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36499" windowHeight="15983" activeTab="3"/>
  </bookViews>
  <sheets>
    <sheet name="Table 1.1 NCCE " sheetId="29" r:id="rId1"/>
    <sheet name="Table 1.2" sheetId="30" r:id="rId2"/>
    <sheet name="Table 2.1.1 NCCE" sheetId="31" r:id="rId3"/>
    <sheet name="Table 3.1 NCCE" sheetId="1" r:id="rId4"/>
    <sheet name="Table 3.2" sheetId="2" r:id="rId5"/>
    <sheet name="Table 3.3" sheetId="3" r:id="rId6"/>
    <sheet name="Table 3.4" sheetId="4" r:id="rId7"/>
    <sheet name="Table 3.5" sheetId="5" r:id="rId8"/>
    <sheet name="Table 3.6" sheetId="6" r:id="rId9"/>
    <sheet name="Table 3.7" sheetId="7" r:id="rId10"/>
    <sheet name="Table 3.8" sheetId="8" r:id="rId11"/>
    <sheet name="Table 3.9" sheetId="9" r:id="rId12"/>
    <sheet name="Table 3.10" sheetId="10" r:id="rId13"/>
    <sheet name="Table 3.11" sheetId="11"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s>
  <definedNames>
    <definedName name="____PS1">[1]Sheet1!$AX$246</definedName>
    <definedName name="____PS2">[1]Sheet1!$AX$248</definedName>
    <definedName name="____PS3">[1]Sheet1!$AX$250</definedName>
    <definedName name="____PS4">[1]Sheet1!$AX$252</definedName>
    <definedName name="____PS5">[1]Sheet1!$AX$254</definedName>
    <definedName name="___PS1">[1]Sheet1!$AX$246</definedName>
    <definedName name="___PS2">[1]Sheet1!$AX$248</definedName>
    <definedName name="___PS3">[1]Sheet1!$AX$250</definedName>
    <definedName name="___PS4">[1]Sheet1!$AX$252</definedName>
    <definedName name="___PS5">[1]Sheet1!$AX$254</definedName>
    <definedName name="__DAT1">'[2]#REF'!$A$2:$A$1804</definedName>
    <definedName name="__DAT6">'[2]#REF'!$F$2:$F$1804</definedName>
    <definedName name="__DAT8">'[2]#REF'!$H$2:$H$1804</definedName>
    <definedName name="__PS1">[1]Sheet1!$AX$246</definedName>
    <definedName name="__PS2">[1]Sheet1!$AX$248</definedName>
    <definedName name="__PS3">[1]Sheet1!$AX$250</definedName>
    <definedName name="__PS4">[1]Sheet1!$AX$252</definedName>
    <definedName name="__PS5">[1]Sheet1!$AX$254</definedName>
    <definedName name="_DAT1" localSheetId="2">#REF!</definedName>
    <definedName name="_DAT1">'[2]#REF'!$A$2:$A$1804</definedName>
    <definedName name="_DAT10">#REF!</definedName>
    <definedName name="_DAT11">#REF!</definedName>
    <definedName name="_DAT12">#REF!</definedName>
    <definedName name="_DAT13">#REF!</definedName>
    <definedName name="_DAT2">#REF!</definedName>
    <definedName name="_DAT3">#REF!</definedName>
    <definedName name="_DAT4">#REF!</definedName>
    <definedName name="_DAT5">#REF!</definedName>
    <definedName name="_DAT6" localSheetId="2">#REF!</definedName>
    <definedName name="_DAT6">'[2]#REF'!$F$2:$F$1804</definedName>
    <definedName name="_DAT7" localSheetId="2">#REF!</definedName>
    <definedName name="_DAT7">'[2]#REF'!$G$2:$G$1804</definedName>
    <definedName name="_DAT8" localSheetId="2">#REF!</definedName>
    <definedName name="_DAT8">'[2]#REF'!$H$2:$H$1804</definedName>
    <definedName name="_DAT9">#REF!</definedName>
    <definedName name="_xlnm._FilterDatabase" hidden="1">'[2]#REF'!#REF!</definedName>
    <definedName name="_PS1">[1]Sheet1!$AX$246</definedName>
    <definedName name="_PS2">[1]Sheet1!$AX$248</definedName>
    <definedName name="_PS3">[1]Sheet1!$AX$250</definedName>
    <definedName name="_PS4">[1]Sheet1!$AX$252</definedName>
    <definedName name="_PS5">[1]Sheet1!$AX$254</definedName>
    <definedName name="_Table1_In1" hidden="1">#REF!</definedName>
    <definedName name="_Toc115878544" localSheetId="1">'Table 1.2'!$A$1</definedName>
    <definedName name="_Toc444523511" localSheetId="1">'Table 1.2'!$A$1</definedName>
    <definedName name="AA_BudgetYear">'[3]Table 1.1 NCCE'!$E$8</definedName>
    <definedName name="AA_BudgetYr">'[4]Table 1.1 NCCE'!$E$8</definedName>
    <definedName name="AA_PriorYr">'[3]Table 1.1 NCCE'!$C$8</definedName>
    <definedName name="aaaaaa7hu">'[5]Cash Consolidation'!$E$1:$E$65536</definedName>
    <definedName name="AACPdata">'[6]AACP Data'!$A$4:$G$87</definedName>
    <definedName name="AAI">'[7]Reference Values'!$B$2</definedName>
    <definedName name="ABS_RISK_MATRIX">'[8]ABSRisk matrix for family chart'!$F$9:$K$13</definedName>
    <definedName name="AccountCode">'[5]Cash Consolidation'!$E$1:$E$65536</definedName>
    <definedName name="AccountCodes">'[5]Account Codes'!$A$1:$B$32</definedName>
    <definedName name="Accrual_Rates">[9]Administered!$V$33:$Y$42</definedName>
    <definedName name="acctemp_acctype">'[10]Account Template'!$L$43</definedName>
    <definedName name="acctemp_CRFactor">'[10]Account Template'!$Q$55</definedName>
    <definedName name="acctemp_DRFactor">'[10]Account Template'!$Q$54</definedName>
    <definedName name="ACM_Act">'[11](U) ACM data'!$I$6:$I$313</definedName>
    <definedName name="ACM_Amount">'[11](U) ACM data'!$K$6:$K$313</definedName>
    <definedName name="ACM_Balance_Total">'[12](U) ACM balance period end'!$G$34,'[12](U) ACM balance period end'!$G$38,'[12](U) ACM balance period end'!$G$60,'[12](U) ACM balance period end'!$G$66,'[12](U) ACM balance period end'!$G$110,'[12](U) ACM balance period end'!$G$131,'[12](U) ACM balance period end'!$G$150</definedName>
    <definedName name="ACM_Hard_Limit_Total">'[11](U) ACM bal period end'!$E$101,'[11](U) ACM bal period end'!$E$33,'[11](U) ACM bal period end'!$E$37,'[11](U) ACM bal period end'!$E$65,'[11](U) ACM bal period end'!$E$105,'[11](U) ACM bal period end'!$E$109,'[11](U) ACM bal period end'!$E$130,'[11](U) ACM bal period end'!$E$146,'[11](U) ACM bal period end'!$E$162,'[11](U) ACM bal period end'!$E$182,'[11](U) ACM bal period end'!$E$149,'[11](U) ACM bal period end'!$E$59</definedName>
    <definedName name="ACM_Programme">'[13]ACM transaction data'!$G$4:$G$1857</definedName>
    <definedName name="ACM_Total_Balance">'[13]ACM at period end'!$G$8,'[13]ACM at period end'!$G$11,'[13]ACM at period end'!$G$14,'[13]ACM at period end'!$G$17,'[13]ACM at period end'!$G$21,'[13]ACM at period end'!$G$24,'[13]ACM at period end'!$G$27,'[13]ACM at period end'!$G$30,'[13]ACM at period end'!$G$33,'[13]ACM at period end'!$G$36,'[13]ACM at period end'!$G$40,'[13]ACM at period end'!$G$45,'[13]ACM at period end'!$G$50,'[13]ACM at period end'!$G$53,'[13]ACM at period end'!$G$57,'[13]ACM at period end'!$G$60,'[13]ACM at period end'!$G$63,'[13]ACM at period end'!$G$66,'[13]ACM at period end'!$G$69,'[13]ACM at period end'!$G$72,'[13]ACM at period end'!$G$75,'[13]ACM at period end'!$G$78,'[13]ACM at period end'!$G$82,'[13]ACM at period end'!$G$85,'[13]ACM at period end'!$G$89,'[13]ACM at period end'!$G$92,'[13]ACM at period end'!$G$96,'[13]ACM at period end'!$G$99,'[13]ACM at period end'!$G$103,'[13]ACM at period end'!$G$106,'[13]ACM at period end'!$G$109,'[13]ACM at period end'!$G$112,'[13]ACM at period end'!$G$116,'[13]ACM at period end'!$G$121</definedName>
    <definedName name="ActuarialGainCY">'[14]Note 14C'!$E$11</definedName>
    <definedName name="adfsfgghhg">[15]Original!$A$58:$F$103</definedName>
    <definedName name="adj_newaccflag">'[10]adjustment entry'!$F$52</definedName>
    <definedName name="Admin_Asset">'[16]Admin GLs'!$F$2:$F$24</definedName>
    <definedName name="AdminAccRevCY">'[14]Note 16C'!$E$11</definedName>
    <definedName name="AdminAccRevPY">'[14]Note 16C'!$F$11</definedName>
    <definedName name="AdminAllowDDCY">'[14]Note 16B'!$E$52</definedName>
    <definedName name="AdminAllowDDPY">'[14]Note 16B'!$F$52</definedName>
    <definedName name="AdminBuildAccDepnCY">'[14]Note 16E'!$E$31</definedName>
    <definedName name="AdminBuildCY">'[14]Note 16E'!$E$20</definedName>
    <definedName name="AdminBuildDepnCY">'[14]Note 15E'!$E$12</definedName>
    <definedName name="AdminCashCY">'[14]Note 16A'!$E$27</definedName>
    <definedName name="AdminCommissRecCy">'[14]Note 16B'!$E$12</definedName>
    <definedName name="AdminCommissRecPY">'[14]Note 16B'!$F$12</definedName>
    <definedName name="AdminEmpProvCY">'[14]Note 17B'!$E$12</definedName>
    <definedName name="AdminEmpProvLeaveCY">'[14]Note 17B'!$E$27</definedName>
    <definedName name="AdminEmpProvLeavePY">'[14]Note 17B'!$F$27</definedName>
    <definedName name="AdminEmpProvPY">'[14]Note 17B'!$F$12</definedName>
    <definedName name="AdminFAwdownCY">'[14]Note 15F'!$E$23</definedName>
    <definedName name="AdminGGAllowCY">'[14]Note 17A'!$E$24</definedName>
    <definedName name="AdminGGAllowPY">'[14]Note 17A'!$F$24</definedName>
    <definedName name="AdminGGProvCY">'[14]Note 17B'!$E$49</definedName>
    <definedName name="AdminGGProvPY">'[14]Note 17B'!$F$49</definedName>
    <definedName name="AdminGSTPayableCY">'[14]Note 17A'!$E$36</definedName>
    <definedName name="AdminGSTPayablePY">'[14]Note 17A'!$F$36</definedName>
    <definedName name="AdminGSTRecCY">'[14]Note 16B'!$E$41</definedName>
    <definedName name="AdminGSTRecPY">'[14]Note 16B'!$F$41</definedName>
    <definedName name="AdminIPE1CY">'[14]Note 16G'!$E$73</definedName>
    <definedName name="AdminIPE3CY">'[14]Note 16G'!$E$78</definedName>
    <definedName name="AdminIPE4CY">'[14]Note 16G'!$E$80</definedName>
    <definedName name="AdminIPE5CY">'[14]Note 16G'!$E$82</definedName>
    <definedName name="AdminIPE6CY">'[14]Note 16G'!$E$83</definedName>
    <definedName name="AdminIPE7CY">'[14]Note 16G'!$E$86</definedName>
    <definedName name="AdminIPEAccDepnCY">'[14]Note 16F'!$E$20</definedName>
    <definedName name="AdminIPECY">'[14]Note 16F'!$E$10</definedName>
    <definedName name="AdminIPEDepnCY">'[14]Note 15E'!$E$24</definedName>
    <definedName name="AdminIPEwdownCY">'[14]Note 15F'!$E$12</definedName>
    <definedName name="Administered_decreases">'[17]Special accounts note'!$B$21,'[17]Special accounts note'!$D$21,'[17]Special accounts note'!$F$21,'[17]Special accounts note'!$H$21,'[17]Special accounts note'!$J$21,'[17]Special accounts note'!$H$48,'[17]Special accounts note'!$J$48</definedName>
    <definedName name="AdminLand5CY">'[14]Note 16G'!$E$25</definedName>
    <definedName name="AdminLand5PY">'[14]Note 16G'!$G$25</definedName>
    <definedName name="AdminLandCY">'[14]Note 16E'!$E$10</definedName>
    <definedName name="AdminMakeGoodCY">'[14]Note 17B'!$E$38</definedName>
    <definedName name="AdminMakeGoodPY">'[14]Note 17B'!$F$38</definedName>
    <definedName name="AdminOtherProvCY">'[14]Note 17C'!$E$12</definedName>
    <definedName name="AdminOtherProvPY">'[14]Note 17C'!$F$12</definedName>
    <definedName name="AdminOtherRecCY">'[14]Note 16B'!$E$25</definedName>
    <definedName name="AdminOtherRecPy">'[14]Note 16B'!$F$25</definedName>
    <definedName name="AdminPrePayCY">'[14]Note 16H'!$E$12</definedName>
    <definedName name="AdminPrepayPY">'[14]Note 16H'!$F$12</definedName>
    <definedName name="AdminSACashCY">'[14]Note 16A'!$E$12</definedName>
    <definedName name="AdminSupPayableCY">'[14]Note 17A'!$E$13</definedName>
    <definedName name="AdminSupPayablePY">'[14]Note 17A'!$F$13</definedName>
    <definedName name="adsweqrh">[15]Original!$A$58:$F$103</definedName>
    <definedName name="ae_adjnew_acc">'[10]adjustment entry'!$I$52</definedName>
    <definedName name="ae_adjnew_jur">'[10]adjustment entry'!$N$52</definedName>
    <definedName name="ae_adjnew_ma" localSheetId="2">'[18]adjustment entry'!$L$52</definedName>
    <definedName name="ae_adjnew_ma">'[10]adjustment entry'!$L$52</definedName>
    <definedName name="ae_adjnew_re">'[10]adjustment entry'!$M$52</definedName>
    <definedName name="ae_entry_func">'[10]adjustment entry'!$C$28</definedName>
    <definedName name="ae_entry_hlyear">'[10]adjustment entry'!$C$21</definedName>
    <definedName name="ae_entry_OC">'[10]adjustment entry'!$C$27</definedName>
    <definedName name="ae_entry_prog">'[10]adjustment entry'!$C$31</definedName>
    <definedName name="ae_entry_scenario">'[10]adjustment entry'!$C$22</definedName>
    <definedName name="ae_entry_status">'[10]adjustment entry'!$C$29</definedName>
    <definedName name="AE_T221" hidden="1">#REF!</definedName>
    <definedName name="ae_viewadj_acc" localSheetId="2">#REF!</definedName>
    <definedName name="ae_viewadj_acc">'[10]view adjustment'!$I$54</definedName>
    <definedName name="ae_viewadj_cfstatus" localSheetId="2">#REF!</definedName>
    <definedName name="ae_viewadj_cfstatus">'[10]view adjustment'!$E$20</definedName>
    <definedName name="ae_viewadj_flag" localSheetId="2">#REF!</definedName>
    <definedName name="ae_viewadj_flag">'[10]view adjustment'!$F$54</definedName>
    <definedName name="ae_viewadj_jur" localSheetId="2">#REF!</definedName>
    <definedName name="ae_viewadj_jur">'[10]view adjustment'!$N$54</definedName>
    <definedName name="ae_viewadj_ma" localSheetId="2">#REF!</definedName>
    <definedName name="ae_viewadj_ma">'[10]view adjustment'!$L$54</definedName>
    <definedName name="ae_viewadj_re" localSheetId="2">#REF!</definedName>
    <definedName name="ae_viewadj_re">'[10]view adjustment'!$M$54</definedName>
    <definedName name="AgencyKey">#REF!</definedName>
    <definedName name="AIPage1">[19]AI!$A$1:$Y$58</definedName>
    <definedName name="AllowGSCY">'[14]Note 5B'!$E$67</definedName>
    <definedName name="AllowGSPY">'[14]Note 5B'!$F$67</definedName>
    <definedName name="AllowOTMCY">'[14]Note 5B'!$E$78</definedName>
    <definedName name="AllowOTMPY">'[14]Note 5B'!$F$78</definedName>
    <definedName name="amansjfgjkfgutyryhe">[15]Original!$A$58:$F$103</definedName>
    <definedName name="apb_code">#REF!</definedName>
    <definedName name="AppHealth_App_ID_09">'[20]09Inv-AppsHealth'!$A$4:$CS$378</definedName>
    <definedName name="Approp_Item">'[16]Master Lists'!$P$2:$P$29</definedName>
    <definedName name="AppropCY">'[14]Note 3A'!$E$11</definedName>
    <definedName name="AppropRec">[15]Original!$A$58:$F$103</definedName>
    <definedName name="AppropRecCY">'[14]Note 5B'!$E$14</definedName>
    <definedName name="AppropReceivabalev3">[21]Sheet2!$A$1:$B$31</definedName>
    <definedName name="AppropReceivable">'[5]Account Codes'!$A$1:$B$32</definedName>
    <definedName name="AppropRecPY">'[14]Note 5B'!$F$14</definedName>
    <definedName name="Appropriation_type">'[16]Master Lists'!$L$2:$L$8</definedName>
    <definedName name="Appropriations_1">#REF!</definedName>
    <definedName name="Appropriations_2">#REF!</definedName>
    <definedName name="Appropriations_3">'[22]Appropriation Note'!#REF!</definedName>
    <definedName name="Appropriations_4">'[22]Appropriation Note'!#REF!</definedName>
    <definedName name="Appropriations_5">'[22]Appropriation Note'!#REF!</definedName>
    <definedName name="Appropriations_FMA_1">#REF!</definedName>
    <definedName name="Appropriations_FMA_2">#REF!</definedName>
    <definedName name="Appropriations_FMA_3">#REF!</definedName>
    <definedName name="Appropriations_FMA_4">#REF!</definedName>
    <definedName name="AppropSource">[23]Lists!$A$34:$A$42</definedName>
    <definedName name="APS_Switch">'[24]Data Validation'!$E$24:$E$25</definedName>
    <definedName name="APSDailyOverheadsYear1">'[25]_Reference Data'!$D$130</definedName>
    <definedName name="APSDailyOverheadsYear2">'[25]_Reference Data'!$E$130</definedName>
    <definedName name="APSDaysPerYear1">'[25]_Reference Data'!$D$87</definedName>
    <definedName name="APSDaysPerYear2">'[25]_Reference Data'!$E$87</definedName>
    <definedName name="APSOncostRateYear1">'[25]_Reference Data'!$D$142</definedName>
    <definedName name="APSOncostRateYear2">'[25]_Reference Data'!$E$142</definedName>
    <definedName name="ARCY">'[14]Note 5C'!$E$32</definedName>
    <definedName name="ARPY">'[14]Note 5C'!$F$32</definedName>
    <definedName name="ASDFG">'[5]Cash Consolidation'!$E$1:$E$65536</definedName>
    <definedName name="asdfghgh">'[5]Account Codes'!$A$1:$B$32</definedName>
    <definedName name="AssetReg_AppID">'[20]PVT AssetReg Apps by ID'!$A$5:$D$98</definedName>
    <definedName name="AssetReg_Asset_Id">'[20]AssetReg 2010 IGSWLkup'!$A$2:$B$479</definedName>
    <definedName name="Assets">[16]Asset!$O$2:$O$32</definedName>
    <definedName name="asssd">'[5]Cash Consolidation'!$E$1:$E$65536</definedName>
    <definedName name="asssddd">[15]Original!$A$58:$F$103</definedName>
    <definedName name="Audit_Report_1">#REF!</definedName>
    <definedName name="Audit_Report_CAC_1">#REF!</definedName>
    <definedName name="Audit_Report_CAC_2">#REF!</definedName>
    <definedName name="Audit_Report_FMA_1">#REF!</definedName>
    <definedName name="Audit_Report_FMA_2">#REF!</definedName>
    <definedName name="BERTLiabilities">[16]Liability!$S$2:$S$23</definedName>
    <definedName name="Bespoke_OTS">[20]Metadata!$A$20:$D$28</definedName>
    <definedName name="BNE_MESSAGES_HIDDEN" hidden="1">#REF!</definedName>
    <definedName name="bolty" hidden="1">{"'excel'!$A$1:$I$24"}</definedName>
    <definedName name="Bond_rate">#REF!</definedName>
    <definedName name="Branch">[23]Lists!$G$2:$G$138</definedName>
    <definedName name="Branches">'[26]Divs &amp; Branches'!$D$4:$D$55</definedName>
    <definedName name="BranchNames">[27]Lists!$A$2:$A$82</definedName>
    <definedName name="BS">[15]Original!$A$58:$F$103</definedName>
    <definedName name="BuArea">'[28]Template-A'!$G$90:$G$92</definedName>
    <definedName name="Budget_Amount">'[11](U) BA Trans Listing'!$K$6:$K$101</definedName>
    <definedName name="Budget_Category">'[11](U) BA Trans Listing'!$S$6:$S$101</definedName>
    <definedName name="Budget_total">'[11](U) BA Trans Listing'!$K$6:$K$101</definedName>
    <definedName name="Business_Unit">"Department of Finance &amp; Administration"</definedName>
    <definedName name="CADate">#REF!,#REF!,#REF!,#REF!,#REF!,#REF!,#REF!,#REF!,#REF!,#REF!,#REF!,#REF!,#REF!,#REF!,#REF!,#REF!,#REF!,#REF!,#REF!,#REF!,#REF!,#REF!,#REF!,#REF!,#REF!,#REF!,#REF!,#REF!,#REF!,#REF!,#REF!,#REF!,#REF!,#REF!</definedName>
    <definedName name="Calendar">[29]Calendar!$E$3:$E$14</definedName>
    <definedName name="Capital_Table" hidden="1">#REF!</definedName>
    <definedName name="Capital_type">'[30]CIM Assumptions'!$B$52:$B$58</definedName>
    <definedName name="CapitalAcq">'[16]Master Lists'!$Q$2:$Q$21</definedName>
    <definedName name="CapitalDis">'[16]Master Lists'!$R$2:$R$3</definedName>
    <definedName name="CapitalItems">[23]Lists!$F$27:$F$30</definedName>
    <definedName name="CapitalList">[16]Equity!$K$2:$K$9</definedName>
    <definedName name="Carparking_rate">[31]Assumptions!$C$15</definedName>
    <definedName name="CASACY">'[14]Note 5C'!$E$19</definedName>
    <definedName name="CASAPY">'[14]Note 5C'!$F$19</definedName>
    <definedName name="Cash_Flow_Reconciliation_2">'[32]Note 13'!#REF!</definedName>
    <definedName name="CashCY">'[14]Note 5A'!$E$27</definedName>
    <definedName name="Cashflow_Workings">'[33]Cashflow workings'!$A$3:$T$344</definedName>
    <definedName name="CashMap">#REF!</definedName>
    <definedName name="CashPY">'[14]Note 5A'!$F$27</definedName>
    <definedName name="cc">[21]Sheet2!$A$1:$B$31</definedName>
    <definedName name="CD_10_Name">'[20]CorpDir 2010-10-11'!$A$1:$F$4066</definedName>
    <definedName name="CF_CFLUAl">[34]Cash_Flow_Derivation!$B$8:$X$221</definedName>
    <definedName name="Classification">'[16]Staff Rates - INFO Only'!$A$11:$A$22</definedName>
    <definedName name="COA_CFGrid">[34]COA_Mapping!$E$449:$P$512</definedName>
    <definedName name="Commence_forecast">'[30]CIM Assumptions'!$B$3</definedName>
    <definedName name="commencingyear">[1]Sheet1!$AC$158:$AC$163</definedName>
    <definedName name="Comments">[35]Lists!$A$2:$A$13</definedName>
    <definedName name="CommisionRevCY">'[14]Note 14A'!$E$11</definedName>
    <definedName name="CommissionCY">'[14]Note 3C'!$E$11</definedName>
    <definedName name="CommissRecCY">'[14]Note 5B'!$E$39</definedName>
    <definedName name="CommissRecPY">'[14]Note 5B'!$F$39</definedName>
    <definedName name="Compensation_and_Debt_Relief_3">'[32]Note 30'!#REF!</definedName>
    <definedName name="CONDailyOverheadsYear1">'[25]_Reference Data'!$D$320</definedName>
    <definedName name="CONDailyOverheadsYear2">'[25]_Reference Data'!$E$320</definedName>
    <definedName name="CONDaysPerYear1">'[25]_Reference Data'!$D$150</definedName>
    <definedName name="CONDaysPerYear2">'[25]_Reference Data'!$E$150</definedName>
    <definedName name="CONHoursPerDayYear1">'[25]_Reference Data'!$D$149</definedName>
    <definedName name="CONHoursPerDayYear2">'[25]_Reference Data'!$E$149</definedName>
    <definedName name="Consequence">'[24]Data Validation'!$C$64:$C$68</definedName>
    <definedName name="Consequence_Table">'[24]Data Validation'!$G$10:$L$14</definedName>
    <definedName name="Consolidated" hidden="1">'[2]#REF'!#REF!</definedName>
    <definedName name="Cont_Rate">[36]Costing_Detail!$C$272</definedName>
    <definedName name="ContactOfficer">[37]Control!$D$8</definedName>
    <definedName name="Contingent_Liabilities_and_Assets_1" localSheetId="2">'[38]Note 14'!$A$1:$M$22</definedName>
    <definedName name="Contingent_Liabilities_and_Assets_1">'[32]Note 14'!$A$1:$M$22</definedName>
    <definedName name="Control">#REF!</definedName>
    <definedName name="COPESPP">[23]Lists!$A$9:$A$10</definedName>
    <definedName name="Corp">[39]Setup!$K$80:$K$85</definedName>
    <definedName name="CostCentre">'[5]Cash Consolidation'!$D$1:$D$65536</definedName>
    <definedName name="Costcentre_Mapping">#REF!</definedName>
    <definedName name="CostingItems">[23]Lists!$A$19:$A$30</definedName>
    <definedName name="Currency_Table">'[24]Data Validation'!$G$33:$H$34</definedName>
    <definedName name="Current_Month">"September 2001"</definedName>
    <definedName name="Current_OS">[34]COA_Mapping!$N$4</definedName>
    <definedName name="Current_Status">[40]Source1!$A$3:$A$13</definedName>
    <definedName name="Current_Year" localSheetId="2">#REF!</definedName>
    <definedName name="Current_Year">[41]PageNoSetup!$C$3</definedName>
    <definedName name="Current_Year_2">#REF!</definedName>
    <definedName name="CurrentDate" localSheetId="2">[34]Administration!$C$14</definedName>
    <definedName name="CurrentDate">[42]Administration!$C$14</definedName>
    <definedName name="CurrentMonth">[43]Cover!$U$1</definedName>
    <definedName name="Customers">'[44]Customer List'!$A$4:$I$230</definedName>
    <definedName name="CY_CASH">'[33]Cashflow workings'!$E$354</definedName>
    <definedName name="CY_TB">'[33]Cashflow workings'!$E$354,'[33]Cashflow workings'!$E$4:$E$323</definedName>
    <definedName name="CYPL">'[33]Cashflow workings'!$E$4:$E$218,'[33]Cashflow workings'!$E$220:$E$223</definedName>
    <definedName name="D_KPMGMapping">[45]!MappingExport[[GL Code]:[Current Year]]</definedName>
    <definedName name="Data_Number">#REF!</definedName>
    <definedName name="Data_Text">#REF!</definedName>
    <definedName name="DateRange">'[46]Lookup Sheet'!$D$1:$D$13</definedName>
    <definedName name="Dcon">[1]Sheet1!$AE$168</definedName>
    <definedName name="Delegates">[31]Assumptions!$C$13</definedName>
    <definedName name="departments">[47]Lookup!$B$1:$B$72</definedName>
    <definedName name="Depreciation_Amortisation">'[33]Cashflow workings'!$E$188:$E$194</definedName>
    <definedName name="Depreciation_exp">'[16]Admin GLs'!$X$2:$X$11</definedName>
    <definedName name="Dept">[48]Source1!$I$3:$I$72</definedName>
    <definedName name="Dept_tb">'[29]TB Dept'!$A$11:$E$318</definedName>
    <definedName name="Desk_09_Prod_Name">'[20]09Inv-Desk@ABS'!$D$1:$N$528</definedName>
    <definedName name="dffdfffggfgggg">[15]Original!$A$5:$F$55</definedName>
    <definedName name="dffffgghhh">[21]Sheet2!$A$1:$B$31</definedName>
    <definedName name="dfsghjk">[15]Original!$A$58:$F$103</definedName>
    <definedName name="dgsshhjj">'[5]Account Codes'!$A$1:$B$32</definedName>
    <definedName name="dim_variables">[10]sys_variables!$C$9</definedName>
    <definedName name="Discount_method">'[30]CIM Assumptions'!$B$5</definedName>
    <definedName name="Discount_rate">'[30]CIM Assumptions'!$B$4</definedName>
    <definedName name="Discount_start_point">'[30]CIM Assumptions'!$B$12:$B$13</definedName>
    <definedName name="Display">#REF!</definedName>
    <definedName name="DivisionDetails">[49]Lists!$A$6:$C$26</definedName>
    <definedName name="Divisions">'[26]Divs &amp; Branches'!$A$4:$B$20</definedName>
    <definedName name="DME_BeforeCloseCompleted" hidden="1">"False"</definedName>
    <definedName name="DME_BeforeCloseCompleted_DM2_685065.xls" hidden="1">"False"</definedName>
    <definedName name="DME_Dirty" hidden="1">"False"</definedName>
    <definedName name="DME_Dirty_DM2_685065.xls" hidden="1">"True"</definedName>
    <definedName name="DME_DocumentFlags_DM2_685065.xls" hidden="1">"1"</definedName>
    <definedName name="DME_DocumentID_DM2_685065.xls" hidden="1">"::ODMA\DME-MSE\DM2-685065"</definedName>
    <definedName name="DME_DocumentOpened_DM2_685065.xls" hidden="1">"True"</definedName>
    <definedName name="DME_DocumentTitle_DM2_685065.xls" hidden="1">"DM2-685065 - Ready Reckoner Att D 2010/3 - Travelling Allowance - Attachment D 11 June 0"</definedName>
    <definedName name="DME_LocalFile" hidden="1">"True"</definedName>
    <definedName name="DME_LocalFile_DM2_685065.xls" hidden="1">"False"</definedName>
    <definedName name="DME_NextWindowNumber_DM2_685065.xls" hidden="1">"2"</definedName>
    <definedName name="dsghjhjjjkk">[21]Sheet2!$A$1:$B$31</definedName>
    <definedName name="DSumB1">[1]Sheet1!$AH$188:$AH$189</definedName>
    <definedName name="DsumB2">[1]Sheet1!$AH$209:$AH$210</definedName>
    <definedName name="DsumB3">[1]Sheet1!$AH$212:$AH$213</definedName>
    <definedName name="DsumB4">[1]Sheet1!$AH$215:$AH$216</definedName>
    <definedName name="DsumB5">[1]Sheet1!$AH$218:$AH$219</definedName>
    <definedName name="DsumB6">[1]Sheet1!$AH$221:$AH$222</definedName>
    <definedName name="DsumB7">[1]Sheet1!$AH$224:$AH$225</definedName>
    <definedName name="DsumB8">[1]Sheet1!$AH$227:$AH$228</definedName>
    <definedName name="DsumC1">[1]Sheet1!$AH$176:$AH$177</definedName>
    <definedName name="DsumC2">[1]Sheet1!$AH$179:$AH$180</definedName>
    <definedName name="DsumC3">[1]Sheet1!$AH$182:$AH$183</definedName>
    <definedName name="DsumC4">[1]Sheet1!$AH$185:$AH$186</definedName>
    <definedName name="DynamicDropDownRng">OFFSET([50]Dropdowns!$F$1,1,0,COUNTA([50]Dropdowns!$F:$F)-1)</definedName>
    <definedName name="e" hidden="1">{"'excel'!$A$1:$I$24"}</definedName>
    <definedName name="EB_increase">[1]Sheet1!$AC$158:$AI$163</definedName>
    <definedName name="Empl_Exp_ProvEstimates">'[5]Cash Consolidation'!$E$1:$E$65536</definedName>
    <definedName name="EmplExpProvEst">'[5]Account Codes'!$A$1:$B$32</definedName>
    <definedName name="Employee_Category">'[24]Data Sheet'!$C$12:$C$26</definedName>
    <definedName name="EMT_Data">EMT_Capital,EMT_Reserves</definedName>
    <definedName name="erwqghh">[15]Original!$A$5:$F$55</definedName>
    <definedName name="EssLatest">"1997-1998"</definedName>
    <definedName name="EssOptions">"A1110000000121101000101101010_01009no access"</definedName>
    <definedName name="etiyuiuyriu">'[5]Account Codes'!$A$1:$B$32</definedName>
    <definedName name="Ex">[1]Sheet1!$W$103</definedName>
    <definedName name="ExcludeOH">'[51]_Costing Summary'!$J$62</definedName>
    <definedName name="ExpenditureTypesAllowed">'[51]_Costing Summary'!$G$48</definedName>
    <definedName name="Expenses">[16]Expense!$K$3:$K$21</definedName>
    <definedName name="ExtStaff">[1]Sheet1!$AE$170</definedName>
    <definedName name="FAFWOHS">[47]Lookup!$D$1:$D$7</definedName>
    <definedName name="fafwohsjp">[47]Lookup!$D$1:$D$15</definedName>
    <definedName name="FAImpCY">'[14]Note 4E'!$E$11</definedName>
    <definedName name="fdsghjk">'[5]Cash Consolidation'!$D$1:$D$65536</definedName>
    <definedName name="fffffffg">'[5]Cash Consolidation'!$D$1:$D$65536</definedName>
    <definedName name="fghuyikl">[15]Original!$A$5:$F$55</definedName>
    <definedName name="fgsghdjhhg">'[5]Cash Consolidation'!$D$1:$D$65536</definedName>
    <definedName name="fgtrh">[15]Original!$A$5:$F$55</definedName>
    <definedName name="Fin_year">[31]Validations!$E$4:$E$8</definedName>
    <definedName name="Financial_Impact">'[24]Data Validation'!$C$80:$C$81</definedName>
    <definedName name="Financial_Instruments_6">'[32]Note 19'!#REF!</definedName>
    <definedName name="Financial_Instruments_9">'[32]Note 19'!#REF!</definedName>
    <definedName name="Financial_year">[52]Vlookup!$D$1:$D$5</definedName>
    <definedName name="Financial_years">[52]Vlookup!$D$1:$E$5</definedName>
    <definedName name="Forms_Print">#REF!</definedName>
    <definedName name="function">[47]Lookup!$C$1:$C$9</definedName>
    <definedName name="Funded">[35]Lists!$B$2:$B$6</definedName>
    <definedName name="Funded_By">[53]Lists!$B$2:$B$6</definedName>
    <definedName name="Funding">'[16]Master Lists'!$D$2:$D$3</definedName>
    <definedName name="Funding_source">'[30]CIM Assumptions'!$B$24:$B$27</definedName>
    <definedName name="FundingType">[23]Lists!$B$2:$B$3</definedName>
    <definedName name="FYAllocation">'[54]FY Allocation'!$A$3:$D$16</definedName>
    <definedName name="General_Information">#REF!</definedName>
    <definedName name="geus_db">[55]sys_variables!$C$2</definedName>
    <definedName name="gfggfgftrthg">[15]Original!$A$5:$F$55</definedName>
    <definedName name="gggtytyhjuikllporeew">[21]Sheet2!$A$1:$B$31</definedName>
    <definedName name="GGIntCY">'[14]Note 15C'!$E$12</definedName>
    <definedName name="ghfgh" hidden="1">{"'excel'!$A$1:$I$24"}</definedName>
    <definedName name="ghsd">[56]Original!$A$58:$F$103</definedName>
    <definedName name="GLAmount">'[57]OLD Summary'!$T$101</definedName>
    <definedName name="GoodsExternalCY">'[14]Note 4B'!$E$338</definedName>
    <definedName name="GoodsRelatedCY">'[14]Note 4B'!$E$169</definedName>
    <definedName name="GrantAdminCY">'[14]Note 15D'!$E$10</definedName>
    <definedName name="GrantCY">'[14]Note 4C'!$E$13</definedName>
    <definedName name="Grantexp">'[5]Cash Consolidation'!$E$1:$E$65536</definedName>
    <definedName name="Grants">'[5]Cash Consolidation'!$D$1:$D$65536</definedName>
    <definedName name="Grants_exp">'[16]Admin GLs'!$V$2:$V$4</definedName>
    <definedName name="Grantsestexp">'[5]Cash Consolidation'!$D$1:$D$65536</definedName>
    <definedName name="Grantsexp">'[5]Account Codes'!$A$1:$B$32</definedName>
    <definedName name="Group">[37]Control!$D$6</definedName>
    <definedName name="Groups">[35]Lists!$D$2:$D$11</definedName>
    <definedName name="grp_acctemp">'[10]bulk adjustment entry'!$L$52</definedName>
    <definedName name="grp_adj_acctype">'[10]bulk adjustment entry'!$C$36</definedName>
    <definedName name="grp_Jur">'[10]bulk adjustment entry'!$P$52</definedName>
    <definedName name="grp_prog">'[10]bulk adjustment entry'!$J$52</definedName>
    <definedName name="grp_RE">'[10]bulk adjustment entry'!$N$52</definedName>
    <definedName name="GSRecCY">'[14]Note 5B'!$E$28</definedName>
    <definedName name="GSRecPY">'[14]Note 5B'!$F$28</definedName>
    <definedName name="GSTRecCY">'[14]Note 5B'!$E$55</definedName>
    <definedName name="GSTRecPY">'[14]Note 5B'!$F$55</definedName>
    <definedName name="HEW">[1]Sheet1!$X$105</definedName>
    <definedName name="HiddenMode">#REF!</definedName>
    <definedName name="HiddenModeSheet">#REF!</definedName>
    <definedName name="HideFilters">"Rectangle 3"</definedName>
    <definedName name="HTML_CodePage" hidden="1">1252</definedName>
    <definedName name="HTML_Control" hidden="1">{"'excel'!$A$1:$I$24"}</definedName>
    <definedName name="HTML_Description" hidden="1">""</definedName>
    <definedName name="HTML_Email" hidden="1">"Jordan.Reeves@dofa.gov.au"</definedName>
    <definedName name="HTML_Header" hidden="1">"Property Group"</definedName>
    <definedName name="HTML_LastUpdate" hidden="1">"14/08/2000"</definedName>
    <definedName name="HTML_LineAfter" hidden="1">TRUE</definedName>
    <definedName name="HTML_LineBefore" hidden="1">TRUE</definedName>
    <definedName name="HTML_Name" hidden="1">"Jordan Reeves"</definedName>
    <definedName name="HTML_OBDlg2" hidden="1">TRUE</definedName>
    <definedName name="HTML_OBDlg4" hidden="1">TRUE</definedName>
    <definedName name="HTML_OS" hidden="1">0</definedName>
    <definedName name="HTML_PathFile" hidden="1">"G:\FINANCIAL CONTROLLER\New Cognos Structure\Cognos Reports\P&amp;L.htm"</definedName>
    <definedName name="HTML_Title" hidden="1">"July Financial Performance"</definedName>
    <definedName name="i" hidden="1">{"'excel'!$A$1:$I$24"}</definedName>
    <definedName name="idlist_cbms_filter">'[10]ID List'!$O$32</definedName>
    <definedName name="Illustrative_CAC_Print">#REF!</definedName>
    <definedName name="Illustrative_FMA_Print">#REF!</definedName>
    <definedName name="Include_in_forecast">'[30]CIM Assumptions'!$B$22:$B$23</definedName>
    <definedName name="IndexationType">[23]Lists!$D$2:$D$65</definedName>
    <definedName name="IndexCalc">[23]Lists!$A$14:$A$15</definedName>
    <definedName name="inflation_rates">[1]Sheet1!$AC$158:$AK$163</definedName>
    <definedName name="IntangAccDepnCY">'[14]Note 6B'!$E$20</definedName>
    <definedName name="IntangDepnCY">'[14]Note 4D'!$E$26</definedName>
    <definedName name="IntCY1">'[14]Note 6E'!$E$10</definedName>
    <definedName name="IntCY10">'[14]Note 6E'!$E$22</definedName>
    <definedName name="IntCY13">'[14]Note 6E'!$E$27</definedName>
    <definedName name="IntCY2">'[14]Note 6E'!$E$11</definedName>
    <definedName name="Interest_Bearing_Liabilities_3">'[32]Note 10'!#REF!</definedName>
    <definedName name="IntPY13">'[14]Note 6E'!$G$27</definedName>
    <definedName name="IntPY25">'[14]Note 6E'!$G$51</definedName>
    <definedName name="IPEAccDepnCY">'[14]Note 6A'!$E$17</definedName>
    <definedName name="IPEAMT11">'[14]Note 6D'!$G$31</definedName>
    <definedName name="IPEDepnCY">'[14]Note 4D'!$E$13</definedName>
    <definedName name="IPEGrossCY">'[14]Note 6A'!$E$10</definedName>
    <definedName name="IPEWIPCY">'[14]Note 6A'!$E$31</definedName>
    <definedName name="ISCC" hidden="1">{"'excel'!$A$1:$I$24"}</definedName>
    <definedName name="ITReg_10_App_ID">'[20]ITReg 2010-09-07'!$A$1:$O$2019</definedName>
    <definedName name="jen" hidden="1">{"'excel'!$A$1:$I$24"}</definedName>
    <definedName name="jjhjhjurhfrygt">'[5]Cash Consolidation'!$D$1:$D$65536</definedName>
    <definedName name="Job_Family">[40]Source!$A$2:$A$8</definedName>
    <definedName name="Journals_table">'[58]Journals table'!$A$4:$H$33</definedName>
    <definedName name="LabBased">[1]Sheet1!$I$35:$I$36</definedName>
    <definedName name="LeaseLiabCY">'[14]Note 7D'!$E$36</definedName>
    <definedName name="LeaseLiabPY">'[14]Note 7D'!$F$36</definedName>
    <definedName name="LeaveAdminCY">'[14]Note 15A'!$E$44</definedName>
    <definedName name="LeaveCY">'[14]Note 4A'!$E$52</definedName>
    <definedName name="LeaveProvCY">'[14]Note 7C'!$E$27</definedName>
    <definedName name="LeaveProvPY">'[14]Note 7C'!$F$27</definedName>
    <definedName name="Ledger">'[29]TB, OS &amp; BS - Summarised'!$Z$601</definedName>
    <definedName name="Levels">[59]Remuneration!$B$132:$B$175</definedName>
    <definedName name="Likelihood">'[24]Data Validation'!$C$72:$C$76</definedName>
    <definedName name="Likelihood_Table">'[24]Data Validation'!$G$24:$H$28</definedName>
    <definedName name="List">[59]Guidance!$A$93:$B$232</definedName>
    <definedName name="list_measurefilter">'[55]measure list'!$AC$2:$AC$7</definedName>
    <definedName name="ll" hidden="1">{"'excel'!$A$1:$I$24"}</definedName>
    <definedName name="LOOKUP_Branch_Names">'[51]_Valid Values'!$A$102:$A$107</definedName>
    <definedName name="LOOKUP_Cost_Types">'[51]_Valid Values'!$A$46:$A$47</definedName>
    <definedName name="LOOKUP_Resource_Group">'[51]_Valid Values'!$A$55:$A$98</definedName>
    <definedName name="LOOKUP_Resource_Type">'[51]_Valid Values'!$A$50:$A$51</definedName>
    <definedName name="LOOKUP_Stage_Gate_Stage">'[51]_Valid Values'!$A$31:$H$42</definedName>
    <definedName name="LossonsaleCY">'[14]Note 4F'!$E$14</definedName>
    <definedName name="LSLLIAB">'[60]Workings (2)'!$A$2:$E$50</definedName>
    <definedName name="MakegoodProvCY">'[14]Note 7D'!$E$12</definedName>
    <definedName name="MakegoodProvPY">'[14]Note 7D'!$F$12</definedName>
    <definedName name="Map_Cashflow_Name">[34]COA_Mapping!$E$448</definedName>
    <definedName name="mapping">[61]Mapping!$B$2:$D$247</definedName>
    <definedName name="mapping.ls">'[62]TB, OS &amp; BS - No Hidden Rows'!$A$7:$C$224</definedName>
    <definedName name="MarchForecast">'[63]FY Allocation'!$A$3:$D$16</definedName>
    <definedName name="meas_list_filter">#REF!</definedName>
    <definedName name="Method_choice">'[24]Data Validation'!$E$10:$E$11</definedName>
    <definedName name="MonashSalLevel">[1]Sheet1!$W$71:$W$101</definedName>
    <definedName name="Month">'[24]Data Validation'!$C$24:$C$35</definedName>
    <definedName name="Months">[59]Guidance!$A$79:$B$90</definedName>
    <definedName name="MovementsActivity">[64]Movements!$C$2:$C$445</definedName>
    <definedName name="MovementsDate">[64]Movements!$A$2:$A$445</definedName>
    <definedName name="MovementsDivision">[64]Movements!$B$2:$B$445</definedName>
    <definedName name="MovementsYear1">[64]Movements!$E$2:$E$445</definedName>
    <definedName name="MovementsYear2">[64]Movements!$F$2:$F$445</definedName>
    <definedName name="MovementsYear3">[64]Movements!$G$2:$G$445</definedName>
    <definedName name="MovementsYear4">[64]Movements!$H$2:$H$445</definedName>
    <definedName name="n_1">#REF!</definedName>
    <definedName name="N_2">#REF!</definedName>
    <definedName name="NACList1">[65]CopyArea!$C$12:$N$13</definedName>
    <definedName name="NACList10">[65]CopyArea!$C$66:$N$67</definedName>
    <definedName name="NACList11">[65]CopyArea!$C$72:$N$73</definedName>
    <definedName name="NACList12">[65]CopyArea!$C$78:$N$79</definedName>
    <definedName name="NACList13">[65]CopyArea!$C$84:$N$85</definedName>
    <definedName name="NACList14">[65]CopyArea!$C$90:$N$91</definedName>
    <definedName name="NACList15">[65]CopyArea!$C$96:$N$97</definedName>
    <definedName name="NACList16">[65]CopyArea!$C$102:$N$103</definedName>
    <definedName name="NACList17">[65]CopyArea!$C$108:$N$109</definedName>
    <definedName name="NACList18">[65]CopyArea!$C$114:$N$115</definedName>
    <definedName name="NACList19">[65]CopyArea!$C$120:$N$121</definedName>
    <definedName name="NACList2">[65]CopyArea!$C$18:$N$19</definedName>
    <definedName name="NACList20">[65]CopyArea!$C$126:$N$127</definedName>
    <definedName name="NACList21">[65]CopyArea!$C$132:$N$133</definedName>
    <definedName name="NACList22">[65]CopyArea!$C$138:$N$139</definedName>
    <definedName name="NACList3">[65]CopyArea!$C$24:$N$25</definedName>
    <definedName name="NACList4">[65]CopyArea!$C$30:$N$31</definedName>
    <definedName name="NACList5">[65]CopyArea!$C$36:$N$37</definedName>
    <definedName name="NACList6">[65]CopyArea!$C$42:$N$43</definedName>
    <definedName name="NACList7">[65]CopyArea!$C$48:$N$49</definedName>
    <definedName name="NACList8">[65]CopyArea!$C$54:$N$55</definedName>
    <definedName name="NACList9">[65]CopyArea!$C$60:$N$61</definedName>
    <definedName name="Net_write_down_NFA">'[33]Cashflow workings'!$E$196</definedName>
    <definedName name="newGrantsesp">[21]Sheet2!$A$1:$B$31</definedName>
    <definedName name="NFAImpCY">'[14]Note 4E'!$E$28</definedName>
    <definedName name="NIAA_Admin">'[66]GEUS Variables'!$R$9</definedName>
    <definedName name="NIAA_dept">'[66]GEUS Variables'!$R$10</definedName>
    <definedName name="Non_APS">'[24]Data Validation'!$C$40:$C$60</definedName>
    <definedName name="Non_Financial_Assets_4">'[32]Note 8'!#REF!</definedName>
    <definedName name="Non_Financial_Assets_8">'[32]Note 8'!#REF!</definedName>
    <definedName name="NPP_Type">'[16]Master Lists'!$B$2:$B$5</definedName>
    <definedName name="NPPMode">'[51]_Costing Summary'!$J$61</definedName>
    <definedName name="NPPStaffRate">'[67]Std Cost Data'!$C$57</definedName>
    <definedName name="o" hidden="1">{"'excel'!$A$1:$I$24"}</definedName>
    <definedName name="OLPAdminCY">'[14]Note 15B'!$E$138</definedName>
    <definedName name="OLRCY">'[14]Note 4B'!$E$480</definedName>
    <definedName name="OnCostRates">[1]Sheet1!$O$50:$V$59</definedName>
    <definedName name="OnCosts">[1]Sheet1!$O$54:$O$59</definedName>
    <definedName name="oo" hidden="1">{"'excel'!$A$1:$I$24"}</definedName>
    <definedName name="orgNme" localSheetId="2">[34]Administration!$B$4</definedName>
    <definedName name="orgNme">[42]Administration!$B$4</definedName>
    <definedName name="OtherEmpExpCY">'[14]Note 4A'!$E$78</definedName>
    <definedName name="OtherPayableCY">'[14]Note 7B'!$E$25</definedName>
    <definedName name="OtherPayablePY">'[14]Note 7B'!$F$25</definedName>
    <definedName name="OtherRevCY">'[14]Note 14B'!$E$10</definedName>
    <definedName name="OTS_10_Count">'[20]OTS Install Counts 2010'!$F$3:$J$313</definedName>
    <definedName name="Outcome">[23]Lists!$E$2:$E$13</definedName>
    <definedName name="Outcomes">'[26]Divs &amp; Branches'!$A$23:$B$31</definedName>
    <definedName name="Outputs">'[26]Divs &amp; Branches'!$A$34:$B$47</definedName>
    <definedName name="Parking_Spaces">[31]Assumptions!$C$16</definedName>
    <definedName name="Payment_date">'[58]Payment schedule'!$B$4:$B$31</definedName>
    <definedName name="Payment_schedule">'[58]Payment schedule'!$B$3:$D$31</definedName>
    <definedName name="Period">'[29]TB, OS &amp; BS - Summarised'!$Z$599</definedName>
    <definedName name="persontype">[47]Lookup!$A$1:$A$5</definedName>
    <definedName name="PK">'[28]Template-A'!$G$96:$G$97</definedName>
    <definedName name="PL">[15]Original!$A$5:$F$55</definedName>
    <definedName name="PMC_Admin">'[66]GEUS Variables'!$R$7</definedName>
    <definedName name="PMC_Dept">'[66]GEUS Variables'!$R$8</definedName>
    <definedName name="Post_Year">#REF!</definedName>
    <definedName name="Post_Year_2">#REF!</definedName>
    <definedName name="PrepayCY">'[14]Note 6C'!$E$13</definedName>
    <definedName name="PrepayPY">'[14]Note 6C'!$F$13</definedName>
    <definedName name="Prev_Year" localSheetId="2">#REF!</definedName>
    <definedName name="Prev_Year">[41]PageNoSetup!$C$4</definedName>
    <definedName name="Prev_Year_2">#REF!</definedName>
    <definedName name="PreviousAnnual">[34]Administration!$C$16</definedName>
    <definedName name="PreviousPeriod">[34]Administration!$C$15</definedName>
    <definedName name="_xlnm.Print_Area" localSheetId="0">'Table 1.1 NCCE '!$A$1:$C$54</definedName>
    <definedName name="_xlnm.Print_Area" localSheetId="1">'Table 1.2'!$A$1:$E$31</definedName>
    <definedName name="_xlnm.Print_Area" localSheetId="2">'Table 2.1.1 NCCE'!$A$1:$F$28</definedName>
    <definedName name="_xlnm.Print_Area" localSheetId="3">'Table 3.1 NCCE'!$A$2:$F$38</definedName>
    <definedName name="_xlnm.Print_Area" localSheetId="12">'Table 3.10'!$A$2:$F$25</definedName>
    <definedName name="_xlnm.Print_Area" localSheetId="13">'Table 3.11'!$A$1:$E$23</definedName>
    <definedName name="_xlnm.Print_Area" localSheetId="4">'Table 3.2'!$A$1:$F$40</definedName>
    <definedName name="_xlnm.Print_Area" localSheetId="5">'Table 3.3'!$A$1:$E$20</definedName>
    <definedName name="_xlnm.Print_Area" localSheetId="6">'Table 3.4'!$A$2:$F$34</definedName>
    <definedName name="_xlnm.Print_Area" localSheetId="7">'Table 3.5'!$A$2:$F$16</definedName>
    <definedName name="_xlnm.Print_Area" localSheetId="8">'Table 3.6'!$A$1:$E$26</definedName>
    <definedName name="_xlnm.Print_Area" localSheetId="9">'Table 3.7'!$A$2:$F$27</definedName>
    <definedName name="_xlnm.Print_Area" localSheetId="10">'Table 3.8'!$A$2:$F$30</definedName>
    <definedName name="_xlnm.Print_Area" localSheetId="11">'Table 3.9'!$A$2:$F$40</definedName>
    <definedName name="PrintPDF">#REF!</definedName>
    <definedName name="PrintTo">#REF!</definedName>
    <definedName name="prog_meas_list">'[10]ID List'!$Y$2:$Y$13</definedName>
    <definedName name="Programme">'[16]Master Lists'!$H$2:$H$13</definedName>
    <definedName name="ProjectTypePD">[1]Sheet1!$C$29</definedName>
    <definedName name="ProjectTypes">[1]Sheet1!$D$21:$D$22</definedName>
    <definedName name="Provisions_1">#REF!</definedName>
    <definedName name="Provisions_2">#REF!</definedName>
    <definedName name="Provisions_3">#REF!</definedName>
    <definedName name="Provisions_FMACAC_1">#REF!</definedName>
    <definedName name="PSP_1">[1]Sheet1!$AV$246</definedName>
    <definedName name="PSP_2">[1]Sheet1!$AV$248</definedName>
    <definedName name="PSP_3">[1]Sheet1!$AV$250</definedName>
    <definedName name="PSP_4">[1]Sheet1!$AV$252</definedName>
    <definedName name="PSP_5">[1]Sheet1!$AV$254</definedName>
    <definedName name="PSPr1">[1]Sheet1!$AH$191:$AH$192</definedName>
    <definedName name="PSPr2">[1]Sheet1!$AH$194:$AH$195</definedName>
    <definedName name="PSPr3">[1]Sheet1!$AH$197:$AH$198</definedName>
    <definedName name="PSPr4">[1]Sheet1!$AH$200:$AH$201</definedName>
    <definedName name="PSPr5">[1]Sheet1!$AH$203:$AH$204</definedName>
    <definedName name="PY_TB">'[33]Cashflow workings'!$F$354,'[33]Cashflow workings'!$F$225:$F$323</definedName>
    <definedName name="qa">'[68]Data Migration Mapping'!$C$29:$C$1218</definedName>
    <definedName name="QA_Admin_Note21_ExpensesAdministeredOnBehalfOfGovernment_Suppliers_TotalGoodsAndServicesByParty_0">#REF!</definedName>
    <definedName name="QA_Admin_Note21_ExpensesAdministeredOnBehalfOfGovernment_Suppliers_TotalGoodsAndServicesByParty_1">#REF!</definedName>
    <definedName name="QA_Admin_Note21_ExpensesAdministeredOnBehalfOfGovernment_Suppliers_TotalGoodsAndServicesByType_0">#REF!</definedName>
    <definedName name="QA_Admin_Note21_ExpensesAdministeredOnBehalfOfGovernment_Suppliers_TotalGoodsAndServicesByType_1">#REF!</definedName>
    <definedName name="QA_Admin_Note22_OtherInvestments_TotalOtherFinancialAssets_0">#REF!</definedName>
    <definedName name="QA_Admin_Note22_OtherInvestments_TotalOtherFinancialAssets_1">#REF!</definedName>
    <definedName name="QA_Admin_Note22_OtherInvestments_TotalOtherInvestments_0">#REF!</definedName>
    <definedName name="QA_Admin_Note22_OtherInvestments_TotalOtherInvestments_1">#REF!</definedName>
    <definedName name="QA_Admin_Note22_TradeAndOtherReceivables_TotalImpairmentAllowanceAccount_0">#REF!</definedName>
    <definedName name="QA_Admin_Note22_TradeAndOtherReceivables_TotalImpairmentAllowanceAccount_1">#REF!</definedName>
    <definedName name="QA_Admin_Note22_TradeAndOtherReceivables_TotalTradeAndOtherReceivablesGrossByTime_0">#REF!</definedName>
    <definedName name="QA_Admin_Note22_TradeAndOtherReceivables_TotalTradeAndOtherReceivablesGrossByTime_1">#REF!</definedName>
    <definedName name="QA_Admin_Note22_TradeAndOtherReceivables_TotalTradeAndOtherReceivablesNetByTime_0">#REF!</definedName>
    <definedName name="QA_Admin_Note22_TradeAndOtherReceivables_TotalTradeAndOtherReceivablesNetByTime_1">#REF!</definedName>
    <definedName name="QA_Admin_Note22_TradeAndOtherReceivables_TotalTradeAndOtherReceivablesNetByType_0">#REF!</definedName>
    <definedName name="QA_Admin_Note22_TradeAndOtherReceivables_TotalTradeAndOtherReceivablesNetByType_1">#REF!</definedName>
    <definedName name="QA_Admin_Note23_LiabilitiesAdministeredOnBehalfOfGovernment_Grants_TotalGrantsBySector_0">#REF!</definedName>
    <definedName name="QA_Admin_Note23_LiabilitiesAdministeredOnBehalfOfGovernment_Grants_TotalGrantsBySector_1">#REF!</definedName>
    <definedName name="QA_Admin_Note23_LiabilitiesAdministeredOnBehalfOfGovernment_Grants_TotalGrantsByTime_0">#REF!</definedName>
    <definedName name="QA_Admin_Note23_LiabilitiesAdministeredOnBehalfOfGovernment_Grants_TotalGrantsByTime_1">#REF!</definedName>
    <definedName name="QA_Admin_Note23_LiabilitiesAdministeredOnBehalfOfGovernment_Suppliers_TotalSuppliersByParty_0">#REF!</definedName>
    <definedName name="QA_Admin_Note23_LiabilitiesAdministeredOnBehalfOfGovernment_Suppliers_TotalSuppliersByParty_1">#REF!</definedName>
    <definedName name="QA_Admin_Note23_LiabilitiesAdministeredOnBehalfOfGovernment_Suppliers_TotalSuppliersByType_0">#REF!</definedName>
    <definedName name="QA_Admin_Note23_LiabilitiesAdministeredOnBehalfOfGovernment_Suppliers_TotalSuppliersByType_1">#REF!</definedName>
    <definedName name="QA_Admin_Outcomes_TotalExpenses0">#REF!</definedName>
    <definedName name="QA_Admin_Outcomes_TotalExpenses1">#REF!</definedName>
    <definedName name="QA_Admin_SOCI_TotalExpenses0">#REF!</definedName>
    <definedName name="QA_Admin_SOCI_TotalExpenses1">#REF!</definedName>
    <definedName name="QA_Dept_BS_NetAssets0">#REF!</definedName>
    <definedName name="QA_Dept_BS_NetAssets1">#REF!</definedName>
    <definedName name="QA_Dept_BS_TotalEquity0">#REF!</definedName>
    <definedName name="QA_Dept_BS_TotalEquity1">#REF!</definedName>
    <definedName name="QA_Dept_CashFlowReconciliation_CashFlowStatement_0">#REF!</definedName>
    <definedName name="QA_Dept_CashFlowReconciliation_CashFlowStatement_1">#REF!</definedName>
    <definedName name="QA_Dept_CashFlowReconciliation_NetCashFromOperatingActivities_0">#REF!</definedName>
    <definedName name="QA_Dept_CashFlowReconciliation_NetCashFromOperatingActivities_1">#REF!</definedName>
    <definedName name="QA_Dept_CashFlowStatement_CashandCashEquivalentsAtTheEnd_0">'[22]Cash Flow Statement'!#REF!</definedName>
    <definedName name="QA_Dept_CashFlowStatement_CashandCashEquivalentsAtTheEnd_1">'[22]Cash Flow Statement'!#REF!</definedName>
    <definedName name="QA_Dept_CashFlowStatement_FinancingActivities_CashReceived_ContributedEquity_0">'[22]Cash Flow Statement'!#REF!</definedName>
    <definedName name="QA_Dept_CashFlowStatement_FinancingActivities_CashReceived_ContributedEquity_1">'[22]Cash Flow Statement'!#REF!</definedName>
    <definedName name="QA_Dept_CashFlowStatement_FinancingActivities_CashUsed_DividendPaid_0">'[22]Cash Flow Statement'!#REF!</definedName>
    <definedName name="QA_Dept_CashFlowStatement_FinancingActivities_CashUsed_DividendPaid_1">'[22]Cash Flow Statement'!#REF!</definedName>
    <definedName name="QA_Dept_CashFlowStatement_NetCashFromOperatingActivities_0">#REF!</definedName>
    <definedName name="QA_Dept_CashFlowStatement_NetCashFromOperatingActivities_1">#REF!</definedName>
    <definedName name="QA_Dept_FinancialAssets_TotalCashAndCashEquivalents_0">#REF!</definedName>
    <definedName name="QA_Dept_FinancialAssets_TotalCashAndCashEquivalents_1">#REF!</definedName>
    <definedName name="QA_Dept_Note10_Leases_TotalFinanceLeasesByTime_0">#REF!</definedName>
    <definedName name="QA_Dept_Note10_Leases_TotalFinanceLeasesByTime_1">#REF!</definedName>
    <definedName name="QA_Dept_Note10_Leases_TotalFinanceLeasesByType_0">#REF!</definedName>
    <definedName name="QA_Dept_Note10_Leases_TotalFinanceLeasesByType_1">#REF!</definedName>
    <definedName name="QA_Dept_Note10_Loans_TotalLoansByTime_0">#REF!</definedName>
    <definedName name="QA_Dept_Note10_Loans_TotalLoansByTime_1">#REF!</definedName>
    <definedName name="QA_Dept_Note10_Loans_TotalLoansByType_0">#REF!</definedName>
    <definedName name="QA_Dept_Note10_Loans_TotalLoansByType_1">#REF!</definedName>
    <definedName name="QA_Dept_Note10_OtherInterestBearingLiabilities_TotalOtherInterestBearingLiabilitiesByTime_0">#REF!</definedName>
    <definedName name="QA_Dept_Note10_OtherInterestBearingLiabilities_TotalOtherInterestBearingLiabilitiesByTime_1">#REF!</definedName>
    <definedName name="QA_Dept_Note10_OtherInterestBearingLiabilities_TotalOtherInterestBearingLiabilitiesByType_0">#REF!</definedName>
    <definedName name="QA_Dept_Note10_OtherInterestBearingLiabilities_TotalOtherInterestBearingLiabilitiesByType_1">#REF!</definedName>
    <definedName name="QA_Dept_Note11_EmployeeProvisions_TotalEmployeeProvisionsByTime_0">#REF!</definedName>
    <definedName name="QA_Dept_Note11_EmployeeProvisions_TotalEmployeeProvisionsByTime_1">#REF!</definedName>
    <definedName name="QA_Dept_Note11_EmployeeProvisions_TotalEmployeeProvisionsByType_0">#REF!</definedName>
    <definedName name="QA_Dept_Note11_EmployeeProvisions_TotalEmployeeProvisionsByType_1">#REF!</definedName>
    <definedName name="QA_Dept_Note11_OtherProvisions_CarryingAmount_0">#REF!</definedName>
    <definedName name="QA_Dept_Note11_OtherProvisions_ClosingBalance_1">#REF!</definedName>
    <definedName name="QA_Dept_Note11_OtherProvisions_TotalOtherProvisionsByTime_0">#REF!</definedName>
    <definedName name="QA_Dept_Note11_OtherProvisions_TotalOtherProvisionsByTime_1">#REF!</definedName>
    <definedName name="QA_Dept_Note11_OtherProvisions_TotalOtherProvisionsByType_0">#REF!</definedName>
    <definedName name="QA_Dept_Note11_OtherProvisions_TotalOtherProvisionsByType_1">#REF!</definedName>
    <definedName name="QA_Dept_Note12_DepartmentofGoodwill_NewAssetsAssumed_0">#REF!</definedName>
    <definedName name="QA_Dept_Note29_OtherTrustMoniesAccount_BalanceCarriedFromPreviousPeriod_0">'[69]Note 29'!$G$61</definedName>
    <definedName name="QA_Dept_Note29_OtherTrustMoniesAccount_BalanceCarriedFromPreviousPeriod_1">'[69]Note 29'!$E$61</definedName>
    <definedName name="QA_Dept_Note29_OtherTrustMoniesAccount_OtherReceipts_0">'[69]Note 29'!$G$65</definedName>
    <definedName name="QA_Dept_Note29_OtherTrustMoniesAccount_OtherReceipts_1">'[69]Note 29'!$E$65</definedName>
    <definedName name="QA_Dept_Note29_OtherTrustMoniesAccount_PaymentsMadeToOther_0">'[69]Note 29'!$G$68</definedName>
    <definedName name="QA_Dept_Note29_OtherTrustMoniesAccount_PaymentsMadeToOther_1">'[69]Note 29'!$E$68</definedName>
    <definedName name="QA_Dept_Note29_OtherTrustMoniesAccount_TotalBalanceCarriedToTheNextPeriod_0">'[69]Note 29'!$G$72</definedName>
    <definedName name="QA_Dept_Note29_OtherTrustMoniesAccount_TotalBalanceCarriedToTheNextPeriod_1">'[69]Note 29'!$E$72</definedName>
    <definedName name="QA_Dept_Note3_TotalGoodsAndServicesByParty_0">#REF!</definedName>
    <definedName name="QA_Dept_Note3_TotalGoodsAndServicesByParty_1">#REF!</definedName>
    <definedName name="QA_Dept_Note3_TotalGoodsAndServicesByType_0">#REF!</definedName>
    <definedName name="QA_Dept_Note3_TotalGoodsAndServicesByType_1">#REF!</definedName>
    <definedName name="QA_Dept_Note31_DonationsAndBequests_Payments_0">#REF!</definedName>
    <definedName name="QA_Dept_Note31_DonationsAndBequests_Payments_1">#REF!</definedName>
    <definedName name="QA_Dept_Note31_DonationsAndBequests_Receipts_0">#REF!</definedName>
    <definedName name="QA_Dept_Note31_DonationsAndBequests_Receipts_1">#REF!</definedName>
    <definedName name="QA_Dept_Note31_DonationsAndBequests_Total_0">#REF!</definedName>
    <definedName name="QA_Dept_Note31_DonationsAndBequests_Total_1">#REF!</definedName>
    <definedName name="QA_Dept_Note31_DonationsAndBequests_TotalAmountHeldAtTheBeginningOfTheReportingPeriod_0">#REF!</definedName>
    <definedName name="QA_Dept_Note31_DonationsAndBequests_TotalAmountHeldAtTheBeginningOfTheReportingPeriod_1">#REF!</definedName>
    <definedName name="QA_Dept_Note7_ReconciliationOfTheImpairmentAllowanceAccount_ClosingBalance_0">#REF!</definedName>
    <definedName name="QA_Dept_Note7_ReconciliationOfTheImpairmentAllowanceAccount_ClosingBalance_1">#REF!</definedName>
    <definedName name="QA_Dept_Note7_TotalImpairmentAllowanceAccount_0">#REF!</definedName>
    <definedName name="QA_Dept_Note7_TotalImpairmentAllowanceAccount_1">#REF!</definedName>
    <definedName name="QA_Dept_Note7_TotalTradeAndOtherReceivablesGrossByTime_0">#REF!</definedName>
    <definedName name="QA_Dept_Note7_TotalTradeAndOtherReceivablesGrossByTime_1">#REF!</definedName>
    <definedName name="QA_Dept_Note7_TotalTradeAndOtherReceivablesGrossByType_0">#REF!</definedName>
    <definedName name="QA_Dept_Note7_TotalTradeAndOtherReceivablesGrossByType_1">#REF!</definedName>
    <definedName name="QA_Dept_Note7_TotalTradeAndOtherReceivablesNetByTime_0">#REF!</definedName>
    <definedName name="QA_Dept_Note7_TotalTradeAndOtherReceivablesNetByTime_1">#REF!</definedName>
    <definedName name="QA_Dept_Note7_TotalTradeAndOtherReceivablesNetByType_0">#REF!</definedName>
    <definedName name="QA_Dept_Note7_TotalTradeAndOtherReceivablesNetByType_1">#REF!</definedName>
    <definedName name="QA_Dept_Note8_OtherNonFinancialAssets_TotalOtherNonFinancialAssetsByTime_0">#REF!</definedName>
    <definedName name="QA_Dept_Note8_OtherNonFinancialAssets_TotalOtherNonFinancialAssetsByTime_1">#REF!</definedName>
    <definedName name="QA_Dept_Note8_OtherNonFinancialAssets_TotalOtherNonFinancialAssetsByType_0">#REF!</definedName>
    <definedName name="QA_Dept_Note8_OtherNonFinancialAssets_TotalOtherNonFinancialAssetsByType_1">#REF!</definedName>
    <definedName name="QA_Dept_Note8_Reconciliation_Intangibles_Additions_Total_0">#REF!</definedName>
    <definedName name="QA_Dept_Note8_Reconciliation_Intangibles_Additions_Total_1">#REF!</definedName>
    <definedName name="QA_Dept_Note8_Reconciliation_PPE_Additions_HeritageAndCultural_0">#REF!</definedName>
    <definedName name="QA_Dept_Note8_Reconciliation_PPE_Additions_HeritageAndCultural_1">#REF!</definedName>
    <definedName name="QA_Dept_Note8_Reconciliation_PPE_Additions_OtherPPE_0">#REF!</definedName>
    <definedName name="QA_Dept_Note8_Reconciliation_PPE_Additions_OtherPPE_1">#REF!</definedName>
    <definedName name="QA_Dept_Note8_Reconciliation_PPE_Additions_Total_0">#REF!</definedName>
    <definedName name="QA_Dept_Note8_Reconciliation_PPE_Additions_Total_1">#REF!</definedName>
    <definedName name="QA_Dept_Note9_OtherPayables_TotalOtherPayablesByTime_0">#REF!</definedName>
    <definedName name="QA_Dept_Note9_OtherPayables_TotalOtherPayablesByTime_1">#REF!</definedName>
    <definedName name="QA_Dept_Note9_OtherPayables_TotalOtherPayablesByType_0">#REF!</definedName>
    <definedName name="QA_Dept_Note9_OtherPayables_TotalOtherPayablesByType_1">#REF!</definedName>
    <definedName name="QA_Dept_Note9_Suppliers_TotalSuppliersPayablesByTime_0">#REF!</definedName>
    <definedName name="QA_Dept_Note9_Suppliers_TotalSuppliersPayablesByTime_1">#REF!</definedName>
    <definedName name="QA_Dept_Note9_Suppliers_TotalSuppliersPayablesByType_0">#REF!</definedName>
    <definedName name="QA_Dept_Note9_Suppliers_TotalSuppliersPayablesByType_1">#REF!</definedName>
    <definedName name="QA_Dept_Outcomes_CAC_TotalExpenses0">#REF!</definedName>
    <definedName name="QA_Dept_Outcomes_CAC_TotalExpenses1">#REF!</definedName>
    <definedName name="QA_Dept_Outcomes_FMA_TotalExpenses0">#REF!</definedName>
    <definedName name="QA_Dept_Outcomes_FMA_TotalExpenses1">#REF!</definedName>
    <definedName name="QA_Dept_Outcomes_TotalExpenses0">#REF!</definedName>
    <definedName name="QA_Dept_Outcomes_TotalExpenses1">#REF!</definedName>
    <definedName name="QA_Dept_ScheduleOfAssetAdditions_TotalAdditions_HeritageAndCultural_0">#REF!</definedName>
    <definedName name="QA_Dept_ScheduleOfAssetAdditions_TotalAdditions_HeritageAndCultural_1">#REF!</definedName>
    <definedName name="QA_Dept_ScheduleOfAssetAdditions_TotalAdditions_Intangibles_0">#REF!</definedName>
    <definedName name="QA_Dept_ScheduleOfAssetAdditions_TotalAdditions_Intangibles_1">#REF!</definedName>
    <definedName name="QA_Dept_ScheduleOfAssetAdditions_TotalAdditions_OtherPropertyPlantAndEquipment_0">#REF!</definedName>
    <definedName name="QA_Dept_ScheduleOfAssetAdditions_TotalAdditions_OtherPropertyPlantAndEquipment_1">#REF!</definedName>
    <definedName name="QA_Dept_ScheduleOfAssetAdditions_TotalAdditions_Total_0">#REF!</definedName>
    <definedName name="QA_Dept_ScheduleOfAssetAdditions_TotalAdditions_Total_1">#REF!</definedName>
    <definedName name="QA_Dept_SOCI_OtherComprehensiveIncome_ChangesInAssetRevaluationReserves_0">#REF!</definedName>
    <definedName name="QA_Dept_SOCI_OtherComprehensiveIncome_ChangesInAssetRevaluationReserves_1">#REF!</definedName>
    <definedName name="QA_Dept_SOCI_TotalExpenses0">#REF!</definedName>
    <definedName name="QA_Dept_SOCI_TotalExpenses1">#REF!</definedName>
    <definedName name="QA_Dept_StatementOfChangesInEquity_ClosingBalance_AssetRevaluationReserve_0">#REF!</definedName>
    <definedName name="QA_Dept_StatementOfChangesInEquity_ClosingBalance_AssetRevaluationReserve_1">#REF!</definedName>
    <definedName name="QA_Dept_StatementOfChangesInEquity_ClosingBalance_ContributedEquity_0">#REF!</definedName>
    <definedName name="QA_Dept_StatementOfChangesInEquity_ClosingBalance_ContributedEquity_1">#REF!</definedName>
    <definedName name="QA_Dept_StatementOfChangesInEquity_ClosingBalance_RetainedEarnings_0">#REF!</definedName>
    <definedName name="QA_Dept_StatementOfChangesInEquity_ClosingBalance_RetainedEarnings_1">#REF!</definedName>
    <definedName name="QA_Dept_StatementOfChangesInEquity_ClosingBalance_TotalEquity_0">#REF!</definedName>
    <definedName name="QA_Dept_StatementOfChangesInEquity_ClosingBalance_TotalEquity_1">#REF!</definedName>
    <definedName name="QA_Dept_StatementOfChangesInEquity_ComprehensiveIncome_OtherComprehensiveIncome_TotalEquity_0">#REF!</definedName>
    <definedName name="QA_Dept_StatementOfChangesInEquity_ComprehensiveIncome_OtherComprehensiveIncome_TotalEquity_1">#REF!</definedName>
    <definedName name="QA_Dept_StatementOfChangesInEquity_ContributionsByOwners_EquityInjection_0">#REF!</definedName>
    <definedName name="QA_Dept_StatementOfChangesInEquity_ContributionsByOwners_EquityInjection_1">#REF!</definedName>
    <definedName name="QA_Dept_StatementOfChangesInEquity_ContributionsByOwners_Restructuring_TotalEquity_0">#REF!</definedName>
    <definedName name="QA_Dept_StatementOfChangesInEquity_ContributionsByOwners_Restructuring_TotalEquity_1">#REF!</definedName>
    <definedName name="QA_Dept_StatementOfChangesInEquity_DistributionToOwners_Dividends_0">#REF!</definedName>
    <definedName name="QA_Dept_StatementOfChangesInEquity_DistributionToOwners_Dividends_1">#REF!</definedName>
    <definedName name="QA_Dept_StatementOfChangesInEquity_OpeningBalance_BalanceCarriedForwardFromPreviousPeriod_AssetRevaluationReserve_0">#REF!</definedName>
    <definedName name="QA_Dept_StatementOfChangesInEquity_OpeningBalance_BalanceCarriedForwardFromPreviousPeriod_AssetRevaluationReserve_1">#REF!</definedName>
    <definedName name="QA_Dept_StatementOfChangesInEquity_OpeningBalance_BalanceCarriedForwardFromPreviousPeriod_ContributedEquity_0">#REF!</definedName>
    <definedName name="QA_Dept_StatementOfChangesInEquity_OpeningBalance_BalanceCarriedForwardFromPreviousPeriod_ContributedEquity_1">#REF!</definedName>
    <definedName name="QA_Dept_StatementOfChangesInEquity_OpeningBalance_BalanceCarriedForwardFromPreviousPeriod_RetainedEarnings_0">#REF!</definedName>
    <definedName name="QA_Dept_StatementOfChangesInEquity_OpeningBalance_BalanceCarriedForwardFromPreviousPeriod_RetainedEarnings_1">#REF!</definedName>
    <definedName name="QA_Dept_StatementOfChangesInEquity_OpeningBalance_BalanceCarriedForwardFromPreviousPeriod_TotalEquity_1">#REF!</definedName>
    <definedName name="Reason">[23]Lists!$C$2:$C$4</definedName>
    <definedName name="rec">#REF!</definedName>
    <definedName name="recmvt">#REF!</definedName>
    <definedName name="Related_Party_Disclosures_1">#REF!</definedName>
    <definedName name="Remuneration_of_Auditors_1">#REF!</definedName>
    <definedName name="rep_mbp_acc">[10]MeasureByProg!$R$36</definedName>
    <definedName name="rep_mbp_hlyear">[10]MeasureByProg!$R$31</definedName>
    <definedName name="rep_mbp_prog">[10]MeasureByProg!$R$35</definedName>
    <definedName name="rep_mbp_reas">[10]MeasureByProg!$R$34</definedName>
    <definedName name="rep_mbp_scen">[10]MeasureByProg!$R$32</definedName>
    <definedName name="rep_mbp_status">[10]MeasureByProg!$R$33</definedName>
    <definedName name="RepMonth">[37]Control!$D$4</definedName>
    <definedName name="Reporting_of_Outcomes_CAC_1">#REF!</definedName>
    <definedName name="Reporting_of_Outcomes_CAC_2">#REF!</definedName>
    <definedName name="Reporting_of_Outcomes_CAC_3">#REF!</definedName>
    <definedName name="Reporting_of_Outcomes_FMA_1">#REF!</definedName>
    <definedName name="Reporting_of_Outcomes_FMA_2">#REF!</definedName>
    <definedName name="Reporting_of_Outcomes_FMA_3">#REF!</definedName>
    <definedName name="Reporting_of_Outcomes_FMA_4">#REF!</definedName>
    <definedName name="ReportTitle">'[70]Table of Content'!$B$2</definedName>
    <definedName name="ResearchType">[1]Sheet1!$F$29</definedName>
    <definedName name="ResearchTypes">[1]Sheet1!$F$27:$F$31</definedName>
    <definedName name="Resourcing">[35]Lists!$E$2:$E$4</definedName>
    <definedName name="Restructuring_1">#REF!</definedName>
    <definedName name="Restructuring_2">#REF!</definedName>
    <definedName name="Restructuring_3">'[32]Note 12'!#REF!</definedName>
    <definedName name="Restructuring_FMACAC_1">#REF!</definedName>
    <definedName name="Restructuring_FMACAC_2">#REF!</definedName>
    <definedName name="ReturnCol">#REF!</definedName>
    <definedName name="REV_FROM_GOV">'[33]Cashflow workings'!$E$219</definedName>
    <definedName name="RevenueList">[16]Revenue!$K$2:$K$52</definedName>
    <definedName name="Reverse_Month">'[24]Data Validation'!$E$53:$E$64</definedName>
    <definedName name="ROA_09_App_ID">'[20]09Inv-RoA 2009-12-16'!$F$1:$AK$1341</definedName>
    <definedName name="ROA_09_App_Name_Mod">'[20]09Inv-RoA 2009-12-16'!$E$1:$AK$1341</definedName>
    <definedName name="ROA_10_App_ID">'[20]RoA Apps 2010-08-10'!$A$1:$AI$1397</definedName>
    <definedName name="ROA_10Update_App_Id">'[20]RoA Apps 2011-02-02'!$A$1:$AG$1039</definedName>
    <definedName name="ROA_2012_ROA_Id">'[20]ROA 2012'!$A$2:$AH$1082</definedName>
    <definedName name="ROA_CMS_Match_App_ID">'[20]PVT RoA Apps Colls Freq'!$A$5:$B$1018</definedName>
    <definedName name="RRFOC">'[33]Cashflow workings'!$E$223</definedName>
    <definedName name="RRFOCCY">'[14]Note 3D'!$E$14</definedName>
    <definedName name="SACashCY">'[14]Note 5A'!$E$13</definedName>
    <definedName name="SACashPY">'[14]Note 5A'!$F$13</definedName>
    <definedName name="SalariesProvCY">'[14]Note 7C'!$E$12</definedName>
    <definedName name="SalariesProvPY">'[14]Note 7C'!$F$12</definedName>
    <definedName name="Salary_Wages">'[16]Admin GLs'!$P$2:$P$19</definedName>
    <definedName name="Salaryb">'[71]2012-12 Salary Rates'!$A$1:$A$12</definedName>
    <definedName name="SalaryRates">[1]Sheet1!$W$71:$Z$101</definedName>
    <definedName name="SalaryTypes">[1]Sheet1!$M$40:$M$47</definedName>
    <definedName name="SalDetails1">[1]Sheet1!$AE$167</definedName>
    <definedName name="SalDetails3">[1]Sheet1!$AE$169</definedName>
    <definedName name="SalDetailsList">[1]Sheet1!$AE$167:$AE$170</definedName>
    <definedName name="Sale_of_assets">'[33]Cashflow workings'!$E$197:$E$201</definedName>
    <definedName name="same">[72]Calendar!$E$3:$E$14</definedName>
    <definedName name="SAPBEXrevision" localSheetId="2" hidden="1">1</definedName>
    <definedName name="SAPBEXrevision" hidden="1">15</definedName>
    <definedName name="SAPBEXsysID" localSheetId="2" hidden="1">"SPR"</definedName>
    <definedName name="SAPBEXsysID" hidden="1">"FWD"</definedName>
    <definedName name="SAPBEXwbID" localSheetId="2" hidden="1">"3T7HZVVSWYPYR1U1GLTCFM9HI"</definedName>
    <definedName name="SAPBEXwbID" hidden="1">"4RVXCKDJNGA0RR03FLPNEKQI4"</definedName>
    <definedName name="scf" hidden="1">{"'excel'!$A$1:$I$24"}</definedName>
    <definedName name="Schedule_of_Administered_Items_1">#REF!</definedName>
    <definedName name="Schedule_of_Administered_Items_2">#REF!</definedName>
    <definedName name="Schedule_of_Administered_Items_3">#REF!</definedName>
    <definedName name="Schedule_of_Administered_Items_4">#REF!</definedName>
    <definedName name="Schedule_of_Administered_Items_5">#REF!</definedName>
    <definedName name="Schedule_of_Administered_Items_6">#REF!</definedName>
    <definedName name="Schedule_of_Administered_Items_7">#REF!</definedName>
    <definedName name="Schedule_of_Administered_Items_FMA_3">#REF!</definedName>
    <definedName name="Schedule_of_Administered_Items_FMA_4">#REF!</definedName>
    <definedName name="Schedule_of_Administered_Items_FMA_5">#REF!</definedName>
    <definedName name="Schedule_of_Asset_Additions_1">#REF!</definedName>
    <definedName name="Schedule_of_Asset_Additions_2">#REF!</definedName>
    <definedName name="Schedule_of_Asset_Additions_CAC_1">#REF!</definedName>
    <definedName name="Schedule_of_Asset_Additions_CAC_2">#REF!</definedName>
    <definedName name="Schedule_of_Asset_Additions_FMA_1">#REF!</definedName>
    <definedName name="Schedule_of_Asset_Additions_FMA_2">#REF!</definedName>
    <definedName name="Schedule_of_Commitments__CAC_1">#REF!</definedName>
    <definedName name="Schedule_of_Commitments_1">#REF!</definedName>
    <definedName name="Schedule_of_Commitments_2">#REF!</definedName>
    <definedName name="Schedule_of_Commitments_3">#REF!</definedName>
    <definedName name="Schedule_of_Commitments_CAC_2">#REF!</definedName>
    <definedName name="Schedule_of_Commitments_CAC_3">#REF!</definedName>
    <definedName name="Schedule_of_Commitments_FMA_1">#REF!</definedName>
    <definedName name="Schedule_of_Commitments_FMA_2">#REF!</definedName>
    <definedName name="Schedule_of_Commitments_FMA_3">#REF!</definedName>
    <definedName name="Schedule_of_Contingencies">#REF!</definedName>
    <definedName name="Schedule_of_Contingencies_CAC">#REF!</definedName>
    <definedName name="Schedule_of_Contingencies_FMA">#REF!</definedName>
    <definedName name="schedule1.1">#REF!</definedName>
    <definedName name="sdfarwt">'[5]Cash Consolidation'!$E$1:$E$65536</definedName>
    <definedName name="sdfgh">'[5]Account Codes'!$A$1:$B$32</definedName>
    <definedName name="sdfqweh">'[5]Cash Consolidation'!$D$1:$D$65536</definedName>
    <definedName name="sdfsadf" hidden="1">{"'excel'!$A$1:$I$24"}</definedName>
    <definedName name="Section_31_Receipts">'[11](U) BA Trans Listing'!$K$106</definedName>
    <definedName name="SectionRef">[73]Cover!$E$17</definedName>
    <definedName name="SelectedDate">[34]Administration!$C$23</definedName>
    <definedName name="Senior_Executive_Remuneration_1">#REF!</definedName>
    <definedName name="Senior_Executive_Remuneration_2">#REF!</definedName>
    <definedName name="Senior_Executive_Remuneration_3">#REF!</definedName>
    <definedName name="Service_output_types">'[6]Costing Input Data'!$J$26:$J$102</definedName>
    <definedName name="ServiceExternalAdminCY">'[14]Note 15B'!$E$126</definedName>
    <definedName name="ServiceMap_09_App_ID">'[20]09Inv-Service Mapping'!$A$2:$L$1434</definedName>
    <definedName name="ServicesExpExternalCY">'[14]Note 4B'!$E$467</definedName>
    <definedName name="ServicesExpRelatedCY">'[14]Note 4B'!$E$401</definedName>
    <definedName name="ServicesExternalCY">#REF!</definedName>
    <definedName name="ServicesExternalPY">#REF!</definedName>
    <definedName name="ServicesRelatedCY">#REF!</definedName>
    <definedName name="ServicesRelatedPY">#REF!</definedName>
    <definedName name="sftryh">[15]Original!$A$5:$F$55</definedName>
    <definedName name="sggfghhjhj">[21]Sheet2!$A$1:$B$31</definedName>
    <definedName name="Signoff_Funding">'[16]Master Lists'!$C$2:$C$4</definedName>
    <definedName name="Sole_Use_Main_Venue">[31]Assumptions!$C$17</definedName>
    <definedName name="sort2">'[74]2000-01 Budget'!#REF!</definedName>
    <definedName name="sortSPEC">'[74]2000-01 Budget'!#REF!</definedName>
    <definedName name="Special_Accounts_1">'[69]Note 29'!$A$1:$H$40</definedName>
    <definedName name="Special_Accounts_2">'[69]Note 29'!$A$43:$H$76</definedName>
    <definedName name="Special_Accounts_3">'[69]Note 29'!$A$78:$H$98</definedName>
    <definedName name="Special_Accounts_FMA_1">'[69]Note 29'!$D$3:$G$52</definedName>
    <definedName name="Special_Accounts_FMA_2">'[69]Note 29'!$D$55:$H$98</definedName>
    <definedName name="Staff">'[23]ASL Calculator'!$N$12:$N$23</definedName>
    <definedName name="Stage">'[24]Data Validation'!$E$69:$E$70</definedName>
    <definedName name="Start_year">'[30]CIM Assumptions'!$B$14:$B$21</definedName>
    <definedName name="Statement_by_Officers">#REF!</definedName>
    <definedName name="Statement_of_Changes_in_Equity_1">#REF!</definedName>
    <definedName name="Statement_of_Changes_in_Equity_2">#REF!</definedName>
    <definedName name="Status">[20]Metadata!$A$1:$B$14</definedName>
    <definedName name="Summary_of_Significant_Accounting_Policies_1">#REF!</definedName>
    <definedName name="Summary_of_Significant_Accounting_Policies_10">#REF!</definedName>
    <definedName name="Summary_of_Significant_Accounting_Policies_11">#REF!</definedName>
    <definedName name="Summary_of_Significant_Accounting_Policies_2">#REF!</definedName>
    <definedName name="Summary_of_Significant_Accounting_Policies_3">#REF!</definedName>
    <definedName name="Summary_of_Significant_Accounting_Policies_4">#REF!</definedName>
    <definedName name="Summary_of_Significant_Accounting_Policies_5">#REF!</definedName>
    <definedName name="Summary_of_Significant_Accounting_Policies_6">#REF!</definedName>
    <definedName name="Summary_of_Significant_Accounting_Policies_7">#REF!</definedName>
    <definedName name="Summary_of_Significant_Accounting_Policies_8">#REF!</definedName>
    <definedName name="Summary_of_Significant_Accounting_Policies_9">#REF!</definedName>
    <definedName name="Super_exp">'[16]Admin GLs'!$T$2:$T$8</definedName>
    <definedName name="Super_list">[1]Sheet1!$M$51:$M$53</definedName>
    <definedName name="SuperAdminCY">'[14]Note 15A'!$E$29</definedName>
    <definedName name="SuperCY">'[14]Note 4A'!$E$34</definedName>
    <definedName name="Supplier_exp">'[16]Admin GLs'!$R$2:$R$46</definedName>
    <definedName name="SupplierPayableCY">'[14]Note 7A'!$E$14</definedName>
    <definedName name="SupplierPayablePY">'[14]Note 7A'!$F$14</definedName>
    <definedName name="sys_cf_list" localSheetId="2">[18]sys_variables!$A$30:$A$31</definedName>
    <definedName name="sys_cf_list">[10]sys_variables!$A$30:$A$31</definedName>
    <definedName name="sys_cf_set">'[10]adjustment entry'!$E$21</definedName>
    <definedName name="sys_disprep_list">[75]sys_variables!$B$33:$B$34</definedName>
    <definedName name="sys_perdisplay_list" localSheetId="2">[18]sys_variables!$B$30:$B$31</definedName>
    <definedName name="sys_perdisplay_list">[10]sys_variables!$B$30:$B$31</definedName>
    <definedName name="sys_YN_list">[76]sys_variables!$A$33:$A$34</definedName>
    <definedName name="t" hidden="1">{"'excel'!$A$1:$I$24"}</definedName>
    <definedName name="Table_of_Contents">#REF!</definedName>
    <definedName name="Table_of_Contents_Notes">#REF!</definedName>
    <definedName name="TableName">"Dummy"</definedName>
    <definedName name="TableofFactorRates">'[25]_Reference Data'!$D$58:$G$63</definedName>
    <definedName name="taks">#REF!</definedName>
    <definedName name="TaxCode">'[28]Template-A'!$G$79:$G$80</definedName>
    <definedName name="TB_current">#REF!</definedName>
    <definedName name="TB_prior">#REF!</definedName>
    <definedName name="tbal_abp_selprog">'[10]TBAL AccByProg'!$H$23</definedName>
    <definedName name="tbal_id_selacc">'[10]TBAL IDByAccByProg'!$I$27</definedName>
    <definedName name="tbal_id_selhlyear">'[10]TBAL IDByAccByProg'!$I$23</definedName>
    <definedName name="tbal_id_selma">'[10]TBAL IDByAccByProg'!$I$28</definedName>
    <definedName name="tbal_id_selscen">'[10]TBAL IDByAccByProg'!$I$24</definedName>
    <definedName name="Temp">[77]CopyArea!$C$12:$N$13</definedName>
    <definedName name="TEST0">#REF!</definedName>
    <definedName name="TEST1">'[2]#REF'!$A$2:$H$1804</definedName>
    <definedName name="Test2">[78]Original!$A$4:$F$54</definedName>
    <definedName name="TESTHKEY" localSheetId="2">#REF!</definedName>
    <definedName name="TESTHKEY">'[2]#REF'!$G$1:$H$1</definedName>
    <definedName name="TESTKEYS" localSheetId="2">#REF!</definedName>
    <definedName name="TESTKEYS">'[2]#REF'!$A$2:$F$1804</definedName>
    <definedName name="TESTVKEY" localSheetId="2">#REF!</definedName>
    <definedName name="TESTVKEY">'[2]#REF'!$A$1:$F$1</definedName>
    <definedName name="Title">[1]Sheet1!$C$15</definedName>
    <definedName name="TM1REBUILDOPTION">1</definedName>
    <definedName name="TOC_LOOKUP">#REF!</definedName>
    <definedName name="TOC_range">#REF!</definedName>
    <definedName name="Top" hidden="1">{"'excel'!$A$1:$I$24"}</definedName>
    <definedName name="Total_non_sal_oncost_perm">'[79]On Cost Assumptions'!$D$23</definedName>
    <definedName name="Total_oncost_perm">'[79]On Cost Assumptions'!$D$24</definedName>
    <definedName name="Total_Project_Cost_Option2">'[24]Do Minimum Option - Summary'!$R$88</definedName>
    <definedName name="Total_Project_Cost_Option3">'[24]Option 2 - Summary'!$R$88</definedName>
    <definedName name="Total_Project_Cost_Option4">'[24]Option 3 - Summary'!$R$88</definedName>
    <definedName name="Totals_ACM_Balance">'[12](U) ACM balance period end'!$G$34,'[12](U) ACM balance period end'!$G$38,'[12](U) ACM balance period end'!$G$60,'[12](U) ACM balance period end'!$G$66,'[12](U) ACM balance period end'!$G$110,'[12](U) ACM balance period end'!$G$131,'[12](U) ACM balance period end'!$G$150,'[12](U) ACM balance period end'!$G$106</definedName>
    <definedName name="Type">'[16]Master Lists'!$A$2:$A$6</definedName>
    <definedName name="u" hidden="1">{"'excel'!$A$1:$I$24"}</definedName>
    <definedName name="UnearnedCY">'[14]Note 7B'!$E$11</definedName>
    <definedName name="UnearnedPY">'[14]Note 7B'!$F$11</definedName>
    <definedName name="Unit_price">'[6]Costing Input Data'!$B$70</definedName>
    <definedName name="UnitOfWork">[1]Sheet1!$T$63:$T$66</definedName>
    <definedName name="Units">[1]Sheet1!$T$63:$U$66</definedName>
    <definedName name="uu" hidden="1">{"'excel'!$A$1:$I$24"}</definedName>
    <definedName name="uuu" hidden="1">{"'excel'!$A$1:$I$24"}</definedName>
    <definedName name="Validation_Person_Type">'[80]Validation Lookups'!$B$5:$B$10</definedName>
    <definedName name="Variance">[50]CMReconciliation!#REF!</definedName>
    <definedName name="WagesAdminCY">'[14]Note 15A'!$E$15</definedName>
    <definedName name="WagesCY">'[14]Note 4A'!$E$16</definedName>
    <definedName name="WCPCY">'[14]Note 4B'!$E$492</definedName>
    <definedName name="weqrfghhg">[21]Sheet2!$A$1:$B$31</definedName>
    <definedName name="xy">[81]Details!$A$1:$N$246</definedName>
    <definedName name="y" hidden="1">{"'excel'!$A$1:$I$24"}</definedName>
    <definedName name="Year">[1]Sheet1!$F$32</definedName>
    <definedName name="Year1">'[25]_Reference Data'!$D$3</definedName>
    <definedName name="Year1APSTotalOverhead">'[25]_Reference Data'!$D$129</definedName>
    <definedName name="Year1ConCumED">'[25]_Reference Data'!$D$158</definedName>
    <definedName name="Year1ConCumIndex">'[25]_Reference Data'!$D$159</definedName>
    <definedName name="Year1ConTotalOverhead">'[25]_Reference Data'!$D$319</definedName>
    <definedName name="Year1CumED">'[25]_Reference Data'!$D$94</definedName>
    <definedName name="Year1CumEDHardware">'[25]_Reference Data'!$D$328</definedName>
    <definedName name="Year1CumEDOverhead">'[25]_Reference Data'!$D$119</definedName>
    <definedName name="Year1CumIndex">'[25]_Reference Data'!$D$95</definedName>
    <definedName name="Year1CumIndexHardware">'[25]_Reference Data'!$D$329</definedName>
    <definedName name="Year1CumIndexOverhead">'[25]_Reference Data'!$D$120</definedName>
    <definedName name="Year1DIRBranch">'[51]Year 1 Costs'!$AH$263:$AH$270</definedName>
    <definedName name="Year1HDWBranch">'[51]Year 1 Costs'!$AH$235:$AH$242</definedName>
    <definedName name="Year1LICBranch">'[51]Year 1 Costs'!$AH$249:$AH$256</definedName>
    <definedName name="Year1NonLabourCapitalDIR">'[51]Year 1 Costs'!$AJ$263:$AJ$270</definedName>
    <definedName name="Year1NonLabourCapitalHDW">'[51]Year 1 Costs'!$AJ$235:$AJ$242</definedName>
    <definedName name="Year1NonLabourCapitalLIC">'[51]Year 1 Costs'!$AJ$249:$AJ$256</definedName>
    <definedName name="Year1NonLabourOperatingDIR">'[51]Year 1 Costs'!$AI$263:$AI$270</definedName>
    <definedName name="Year1NonLabourOperatingHDW">'[51]Year 1 Costs'!$AI$235:$AI$242</definedName>
    <definedName name="Year1NonLabourOperatingLIC">'[51]Year 1 Costs'!$AI$249:$AI$256</definedName>
    <definedName name="Year2">'[25]_Reference Data'!$D$4</definedName>
    <definedName name="Year2APSTotalOverhead">'[25]_Reference Data'!$E$129</definedName>
    <definedName name="Year2ConCumED">'[25]_Reference Data'!$E$158</definedName>
    <definedName name="Year2ConCumIndex">'[25]_Reference Data'!$E$159</definedName>
    <definedName name="Year2ConTotalOverhead">'[25]_Reference Data'!$E$319</definedName>
    <definedName name="Year2CumED">'[25]_Reference Data'!$E$94</definedName>
    <definedName name="Year2CumEDHardware">'[25]_Reference Data'!$E$328</definedName>
    <definedName name="Year2CumEDOverhead">'[25]_Reference Data'!$E$119</definedName>
    <definedName name="Year2CumIndex">'[25]_Reference Data'!$E$95</definedName>
    <definedName name="Year2CumIndexHardware">'[25]_Reference Data'!$E$329</definedName>
    <definedName name="Year2CumIndexOverhead">'[25]_Reference Data'!$E$120</definedName>
    <definedName name="Year2DIRBranch">'[51]Year 2 Costs'!$AH$268:$AH$275</definedName>
    <definedName name="Year2HDWBranch">'[51]Year 2 Costs'!$AH$238:$AH$246</definedName>
    <definedName name="Year2LICBranch">'[51]Year 2 Costs'!$AH$253:$AH$261</definedName>
    <definedName name="Year2NonLabourCapitalDIR">'[51]Year 2 Costs'!$AJ$268:$AJ$275</definedName>
    <definedName name="Year2NonLabourCapitalHDW">'[51]Year 2 Costs'!$AJ$238:$AJ$246</definedName>
    <definedName name="Year2NonLabourCapitalLIC">'[51]Year 2 Costs'!$AJ$253:$AJ$261</definedName>
    <definedName name="Year2NonLabourOperatingDIR">'[51]Year 2 Costs'!$AI$268:$AI$275</definedName>
    <definedName name="Year2NonLabourOperatingHDW">'[51]Year 2 Costs'!$AI$238:$AI$246</definedName>
    <definedName name="Year2NonLabourOperatingLIC">'[51]Year 2 Costs'!$AI$253:$AI$261</definedName>
    <definedName name="YearBase">'[25]_Reference Data'!$B$98</definedName>
    <definedName name="YearBegin">'[6]Cost Summary'!$F$9</definedName>
    <definedName name="YearConBase">'[25]_Reference Data'!$B$161</definedName>
    <definedName name="YearConOverhead">'[25]_Reference Data'!$B$312</definedName>
    <definedName name="YearHardware">'[25]_Reference Data'!$B$331</definedName>
    <definedName name="YearOverhead">'[25]_Reference Data'!$B$122</definedName>
    <definedName name="YesNo">[23]Lists!$A$2:$A$4</definedName>
    <definedName name="Z_1E4EBAB2_6872_4520_BF8A_226AAF054257_.wvu.PrintArea" localSheetId="3" hidden="1">'Table 3.1 NCCE'!#REF!</definedName>
    <definedName name="Z_B25D4AC8_47EB_407B_BE70_8908CEF72BED_.wvu.PrintArea" localSheetId="3" hidden="1">'Table 3.1 NCCE'!#REF!</definedName>
    <definedName name="Z_BF9299E5_737A_4E0C_9D41_A753AB534F5C_.wvu.PrintArea" localSheetId="3" hidden="1">'Table 3.1 NCCE'!#REF!</definedName>
    <definedName name="Z_BFB02F83_41B1_44AF_A78B_0A94ECFFD68F_.wvu.PrintArea" localSheetId="3" hidden="1">'Table 3.1 NCCE'!#REF!</definedName>
    <definedName name="Z_D4786556_5610_4637_8BFC_AE78BCCB000A_.wvu.Cols" localSheetId="6" hidden="1">'Table 3.4'!#REF!</definedName>
    <definedName name="Z_E17A761E_E232_4B16_B081_29C59F6C978B_.wvu.Cols" localSheetId="6" hidden="1">'Table 3.4'!#REF!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36" i="9" l="1"/>
  <c r="F37" i="9"/>
  <c r="E36" i="9"/>
  <c r="E37" i="9"/>
  <c r="D36" i="9"/>
  <c r="D37" i="9"/>
  <c r="C36" i="9"/>
  <c r="C37" i="9"/>
  <c r="B37" i="9"/>
  <c r="B36" i="9"/>
  <c r="F24" i="9"/>
  <c r="E24" i="9"/>
  <c r="D24" i="9"/>
  <c r="C24" i="9"/>
  <c r="B24" i="9"/>
  <c r="A4" i="3"/>
</calcChain>
</file>

<file path=xl/sharedStrings.xml><?xml version="1.0" encoding="utf-8"?>
<sst xmlns="http://schemas.openxmlformats.org/spreadsheetml/2006/main" count="492" uniqueCount="317">
  <si>
    <t>EXPENSES</t>
  </si>
  <si>
    <t>Employee benefits</t>
  </si>
  <si>
    <t>Suppliers</t>
  </si>
  <si>
    <t>Finance costs</t>
  </si>
  <si>
    <t>Write-down and impairment of assets</t>
  </si>
  <si>
    <t>Total expenses</t>
  </si>
  <si>
    <t xml:space="preserve">LESS: </t>
  </si>
  <si>
    <t>OWN-SOURCE INCOME</t>
  </si>
  <si>
    <t>Other revenue</t>
  </si>
  <si>
    <t>Gains</t>
  </si>
  <si>
    <t>Other</t>
  </si>
  <si>
    <t>Total gains</t>
  </si>
  <si>
    <t>Total own-source income</t>
  </si>
  <si>
    <t>OTHER COMPREHENSIVE INCOME</t>
  </si>
  <si>
    <t>Changes in asset revaluation surplus</t>
  </si>
  <si>
    <t>Total other comprehensive income</t>
  </si>
  <si>
    <t>Note: Impact of net cash appropriation arrangements</t>
  </si>
  <si>
    <t>ASSETS</t>
  </si>
  <si>
    <t>Financial assets</t>
  </si>
  <si>
    <r>
      <t xml:space="preserve">Cash </t>
    </r>
    <r>
      <rPr>
        <sz val="8"/>
        <rFont val="Arial"/>
        <family val="2"/>
      </rPr>
      <t>and cash equivalents</t>
    </r>
  </si>
  <si>
    <t>Trade and other receivables</t>
  </si>
  <si>
    <t>Other investments</t>
  </si>
  <si>
    <t>Other financial assets</t>
  </si>
  <si>
    <t>Total financial assets</t>
  </si>
  <si>
    <t>Non-financial assets</t>
  </si>
  <si>
    <t>Land and buildings</t>
  </si>
  <si>
    <t>Property, plant and equipment</t>
  </si>
  <si>
    <t>Intangibles</t>
  </si>
  <si>
    <t>Other non-financial assets</t>
  </si>
  <si>
    <t>Total non-financial assets</t>
  </si>
  <si>
    <t>Total assets</t>
  </si>
  <si>
    <t>LIABILITIES</t>
  </si>
  <si>
    <t>Payables</t>
  </si>
  <si>
    <t>Grants</t>
  </si>
  <si>
    <t>Other payables</t>
  </si>
  <si>
    <t>Total payables</t>
  </si>
  <si>
    <t>Interest bearing liabilities</t>
  </si>
  <si>
    <t>Leases</t>
  </si>
  <si>
    <t>Total interest bearing liabilities</t>
  </si>
  <si>
    <t>Provisions</t>
  </si>
  <si>
    <t>Employee provisions</t>
  </si>
  <si>
    <t>Other provisions</t>
  </si>
  <si>
    <t>Total provisions</t>
  </si>
  <si>
    <t>Total liabilities</t>
  </si>
  <si>
    <t>Net assets</t>
  </si>
  <si>
    <t>EQUITY*</t>
  </si>
  <si>
    <t>Parent entity interest</t>
  </si>
  <si>
    <t>Contributed equity</t>
  </si>
  <si>
    <t>Reserves</t>
  </si>
  <si>
    <t>Total parent entity interest</t>
  </si>
  <si>
    <t>Total Equity</t>
  </si>
  <si>
    <t>Retained earnings 
$'000</t>
  </si>
  <si>
    <t>Asset revaluation reserve
$'000</t>
  </si>
  <si>
    <t>Contributed equity/ capital
$'000</t>
  </si>
  <si>
    <t>Total equity
$'000</t>
  </si>
  <si>
    <t>Adjusted opening balance</t>
  </si>
  <si>
    <t>Comprehensive income</t>
  </si>
  <si>
    <t>Other comprehensive income</t>
  </si>
  <si>
    <t>Total comprehensive income</t>
  </si>
  <si>
    <t>of which:</t>
  </si>
  <si>
    <t>Restructuring</t>
  </si>
  <si>
    <t>Contributions by owners</t>
  </si>
  <si>
    <t>Sub-total transactions with owners</t>
  </si>
  <si>
    <t>Prepared on Australian Accounting Standards basis.</t>
  </si>
  <si>
    <t>OPERATING ACTIVITIES</t>
  </si>
  <si>
    <t>Cash received</t>
  </si>
  <si>
    <t>Appropriations</t>
  </si>
  <si>
    <t>Net GST received</t>
  </si>
  <si>
    <t xml:space="preserve">Other </t>
  </si>
  <si>
    <t>Total cash received</t>
  </si>
  <si>
    <t>Cash used</t>
  </si>
  <si>
    <t>Employees</t>
  </si>
  <si>
    <t>Total cash used</t>
  </si>
  <si>
    <t>INVESTING ACTIVITIES</t>
  </si>
  <si>
    <t>FINANCING ACTIVITIES</t>
  </si>
  <si>
    <t>Net cash used by financing activities</t>
  </si>
  <si>
    <t>Net increase/(decrease) in cash held</t>
  </si>
  <si>
    <t>NEW CAPITAL APPROPRIATIONS</t>
  </si>
  <si>
    <t>Capital budget - Act No. 1 (DCB)</t>
  </si>
  <si>
    <t>Total new capital appropriations</t>
  </si>
  <si>
    <t>Provided for:</t>
  </si>
  <si>
    <t>Purchase of non-financial assets</t>
  </si>
  <si>
    <t>Total Items</t>
  </si>
  <si>
    <t>PURCHASE OF NON-FINANCIAL ASSETS</t>
  </si>
  <si>
    <t>TOTAL AMOUNT SPENT</t>
  </si>
  <si>
    <t>Total purchases</t>
  </si>
  <si>
    <t>Buildings
$'000</t>
  </si>
  <si>
    <t>Other property, plant and equipment
$'000</t>
  </si>
  <si>
    <t>Computer software and intangibles
$'000</t>
  </si>
  <si>
    <t>Total
$'000</t>
  </si>
  <si>
    <t xml:space="preserve">Gross book value </t>
  </si>
  <si>
    <t>Opening net book balance</t>
  </si>
  <si>
    <t>Estimated expenditure on new or replacement assets</t>
  </si>
  <si>
    <t>Total additions</t>
  </si>
  <si>
    <t>Other movements</t>
  </si>
  <si>
    <t>Depreciation/amortisation expense</t>
  </si>
  <si>
    <t>Total other movements</t>
  </si>
  <si>
    <t>Gross book value</t>
  </si>
  <si>
    <t>Closing net book balance</t>
  </si>
  <si>
    <t>EXPENSES ADMINISTERED ON BEHALF OF GOVERNMENT</t>
  </si>
  <si>
    <t>Payments to corporate entities</t>
  </si>
  <si>
    <t>LESS:</t>
  </si>
  <si>
    <t>Non-taxation revenue</t>
  </si>
  <si>
    <t>Total non-taxation revenue</t>
  </si>
  <si>
    <t>Other gains</t>
  </si>
  <si>
    <t>Total gains administered on behalf of Government</t>
  </si>
  <si>
    <t>Net assets/(liabilities)</t>
  </si>
  <si>
    <t>- Appropriations</t>
  </si>
  <si>
    <t>Total cash from Official Public Account</t>
  </si>
  <si>
    <t>Capital budget - Act 1 (ACB)</t>
  </si>
  <si>
    <t>Total cash used to acquire assets</t>
  </si>
  <si>
    <t>Land
$'000</t>
  </si>
  <si>
    <t>CAPITAL ASSET ADDITIONS</t>
  </si>
  <si>
    <t>Retained surplus (accumulated 
  deficit)</t>
  </si>
  <si>
    <t>Closing balance attributable to the
  Australian Government</t>
  </si>
  <si>
    <t>Sale of goods and rendering of
  services</t>
  </si>
  <si>
    <t>Departmental</t>
  </si>
  <si>
    <t>Administered</t>
  </si>
  <si>
    <t/>
  </si>
  <si>
    <t xml:space="preserve">  Employee benefits</t>
  </si>
  <si>
    <t xml:space="preserve">  Suppliers</t>
  </si>
  <si>
    <t xml:space="preserve">  Grants </t>
  </si>
  <si>
    <t xml:space="preserve">  Depreciation and amortisation</t>
  </si>
  <si>
    <t xml:space="preserve">  Finance costs</t>
  </si>
  <si>
    <t xml:space="preserve">  Write-down and impairment of assets</t>
  </si>
  <si>
    <t xml:space="preserve">  Own-source revenue</t>
  </si>
  <si>
    <t xml:space="preserve">  Total own-source revenue</t>
  </si>
  <si>
    <t xml:space="preserve">  Gains</t>
  </si>
  <si>
    <t xml:space="preserve">  Other</t>
  </si>
  <si>
    <t>Surplus/(deficit) attributable to the 
  Australian Government</t>
  </si>
  <si>
    <t>Cash and cash equivalents at 
  the end of the reporting period</t>
  </si>
  <si>
    <t>Total own-source revenue 
  administered on 
  behalf of Government</t>
  </si>
  <si>
    <t>Cash from Official Public Account for:</t>
  </si>
  <si>
    <t>Sale of goods and rendering of 
  services</t>
  </si>
  <si>
    <t>Total assets administered on 
  behalf of Government</t>
  </si>
  <si>
    <t>Total liabilities administered on 
  behalf of Government</t>
  </si>
  <si>
    <t>Net cost of (contribution by) 
  services</t>
  </si>
  <si>
    <t>Total comprehensive income/(loss) 
  attributable to the Australian 
  Government</t>
  </si>
  <si>
    <t>Balance carried forward from previous 
  period</t>
  </si>
  <si>
    <t xml:space="preserve">  Surplus/(deficit) for the period</t>
  </si>
  <si>
    <t>Net cash from/(used by) operating 
  activities</t>
  </si>
  <si>
    <t>Net cash from/(used by) investing 
  activities</t>
  </si>
  <si>
    <t>Cash and cash equivalents at the 
  beginning of the reporting period</t>
  </si>
  <si>
    <t>Purchase of property, plant, equipment 
  and intangibles</t>
  </si>
  <si>
    <t>RECONCILIATION OF CASH USED TO 
  ACQUIRE ASSETS TO ASSET 
  MOVEMENT TABLE</t>
  </si>
  <si>
    <t>TOTAL CASH REQUIRED TO ACQUIRE 
  ASSETS</t>
  </si>
  <si>
    <t>Accumulated depreciation/amortisation 
  and impairment</t>
  </si>
  <si>
    <t>Total expenses administered on 
  behalf of Government</t>
  </si>
  <si>
    <t>Total own-source income 
  administered on behalf of 
  Government</t>
  </si>
  <si>
    <t xml:space="preserve">Surplus/(deficit) </t>
  </si>
  <si>
    <t>Net cost of/(contribution by) 
  services</t>
  </si>
  <si>
    <t>Net cash from/(used by) financing 
  activities</t>
  </si>
  <si>
    <t>Cash and cash equivalents at 
  beginning of reporting period</t>
  </si>
  <si>
    <t>Cash and cash equivalents at end of 
  reporting period</t>
  </si>
  <si>
    <t>2022-23</t>
  </si>
  <si>
    <t>Net cash from/(used by) 
  operating activities</t>
  </si>
  <si>
    <t>Purchase of property, plant, 
  equipment and intangibles</t>
  </si>
  <si>
    <t>Table 3.4: Budgeted departmental statement of cash flows (for the period ended 30 June)</t>
  </si>
  <si>
    <t>Table 3.8:  Schedule of budgeted assets and liabilities administered on behalf of Government (as at 30 June)</t>
  </si>
  <si>
    <t>Table 3.5 Departmental capital budget statement (for the period ended 30 June)</t>
  </si>
  <si>
    <t>Table 3.10: Administered Capital Budget Statement (for the period ended 30 June)</t>
  </si>
  <si>
    <t xml:space="preserve">Table 3.9: Schedule of budgeted administered cash flows (for the period ended 30 June)  </t>
  </si>
  <si>
    <t>Net cash from/(used by) 
  investing activities</t>
  </si>
  <si>
    <t>Table 3.2: Budgeted departmental balance sheet (as at 30 June)</t>
  </si>
  <si>
    <t>Payments to Corporate Commonwealth 
  entities and companies</t>
  </si>
  <si>
    <t>Gross book value - ROU</t>
  </si>
  <si>
    <t>Distributions to owners</t>
  </si>
  <si>
    <t>Lease liability - Interest payments</t>
  </si>
  <si>
    <t xml:space="preserve"> Gross Value - ROU -Additions - By purchase or internally developed</t>
  </si>
  <si>
    <t>Interest payments on lease liability</t>
  </si>
  <si>
    <t xml:space="preserve">   Total payables</t>
  </si>
  <si>
    <t>Lease liability - principal payments</t>
  </si>
  <si>
    <t>Depreciation and amortisation (a)</t>
  </si>
  <si>
    <t>Depreciation/amortisation on ROU</t>
  </si>
  <si>
    <t>Funded by capital appropriation 
  - DCB (a)</t>
  </si>
  <si>
    <t>Accumulated depreciation/amortisation 
  and impairment - ROU</t>
  </si>
  <si>
    <t>2023-24
Forward estimate
$'000</t>
  </si>
  <si>
    <t>2024-25
Forward estimate
$'000</t>
  </si>
  <si>
    <t>s74 external revenue 
  transferred to the OPA</t>
  </si>
  <si>
    <t>Buildings
$'000</t>
  </si>
  <si>
    <t>Total
$'000</t>
  </si>
  <si>
    <t xml:space="preserve">  Revenue from government</t>
  </si>
  <si>
    <t>Funded by capital appropriation 
  - ACB (a)</t>
  </si>
  <si>
    <t>Accumulated depreciation/amortisation and 
   impairment</t>
  </si>
  <si>
    <t>Accumulated depreciation/amortisation and 
   impairment - ROU</t>
  </si>
  <si>
    <t>By purchase - appropriation ordinary 
    annual services (a)</t>
  </si>
  <si>
    <t>Accumulated depreciation/amortisation and
    impairment</t>
  </si>
  <si>
    <t>2021-22
Estimated actual
$'000</t>
  </si>
  <si>
    <t>2022-23
Budget
$'000</t>
  </si>
  <si>
    <t>2025-26
Forward estimate
$'000</t>
  </si>
  <si>
    <t>Total comprehensive income/(loss) 
- as per the statement of comprehensive income</t>
  </si>
  <si>
    <t>plus depreciation/amortisation expenses 
  for ROU (b)</t>
  </si>
  <si>
    <t>less principal repayments on leased
  assets (b)</t>
  </si>
  <si>
    <t>plus depreciation/amortisation 
  expenses previously funded through 
  appropriations (departmental capital 
  budget funding)(a)</t>
  </si>
  <si>
    <t>Disposal from restructuring (b)</t>
  </si>
  <si>
    <t>Accumulated depreciation/amortisation and 
  impairment - ROU</t>
  </si>
  <si>
    <t>By purchase - appropriation ordinary annual 
  services (a)</t>
  </si>
  <si>
    <t xml:space="preserve">Total comprehensive income/(loss) 
  - as per the statement of 
  comprehensive income </t>
  </si>
  <si>
    <t>Departmental capital budget (DCB)</t>
  </si>
  <si>
    <t>RECONCILIATION OF CASH USED TO ACQUIRE ASSETS TO ASSET 
  MOVEMENT TABLE</t>
  </si>
  <si>
    <t>As at 1 July 2022</t>
  </si>
  <si>
    <t>As at 30 June 2023</t>
  </si>
  <si>
    <t>2021-22
Estimated 
actual (a)
$'000</t>
  </si>
  <si>
    <t>2022-23
Estimate
$'000</t>
  </si>
  <si>
    <t>Annual appropriations - ordinary annual services (b)</t>
  </si>
  <si>
    <t>Prior year appropriations available (c)</t>
  </si>
  <si>
    <t xml:space="preserve">Departmental appropriation (d) </t>
  </si>
  <si>
    <t>s74 external revenue (e)</t>
  </si>
  <si>
    <t>Departmental capital budget (f)</t>
  </si>
  <si>
    <t>Total departmental annual appropriations</t>
  </si>
  <si>
    <t>Total departmental resourcing</t>
  </si>
  <si>
    <t>Outcome 1</t>
  </si>
  <si>
    <t>Administered capital budget (g)</t>
  </si>
  <si>
    <t>Payments to corporate entities (h)</t>
  </si>
  <si>
    <t>Annual appropriations - other services - non-operating (i)</t>
  </si>
  <si>
    <t>Total administered annual appropriations</t>
  </si>
  <si>
    <t>Total administered special appropriations</t>
  </si>
  <si>
    <t>less payments to corporate entities from annual/special 
 appropriations</t>
  </si>
  <si>
    <t>Total administered resourcing</t>
  </si>
  <si>
    <t>Total resourcing for PM&amp;C</t>
  </si>
  <si>
    <t>2021-22</t>
  </si>
  <si>
    <t>Average staffing level (number)</t>
  </si>
  <si>
    <t>Third party payments from and on behalf of other entities</t>
  </si>
  <si>
    <t>Receipts received from other entities for the  
  provision of services (disclosed above in s74
  external revenue receipts section above)</t>
  </si>
  <si>
    <t xml:space="preserve">Payments made to corporate entities within 
  the portfolio </t>
  </si>
  <si>
    <t>Australian Institute of Aboriginal and 
  Torres Strait Islander Studies</t>
  </si>
  <si>
    <t>Indigenous Land and Sea Corporation</t>
  </si>
  <si>
    <t>Indigenous Business Australia</t>
  </si>
  <si>
    <t>Aboriginal Hostels Limited</t>
  </si>
  <si>
    <t>Torres Strait Regional Authority</t>
  </si>
  <si>
    <t>Old Parliament House (j)</t>
  </si>
  <si>
    <t>Program</t>
  </si>
  <si>
    <t>2022-23
$'000</t>
  </si>
  <si>
    <t>2023-24
$'000</t>
  </si>
  <si>
    <t>2024-25
$'000</t>
  </si>
  <si>
    <t>2025-26
$'000</t>
  </si>
  <si>
    <t>Payment measures</t>
  </si>
  <si>
    <t>An Ambitious and Enduring APS Reform Plan</t>
  </si>
  <si>
    <t>Departmental payment</t>
  </si>
  <si>
    <t xml:space="preserve">Total </t>
  </si>
  <si>
    <t>Early Investment in National Strategy to Achieve 
  Gender Equality</t>
  </si>
  <si>
    <t>Government Spending Audit- Australian Future 
  Leaders Program- reversal</t>
  </si>
  <si>
    <t>Pacific Security and Engagement Initiatives (a)</t>
  </si>
  <si>
    <t>nfp</t>
  </si>
  <si>
    <t>Plan for the National Disability Insurance 
  Scheme (b)</t>
  </si>
  <si>
    <t>Prime Minister and Cabinet - additional 
  resourcing</t>
  </si>
  <si>
    <t>Quad Leaders' Summit Policy Priorities 
  and Hosting Proposal</t>
  </si>
  <si>
    <t>Savings from External Labour, and Savings 
  from Advertising, Travel and Legal Expenses (c)</t>
  </si>
  <si>
    <t>Total payment measures</t>
  </si>
  <si>
    <t>Total</t>
  </si>
  <si>
    <t>Prepared on a Government Finance Statistics (Underlying Cash) basis. Figures displayed as a negative (-) represent a decrease in funds and a positive (+) represent an increase in funds.</t>
  </si>
  <si>
    <t>Table 2.1.1:  Budgeted expenses for Outcome 1</t>
  </si>
  <si>
    <t>Program 1.1: Prime Minister and Cabinet</t>
  </si>
  <si>
    <t>Administered expenses</t>
  </si>
  <si>
    <t>Compensation and Legal Expenses</t>
  </si>
  <si>
    <t>National Australia Day Council Limited</t>
  </si>
  <si>
    <t>Office for Women</t>
  </si>
  <si>
    <t>Parliament House Briefing Room</t>
  </si>
  <si>
    <t>Prime Minister's Official Residences</t>
  </si>
  <si>
    <t>State Occasion and Official Visits</t>
  </si>
  <si>
    <t>Support to the former 
  Governors-General (a)</t>
  </si>
  <si>
    <t>Deregulation (b)</t>
  </si>
  <si>
    <t>Social Impact</t>
  </si>
  <si>
    <t>Ordinary annual services (Appropriation 
    Act No.1 and Bill No.3)</t>
  </si>
  <si>
    <t>Special appropriations</t>
  </si>
  <si>
    <t>Public Governance, Performance 
   and Accountability Act 2013- s77</t>
  </si>
  <si>
    <t>Unwinding of provision for Support to 
   the former Governors-General (a)</t>
  </si>
  <si>
    <t>Expenses not requiring appropriation 
   in the Budget year (c)</t>
  </si>
  <si>
    <t>Administered total</t>
  </si>
  <si>
    <t>Program 1.1: Prime Minister and Cabinet continued</t>
  </si>
  <si>
    <t>Departmental expenses</t>
  </si>
  <si>
    <t>Departmental appropriation (d)</t>
  </si>
  <si>
    <t xml:space="preserve">   s74 external revenue (e)</t>
  </si>
  <si>
    <t>Departmental total</t>
  </si>
  <si>
    <t>Total expenses for Outcome 1</t>
  </si>
  <si>
    <t>2020-21</t>
  </si>
  <si>
    <t>Average Staffing Level (number)</t>
  </si>
  <si>
    <t>Table 3.6:  Statement of asset movements (Budget Year 2022-23)</t>
  </si>
  <si>
    <t>Table 1.1: PM&amp;C resource statement — Budget estimates for 2022-23 as at October Budget 2022</t>
  </si>
  <si>
    <t>All figures shown above are GST exclusive - these may not match figures in the cash flow statement.</t>
  </si>
  <si>
    <t>Prepared on a resourcing (that is, appropriations available) basis.</t>
  </si>
  <si>
    <r>
      <t>(a)</t>
    </r>
    <r>
      <rPr>
        <sz val="7"/>
        <color rgb="FF000000"/>
        <rFont val="Times New Roman"/>
        <family val="1"/>
      </rPr>
      <t xml:space="preserve">    </t>
    </r>
    <r>
      <rPr>
        <sz val="8"/>
        <color rgb="FF000000"/>
        <rFont val="Arial"/>
        <family val="2"/>
      </rPr>
      <t>Annual appropriation amounts appearing for the 2021-22 estimated actual have been adjusted for Machinery of Government changes.</t>
    </r>
  </si>
  <si>
    <r>
      <t>(b)</t>
    </r>
    <r>
      <rPr>
        <sz val="7"/>
        <color rgb="FF000000"/>
        <rFont val="Times New Roman"/>
        <family val="1"/>
      </rPr>
      <t xml:space="preserve">    </t>
    </r>
    <r>
      <rPr>
        <sz val="8"/>
        <color rgb="FF000000"/>
        <rFont val="Arial"/>
        <family val="2"/>
      </rPr>
      <t>Appropriation Bill (No. 1) 2022-23, Supply Bill (No. 3) 2022-23 and Supply Act (No. 1) 2022-23.</t>
    </r>
  </si>
  <si>
    <r>
      <t>(c)</t>
    </r>
    <r>
      <rPr>
        <sz val="7"/>
        <color rgb="FF000000"/>
        <rFont val="Times New Roman"/>
        <family val="1"/>
      </rPr>
      <t xml:space="preserve">    </t>
    </r>
    <r>
      <rPr>
        <sz val="8"/>
        <color rgb="FF000000"/>
        <rFont val="Arial"/>
        <family val="2"/>
      </rPr>
      <t xml:space="preserve">Excludes $5m subject to administrative quarantine by Finance or withheld under section 51 of the </t>
    </r>
    <r>
      <rPr>
        <i/>
        <sz val="8"/>
        <color rgb="FF000000"/>
        <rFont val="Arial"/>
        <family val="2"/>
      </rPr>
      <t>Public Governance, Performance and Accountability Act 2013 (PGPA Act)</t>
    </r>
    <r>
      <rPr>
        <sz val="8"/>
        <color rgb="FF000000"/>
        <rFont val="Arial"/>
        <family val="2"/>
      </rPr>
      <t>.</t>
    </r>
  </si>
  <si>
    <r>
      <t>(d)</t>
    </r>
    <r>
      <rPr>
        <sz val="7"/>
        <color rgb="FF000000"/>
        <rFont val="Times New Roman"/>
        <family val="1"/>
      </rPr>
      <t xml:space="preserve">    </t>
    </r>
    <r>
      <rPr>
        <sz val="8"/>
        <color rgb="FF000000"/>
        <rFont val="Arial"/>
        <family val="2"/>
      </rPr>
      <t>Excludes departmental capital budget (DCB).</t>
    </r>
  </si>
  <si>
    <r>
      <t>(e)</t>
    </r>
    <r>
      <rPr>
        <sz val="7"/>
        <color rgb="FF000000"/>
        <rFont val="Times New Roman"/>
        <family val="1"/>
      </rPr>
      <t xml:space="preserve">    </t>
    </r>
    <r>
      <rPr>
        <sz val="8"/>
        <color rgb="FF000000"/>
        <rFont val="Arial"/>
        <family val="2"/>
      </rPr>
      <t>Estimated External Revenue receipts under section 74 of the PGPA Act.</t>
    </r>
  </si>
  <si>
    <r>
      <t>(f)</t>
    </r>
    <r>
      <rPr>
        <sz val="7"/>
        <color rgb="FF000000"/>
        <rFont val="Times New Roman"/>
        <family val="1"/>
      </rPr>
      <t xml:space="preserve">     </t>
    </r>
    <r>
      <rPr>
        <sz val="8"/>
        <color rgb="FF000000"/>
        <rFont val="Arial"/>
        <family val="2"/>
      </rPr>
      <t>Departmental capital budgets are not separately identified in Appropriation Bill (No. 1) and form part of ordinary annual services items. Please refer to Table 3.5 for further details. For accounting purposes, this amount has been designated as a 'contribution by owner'.</t>
    </r>
  </si>
  <si>
    <r>
      <t>(g)</t>
    </r>
    <r>
      <rPr>
        <sz val="7"/>
        <color rgb="FF000000"/>
        <rFont val="Times New Roman"/>
        <family val="1"/>
      </rPr>
      <t xml:space="preserve">    </t>
    </r>
    <r>
      <rPr>
        <sz val="8"/>
        <color rgb="FF000000"/>
        <rFont val="Arial"/>
        <family val="2"/>
      </rPr>
      <t>Administered capital budgets are not separately identified in Appropriation Bill (No. 1) and form part of ordinary annual services items. Please refer to Table 3.10 for further details. For accounting purposes, this amount is designated as a 'contribution by owner'.</t>
    </r>
  </si>
  <si>
    <r>
      <t>(h)</t>
    </r>
    <r>
      <rPr>
        <sz val="7"/>
        <color rgb="FF000000"/>
        <rFont val="Times New Roman"/>
        <family val="1"/>
      </rPr>
      <t xml:space="preserve">    </t>
    </r>
    <r>
      <rPr>
        <sz val="8"/>
        <color rgb="FF000000"/>
        <rFont val="Arial"/>
        <family val="2"/>
      </rPr>
      <t>'Corporate entities' are corporate Commonwealth entities and Commonwealth companies as defined under the PGPA Act.</t>
    </r>
  </si>
  <si>
    <r>
      <t>(i)</t>
    </r>
    <r>
      <rPr>
        <sz val="7"/>
        <color rgb="FF000000"/>
        <rFont val="Times New Roman"/>
        <family val="1"/>
      </rPr>
      <t xml:space="preserve">     </t>
    </r>
    <r>
      <rPr>
        <sz val="8"/>
        <color rgb="FF000000"/>
        <rFont val="Arial"/>
        <family val="2"/>
      </rPr>
      <t>Appropriation Bill (No. 2) 2022-23, Supply Bill (No. 4) 2022-23 and Supply Act (No. 2) 2022-23.</t>
    </r>
  </si>
  <si>
    <r>
      <t>(j)</t>
    </r>
    <r>
      <rPr>
        <sz val="7"/>
        <color rgb="FF000000"/>
        <rFont val="Times New Roman"/>
        <family val="1"/>
      </rPr>
      <t xml:space="preserve">     </t>
    </r>
    <r>
      <rPr>
        <sz val="8"/>
        <color rgb="FF000000"/>
        <rFont val="Arial"/>
        <family val="2"/>
      </rPr>
      <t>Old Parliament House transferred to Infrastructure, Transport, Regional Development, Communications and the Arts Portfolio in July 2022.</t>
    </r>
  </si>
  <si>
    <t>Table 1.2: Entity October 2022-23 Budget measures</t>
  </si>
  <si>
    <r>
      <t>(a)</t>
    </r>
    <r>
      <rPr>
        <sz val="7"/>
        <color rgb="FF000000"/>
        <rFont val="Times New Roman"/>
        <family val="1"/>
      </rPr>
      <t xml:space="preserve">  </t>
    </r>
    <r>
      <rPr>
        <sz val="8"/>
        <color rgb="FF000000"/>
        <rFont val="Arial"/>
        <family val="2"/>
      </rPr>
      <t xml:space="preserve">The lead entity for measure titled </t>
    </r>
    <r>
      <rPr>
        <i/>
        <sz val="8"/>
        <color rgb="FF000000"/>
        <rFont val="Arial"/>
        <family val="2"/>
      </rPr>
      <t xml:space="preserve">Pacific Security and Engagement Initiative </t>
    </r>
    <r>
      <rPr>
        <sz val="8"/>
        <color rgb="FF000000"/>
        <rFont val="Arial"/>
        <family val="2"/>
      </rPr>
      <t>is Department of Foreign Affairs and Trade. The full measure description and package details appear in the October Budget Paper No. 2 under the Foreign Affairs and Trade portfolio; the financials for this measure are not for publication.</t>
    </r>
  </si>
  <si>
    <r>
      <t>(b)</t>
    </r>
    <r>
      <rPr>
        <sz val="7"/>
        <color rgb="FF000000"/>
        <rFont val="Times New Roman"/>
        <family val="1"/>
      </rPr>
      <t xml:space="preserve">  </t>
    </r>
    <r>
      <rPr>
        <sz val="8"/>
        <color rgb="FF000000"/>
        <rFont val="Arial"/>
        <family val="2"/>
      </rPr>
      <t xml:space="preserve">The lead entity for measure titled </t>
    </r>
    <r>
      <rPr>
        <i/>
        <sz val="8"/>
        <color rgb="FF000000"/>
        <rFont val="Arial"/>
        <family val="2"/>
      </rPr>
      <t xml:space="preserve">Plan for the National Disability Insurance Scheme </t>
    </r>
    <r>
      <rPr>
        <sz val="8"/>
        <color rgb="FF000000"/>
        <rFont val="Arial"/>
        <family val="2"/>
      </rPr>
      <t>is the Department of Social Services. The full measure description and package details appear in the October Budget Paper No. 2 under the Social Services portfolio</t>
    </r>
  </si>
  <si>
    <r>
      <t>(c)</t>
    </r>
    <r>
      <rPr>
        <sz val="7"/>
        <color rgb="FF000000"/>
        <rFont val="Times New Roman"/>
        <family val="1"/>
      </rPr>
      <t xml:space="preserve">   </t>
    </r>
    <r>
      <rPr>
        <sz val="8"/>
        <color rgb="FF000000"/>
        <rFont val="Arial"/>
        <family val="2"/>
      </rPr>
      <t xml:space="preserve">The measure titled </t>
    </r>
    <r>
      <rPr>
        <i/>
        <sz val="8"/>
        <color rgb="FF000000"/>
        <rFont val="Arial"/>
        <family val="2"/>
      </rPr>
      <t xml:space="preserve">Savings from External Labour, and Savings from Advertising, Travel and Legal Expenses </t>
    </r>
    <r>
      <rPr>
        <sz val="8"/>
        <color rgb="FF000000"/>
        <rFont val="Arial"/>
        <family val="2"/>
      </rPr>
      <t>is a cross portfolio measure.  The full measure description and package details appear in the October Budget Paper No. 2 under the Cross Portfolio.</t>
    </r>
  </si>
  <si>
    <t>Note: Departmental appropriation splits and totals are indicative estimates and may change in the course of the Budget year as government priorities change</t>
  </si>
  <si>
    <t>Figures displayed as a negative (-) represent a decrease in funds and a positive (+) represent an increase in funds.</t>
  </si>
  <si>
    <r>
      <t>(a)</t>
    </r>
    <r>
      <rPr>
        <sz val="7"/>
        <color rgb="FF000000"/>
        <rFont val="Times New Roman"/>
        <family val="1"/>
      </rPr>
      <t xml:space="preserve">  </t>
    </r>
    <r>
      <rPr>
        <sz val="8"/>
        <color rgb="FF000000"/>
        <rFont val="Arial"/>
        <family val="2"/>
      </rPr>
      <t>The annual expense figure reflects the appropriation provided for the provision for future entitlement for each of the former Governors-General. This is unwound as expenses not requiring appropriation in the Budget year.  The increase in unwinding in 2023-24 relates to the recognition of a provision for projected future entitlements for former Governors-General.</t>
    </r>
  </si>
  <si>
    <r>
      <t>(b)</t>
    </r>
    <r>
      <rPr>
        <sz val="7"/>
        <color rgb="FF000000"/>
        <rFont val="Times New Roman"/>
        <family val="1"/>
      </rPr>
      <t xml:space="preserve">    </t>
    </r>
    <r>
      <rPr>
        <sz val="8"/>
        <color rgb="FF000000"/>
        <rFont val="Arial"/>
        <family val="2"/>
      </rPr>
      <t>Deregulation transferred to the Department of Finance from 1 July 2022.</t>
    </r>
  </si>
  <si>
    <r>
      <t>(c)</t>
    </r>
    <r>
      <rPr>
        <sz val="7"/>
        <color rgb="FF000000"/>
        <rFont val="Times New Roman"/>
        <family val="1"/>
      </rPr>
      <t xml:space="preserve">    </t>
    </r>
    <r>
      <rPr>
        <sz val="8"/>
        <color rgb="FF000000"/>
        <rFont val="Arial"/>
        <family val="2"/>
      </rPr>
      <t>Expenses not requiring appropriation in the Budget year are made up of depreciation expenses, amortisation expenses, make good expenses, audit fees and other services provided free of charge.</t>
    </r>
  </si>
  <si>
    <r>
      <t>(d)</t>
    </r>
    <r>
      <rPr>
        <sz val="7"/>
        <color rgb="FF000000"/>
        <rFont val="Times New Roman"/>
        <family val="1"/>
      </rPr>
      <t xml:space="preserve">    </t>
    </r>
    <r>
      <rPr>
        <sz val="8"/>
        <color rgb="FF000000"/>
        <rFont val="Arial"/>
        <family val="2"/>
      </rPr>
      <t>Includes Right of Use (ROU) asset expenses accounted for under AASB 16 Leases.</t>
    </r>
  </si>
  <si>
    <t>Table 3.1: Comprehensive income statement (showing net cost of services) for the period ended 30 June</t>
  </si>
  <si>
    <r>
      <t>(a)</t>
    </r>
    <r>
      <rPr>
        <sz val="7"/>
        <color rgb="FF000000"/>
        <rFont val="Times New Roman"/>
        <family val="1"/>
      </rPr>
      <t xml:space="preserve">  </t>
    </r>
    <r>
      <rPr>
        <sz val="8"/>
        <color rgb="FF000000"/>
        <rFont val="Arial"/>
        <family val="2"/>
      </rPr>
      <t>From 2010-11, the Government introduced net cash appropriation arrangements where Bill 1 revenue appropriations for the depreciation/amortisation expenses of non-corporate Commonwealth entities (and select Corporate Commonwealth Entities) were replaced with a separate capital budget (the departmental capital budget, or DCB) provided through Bill 1 equity appropriations. For information regarding DCBs, please refer to Table 3.5 Departmental Capital Budget Statement.</t>
    </r>
  </si>
  <si>
    <r>
      <t>(b)</t>
    </r>
    <r>
      <rPr>
        <sz val="7"/>
        <color rgb="FF000000"/>
        <rFont val="Times New Roman"/>
        <family val="1"/>
      </rPr>
      <t xml:space="preserve">  </t>
    </r>
    <r>
      <rPr>
        <sz val="8"/>
        <color rgb="FF000000"/>
        <rFont val="Arial"/>
        <family val="2"/>
      </rPr>
      <t xml:space="preserve">Applies to leases under AASB 16 </t>
    </r>
    <r>
      <rPr>
        <i/>
        <sz val="8"/>
        <color rgb="FF000000"/>
        <rFont val="Arial"/>
        <family val="2"/>
      </rPr>
      <t>Leases</t>
    </r>
    <r>
      <rPr>
        <sz val="8"/>
        <color rgb="FF000000"/>
        <rFont val="Arial"/>
        <family val="2"/>
      </rPr>
      <t>.</t>
    </r>
  </si>
  <si>
    <r>
      <t xml:space="preserve">Prepared on </t>
    </r>
    <r>
      <rPr>
        <sz val="8"/>
        <color rgb="FF000000"/>
        <rFont val="Arial"/>
        <family val="2"/>
      </rPr>
      <t>Australian</t>
    </r>
    <r>
      <rPr>
        <sz val="8"/>
        <color theme="1"/>
        <rFont val="Arial"/>
        <family val="2"/>
      </rPr>
      <t xml:space="preserve"> Accounting Standards basis.</t>
    </r>
  </si>
  <si>
    <t>*‘Equity’ is the residual interest in assets after deduction of liabilities.</t>
  </si>
  <si>
    <t>Table 3.3: Departmental statement of changes in equity — summary of movement (Budget year 2022-23)</t>
  </si>
  <si>
    <t>Prepared on Australian Accounting Standards basis</t>
  </si>
  <si>
    <t>*The non-controlling interest disclosure is not required if an entity does not have non-controlling interests.</t>
  </si>
  <si>
    <r>
      <t>(a)</t>
    </r>
    <r>
      <rPr>
        <sz val="7"/>
        <color rgb="FF000000"/>
        <rFont val="Times New Roman"/>
        <family val="1"/>
      </rPr>
      <t xml:space="preserve">  </t>
    </r>
    <r>
      <rPr>
        <sz val="8"/>
        <color rgb="FF000000"/>
        <rFont val="Arial"/>
        <family val="2"/>
      </rPr>
      <t>Includes purchases from current and previous years’ departmental capital budgets (DCBs).</t>
    </r>
  </si>
  <si>
    <r>
      <t>(a)</t>
    </r>
    <r>
      <rPr>
        <sz val="7"/>
        <color rgb="FF000000"/>
        <rFont val="Times New Roman"/>
        <family val="1"/>
      </rPr>
      <t xml:space="preserve">  </t>
    </r>
    <r>
      <rPr>
        <sz val="8"/>
        <color rgb="FF000000"/>
        <rFont val="Arial"/>
        <family val="2"/>
      </rPr>
      <t xml:space="preserve">‘Appropriation ordinary annual services’ refers to funding provided through Appropriation Bill (No. 1) 2022-23 for depreciation/amortisation expenses, DCBs or other operational expenses. </t>
    </r>
  </si>
  <si>
    <r>
      <t>(b)</t>
    </r>
    <r>
      <rPr>
        <sz val="7"/>
        <color rgb="FF000000"/>
        <rFont val="Times New Roman"/>
        <family val="1"/>
      </rPr>
      <t xml:space="preserve">  </t>
    </r>
    <r>
      <rPr>
        <sz val="8"/>
        <color rgb="FF000000"/>
        <rFont val="Arial"/>
        <family val="2"/>
      </rPr>
      <t>Transfer of assets from Machinery of Government changes.</t>
    </r>
  </si>
  <si>
    <t>Table 3.7: Schedule of budgeted income and expenses administered on behalf of Government (for the period ended 30 June)</t>
  </si>
  <si>
    <r>
      <t>(a)</t>
    </r>
    <r>
      <rPr>
        <sz val="7"/>
        <color rgb="FF000000"/>
        <rFont val="Times New Roman"/>
        <family val="1"/>
      </rPr>
      <t xml:space="preserve">  </t>
    </r>
    <r>
      <rPr>
        <sz val="8"/>
        <color rgb="FF000000"/>
        <rFont val="Arial"/>
        <family val="2"/>
      </rPr>
      <t>From 2010-11, the Government introduced net cash appropriation arrangements where Bill 1 revenue appropriations for the depreciation/amortisation expenses of non-corporate Commonwealth entities (and select corporate Commonwealth entities) were replaced with a separate capital budget (the Administered Capital Budget, or ACB) provided through Bill 1 equity appropriations. For information regarding ACBs, please refer to Table 3.10 Administered Capital Budget Statement.</t>
    </r>
  </si>
  <si>
    <r>
      <t>(a)</t>
    </r>
    <r>
      <rPr>
        <sz val="7"/>
        <color rgb="FF000000"/>
        <rFont val="Times New Roman"/>
        <family val="1"/>
      </rPr>
      <t xml:space="preserve">  </t>
    </r>
    <r>
      <rPr>
        <sz val="8"/>
        <color rgb="FF000000"/>
        <rFont val="Arial"/>
        <family val="2"/>
      </rPr>
      <t>Includes purchases from current and previous years’ administered capital budgets (ACBs).</t>
    </r>
  </si>
  <si>
    <r>
      <t>(a)</t>
    </r>
    <r>
      <rPr>
        <sz val="7"/>
        <color rgb="FF000000"/>
        <rFont val="Times New Roman"/>
        <family val="1"/>
      </rPr>
      <t xml:space="preserve">    </t>
    </r>
    <r>
      <rPr>
        <sz val="8"/>
        <color rgb="FF000000"/>
        <rFont val="Arial"/>
        <family val="2"/>
      </rPr>
      <t>‘Appropriation ordinary annual services’ refers to funding provided through Appropriation Bill (No. 1) 2022-23 for depreciation/amortisation expenses, ACBs or other operational expenses.</t>
    </r>
  </si>
  <si>
    <t>Table 3.11: Statement of administered asset movements (Budget year 2022-23)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</si>
</sst>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_(* #,##0.00_);_(* \(#,##0.00\);_(* &quot;-&quot;??_);_(@_)"/>
    <numFmt numFmtId="165" formatCode="#,##0_);&quot;(&quot;#,##0&quot;)&quot;;&quot;-&quot;_)"/>
    <numFmt numFmtId="166" formatCode="_-* #,##0_-;\-* #,##0_-;_-* &quot;-&quot;??_-;_-@_-"/>
    <numFmt numFmtId="167" formatCode="_(* #,##0_);_(* \(#,##0\);_(* &quot;-&quot;_);_(@_)"/>
    <numFmt numFmtId="168" formatCode="_(* #,##0_);_(* \(#,##0\);_(* &quot;-&quot;??_);_(@_)"/>
    <numFmt numFmtId="169" formatCode="_(* #,##0_);_(* \(#,##0\);_(* &quot;(x)&quot;_);_(@_)"/>
  </numFmts>
  <fonts count="41" x14ac:knownFonts="1">
    <font>
      <sz val="11"/>
      <color theme="1"/>
      <name val="Calibri"/>
      <family val="2"/>
      <scheme val="minor"/>
    </font>
    <font>
      <sz val="11"/>
      <color theme="1"/>
      <name val="Calibri"/>
      <family val="2"/>
      <scheme val="minor"/>
    </font>
    <font>
      <sz val="10"/>
      <name val="Arial"/>
      <family val="2"/>
    </font>
    <font>
      <b/>
      <sz val="8"/>
      <color indexed="8"/>
      <name val="Arial"/>
      <family val="2"/>
    </font>
    <font>
      <sz val="8"/>
      <color indexed="8"/>
      <name val="Arial"/>
      <family val="2"/>
    </font>
    <font>
      <sz val="8"/>
      <name val="Arial"/>
      <family val="2"/>
    </font>
    <font>
      <b/>
      <sz val="8"/>
      <name val="Arial"/>
      <family val="2"/>
    </font>
    <font>
      <i/>
      <sz val="8"/>
      <color indexed="8"/>
      <name val="Arial"/>
      <family val="2"/>
    </font>
    <font>
      <b/>
      <i/>
      <sz val="8"/>
      <color indexed="8"/>
      <name val="Arial"/>
      <family val="2"/>
    </font>
    <font>
      <b/>
      <sz val="8"/>
      <color indexed="53"/>
      <name val="Arial"/>
      <family val="2"/>
    </font>
    <font>
      <sz val="11"/>
      <color indexed="8"/>
      <name val="Calibri"/>
      <family val="2"/>
    </font>
    <font>
      <sz val="7.5"/>
      <name val="Arial"/>
      <family val="2"/>
    </font>
    <font>
      <sz val="11"/>
      <name val="Calibri"/>
      <family val="2"/>
    </font>
    <font>
      <b/>
      <sz val="10"/>
      <name val="Arial"/>
      <family val="2"/>
    </font>
    <font>
      <i/>
      <sz val="8"/>
      <name val="Arial"/>
      <family val="2"/>
    </font>
    <font>
      <b/>
      <sz val="7.5"/>
      <name val="Arial"/>
      <family val="2"/>
    </font>
    <font>
      <sz val="8"/>
      <color theme="1"/>
      <name val="Arial"/>
      <family val="2"/>
    </font>
    <font>
      <strike/>
      <sz val="8"/>
      <color indexed="10"/>
      <name val="Arial"/>
      <family val="2"/>
    </font>
    <font>
      <b/>
      <i/>
      <sz val="8"/>
      <name val="Arial"/>
      <family val="2"/>
    </font>
    <font>
      <sz val="10"/>
      <color rgb="FF000000"/>
      <name val="Arial"/>
      <family val="2"/>
    </font>
    <font>
      <sz val="10"/>
      <name val="Arial"/>
      <family val="2"/>
    </font>
    <font>
      <b/>
      <u/>
      <sz val="8"/>
      <color indexed="8"/>
      <name val="Arial"/>
      <family val="2"/>
    </font>
    <font>
      <sz val="10"/>
      <name val="Arial"/>
      <family val="2"/>
    </font>
    <font>
      <sz val="10"/>
      <name val="Arial"/>
      <family val="2"/>
    </font>
    <font>
      <sz val="10"/>
      <color rgb="FF000000"/>
      <name val="Arial"/>
      <family val="2"/>
    </font>
    <font>
      <b/>
      <sz val="8"/>
      <color theme="0" tint="-0.34998626667073579"/>
      <name val="Arial"/>
      <family val="2"/>
    </font>
    <font>
      <sz val="8"/>
      <color theme="0" tint="-0.34998626667073579"/>
      <name val="Arial"/>
      <family val="2"/>
    </font>
    <font>
      <sz val="11"/>
      <color theme="0" tint="-0.34998626667073579"/>
      <name val="Calibri"/>
      <family val="2"/>
      <scheme val="minor"/>
    </font>
    <font>
      <sz val="10"/>
      <color rgb="FF000000"/>
      <name val="Arial"/>
      <family val="2"/>
    </font>
    <font>
      <sz val="10"/>
      <name val="Arial"/>
      <family val="2"/>
    </font>
    <font>
      <sz val="10"/>
      <color rgb="FF000000"/>
      <name val="Arial"/>
      <family val="2"/>
    </font>
    <font>
      <sz val="10"/>
      <color rgb="FF000000"/>
      <name val="Arial"/>
      <family val="2"/>
    </font>
    <font>
      <sz val="11"/>
      <name val="Arial"/>
      <family val="2"/>
    </font>
    <font>
      <i/>
      <sz val="7.5"/>
      <name val="Arial"/>
      <family val="2"/>
    </font>
    <font>
      <sz val="8"/>
      <color rgb="FFFF0000"/>
      <name val="Arial"/>
      <family val="2"/>
    </font>
    <font>
      <sz val="10"/>
      <color rgb="FF0070C0"/>
      <name val="Calibri"/>
      <family val="2"/>
      <scheme val="minor"/>
    </font>
    <font>
      <sz val="8"/>
      <color rgb="FF000000"/>
      <name val="Arial"/>
      <family val="2"/>
    </font>
    <font>
      <b/>
      <sz val="9.5"/>
      <color theme="1"/>
      <name val="Book Antiqua"/>
      <family val="1"/>
    </font>
    <font>
      <sz val="7"/>
      <color rgb="FF000000"/>
      <name val="Times New Roman"/>
      <family val="1"/>
    </font>
    <font>
      <i/>
      <sz val="8"/>
      <color rgb="FF000000"/>
      <name val="Arial"/>
      <family val="2"/>
    </font>
    <font>
      <b/>
      <sz val="10"/>
      <color theme="1"/>
      <name val="Arial"/>
      <family val="2"/>
    </font>
  </fonts>
  <fills count="5">
    <fill>
      <patternFill patternType="none"/>
    </fill>
    <fill>
      <patternFill patternType="gray125"/>
    </fill>
    <fill>
      <patternFill patternType="solid">
        <fgColor rgb="FFE6E6E6"/>
        <bgColor indexed="64"/>
      </patternFill>
    </fill>
    <fill>
      <patternFill patternType="solid">
        <fgColor theme="0"/>
        <bgColor indexed="64"/>
      </patternFill>
    </fill>
    <fill>
      <patternFill patternType="solid">
        <fgColor indexed="9"/>
        <bgColor indexed="64"/>
      </patternFill>
    </fill>
  </fills>
  <borders count="23">
    <border>
      <left/>
      <right/>
      <top/>
      <bottom/>
      <diagonal/>
    </border>
    <border>
      <left/>
      <right/>
      <top style="hair">
        <color auto="1"/>
      </top>
      <bottom/>
      <diagonal/>
    </border>
    <border>
      <left/>
      <right/>
      <top style="hair">
        <color auto="1"/>
      </top>
      <bottom style="hair">
        <color auto="1"/>
      </bottom>
      <diagonal/>
    </border>
    <border>
      <left/>
      <right/>
      <top/>
      <bottom style="hair">
        <color indexed="64"/>
      </bottom>
      <diagonal/>
    </border>
    <border>
      <left/>
      <right/>
      <top style="hair">
        <color indexed="8"/>
      </top>
      <bottom style="hair">
        <color indexed="8"/>
      </bottom>
      <diagonal/>
    </border>
    <border>
      <left/>
      <right/>
      <top style="hair">
        <color indexed="64"/>
      </top>
      <bottom style="hair">
        <color indexed="64"/>
      </bottom>
      <diagonal/>
    </border>
    <border>
      <left/>
      <right/>
      <top/>
      <bottom style="hair">
        <color indexed="8"/>
      </bottom>
      <diagonal/>
    </border>
    <border>
      <left/>
      <right/>
      <top style="hair">
        <color auto="1"/>
      </top>
      <bottom style="hair">
        <color indexed="8"/>
      </bottom>
      <diagonal/>
    </border>
    <border>
      <left/>
      <right/>
      <top style="hair">
        <color indexed="8"/>
      </top>
      <bottom/>
      <diagonal/>
    </border>
    <border>
      <left/>
      <right/>
      <top style="hair">
        <color auto="1"/>
      </top>
      <bottom style="hair">
        <color indexed="64"/>
      </bottom>
      <diagonal/>
    </border>
    <border>
      <left/>
      <right/>
      <top style="hair">
        <color auto="1"/>
      </top>
      <bottom style="hair">
        <color auto="1"/>
      </bottom>
      <diagonal/>
    </border>
    <border>
      <left/>
      <right/>
      <top style="hair">
        <color auto="1"/>
      </top>
      <bottom/>
      <diagonal/>
    </border>
    <border>
      <left/>
      <right/>
      <top style="hair">
        <color indexed="8"/>
      </top>
      <bottom style="hair">
        <color indexed="8"/>
      </bottom>
      <diagonal/>
    </border>
    <border>
      <left/>
      <right/>
      <top/>
      <bottom style="hair">
        <color auto="1"/>
      </bottom>
      <diagonal/>
    </border>
    <border>
      <left/>
      <right/>
      <top style="hair">
        <color indexed="8"/>
      </top>
      <bottom/>
      <diagonal/>
    </border>
    <border>
      <left/>
      <right/>
      <top style="hair">
        <color auto="1"/>
      </top>
      <bottom style="hair">
        <color indexed="64"/>
      </bottom>
      <diagonal/>
    </border>
    <border>
      <left/>
      <right/>
      <top style="hair">
        <color indexed="64"/>
      </top>
      <bottom style="hair">
        <color theme="1"/>
      </bottom>
      <diagonal/>
    </border>
    <border>
      <left/>
      <right/>
      <top/>
      <bottom style="hair">
        <color auto="1"/>
      </bottom>
      <diagonal/>
    </border>
    <border>
      <left/>
      <right/>
      <top style="hair">
        <color theme="1"/>
      </top>
      <bottom/>
      <diagonal/>
    </border>
    <border>
      <left/>
      <right/>
      <top style="hair">
        <color theme="1"/>
      </top>
      <bottom style="hair">
        <color theme="1"/>
      </bottom>
      <diagonal/>
    </border>
    <border>
      <left style="thin">
        <color indexed="64"/>
      </left>
      <right style="thin">
        <color indexed="64"/>
      </right>
      <top style="thin">
        <color indexed="64"/>
      </top>
      <bottom style="thin">
        <color indexed="64"/>
      </bottom>
      <diagonal/>
    </border>
    <border>
      <left/>
      <right/>
      <top/>
      <bottom style="hair">
        <color theme="1"/>
      </bottom>
      <diagonal/>
    </border>
    <border>
      <left/>
      <right/>
      <top/>
      <bottom style="hair">
        <color indexed="8"/>
      </bottom>
      <diagonal/>
    </border>
  </borders>
  <cellStyleXfs count="21">
    <xf numFmtId="0" fontId="0" fillId="0" borderId="0"/>
    <xf numFmtId="0" fontId="2" fillId="0" borderId="0"/>
    <xf numFmtId="0" fontId="2" fillId="0" borderId="0"/>
    <xf numFmtId="0" fontId="1" fillId="0" borderId="0"/>
    <xf numFmtId="0" fontId="6" fillId="0" borderId="0"/>
    <xf numFmtId="164" fontId="2" fillId="0" borderId="0" applyFont="0" applyFill="0" applyBorder="0" applyAlignment="0" applyProtection="0"/>
    <xf numFmtId="164" fontId="1" fillId="0" borderId="0" applyFont="0" applyFill="0" applyBorder="0" applyAlignment="0" applyProtection="0"/>
    <xf numFmtId="164" fontId="10" fillId="0" borderId="0" applyFont="0" applyFill="0" applyBorder="0" applyAlignment="0" applyProtection="0"/>
    <xf numFmtId="0" fontId="2" fillId="0" borderId="0"/>
    <xf numFmtId="0" fontId="19" fillId="0" borderId="0"/>
    <xf numFmtId="0" fontId="20" fillId="0" borderId="0"/>
    <xf numFmtId="164" fontId="1" fillId="0" borderId="0" applyFont="0" applyFill="0" applyBorder="0" applyAlignment="0" applyProtection="0"/>
    <xf numFmtId="0" fontId="2" fillId="0" borderId="0">
      <alignment vertical="center"/>
    </xf>
    <xf numFmtId="164" fontId="2" fillId="0" borderId="0" applyFont="0" applyFill="0" applyBorder="0" applyAlignment="0" applyProtection="0"/>
    <xf numFmtId="0" fontId="22" fillId="0" borderId="0"/>
    <xf numFmtId="0" fontId="23" fillId="0" borderId="0"/>
    <xf numFmtId="0" fontId="24" fillId="0" borderId="0"/>
    <xf numFmtId="0" fontId="28" fillId="0" borderId="0"/>
    <xf numFmtId="0" fontId="29" fillId="0" borderId="0"/>
    <xf numFmtId="0" fontId="30" fillId="0" borderId="0"/>
    <xf numFmtId="0" fontId="31" fillId="0" borderId="0"/>
  </cellStyleXfs>
  <cellXfs count="431">
    <xf numFmtId="0" fontId="0" fillId="0" borderId="0" xfId="0"/>
    <xf numFmtId="0" fontId="5" fillId="0" borderId="0" xfId="1" applyFont="1" applyBorder="1" applyAlignment="1">
      <alignment horizontal="right"/>
    </xf>
    <xf numFmtId="0" fontId="4" fillId="0" borderId="0" xfId="1" applyFont="1" applyAlignment="1">
      <alignment vertical="center"/>
    </xf>
    <xf numFmtId="0" fontId="3" fillId="0" borderId="0" xfId="1" applyFont="1" applyBorder="1" applyAlignment="1">
      <alignment vertical="center" wrapText="1"/>
    </xf>
    <xf numFmtId="0" fontId="6" fillId="0" borderId="0" xfId="1" applyFont="1" applyBorder="1" applyAlignment="1">
      <alignment horizontal="right"/>
    </xf>
    <xf numFmtId="0" fontId="3" fillId="0" borderId="0" xfId="1" applyFont="1" applyBorder="1" applyAlignment="1">
      <alignment horizontal="left" vertical="center"/>
    </xf>
    <xf numFmtId="0" fontId="4" fillId="0" borderId="0" xfId="1" applyFont="1" applyBorder="1" applyAlignment="1">
      <alignment vertical="center"/>
    </xf>
    <xf numFmtId="165" fontId="5" fillId="2" borderId="3" xfId="1" applyNumberFormat="1" applyFont="1" applyFill="1" applyBorder="1" applyAlignment="1">
      <alignment horizontal="right"/>
    </xf>
    <xf numFmtId="165" fontId="3" fillId="0" borderId="0" xfId="1" applyNumberFormat="1" applyFont="1" applyAlignment="1">
      <alignment vertical="center"/>
    </xf>
    <xf numFmtId="165" fontId="6" fillId="2" borderId="0" xfId="1" applyNumberFormat="1" applyFont="1" applyFill="1" applyBorder="1" applyAlignment="1">
      <alignment horizontal="right"/>
    </xf>
    <xf numFmtId="0" fontId="5" fillId="0" borderId="0" xfId="1" applyFont="1" applyBorder="1" applyAlignment="1">
      <alignment wrapText="1"/>
    </xf>
    <xf numFmtId="165" fontId="5" fillId="3" borderId="0" xfId="2" applyNumberFormat="1" applyFont="1" applyFill="1" applyBorder="1" applyAlignment="1">
      <alignment horizontal="right"/>
    </xf>
    <xf numFmtId="165" fontId="5" fillId="0" borderId="0" xfId="0" applyNumberFormat="1" applyFont="1" applyFill="1" applyAlignment="1">
      <alignment horizontal="right"/>
    </xf>
    <xf numFmtId="165" fontId="6" fillId="0" borderId="0" xfId="0" applyNumberFormat="1" applyFont="1" applyFill="1" applyAlignment="1">
      <alignment horizontal="right"/>
    </xf>
    <xf numFmtId="165" fontId="5" fillId="0" borderId="0" xfId="0" applyNumberFormat="1" applyFont="1" applyBorder="1" applyAlignment="1">
      <alignment horizontal="right"/>
    </xf>
    <xf numFmtId="165" fontId="6" fillId="0" borderId="0" xfId="0" applyNumberFormat="1" applyFont="1" applyBorder="1" applyAlignment="1">
      <alignment horizontal="right"/>
    </xf>
    <xf numFmtId="165" fontId="5" fillId="0" borderId="0" xfId="0" applyNumberFormat="1" applyFont="1" applyBorder="1" applyAlignment="1">
      <alignment horizontal="left"/>
    </xf>
    <xf numFmtId="165" fontId="5" fillId="0" borderId="0" xfId="0" applyNumberFormat="1" applyFont="1" applyBorder="1" applyAlignment="1">
      <alignment horizontal="left" wrapText="1"/>
    </xf>
    <xf numFmtId="165" fontId="5" fillId="0" borderId="0" xfId="0" quotePrefix="1" applyNumberFormat="1" applyFont="1" applyBorder="1" applyAlignment="1">
      <alignment horizontal="left"/>
    </xf>
    <xf numFmtId="165" fontId="4" fillId="0" borderId="0" xfId="0" applyNumberFormat="1" applyFont="1" applyBorder="1" applyAlignment="1">
      <alignment vertical="center"/>
    </xf>
    <xf numFmtId="165" fontId="4" fillId="0" borderId="0" xfId="0" applyNumberFormat="1" applyFont="1" applyAlignment="1">
      <alignment vertical="center"/>
    </xf>
    <xf numFmtId="165" fontId="4" fillId="0" borderId="0" xfId="1" applyNumberFormat="1" applyFont="1" applyFill="1" applyAlignment="1">
      <alignment vertical="center"/>
    </xf>
    <xf numFmtId="165" fontId="4" fillId="3" borderId="0" xfId="1" applyNumberFormat="1" applyFont="1" applyFill="1" applyAlignment="1">
      <alignment vertical="center"/>
    </xf>
    <xf numFmtId="0" fontId="6" fillId="0" borderId="0" xfId="1" applyFont="1" applyAlignment="1">
      <alignment vertical="center"/>
    </xf>
    <xf numFmtId="0" fontId="5" fillId="0" borderId="0" xfId="3" applyFont="1" applyFill="1" applyAlignment="1">
      <alignment horizontal="left"/>
    </xf>
    <xf numFmtId="165" fontId="3" fillId="0" borderId="0" xfId="1" applyNumberFormat="1" applyFont="1" applyFill="1" applyAlignment="1">
      <alignment vertical="center"/>
    </xf>
    <xf numFmtId="165" fontId="4" fillId="0" borderId="0" xfId="1" applyNumberFormat="1" applyFont="1" applyAlignment="1">
      <alignment vertical="center"/>
    </xf>
    <xf numFmtId="165" fontId="4" fillId="0" borderId="0" xfId="5" applyNumberFormat="1" applyFont="1" applyBorder="1" applyAlignment="1">
      <alignment vertical="center"/>
    </xf>
    <xf numFmtId="165" fontId="3" fillId="0" borderId="0" xfId="1" applyNumberFormat="1" applyFont="1" applyBorder="1" applyAlignment="1">
      <alignment vertical="center"/>
    </xf>
    <xf numFmtId="165" fontId="3" fillId="0" borderId="0" xfId="5" applyNumberFormat="1" applyFont="1" applyBorder="1" applyAlignment="1">
      <alignment vertical="center"/>
    </xf>
    <xf numFmtId="165" fontId="3" fillId="3" borderId="0" xfId="5" applyNumberFormat="1" applyFont="1" applyFill="1" applyBorder="1" applyAlignment="1">
      <alignment vertical="center"/>
    </xf>
    <xf numFmtId="0" fontId="9" fillId="0" borderId="0" xfId="1" applyFont="1" applyAlignment="1">
      <alignment vertical="center"/>
    </xf>
    <xf numFmtId="165" fontId="9" fillId="0" borderId="0" xfId="1" applyNumberFormat="1" applyFont="1" applyAlignment="1">
      <alignment vertical="center"/>
    </xf>
    <xf numFmtId="165" fontId="6" fillId="0" borderId="0" xfId="1" applyNumberFormat="1" applyFont="1" applyAlignment="1">
      <alignment vertical="center"/>
    </xf>
    <xf numFmtId="165" fontId="5" fillId="0" borderId="0" xfId="3" applyNumberFormat="1" applyFont="1" applyFill="1" applyAlignment="1">
      <alignment horizontal="left"/>
    </xf>
    <xf numFmtId="165" fontId="5" fillId="0" borderId="0" xfId="1" applyNumberFormat="1" applyFont="1" applyFill="1" applyBorder="1" applyAlignment="1">
      <alignment horizontal="right" vertical="top" wrapText="1"/>
    </xf>
    <xf numFmtId="0" fontId="4" fillId="0" borderId="0" xfId="1" applyFont="1" applyAlignment="1">
      <alignment vertical="center" wrapText="1"/>
    </xf>
    <xf numFmtId="2" fontId="4" fillId="0" borderId="0" xfId="1" applyNumberFormat="1" applyFont="1" applyAlignment="1">
      <alignment vertical="center"/>
    </xf>
    <xf numFmtId="2" fontId="3" fillId="0" borderId="0" xfId="1" applyNumberFormat="1" applyFont="1" applyFill="1" applyAlignment="1">
      <alignment vertical="center"/>
    </xf>
    <xf numFmtId="2" fontId="4" fillId="0" borderId="0" xfId="1" applyNumberFormat="1" applyFont="1" applyAlignment="1">
      <alignment horizontal="right" vertical="center"/>
    </xf>
    <xf numFmtId="2" fontId="4" fillId="0" borderId="0" xfId="1" applyNumberFormat="1" applyFont="1" applyFill="1" applyBorder="1" applyAlignment="1">
      <alignment horizontal="right" vertical="center"/>
    </xf>
    <xf numFmtId="2" fontId="4" fillId="0" borderId="0" xfId="1" applyNumberFormat="1" applyFont="1" applyBorder="1" applyAlignment="1">
      <alignment horizontal="right" vertical="center"/>
    </xf>
    <xf numFmtId="165" fontId="3" fillId="0" borderId="0" xfId="1" applyNumberFormat="1" applyFont="1" applyFill="1" applyBorder="1" applyAlignment="1">
      <alignment horizontal="left" vertical="center" wrapText="1"/>
    </xf>
    <xf numFmtId="165" fontId="3" fillId="0" borderId="0" xfId="1" applyNumberFormat="1" applyFont="1" applyBorder="1" applyAlignment="1">
      <alignment horizontal="left" vertical="center"/>
    </xf>
    <xf numFmtId="2" fontId="4" fillId="0" borderId="0" xfId="1" applyNumberFormat="1" applyFont="1" applyBorder="1" applyAlignment="1">
      <alignment vertical="center"/>
    </xf>
    <xf numFmtId="3" fontId="4" fillId="0" borderId="0" xfId="5" applyNumberFormat="1" applyFont="1" applyBorder="1" applyAlignment="1">
      <alignment vertical="center"/>
    </xf>
    <xf numFmtId="2" fontId="4" fillId="0" borderId="0" xfId="1" applyNumberFormat="1" applyFont="1" applyFill="1" applyBorder="1" applyAlignment="1">
      <alignment horizontal="left" vertical="center"/>
    </xf>
    <xf numFmtId="3" fontId="4" fillId="0" borderId="0" xfId="5" applyNumberFormat="1" applyFont="1" applyFill="1" applyBorder="1" applyAlignment="1">
      <alignment vertical="center"/>
    </xf>
    <xf numFmtId="0" fontId="9" fillId="0" borderId="0" xfId="1" applyFont="1" applyFill="1" applyAlignment="1">
      <alignment vertical="center"/>
    </xf>
    <xf numFmtId="2" fontId="4" fillId="0" borderId="0" xfId="5" applyNumberFormat="1" applyFont="1" applyBorder="1" applyAlignment="1">
      <alignment horizontal="right" vertical="center"/>
    </xf>
    <xf numFmtId="2" fontId="4" fillId="0" borderId="0" xfId="1" applyNumberFormat="1" applyFont="1" applyFill="1" applyAlignment="1">
      <alignment vertical="center"/>
    </xf>
    <xf numFmtId="0" fontId="4" fillId="0" borderId="0" xfId="1" applyFont="1" applyFill="1" applyAlignment="1">
      <alignment vertical="center"/>
    </xf>
    <xf numFmtId="0" fontId="3" fillId="0" borderId="0" xfId="1" applyFont="1" applyAlignment="1">
      <alignment vertical="center"/>
    </xf>
    <xf numFmtId="0" fontId="5" fillId="0" borderId="0" xfId="3" applyFont="1" applyFill="1" applyBorder="1" applyAlignment="1">
      <alignment horizontal="right"/>
    </xf>
    <xf numFmtId="0" fontId="3" fillId="0" borderId="0" xfId="2" applyFont="1" applyFill="1" applyAlignment="1">
      <alignment vertical="center"/>
    </xf>
    <xf numFmtId="0" fontId="5" fillId="0" borderId="0" xfId="2" applyFont="1" applyFill="1" applyAlignment="1">
      <alignment horizontal="right"/>
    </xf>
    <xf numFmtId="0" fontId="6" fillId="0" borderId="0" xfId="2" applyFont="1" applyFill="1" applyBorder="1" applyAlignment="1">
      <alignment horizontal="left"/>
    </xf>
    <xf numFmtId="0" fontId="6" fillId="0" borderId="0" xfId="2" applyFont="1" applyFill="1" applyBorder="1" applyAlignment="1">
      <alignment horizontal="right"/>
    </xf>
    <xf numFmtId="165" fontId="15" fillId="0" borderId="0" xfId="2" applyNumberFormat="1" applyFont="1" applyFill="1" applyBorder="1" applyAlignment="1"/>
    <xf numFmtId="165" fontId="4" fillId="0" borderId="0" xfId="1" applyNumberFormat="1" applyFont="1" applyBorder="1" applyAlignment="1">
      <alignment vertical="center"/>
    </xf>
    <xf numFmtId="165" fontId="5" fillId="2" borderId="0" xfId="1" applyNumberFormat="1" applyFont="1" applyFill="1" applyBorder="1" applyAlignment="1">
      <alignment horizontal="right" vertical="top" wrapText="1"/>
    </xf>
    <xf numFmtId="0" fontId="17" fillId="0" borderId="0" xfId="1" applyFont="1" applyAlignment="1">
      <alignment vertical="center"/>
    </xf>
    <xf numFmtId="165" fontId="4" fillId="3" borderId="0" xfId="5" applyNumberFormat="1" applyFont="1" applyFill="1" applyBorder="1" applyAlignment="1">
      <alignment vertical="center"/>
    </xf>
    <xf numFmtId="165" fontId="4" fillId="2" borderId="0" xfId="5" applyNumberFormat="1" applyFont="1" applyFill="1" applyBorder="1" applyAlignment="1">
      <alignment vertical="center"/>
    </xf>
    <xf numFmtId="0" fontId="5" fillId="0" borderId="0" xfId="0" applyNumberFormat="1" applyFont="1" applyFill="1" applyBorder="1" applyAlignment="1">
      <alignment horizontal="left"/>
    </xf>
    <xf numFmtId="0" fontId="5" fillId="0" borderId="0" xfId="0" applyFont="1" applyFill="1" applyBorder="1" applyAlignment="1">
      <alignment horizontal="left"/>
    </xf>
    <xf numFmtId="0" fontId="4" fillId="0" borderId="0" xfId="0" applyFont="1" applyFill="1" applyBorder="1" applyAlignment="1">
      <alignment horizontal="left" vertical="center"/>
    </xf>
    <xf numFmtId="0" fontId="5" fillId="4" borderId="0" xfId="2" applyFont="1" applyFill="1" applyAlignment="1">
      <alignment horizontal="right"/>
    </xf>
    <xf numFmtId="0" fontId="0" fillId="0" borderId="0" xfId="0" applyAlignment="1"/>
    <xf numFmtId="165" fontId="3" fillId="3" borderId="6" xfId="1" applyNumberFormat="1" applyFont="1" applyFill="1" applyBorder="1" applyAlignment="1">
      <alignment horizontal="left" vertical="center" wrapText="1"/>
    </xf>
    <xf numFmtId="0" fontId="3" fillId="0" borderId="0" xfId="1" applyFont="1" applyAlignment="1">
      <alignment horizontal="center" vertical="center"/>
    </xf>
    <xf numFmtId="166" fontId="4" fillId="0" borderId="0" xfId="11" applyNumberFormat="1" applyFont="1" applyAlignment="1">
      <alignment vertical="center"/>
    </xf>
    <xf numFmtId="0" fontId="21" fillId="0" borderId="0" xfId="1" applyFont="1" applyAlignment="1">
      <alignment vertical="center"/>
    </xf>
    <xf numFmtId="0" fontId="4" fillId="0" borderId="0" xfId="1" applyFont="1" applyAlignment="1">
      <alignment horizontal="right" vertical="center"/>
    </xf>
    <xf numFmtId="165" fontId="5" fillId="0" borderId="0" xfId="2" applyNumberFormat="1" applyFont="1" applyFill="1" applyBorder="1" applyAlignment="1">
      <alignment horizontal="right"/>
    </xf>
    <xf numFmtId="165" fontId="6" fillId="0" borderId="0" xfId="2" applyNumberFormat="1" applyFont="1" applyFill="1" applyBorder="1" applyAlignment="1">
      <alignment horizontal="right"/>
    </xf>
    <xf numFmtId="0" fontId="3" fillId="0" borderId="0" xfId="0" applyFont="1" applyFill="1" applyBorder="1" applyAlignment="1">
      <alignment vertical="center"/>
    </xf>
    <xf numFmtId="0" fontId="3" fillId="0" borderId="13" xfId="0" applyFont="1" applyFill="1" applyBorder="1" applyAlignment="1">
      <alignment vertical="center"/>
    </xf>
    <xf numFmtId="165" fontId="5" fillId="3" borderId="13" xfId="2" applyNumberFormat="1" applyFont="1" applyFill="1" applyBorder="1" applyAlignment="1">
      <alignment horizontal="right"/>
    </xf>
    <xf numFmtId="165" fontId="3" fillId="0" borderId="0" xfId="1" applyNumberFormat="1" applyFont="1" applyAlignment="1">
      <alignment horizontal="center" vertical="center"/>
    </xf>
    <xf numFmtId="168" fontId="4" fillId="0" borderId="0" xfId="11" applyNumberFormat="1" applyFont="1" applyAlignment="1">
      <alignment vertical="center"/>
    </xf>
    <xf numFmtId="0" fontId="5" fillId="0" borderId="0" xfId="1" applyFont="1" applyFill="1" applyAlignment="1">
      <alignment vertical="center"/>
    </xf>
    <xf numFmtId="168" fontId="4" fillId="0" borderId="0" xfId="11" applyNumberFormat="1" applyFont="1" applyFill="1" applyAlignment="1">
      <alignment vertical="center"/>
    </xf>
    <xf numFmtId="168" fontId="4" fillId="0" borderId="0" xfId="1" applyNumberFormat="1" applyFont="1" applyAlignment="1">
      <alignment vertical="center"/>
    </xf>
    <xf numFmtId="3" fontId="4" fillId="0" borderId="0" xfId="1" applyNumberFormat="1" applyFont="1" applyAlignment="1">
      <alignment vertical="center"/>
    </xf>
    <xf numFmtId="0" fontId="8" fillId="0" borderId="0" xfId="1" applyFont="1" applyAlignment="1">
      <alignment horizontal="right" vertical="center"/>
    </xf>
    <xf numFmtId="165" fontId="5" fillId="0" borderId="0" xfId="7" applyNumberFormat="1" applyFont="1" applyFill="1" applyBorder="1" applyAlignment="1"/>
    <xf numFmtId="165" fontId="5" fillId="0" borderId="0" xfId="3" applyNumberFormat="1" applyFont="1" applyFill="1" applyAlignment="1"/>
    <xf numFmtId="165" fontId="5" fillId="3" borderId="0" xfId="0" applyNumberFormat="1" applyFont="1" applyFill="1" applyBorder="1" applyAlignment="1">
      <alignment horizontal="right"/>
    </xf>
    <xf numFmtId="165" fontId="5" fillId="2" borderId="0" xfId="1" applyNumberFormat="1" applyFont="1" applyFill="1" applyBorder="1" applyAlignment="1">
      <alignment horizontal="right"/>
    </xf>
    <xf numFmtId="165" fontId="5" fillId="3" borderId="13" xfId="0" applyNumberFormat="1" applyFont="1" applyFill="1" applyBorder="1" applyAlignment="1">
      <alignment horizontal="right"/>
    </xf>
    <xf numFmtId="165" fontId="5" fillId="2" borderId="13" xfId="1" applyNumberFormat="1" applyFont="1" applyFill="1" applyBorder="1" applyAlignment="1">
      <alignment horizontal="right"/>
    </xf>
    <xf numFmtId="165" fontId="5" fillId="3" borderId="0" xfId="1" applyNumberFormat="1" applyFont="1" applyFill="1" applyBorder="1" applyAlignment="1">
      <alignment horizontal="right"/>
    </xf>
    <xf numFmtId="165" fontId="5" fillId="3" borderId="0" xfId="12" applyNumberFormat="1" applyFont="1" applyFill="1" applyBorder="1" applyAlignment="1">
      <alignment horizontal="left" vertical="center" wrapText="1"/>
    </xf>
    <xf numFmtId="165" fontId="6" fillId="2" borderId="10" xfId="1" applyNumberFormat="1" applyFont="1" applyFill="1" applyBorder="1" applyAlignment="1">
      <alignment horizontal="right" vertical="center"/>
    </xf>
    <xf numFmtId="165" fontId="6" fillId="2" borderId="10" xfId="1" applyNumberFormat="1" applyFont="1" applyFill="1" applyBorder="1" applyAlignment="1">
      <alignment horizontal="right"/>
    </xf>
    <xf numFmtId="165" fontId="6" fillId="2" borderId="3" xfId="2" applyNumberFormat="1" applyFont="1" applyFill="1" applyBorder="1" applyAlignment="1">
      <alignment horizontal="right"/>
    </xf>
    <xf numFmtId="165" fontId="6" fillId="2" borderId="11" xfId="1" applyNumberFormat="1" applyFont="1" applyFill="1" applyBorder="1" applyAlignment="1">
      <alignment horizontal="right"/>
    </xf>
    <xf numFmtId="165" fontId="3" fillId="2" borderId="12" xfId="5" applyNumberFormat="1" applyFont="1" applyFill="1" applyBorder="1" applyAlignment="1">
      <alignment vertical="center"/>
    </xf>
    <xf numFmtId="165" fontId="3" fillId="2" borderId="10" xfId="5" applyNumberFormat="1" applyFont="1" applyFill="1" applyBorder="1" applyAlignment="1">
      <alignment vertical="center"/>
    </xf>
    <xf numFmtId="165" fontId="3" fillId="2" borderId="3" xfId="5" applyNumberFormat="1" applyFont="1" applyFill="1" applyBorder="1" applyAlignment="1">
      <alignment vertical="center"/>
    </xf>
    <xf numFmtId="165" fontId="4" fillId="2" borderId="0" xfId="5" applyNumberFormat="1" applyFont="1" applyFill="1" applyBorder="1" applyAlignment="1"/>
    <xf numFmtId="165" fontId="8" fillId="2" borderId="12" xfId="5" applyNumberFormat="1" applyFont="1" applyFill="1" applyBorder="1" applyAlignment="1">
      <alignment vertical="center"/>
    </xf>
    <xf numFmtId="165" fontId="3" fillId="2" borderId="6" xfId="5" applyNumberFormat="1" applyFont="1" applyFill="1" applyBorder="1" applyAlignment="1">
      <alignment vertical="center"/>
    </xf>
    <xf numFmtId="165" fontId="3" fillId="3" borderId="0" xfId="1" applyNumberFormat="1" applyFont="1" applyFill="1" applyBorder="1" applyAlignment="1">
      <alignment horizontal="left" vertical="center"/>
    </xf>
    <xf numFmtId="2" fontId="4" fillId="3" borderId="0" xfId="1" applyNumberFormat="1" applyFont="1" applyFill="1" applyAlignment="1">
      <alignment vertical="center"/>
    </xf>
    <xf numFmtId="165" fontId="6" fillId="3" borderId="0" xfId="2" applyNumberFormat="1" applyFont="1" applyFill="1" applyBorder="1" applyAlignment="1"/>
    <xf numFmtId="165" fontId="6" fillId="3" borderId="0" xfId="2" applyNumberFormat="1" applyFont="1" applyFill="1" applyBorder="1" applyAlignment="1">
      <alignment wrapText="1"/>
    </xf>
    <xf numFmtId="165" fontId="5" fillId="2" borderId="0" xfId="7" applyNumberFormat="1" applyFont="1" applyFill="1" applyBorder="1" applyAlignment="1"/>
    <xf numFmtId="165" fontId="6" fillId="2" borderId="10" xfId="7" applyNumberFormat="1" applyFont="1" applyFill="1" applyBorder="1" applyAlignment="1"/>
    <xf numFmtId="165" fontId="3" fillId="2" borderId="10" xfId="5" applyNumberFormat="1" applyFont="1" applyFill="1" applyBorder="1" applyAlignment="1"/>
    <xf numFmtId="165" fontId="3" fillId="2" borderId="9" xfId="5" applyNumberFormat="1" applyFont="1" applyFill="1" applyBorder="1" applyAlignment="1"/>
    <xf numFmtId="165" fontId="3" fillId="2" borderId="3" xfId="5" applyNumberFormat="1" applyFont="1" applyFill="1" applyBorder="1" applyAlignment="1"/>
    <xf numFmtId="165" fontId="3" fillId="2" borderId="12" xfId="5" applyNumberFormat="1" applyFont="1" applyFill="1" applyBorder="1" applyAlignment="1"/>
    <xf numFmtId="165" fontId="3" fillId="3" borderId="0" xfId="4" applyNumberFormat="1" applyFont="1" applyFill="1" applyBorder="1" applyAlignment="1">
      <alignment horizontal="left" vertical="center"/>
    </xf>
    <xf numFmtId="165" fontId="3" fillId="3" borderId="14" xfId="5" applyNumberFormat="1" applyFont="1" applyFill="1" applyBorder="1" applyAlignment="1">
      <alignment vertical="center"/>
    </xf>
    <xf numFmtId="165" fontId="3" fillId="2" borderId="13" xfId="5" applyNumberFormat="1" applyFont="1" applyFill="1" applyBorder="1" applyAlignment="1"/>
    <xf numFmtId="165" fontId="8" fillId="2" borderId="0" xfId="5" applyNumberFormat="1" applyFont="1" applyFill="1" applyBorder="1" applyAlignment="1"/>
    <xf numFmtId="0" fontId="25" fillId="0" borderId="0" xfId="1" applyFont="1" applyAlignment="1">
      <alignment vertical="center"/>
    </xf>
    <xf numFmtId="0" fontId="26" fillId="0" borderId="0" xfId="1" applyFont="1" applyAlignment="1">
      <alignment vertical="center"/>
    </xf>
    <xf numFmtId="0" fontId="26" fillId="0" borderId="0" xfId="3" applyFont="1" applyFill="1" applyAlignment="1">
      <alignment horizontal="left"/>
    </xf>
    <xf numFmtId="165" fontId="26" fillId="0" borderId="0" xfId="1" applyNumberFormat="1" applyFont="1" applyAlignment="1">
      <alignment vertical="center"/>
    </xf>
    <xf numFmtId="165" fontId="25" fillId="0" borderId="0" xfId="1" applyNumberFormat="1" applyFont="1" applyAlignment="1">
      <alignment vertical="center"/>
    </xf>
    <xf numFmtId="165" fontId="4" fillId="3" borderId="0" xfId="5" applyNumberFormat="1" applyFont="1" applyFill="1" applyBorder="1" applyAlignment="1"/>
    <xf numFmtId="165" fontId="3" fillId="3" borderId="0" xfId="1" applyNumberFormat="1" applyFont="1" applyFill="1" applyBorder="1" applyAlignment="1">
      <alignment horizontal="left" vertical="center" wrapText="1"/>
    </xf>
    <xf numFmtId="165" fontId="3" fillId="3" borderId="4" xfId="5" applyNumberFormat="1" applyFont="1" applyFill="1" applyBorder="1" applyAlignment="1">
      <alignment vertical="center"/>
    </xf>
    <xf numFmtId="165" fontId="8" fillId="3" borderId="0" xfId="1" applyNumberFormat="1" applyFont="1" applyFill="1" applyBorder="1" applyAlignment="1">
      <alignment vertical="center"/>
    </xf>
    <xf numFmtId="165" fontId="3" fillId="3" borderId="3" xfId="5" applyNumberFormat="1" applyFont="1" applyFill="1" applyBorder="1" applyAlignment="1">
      <alignment vertical="center"/>
    </xf>
    <xf numFmtId="165" fontId="4" fillId="3" borderId="1" xfId="1" applyNumberFormat="1" applyFont="1" applyFill="1" applyBorder="1" applyAlignment="1">
      <alignment vertical="center"/>
    </xf>
    <xf numFmtId="165" fontId="3" fillId="3" borderId="0" xfId="4" applyNumberFormat="1" applyFont="1" applyFill="1" applyBorder="1" applyAlignment="1">
      <alignment vertical="center"/>
    </xf>
    <xf numFmtId="165" fontId="3" fillId="3" borderId="0" xfId="1" applyNumberFormat="1" applyFont="1" applyFill="1" applyBorder="1" applyAlignment="1">
      <alignment vertical="center"/>
    </xf>
    <xf numFmtId="165" fontId="8" fillId="3" borderId="0" xfId="4" applyNumberFormat="1" applyFont="1" applyFill="1" applyBorder="1" applyAlignment="1">
      <alignment horizontal="left" vertical="center"/>
    </xf>
    <xf numFmtId="165" fontId="3" fillId="3" borderId="5" xfId="5" applyNumberFormat="1" applyFont="1" applyFill="1" applyBorder="1" applyAlignment="1">
      <alignment vertical="center"/>
    </xf>
    <xf numFmtId="165" fontId="6" fillId="3" borderId="0" xfId="4" applyNumberFormat="1" applyFont="1" applyFill="1" applyBorder="1" applyAlignment="1">
      <alignment horizontal="left" vertical="center"/>
    </xf>
    <xf numFmtId="165" fontId="8" fillId="3" borderId="4" xfId="5" applyNumberFormat="1" applyFont="1" applyFill="1" applyBorder="1" applyAlignment="1">
      <alignment vertical="center"/>
    </xf>
    <xf numFmtId="165" fontId="6" fillId="3" borderId="0" xfId="2" applyNumberFormat="1" applyFont="1" applyFill="1" applyBorder="1" applyAlignment="1">
      <alignment horizontal="left" wrapText="1"/>
    </xf>
    <xf numFmtId="165" fontId="3" fillId="3" borderId="6" xfId="1" applyNumberFormat="1" applyFont="1" applyFill="1" applyBorder="1" applyAlignment="1">
      <alignment vertical="center"/>
    </xf>
    <xf numFmtId="165" fontId="3" fillId="3" borderId="6" xfId="5" applyNumberFormat="1" applyFont="1" applyFill="1" applyBorder="1" applyAlignment="1">
      <alignment vertical="center"/>
    </xf>
    <xf numFmtId="165" fontId="6" fillId="3" borderId="1" xfId="1" applyNumberFormat="1" applyFont="1" applyFill="1" applyBorder="1" applyAlignment="1"/>
    <xf numFmtId="165" fontId="6" fillId="3" borderId="0" xfId="1" applyNumberFormat="1" applyFont="1" applyFill="1" applyBorder="1" applyAlignment="1"/>
    <xf numFmtId="165" fontId="5" fillId="3" borderId="0" xfId="1" applyNumberFormat="1" applyFont="1" applyFill="1" applyBorder="1" applyAlignment="1">
      <alignment horizontal="left"/>
    </xf>
    <xf numFmtId="165" fontId="6" fillId="3" borderId="2" xfId="1" applyNumberFormat="1" applyFont="1" applyFill="1" applyBorder="1" applyAlignment="1">
      <alignment horizontal="right" vertical="center"/>
    </xf>
    <xf numFmtId="165" fontId="6" fillId="3" borderId="0" xfId="1" applyNumberFormat="1" applyFont="1" applyFill="1" applyBorder="1" applyAlignment="1">
      <alignment horizontal="left"/>
    </xf>
    <xf numFmtId="165" fontId="6" fillId="3" borderId="2" xfId="1" applyNumberFormat="1" applyFont="1" applyFill="1" applyBorder="1" applyAlignment="1">
      <alignment horizontal="right"/>
    </xf>
    <xf numFmtId="165" fontId="3" fillId="3" borderId="0" xfId="1" applyNumberFormat="1" applyFont="1" applyFill="1" applyAlignment="1">
      <alignment horizontal="left" vertical="center" wrapText="1"/>
    </xf>
    <xf numFmtId="165" fontId="6" fillId="3" borderId="3" xfId="0" applyNumberFormat="1" applyFont="1" applyFill="1" applyBorder="1" applyAlignment="1">
      <alignment horizontal="right" wrapText="1"/>
    </xf>
    <xf numFmtId="165" fontId="5" fillId="3" borderId="0" xfId="1" applyNumberFormat="1" applyFont="1" applyFill="1" applyBorder="1" applyAlignment="1"/>
    <xf numFmtId="165" fontId="5" fillId="3" borderId="3" xfId="1" applyNumberFormat="1" applyFont="1" applyFill="1" applyBorder="1" applyAlignment="1">
      <alignment horizontal="right"/>
    </xf>
    <xf numFmtId="165" fontId="6" fillId="3" borderId="0" xfId="1" applyNumberFormat="1" applyFont="1" applyFill="1" applyBorder="1" applyAlignment="1">
      <alignment wrapText="1"/>
    </xf>
    <xf numFmtId="165" fontId="5" fillId="3" borderId="1" xfId="1" applyNumberFormat="1" applyFont="1" applyFill="1" applyBorder="1" applyAlignment="1">
      <alignment horizontal="right"/>
    </xf>
    <xf numFmtId="165" fontId="6" fillId="3" borderId="0" xfId="1" applyNumberFormat="1" applyFont="1" applyFill="1" applyBorder="1" applyAlignment="1">
      <alignment horizontal="right"/>
    </xf>
    <xf numFmtId="165" fontId="8" fillId="3" borderId="0" xfId="4" applyNumberFormat="1" applyFont="1" applyFill="1" applyBorder="1" applyAlignment="1">
      <alignment vertical="center"/>
    </xf>
    <xf numFmtId="165" fontId="3" fillId="3" borderId="0" xfId="4" applyNumberFormat="1" applyFont="1" applyFill="1" applyBorder="1" applyAlignment="1">
      <alignment horizontal="left" vertical="center" wrapText="1"/>
    </xf>
    <xf numFmtId="165" fontId="3" fillId="3" borderId="5" xfId="5" applyNumberFormat="1" applyFont="1" applyFill="1" applyBorder="1" applyAlignment="1"/>
    <xf numFmtId="165" fontId="3" fillId="3" borderId="3" xfId="5" applyNumberFormat="1" applyFont="1" applyFill="1" applyBorder="1" applyAlignment="1"/>
    <xf numFmtId="165" fontId="5" fillId="3" borderId="1" xfId="3" applyNumberFormat="1" applyFont="1" applyFill="1" applyBorder="1" applyAlignment="1"/>
    <xf numFmtId="165" fontId="6" fillId="3" borderId="0" xfId="3" applyNumberFormat="1" applyFont="1" applyFill="1" applyBorder="1" applyAlignment="1"/>
    <xf numFmtId="165" fontId="5" fillId="3" borderId="0" xfId="7" applyNumberFormat="1" applyFont="1" applyFill="1" applyBorder="1" applyAlignment="1"/>
    <xf numFmtId="165" fontId="5" fillId="3" borderId="0" xfId="3" applyNumberFormat="1" applyFont="1" applyFill="1" applyBorder="1" applyAlignment="1">
      <alignment horizontal="left"/>
    </xf>
    <xf numFmtId="165" fontId="5" fillId="3" borderId="0" xfId="3" applyNumberFormat="1" applyFont="1" applyFill="1" applyBorder="1" applyAlignment="1">
      <alignment horizontal="left" wrapText="1"/>
    </xf>
    <xf numFmtId="165" fontId="6" fillId="3" borderId="9" xfId="7" applyNumberFormat="1" applyFont="1" applyFill="1" applyBorder="1" applyAlignment="1"/>
    <xf numFmtId="165" fontId="6" fillId="3" borderId="0" xfId="3" applyNumberFormat="1" applyFont="1" applyFill="1" applyBorder="1" applyAlignment="1">
      <alignment horizontal="left"/>
    </xf>
    <xf numFmtId="165" fontId="14" fillId="3" borderId="0" xfId="3" applyNumberFormat="1" applyFont="1" applyFill="1" applyBorder="1" applyAlignment="1">
      <alignment horizontal="left"/>
    </xf>
    <xf numFmtId="165" fontId="6" fillId="3" borderId="0" xfId="3" applyNumberFormat="1" applyFont="1" applyFill="1" applyBorder="1" applyAlignment="1">
      <alignment horizontal="left" wrapText="1"/>
    </xf>
    <xf numFmtId="165" fontId="6" fillId="3" borderId="0" xfId="3" applyNumberFormat="1" applyFont="1" applyFill="1" applyAlignment="1">
      <alignment horizontal="left" wrapText="1"/>
    </xf>
    <xf numFmtId="165" fontId="5" fillId="3" borderId="0" xfId="3" applyNumberFormat="1" applyFont="1" applyFill="1" applyAlignment="1">
      <alignment horizontal="left"/>
    </xf>
    <xf numFmtId="165" fontId="5" fillId="3" borderId="0" xfId="3" applyNumberFormat="1" applyFont="1" applyFill="1" applyAlignment="1"/>
    <xf numFmtId="165" fontId="6" fillId="3" borderId="3" xfId="3" applyNumberFormat="1" applyFont="1" applyFill="1" applyBorder="1" applyAlignment="1">
      <alignment horizontal="left" wrapText="1"/>
    </xf>
    <xf numFmtId="165" fontId="6" fillId="3" borderId="9" xfId="3" applyNumberFormat="1" applyFont="1" applyFill="1" applyBorder="1" applyAlignment="1"/>
    <xf numFmtId="0" fontId="5" fillId="3" borderId="9" xfId="2" applyFont="1" applyFill="1" applyBorder="1" applyAlignment="1">
      <alignment horizontal="right" vertical="top" wrapText="1"/>
    </xf>
    <xf numFmtId="165" fontId="6" fillId="3" borderId="9" xfId="2" applyNumberFormat="1" applyFont="1" applyFill="1" applyBorder="1" applyAlignment="1">
      <alignment horizontal="right"/>
    </xf>
    <xf numFmtId="165" fontId="6" fillId="3" borderId="1" xfId="2" applyNumberFormat="1" applyFont="1" applyFill="1" applyBorder="1" applyAlignment="1">
      <alignment horizontal="right"/>
    </xf>
    <xf numFmtId="165" fontId="3" fillId="3" borderId="9" xfId="5" applyNumberFormat="1" applyFont="1" applyFill="1" applyBorder="1" applyAlignment="1"/>
    <xf numFmtId="165" fontId="8" fillId="3" borderId="8" xfId="5" applyNumberFormat="1" applyFont="1" applyFill="1" applyBorder="1" applyAlignment="1"/>
    <xf numFmtId="165" fontId="3" fillId="3" borderId="0" xfId="5" applyNumberFormat="1" applyFont="1" applyFill="1" applyBorder="1" applyAlignment="1"/>
    <xf numFmtId="165" fontId="3" fillId="3" borderId="13" xfId="4" applyNumberFormat="1" applyFont="1" applyFill="1" applyBorder="1" applyAlignment="1">
      <alignment horizontal="left" vertical="center"/>
    </xf>
    <xf numFmtId="165" fontId="3" fillId="3" borderId="4" xfId="5" applyNumberFormat="1" applyFont="1" applyFill="1" applyBorder="1" applyAlignment="1"/>
    <xf numFmtId="165" fontId="3" fillId="3" borderId="0" xfId="4" applyNumberFormat="1" applyFont="1" applyFill="1" applyBorder="1" applyAlignment="1">
      <alignment vertical="center" wrapText="1"/>
    </xf>
    <xf numFmtId="165" fontId="8" fillId="3" borderId="0" xfId="4" applyNumberFormat="1" applyFont="1" applyFill="1" applyBorder="1" applyAlignment="1">
      <alignment horizontal="left" vertical="center" wrapText="1"/>
    </xf>
    <xf numFmtId="165" fontId="3" fillId="3" borderId="6" xfId="4" applyNumberFormat="1" applyFont="1" applyFill="1" applyBorder="1" applyAlignment="1">
      <alignment horizontal="left" vertical="center" wrapText="1"/>
    </xf>
    <xf numFmtId="165" fontId="5" fillId="3" borderId="1" xfId="3" applyNumberFormat="1" applyFont="1" applyFill="1" applyBorder="1" applyAlignment="1">
      <alignment wrapText="1"/>
    </xf>
    <xf numFmtId="165" fontId="6" fillId="3" borderId="0" xfId="3" applyNumberFormat="1" applyFont="1" applyFill="1" applyBorder="1" applyAlignment="1">
      <alignment wrapText="1"/>
    </xf>
    <xf numFmtId="165" fontId="5" fillId="3" borderId="0" xfId="3" applyNumberFormat="1" applyFont="1" applyFill="1" applyAlignment="1">
      <alignment wrapText="1"/>
    </xf>
    <xf numFmtId="165" fontId="5" fillId="3" borderId="9" xfId="2" applyNumberFormat="1" applyFont="1" applyFill="1" applyBorder="1" applyAlignment="1">
      <alignment horizontal="right" vertical="top" wrapText="1"/>
    </xf>
    <xf numFmtId="165" fontId="5" fillId="3" borderId="0" xfId="2" applyNumberFormat="1" applyFont="1" applyFill="1" applyBorder="1" applyAlignment="1">
      <alignment horizontal="left" wrapText="1"/>
    </xf>
    <xf numFmtId="165" fontId="4" fillId="3" borderId="7" xfId="1" applyNumberFormat="1" applyFont="1" applyFill="1" applyBorder="1" applyAlignment="1">
      <alignment horizontal="right" wrapText="1"/>
    </xf>
    <xf numFmtId="165" fontId="3" fillId="3" borderId="0" xfId="0" applyNumberFormat="1" applyFont="1" applyFill="1" applyBorder="1" applyAlignment="1">
      <alignment horizontal="left" vertical="center" wrapText="1"/>
    </xf>
    <xf numFmtId="165" fontId="3" fillId="3" borderId="3" xfId="0" applyNumberFormat="1" applyFont="1" applyFill="1" applyBorder="1" applyAlignment="1">
      <alignment horizontal="left" vertical="center" wrapText="1"/>
    </xf>
    <xf numFmtId="165" fontId="5" fillId="3" borderId="1" xfId="0" applyNumberFormat="1" applyFont="1" applyFill="1" applyBorder="1" applyAlignment="1">
      <alignment wrapText="1"/>
    </xf>
    <xf numFmtId="165" fontId="4" fillId="3" borderId="0" xfId="7" applyNumberFormat="1" applyFont="1" applyFill="1" applyBorder="1" applyAlignment="1"/>
    <xf numFmtId="165" fontId="4" fillId="2" borderId="0" xfId="5" applyNumberFormat="1" applyFont="1" applyFill="1" applyBorder="1" applyAlignment="1">
      <alignment horizontal="right"/>
    </xf>
    <xf numFmtId="165" fontId="4" fillId="3" borderId="0" xfId="5" applyNumberFormat="1" applyFont="1" applyFill="1" applyBorder="1" applyAlignment="1">
      <alignment horizontal="right"/>
    </xf>
    <xf numFmtId="165" fontId="4" fillId="3" borderId="1" xfId="1" applyNumberFormat="1" applyFont="1" applyFill="1" applyBorder="1" applyAlignment="1">
      <alignment horizontal="right"/>
    </xf>
    <xf numFmtId="165" fontId="3" fillId="3" borderId="0" xfId="1" applyNumberFormat="1" applyFont="1" applyFill="1" applyBorder="1" applyAlignment="1">
      <alignment horizontal="left" wrapText="1"/>
    </xf>
    <xf numFmtId="165" fontId="4" fillId="3" borderId="0" xfId="1" applyNumberFormat="1" applyFont="1" applyFill="1" applyBorder="1" applyAlignment="1">
      <alignment horizontal="left" wrapText="1"/>
    </xf>
    <xf numFmtId="165" fontId="8" fillId="3" borderId="0" xfId="1" applyNumberFormat="1" applyFont="1" applyFill="1" applyBorder="1" applyAlignment="1">
      <alignment horizontal="left" wrapText="1"/>
    </xf>
    <xf numFmtId="165" fontId="3" fillId="3" borderId="0" xfId="1" applyNumberFormat="1" applyFont="1" applyFill="1" applyBorder="1" applyAlignment="1">
      <alignment horizontal="left"/>
    </xf>
    <xf numFmtId="165" fontId="4" fillId="3" borderId="0" xfId="1" applyNumberFormat="1" applyFont="1" applyFill="1" applyBorder="1" applyAlignment="1">
      <alignment horizontal="left"/>
    </xf>
    <xf numFmtId="165" fontId="4" fillId="3" borderId="8" xfId="5" applyNumberFormat="1" applyFont="1" applyFill="1" applyBorder="1" applyAlignment="1"/>
    <xf numFmtId="165" fontId="8" fillId="3" borderId="0" xfId="1" applyNumberFormat="1" applyFont="1" applyFill="1" applyBorder="1" applyAlignment="1">
      <alignment horizontal="left"/>
    </xf>
    <xf numFmtId="165" fontId="4" fillId="3" borderId="0" xfId="0" applyNumberFormat="1" applyFont="1" applyFill="1" applyBorder="1" applyAlignment="1">
      <alignment horizontal="left"/>
    </xf>
    <xf numFmtId="165" fontId="8" fillId="3" borderId="0" xfId="1" applyNumberFormat="1" applyFont="1" applyFill="1" applyBorder="1" applyAlignment="1"/>
    <xf numFmtId="165" fontId="3" fillId="3" borderId="8" xfId="5" applyNumberFormat="1" applyFont="1" applyFill="1" applyBorder="1" applyAlignment="1"/>
    <xf numFmtId="165" fontId="3" fillId="3" borderId="6" xfId="1" applyNumberFormat="1" applyFont="1" applyFill="1" applyBorder="1" applyAlignment="1">
      <alignment horizontal="left" wrapText="1"/>
    </xf>
    <xf numFmtId="165" fontId="3" fillId="3" borderId="15" xfId="5" applyNumberFormat="1" applyFont="1" applyFill="1" applyBorder="1" applyAlignment="1"/>
    <xf numFmtId="168" fontId="4" fillId="3" borderId="0" xfId="11" applyNumberFormat="1" applyFont="1" applyFill="1" applyBorder="1" applyAlignment="1"/>
    <xf numFmtId="168" fontId="4" fillId="2" borderId="0" xfId="11" applyNumberFormat="1" applyFont="1" applyFill="1" applyBorder="1" applyAlignment="1"/>
    <xf numFmtId="168" fontId="8" fillId="3" borderId="4" xfId="11" applyNumberFormat="1" applyFont="1" applyFill="1" applyBorder="1" applyAlignment="1"/>
    <xf numFmtId="168" fontId="3" fillId="2" borderId="15" xfId="11" applyNumberFormat="1" applyFont="1" applyFill="1" applyBorder="1" applyAlignment="1"/>
    <xf numFmtId="168" fontId="8" fillId="2" borderId="15" xfId="11" applyNumberFormat="1" applyFont="1" applyFill="1" applyBorder="1" applyAlignment="1"/>
    <xf numFmtId="168" fontId="3" fillId="3" borderId="4" xfId="11" applyNumberFormat="1" applyFont="1" applyFill="1" applyBorder="1" applyAlignment="1"/>
    <xf numFmtId="168" fontId="3" fillId="3" borderId="5" xfId="11" applyNumberFormat="1" applyFont="1" applyFill="1" applyBorder="1" applyAlignment="1"/>
    <xf numFmtId="168" fontId="4" fillId="3" borderId="0" xfId="11" applyNumberFormat="1" applyFont="1" applyFill="1" applyBorder="1" applyAlignment="1">
      <alignment vertical="center"/>
    </xf>
    <xf numFmtId="168" fontId="4" fillId="2" borderId="0" xfId="11" applyNumberFormat="1" applyFont="1" applyFill="1" applyBorder="1" applyAlignment="1">
      <alignment vertical="center"/>
    </xf>
    <xf numFmtId="168" fontId="8" fillId="3" borderId="4" xfId="11" applyNumberFormat="1" applyFont="1" applyFill="1" applyBorder="1" applyAlignment="1">
      <alignment vertical="center"/>
    </xf>
    <xf numFmtId="168" fontId="8" fillId="2" borderId="12" xfId="11" applyNumberFormat="1" applyFont="1" applyFill="1" applyBorder="1" applyAlignment="1">
      <alignment vertical="center"/>
    </xf>
    <xf numFmtId="168" fontId="3" fillId="2" borderId="10" xfId="11" applyNumberFormat="1" applyFont="1" applyFill="1" applyBorder="1" applyAlignment="1"/>
    <xf numFmtId="165" fontId="32" fillId="3" borderId="0" xfId="3" applyNumberFormat="1" applyFont="1" applyFill="1" applyAlignment="1"/>
    <xf numFmtId="165" fontId="14" fillId="3" borderId="0" xfId="7" applyNumberFormat="1" applyFont="1" applyFill="1" applyBorder="1" applyAlignment="1"/>
    <xf numFmtId="165" fontId="14" fillId="2" borderId="0" xfId="7" applyNumberFormat="1" applyFont="1" applyFill="1" applyBorder="1" applyAlignment="1"/>
    <xf numFmtId="165" fontId="12" fillId="3" borderId="0" xfId="3" applyNumberFormat="1" applyFont="1" applyFill="1" applyAlignment="1"/>
    <xf numFmtId="165" fontId="5" fillId="2" borderId="0" xfId="3" applyNumberFormat="1" applyFont="1" applyFill="1" applyAlignment="1"/>
    <xf numFmtId="165" fontId="6" fillId="2" borderId="10" xfId="3" applyNumberFormat="1" applyFont="1" applyFill="1" applyBorder="1" applyAlignment="1"/>
    <xf numFmtId="165" fontId="6" fillId="3" borderId="15" xfId="2" applyNumberFormat="1" applyFont="1" applyFill="1" applyBorder="1" applyAlignment="1">
      <alignment horizontal="right"/>
    </xf>
    <xf numFmtId="165" fontId="6" fillId="3" borderId="0" xfId="3" applyNumberFormat="1" applyFont="1" applyFill="1" applyBorder="1" applyAlignment="1">
      <alignment vertical="top" wrapText="1"/>
    </xf>
    <xf numFmtId="165" fontId="5" fillId="0" borderId="0" xfId="0" applyNumberFormat="1" applyFont="1" applyFill="1" applyBorder="1" applyAlignment="1">
      <alignment horizontal="right"/>
    </xf>
    <xf numFmtId="168" fontId="3" fillId="2" borderId="5" xfId="11" applyNumberFormat="1" applyFont="1" applyFill="1" applyBorder="1" applyAlignment="1"/>
    <xf numFmtId="168" fontId="8" fillId="2" borderId="4" xfId="11" applyNumberFormat="1" applyFont="1" applyFill="1" applyBorder="1" applyAlignment="1"/>
    <xf numFmtId="165" fontId="8" fillId="3" borderId="4" xfId="5" applyNumberFormat="1" applyFont="1" applyFill="1" applyBorder="1" applyAlignment="1">
      <alignment horizontal="right"/>
    </xf>
    <xf numFmtId="165" fontId="8" fillId="2" borderId="4" xfId="5" applyNumberFormat="1" applyFont="1" applyFill="1" applyBorder="1" applyAlignment="1">
      <alignment horizontal="right"/>
    </xf>
    <xf numFmtId="165" fontId="7" fillId="3" borderId="0" xfId="5" applyNumberFormat="1" applyFont="1" applyFill="1" applyBorder="1" applyAlignment="1">
      <alignment horizontal="right"/>
    </xf>
    <xf numFmtId="165" fontId="7" fillId="2" borderId="0" xfId="5" applyNumberFormat="1" applyFont="1" applyFill="1" applyBorder="1" applyAlignment="1">
      <alignment horizontal="right"/>
    </xf>
    <xf numFmtId="165" fontId="3" fillId="3" borderId="4" xfId="5" applyNumberFormat="1" applyFont="1" applyFill="1" applyBorder="1" applyAlignment="1">
      <alignment horizontal="right"/>
    </xf>
    <xf numFmtId="165" fontId="3" fillId="2" borderId="4" xfId="5" applyNumberFormat="1" applyFont="1" applyFill="1" applyBorder="1" applyAlignment="1">
      <alignment horizontal="right"/>
    </xf>
    <xf numFmtId="165" fontId="6" fillId="2" borderId="9" xfId="7" applyNumberFormat="1" applyFont="1" applyFill="1" applyBorder="1" applyAlignment="1"/>
    <xf numFmtId="165" fontId="14" fillId="3" borderId="0" xfId="3" applyNumberFormat="1" applyFont="1" applyFill="1" applyBorder="1" applyAlignment="1">
      <alignment horizontal="left" wrapText="1"/>
    </xf>
    <xf numFmtId="168" fontId="3" fillId="3" borderId="12" xfId="11" applyNumberFormat="1" applyFont="1" applyFill="1" applyBorder="1" applyAlignment="1"/>
    <xf numFmtId="168" fontId="3" fillId="2" borderId="12" xfId="11" applyNumberFormat="1" applyFont="1" applyFill="1" applyBorder="1" applyAlignment="1"/>
    <xf numFmtId="165" fontId="6" fillId="3" borderId="0" xfId="0" applyNumberFormat="1" applyFont="1" applyFill="1" applyBorder="1" applyAlignment="1">
      <alignment horizontal="right"/>
    </xf>
    <xf numFmtId="0" fontId="3" fillId="0" borderId="0" xfId="1" applyFont="1" applyBorder="1" applyAlignment="1">
      <alignment horizontal="left" vertical="center" wrapText="1"/>
    </xf>
    <xf numFmtId="165" fontId="4" fillId="0" borderId="1" xfId="0" applyNumberFormat="1" applyFont="1" applyFill="1" applyBorder="1" applyAlignment="1">
      <alignment horizontal="left" vertical="top" wrapText="1"/>
    </xf>
    <xf numFmtId="2" fontId="3" fillId="0" borderId="0" xfId="1" applyNumberFormat="1" applyFont="1" applyFill="1" applyAlignment="1">
      <alignment horizontal="left" vertical="center" wrapText="1"/>
    </xf>
    <xf numFmtId="165" fontId="4" fillId="0" borderId="0" xfId="1" applyNumberFormat="1" applyFont="1" applyBorder="1" applyAlignment="1">
      <alignment horizontal="left" vertical="center"/>
    </xf>
    <xf numFmtId="0" fontId="26" fillId="0" borderId="0" xfId="1" applyFont="1" applyAlignment="1">
      <alignment horizontal="right" vertical="center"/>
    </xf>
    <xf numFmtId="0" fontId="16" fillId="0" borderId="0" xfId="0" applyFont="1" applyAlignment="1">
      <alignment horizontal="left"/>
    </xf>
    <xf numFmtId="0" fontId="3" fillId="0" borderId="0" xfId="1" applyFont="1" applyAlignment="1">
      <alignment horizontal="left" vertical="top" wrapText="1"/>
    </xf>
    <xf numFmtId="0" fontId="3" fillId="0" borderId="0" xfId="1" applyFont="1" applyFill="1" applyAlignment="1">
      <alignment horizontal="left" vertical="center" wrapText="1"/>
    </xf>
    <xf numFmtId="0" fontId="5" fillId="0" borderId="0" xfId="3" applyFont="1" applyFill="1" applyAlignment="1">
      <alignment wrapText="1"/>
    </xf>
    <xf numFmtId="165" fontId="5" fillId="0" borderId="0" xfId="3" applyNumberFormat="1" applyFont="1" applyFill="1" applyAlignment="1">
      <alignment horizontal="left" vertical="top" wrapText="1"/>
    </xf>
    <xf numFmtId="165" fontId="5" fillId="0" borderId="0" xfId="3" applyNumberFormat="1" applyFont="1" applyFill="1" applyAlignment="1">
      <alignment horizontal="left" vertical="top"/>
    </xf>
    <xf numFmtId="165" fontId="15" fillId="0" borderId="0" xfId="2" applyNumberFormat="1" applyFont="1" applyAlignment="1">
      <alignment vertical="top"/>
    </xf>
    <xf numFmtId="165" fontId="14" fillId="0" borderId="15" xfId="2" applyNumberFormat="1" applyFont="1" applyFill="1" applyBorder="1" applyAlignment="1">
      <alignment horizontal="right" wrapText="1"/>
    </xf>
    <xf numFmtId="165" fontId="5" fillId="2" borderId="5" xfId="2" applyNumberFormat="1" applyFont="1" applyFill="1" applyBorder="1" applyAlignment="1">
      <alignment horizontal="right" wrapText="1"/>
    </xf>
    <xf numFmtId="165" fontId="33" fillId="0" borderId="0" xfId="2" applyNumberFormat="1" applyFont="1" applyFill="1" applyBorder="1" applyAlignment="1">
      <alignment horizontal="right" vertical="top"/>
    </xf>
    <xf numFmtId="165" fontId="15" fillId="2" borderId="0" xfId="2" applyNumberFormat="1" applyFont="1" applyFill="1" applyBorder="1" applyAlignment="1">
      <alignment horizontal="right" vertical="top"/>
    </xf>
    <xf numFmtId="0" fontId="4" fillId="3" borderId="0" xfId="0" applyFont="1" applyFill="1" applyAlignment="1">
      <alignment wrapText="1"/>
    </xf>
    <xf numFmtId="165" fontId="11" fillId="2" borderId="0" xfId="2" applyNumberFormat="1" applyFont="1" applyFill="1" applyBorder="1" applyAlignment="1">
      <alignment horizontal="right" vertical="top"/>
    </xf>
    <xf numFmtId="165" fontId="5" fillId="2" borderId="0" xfId="2" applyNumberFormat="1" applyFont="1" applyFill="1" applyBorder="1" applyAlignment="1">
      <alignment horizontal="right"/>
    </xf>
    <xf numFmtId="0" fontId="4" fillId="3" borderId="0" xfId="0" applyFont="1" applyFill="1" applyAlignment="1"/>
    <xf numFmtId="165" fontId="5" fillId="2" borderId="5" xfId="2" applyNumberFormat="1" applyFont="1" applyFill="1" applyBorder="1" applyAlignment="1">
      <alignment horizontal="right"/>
    </xf>
    <xf numFmtId="165" fontId="6" fillId="2" borderId="0" xfId="2" applyNumberFormat="1" applyFont="1" applyFill="1" applyBorder="1" applyAlignment="1">
      <alignment horizontal="right"/>
    </xf>
    <xf numFmtId="0" fontId="4" fillId="3" borderId="0" xfId="0" applyFont="1" applyFill="1" applyAlignment="1">
      <alignment horizontal="left" wrapText="1"/>
    </xf>
    <xf numFmtId="165" fontId="6" fillId="2" borderId="17" xfId="2" applyNumberFormat="1" applyFont="1" applyFill="1" applyBorder="1" applyAlignment="1">
      <alignment horizontal="right"/>
    </xf>
    <xf numFmtId="0" fontId="8" fillId="3" borderId="0" xfId="0" applyFont="1" applyFill="1" applyAlignment="1"/>
    <xf numFmtId="0" fontId="3" fillId="3" borderId="0" xfId="0" applyFont="1" applyFill="1" applyAlignment="1">
      <alignment wrapText="1"/>
    </xf>
    <xf numFmtId="165" fontId="14" fillId="0" borderId="16" xfId="2" applyNumberFormat="1" applyFont="1" applyFill="1" applyBorder="1" applyAlignment="1">
      <alignment horizontal="right" wrapText="1"/>
    </xf>
    <xf numFmtId="0" fontId="4" fillId="3" borderId="0" xfId="0" applyFont="1" applyFill="1" applyAlignment="1">
      <alignment horizontal="left"/>
    </xf>
    <xf numFmtId="165" fontId="6" fillId="2" borderId="5" xfId="2" applyNumberFormat="1" applyFont="1" applyFill="1" applyBorder="1" applyAlignment="1">
      <alignment horizontal="right"/>
    </xf>
    <xf numFmtId="0" fontId="3" fillId="3" borderId="17" xfId="0" applyFont="1" applyFill="1" applyBorder="1" applyAlignment="1"/>
    <xf numFmtId="165" fontId="8" fillId="3" borderId="17" xfId="0" applyNumberFormat="1" applyFont="1" applyFill="1" applyBorder="1" applyAlignment="1"/>
    <xf numFmtId="0" fontId="4" fillId="3" borderId="5" xfId="0" applyFont="1" applyFill="1" applyBorder="1" applyAlignment="1"/>
    <xf numFmtId="0" fontId="4" fillId="3" borderId="5" xfId="0" applyFont="1" applyFill="1" applyBorder="1" applyAlignment="1">
      <alignment horizontal="right"/>
    </xf>
    <xf numFmtId="0" fontId="4" fillId="2" borderId="5" xfId="0" applyFont="1" applyFill="1" applyBorder="1" applyAlignment="1">
      <alignment horizontal="right"/>
    </xf>
    <xf numFmtId="165" fontId="8" fillId="0" borderId="17" xfId="0" applyNumberFormat="1" applyFont="1" applyFill="1" applyBorder="1" applyAlignment="1">
      <alignment horizontal="right"/>
    </xf>
    <xf numFmtId="3" fontId="3" fillId="2" borderId="5" xfId="0" applyNumberFormat="1" applyFont="1" applyFill="1" applyBorder="1" applyAlignment="1">
      <alignment horizontal="right"/>
    </xf>
    <xf numFmtId="165" fontId="4" fillId="3" borderId="0" xfId="2" applyNumberFormat="1" applyFont="1" applyFill="1" applyBorder="1" applyAlignment="1">
      <alignment horizontal="left" wrapText="1"/>
    </xf>
    <xf numFmtId="0" fontId="4" fillId="3" borderId="0" xfId="0" applyFont="1" applyFill="1" applyAlignment="1">
      <alignment horizontal="left" vertical="top" wrapText="1"/>
    </xf>
    <xf numFmtId="0" fontId="5" fillId="0" borderId="5" xfId="2" applyFont="1" applyBorder="1" applyAlignment="1">
      <alignment vertical="top"/>
    </xf>
    <xf numFmtId="0" fontId="5" fillId="3" borderId="5" xfId="2" applyFont="1" applyFill="1" applyBorder="1" applyAlignment="1">
      <alignment horizontal="right" vertical="top" wrapText="1"/>
    </xf>
    <xf numFmtId="0" fontId="5" fillId="2" borderId="5" xfId="2" applyFont="1" applyFill="1" applyBorder="1" applyAlignment="1">
      <alignment horizontal="right" vertical="top" wrapText="1"/>
    </xf>
    <xf numFmtId="0" fontId="5" fillId="0" borderId="0" xfId="2" applyFont="1" applyFill="1" applyAlignment="1"/>
    <xf numFmtId="0" fontId="6" fillId="0" borderId="0" xfId="2" applyFont="1" applyFill="1" applyBorder="1" applyAlignment="1">
      <alignment wrapText="1"/>
    </xf>
    <xf numFmtId="169" fontId="5" fillId="0" borderId="0" xfId="2" applyNumberFormat="1" applyFont="1" applyFill="1" applyBorder="1" applyAlignment="1">
      <alignment horizontal="right"/>
    </xf>
    <xf numFmtId="0" fontId="5" fillId="3" borderId="0" xfId="2" applyFont="1" applyFill="1" applyBorder="1" applyAlignment="1">
      <alignment wrapText="1"/>
    </xf>
    <xf numFmtId="0" fontId="5" fillId="0" borderId="0" xfId="2" applyNumberFormat="1" applyFont="1" applyBorder="1" applyAlignment="1">
      <alignment horizontal="center"/>
    </xf>
    <xf numFmtId="169" fontId="5" fillId="2" borderId="0" xfId="2" applyNumberFormat="1" applyFont="1" applyFill="1" applyBorder="1" applyAlignment="1">
      <alignment horizontal="right"/>
    </xf>
    <xf numFmtId="169" fontId="5" fillId="3" borderId="0" xfId="2" applyNumberFormat="1" applyFont="1" applyFill="1" applyBorder="1" applyAlignment="1">
      <alignment horizontal="right"/>
    </xf>
    <xf numFmtId="165" fontId="6" fillId="3" borderId="0" xfId="2" applyNumberFormat="1" applyFont="1" applyFill="1" applyBorder="1" applyAlignment="1">
      <alignment horizontal="right"/>
    </xf>
    <xf numFmtId="169" fontId="6" fillId="2" borderId="0" xfId="2" applyNumberFormat="1" applyFont="1" applyFill="1" applyBorder="1" applyAlignment="1">
      <alignment horizontal="right"/>
    </xf>
    <xf numFmtId="0" fontId="5" fillId="0" borderId="17" xfId="2" applyNumberFormat="1" applyFont="1" applyBorder="1" applyAlignment="1">
      <alignment horizontal="center"/>
    </xf>
    <xf numFmtId="165" fontId="6" fillId="0" borderId="17" xfId="2" applyNumberFormat="1" applyFont="1" applyFill="1" applyBorder="1" applyAlignment="1">
      <alignment horizontal="right"/>
    </xf>
    <xf numFmtId="165" fontId="3" fillId="0" borderId="0" xfId="12" applyNumberFormat="1" applyFont="1" applyBorder="1" applyAlignment="1">
      <alignment vertical="center"/>
    </xf>
    <xf numFmtId="165" fontId="4" fillId="0" borderId="0" xfId="12" applyNumberFormat="1" applyFont="1" applyBorder="1" applyAlignment="1">
      <alignment vertical="center"/>
    </xf>
    <xf numFmtId="165" fontId="3" fillId="3" borderId="5" xfId="12" applyNumberFormat="1" applyFont="1" applyFill="1" applyBorder="1" applyAlignment="1">
      <alignment vertical="center" wrapText="1"/>
    </xf>
    <xf numFmtId="165" fontId="4" fillId="3" borderId="5" xfId="13" applyNumberFormat="1" applyFont="1" applyFill="1" applyBorder="1" applyAlignment="1">
      <alignment horizontal="right" vertical="top" wrapText="1"/>
    </xf>
    <xf numFmtId="165" fontId="5" fillId="3" borderId="5" xfId="2" applyNumberFormat="1" applyFont="1" applyFill="1" applyBorder="1" applyAlignment="1">
      <alignment horizontal="right" vertical="top" wrapText="1"/>
    </xf>
    <xf numFmtId="165" fontId="6" fillId="2" borderId="11" xfId="4" applyNumberFormat="1" applyFont="1" applyFill="1" applyBorder="1" applyAlignment="1">
      <alignment horizontal="left" vertical="center"/>
    </xf>
    <xf numFmtId="165" fontId="6" fillId="2" borderId="11" xfId="4" applyNumberFormat="1" applyFont="1" applyFill="1" applyBorder="1" applyAlignment="1">
      <alignment horizontal="left" vertical="center" wrapText="1"/>
    </xf>
    <xf numFmtId="165" fontId="6" fillId="2" borderId="5" xfId="4" applyNumberFormat="1" applyFont="1" applyFill="1" applyBorder="1" applyAlignment="1">
      <alignment horizontal="left" vertical="center" wrapText="1"/>
    </xf>
    <xf numFmtId="165" fontId="5" fillId="3" borderId="18" xfId="12" applyNumberFormat="1" applyFont="1" applyFill="1" applyBorder="1" applyAlignment="1">
      <alignment vertical="center"/>
    </xf>
    <xf numFmtId="165" fontId="4" fillId="3" borderId="18" xfId="13" applyNumberFormat="1" applyFont="1" applyFill="1" applyBorder="1" applyAlignment="1">
      <alignment horizontal="right"/>
    </xf>
    <xf numFmtId="165" fontId="5" fillId="2" borderId="18" xfId="12" applyNumberFormat="1" applyFont="1" applyFill="1" applyBorder="1" applyAlignment="1">
      <alignment horizontal="right"/>
    </xf>
    <xf numFmtId="165" fontId="5" fillId="3" borderId="0" xfId="12" applyNumberFormat="1" applyFont="1" applyFill="1" applyBorder="1" applyAlignment="1"/>
    <xf numFmtId="165" fontId="5" fillId="2" borderId="0" xfId="12" applyNumberFormat="1" applyFont="1" applyFill="1" applyBorder="1" applyAlignment="1">
      <alignment horizontal="right"/>
    </xf>
    <xf numFmtId="165" fontId="4" fillId="3" borderId="19" xfId="13" applyNumberFormat="1" applyFont="1" applyFill="1" applyBorder="1" applyAlignment="1">
      <alignment horizontal="right"/>
    </xf>
    <xf numFmtId="165" fontId="5" fillId="2" borderId="19" xfId="12" applyNumberFormat="1" applyFont="1" applyFill="1" applyBorder="1" applyAlignment="1">
      <alignment horizontal="right"/>
    </xf>
    <xf numFmtId="165" fontId="5" fillId="3" borderId="0" xfId="12" applyNumberFormat="1" applyFont="1" applyFill="1" applyBorder="1" applyAlignment="1">
      <alignment horizontal="left" vertical="center"/>
    </xf>
    <xf numFmtId="165" fontId="4" fillId="3" borderId="0" xfId="13" applyNumberFormat="1" applyFont="1" applyFill="1" applyBorder="1" applyAlignment="1">
      <alignment horizontal="right" vertical="center"/>
    </xf>
    <xf numFmtId="165" fontId="5" fillId="2" borderId="0" xfId="12" applyNumberFormat="1" applyFont="1" applyFill="1" applyBorder="1" applyAlignment="1">
      <alignment horizontal="right" vertical="center"/>
    </xf>
    <xf numFmtId="165" fontId="5" fillId="3" borderId="0" xfId="12" applyNumberFormat="1" applyFont="1" applyFill="1" applyBorder="1" applyAlignment="1">
      <alignment horizontal="right"/>
    </xf>
    <xf numFmtId="165" fontId="6" fillId="3" borderId="0" xfId="12" applyNumberFormat="1" applyFont="1" applyFill="1" applyBorder="1" applyAlignment="1">
      <alignment horizontal="right" vertical="center" wrapText="1"/>
    </xf>
    <xf numFmtId="165" fontId="3" fillId="3" borderId="19" xfId="13" applyNumberFormat="1" applyFont="1" applyFill="1" applyBorder="1" applyAlignment="1">
      <alignment horizontal="right" vertical="center"/>
    </xf>
    <xf numFmtId="165" fontId="6" fillId="2" borderId="5" xfId="12" applyNumberFormat="1" applyFont="1" applyFill="1" applyBorder="1" applyAlignment="1">
      <alignment horizontal="right"/>
    </xf>
    <xf numFmtId="165" fontId="5" fillId="3" borderId="11" xfId="12" applyNumberFormat="1" applyFont="1" applyFill="1" applyBorder="1" applyAlignment="1">
      <alignment vertical="center"/>
    </xf>
    <xf numFmtId="165" fontId="4" fillId="3" borderId="11" xfId="13" applyNumberFormat="1" applyFont="1" applyFill="1" applyBorder="1" applyAlignment="1">
      <alignment horizontal="right" vertical="center"/>
    </xf>
    <xf numFmtId="165" fontId="5" fillId="2" borderId="11" xfId="12" applyNumberFormat="1" applyFont="1" applyFill="1" applyBorder="1" applyAlignment="1">
      <alignment horizontal="right" vertical="center"/>
    </xf>
    <xf numFmtId="165" fontId="6" fillId="2" borderId="19" xfId="12" applyNumberFormat="1" applyFont="1" applyFill="1" applyBorder="1" applyAlignment="1">
      <alignment horizontal="right" vertical="center"/>
    </xf>
    <xf numFmtId="165" fontId="3" fillId="3" borderId="17" xfId="4" applyNumberFormat="1" applyFont="1" applyFill="1" applyBorder="1" applyAlignment="1">
      <alignment horizontal="left" vertical="center"/>
    </xf>
    <xf numFmtId="165" fontId="3" fillId="3" borderId="21" xfId="13" applyNumberFormat="1" applyFont="1" applyFill="1" applyBorder="1" applyAlignment="1">
      <alignment horizontal="right"/>
    </xf>
    <xf numFmtId="165" fontId="6" fillId="2" borderId="19" xfId="12" applyNumberFormat="1" applyFont="1" applyFill="1" applyBorder="1" applyAlignment="1">
      <alignment horizontal="right"/>
    </xf>
    <xf numFmtId="165" fontId="4" fillId="3" borderId="0" xfId="12" applyNumberFormat="1" applyFont="1" applyFill="1" applyBorder="1" applyAlignment="1">
      <alignment vertical="center"/>
    </xf>
    <xf numFmtId="165" fontId="5" fillId="3" borderId="5" xfId="12" applyNumberFormat="1" applyFont="1" applyFill="1" applyBorder="1" applyAlignment="1">
      <alignment horizontal="right" vertical="center"/>
    </xf>
    <xf numFmtId="165" fontId="5" fillId="2" borderId="5" xfId="12" applyNumberFormat="1" applyFont="1" applyFill="1" applyBorder="1" applyAlignment="1">
      <alignment horizontal="right" vertical="center"/>
    </xf>
    <xf numFmtId="165" fontId="3" fillId="3" borderId="22" xfId="12" applyNumberFormat="1" applyFont="1" applyFill="1" applyBorder="1" applyAlignment="1">
      <alignment vertical="center"/>
    </xf>
    <xf numFmtId="165" fontId="4" fillId="0" borderId="0" xfId="13" applyNumberFormat="1" applyFont="1" applyFill="1" applyBorder="1" applyAlignment="1">
      <alignment horizontal="right" vertical="center"/>
    </xf>
    <xf numFmtId="165" fontId="5" fillId="0" borderId="0" xfId="12" applyNumberFormat="1" applyFont="1" applyFill="1" applyBorder="1" applyAlignment="1">
      <alignment horizontal="right" vertical="center"/>
    </xf>
    <xf numFmtId="165" fontId="4" fillId="4" borderId="0" xfId="13" applyNumberFormat="1" applyFont="1" applyFill="1" applyBorder="1" applyAlignment="1">
      <alignment horizontal="right" vertical="center"/>
    </xf>
    <xf numFmtId="165" fontId="3" fillId="0" borderId="5" xfId="13" applyNumberFormat="1" applyFont="1" applyFill="1" applyBorder="1" applyAlignment="1">
      <alignment horizontal="center" vertical="center"/>
    </xf>
    <xf numFmtId="165" fontId="6" fillId="2" borderId="19" xfId="12" applyNumberFormat="1" applyFont="1" applyFill="1" applyBorder="1" applyAlignment="1">
      <alignment horizontal="center" vertical="center"/>
    </xf>
    <xf numFmtId="165" fontId="4" fillId="2" borderId="5" xfId="13" applyNumberFormat="1" applyFont="1" applyFill="1" applyBorder="1" applyAlignment="1">
      <alignment horizontal="right" vertical="top" wrapText="1"/>
    </xf>
    <xf numFmtId="168" fontId="8" fillId="2" borderId="4" xfId="11" applyNumberFormat="1" applyFont="1" applyFill="1" applyBorder="1" applyAlignment="1">
      <alignment vertical="center"/>
    </xf>
    <xf numFmtId="0" fontId="37" fillId="0" borderId="0" xfId="0" applyFont="1" applyAlignment="1"/>
    <xf numFmtId="0" fontId="4" fillId="3" borderId="11" xfId="0" applyFont="1" applyFill="1" applyBorder="1" applyAlignment="1"/>
    <xf numFmtId="0" fontId="3" fillId="3" borderId="0" xfId="0" applyFont="1" applyFill="1" applyAlignment="1"/>
    <xf numFmtId="165" fontId="7" fillId="3" borderId="0" xfId="0" applyNumberFormat="1" applyFont="1" applyFill="1" applyAlignment="1"/>
    <xf numFmtId="165" fontId="7" fillId="0" borderId="0" xfId="0" applyNumberFormat="1" applyFont="1" applyFill="1" applyAlignment="1"/>
    <xf numFmtId="165" fontId="4" fillId="3" borderId="0" xfId="0" applyNumberFormat="1" applyFont="1" applyFill="1" applyAlignment="1"/>
    <xf numFmtId="165" fontId="7" fillId="3" borderId="5" xfId="0" applyNumberFormat="1" applyFont="1" applyFill="1" applyBorder="1" applyAlignment="1"/>
    <xf numFmtId="0" fontId="4" fillId="3" borderId="0" xfId="0" applyFont="1" applyFill="1" applyBorder="1" applyAlignment="1">
      <alignment horizontal="left"/>
    </xf>
    <xf numFmtId="0" fontId="7" fillId="3" borderId="0" xfId="0" applyFont="1" applyFill="1" applyAlignment="1">
      <alignment horizontal="left" wrapText="1"/>
    </xf>
    <xf numFmtId="165" fontId="8" fillId="3" borderId="5" xfId="0" applyNumberFormat="1" applyFont="1" applyFill="1" applyBorder="1" applyAlignment="1"/>
    <xf numFmtId="0" fontId="4" fillId="3" borderId="0" xfId="0" applyFont="1" applyFill="1" applyBorder="1" applyAlignment="1"/>
    <xf numFmtId="165" fontId="4" fillId="3" borderId="0" xfId="2" applyNumberFormat="1" applyFont="1" applyFill="1" applyBorder="1" applyAlignment="1">
      <alignment horizontal="left"/>
    </xf>
    <xf numFmtId="165" fontId="4" fillId="3" borderId="17" xfId="2" applyNumberFormat="1" applyFont="1" applyFill="1" applyBorder="1" applyAlignment="1">
      <alignment horizontal="left"/>
    </xf>
    <xf numFmtId="165" fontId="4" fillId="3" borderId="11" xfId="0" applyNumberFormat="1" applyFont="1" applyFill="1" applyBorder="1" applyAlignment="1"/>
    <xf numFmtId="0" fontId="35" fillId="3" borderId="0" xfId="0" applyFont="1" applyFill="1" applyAlignment="1"/>
    <xf numFmtId="0" fontId="2" fillId="0" borderId="0" xfId="2" applyAlignment="1"/>
    <xf numFmtId="0" fontId="5" fillId="4" borderId="0" xfId="2" applyFont="1" applyFill="1" applyAlignment="1"/>
    <xf numFmtId="165" fontId="11" fillId="3" borderId="11" xfId="2" applyNumberFormat="1" applyFont="1" applyFill="1" applyBorder="1" applyAlignment="1"/>
    <xf numFmtId="0" fontId="13" fillId="0" borderId="0" xfId="2" applyFont="1" applyAlignment="1"/>
    <xf numFmtId="165" fontId="5" fillId="3" borderId="0" xfId="2" applyNumberFormat="1" applyFont="1" applyFill="1" applyBorder="1" applyAlignment="1"/>
    <xf numFmtId="165" fontId="6" fillId="3" borderId="3" xfId="2" applyNumberFormat="1" applyFont="1" applyFill="1" applyBorder="1" applyAlignment="1"/>
    <xf numFmtId="0" fontId="6" fillId="0" borderId="0" xfId="3" applyFont="1" applyFill="1" applyAlignment="1"/>
    <xf numFmtId="0" fontId="5" fillId="0" borderId="0" xfId="3" applyFont="1" applyFill="1" applyAlignment="1"/>
    <xf numFmtId="0" fontId="12" fillId="0" borderId="0" xfId="3" applyFont="1" applyFill="1" applyAlignment="1"/>
    <xf numFmtId="167" fontId="5" fillId="0" borderId="0" xfId="7" applyNumberFormat="1" applyFont="1" applyFill="1" applyBorder="1" applyAlignment="1"/>
    <xf numFmtId="0" fontId="2" fillId="0" borderId="0" xfId="8" applyFill="1" applyAlignment="1"/>
    <xf numFmtId="167" fontId="5" fillId="0" borderId="0" xfId="3" applyNumberFormat="1" applyFont="1" applyFill="1" applyAlignment="1"/>
    <xf numFmtId="167" fontId="6" fillId="0" borderId="0" xfId="3" applyNumberFormat="1" applyFont="1" applyFill="1" applyBorder="1" applyAlignment="1"/>
    <xf numFmtId="0" fontId="5" fillId="0" borderId="0" xfId="3" quotePrefix="1" applyFont="1" applyFill="1" applyAlignment="1"/>
    <xf numFmtId="165" fontId="5" fillId="3" borderId="0" xfId="1" applyNumberFormat="1" applyFont="1" applyFill="1" applyBorder="1" applyAlignment="1">
      <alignment horizontal="left" vertical="center"/>
    </xf>
    <xf numFmtId="165" fontId="4" fillId="3" borderId="0" xfId="1" applyNumberFormat="1" applyFont="1" applyFill="1" applyBorder="1" applyAlignment="1">
      <alignment horizontal="left" vertical="center"/>
    </xf>
    <xf numFmtId="165" fontId="4" fillId="3" borderId="0" xfId="4" applyNumberFormat="1" applyFont="1" applyFill="1" applyBorder="1" applyAlignment="1">
      <alignment horizontal="left" vertical="center"/>
    </xf>
    <xf numFmtId="165" fontId="5" fillId="3" borderId="0" xfId="1" applyNumberFormat="1" applyFont="1" applyFill="1" applyBorder="1" applyAlignment="1">
      <alignment horizontal="left" vertical="center" wrapText="1"/>
    </xf>
    <xf numFmtId="165" fontId="5" fillId="3" borderId="0" xfId="4" applyNumberFormat="1" applyFont="1" applyFill="1" applyBorder="1" applyAlignment="1">
      <alignment horizontal="left" vertical="center" wrapText="1"/>
    </xf>
    <xf numFmtId="0" fontId="4" fillId="0" borderId="0" xfId="1" applyFont="1" applyAlignment="1">
      <alignment horizontal="left" vertical="center"/>
    </xf>
    <xf numFmtId="165" fontId="4" fillId="3" borderId="0" xfId="4" applyNumberFormat="1" applyFont="1" applyFill="1" applyBorder="1" applyAlignment="1">
      <alignment horizontal="left" vertical="center" wrapText="1"/>
    </xf>
    <xf numFmtId="165" fontId="4" fillId="3" borderId="0" xfId="4" quotePrefix="1" applyNumberFormat="1" applyFont="1" applyFill="1" applyBorder="1" applyAlignment="1">
      <alignment horizontal="left" vertical="center"/>
    </xf>
    <xf numFmtId="165" fontId="7" fillId="3" borderId="0" xfId="4" quotePrefix="1" applyNumberFormat="1" applyFont="1" applyFill="1" applyBorder="1" applyAlignment="1">
      <alignment horizontal="left" vertical="center" wrapText="1"/>
    </xf>
    <xf numFmtId="0" fontId="3" fillId="0" borderId="0" xfId="0" applyFont="1" applyFill="1" applyAlignment="1">
      <alignment horizontal="left" vertical="center"/>
    </xf>
    <xf numFmtId="165" fontId="8" fillId="3" borderId="0" xfId="1" applyNumberFormat="1" applyFont="1" applyFill="1" applyBorder="1" applyAlignment="1">
      <alignment horizontal="left" vertical="center"/>
    </xf>
    <xf numFmtId="0" fontId="2" fillId="0" borderId="0" xfId="2" applyFill="1" applyAlignment="1"/>
    <xf numFmtId="0" fontId="6" fillId="0" borderId="0" xfId="2" applyFont="1" applyFill="1" applyBorder="1" applyAlignment="1"/>
    <xf numFmtId="0" fontId="13" fillId="0" borderId="0" xfId="2" applyFont="1" applyFill="1" applyAlignment="1"/>
    <xf numFmtId="0" fontId="5" fillId="3" borderId="1" xfId="2" applyFont="1" applyFill="1" applyBorder="1" applyAlignment="1"/>
    <xf numFmtId="0" fontId="15" fillId="0" borderId="0" xfId="2" applyFont="1" applyFill="1" applyAlignment="1"/>
    <xf numFmtId="0" fontId="11" fillId="0" borderId="0" xfId="2" applyFont="1" applyFill="1" applyAlignment="1"/>
    <xf numFmtId="165" fontId="5" fillId="3" borderId="0" xfId="2" applyNumberFormat="1" applyFont="1" applyFill="1" applyBorder="1" applyAlignment="1">
      <alignment horizontal="left"/>
    </xf>
    <xf numFmtId="165" fontId="6" fillId="3" borderId="0" xfId="2" applyNumberFormat="1" applyFont="1" applyFill="1" applyBorder="1" applyAlignment="1">
      <alignment horizontal="left" vertical="top" wrapText="1"/>
    </xf>
    <xf numFmtId="165" fontId="6" fillId="3" borderId="0" xfId="2" applyNumberFormat="1" applyFont="1" applyFill="1" applyBorder="1" applyAlignment="1">
      <alignment horizontal="left"/>
    </xf>
    <xf numFmtId="0" fontId="11" fillId="0" borderId="0" xfId="2" applyFont="1" applyAlignment="1"/>
    <xf numFmtId="0" fontId="5" fillId="4" borderId="0" xfId="3" applyFont="1" applyFill="1" applyAlignment="1"/>
    <xf numFmtId="0" fontId="12" fillId="0" borderId="0" xfId="3" applyFont="1" applyAlignment="1"/>
    <xf numFmtId="0" fontId="32" fillId="0" borderId="0" xfId="3" applyFont="1" applyAlignment="1"/>
    <xf numFmtId="165" fontId="4" fillId="3" borderId="0" xfId="1" applyNumberFormat="1" applyFont="1" applyFill="1" applyBorder="1" applyAlignment="1">
      <alignment horizontal="left" vertical="center" wrapText="1"/>
    </xf>
    <xf numFmtId="0" fontId="27" fillId="0" borderId="0" xfId="0" applyFont="1" applyAlignment="1"/>
    <xf numFmtId="165" fontId="4" fillId="0" borderId="0" xfId="1" applyNumberFormat="1" applyFont="1" applyFill="1" applyBorder="1" applyAlignment="1">
      <alignment horizontal="left" vertical="center"/>
    </xf>
    <xf numFmtId="165" fontId="5" fillId="0" borderId="0" xfId="1" applyNumberFormat="1" applyFont="1" applyFill="1" applyBorder="1" applyAlignment="1">
      <alignment horizontal="left" vertical="center"/>
    </xf>
    <xf numFmtId="165" fontId="8" fillId="0" borderId="0" xfId="1" applyNumberFormat="1" applyFont="1" applyFill="1" applyBorder="1" applyAlignment="1">
      <alignment horizontal="left" vertical="center"/>
    </xf>
    <xf numFmtId="165" fontId="4" fillId="0" borderId="0" xfId="0" applyNumberFormat="1" applyFont="1" applyFill="1" applyBorder="1" applyAlignment="1">
      <alignment horizontal="left" vertical="center"/>
    </xf>
    <xf numFmtId="0" fontId="0" fillId="3" borderId="0" xfId="0" applyFill="1" applyAlignment="1"/>
    <xf numFmtId="165" fontId="5" fillId="3" borderId="0" xfId="1" applyNumberFormat="1" applyFont="1" applyFill="1" applyBorder="1" applyAlignment="1">
      <alignment horizontal="left" wrapText="1"/>
    </xf>
    <xf numFmtId="165" fontId="4" fillId="3" borderId="0" xfId="1" applyNumberFormat="1" applyFont="1" applyFill="1" applyAlignment="1">
      <alignment horizontal="left" vertical="center" wrapText="1"/>
    </xf>
    <xf numFmtId="165" fontId="4" fillId="0" borderId="0" xfId="0" applyNumberFormat="1" applyFont="1" applyBorder="1" applyAlignment="1">
      <alignment horizontal="left" vertical="center"/>
    </xf>
    <xf numFmtId="165" fontId="4" fillId="0" borderId="0" xfId="0" applyNumberFormat="1" applyFont="1" applyAlignment="1">
      <alignment horizontal="left" vertical="center"/>
    </xf>
    <xf numFmtId="165" fontId="5" fillId="0" borderId="0" xfId="12" applyNumberFormat="1" applyFont="1" applyAlignment="1">
      <alignment vertical="center"/>
    </xf>
    <xf numFmtId="165" fontId="5" fillId="0" borderId="0" xfId="12" applyNumberFormat="1" applyFont="1" applyBorder="1" applyAlignment="1">
      <alignment vertical="center"/>
    </xf>
    <xf numFmtId="165" fontId="5" fillId="0" borderId="0" xfId="12" applyNumberFormat="1" applyFont="1" applyFill="1" applyAlignment="1">
      <alignment vertical="center"/>
    </xf>
    <xf numFmtId="165" fontId="34" fillId="0" borderId="0" xfId="12" applyNumberFormat="1" applyFont="1" applyFill="1" applyAlignment="1">
      <alignment vertical="center"/>
    </xf>
    <xf numFmtId="165" fontId="5" fillId="3" borderId="0" xfId="12" applyNumberFormat="1" applyFont="1" applyFill="1" applyBorder="1" applyAlignment="1">
      <alignment vertical="center"/>
    </xf>
    <xf numFmtId="3" fontId="5" fillId="0" borderId="0" xfId="12" applyNumberFormat="1" applyFont="1" applyAlignment="1">
      <alignment vertical="center"/>
    </xf>
    <xf numFmtId="165" fontId="14" fillId="3" borderId="0" xfId="12" applyNumberFormat="1" applyFont="1" applyFill="1" applyBorder="1" applyAlignment="1">
      <alignment horizontal="left" vertical="center" wrapText="1"/>
    </xf>
    <xf numFmtId="165" fontId="6" fillId="3" borderId="0" xfId="12" applyNumberFormat="1" applyFont="1" applyFill="1" applyAlignment="1">
      <alignment vertical="center"/>
    </xf>
    <xf numFmtId="0" fontId="0" fillId="0" borderId="20" xfId="0" applyFill="1" applyBorder="1" applyAlignment="1"/>
    <xf numFmtId="165" fontId="6" fillId="0" borderId="0" xfId="12" applyNumberFormat="1" applyFont="1" applyAlignment="1">
      <alignment vertical="center"/>
    </xf>
    <xf numFmtId="165" fontId="5" fillId="3" borderId="0" xfId="12" applyNumberFormat="1" applyFont="1" applyFill="1" applyAlignment="1">
      <alignment vertical="center"/>
    </xf>
    <xf numFmtId="165" fontId="6" fillId="0" borderId="0" xfId="4" applyNumberFormat="1" applyFont="1" applyBorder="1" applyAlignment="1">
      <alignment horizontal="left" vertical="center" wrapText="1"/>
    </xf>
    <xf numFmtId="165" fontId="5" fillId="0" borderId="0" xfId="12" applyNumberFormat="1" applyFont="1" applyFill="1" applyBorder="1" applyAlignment="1">
      <alignment vertical="center"/>
    </xf>
    <xf numFmtId="165" fontId="18" fillId="0" borderId="0" xfId="4" applyNumberFormat="1" applyFont="1" applyBorder="1" applyAlignment="1">
      <alignment horizontal="left" vertical="center" wrapText="1"/>
    </xf>
    <xf numFmtId="0" fontId="6" fillId="0" borderId="0" xfId="2" applyFont="1" applyBorder="1" applyAlignment="1"/>
    <xf numFmtId="0" fontId="5" fillId="0" borderId="0" xfId="2" applyFont="1" applyBorder="1" applyAlignment="1"/>
    <xf numFmtId="0" fontId="5" fillId="0" borderId="0" xfId="2" applyFont="1" applyAlignment="1"/>
    <xf numFmtId="0" fontId="5" fillId="0" borderId="11" xfId="2" applyFont="1" applyBorder="1" applyAlignment="1"/>
    <xf numFmtId="0" fontId="5" fillId="0" borderId="0" xfId="2" applyNumberFormat="1" applyFont="1" applyBorder="1" applyAlignment="1"/>
    <xf numFmtId="169" fontId="5" fillId="0" borderId="0" xfId="2" applyNumberFormat="1" applyFont="1" applyFill="1" applyBorder="1" applyAlignment="1"/>
    <xf numFmtId="169" fontId="5" fillId="2" borderId="0" xfId="2" applyNumberFormat="1" applyFont="1" applyFill="1" applyBorder="1" applyAlignment="1"/>
    <xf numFmtId="0" fontId="5" fillId="0" borderId="0" xfId="2" applyFont="1" applyBorder="1" applyAlignment="1">
      <alignment horizontal="left" wrapText="1"/>
    </xf>
    <xf numFmtId="0" fontId="5" fillId="0" borderId="0" xfId="2" applyFont="1" applyFill="1" applyBorder="1" applyAlignment="1">
      <alignment horizontal="left"/>
    </xf>
    <xf numFmtId="0" fontId="6" fillId="0" borderId="17" xfId="2" applyFont="1" applyFill="1" applyBorder="1" applyAlignment="1"/>
    <xf numFmtId="0" fontId="5" fillId="0" borderId="0" xfId="2" applyFont="1" applyFill="1" applyAlignment="1">
      <alignment horizontal="left"/>
    </xf>
    <xf numFmtId="0" fontId="36" fillId="0" borderId="0" xfId="0" applyFont="1" applyAlignment="1">
      <alignment vertical="center"/>
    </xf>
    <xf numFmtId="0" fontId="36" fillId="0" borderId="0" xfId="0" applyFont="1" applyAlignment="1">
      <alignment horizontal="left" vertical="center" indent="2"/>
    </xf>
    <xf numFmtId="0" fontId="36" fillId="0" borderId="0" xfId="0" applyFont="1" applyAlignment="1">
      <alignment horizontal="justify" vertical="center"/>
    </xf>
    <xf numFmtId="0" fontId="16" fillId="0" borderId="0" xfId="0" applyFont="1" applyAlignment="1">
      <alignment horizontal="left" vertical="center" indent="5"/>
    </xf>
    <xf numFmtId="0" fontId="16" fillId="0" borderId="0" xfId="0" applyFont="1" applyAlignment="1">
      <alignment vertical="center"/>
    </xf>
    <xf numFmtId="0" fontId="40" fillId="0" borderId="0" xfId="0" applyFont="1" applyAlignment="1">
      <alignment vertical="center"/>
    </xf>
    <xf numFmtId="165" fontId="5" fillId="3" borderId="3" xfId="0" applyNumberFormat="1" applyFont="1" applyFill="1" applyBorder="1" applyAlignment="1">
      <alignment horizontal="right" wrapText="1"/>
    </xf>
    <xf numFmtId="165" fontId="5" fillId="2" borderId="3" xfId="2" applyNumberFormat="1" applyFont="1" applyFill="1" applyBorder="1" applyAlignment="1">
      <alignment horizontal="right"/>
    </xf>
    <xf numFmtId="165" fontId="6" fillId="0" borderId="2" xfId="1" applyNumberFormat="1" applyFont="1" applyFill="1" applyBorder="1" applyAlignment="1">
      <alignment horizontal="right"/>
    </xf>
    <xf numFmtId="165" fontId="6" fillId="0" borderId="0" xfId="0" applyNumberFormat="1" applyFont="1" applyFill="1" applyBorder="1" applyAlignment="1">
      <alignment horizontal="right"/>
    </xf>
    <xf numFmtId="165" fontId="6" fillId="0" borderId="3" xfId="0" applyNumberFormat="1" applyFont="1" applyFill="1" applyBorder="1" applyAlignment="1">
      <alignment horizontal="right" wrapText="1"/>
    </xf>
  </cellXfs>
  <cellStyles count="21">
    <cellStyle name="Comma" xfId="11" builtinId="3"/>
    <cellStyle name="Comma 2" xfId="5"/>
    <cellStyle name="Comma 2 2" xfId="13"/>
    <cellStyle name="Comma 3" xfId="6"/>
    <cellStyle name="Comma 3 2" xfId="7"/>
    <cellStyle name="Headings" xfId="4"/>
    <cellStyle name="Normal" xfId="0" builtinId="0"/>
    <cellStyle name="Normal 10" xfId="19"/>
    <cellStyle name="Normal 11" xfId="20"/>
    <cellStyle name="Normal 2" xfId="2"/>
    <cellStyle name="Normal 2 2" xfId="3"/>
    <cellStyle name="Normal 2 2 2" xfId="8"/>
    <cellStyle name="Normal 3" xfId="9"/>
    <cellStyle name="Normal 3 2" xfId="12"/>
    <cellStyle name="Normal 4" xfId="10"/>
    <cellStyle name="Normal 4 2" xfId="1"/>
    <cellStyle name="Normal 5" xfId="14"/>
    <cellStyle name="Normal 6" xfId="15"/>
    <cellStyle name="Normal 7" xfId="16"/>
    <cellStyle name="Normal 8" xfId="17"/>
    <cellStyle name="Normal 9" xfId="18"/>
  </cellStyles>
  <dxfs count="0"/>
  <tableStyles count="0" defaultTableStyle="TableStyleMedium2" defaultPivotStyle="PivotStyleLight16"/>
  <colors>
    <mruColors>
      <color rgb="FFE6E6E6"/>
      <color rgb="FFCCFFCC"/>
      <color rgb="FFFF7575"/>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2.xml"/><Relationship Id="rId21" Type="http://schemas.openxmlformats.org/officeDocument/2006/relationships/externalLink" Target="externalLinks/externalLink7.xml"/><Relationship Id="rId42" Type="http://schemas.openxmlformats.org/officeDocument/2006/relationships/externalLink" Target="externalLinks/externalLink28.xml"/><Relationship Id="rId47" Type="http://schemas.openxmlformats.org/officeDocument/2006/relationships/externalLink" Target="externalLinks/externalLink33.xml"/><Relationship Id="rId63" Type="http://schemas.openxmlformats.org/officeDocument/2006/relationships/externalLink" Target="externalLinks/externalLink49.xml"/><Relationship Id="rId68" Type="http://schemas.openxmlformats.org/officeDocument/2006/relationships/externalLink" Target="externalLinks/externalLink54.xml"/><Relationship Id="rId84" Type="http://schemas.openxmlformats.org/officeDocument/2006/relationships/externalLink" Target="externalLinks/externalLink70.xml"/><Relationship Id="rId89" Type="http://schemas.openxmlformats.org/officeDocument/2006/relationships/externalLink" Target="externalLinks/externalLink75.xml"/><Relationship Id="rId7" Type="http://schemas.openxmlformats.org/officeDocument/2006/relationships/worksheet" Target="worksheets/sheet7.xml"/><Relationship Id="rId71" Type="http://schemas.openxmlformats.org/officeDocument/2006/relationships/externalLink" Target="externalLinks/externalLink57.xml"/><Relationship Id="rId92" Type="http://schemas.openxmlformats.org/officeDocument/2006/relationships/externalLink" Target="externalLinks/externalLink78.xml"/><Relationship Id="rId2" Type="http://schemas.openxmlformats.org/officeDocument/2006/relationships/worksheet" Target="worksheets/sheet2.xml"/><Relationship Id="rId16" Type="http://schemas.openxmlformats.org/officeDocument/2006/relationships/externalLink" Target="externalLinks/externalLink2.xml"/><Relationship Id="rId29" Type="http://schemas.openxmlformats.org/officeDocument/2006/relationships/externalLink" Target="externalLinks/externalLink15.xml"/><Relationship Id="rId11" Type="http://schemas.openxmlformats.org/officeDocument/2006/relationships/worksheet" Target="worksheets/sheet11.xml"/><Relationship Id="rId24" Type="http://schemas.openxmlformats.org/officeDocument/2006/relationships/externalLink" Target="externalLinks/externalLink10.xml"/><Relationship Id="rId32" Type="http://schemas.openxmlformats.org/officeDocument/2006/relationships/externalLink" Target="externalLinks/externalLink18.xml"/><Relationship Id="rId37" Type="http://schemas.openxmlformats.org/officeDocument/2006/relationships/externalLink" Target="externalLinks/externalLink23.xml"/><Relationship Id="rId40" Type="http://schemas.openxmlformats.org/officeDocument/2006/relationships/externalLink" Target="externalLinks/externalLink26.xml"/><Relationship Id="rId45" Type="http://schemas.openxmlformats.org/officeDocument/2006/relationships/externalLink" Target="externalLinks/externalLink31.xml"/><Relationship Id="rId53" Type="http://schemas.openxmlformats.org/officeDocument/2006/relationships/externalLink" Target="externalLinks/externalLink39.xml"/><Relationship Id="rId58" Type="http://schemas.openxmlformats.org/officeDocument/2006/relationships/externalLink" Target="externalLinks/externalLink44.xml"/><Relationship Id="rId66" Type="http://schemas.openxmlformats.org/officeDocument/2006/relationships/externalLink" Target="externalLinks/externalLink52.xml"/><Relationship Id="rId74" Type="http://schemas.openxmlformats.org/officeDocument/2006/relationships/externalLink" Target="externalLinks/externalLink60.xml"/><Relationship Id="rId79" Type="http://schemas.openxmlformats.org/officeDocument/2006/relationships/externalLink" Target="externalLinks/externalLink65.xml"/><Relationship Id="rId87" Type="http://schemas.openxmlformats.org/officeDocument/2006/relationships/externalLink" Target="externalLinks/externalLink73.xml"/><Relationship Id="rId102" Type="http://schemas.openxmlformats.org/officeDocument/2006/relationships/customXml" Target="../customXml/item3.xml"/><Relationship Id="rId5" Type="http://schemas.openxmlformats.org/officeDocument/2006/relationships/worksheet" Target="worksheets/sheet5.xml"/><Relationship Id="rId61" Type="http://schemas.openxmlformats.org/officeDocument/2006/relationships/externalLink" Target="externalLinks/externalLink47.xml"/><Relationship Id="rId82" Type="http://schemas.openxmlformats.org/officeDocument/2006/relationships/externalLink" Target="externalLinks/externalLink68.xml"/><Relationship Id="rId90" Type="http://schemas.openxmlformats.org/officeDocument/2006/relationships/externalLink" Target="externalLinks/externalLink76.xml"/><Relationship Id="rId95" Type="http://schemas.openxmlformats.org/officeDocument/2006/relationships/externalLink" Target="externalLinks/externalLink81.xml"/><Relationship Id="rId19" Type="http://schemas.openxmlformats.org/officeDocument/2006/relationships/externalLink" Target="externalLinks/externalLink5.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externalLink" Target="externalLinks/externalLink13.xml"/><Relationship Id="rId30" Type="http://schemas.openxmlformats.org/officeDocument/2006/relationships/externalLink" Target="externalLinks/externalLink16.xml"/><Relationship Id="rId35" Type="http://schemas.openxmlformats.org/officeDocument/2006/relationships/externalLink" Target="externalLinks/externalLink21.xml"/><Relationship Id="rId43" Type="http://schemas.openxmlformats.org/officeDocument/2006/relationships/externalLink" Target="externalLinks/externalLink29.xml"/><Relationship Id="rId48" Type="http://schemas.openxmlformats.org/officeDocument/2006/relationships/externalLink" Target="externalLinks/externalLink34.xml"/><Relationship Id="rId56" Type="http://schemas.openxmlformats.org/officeDocument/2006/relationships/externalLink" Target="externalLinks/externalLink42.xml"/><Relationship Id="rId64" Type="http://schemas.openxmlformats.org/officeDocument/2006/relationships/externalLink" Target="externalLinks/externalLink50.xml"/><Relationship Id="rId69" Type="http://schemas.openxmlformats.org/officeDocument/2006/relationships/externalLink" Target="externalLinks/externalLink55.xml"/><Relationship Id="rId77" Type="http://schemas.openxmlformats.org/officeDocument/2006/relationships/externalLink" Target="externalLinks/externalLink63.xml"/><Relationship Id="rId100"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externalLink" Target="externalLinks/externalLink37.xml"/><Relationship Id="rId72" Type="http://schemas.openxmlformats.org/officeDocument/2006/relationships/externalLink" Target="externalLinks/externalLink58.xml"/><Relationship Id="rId80" Type="http://schemas.openxmlformats.org/officeDocument/2006/relationships/externalLink" Target="externalLinks/externalLink66.xml"/><Relationship Id="rId85" Type="http://schemas.openxmlformats.org/officeDocument/2006/relationships/externalLink" Target="externalLinks/externalLink71.xml"/><Relationship Id="rId93" Type="http://schemas.openxmlformats.org/officeDocument/2006/relationships/externalLink" Target="externalLinks/externalLink79.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33" Type="http://schemas.openxmlformats.org/officeDocument/2006/relationships/externalLink" Target="externalLinks/externalLink19.xml"/><Relationship Id="rId38" Type="http://schemas.openxmlformats.org/officeDocument/2006/relationships/externalLink" Target="externalLinks/externalLink24.xml"/><Relationship Id="rId46" Type="http://schemas.openxmlformats.org/officeDocument/2006/relationships/externalLink" Target="externalLinks/externalLink32.xml"/><Relationship Id="rId59" Type="http://schemas.openxmlformats.org/officeDocument/2006/relationships/externalLink" Target="externalLinks/externalLink45.xml"/><Relationship Id="rId67" Type="http://schemas.openxmlformats.org/officeDocument/2006/relationships/externalLink" Target="externalLinks/externalLink53.xml"/><Relationship Id="rId103" Type="http://schemas.openxmlformats.org/officeDocument/2006/relationships/customXml" Target="../customXml/item4.xml"/><Relationship Id="rId20" Type="http://schemas.openxmlformats.org/officeDocument/2006/relationships/externalLink" Target="externalLinks/externalLink6.xml"/><Relationship Id="rId41" Type="http://schemas.openxmlformats.org/officeDocument/2006/relationships/externalLink" Target="externalLinks/externalLink27.xml"/><Relationship Id="rId54" Type="http://schemas.openxmlformats.org/officeDocument/2006/relationships/externalLink" Target="externalLinks/externalLink40.xml"/><Relationship Id="rId62" Type="http://schemas.openxmlformats.org/officeDocument/2006/relationships/externalLink" Target="externalLinks/externalLink48.xml"/><Relationship Id="rId70" Type="http://schemas.openxmlformats.org/officeDocument/2006/relationships/externalLink" Target="externalLinks/externalLink56.xml"/><Relationship Id="rId75" Type="http://schemas.openxmlformats.org/officeDocument/2006/relationships/externalLink" Target="externalLinks/externalLink61.xml"/><Relationship Id="rId83" Type="http://schemas.openxmlformats.org/officeDocument/2006/relationships/externalLink" Target="externalLinks/externalLink69.xml"/><Relationship Id="rId88" Type="http://schemas.openxmlformats.org/officeDocument/2006/relationships/externalLink" Target="externalLinks/externalLink74.xml"/><Relationship Id="rId91" Type="http://schemas.openxmlformats.org/officeDocument/2006/relationships/externalLink" Target="externalLinks/externalLink77.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externalLink" Target="externalLinks/externalLink14.xml"/><Relationship Id="rId36" Type="http://schemas.openxmlformats.org/officeDocument/2006/relationships/externalLink" Target="externalLinks/externalLink22.xml"/><Relationship Id="rId49" Type="http://schemas.openxmlformats.org/officeDocument/2006/relationships/externalLink" Target="externalLinks/externalLink35.xml"/><Relationship Id="rId57" Type="http://schemas.openxmlformats.org/officeDocument/2006/relationships/externalLink" Target="externalLinks/externalLink43.xml"/><Relationship Id="rId10" Type="http://schemas.openxmlformats.org/officeDocument/2006/relationships/worksheet" Target="worksheets/sheet10.xml"/><Relationship Id="rId31" Type="http://schemas.openxmlformats.org/officeDocument/2006/relationships/externalLink" Target="externalLinks/externalLink17.xml"/><Relationship Id="rId44" Type="http://schemas.openxmlformats.org/officeDocument/2006/relationships/externalLink" Target="externalLinks/externalLink30.xml"/><Relationship Id="rId52" Type="http://schemas.openxmlformats.org/officeDocument/2006/relationships/externalLink" Target="externalLinks/externalLink38.xml"/><Relationship Id="rId60" Type="http://schemas.openxmlformats.org/officeDocument/2006/relationships/externalLink" Target="externalLinks/externalLink46.xml"/><Relationship Id="rId65" Type="http://schemas.openxmlformats.org/officeDocument/2006/relationships/externalLink" Target="externalLinks/externalLink51.xml"/><Relationship Id="rId73" Type="http://schemas.openxmlformats.org/officeDocument/2006/relationships/externalLink" Target="externalLinks/externalLink59.xml"/><Relationship Id="rId78" Type="http://schemas.openxmlformats.org/officeDocument/2006/relationships/externalLink" Target="externalLinks/externalLink64.xml"/><Relationship Id="rId81" Type="http://schemas.openxmlformats.org/officeDocument/2006/relationships/externalLink" Target="externalLinks/externalLink67.xml"/><Relationship Id="rId86" Type="http://schemas.openxmlformats.org/officeDocument/2006/relationships/externalLink" Target="externalLinks/externalLink72.xml"/><Relationship Id="rId94" Type="http://schemas.openxmlformats.org/officeDocument/2006/relationships/externalLink" Target="externalLinks/externalLink80.xml"/><Relationship Id="rId99" Type="http://schemas.openxmlformats.org/officeDocument/2006/relationships/calcChain" Target="calcChain.xml"/><Relationship Id="rId10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4.xml"/><Relationship Id="rId39" Type="http://schemas.openxmlformats.org/officeDocument/2006/relationships/externalLink" Target="externalLinks/externalLink25.xml"/><Relationship Id="rId34" Type="http://schemas.openxmlformats.org/officeDocument/2006/relationships/externalLink" Target="externalLinks/externalLink20.xml"/><Relationship Id="rId50" Type="http://schemas.openxmlformats.org/officeDocument/2006/relationships/externalLink" Target="externalLinks/externalLink36.xml"/><Relationship Id="rId55" Type="http://schemas.openxmlformats.org/officeDocument/2006/relationships/externalLink" Target="externalLinks/externalLink41.xml"/><Relationship Id="rId76" Type="http://schemas.openxmlformats.org/officeDocument/2006/relationships/externalLink" Target="externalLinks/externalLink62.xml"/><Relationship Id="rId97" Type="http://schemas.openxmlformats.org/officeDocument/2006/relationships/styles" Target="styles.xml"/><Relationship Id="rId104" Type="http://schemas.openxmlformats.org/officeDocument/2006/relationships/customXml" Target="../customXml/item5.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ANATFP05\Costings\Documents%20and%20Settings\P08565\Desktop\link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WINNT\Temp\NetRight\Links\Canberra\1290525_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nternal.pmc.gov.au\dfs\Financial%20Services%20Division\External%20Budget%20(Restricted)\2015-16\2015-16%20PAES\Checks%20%2015-16%20PAES%20Attach%20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nternal.pmc.gov.au\dfs\Group\Corporate%20Services%20Division\External%20Budget%20(Restricted)\2015-16\PBS\06%20Agency%20management\Templates%20-%20Circulated\DRAFT-Attachment%20B%20-%202015-16%20PBS%20Excel%20Table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S\RESOURCE\Budget%20Coordination\ChrisWWork\BudgetProfilesAEs0304\Accruals\AccrualConsolidated%20-%20AE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NATFP05\Costings\DOCUME~1\P08797\LOCALS~1\Temp\h.notes\master%20cost%20template%20(reworked%20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capedd\AppData\Local\Microsoft\Windows\Temporary%20Internet%20Files\Content.Outlook\FGM6SNFM\Costing%20Analysis%20-%20PwC%20vFin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perach\AppData\Local\Temp\notes5726E2\2013%20Consolidated%20Application%20Portfolio%2025%20june.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intranet/Documents%20and%20Settings/Fiona/Desktop/NPP%20Template%20play.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nternal\dfs\group\Financial%20Services%20Division\External%20Budget%20(Restricted)\01%20External%20Budget\GEUS\Templates\PMC%20GEUS%20Annual%20Estimates%20Template%2020160219%201530.xlsm"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Financial%20Services%20Division\FAB\Financial%20Statements\2016-17\Monthly%20Reporting\12%20June\Appropriation\Departmental\Departmental%20approp%20rec%20June%202017.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Financial%20Services%20Division\FAB\Financial%20Statements\2016-17\Financial%20Statements\Note%205.1%20Appropriation%20Note\30%20June%202017\Departmental%20appropriation%20notes%2030.6.2017%20New%20Format.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nternal.pmc.gov.au\dfs\Corporate%20Services%20Division\Financial%20Management%20Branch\01%20Financial%20Accounting\2013-14\Financial%20statements\Note%2031%20Appropriations\Note%2031E%20Section%2011%20reduction%20V1.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Financial%20Management%20Branch\01%20Financial%20Accounting\2007-08\Financial%20Statements%202007-08\Templates\Current%20Year%20excel%20templates\Current%20versions\Lead%20Schedule%20(current)%20v%20FINAL.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RESOURCE\Budget%20Coordination\AIMS\AIMS%20INPUT\Mar%2001%20Update\AIMS%20-%20Original%20Feb%202001%20Update%20-%20Depar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Users\pmc2917\AppData\Local\Microsoft\Windows\Temporary%20Internet%20Files\Content.Outlook\Z6MIMQTM\G20%20Costing%20for%20PM&amp;C%2022%20Feb.xlsm"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internal.pmc.gov.au\dfs\Corporate%20Services%20Division\Financial%20Management%20Branch\01%20Financial%20Accounting\2013-14\Financial%20statements\Note%2031%20Appropriations\Note%2031%20Administered%20appropriation%20notes%2030%20June%202014%20V3.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PINT-PRI-GEUS01\TM1_Common\GEUS%20Workings\Templates\PMC%20GEUS%20Annual%20Estimates%20Template%202019.xlsm"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Documents%20and%20Settings\alanh\Local%20Settings\Temporary%20Internet%20Files\OLK43\SheetsforDivisions300603c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Applications%20Architecture\S&amp;B%20Apps%20Portfolio%20Inventory%202010%20v1-8%20Base-GSR%20Mapping%202012%20-%20includes%20RoA%20timeline%20analysis.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CS\RESOURCE\Budget%20Coordination\ChrisWWork\BudgetProfiles0304\Accruals\CorporateAccrual&amp;Cash.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Users\pmc3592\AppData\Local\Microsoft\Windows\Temporary%20Internet%20Files\Content.Outlook\SFO8LPGY\Appropriation%20Note%20Table%20A_Departmental_Jan%202013.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Financial%20Services%20Division\External%20Budget%20(Restricted)\C.%20Costings%20&amp;%20NPPs\Costing%20Templates\Costing%20template%20-%2010%20year%20version%20-%20revised%20150709.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Users\crojea\AppData\Local\Temp\Temp1_Updated%20Website%20Material%20(3).zip\2008%20ICT%20Business%20Case%20Tools%20v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Users\Pmc10779\AppData\Local\Microsoft\Windows\Temporary%20Internet%20Files\Content.Outlook\LV0Q01P1\170116%20DEx%20NPP%20costings%20-%20First%20Pass%20v0.7.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NATFP05\Costings\DOCUME~1\P08797\LOCALS~1\Temp\h.notes\RTTsoftware%20vendor%20engagement%20revised%2002.11.03.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Internal\dfs\Financial%20Services%20Division\External%20Budget%20(Restricted)\C.%20Costings%20&amp;%20NPPs\18_2017-18%20Budget\Modernisation%20Fund%20Costings\Digital%20First%20Capabilities\012417%20Digital%20First%20Pass%20Costing%20with%20Shedule.xlsm"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Documents%20and%20Settings\swanan\Local%20Settings\Temp\NetRight\Links\CURRENT\13274537_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RESOURCE\Financial%20Reporting\End%20of%20Month%20Reporting\2004\02_August\Aims%20Reporting\TB,%20OS,%20BS%20&amp;%20FF%20(AIMs)%20August%2003%20Dept.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Users\Graham\Dropbox%20(Cogility)\PRJ%20AU%20-%20PM&amp;C%20Finance%20Strategy\Working\WBS\C:\1.%20Tony%20Brine\Synergy%202013\Client%20engagements\PMC\Capital%20forecasting\DPMC%20Asset%20Forecasting%20Tool%20(20%20July%202014)%20new%20formula%20rolling.xlsm"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Users\pmc9083\AppData\Local\Microsoft\Windows\Temporary%20Internet%20Files\Content.Outlook\F1QCRQJH\01_G20_Costing%20master%20original%20(FINAL).xlsx" TargetMode="External"/></Relationships>
</file>

<file path=xl/externalLinks/_rels/externalLink32.xml.rels><?xml version="1.0" encoding="UTF-8" standalone="yes"?>
<Relationships xmlns="http://schemas.openxmlformats.org/package/2006/relationships"><Relationship Id="rId1" Type="http://schemas.microsoft.com/office/2006/relationships/xlExternalLinkPath/xlPathMissing" Target="2010-11-Template-of-Financial-Statements-FMA-CAC-Act-Final.xlsm"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Financial%20Accounting\2014-15\Financial%20Statements\01%20Departmental%20cash%20flow\Departmental%20cashflow%2028%20February%202015%20V2.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internal.pmc.gov.au\dfs\Users\jennymurphy\AppData\Local\Microsoft\Windows\Temporary%20Internet%20Files\Content.Outlook\58DTOGN4\Supporting%20docs\PMC%20Monthly%20Model%20-%20Admin-%20Jan.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Users\kaudee\AppData\Local\Microsoft\Windows\Temporary%20Internet%20Files\Content.Outlook\HABD9P3W\Relief%20Budget%20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Users\Pmc10779\AppData\Local\Microsoft\Windows\Temporary%20Internet%20Files\Content.Outlook\LV0Q01P1\170116%20DSS%20DEx%20Modernisation%20Fund%20NPP%20Costing%201PBC%20-%20Version%20to%20Finance.....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Documents%20and%20Settings\Pmc2643\Local%20Settings\Temporary%20Internet%20Files\OLK82\Year%20End%20Reporting%20Pack%20XP%20Version%2015(YE)%20March%202008%20(3).xls" TargetMode="External"/></Relationships>
</file>

<file path=xl/externalLinks/_rels/externalLink38.xml.rels><?xml version="1.0" encoding="UTF-8" standalone="yes"?>
<Relationships xmlns="http://schemas.openxmlformats.org/package/2006/relationships"><Relationship Id="rId1" Type="http://schemas.microsoft.com/office/2006/relationships/xlExternalLinkPath/xlPathMissing" Target="2010-11-PRIMA-Forms-FMA-and-CAC-2.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share.internal.pmc.gov.au/Users/pmc7963/AppData/Local/Microsoft/Windows/INetCache/Content.Outlook/ETYNEZVB/APEC%20Taskforce%20costing%20-%20IB%20allocation.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HR%20CONNECT\RECRUITMENT\Recruitment%20Costs\Recruitment%20Costs%202004\Recruitment%20Summary\RECRUITMENT%20SUMMARY%20MASTER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C\FMG\FRACM\APB\Accounting_and_Financial_Reporting_Policy\FMOs%20and%20PRIMA\FMOs%20and%20PRIMA%2009-10\PRIMA%202009-10\Forms%20of%20Financial%20Statements\FMA\2009-10%20Forms%20of%20Financial%20Statements%20(FMA%20Act)%20-%20Exec_Rem"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Financial%20Accounting\2013-14\Monthly%20reporting\06%20December\CBMS\DEPT\PMC%20Monthly%20Model%20-%20Dept%20DEC13.xlsm"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Financial%20Accounting\2013-14\Financial%20statements\Note%208%20Non-financial%20assets\Note%208A%20and%20B%20Property,%20plant%20and%20equipment\Hard%20Close\8A&amp;B%20Opn%20Bal%20v4.xlsx" TargetMode="External"/></Relationships>
</file>

<file path=xl/externalLinks/_rels/externalLink44.xml.rels><?xml version="1.0" encoding="UTF-8" standalone="yes"?>
<Relationships xmlns="http://schemas.openxmlformats.org/package/2006/relationships"><Relationship Id="rId1" Type="http://schemas.microsoft.com/office/2006/relationships/xlExternalLinkPath/xlPathMissing" Target="BBC.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Users\pmc3592.INTERNAL\AppData\Local\Microsoft\Windows\Temporary%20Internet%20Files\Content.Outlook\3II75OT3\Note%2036%20v1.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Users\pmc3592\Desktop\Traffic%20Lights%20January.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Scratch\Feb05\Seat%20Tracker%2007022005%20b.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HR%20CONNECT\RECRUITMENT\Recruitment%20Summary\RECRUITMENT%20SUMMARY%20MASTER.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C:\CS\RESOURCE\Budget%20Coordination\ChrisWWork\AllocationsHistory\Allocations14May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INTERNAL\DFS\USERS\PMC13965\My%20Documents\00%20Central%20Reporting%20Model%20-%20PMC%20Dept%202019%205-08-2019\00%20Central%20Reporting%20Model%20-%20PMC%20Dept%202019%205-08-2019.xlsm"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Users\aj0021\Desktop\Client%20Services%20Costing%20Template%20v5.01.xlsm"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internal.pmc.gov.au\dfs\Financial%20Services%20Division\FAB\Financial%20Statements\2017-18\Library%20-%20Reporting\2017-18%20Journals\Administered%2012%20June\F1%20Journals\GJP%2019101%20EX%20GGs%20provision%20work%20paper%202017-18%20F1%20Adjustment.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CAPS\Finance_Unit\Finance_Users\Costings\2007-2008\Chief%20Whips%20TA\Chief%20Whips%20TAf.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RESOURCE\Financial%20Reporting\End%20of%20Month%20Reporting\Run%20reports%200304\PMM\Operating%20Statement%20by%20division.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internal\dfs\Group\Financial%20Services%20Division\External%20Budget%20(Restricted)\01%20External%20Budget\GEUS\Templates\PMC%20GEUS%20Annual%20Estimates%20Template%2020160307%200930.xlsm"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RESOURCE\AIMS\AIMS%20INPUT\Feb%2001%20Update\AIMS%20-%20Feb%202001%20Update%20-%20Administered.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Financial%20Accounting\2012-13\Assets\Reconciliations\WIP%20Reconciliation\12.%20June%202013\WIP%20rec%20Dept%20June%2013%20post-WIP%20cleanup.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C:\Users\pmc5699\AppData\Local\Microsoft\Windows\Temporary%20Internet%20Files\Content.Outlook\PAKIFXUW\ILC%20loan%20calculator%2016-17%20v3.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C:\Corporate%20Services%20Division\Business%20Support\CSD\Monthly%20Reporting\Forecast\Dec%2010%20forecast\forecast%20template%2010-12-10%20-%20321%20ICT%20Corporate%20Overheads.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Documents%20and%20Settings\pmc2032\Local%20Settings\Temporary%20Internet%20Files\OLK4BB\Temp\Temporary%20Internet%20Files\OLK18F\LSL%20Movement%20Working%20Sheet300605.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TEMP\AGAL%20April%202001%20Trial%20Balance.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C:\TEMP\mapping%20for%20l%20s.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C:\Documents%20and%20Settings\glister\Local%20Settings\Temporary%20Internet%20Files\OLK12\Operating%20Statement%20by%20division.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C:\CS\RESOURCE\Estimates%20&amp;%20Reporting%20-%20Common%20Work%20Area\Allocations%20Maintenance%202004-05\Allocationsworkbook0405.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CS\RESOURCE\Budget%20Coordination\ChrisWWork\0304AllocationBidding\0304DivisionBids\DivisionalSummaryAnalytical.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Users\pmc13965\Desktop\GEUS%20Section%203%20tables%20template.xlsx"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Cost%20Methodology\TemplateV1_Final.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https://govdex.gov.au/Teams/CBMS-II/CBMSR%20Project%202015/07.%20Transition,%20Cutover%20and%20Data%20Migration/Data%20Migration/Technical%20Data%20Migration%20(CSC)/Migration%20Mapping/Master%20Files/CBMSR%20CoA%20MASTER.xlsx" TargetMode="External"/></Relationships>
</file>

<file path=xl/externalLinks/_rels/externalLink69.xml.rels><?xml version="1.0" encoding="UTF-8" standalone="yes"?>
<Relationships xmlns="http://schemas.openxmlformats.org/package/2006/relationships"><Relationship Id="rId1" Type="http://schemas.microsoft.com/office/2006/relationships/xlExternalLinkPath/xlPathMissing" Target="Appropriation%20Note%20Workbook_Special%20Accounts_2012.xlsx"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Ppac1pfp03\group03$\CS\RESOURCE\Budget%20Coordination\2010-11\PBS%202010-11\Administered\Admin%20MasTempl%20PBS%201011.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Users\PMC5105\Desktop\ISB%20Staff%20FY12-13\internal_budget_template_1213%20v2%20ISB%20Recoverable%20FY13.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RESOURCE\Financial%20Reporting\End%20of%20Month%20Reporting\2002\04_October\AIMS%20Reporting\TB,%20OS,%20BS%20&amp;%20FF%20(AIMs)%2031%20Oct%202001%20Dept.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nternal.pmc.gov.au\dfs\Financial%20Services%20Division\FAB\Financial%20Statements\2017-18\Library%20-%20Financial%20Business\2017-18%20Financial%20Statements\Supplementary%20reporting%20pack\EM%202018-20%20Attachment%20A%202017-18%20SRP%20ADMIN.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nternal.pmc.gov.au\dfs\BSD\BRT\Estimates\2002-03\Budget\Administered\Budget%20Admin%20Expenses%20by%20Bill.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C:\Users\PMC11789\AppData\Local\Temp\TM1DB69.xlsm"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internal.pmc.gov.au\dfs\Group\Financial%20Services%20Division\External%20Budget%20(Restricted)\01%20External%20Budget\GEUS\Templates\PMC%20GEUS%20Annual%20Estimates%20Template%2020160307%200930.xlsm"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C:\Documents%20and%20Settings\alanh\Local%20Settings\Temporary%20Internet%20Files\OLK43\DivisionalSummaryResources%20-%2016-6%20Version2.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A:\WINDOWS\TEMP\AEs%20-%20DoFA%20Consolidated%20Departmental%20(1).xls%20(Copy).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Documents%20and%20Settings\hotlua\Local%20Settings\Temporary%20Internet%20Files\OLKA48\Templates%20from%20AAUs\Human%20services\Costing%20-%20Ezetimibe%20and%20Ezetimbe%20with%20Simvastatin.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SBS_Accounting\2006%20Budget\Backups\2006%20SBS%20Budget%20Input%20Sheets%20Consolidated%20Use%20this%20one%20n.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C:\B_FS%20Branch\Fin%20Accting\FINANCIAL%20STATEMENTS\2003-2004\Pensioner%20Loan%20Scheme\2002-03%20calc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links"/>
      <sheetName val="Vlookup"/>
      <sheetName val="SUMMARY"/>
      <sheetName val="AUTO CALC"/>
      <sheetName val="TA"/>
      <sheetName val="Budget Pack Salari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90525_1"/>
      <sheetName val="#REF"/>
    </sheetNames>
    <sheetDataSet>
      <sheetData sheetId="0" refreshError="1"/>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 NCCE"/>
      <sheetName val="Checks - CE"/>
      <sheetName val="Figure 1"/>
      <sheetName val="Table 1"/>
      <sheetName val="Table 1.1 NCCE"/>
      <sheetName val="Table 1.1 CE"/>
      <sheetName val="Table 1.2"/>
      <sheetName val="Table 1.3"/>
      <sheetName val="Table 1.4"/>
      <sheetName val="Table 1.5"/>
      <sheetName val="Table 1.6"/>
      <sheetName val="Table 2.1 NCCE"/>
      <sheetName val="Table 2.1 CE"/>
      <sheetName val="Table 2.2 Program Expenses"/>
      <sheetName val="Table 2.2 Program Components"/>
      <sheetName val="Table 2.2 Deliverables"/>
      <sheetName val="Table 2.2 KPIs"/>
      <sheetName val="Table 3.1.1"/>
      <sheetName val="Table 3.2.1 NCCE"/>
      <sheetName val="Table 3.2.1 CCE"/>
      <sheetName val="Table 3.2.1 For Profit"/>
      <sheetName val="Table 3.2.2"/>
      <sheetName val="Table 3.2.2 Cont"/>
      <sheetName val="Table 3.2.3"/>
      <sheetName val="Table 3.2.4"/>
      <sheetName val="Table 3.2.4 Continued"/>
      <sheetName val="Table 3.2.5"/>
      <sheetName val="Table 3.2.6"/>
      <sheetName val="Table 3.2.7"/>
      <sheetName val="Table 3.2.8"/>
      <sheetName val="Table 3.2.8 continued"/>
      <sheetName val="Table 3.2.9"/>
      <sheetName val="Table 3.2.9 continued"/>
      <sheetName val="Table 3.2.10"/>
      <sheetName val="Table 3.2.11"/>
    </sheetNames>
    <sheetDataSet>
      <sheetData sheetId="0"/>
      <sheetData sheetId="1"/>
      <sheetData sheetId="2"/>
      <sheetData sheetId="3"/>
      <sheetData sheetId="4">
        <row r="8">
          <cell r="C8" t="str">
            <v>2014-15</v>
          </cell>
          <cell r="E8" t="str">
            <v>2015-16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 NCCE"/>
      <sheetName val="Checks - CE"/>
      <sheetName val="Figure 1"/>
      <sheetName val="Table 1"/>
      <sheetName val="Table 1.1 NCCE"/>
      <sheetName val="Table 1.1 CE"/>
      <sheetName val="Table 1.2"/>
      <sheetName val="Table 2 optional"/>
      <sheetName val="Table 2.1 NCCE"/>
      <sheetName val="Table 2.1 CE"/>
      <sheetName val="Table 2.2 Programme Expenses"/>
      <sheetName val="Table 2.2 Programme Components"/>
      <sheetName val="Table 2.2 Deliverables"/>
      <sheetName val="Table 2.2 KPIs"/>
      <sheetName val="Table 3.1.1"/>
      <sheetName val="Table 3.1.2"/>
      <sheetName val="Table 3.1.3"/>
      <sheetName val="Table 3.2.1 NCCE"/>
      <sheetName val="Table 3.2.1 CE"/>
      <sheetName val="Table 3.2.1 For Profit"/>
      <sheetName val="Table 3.2.2"/>
      <sheetName val="Table 3.2.2 Cont"/>
      <sheetName val="Table 3.2.3"/>
      <sheetName val="Table 3.2.4"/>
      <sheetName val="Table 3.2.4 Continued"/>
      <sheetName val="Table 3.2.5"/>
      <sheetName val="Table 3.2.6"/>
      <sheetName val="Table 3.2.7"/>
      <sheetName val="Table 3.2.8"/>
      <sheetName val="Table 3.2.8 continued"/>
      <sheetName val="Table 3.2.9"/>
      <sheetName val="Table 3.2.9 continued"/>
      <sheetName val="Table 3.2.10"/>
      <sheetName val="Table 3.2.11"/>
    </sheetNames>
    <sheetDataSet>
      <sheetData sheetId="0"/>
      <sheetData sheetId="1"/>
      <sheetData sheetId="2"/>
      <sheetData sheetId="3"/>
      <sheetData sheetId="4">
        <row r="8">
          <cell r="C8" t="str">
            <v>2014-15</v>
          </cell>
          <cell r="E8" t="str">
            <v>2015-16</v>
          </cell>
        </row>
      </sheetData>
      <sheetData sheetId="5">
        <row r="18">
          <cell r="G18">
            <v>0</v>
          </cell>
        </row>
      </sheetData>
      <sheetData sheetId="6">
        <row r="14">
          <cell r="C14">
            <v>0</v>
          </cell>
        </row>
      </sheetData>
      <sheetData sheetId="7"/>
      <sheetData sheetId="8">
        <row r="20">
          <cell r="C20">
            <v>0</v>
          </cell>
        </row>
      </sheetData>
      <sheetData sheetId="9">
        <row r="17">
          <cell r="B17">
            <v>0</v>
          </cell>
        </row>
      </sheetData>
      <sheetData sheetId="10">
        <row r="20">
          <cell r="C20">
            <v>0</v>
          </cell>
        </row>
      </sheetData>
      <sheetData sheetId="11"/>
      <sheetData sheetId="12"/>
      <sheetData sheetId="13"/>
      <sheetData sheetId="14"/>
      <sheetData sheetId="15"/>
      <sheetData sheetId="16"/>
      <sheetData sheetId="17"/>
      <sheetData sheetId="18"/>
      <sheetData sheetId="19"/>
      <sheetData sheetId="20">
        <row r="15">
          <cell r="B15">
            <v>0</v>
          </cell>
        </row>
      </sheetData>
      <sheetData sheetId="21">
        <row r="22">
          <cell r="B22">
            <v>0</v>
          </cell>
        </row>
      </sheetData>
      <sheetData sheetId="22">
        <row r="34">
          <cell r="F34">
            <v>0</v>
          </cell>
        </row>
      </sheetData>
      <sheetData sheetId="23"/>
      <sheetData sheetId="24">
        <row r="30">
          <cell r="B30">
            <v>0</v>
          </cell>
        </row>
      </sheetData>
      <sheetData sheetId="25">
        <row r="29">
          <cell r="B29">
            <v>0</v>
          </cell>
        </row>
      </sheetData>
      <sheetData sheetId="26">
        <row r="26">
          <cell r="J26">
            <v>0</v>
          </cell>
        </row>
      </sheetData>
      <sheetData sheetId="27">
        <row r="20">
          <cell r="C20">
            <v>0</v>
          </cell>
        </row>
      </sheetData>
      <sheetData sheetId="28">
        <row r="17">
          <cell r="B17">
            <v>0</v>
          </cell>
        </row>
      </sheetData>
      <sheetData sheetId="29">
        <row r="12">
          <cell r="B12">
            <v>0</v>
          </cell>
        </row>
      </sheetData>
      <sheetData sheetId="30"/>
      <sheetData sheetId="31">
        <row r="55">
          <cell r="B55">
            <v>0</v>
          </cell>
        </row>
      </sheetData>
      <sheetData sheetId="32">
        <row r="29">
          <cell r="B29">
            <v>0</v>
          </cell>
        </row>
      </sheetData>
      <sheetData sheetId="33">
        <row r="26">
          <cell r="J26">
            <v>0</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ityView"/>
      <sheetName val="DivisionMonthView"/>
      <sheetName val="NACMonthlyBarChart"/>
      <sheetName val="NACMonthlyLineChart"/>
      <sheetName val="Level3MonthView"/>
      <sheetName val="AccountCodeView"/>
      <sheetName val="SumAllDivisions"/>
      <sheetName val="Accrual Consolidation"/>
      <sheetName val="Cash Consolidation"/>
      <sheetName val="Account Codes"/>
      <sheetName val="Templat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
          <cell r="D1" t="str">
            <v>Cost Centre</v>
          </cell>
          <cell r="E1" t="str">
            <v>Account Code</v>
          </cell>
        </row>
        <row r="2">
          <cell r="D2" t="str">
            <v>BSA</v>
          </cell>
          <cell r="E2">
            <v>811</v>
          </cell>
        </row>
        <row r="3">
          <cell r="D3" t="str">
            <v>BSA</v>
          </cell>
          <cell r="E3">
            <v>812</v>
          </cell>
        </row>
        <row r="4">
          <cell r="D4" t="str">
            <v>BCB</v>
          </cell>
          <cell r="E4">
            <v>825</v>
          </cell>
        </row>
        <row r="5">
          <cell r="D5" t="str">
            <v>BEE</v>
          </cell>
          <cell r="E5">
            <v>640</v>
          </cell>
        </row>
        <row r="6">
          <cell r="D6" t="str">
            <v>BEE</v>
          </cell>
          <cell r="E6">
            <v>822</v>
          </cell>
        </row>
        <row r="7">
          <cell r="D7" t="str">
            <v>BEE</v>
          </cell>
          <cell r="E7">
            <v>825</v>
          </cell>
        </row>
        <row r="8">
          <cell r="D8" t="str">
            <v>BEE</v>
          </cell>
          <cell r="E8">
            <v>829</v>
          </cell>
        </row>
        <row r="9">
          <cell r="D9" t="str">
            <v>BMA</v>
          </cell>
          <cell r="E9">
            <v>640</v>
          </cell>
        </row>
        <row r="10">
          <cell r="D10" t="str">
            <v>BMA</v>
          </cell>
          <cell r="E10">
            <v>821</v>
          </cell>
        </row>
        <row r="11">
          <cell r="D11" t="str">
            <v>BMA</v>
          </cell>
          <cell r="E11">
            <v>822</v>
          </cell>
        </row>
        <row r="12">
          <cell r="D12" t="str">
            <v>BMA</v>
          </cell>
          <cell r="E12">
            <v>823</v>
          </cell>
        </row>
        <row r="13">
          <cell r="D13" t="str">
            <v>BMA</v>
          </cell>
          <cell r="E13">
            <v>824</v>
          </cell>
        </row>
        <row r="14">
          <cell r="D14" t="str">
            <v>BMA</v>
          </cell>
          <cell r="E14">
            <v>825</v>
          </cell>
        </row>
        <row r="15">
          <cell r="D15" t="str">
            <v>BMA</v>
          </cell>
          <cell r="E15">
            <v>826</v>
          </cell>
        </row>
        <row r="16">
          <cell r="D16" t="str">
            <v>BMA</v>
          </cell>
          <cell r="E16">
            <v>829</v>
          </cell>
        </row>
        <row r="17">
          <cell r="D17" t="str">
            <v>BRT</v>
          </cell>
          <cell r="E17">
            <v>612</v>
          </cell>
        </row>
        <row r="18">
          <cell r="D18" t="str">
            <v>BCN</v>
          </cell>
          <cell r="E18">
            <v>611</v>
          </cell>
        </row>
        <row r="19">
          <cell r="D19" t="str">
            <v>AGL</v>
          </cell>
          <cell r="E19">
            <v>612</v>
          </cell>
        </row>
        <row r="20">
          <cell r="D20" t="str">
            <v>AGL</v>
          </cell>
          <cell r="E20">
            <v>630</v>
          </cell>
        </row>
        <row r="21">
          <cell r="D21" t="str">
            <v>AGL</v>
          </cell>
          <cell r="E21">
            <v>640</v>
          </cell>
        </row>
        <row r="22">
          <cell r="D22" t="str">
            <v>AGL</v>
          </cell>
          <cell r="E22">
            <v>811</v>
          </cell>
        </row>
        <row r="23">
          <cell r="D23" t="str">
            <v>AGL</v>
          </cell>
          <cell r="E23">
            <v>820</v>
          </cell>
        </row>
        <row r="24">
          <cell r="D24" t="str">
            <v>AGL</v>
          </cell>
          <cell r="E24">
            <v>821</v>
          </cell>
        </row>
        <row r="25">
          <cell r="D25" t="str">
            <v>AGL</v>
          </cell>
          <cell r="E25">
            <v>822</v>
          </cell>
        </row>
        <row r="26">
          <cell r="D26" t="str">
            <v>AGL</v>
          </cell>
          <cell r="E26">
            <v>823</v>
          </cell>
        </row>
        <row r="27">
          <cell r="D27" t="str">
            <v>AGL</v>
          </cell>
          <cell r="E27">
            <v>824</v>
          </cell>
        </row>
        <row r="28">
          <cell r="D28" t="str">
            <v>AGL</v>
          </cell>
          <cell r="E28">
            <v>825</v>
          </cell>
        </row>
        <row r="29">
          <cell r="D29" t="str">
            <v>AGL</v>
          </cell>
          <cell r="E29">
            <v>826</v>
          </cell>
        </row>
        <row r="30">
          <cell r="D30" t="str">
            <v>AGL</v>
          </cell>
          <cell r="E30">
            <v>829</v>
          </cell>
        </row>
        <row r="31">
          <cell r="D31" t="str">
            <v>AGL</v>
          </cell>
          <cell r="E31">
            <v>840</v>
          </cell>
        </row>
        <row r="32">
          <cell r="D32" t="str">
            <v>AGL</v>
          </cell>
          <cell r="E32">
            <v>841</v>
          </cell>
        </row>
        <row r="33">
          <cell r="D33" t="str">
            <v>AGL</v>
          </cell>
          <cell r="E33">
            <v>886</v>
          </cell>
        </row>
        <row r="34">
          <cell r="D34" t="str">
            <v>AMD</v>
          </cell>
          <cell r="E34">
            <v>811</v>
          </cell>
        </row>
        <row r="35">
          <cell r="D35" t="str">
            <v>AMD</v>
          </cell>
          <cell r="E35">
            <v>821</v>
          </cell>
        </row>
        <row r="36">
          <cell r="D36" t="str">
            <v>AMD</v>
          </cell>
          <cell r="E36">
            <v>823</v>
          </cell>
        </row>
        <row r="37">
          <cell r="D37" t="str">
            <v>AMD</v>
          </cell>
          <cell r="E37">
            <v>825</v>
          </cell>
        </row>
        <row r="38">
          <cell r="D38" t="str">
            <v>AMD</v>
          </cell>
          <cell r="E38">
            <v>826</v>
          </cell>
        </row>
        <row r="39">
          <cell r="D39" t="str">
            <v>AMD</v>
          </cell>
          <cell r="E39">
            <v>829</v>
          </cell>
        </row>
        <row r="40">
          <cell r="D40" t="str">
            <v>NMI</v>
          </cell>
          <cell r="E40">
            <v>811</v>
          </cell>
        </row>
        <row r="41">
          <cell r="D41" t="str">
            <v>NMI</v>
          </cell>
          <cell r="E41">
            <v>812</v>
          </cell>
        </row>
        <row r="42">
          <cell r="D42" t="str">
            <v>NMI</v>
          </cell>
          <cell r="E42">
            <v>821</v>
          </cell>
        </row>
        <row r="43">
          <cell r="D43" t="str">
            <v>NMI</v>
          </cell>
          <cell r="E43">
            <v>822</v>
          </cell>
        </row>
        <row r="44">
          <cell r="D44" t="str">
            <v>NMI</v>
          </cell>
          <cell r="E44">
            <v>823</v>
          </cell>
        </row>
        <row r="45">
          <cell r="D45" t="str">
            <v>NMI</v>
          </cell>
          <cell r="E45">
            <v>825</v>
          </cell>
        </row>
        <row r="46">
          <cell r="D46" t="str">
            <v>NMI</v>
          </cell>
          <cell r="E46">
            <v>826</v>
          </cell>
        </row>
        <row r="47">
          <cell r="D47" t="str">
            <v>NMI</v>
          </cell>
          <cell r="E47">
            <v>829</v>
          </cell>
        </row>
        <row r="48">
          <cell r="D48" t="str">
            <v>GEK</v>
          </cell>
          <cell r="E48">
            <v>611</v>
          </cell>
        </row>
        <row r="49">
          <cell r="D49" t="str">
            <v>GET</v>
          </cell>
          <cell r="E49">
            <v>611</v>
          </cell>
        </row>
        <row r="50">
          <cell r="D50" t="str">
            <v>GEK</v>
          </cell>
          <cell r="E50">
            <v>640</v>
          </cell>
        </row>
        <row r="51">
          <cell r="D51" t="str">
            <v>GEO</v>
          </cell>
          <cell r="E51">
            <v>640</v>
          </cell>
        </row>
        <row r="52">
          <cell r="D52" t="str">
            <v>G02</v>
          </cell>
          <cell r="E52">
            <v>811</v>
          </cell>
        </row>
        <row r="53">
          <cell r="D53" t="str">
            <v>G03</v>
          </cell>
          <cell r="E53">
            <v>811</v>
          </cell>
        </row>
        <row r="54">
          <cell r="D54" t="str">
            <v>G04</v>
          </cell>
          <cell r="E54">
            <v>811</v>
          </cell>
        </row>
        <row r="55">
          <cell r="D55" t="str">
            <v>G05</v>
          </cell>
          <cell r="E55">
            <v>811</v>
          </cell>
        </row>
        <row r="56">
          <cell r="D56" t="str">
            <v>G06</v>
          </cell>
          <cell r="E56">
            <v>811</v>
          </cell>
        </row>
        <row r="57">
          <cell r="D57" t="str">
            <v>G07</v>
          </cell>
          <cell r="E57">
            <v>811</v>
          </cell>
        </row>
        <row r="58">
          <cell r="D58" t="str">
            <v>G08</v>
          </cell>
          <cell r="E58">
            <v>811</v>
          </cell>
        </row>
        <row r="59">
          <cell r="D59" t="str">
            <v>G09</v>
          </cell>
          <cell r="E59">
            <v>811</v>
          </cell>
        </row>
        <row r="60">
          <cell r="D60" t="str">
            <v>G10</v>
          </cell>
          <cell r="E60">
            <v>811</v>
          </cell>
        </row>
        <row r="61">
          <cell r="D61" t="str">
            <v>G11</v>
          </cell>
          <cell r="E61">
            <v>811</v>
          </cell>
        </row>
        <row r="62">
          <cell r="D62" t="str">
            <v>G12</v>
          </cell>
          <cell r="E62">
            <v>811</v>
          </cell>
        </row>
        <row r="63">
          <cell r="D63" t="str">
            <v>G13</v>
          </cell>
          <cell r="E63">
            <v>811</v>
          </cell>
        </row>
        <row r="64">
          <cell r="D64" t="str">
            <v>G14</v>
          </cell>
          <cell r="E64">
            <v>811</v>
          </cell>
        </row>
        <row r="65">
          <cell r="D65" t="str">
            <v>G15</v>
          </cell>
          <cell r="E65">
            <v>811</v>
          </cell>
        </row>
        <row r="66">
          <cell r="D66" t="str">
            <v>GEJ</v>
          </cell>
          <cell r="E66">
            <v>811</v>
          </cell>
        </row>
        <row r="67">
          <cell r="D67" t="str">
            <v>GEK</v>
          </cell>
          <cell r="E67">
            <v>811</v>
          </cell>
        </row>
        <row r="68">
          <cell r="D68" t="str">
            <v>GEL</v>
          </cell>
          <cell r="E68">
            <v>811</v>
          </cell>
        </row>
        <row r="69">
          <cell r="D69" t="str">
            <v>GEM</v>
          </cell>
          <cell r="E69">
            <v>811</v>
          </cell>
        </row>
        <row r="70">
          <cell r="D70" t="str">
            <v>GEN</v>
          </cell>
          <cell r="E70">
            <v>811</v>
          </cell>
        </row>
        <row r="71">
          <cell r="D71" t="str">
            <v>GEO</v>
          </cell>
          <cell r="E71">
            <v>811</v>
          </cell>
        </row>
        <row r="72">
          <cell r="D72" t="str">
            <v>GET</v>
          </cell>
          <cell r="E72">
            <v>811</v>
          </cell>
        </row>
        <row r="73">
          <cell r="D73" t="str">
            <v>G05</v>
          </cell>
          <cell r="E73">
            <v>812</v>
          </cell>
        </row>
        <row r="74">
          <cell r="D74" t="str">
            <v>G06</v>
          </cell>
          <cell r="E74">
            <v>812</v>
          </cell>
        </row>
        <row r="75">
          <cell r="D75" t="str">
            <v>G07</v>
          </cell>
          <cell r="E75">
            <v>812</v>
          </cell>
        </row>
        <row r="76">
          <cell r="D76" t="str">
            <v>G08</v>
          </cell>
          <cell r="E76">
            <v>812</v>
          </cell>
        </row>
        <row r="77">
          <cell r="D77" t="str">
            <v>G10</v>
          </cell>
          <cell r="E77">
            <v>812</v>
          </cell>
        </row>
        <row r="78">
          <cell r="D78" t="str">
            <v>G11</v>
          </cell>
          <cell r="E78">
            <v>812</v>
          </cell>
        </row>
        <row r="79">
          <cell r="D79" t="str">
            <v>G12</v>
          </cell>
          <cell r="E79">
            <v>812</v>
          </cell>
        </row>
        <row r="80">
          <cell r="D80" t="str">
            <v>G13</v>
          </cell>
          <cell r="E80">
            <v>812</v>
          </cell>
        </row>
        <row r="81">
          <cell r="D81" t="str">
            <v>GEJ</v>
          </cell>
          <cell r="E81">
            <v>812</v>
          </cell>
        </row>
        <row r="82">
          <cell r="D82" t="str">
            <v>GEK</v>
          </cell>
          <cell r="E82">
            <v>812</v>
          </cell>
        </row>
        <row r="83">
          <cell r="D83" t="str">
            <v>GEL</v>
          </cell>
          <cell r="E83">
            <v>812</v>
          </cell>
        </row>
        <row r="84">
          <cell r="D84" t="str">
            <v>GEM</v>
          </cell>
          <cell r="E84">
            <v>812</v>
          </cell>
        </row>
        <row r="85">
          <cell r="D85" t="str">
            <v>GEN</v>
          </cell>
          <cell r="E85">
            <v>812</v>
          </cell>
        </row>
        <row r="86">
          <cell r="D86" t="str">
            <v>GET</v>
          </cell>
          <cell r="E86">
            <v>812</v>
          </cell>
        </row>
        <row r="87">
          <cell r="D87" t="str">
            <v>G02</v>
          </cell>
          <cell r="E87">
            <v>821</v>
          </cell>
        </row>
        <row r="88">
          <cell r="D88" t="str">
            <v>G03</v>
          </cell>
          <cell r="E88">
            <v>821</v>
          </cell>
        </row>
        <row r="89">
          <cell r="D89" t="str">
            <v>G04</v>
          </cell>
          <cell r="E89">
            <v>821</v>
          </cell>
        </row>
        <row r="90">
          <cell r="D90" t="str">
            <v>G05</v>
          </cell>
          <cell r="E90">
            <v>821</v>
          </cell>
        </row>
        <row r="91">
          <cell r="D91" t="str">
            <v>G06</v>
          </cell>
          <cell r="E91">
            <v>821</v>
          </cell>
        </row>
        <row r="92">
          <cell r="D92" t="str">
            <v>G07</v>
          </cell>
          <cell r="E92">
            <v>821</v>
          </cell>
        </row>
        <row r="93">
          <cell r="D93" t="str">
            <v>G08</v>
          </cell>
          <cell r="E93">
            <v>821</v>
          </cell>
        </row>
        <row r="94">
          <cell r="D94" t="str">
            <v>G09</v>
          </cell>
          <cell r="E94">
            <v>821</v>
          </cell>
        </row>
        <row r="95">
          <cell r="D95" t="str">
            <v>G10</v>
          </cell>
          <cell r="E95">
            <v>821</v>
          </cell>
        </row>
        <row r="96">
          <cell r="D96" t="str">
            <v>G11</v>
          </cell>
          <cell r="E96">
            <v>821</v>
          </cell>
        </row>
        <row r="97">
          <cell r="D97" t="str">
            <v>G12</v>
          </cell>
          <cell r="E97">
            <v>821</v>
          </cell>
        </row>
        <row r="98">
          <cell r="D98" t="str">
            <v>G13</v>
          </cell>
          <cell r="E98">
            <v>821</v>
          </cell>
        </row>
        <row r="99">
          <cell r="D99" t="str">
            <v>G14</v>
          </cell>
          <cell r="E99">
            <v>821</v>
          </cell>
        </row>
        <row r="100">
          <cell r="D100" t="str">
            <v>G15</v>
          </cell>
          <cell r="E100">
            <v>821</v>
          </cell>
        </row>
        <row r="101">
          <cell r="D101" t="str">
            <v>GEJ</v>
          </cell>
          <cell r="E101">
            <v>821</v>
          </cell>
        </row>
        <row r="102">
          <cell r="D102" t="str">
            <v>GEK</v>
          </cell>
          <cell r="E102">
            <v>821</v>
          </cell>
        </row>
        <row r="103">
          <cell r="D103" t="str">
            <v>GEL</v>
          </cell>
          <cell r="E103">
            <v>821</v>
          </cell>
        </row>
        <row r="104">
          <cell r="D104" t="str">
            <v>GEM</v>
          </cell>
          <cell r="E104">
            <v>821</v>
          </cell>
        </row>
        <row r="105">
          <cell r="D105" t="str">
            <v>GEN</v>
          </cell>
          <cell r="E105">
            <v>821</v>
          </cell>
        </row>
        <row r="106">
          <cell r="D106" t="str">
            <v>GEO</v>
          </cell>
          <cell r="E106">
            <v>821</v>
          </cell>
        </row>
        <row r="107">
          <cell r="D107" t="str">
            <v>GET</v>
          </cell>
          <cell r="E107">
            <v>821</v>
          </cell>
        </row>
        <row r="108">
          <cell r="D108" t="str">
            <v>GXH</v>
          </cell>
          <cell r="E108">
            <v>821</v>
          </cell>
        </row>
        <row r="109">
          <cell r="D109" t="str">
            <v>G08</v>
          </cell>
          <cell r="E109">
            <v>822</v>
          </cell>
        </row>
        <row r="110">
          <cell r="D110" t="str">
            <v>GEJ</v>
          </cell>
          <cell r="E110">
            <v>822</v>
          </cell>
        </row>
        <row r="111">
          <cell r="D111" t="str">
            <v>GEK</v>
          </cell>
          <cell r="E111">
            <v>822</v>
          </cell>
        </row>
        <row r="112">
          <cell r="D112" t="str">
            <v>GEL</v>
          </cell>
          <cell r="E112">
            <v>822</v>
          </cell>
        </row>
        <row r="113">
          <cell r="D113" t="str">
            <v>GEM</v>
          </cell>
          <cell r="E113">
            <v>822</v>
          </cell>
        </row>
        <row r="114">
          <cell r="D114" t="str">
            <v>GEN</v>
          </cell>
          <cell r="E114">
            <v>822</v>
          </cell>
        </row>
        <row r="115">
          <cell r="D115" t="str">
            <v>GEO</v>
          </cell>
          <cell r="E115">
            <v>822</v>
          </cell>
        </row>
        <row r="116">
          <cell r="D116" t="str">
            <v>GET</v>
          </cell>
          <cell r="E116">
            <v>822</v>
          </cell>
        </row>
        <row r="117">
          <cell r="D117" t="str">
            <v>GXH</v>
          </cell>
          <cell r="E117">
            <v>822</v>
          </cell>
        </row>
        <row r="118">
          <cell r="D118" t="str">
            <v>G02</v>
          </cell>
          <cell r="E118">
            <v>823</v>
          </cell>
        </row>
        <row r="119">
          <cell r="D119" t="str">
            <v>G03</v>
          </cell>
          <cell r="E119">
            <v>823</v>
          </cell>
        </row>
        <row r="120">
          <cell r="D120" t="str">
            <v>G04</v>
          </cell>
          <cell r="E120">
            <v>823</v>
          </cell>
        </row>
        <row r="121">
          <cell r="D121" t="str">
            <v>G05</v>
          </cell>
          <cell r="E121">
            <v>823</v>
          </cell>
        </row>
        <row r="122">
          <cell r="D122" t="str">
            <v>G06</v>
          </cell>
          <cell r="E122">
            <v>823</v>
          </cell>
        </row>
        <row r="123">
          <cell r="D123" t="str">
            <v>G07</v>
          </cell>
          <cell r="E123">
            <v>823</v>
          </cell>
        </row>
        <row r="124">
          <cell r="D124" t="str">
            <v>G08</v>
          </cell>
          <cell r="E124">
            <v>823</v>
          </cell>
        </row>
        <row r="125">
          <cell r="D125" t="str">
            <v>G09</v>
          </cell>
          <cell r="E125">
            <v>823</v>
          </cell>
        </row>
        <row r="126">
          <cell r="D126" t="str">
            <v>G10</v>
          </cell>
          <cell r="E126">
            <v>823</v>
          </cell>
        </row>
        <row r="127">
          <cell r="D127" t="str">
            <v>G11</v>
          </cell>
          <cell r="E127">
            <v>823</v>
          </cell>
        </row>
        <row r="128">
          <cell r="D128" t="str">
            <v>G12</v>
          </cell>
          <cell r="E128">
            <v>823</v>
          </cell>
        </row>
        <row r="129">
          <cell r="D129" t="str">
            <v>G13</v>
          </cell>
          <cell r="E129">
            <v>823</v>
          </cell>
        </row>
        <row r="130">
          <cell r="D130" t="str">
            <v>G14</v>
          </cell>
          <cell r="E130">
            <v>823</v>
          </cell>
        </row>
        <row r="131">
          <cell r="D131" t="str">
            <v>G15</v>
          </cell>
          <cell r="E131">
            <v>823</v>
          </cell>
        </row>
        <row r="132">
          <cell r="D132" t="str">
            <v>GEJ</v>
          </cell>
          <cell r="E132">
            <v>823</v>
          </cell>
        </row>
        <row r="133">
          <cell r="D133" t="str">
            <v>GEK</v>
          </cell>
          <cell r="E133">
            <v>823</v>
          </cell>
        </row>
        <row r="134">
          <cell r="D134" t="str">
            <v>GEL</v>
          </cell>
          <cell r="E134">
            <v>823</v>
          </cell>
        </row>
        <row r="135">
          <cell r="D135" t="str">
            <v>GEM</v>
          </cell>
          <cell r="E135">
            <v>823</v>
          </cell>
        </row>
        <row r="136">
          <cell r="D136" t="str">
            <v>GEN</v>
          </cell>
          <cell r="E136">
            <v>823</v>
          </cell>
        </row>
        <row r="137">
          <cell r="D137" t="str">
            <v>GEO</v>
          </cell>
          <cell r="E137">
            <v>823</v>
          </cell>
        </row>
        <row r="138">
          <cell r="D138" t="str">
            <v>GET</v>
          </cell>
          <cell r="E138">
            <v>823</v>
          </cell>
        </row>
        <row r="139">
          <cell r="D139" t="str">
            <v>GXH</v>
          </cell>
          <cell r="E139">
            <v>823</v>
          </cell>
        </row>
        <row r="140">
          <cell r="D140" t="str">
            <v>G09</v>
          </cell>
          <cell r="E140">
            <v>824</v>
          </cell>
        </row>
        <row r="141">
          <cell r="D141" t="str">
            <v>G12</v>
          </cell>
          <cell r="E141">
            <v>824</v>
          </cell>
        </row>
        <row r="142">
          <cell r="D142" t="str">
            <v>GEJ</v>
          </cell>
          <cell r="E142">
            <v>824</v>
          </cell>
        </row>
        <row r="143">
          <cell r="D143" t="str">
            <v>GEK</v>
          </cell>
          <cell r="E143">
            <v>824</v>
          </cell>
        </row>
        <row r="144">
          <cell r="D144" t="str">
            <v>GEL</v>
          </cell>
          <cell r="E144">
            <v>824</v>
          </cell>
        </row>
        <row r="145">
          <cell r="D145" t="str">
            <v>GEM</v>
          </cell>
          <cell r="E145">
            <v>824</v>
          </cell>
        </row>
        <row r="146">
          <cell r="D146" t="str">
            <v>GEN</v>
          </cell>
          <cell r="E146">
            <v>824</v>
          </cell>
        </row>
        <row r="147">
          <cell r="D147" t="str">
            <v>GEO</v>
          </cell>
          <cell r="E147">
            <v>824</v>
          </cell>
        </row>
        <row r="148">
          <cell r="D148" t="str">
            <v>GET</v>
          </cell>
          <cell r="E148">
            <v>824</v>
          </cell>
        </row>
        <row r="149">
          <cell r="D149" t="str">
            <v>GXH</v>
          </cell>
          <cell r="E149">
            <v>824</v>
          </cell>
        </row>
        <row r="150">
          <cell r="D150" t="str">
            <v>G02</v>
          </cell>
          <cell r="E150">
            <v>825</v>
          </cell>
        </row>
        <row r="151">
          <cell r="D151" t="str">
            <v>G03</v>
          </cell>
          <cell r="E151">
            <v>825</v>
          </cell>
        </row>
        <row r="152">
          <cell r="D152" t="str">
            <v>G04</v>
          </cell>
          <cell r="E152">
            <v>825</v>
          </cell>
        </row>
        <row r="153">
          <cell r="D153" t="str">
            <v>G05</v>
          </cell>
          <cell r="E153">
            <v>825</v>
          </cell>
        </row>
        <row r="154">
          <cell r="D154" t="str">
            <v>G06</v>
          </cell>
          <cell r="E154">
            <v>825</v>
          </cell>
        </row>
        <row r="155">
          <cell r="D155" t="str">
            <v>G07</v>
          </cell>
          <cell r="E155">
            <v>825</v>
          </cell>
        </row>
        <row r="156">
          <cell r="D156" t="str">
            <v>G08</v>
          </cell>
          <cell r="E156">
            <v>825</v>
          </cell>
        </row>
        <row r="157">
          <cell r="D157" t="str">
            <v>G09</v>
          </cell>
          <cell r="E157">
            <v>825</v>
          </cell>
        </row>
        <row r="158">
          <cell r="D158" t="str">
            <v>G10</v>
          </cell>
          <cell r="E158">
            <v>825</v>
          </cell>
        </row>
        <row r="159">
          <cell r="D159" t="str">
            <v>G11</v>
          </cell>
          <cell r="E159">
            <v>825</v>
          </cell>
        </row>
        <row r="160">
          <cell r="D160" t="str">
            <v>G12</v>
          </cell>
          <cell r="E160">
            <v>825</v>
          </cell>
        </row>
        <row r="161">
          <cell r="D161" t="str">
            <v>G13</v>
          </cell>
          <cell r="E161">
            <v>825</v>
          </cell>
        </row>
        <row r="162">
          <cell r="D162" t="str">
            <v>G14</v>
          </cell>
          <cell r="E162">
            <v>825</v>
          </cell>
        </row>
        <row r="163">
          <cell r="D163" t="str">
            <v>G15</v>
          </cell>
          <cell r="E163">
            <v>825</v>
          </cell>
        </row>
        <row r="164">
          <cell r="D164" t="str">
            <v>GEJ</v>
          </cell>
          <cell r="E164">
            <v>825</v>
          </cell>
        </row>
        <row r="165">
          <cell r="D165" t="str">
            <v>GEK</v>
          </cell>
          <cell r="E165">
            <v>825</v>
          </cell>
        </row>
        <row r="166">
          <cell r="D166" t="str">
            <v>GEL</v>
          </cell>
          <cell r="E166">
            <v>825</v>
          </cell>
        </row>
        <row r="167">
          <cell r="D167" t="str">
            <v>GEM</v>
          </cell>
          <cell r="E167">
            <v>825</v>
          </cell>
        </row>
        <row r="168">
          <cell r="D168" t="str">
            <v>GEN</v>
          </cell>
          <cell r="E168">
            <v>825</v>
          </cell>
        </row>
        <row r="169">
          <cell r="D169" t="str">
            <v>GEO</v>
          </cell>
          <cell r="E169">
            <v>825</v>
          </cell>
        </row>
        <row r="170">
          <cell r="D170" t="str">
            <v>GET</v>
          </cell>
          <cell r="E170">
            <v>825</v>
          </cell>
        </row>
        <row r="171">
          <cell r="D171" t="str">
            <v>GXH</v>
          </cell>
          <cell r="E171">
            <v>825</v>
          </cell>
        </row>
        <row r="172">
          <cell r="D172" t="str">
            <v>G09</v>
          </cell>
          <cell r="E172">
            <v>826</v>
          </cell>
        </row>
        <row r="173">
          <cell r="D173" t="str">
            <v>G11</v>
          </cell>
          <cell r="E173">
            <v>826</v>
          </cell>
        </row>
        <row r="174">
          <cell r="D174" t="str">
            <v>GEJ</v>
          </cell>
          <cell r="E174">
            <v>826</v>
          </cell>
        </row>
        <row r="175">
          <cell r="D175" t="str">
            <v>GEK</v>
          </cell>
          <cell r="E175">
            <v>826</v>
          </cell>
        </row>
        <row r="176">
          <cell r="D176" t="str">
            <v>GEL</v>
          </cell>
          <cell r="E176">
            <v>826</v>
          </cell>
        </row>
        <row r="177">
          <cell r="D177" t="str">
            <v>GEM</v>
          </cell>
          <cell r="E177">
            <v>826</v>
          </cell>
        </row>
        <row r="178">
          <cell r="D178" t="str">
            <v>GEN</v>
          </cell>
          <cell r="E178">
            <v>826</v>
          </cell>
        </row>
        <row r="179">
          <cell r="D179" t="str">
            <v>GEO</v>
          </cell>
          <cell r="E179">
            <v>826</v>
          </cell>
        </row>
        <row r="180">
          <cell r="D180" t="str">
            <v>GET</v>
          </cell>
          <cell r="E180">
            <v>826</v>
          </cell>
        </row>
        <row r="181">
          <cell r="D181" t="str">
            <v>GEJ</v>
          </cell>
          <cell r="E181">
            <v>828</v>
          </cell>
        </row>
        <row r="182">
          <cell r="D182" t="str">
            <v>GEK</v>
          </cell>
          <cell r="E182">
            <v>828</v>
          </cell>
        </row>
        <row r="183">
          <cell r="D183" t="str">
            <v>GEL</v>
          </cell>
          <cell r="E183">
            <v>828</v>
          </cell>
        </row>
        <row r="184">
          <cell r="D184" t="str">
            <v>GEM</v>
          </cell>
          <cell r="E184">
            <v>828</v>
          </cell>
        </row>
        <row r="185">
          <cell r="D185" t="str">
            <v>GEN</v>
          </cell>
          <cell r="E185">
            <v>828</v>
          </cell>
        </row>
        <row r="186">
          <cell r="D186" t="str">
            <v>G02</v>
          </cell>
          <cell r="E186">
            <v>829</v>
          </cell>
        </row>
        <row r="187">
          <cell r="D187" t="str">
            <v>G03</v>
          </cell>
          <cell r="E187">
            <v>829</v>
          </cell>
        </row>
        <row r="188">
          <cell r="D188" t="str">
            <v>G04</v>
          </cell>
          <cell r="E188">
            <v>829</v>
          </cell>
        </row>
        <row r="189">
          <cell r="D189" t="str">
            <v>G05</v>
          </cell>
          <cell r="E189">
            <v>829</v>
          </cell>
        </row>
        <row r="190">
          <cell r="D190" t="str">
            <v>G06</v>
          </cell>
          <cell r="E190">
            <v>829</v>
          </cell>
        </row>
        <row r="191">
          <cell r="D191" t="str">
            <v>G07</v>
          </cell>
          <cell r="E191">
            <v>829</v>
          </cell>
        </row>
        <row r="192">
          <cell r="D192" t="str">
            <v>G08</v>
          </cell>
          <cell r="E192">
            <v>829</v>
          </cell>
        </row>
        <row r="193">
          <cell r="D193" t="str">
            <v>G09</v>
          </cell>
          <cell r="E193">
            <v>829</v>
          </cell>
        </row>
        <row r="194">
          <cell r="D194" t="str">
            <v>G10</v>
          </cell>
          <cell r="E194">
            <v>829</v>
          </cell>
        </row>
        <row r="195">
          <cell r="D195" t="str">
            <v>G11</v>
          </cell>
          <cell r="E195">
            <v>829</v>
          </cell>
        </row>
        <row r="196">
          <cell r="D196" t="str">
            <v>G12</v>
          </cell>
          <cell r="E196">
            <v>829</v>
          </cell>
        </row>
        <row r="197">
          <cell r="D197" t="str">
            <v>G13</v>
          </cell>
          <cell r="E197">
            <v>829</v>
          </cell>
        </row>
        <row r="198">
          <cell r="D198" t="str">
            <v>G14</v>
          </cell>
          <cell r="E198">
            <v>829</v>
          </cell>
        </row>
        <row r="199">
          <cell r="D199" t="str">
            <v>G15</v>
          </cell>
          <cell r="E199">
            <v>829</v>
          </cell>
        </row>
        <row r="200">
          <cell r="D200" t="str">
            <v>GEJ</v>
          </cell>
          <cell r="E200">
            <v>829</v>
          </cell>
        </row>
        <row r="201">
          <cell r="D201" t="str">
            <v>GEK</v>
          </cell>
          <cell r="E201">
            <v>829</v>
          </cell>
        </row>
        <row r="202">
          <cell r="D202" t="str">
            <v>GEL</v>
          </cell>
          <cell r="E202">
            <v>829</v>
          </cell>
        </row>
        <row r="203">
          <cell r="D203" t="str">
            <v>GEM</v>
          </cell>
          <cell r="E203">
            <v>829</v>
          </cell>
        </row>
        <row r="204">
          <cell r="D204" t="str">
            <v>GEN</v>
          </cell>
          <cell r="E204">
            <v>829</v>
          </cell>
        </row>
        <row r="205">
          <cell r="D205" t="str">
            <v>GEO</v>
          </cell>
          <cell r="E205">
            <v>829</v>
          </cell>
        </row>
        <row r="206">
          <cell r="D206" t="str">
            <v>GET</v>
          </cell>
          <cell r="E206">
            <v>829</v>
          </cell>
        </row>
        <row r="207">
          <cell r="D207" t="str">
            <v>GXH</v>
          </cell>
          <cell r="E207">
            <v>829</v>
          </cell>
        </row>
        <row r="208">
          <cell r="D208" t="str">
            <v>G02</v>
          </cell>
          <cell r="E208">
            <v>840</v>
          </cell>
        </row>
        <row r="209">
          <cell r="D209" t="str">
            <v>G03</v>
          </cell>
          <cell r="E209">
            <v>840</v>
          </cell>
        </row>
        <row r="210">
          <cell r="D210" t="str">
            <v>G04</v>
          </cell>
          <cell r="E210">
            <v>840</v>
          </cell>
        </row>
        <row r="211">
          <cell r="D211" t="str">
            <v>G05</v>
          </cell>
          <cell r="E211">
            <v>840</v>
          </cell>
        </row>
        <row r="212">
          <cell r="D212" t="str">
            <v>G06</v>
          </cell>
          <cell r="E212">
            <v>840</v>
          </cell>
        </row>
        <row r="213">
          <cell r="D213" t="str">
            <v>G07</v>
          </cell>
          <cell r="E213">
            <v>840</v>
          </cell>
        </row>
        <row r="214">
          <cell r="D214" t="str">
            <v>G08</v>
          </cell>
          <cell r="E214">
            <v>840</v>
          </cell>
        </row>
        <row r="215">
          <cell r="D215" t="str">
            <v>G09</v>
          </cell>
          <cell r="E215">
            <v>840</v>
          </cell>
        </row>
        <row r="216">
          <cell r="D216" t="str">
            <v>G10</v>
          </cell>
          <cell r="E216">
            <v>840</v>
          </cell>
        </row>
        <row r="217">
          <cell r="D217" t="str">
            <v>G11</v>
          </cell>
          <cell r="E217">
            <v>840</v>
          </cell>
        </row>
        <row r="218">
          <cell r="D218" t="str">
            <v>G12</v>
          </cell>
          <cell r="E218">
            <v>840</v>
          </cell>
        </row>
        <row r="219">
          <cell r="D219" t="str">
            <v>G13</v>
          </cell>
          <cell r="E219">
            <v>840</v>
          </cell>
        </row>
        <row r="220">
          <cell r="D220" t="str">
            <v>G14</v>
          </cell>
          <cell r="E220">
            <v>840</v>
          </cell>
        </row>
        <row r="221">
          <cell r="D221" t="str">
            <v>G15</v>
          </cell>
          <cell r="E221">
            <v>840</v>
          </cell>
        </row>
        <row r="222">
          <cell r="D222" t="str">
            <v>GEJ</v>
          </cell>
          <cell r="E222">
            <v>840</v>
          </cell>
        </row>
        <row r="223">
          <cell r="D223" t="str">
            <v>GEK</v>
          </cell>
          <cell r="E223">
            <v>840</v>
          </cell>
        </row>
        <row r="224">
          <cell r="D224" t="str">
            <v>GEL</v>
          </cell>
          <cell r="E224">
            <v>840</v>
          </cell>
        </row>
        <row r="225">
          <cell r="D225" t="str">
            <v>GEM</v>
          </cell>
          <cell r="E225">
            <v>840</v>
          </cell>
        </row>
        <row r="226">
          <cell r="D226" t="str">
            <v>GEN</v>
          </cell>
          <cell r="E226">
            <v>840</v>
          </cell>
        </row>
        <row r="227">
          <cell r="D227" t="str">
            <v>G07</v>
          </cell>
          <cell r="E227">
            <v>841</v>
          </cell>
        </row>
        <row r="228">
          <cell r="D228" t="str">
            <v>GAA</v>
          </cell>
          <cell r="E228">
            <v>611</v>
          </cell>
        </row>
        <row r="229">
          <cell r="D229" t="str">
            <v>GAA</v>
          </cell>
          <cell r="E229">
            <v>811</v>
          </cell>
        </row>
        <row r="230">
          <cell r="D230" t="str">
            <v>GAA</v>
          </cell>
          <cell r="E230">
            <v>821</v>
          </cell>
        </row>
        <row r="231">
          <cell r="D231" t="str">
            <v>GAA</v>
          </cell>
          <cell r="E231">
            <v>822</v>
          </cell>
        </row>
        <row r="232">
          <cell r="D232" t="str">
            <v>GAA</v>
          </cell>
          <cell r="E232">
            <v>823</v>
          </cell>
        </row>
        <row r="233">
          <cell r="D233" t="str">
            <v>GAA</v>
          </cell>
          <cell r="E233">
            <v>824</v>
          </cell>
        </row>
        <row r="234">
          <cell r="D234" t="str">
            <v>GAA</v>
          </cell>
          <cell r="E234">
            <v>825</v>
          </cell>
        </row>
        <row r="235">
          <cell r="D235" t="str">
            <v>GAA</v>
          </cell>
          <cell r="E235">
            <v>826</v>
          </cell>
        </row>
        <row r="236">
          <cell r="D236" t="str">
            <v>GAA</v>
          </cell>
          <cell r="E236">
            <v>829</v>
          </cell>
        </row>
        <row r="237">
          <cell r="D237" t="str">
            <v>GEI</v>
          </cell>
          <cell r="E237">
            <v>611</v>
          </cell>
        </row>
        <row r="238">
          <cell r="D238" t="str">
            <v>GGD</v>
          </cell>
          <cell r="E238">
            <v>611</v>
          </cell>
        </row>
        <row r="239">
          <cell r="D239" t="str">
            <v>GGX</v>
          </cell>
          <cell r="E239">
            <v>611</v>
          </cell>
        </row>
        <row r="240">
          <cell r="D240" t="str">
            <v>GPE</v>
          </cell>
          <cell r="E240">
            <v>611</v>
          </cell>
        </row>
        <row r="241">
          <cell r="D241" t="str">
            <v>GCD</v>
          </cell>
          <cell r="E241">
            <v>811</v>
          </cell>
        </row>
        <row r="242">
          <cell r="D242" t="str">
            <v>GEI</v>
          </cell>
          <cell r="E242">
            <v>811</v>
          </cell>
        </row>
        <row r="243">
          <cell r="D243" t="str">
            <v>GEQ</v>
          </cell>
          <cell r="E243">
            <v>811</v>
          </cell>
        </row>
        <row r="244">
          <cell r="D244" t="str">
            <v>GGD</v>
          </cell>
          <cell r="E244">
            <v>811</v>
          </cell>
        </row>
        <row r="245">
          <cell r="D245" t="str">
            <v>GGL</v>
          </cell>
          <cell r="E245">
            <v>811</v>
          </cell>
        </row>
        <row r="246">
          <cell r="D246" t="str">
            <v>GGX</v>
          </cell>
          <cell r="E246">
            <v>811</v>
          </cell>
        </row>
        <row r="247">
          <cell r="D247" t="str">
            <v>GPE</v>
          </cell>
          <cell r="E247">
            <v>811</v>
          </cell>
        </row>
        <row r="248">
          <cell r="D248" t="str">
            <v>GGD</v>
          </cell>
          <cell r="E248">
            <v>812</v>
          </cell>
        </row>
        <row r="249">
          <cell r="D249" t="str">
            <v>GGX</v>
          </cell>
          <cell r="E249">
            <v>812</v>
          </cell>
        </row>
        <row r="250">
          <cell r="D250" t="str">
            <v>GPE</v>
          </cell>
          <cell r="E250">
            <v>812</v>
          </cell>
        </row>
        <row r="251">
          <cell r="D251" t="str">
            <v>GCD</v>
          </cell>
          <cell r="E251">
            <v>821</v>
          </cell>
        </row>
        <row r="252">
          <cell r="D252" t="str">
            <v>GEI</v>
          </cell>
          <cell r="E252">
            <v>821</v>
          </cell>
        </row>
        <row r="253">
          <cell r="D253" t="str">
            <v>GEQ</v>
          </cell>
          <cell r="E253">
            <v>821</v>
          </cell>
        </row>
        <row r="254">
          <cell r="D254" t="str">
            <v>GGD</v>
          </cell>
          <cell r="E254">
            <v>821</v>
          </cell>
        </row>
        <row r="255">
          <cell r="D255" t="str">
            <v>GGL</v>
          </cell>
          <cell r="E255">
            <v>821</v>
          </cell>
        </row>
        <row r="256">
          <cell r="D256" t="str">
            <v>GGX</v>
          </cell>
          <cell r="E256">
            <v>821</v>
          </cell>
        </row>
        <row r="257">
          <cell r="D257" t="str">
            <v>GNA</v>
          </cell>
          <cell r="E257">
            <v>821</v>
          </cell>
        </row>
        <row r="258">
          <cell r="D258" t="str">
            <v>GOA</v>
          </cell>
          <cell r="E258">
            <v>821</v>
          </cell>
        </row>
        <row r="259">
          <cell r="D259" t="str">
            <v>GPE</v>
          </cell>
          <cell r="E259">
            <v>821</v>
          </cell>
        </row>
        <row r="260">
          <cell r="D260" t="str">
            <v>GRA</v>
          </cell>
          <cell r="E260">
            <v>821</v>
          </cell>
        </row>
        <row r="261">
          <cell r="D261" t="str">
            <v>GXO</v>
          </cell>
          <cell r="E261">
            <v>821</v>
          </cell>
        </row>
        <row r="262">
          <cell r="D262" t="str">
            <v>UXE</v>
          </cell>
          <cell r="E262">
            <v>821</v>
          </cell>
        </row>
        <row r="263">
          <cell r="D263" t="str">
            <v>GCD</v>
          </cell>
          <cell r="E263">
            <v>822</v>
          </cell>
        </row>
        <row r="264">
          <cell r="D264" t="str">
            <v>GEI</v>
          </cell>
          <cell r="E264">
            <v>822</v>
          </cell>
        </row>
        <row r="265">
          <cell r="D265" t="str">
            <v>GEQ</v>
          </cell>
          <cell r="E265">
            <v>822</v>
          </cell>
        </row>
        <row r="266">
          <cell r="D266" t="str">
            <v>GGD</v>
          </cell>
          <cell r="E266">
            <v>822</v>
          </cell>
        </row>
        <row r="267">
          <cell r="D267" t="str">
            <v>GGL</v>
          </cell>
          <cell r="E267">
            <v>822</v>
          </cell>
        </row>
        <row r="268">
          <cell r="D268" t="str">
            <v>GGQ</v>
          </cell>
          <cell r="E268">
            <v>822</v>
          </cell>
        </row>
        <row r="269">
          <cell r="D269" t="str">
            <v>GGR</v>
          </cell>
          <cell r="E269">
            <v>822</v>
          </cell>
        </row>
        <row r="270">
          <cell r="D270" t="str">
            <v>GGS</v>
          </cell>
          <cell r="E270">
            <v>822</v>
          </cell>
        </row>
        <row r="271">
          <cell r="D271" t="str">
            <v>GGT</v>
          </cell>
          <cell r="E271">
            <v>822</v>
          </cell>
        </row>
        <row r="272">
          <cell r="D272" t="str">
            <v>GGU</v>
          </cell>
          <cell r="E272">
            <v>822</v>
          </cell>
        </row>
        <row r="273">
          <cell r="D273" t="str">
            <v>GGV</v>
          </cell>
          <cell r="E273">
            <v>822</v>
          </cell>
        </row>
        <row r="274">
          <cell r="D274" t="str">
            <v>GGX</v>
          </cell>
          <cell r="E274">
            <v>822</v>
          </cell>
        </row>
        <row r="275">
          <cell r="D275" t="str">
            <v>GLA</v>
          </cell>
          <cell r="E275">
            <v>822</v>
          </cell>
        </row>
        <row r="276">
          <cell r="D276" t="str">
            <v>GNA</v>
          </cell>
          <cell r="E276">
            <v>822</v>
          </cell>
        </row>
        <row r="277">
          <cell r="D277" t="str">
            <v>GOA</v>
          </cell>
          <cell r="E277">
            <v>822</v>
          </cell>
        </row>
        <row r="278">
          <cell r="D278" t="str">
            <v>GPE</v>
          </cell>
          <cell r="E278">
            <v>822</v>
          </cell>
        </row>
        <row r="279">
          <cell r="D279" t="str">
            <v>GRA</v>
          </cell>
          <cell r="E279">
            <v>822</v>
          </cell>
        </row>
        <row r="280">
          <cell r="D280" t="str">
            <v>GSA</v>
          </cell>
          <cell r="E280">
            <v>822</v>
          </cell>
        </row>
        <row r="281">
          <cell r="D281" t="str">
            <v>GXO</v>
          </cell>
          <cell r="E281">
            <v>822</v>
          </cell>
        </row>
        <row r="282">
          <cell r="D282" t="str">
            <v>UXE</v>
          </cell>
          <cell r="E282">
            <v>822</v>
          </cell>
        </row>
        <row r="283">
          <cell r="D283" t="str">
            <v>GCD</v>
          </cell>
          <cell r="E283">
            <v>823</v>
          </cell>
        </row>
        <row r="284">
          <cell r="D284" t="str">
            <v>GEI</v>
          </cell>
          <cell r="E284">
            <v>823</v>
          </cell>
        </row>
        <row r="285">
          <cell r="D285" t="str">
            <v>GGD</v>
          </cell>
          <cell r="E285">
            <v>823</v>
          </cell>
        </row>
        <row r="286">
          <cell r="D286" t="str">
            <v>GGL</v>
          </cell>
          <cell r="E286">
            <v>823</v>
          </cell>
        </row>
        <row r="287">
          <cell r="D287" t="str">
            <v>GGX</v>
          </cell>
          <cell r="E287">
            <v>823</v>
          </cell>
        </row>
        <row r="288">
          <cell r="D288" t="str">
            <v>GNA</v>
          </cell>
          <cell r="E288">
            <v>823</v>
          </cell>
        </row>
        <row r="289">
          <cell r="D289" t="str">
            <v>GPE</v>
          </cell>
          <cell r="E289">
            <v>823</v>
          </cell>
        </row>
        <row r="290">
          <cell r="D290" t="str">
            <v>UXE</v>
          </cell>
          <cell r="E290">
            <v>823</v>
          </cell>
        </row>
        <row r="291">
          <cell r="D291" t="str">
            <v>GCD</v>
          </cell>
          <cell r="E291">
            <v>824</v>
          </cell>
        </row>
        <row r="292">
          <cell r="D292" t="str">
            <v>GEI</v>
          </cell>
          <cell r="E292">
            <v>824</v>
          </cell>
        </row>
        <row r="293">
          <cell r="D293" t="str">
            <v>GGD</v>
          </cell>
          <cell r="E293">
            <v>824</v>
          </cell>
        </row>
        <row r="294">
          <cell r="D294" t="str">
            <v>GGV</v>
          </cell>
          <cell r="E294">
            <v>824</v>
          </cell>
        </row>
        <row r="295">
          <cell r="D295" t="str">
            <v>GGX</v>
          </cell>
          <cell r="E295">
            <v>824</v>
          </cell>
        </row>
        <row r="296">
          <cell r="D296" t="str">
            <v>GPE</v>
          </cell>
          <cell r="E296">
            <v>824</v>
          </cell>
        </row>
        <row r="297">
          <cell r="D297" t="str">
            <v>GRA</v>
          </cell>
          <cell r="E297">
            <v>824</v>
          </cell>
        </row>
        <row r="298">
          <cell r="D298" t="str">
            <v>GCD</v>
          </cell>
          <cell r="E298">
            <v>825</v>
          </cell>
        </row>
        <row r="299">
          <cell r="D299" t="str">
            <v>GEI</v>
          </cell>
          <cell r="E299">
            <v>825</v>
          </cell>
        </row>
        <row r="300">
          <cell r="D300" t="str">
            <v>GEQ</v>
          </cell>
          <cell r="E300">
            <v>825</v>
          </cell>
        </row>
        <row r="301">
          <cell r="D301" t="str">
            <v>GGD</v>
          </cell>
          <cell r="E301">
            <v>825</v>
          </cell>
        </row>
        <row r="302">
          <cell r="D302" t="str">
            <v>GGL</v>
          </cell>
          <cell r="E302">
            <v>825</v>
          </cell>
        </row>
        <row r="303">
          <cell r="D303" t="str">
            <v>GGQ</v>
          </cell>
          <cell r="E303">
            <v>825</v>
          </cell>
        </row>
        <row r="304">
          <cell r="D304" t="str">
            <v>GGT</v>
          </cell>
          <cell r="E304">
            <v>825</v>
          </cell>
        </row>
        <row r="305">
          <cell r="D305" t="str">
            <v>GGV</v>
          </cell>
          <cell r="E305">
            <v>825</v>
          </cell>
        </row>
        <row r="306">
          <cell r="D306" t="str">
            <v>GGX</v>
          </cell>
          <cell r="E306">
            <v>825</v>
          </cell>
        </row>
        <row r="307">
          <cell r="D307" t="str">
            <v>GNA</v>
          </cell>
          <cell r="E307">
            <v>825</v>
          </cell>
        </row>
        <row r="308">
          <cell r="D308" t="str">
            <v>GPE</v>
          </cell>
          <cell r="E308">
            <v>825</v>
          </cell>
        </row>
        <row r="309">
          <cell r="D309" t="str">
            <v>GRA</v>
          </cell>
          <cell r="E309">
            <v>825</v>
          </cell>
        </row>
        <row r="310">
          <cell r="D310" t="str">
            <v>GSA</v>
          </cell>
          <cell r="E310">
            <v>825</v>
          </cell>
        </row>
        <row r="311">
          <cell r="D311" t="str">
            <v>UXE</v>
          </cell>
          <cell r="E311">
            <v>825</v>
          </cell>
        </row>
        <row r="312">
          <cell r="D312" t="str">
            <v>GCD</v>
          </cell>
          <cell r="E312">
            <v>826</v>
          </cell>
        </row>
        <row r="313">
          <cell r="D313" t="str">
            <v>GEI</v>
          </cell>
          <cell r="E313">
            <v>826</v>
          </cell>
        </row>
        <row r="314">
          <cell r="D314" t="str">
            <v>GGD</v>
          </cell>
          <cell r="E314">
            <v>826</v>
          </cell>
        </row>
        <row r="315">
          <cell r="D315" t="str">
            <v>GGL</v>
          </cell>
          <cell r="E315">
            <v>826</v>
          </cell>
        </row>
        <row r="316">
          <cell r="D316" t="str">
            <v>GGX</v>
          </cell>
          <cell r="E316">
            <v>826</v>
          </cell>
        </row>
        <row r="317">
          <cell r="D317" t="str">
            <v>GPE</v>
          </cell>
          <cell r="E317">
            <v>826</v>
          </cell>
        </row>
        <row r="318">
          <cell r="D318" t="str">
            <v>GXO</v>
          </cell>
          <cell r="E318">
            <v>826</v>
          </cell>
        </row>
        <row r="319">
          <cell r="D319" t="str">
            <v>GCD</v>
          </cell>
          <cell r="E319">
            <v>829</v>
          </cell>
        </row>
        <row r="320">
          <cell r="D320" t="str">
            <v>GEI</v>
          </cell>
          <cell r="E320">
            <v>829</v>
          </cell>
        </row>
        <row r="321">
          <cell r="D321" t="str">
            <v>GEQ</v>
          </cell>
          <cell r="E321">
            <v>829</v>
          </cell>
        </row>
        <row r="322">
          <cell r="D322" t="str">
            <v>GGD</v>
          </cell>
          <cell r="E322">
            <v>829</v>
          </cell>
        </row>
        <row r="323">
          <cell r="D323" t="str">
            <v>GGL</v>
          </cell>
          <cell r="E323">
            <v>829</v>
          </cell>
        </row>
        <row r="324">
          <cell r="D324" t="str">
            <v>GGR</v>
          </cell>
          <cell r="E324">
            <v>829</v>
          </cell>
        </row>
        <row r="325">
          <cell r="D325" t="str">
            <v>GGS</v>
          </cell>
          <cell r="E325">
            <v>829</v>
          </cell>
        </row>
        <row r="326">
          <cell r="D326" t="str">
            <v>GGT</v>
          </cell>
          <cell r="E326">
            <v>829</v>
          </cell>
        </row>
        <row r="327">
          <cell r="D327" t="str">
            <v>GGV</v>
          </cell>
          <cell r="E327">
            <v>829</v>
          </cell>
        </row>
        <row r="328">
          <cell r="D328" t="str">
            <v>GGX</v>
          </cell>
          <cell r="E328">
            <v>829</v>
          </cell>
        </row>
        <row r="329">
          <cell r="D329" t="str">
            <v>GNA</v>
          </cell>
          <cell r="E329">
            <v>829</v>
          </cell>
        </row>
        <row r="330">
          <cell r="D330" t="str">
            <v>GOA</v>
          </cell>
          <cell r="E330">
            <v>829</v>
          </cell>
        </row>
        <row r="331">
          <cell r="D331" t="str">
            <v>GPE</v>
          </cell>
          <cell r="E331">
            <v>829</v>
          </cell>
        </row>
        <row r="332">
          <cell r="D332" t="str">
            <v>GRA</v>
          </cell>
          <cell r="E332">
            <v>829</v>
          </cell>
        </row>
        <row r="333">
          <cell r="D333" t="str">
            <v>GSA</v>
          </cell>
          <cell r="E333">
            <v>829</v>
          </cell>
        </row>
        <row r="334">
          <cell r="D334" t="str">
            <v>GXO</v>
          </cell>
          <cell r="E334">
            <v>829</v>
          </cell>
        </row>
        <row r="335">
          <cell r="D335" t="str">
            <v>GCD</v>
          </cell>
          <cell r="E335">
            <v>841</v>
          </cell>
        </row>
        <row r="336">
          <cell r="D336" t="str">
            <v>GEI</v>
          </cell>
          <cell r="E336">
            <v>841</v>
          </cell>
        </row>
        <row r="337">
          <cell r="D337" t="str">
            <v>GGD</v>
          </cell>
          <cell r="E337">
            <v>841</v>
          </cell>
        </row>
        <row r="338">
          <cell r="D338" t="str">
            <v>GGL</v>
          </cell>
          <cell r="E338">
            <v>841</v>
          </cell>
        </row>
        <row r="339">
          <cell r="D339" t="str">
            <v>GGX</v>
          </cell>
          <cell r="E339">
            <v>841</v>
          </cell>
        </row>
        <row r="340">
          <cell r="D340" t="str">
            <v>GED</v>
          </cell>
          <cell r="E340">
            <v>611</v>
          </cell>
        </row>
        <row r="341">
          <cell r="D341" t="str">
            <v>GEE</v>
          </cell>
          <cell r="E341">
            <v>611</v>
          </cell>
        </row>
        <row r="342">
          <cell r="D342" t="str">
            <v>GFC</v>
          </cell>
          <cell r="E342">
            <v>611</v>
          </cell>
        </row>
        <row r="343">
          <cell r="D343" t="str">
            <v>GFD</v>
          </cell>
          <cell r="E343">
            <v>611</v>
          </cell>
        </row>
        <row r="344">
          <cell r="D344" t="str">
            <v>GFF</v>
          </cell>
          <cell r="E344">
            <v>611</v>
          </cell>
        </row>
        <row r="345">
          <cell r="D345" t="str">
            <v>GPD</v>
          </cell>
          <cell r="E345">
            <v>611</v>
          </cell>
        </row>
        <row r="346">
          <cell r="D346" t="str">
            <v>GXJ</v>
          </cell>
          <cell r="E346">
            <v>611</v>
          </cell>
        </row>
        <row r="347">
          <cell r="D347" t="str">
            <v>GXK</v>
          </cell>
          <cell r="E347">
            <v>611</v>
          </cell>
        </row>
        <row r="348">
          <cell r="D348" t="str">
            <v>GXL</v>
          </cell>
          <cell r="E348">
            <v>611</v>
          </cell>
        </row>
        <row r="349">
          <cell r="D349" t="str">
            <v>GED</v>
          </cell>
          <cell r="E349">
            <v>811</v>
          </cell>
        </row>
        <row r="350">
          <cell r="D350" t="str">
            <v>GEE</v>
          </cell>
          <cell r="E350">
            <v>811</v>
          </cell>
        </row>
        <row r="351">
          <cell r="D351" t="str">
            <v>GFC</v>
          </cell>
          <cell r="E351">
            <v>811</v>
          </cell>
        </row>
        <row r="352">
          <cell r="D352" t="str">
            <v>GFD</v>
          </cell>
          <cell r="E352">
            <v>811</v>
          </cell>
        </row>
        <row r="353">
          <cell r="D353" t="str">
            <v>GFE</v>
          </cell>
          <cell r="E353">
            <v>811</v>
          </cell>
        </row>
        <row r="354">
          <cell r="D354" t="str">
            <v>GFF</v>
          </cell>
          <cell r="E354">
            <v>811</v>
          </cell>
        </row>
        <row r="355">
          <cell r="D355" t="str">
            <v>GFG</v>
          </cell>
          <cell r="E355">
            <v>811</v>
          </cell>
        </row>
        <row r="356">
          <cell r="D356" t="str">
            <v>GGP</v>
          </cell>
          <cell r="E356">
            <v>811</v>
          </cell>
        </row>
        <row r="357">
          <cell r="D357" t="str">
            <v>GPC</v>
          </cell>
          <cell r="E357">
            <v>811</v>
          </cell>
        </row>
        <row r="358">
          <cell r="D358" t="str">
            <v>GPD</v>
          </cell>
          <cell r="E358">
            <v>811</v>
          </cell>
        </row>
        <row r="359">
          <cell r="D359" t="str">
            <v>GTA</v>
          </cell>
          <cell r="E359">
            <v>811</v>
          </cell>
        </row>
        <row r="360">
          <cell r="D360" t="str">
            <v>GUA</v>
          </cell>
          <cell r="E360">
            <v>811</v>
          </cell>
        </row>
        <row r="361">
          <cell r="D361" t="str">
            <v>GVA</v>
          </cell>
          <cell r="E361">
            <v>811</v>
          </cell>
        </row>
        <row r="362">
          <cell r="D362" t="str">
            <v>GWA</v>
          </cell>
          <cell r="E362">
            <v>811</v>
          </cell>
        </row>
        <row r="363">
          <cell r="D363" t="str">
            <v>GXA</v>
          </cell>
          <cell r="E363">
            <v>811</v>
          </cell>
        </row>
        <row r="364">
          <cell r="D364" t="str">
            <v>GXJ</v>
          </cell>
          <cell r="E364">
            <v>811</v>
          </cell>
        </row>
        <row r="365">
          <cell r="D365" t="str">
            <v>GXK</v>
          </cell>
          <cell r="E365">
            <v>811</v>
          </cell>
        </row>
        <row r="366">
          <cell r="D366" t="str">
            <v>GXL</v>
          </cell>
          <cell r="E366">
            <v>811</v>
          </cell>
        </row>
        <row r="367">
          <cell r="D367" t="str">
            <v>GYB</v>
          </cell>
          <cell r="E367">
            <v>811</v>
          </cell>
        </row>
        <row r="368">
          <cell r="D368" t="str">
            <v>GFC</v>
          </cell>
          <cell r="E368">
            <v>812</v>
          </cell>
        </row>
        <row r="369">
          <cell r="D369" t="str">
            <v>GFD</v>
          </cell>
          <cell r="E369">
            <v>812</v>
          </cell>
        </row>
        <row r="370">
          <cell r="D370" t="str">
            <v>GFE</v>
          </cell>
          <cell r="E370">
            <v>812</v>
          </cell>
        </row>
        <row r="371">
          <cell r="D371" t="str">
            <v>GFF</v>
          </cell>
          <cell r="E371">
            <v>812</v>
          </cell>
        </row>
        <row r="372">
          <cell r="D372" t="str">
            <v>GFG</v>
          </cell>
          <cell r="E372">
            <v>812</v>
          </cell>
        </row>
        <row r="373">
          <cell r="D373" t="str">
            <v>GPC</v>
          </cell>
          <cell r="E373">
            <v>812</v>
          </cell>
        </row>
        <row r="374">
          <cell r="D374" t="str">
            <v>GTA</v>
          </cell>
          <cell r="E374">
            <v>812</v>
          </cell>
        </row>
        <row r="375">
          <cell r="D375" t="str">
            <v>GUA</v>
          </cell>
          <cell r="E375">
            <v>812</v>
          </cell>
        </row>
        <row r="376">
          <cell r="D376" t="str">
            <v>GVA</v>
          </cell>
          <cell r="E376">
            <v>812</v>
          </cell>
        </row>
        <row r="377">
          <cell r="D377" t="str">
            <v>GWA</v>
          </cell>
          <cell r="E377">
            <v>812</v>
          </cell>
        </row>
        <row r="378">
          <cell r="D378" t="str">
            <v>GXA</v>
          </cell>
          <cell r="E378">
            <v>812</v>
          </cell>
        </row>
        <row r="379">
          <cell r="D379" t="str">
            <v>GXK</v>
          </cell>
          <cell r="E379">
            <v>812</v>
          </cell>
        </row>
        <row r="380">
          <cell r="D380" t="str">
            <v>GYB</v>
          </cell>
          <cell r="E380">
            <v>812</v>
          </cell>
        </row>
        <row r="381">
          <cell r="D381" t="str">
            <v>GED</v>
          </cell>
          <cell r="E381">
            <v>821</v>
          </cell>
        </row>
        <row r="382">
          <cell r="D382" t="str">
            <v>GEE</v>
          </cell>
          <cell r="E382">
            <v>821</v>
          </cell>
        </row>
        <row r="383">
          <cell r="D383" t="str">
            <v>GFC</v>
          </cell>
          <cell r="E383">
            <v>821</v>
          </cell>
        </row>
        <row r="384">
          <cell r="D384" t="str">
            <v>GFD</v>
          </cell>
          <cell r="E384">
            <v>821</v>
          </cell>
        </row>
        <row r="385">
          <cell r="D385" t="str">
            <v>GFE</v>
          </cell>
          <cell r="E385">
            <v>821</v>
          </cell>
        </row>
        <row r="386">
          <cell r="D386" t="str">
            <v>GFF</v>
          </cell>
          <cell r="E386">
            <v>821</v>
          </cell>
        </row>
        <row r="387">
          <cell r="D387" t="str">
            <v>GFG</v>
          </cell>
          <cell r="E387">
            <v>821</v>
          </cell>
        </row>
        <row r="388">
          <cell r="D388" t="str">
            <v>GPC</v>
          </cell>
          <cell r="E388">
            <v>821</v>
          </cell>
        </row>
        <row r="389">
          <cell r="D389" t="str">
            <v>GPD</v>
          </cell>
          <cell r="E389">
            <v>821</v>
          </cell>
        </row>
        <row r="390">
          <cell r="D390" t="str">
            <v>GUA</v>
          </cell>
          <cell r="E390">
            <v>821</v>
          </cell>
        </row>
        <row r="391">
          <cell r="D391" t="str">
            <v>GXA</v>
          </cell>
          <cell r="E391">
            <v>821</v>
          </cell>
        </row>
        <row r="392">
          <cell r="D392" t="str">
            <v>GXJ</v>
          </cell>
          <cell r="E392">
            <v>821</v>
          </cell>
        </row>
        <row r="393">
          <cell r="D393" t="str">
            <v>GXK</v>
          </cell>
          <cell r="E393">
            <v>821</v>
          </cell>
        </row>
        <row r="394">
          <cell r="D394" t="str">
            <v>GXL</v>
          </cell>
          <cell r="E394">
            <v>821</v>
          </cell>
        </row>
        <row r="395">
          <cell r="D395" t="str">
            <v>GED</v>
          </cell>
          <cell r="E395">
            <v>822</v>
          </cell>
        </row>
        <row r="396">
          <cell r="D396" t="str">
            <v>GEE</v>
          </cell>
          <cell r="E396">
            <v>822</v>
          </cell>
        </row>
        <row r="397">
          <cell r="D397" t="str">
            <v>GFC</v>
          </cell>
          <cell r="E397">
            <v>822</v>
          </cell>
        </row>
        <row r="398">
          <cell r="D398" t="str">
            <v>GFD</v>
          </cell>
          <cell r="E398">
            <v>822</v>
          </cell>
        </row>
        <row r="399">
          <cell r="D399" t="str">
            <v>GFF</v>
          </cell>
          <cell r="E399">
            <v>822</v>
          </cell>
        </row>
        <row r="400">
          <cell r="D400" t="str">
            <v>GPC</v>
          </cell>
          <cell r="E400">
            <v>822</v>
          </cell>
        </row>
        <row r="401">
          <cell r="D401" t="str">
            <v>GPD</v>
          </cell>
          <cell r="E401">
            <v>822</v>
          </cell>
        </row>
        <row r="402">
          <cell r="D402" t="str">
            <v>GXK</v>
          </cell>
          <cell r="E402">
            <v>822</v>
          </cell>
        </row>
        <row r="403">
          <cell r="D403" t="str">
            <v>GED</v>
          </cell>
          <cell r="E403">
            <v>823</v>
          </cell>
        </row>
        <row r="404">
          <cell r="D404" t="str">
            <v>GEE</v>
          </cell>
          <cell r="E404">
            <v>823</v>
          </cell>
        </row>
        <row r="405">
          <cell r="D405" t="str">
            <v>GFC</v>
          </cell>
          <cell r="E405">
            <v>823</v>
          </cell>
        </row>
        <row r="406">
          <cell r="D406" t="str">
            <v>GFD</v>
          </cell>
          <cell r="E406">
            <v>823</v>
          </cell>
        </row>
        <row r="407">
          <cell r="D407" t="str">
            <v>GFF</v>
          </cell>
          <cell r="E407">
            <v>823</v>
          </cell>
        </row>
        <row r="408">
          <cell r="D408" t="str">
            <v>GFG</v>
          </cell>
          <cell r="E408">
            <v>823</v>
          </cell>
        </row>
        <row r="409">
          <cell r="D409" t="str">
            <v>GPC</v>
          </cell>
          <cell r="E409">
            <v>823</v>
          </cell>
        </row>
        <row r="410">
          <cell r="D410" t="str">
            <v>GPD</v>
          </cell>
          <cell r="E410">
            <v>823</v>
          </cell>
        </row>
        <row r="411">
          <cell r="D411" t="str">
            <v>GTA</v>
          </cell>
          <cell r="E411">
            <v>823</v>
          </cell>
        </row>
        <row r="412">
          <cell r="D412" t="str">
            <v>GWA</v>
          </cell>
          <cell r="E412">
            <v>823</v>
          </cell>
        </row>
        <row r="413">
          <cell r="D413" t="str">
            <v>GXJ</v>
          </cell>
          <cell r="E413">
            <v>823</v>
          </cell>
        </row>
        <row r="414">
          <cell r="D414" t="str">
            <v>GXK</v>
          </cell>
          <cell r="E414">
            <v>823</v>
          </cell>
        </row>
        <row r="415">
          <cell r="D415" t="str">
            <v>GXL</v>
          </cell>
          <cell r="E415">
            <v>823</v>
          </cell>
        </row>
        <row r="416">
          <cell r="D416" t="str">
            <v>GED</v>
          </cell>
          <cell r="E416">
            <v>824</v>
          </cell>
        </row>
        <row r="417">
          <cell r="D417" t="str">
            <v>GEE</v>
          </cell>
          <cell r="E417">
            <v>824</v>
          </cell>
        </row>
        <row r="418">
          <cell r="D418" t="str">
            <v>GFC</v>
          </cell>
          <cell r="E418">
            <v>824</v>
          </cell>
        </row>
        <row r="419">
          <cell r="D419" t="str">
            <v>GFD</v>
          </cell>
          <cell r="E419">
            <v>824</v>
          </cell>
        </row>
        <row r="420">
          <cell r="D420" t="str">
            <v>GFF</v>
          </cell>
          <cell r="E420">
            <v>824</v>
          </cell>
        </row>
        <row r="421">
          <cell r="D421" t="str">
            <v>GFG</v>
          </cell>
          <cell r="E421">
            <v>824</v>
          </cell>
        </row>
        <row r="422">
          <cell r="D422" t="str">
            <v>GPC</v>
          </cell>
          <cell r="E422">
            <v>824</v>
          </cell>
        </row>
        <row r="423">
          <cell r="D423" t="str">
            <v>GPD</v>
          </cell>
          <cell r="E423">
            <v>824</v>
          </cell>
        </row>
        <row r="424">
          <cell r="D424" t="str">
            <v>GXJ</v>
          </cell>
          <cell r="E424">
            <v>824</v>
          </cell>
        </row>
        <row r="425">
          <cell r="D425" t="str">
            <v>GXK</v>
          </cell>
          <cell r="E425">
            <v>824</v>
          </cell>
        </row>
        <row r="426">
          <cell r="D426" t="str">
            <v>GED</v>
          </cell>
          <cell r="E426">
            <v>825</v>
          </cell>
        </row>
        <row r="427">
          <cell r="D427" t="str">
            <v>GEE</v>
          </cell>
          <cell r="E427">
            <v>825</v>
          </cell>
        </row>
        <row r="428">
          <cell r="D428" t="str">
            <v>GFC</v>
          </cell>
          <cell r="E428">
            <v>825</v>
          </cell>
        </row>
        <row r="429">
          <cell r="D429" t="str">
            <v>GFD</v>
          </cell>
          <cell r="E429">
            <v>825</v>
          </cell>
        </row>
        <row r="430">
          <cell r="D430" t="str">
            <v>GFE</v>
          </cell>
          <cell r="E430">
            <v>825</v>
          </cell>
        </row>
        <row r="431">
          <cell r="D431" t="str">
            <v>GFF</v>
          </cell>
          <cell r="E431">
            <v>825</v>
          </cell>
        </row>
        <row r="432">
          <cell r="D432" t="str">
            <v>GFG</v>
          </cell>
          <cell r="E432">
            <v>825</v>
          </cell>
        </row>
        <row r="433">
          <cell r="D433" t="str">
            <v>GGP</v>
          </cell>
          <cell r="E433">
            <v>825</v>
          </cell>
        </row>
        <row r="434">
          <cell r="D434" t="str">
            <v>GPC</v>
          </cell>
          <cell r="E434">
            <v>825</v>
          </cell>
        </row>
        <row r="435">
          <cell r="D435" t="str">
            <v>GPD</v>
          </cell>
          <cell r="E435">
            <v>825</v>
          </cell>
        </row>
        <row r="436">
          <cell r="D436" t="str">
            <v>GTA</v>
          </cell>
          <cell r="E436">
            <v>825</v>
          </cell>
        </row>
        <row r="437">
          <cell r="D437" t="str">
            <v>GUA</v>
          </cell>
          <cell r="E437">
            <v>825</v>
          </cell>
        </row>
        <row r="438">
          <cell r="D438" t="str">
            <v>GVA</v>
          </cell>
          <cell r="E438">
            <v>825</v>
          </cell>
        </row>
        <row r="439">
          <cell r="D439" t="str">
            <v>GWA</v>
          </cell>
          <cell r="E439">
            <v>825</v>
          </cell>
        </row>
        <row r="440">
          <cell r="D440" t="str">
            <v>GXA</v>
          </cell>
          <cell r="E440">
            <v>825</v>
          </cell>
        </row>
        <row r="441">
          <cell r="D441" t="str">
            <v>GXJ</v>
          </cell>
          <cell r="E441">
            <v>825</v>
          </cell>
        </row>
        <row r="442">
          <cell r="D442" t="str">
            <v>GXK</v>
          </cell>
          <cell r="E442">
            <v>825</v>
          </cell>
        </row>
        <row r="443">
          <cell r="D443" t="str">
            <v>GXL</v>
          </cell>
          <cell r="E443">
            <v>825</v>
          </cell>
        </row>
        <row r="444">
          <cell r="D444" t="str">
            <v>GYB</v>
          </cell>
          <cell r="E444">
            <v>825</v>
          </cell>
        </row>
        <row r="445">
          <cell r="D445" t="str">
            <v>GED</v>
          </cell>
          <cell r="E445">
            <v>826</v>
          </cell>
        </row>
        <row r="446">
          <cell r="D446" t="str">
            <v>GEE</v>
          </cell>
          <cell r="E446">
            <v>826</v>
          </cell>
        </row>
        <row r="447">
          <cell r="D447" t="str">
            <v>GFC</v>
          </cell>
          <cell r="E447">
            <v>826</v>
          </cell>
        </row>
        <row r="448">
          <cell r="D448" t="str">
            <v>GFD</v>
          </cell>
          <cell r="E448">
            <v>826</v>
          </cell>
        </row>
        <row r="449">
          <cell r="D449" t="str">
            <v>GFF</v>
          </cell>
          <cell r="E449">
            <v>826</v>
          </cell>
        </row>
        <row r="450">
          <cell r="D450" t="str">
            <v>GFG</v>
          </cell>
          <cell r="E450">
            <v>826</v>
          </cell>
        </row>
        <row r="451">
          <cell r="D451" t="str">
            <v>GPD</v>
          </cell>
          <cell r="E451">
            <v>826</v>
          </cell>
        </row>
        <row r="452">
          <cell r="D452" t="str">
            <v>GXJ</v>
          </cell>
          <cell r="E452">
            <v>826</v>
          </cell>
        </row>
        <row r="453">
          <cell r="D453" t="str">
            <v>GXK</v>
          </cell>
          <cell r="E453">
            <v>826</v>
          </cell>
        </row>
        <row r="454">
          <cell r="D454" t="str">
            <v>GXL</v>
          </cell>
          <cell r="E454">
            <v>826</v>
          </cell>
        </row>
        <row r="455">
          <cell r="D455" t="str">
            <v>GFD</v>
          </cell>
          <cell r="E455">
            <v>828</v>
          </cell>
        </row>
        <row r="456">
          <cell r="D456" t="str">
            <v>GFE</v>
          </cell>
          <cell r="E456">
            <v>828</v>
          </cell>
        </row>
        <row r="457">
          <cell r="D457" t="str">
            <v>GFG</v>
          </cell>
          <cell r="E457">
            <v>828</v>
          </cell>
        </row>
        <row r="458">
          <cell r="D458" t="str">
            <v>GGP</v>
          </cell>
          <cell r="E458">
            <v>828</v>
          </cell>
        </row>
        <row r="459">
          <cell r="D459" t="str">
            <v>GTA</v>
          </cell>
          <cell r="E459">
            <v>828</v>
          </cell>
        </row>
        <row r="460">
          <cell r="D460" t="str">
            <v>GUA</v>
          </cell>
          <cell r="E460">
            <v>828</v>
          </cell>
        </row>
        <row r="461">
          <cell r="D461" t="str">
            <v>GVA</v>
          </cell>
          <cell r="E461">
            <v>828</v>
          </cell>
        </row>
        <row r="462">
          <cell r="D462" t="str">
            <v>GWA</v>
          </cell>
          <cell r="E462">
            <v>828</v>
          </cell>
        </row>
        <row r="463">
          <cell r="D463" t="str">
            <v>GXA</v>
          </cell>
          <cell r="E463">
            <v>828</v>
          </cell>
        </row>
        <row r="464">
          <cell r="D464" t="str">
            <v>GXJ</v>
          </cell>
          <cell r="E464">
            <v>828</v>
          </cell>
        </row>
        <row r="465">
          <cell r="D465" t="str">
            <v>GYB</v>
          </cell>
          <cell r="E465">
            <v>828</v>
          </cell>
        </row>
        <row r="466">
          <cell r="D466" t="str">
            <v>GED</v>
          </cell>
          <cell r="E466">
            <v>829</v>
          </cell>
        </row>
        <row r="467">
          <cell r="D467" t="str">
            <v>GEE</v>
          </cell>
          <cell r="E467">
            <v>829</v>
          </cell>
        </row>
        <row r="468">
          <cell r="D468" t="str">
            <v>GFC</v>
          </cell>
          <cell r="E468">
            <v>829</v>
          </cell>
        </row>
        <row r="469">
          <cell r="D469" t="str">
            <v>GFD</v>
          </cell>
          <cell r="E469">
            <v>829</v>
          </cell>
        </row>
        <row r="470">
          <cell r="D470" t="str">
            <v>GFE</v>
          </cell>
          <cell r="E470">
            <v>829</v>
          </cell>
        </row>
        <row r="471">
          <cell r="D471" t="str">
            <v>GFF</v>
          </cell>
          <cell r="E471">
            <v>829</v>
          </cell>
        </row>
        <row r="472">
          <cell r="D472" t="str">
            <v>GFG</v>
          </cell>
          <cell r="E472">
            <v>829</v>
          </cell>
        </row>
        <row r="473">
          <cell r="D473" t="str">
            <v>GGP</v>
          </cell>
          <cell r="E473">
            <v>829</v>
          </cell>
        </row>
        <row r="474">
          <cell r="D474" t="str">
            <v>GPC</v>
          </cell>
          <cell r="E474">
            <v>829</v>
          </cell>
        </row>
        <row r="475">
          <cell r="D475" t="str">
            <v>GPD</v>
          </cell>
          <cell r="E475">
            <v>829</v>
          </cell>
        </row>
        <row r="476">
          <cell r="D476" t="str">
            <v>GTA</v>
          </cell>
          <cell r="E476">
            <v>829</v>
          </cell>
        </row>
        <row r="477">
          <cell r="D477" t="str">
            <v>GUA</v>
          </cell>
          <cell r="E477">
            <v>829</v>
          </cell>
        </row>
        <row r="478">
          <cell r="D478" t="str">
            <v>GVA</v>
          </cell>
          <cell r="E478">
            <v>829</v>
          </cell>
        </row>
        <row r="479">
          <cell r="D479" t="str">
            <v>GWA</v>
          </cell>
          <cell r="E479">
            <v>829</v>
          </cell>
        </row>
        <row r="480">
          <cell r="D480" t="str">
            <v>GXA</v>
          </cell>
          <cell r="E480">
            <v>829</v>
          </cell>
        </row>
        <row r="481">
          <cell r="D481" t="str">
            <v>GXJ</v>
          </cell>
          <cell r="E481">
            <v>829</v>
          </cell>
        </row>
        <row r="482">
          <cell r="D482" t="str">
            <v>GXK</v>
          </cell>
          <cell r="E482">
            <v>829</v>
          </cell>
        </row>
        <row r="483">
          <cell r="D483" t="str">
            <v>GXL</v>
          </cell>
          <cell r="E483">
            <v>829</v>
          </cell>
        </row>
        <row r="484">
          <cell r="D484" t="str">
            <v>GYB</v>
          </cell>
          <cell r="E484">
            <v>829</v>
          </cell>
        </row>
        <row r="485">
          <cell r="D485" t="str">
            <v>GFC</v>
          </cell>
          <cell r="E485">
            <v>855</v>
          </cell>
        </row>
        <row r="486">
          <cell r="D486" t="str">
            <v>GFF</v>
          </cell>
          <cell r="E486">
            <v>861</v>
          </cell>
        </row>
        <row r="487">
          <cell r="D487" t="str">
            <v>GGB</v>
          </cell>
          <cell r="E487">
            <v>611</v>
          </cell>
        </row>
        <row r="488">
          <cell r="D488" t="str">
            <v>GGM</v>
          </cell>
          <cell r="E488">
            <v>611</v>
          </cell>
        </row>
        <row r="489">
          <cell r="D489" t="str">
            <v>GGN</v>
          </cell>
          <cell r="E489">
            <v>611</v>
          </cell>
        </row>
        <row r="490">
          <cell r="D490" t="str">
            <v>GXM</v>
          </cell>
          <cell r="E490">
            <v>611</v>
          </cell>
        </row>
        <row r="491">
          <cell r="D491" t="str">
            <v>GYA</v>
          </cell>
          <cell r="E491">
            <v>611</v>
          </cell>
        </row>
        <row r="492">
          <cell r="D492" t="str">
            <v>GYR</v>
          </cell>
          <cell r="E492">
            <v>611</v>
          </cell>
        </row>
        <row r="493">
          <cell r="D493" t="str">
            <v>GGM</v>
          </cell>
          <cell r="E493">
            <v>640</v>
          </cell>
        </row>
        <row r="494">
          <cell r="D494" t="str">
            <v>GGB</v>
          </cell>
          <cell r="E494">
            <v>811</v>
          </cell>
        </row>
        <row r="495">
          <cell r="D495" t="str">
            <v>GGM</v>
          </cell>
          <cell r="E495">
            <v>811</v>
          </cell>
        </row>
        <row r="496">
          <cell r="D496" t="str">
            <v>GGN</v>
          </cell>
          <cell r="E496">
            <v>811</v>
          </cell>
        </row>
        <row r="497">
          <cell r="D497" t="str">
            <v>GHC</v>
          </cell>
          <cell r="E497">
            <v>811</v>
          </cell>
        </row>
        <row r="498">
          <cell r="D498" t="str">
            <v>GXM</v>
          </cell>
          <cell r="E498">
            <v>811</v>
          </cell>
        </row>
        <row r="499">
          <cell r="D499" t="str">
            <v>GYA</v>
          </cell>
          <cell r="E499">
            <v>811</v>
          </cell>
        </row>
        <row r="500">
          <cell r="D500" t="str">
            <v>GYR</v>
          </cell>
          <cell r="E500">
            <v>811</v>
          </cell>
        </row>
        <row r="501">
          <cell r="D501" t="str">
            <v>GHC</v>
          </cell>
          <cell r="E501">
            <v>812</v>
          </cell>
        </row>
        <row r="502">
          <cell r="D502" t="str">
            <v>GYR</v>
          </cell>
          <cell r="E502">
            <v>812</v>
          </cell>
        </row>
        <row r="503">
          <cell r="D503" t="str">
            <v>GGB</v>
          </cell>
          <cell r="E503">
            <v>821</v>
          </cell>
        </row>
        <row r="504">
          <cell r="D504" t="str">
            <v>GGM</v>
          </cell>
          <cell r="E504">
            <v>821</v>
          </cell>
        </row>
        <row r="505">
          <cell r="D505" t="str">
            <v>GGN</v>
          </cell>
          <cell r="E505">
            <v>821</v>
          </cell>
        </row>
        <row r="506">
          <cell r="D506" t="str">
            <v>GXM</v>
          </cell>
          <cell r="E506">
            <v>821</v>
          </cell>
        </row>
        <row r="507">
          <cell r="D507" t="str">
            <v>GYA</v>
          </cell>
          <cell r="E507">
            <v>821</v>
          </cell>
        </row>
        <row r="508">
          <cell r="D508" t="str">
            <v>GYR</v>
          </cell>
          <cell r="E508">
            <v>821</v>
          </cell>
        </row>
        <row r="509">
          <cell r="D509" t="str">
            <v>GGB</v>
          </cell>
          <cell r="E509">
            <v>822</v>
          </cell>
        </row>
        <row r="510">
          <cell r="D510" t="str">
            <v>GGM</v>
          </cell>
          <cell r="E510">
            <v>822</v>
          </cell>
        </row>
        <row r="511">
          <cell r="D511" t="str">
            <v>GGN</v>
          </cell>
          <cell r="E511">
            <v>822</v>
          </cell>
        </row>
        <row r="512">
          <cell r="D512" t="str">
            <v>GXM</v>
          </cell>
          <cell r="E512">
            <v>822</v>
          </cell>
        </row>
        <row r="513">
          <cell r="D513" t="str">
            <v>GYR</v>
          </cell>
          <cell r="E513">
            <v>822</v>
          </cell>
        </row>
        <row r="514">
          <cell r="D514" t="str">
            <v>GGB</v>
          </cell>
          <cell r="E514">
            <v>823</v>
          </cell>
        </row>
        <row r="515">
          <cell r="D515" t="str">
            <v>GGM</v>
          </cell>
          <cell r="E515">
            <v>823</v>
          </cell>
        </row>
        <row r="516">
          <cell r="D516" t="str">
            <v>GGN</v>
          </cell>
          <cell r="E516">
            <v>823</v>
          </cell>
        </row>
        <row r="517">
          <cell r="D517" t="str">
            <v>GXM</v>
          </cell>
          <cell r="E517">
            <v>823</v>
          </cell>
        </row>
        <row r="518">
          <cell r="D518" t="str">
            <v>GYA</v>
          </cell>
          <cell r="E518">
            <v>823</v>
          </cell>
        </row>
        <row r="519">
          <cell r="D519" t="str">
            <v>GYR</v>
          </cell>
          <cell r="E519">
            <v>823</v>
          </cell>
        </row>
        <row r="520">
          <cell r="D520" t="str">
            <v>GGB</v>
          </cell>
          <cell r="E520">
            <v>824</v>
          </cell>
        </row>
        <row r="521">
          <cell r="D521" t="str">
            <v>GGM</v>
          </cell>
          <cell r="E521">
            <v>824</v>
          </cell>
        </row>
        <row r="522">
          <cell r="D522" t="str">
            <v>GGN</v>
          </cell>
          <cell r="E522">
            <v>824</v>
          </cell>
        </row>
        <row r="523">
          <cell r="D523" t="str">
            <v>GXM</v>
          </cell>
          <cell r="E523">
            <v>824</v>
          </cell>
        </row>
        <row r="524">
          <cell r="D524" t="str">
            <v>GYR</v>
          </cell>
          <cell r="E524">
            <v>824</v>
          </cell>
        </row>
        <row r="525">
          <cell r="D525" t="str">
            <v>GGB</v>
          </cell>
          <cell r="E525">
            <v>825</v>
          </cell>
        </row>
        <row r="526">
          <cell r="D526" t="str">
            <v>GGM</v>
          </cell>
          <cell r="E526">
            <v>825</v>
          </cell>
        </row>
        <row r="527">
          <cell r="D527" t="str">
            <v>GGN</v>
          </cell>
          <cell r="E527">
            <v>825</v>
          </cell>
        </row>
        <row r="528">
          <cell r="D528" t="str">
            <v>GXM</v>
          </cell>
          <cell r="E528">
            <v>825</v>
          </cell>
        </row>
        <row r="529">
          <cell r="D529" t="str">
            <v>GYA</v>
          </cell>
          <cell r="E529">
            <v>825</v>
          </cell>
        </row>
        <row r="530">
          <cell r="D530" t="str">
            <v>GYR</v>
          </cell>
          <cell r="E530">
            <v>825</v>
          </cell>
        </row>
        <row r="531">
          <cell r="D531" t="str">
            <v>GGB</v>
          </cell>
          <cell r="E531">
            <v>826</v>
          </cell>
        </row>
        <row r="532">
          <cell r="D532" t="str">
            <v>GGM</v>
          </cell>
          <cell r="E532">
            <v>826</v>
          </cell>
        </row>
        <row r="533">
          <cell r="D533" t="str">
            <v>GGN</v>
          </cell>
          <cell r="E533">
            <v>826</v>
          </cell>
        </row>
        <row r="534">
          <cell r="D534" t="str">
            <v>GXM</v>
          </cell>
          <cell r="E534">
            <v>826</v>
          </cell>
        </row>
        <row r="535">
          <cell r="D535" t="str">
            <v>GGB</v>
          </cell>
          <cell r="E535">
            <v>829</v>
          </cell>
        </row>
        <row r="536">
          <cell r="D536" t="str">
            <v>GGM</v>
          </cell>
          <cell r="E536">
            <v>829</v>
          </cell>
        </row>
        <row r="537">
          <cell r="D537" t="str">
            <v>GGN</v>
          </cell>
          <cell r="E537">
            <v>829</v>
          </cell>
        </row>
        <row r="538">
          <cell r="D538" t="str">
            <v>GXM</v>
          </cell>
          <cell r="E538">
            <v>829</v>
          </cell>
        </row>
        <row r="539">
          <cell r="D539" t="str">
            <v>GYR</v>
          </cell>
          <cell r="E539">
            <v>829</v>
          </cell>
        </row>
        <row r="540">
          <cell r="D540" t="str">
            <v>GGB</v>
          </cell>
          <cell r="E540">
            <v>841</v>
          </cell>
        </row>
        <row r="541">
          <cell r="D541" t="str">
            <v>GGM</v>
          </cell>
          <cell r="E541">
            <v>841</v>
          </cell>
        </row>
        <row r="542">
          <cell r="D542" t="str">
            <v>GGN</v>
          </cell>
          <cell r="E542">
            <v>841</v>
          </cell>
        </row>
        <row r="543">
          <cell r="D543" t="str">
            <v>GXM</v>
          </cell>
          <cell r="E543">
            <v>841</v>
          </cell>
        </row>
        <row r="544">
          <cell r="D544" t="str">
            <v>GYR</v>
          </cell>
          <cell r="E544">
            <v>841</v>
          </cell>
        </row>
        <row r="545">
          <cell r="D545" t="str">
            <v>GGB</v>
          </cell>
          <cell r="E545">
            <v>855</v>
          </cell>
        </row>
        <row r="546">
          <cell r="D546" t="str">
            <v>GYG</v>
          </cell>
          <cell r="E546">
            <v>611</v>
          </cell>
        </row>
        <row r="547">
          <cell r="D547" t="str">
            <v>GEZ</v>
          </cell>
          <cell r="E547">
            <v>811</v>
          </cell>
        </row>
        <row r="548">
          <cell r="D548" t="str">
            <v>GMM</v>
          </cell>
          <cell r="E548">
            <v>811</v>
          </cell>
        </row>
        <row r="549">
          <cell r="D549" t="str">
            <v>GSE</v>
          </cell>
          <cell r="E549">
            <v>811</v>
          </cell>
        </row>
        <row r="550">
          <cell r="D550" t="str">
            <v>GYG</v>
          </cell>
          <cell r="E550">
            <v>811</v>
          </cell>
        </row>
        <row r="551">
          <cell r="D551" t="str">
            <v>GYG</v>
          </cell>
          <cell r="E551">
            <v>812</v>
          </cell>
        </row>
        <row r="552">
          <cell r="D552" t="str">
            <v>GEZ</v>
          </cell>
          <cell r="E552">
            <v>821</v>
          </cell>
        </row>
        <row r="553">
          <cell r="D553" t="str">
            <v>GSE</v>
          </cell>
          <cell r="E553">
            <v>821</v>
          </cell>
        </row>
        <row r="554">
          <cell r="D554" t="str">
            <v>GYG</v>
          </cell>
          <cell r="E554">
            <v>821</v>
          </cell>
        </row>
        <row r="555">
          <cell r="D555" t="str">
            <v>GEZ</v>
          </cell>
          <cell r="E555">
            <v>822</v>
          </cell>
        </row>
        <row r="556">
          <cell r="D556" t="str">
            <v>GMM</v>
          </cell>
          <cell r="E556">
            <v>822</v>
          </cell>
        </row>
        <row r="557">
          <cell r="D557" t="str">
            <v>GYG</v>
          </cell>
          <cell r="E557">
            <v>822</v>
          </cell>
        </row>
        <row r="558">
          <cell r="D558" t="str">
            <v>GAZ</v>
          </cell>
          <cell r="E558">
            <v>823</v>
          </cell>
        </row>
        <row r="559">
          <cell r="D559" t="str">
            <v>GEZ</v>
          </cell>
          <cell r="E559">
            <v>823</v>
          </cell>
        </row>
        <row r="560">
          <cell r="D560" t="str">
            <v>GMM</v>
          </cell>
          <cell r="E560">
            <v>823</v>
          </cell>
        </row>
        <row r="561">
          <cell r="D561" t="str">
            <v>GSE</v>
          </cell>
          <cell r="E561">
            <v>823</v>
          </cell>
        </row>
        <row r="562">
          <cell r="D562" t="str">
            <v>GYG</v>
          </cell>
          <cell r="E562">
            <v>823</v>
          </cell>
        </row>
        <row r="563">
          <cell r="D563" t="str">
            <v>GEZ</v>
          </cell>
          <cell r="E563">
            <v>824</v>
          </cell>
        </row>
        <row r="564">
          <cell r="D564" t="str">
            <v>GMM</v>
          </cell>
          <cell r="E564">
            <v>824</v>
          </cell>
        </row>
        <row r="565">
          <cell r="D565" t="str">
            <v>GYG</v>
          </cell>
          <cell r="E565">
            <v>824</v>
          </cell>
        </row>
        <row r="566">
          <cell r="D566" t="str">
            <v>GEZ</v>
          </cell>
          <cell r="E566">
            <v>825</v>
          </cell>
        </row>
        <row r="567">
          <cell r="D567" t="str">
            <v>GMM</v>
          </cell>
          <cell r="E567">
            <v>825</v>
          </cell>
        </row>
        <row r="568">
          <cell r="D568" t="str">
            <v>GSE</v>
          </cell>
          <cell r="E568">
            <v>825</v>
          </cell>
        </row>
        <row r="569">
          <cell r="D569" t="str">
            <v>GYG</v>
          </cell>
          <cell r="E569">
            <v>825</v>
          </cell>
        </row>
        <row r="570">
          <cell r="D570" t="str">
            <v>GEZ</v>
          </cell>
          <cell r="E570">
            <v>826</v>
          </cell>
        </row>
        <row r="571">
          <cell r="D571" t="str">
            <v>GYG</v>
          </cell>
          <cell r="E571">
            <v>826</v>
          </cell>
        </row>
        <row r="572">
          <cell r="D572" t="str">
            <v>GYG</v>
          </cell>
          <cell r="E572">
            <v>828</v>
          </cell>
        </row>
        <row r="573">
          <cell r="D573" t="str">
            <v>GEZ</v>
          </cell>
          <cell r="E573">
            <v>829</v>
          </cell>
        </row>
        <row r="574">
          <cell r="D574" t="str">
            <v>GMM</v>
          </cell>
          <cell r="E574">
            <v>829</v>
          </cell>
        </row>
        <row r="575">
          <cell r="D575" t="str">
            <v>GSE</v>
          </cell>
          <cell r="E575">
            <v>829</v>
          </cell>
        </row>
        <row r="576">
          <cell r="D576" t="str">
            <v>GYG</v>
          </cell>
          <cell r="E576">
            <v>829</v>
          </cell>
        </row>
        <row r="577">
          <cell r="D577" t="str">
            <v>GYH</v>
          </cell>
          <cell r="E577">
            <v>829</v>
          </cell>
        </row>
        <row r="578">
          <cell r="D578" t="str">
            <v>YOC</v>
          </cell>
          <cell r="E578">
            <v>611</v>
          </cell>
        </row>
        <row r="579">
          <cell r="D579" t="str">
            <v>YOC</v>
          </cell>
          <cell r="E579">
            <v>612</v>
          </cell>
        </row>
        <row r="580">
          <cell r="D580" t="str">
            <v>YOC</v>
          </cell>
          <cell r="E580">
            <v>640</v>
          </cell>
        </row>
        <row r="581">
          <cell r="D581" t="str">
            <v>YOC</v>
          </cell>
          <cell r="E581">
            <v>642</v>
          </cell>
        </row>
        <row r="582">
          <cell r="D582" t="str">
            <v>YOC</v>
          </cell>
          <cell r="E582">
            <v>811</v>
          </cell>
        </row>
        <row r="583">
          <cell r="D583" t="str">
            <v>YOC</v>
          </cell>
          <cell r="E583">
            <v>812</v>
          </cell>
        </row>
        <row r="584">
          <cell r="D584" t="str">
            <v>YOC</v>
          </cell>
          <cell r="E584">
            <v>821</v>
          </cell>
        </row>
        <row r="585">
          <cell r="D585" t="str">
            <v>YOC</v>
          </cell>
          <cell r="E585">
            <v>822</v>
          </cell>
        </row>
        <row r="586">
          <cell r="D586" t="str">
            <v>YOC</v>
          </cell>
          <cell r="E586">
            <v>823</v>
          </cell>
        </row>
        <row r="587">
          <cell r="D587" t="str">
            <v>YOC</v>
          </cell>
          <cell r="E587">
            <v>824</v>
          </cell>
        </row>
        <row r="588">
          <cell r="D588" t="str">
            <v>YOC</v>
          </cell>
          <cell r="E588">
            <v>825</v>
          </cell>
        </row>
        <row r="589">
          <cell r="D589" t="str">
            <v>YOC</v>
          </cell>
          <cell r="E589">
            <v>829</v>
          </cell>
        </row>
        <row r="590">
          <cell r="D590" t="str">
            <v>YOA</v>
          </cell>
          <cell r="E590">
            <v>612</v>
          </cell>
        </row>
        <row r="591">
          <cell r="D591" t="str">
            <v>YOA</v>
          </cell>
          <cell r="E591">
            <v>640</v>
          </cell>
        </row>
        <row r="592">
          <cell r="D592" t="str">
            <v>YOA</v>
          </cell>
          <cell r="E592">
            <v>642</v>
          </cell>
        </row>
        <row r="593">
          <cell r="D593" t="str">
            <v>YOA</v>
          </cell>
          <cell r="E593">
            <v>811</v>
          </cell>
        </row>
        <row r="594">
          <cell r="D594" t="str">
            <v>YOA</v>
          </cell>
          <cell r="E594">
            <v>812</v>
          </cell>
        </row>
        <row r="595">
          <cell r="D595" t="str">
            <v>YOA</v>
          </cell>
          <cell r="E595">
            <v>821</v>
          </cell>
        </row>
        <row r="596">
          <cell r="D596" t="str">
            <v>YOA</v>
          </cell>
          <cell r="E596">
            <v>822</v>
          </cell>
        </row>
        <row r="597">
          <cell r="D597" t="str">
            <v>YOA</v>
          </cell>
          <cell r="E597">
            <v>823</v>
          </cell>
        </row>
        <row r="598">
          <cell r="D598" t="str">
            <v>YOA</v>
          </cell>
          <cell r="E598">
            <v>824</v>
          </cell>
        </row>
        <row r="599">
          <cell r="D599" t="str">
            <v>YOA</v>
          </cell>
          <cell r="E599">
            <v>825</v>
          </cell>
        </row>
        <row r="600">
          <cell r="D600" t="str">
            <v>YOA</v>
          </cell>
          <cell r="E600">
            <v>826</v>
          </cell>
        </row>
        <row r="601">
          <cell r="D601" t="str">
            <v>YOA</v>
          </cell>
          <cell r="E601">
            <v>829</v>
          </cell>
        </row>
        <row r="602">
          <cell r="D602" t="str">
            <v>YOA</v>
          </cell>
          <cell r="E602">
            <v>841</v>
          </cell>
        </row>
        <row r="603">
          <cell r="D603" t="str">
            <v>YOB</v>
          </cell>
          <cell r="E603">
            <v>611</v>
          </cell>
        </row>
        <row r="604">
          <cell r="D604" t="str">
            <v>YOB</v>
          </cell>
          <cell r="E604">
            <v>612</v>
          </cell>
        </row>
        <row r="605">
          <cell r="D605" t="str">
            <v>YOB</v>
          </cell>
          <cell r="E605">
            <v>640</v>
          </cell>
        </row>
        <row r="606">
          <cell r="D606" t="str">
            <v>YOB</v>
          </cell>
          <cell r="E606">
            <v>642</v>
          </cell>
        </row>
        <row r="607">
          <cell r="D607" t="str">
            <v>YOB</v>
          </cell>
          <cell r="E607">
            <v>811</v>
          </cell>
        </row>
        <row r="608">
          <cell r="D608" t="str">
            <v>YOB</v>
          </cell>
          <cell r="E608">
            <v>821</v>
          </cell>
        </row>
        <row r="609">
          <cell r="D609" t="str">
            <v>YOB</v>
          </cell>
          <cell r="E609">
            <v>822</v>
          </cell>
        </row>
        <row r="610">
          <cell r="D610" t="str">
            <v>YOB</v>
          </cell>
          <cell r="E610">
            <v>823</v>
          </cell>
        </row>
        <row r="611">
          <cell r="D611" t="str">
            <v>YOB</v>
          </cell>
          <cell r="E611">
            <v>824</v>
          </cell>
        </row>
        <row r="612">
          <cell r="D612" t="str">
            <v>YOB</v>
          </cell>
          <cell r="E612">
            <v>825</v>
          </cell>
        </row>
        <row r="613">
          <cell r="D613" t="str">
            <v>YOB</v>
          </cell>
          <cell r="E613">
            <v>829</v>
          </cell>
        </row>
        <row r="614">
          <cell r="D614" t="str">
            <v>CZA</v>
          </cell>
          <cell r="E614">
            <v>811</v>
          </cell>
        </row>
        <row r="615">
          <cell r="D615" t="str">
            <v>CZA</v>
          </cell>
          <cell r="E615">
            <v>822</v>
          </cell>
        </row>
        <row r="616">
          <cell r="D616" t="str">
            <v>CZA</v>
          </cell>
          <cell r="E616">
            <v>824</v>
          </cell>
        </row>
        <row r="617">
          <cell r="D617" t="str">
            <v>CZA</v>
          </cell>
          <cell r="E617">
            <v>825</v>
          </cell>
        </row>
        <row r="618">
          <cell r="D618" t="str">
            <v>CZA</v>
          </cell>
          <cell r="E618">
            <v>829</v>
          </cell>
        </row>
        <row r="619">
          <cell r="D619" t="str">
            <v>CRB</v>
          </cell>
          <cell r="E619">
            <v>611</v>
          </cell>
        </row>
        <row r="620">
          <cell r="D620" t="str">
            <v>CRB</v>
          </cell>
          <cell r="E620">
            <v>811</v>
          </cell>
        </row>
        <row r="621">
          <cell r="D621" t="str">
            <v>CRB</v>
          </cell>
          <cell r="E621">
            <v>812</v>
          </cell>
        </row>
        <row r="622">
          <cell r="D622" t="str">
            <v>CRB</v>
          </cell>
          <cell r="E622">
            <v>821</v>
          </cell>
        </row>
        <row r="623">
          <cell r="D623" t="str">
            <v>CRB</v>
          </cell>
          <cell r="E623">
            <v>822</v>
          </cell>
        </row>
        <row r="624">
          <cell r="D624" t="str">
            <v>CRB</v>
          </cell>
          <cell r="E624">
            <v>823</v>
          </cell>
        </row>
        <row r="625">
          <cell r="D625" t="str">
            <v>CRB</v>
          </cell>
          <cell r="E625">
            <v>824</v>
          </cell>
        </row>
        <row r="626">
          <cell r="D626" t="str">
            <v>CRB</v>
          </cell>
          <cell r="E626">
            <v>825</v>
          </cell>
        </row>
        <row r="627">
          <cell r="D627" t="str">
            <v>CRB</v>
          </cell>
          <cell r="E627">
            <v>826</v>
          </cell>
        </row>
        <row r="628">
          <cell r="D628" t="str">
            <v>CRB</v>
          </cell>
          <cell r="E628">
            <v>829</v>
          </cell>
        </row>
        <row r="629">
          <cell r="D629" t="str">
            <v>CVA</v>
          </cell>
          <cell r="E629">
            <v>640</v>
          </cell>
        </row>
        <row r="630">
          <cell r="D630" t="str">
            <v>CVA</v>
          </cell>
          <cell r="E630">
            <v>811</v>
          </cell>
        </row>
        <row r="631">
          <cell r="D631" t="str">
            <v>CVA</v>
          </cell>
          <cell r="E631">
            <v>821</v>
          </cell>
        </row>
        <row r="632">
          <cell r="D632" t="str">
            <v>CVA</v>
          </cell>
          <cell r="E632">
            <v>822</v>
          </cell>
        </row>
        <row r="633">
          <cell r="D633" t="str">
            <v>CVA</v>
          </cell>
          <cell r="E633">
            <v>824</v>
          </cell>
        </row>
        <row r="634">
          <cell r="D634" t="str">
            <v>CVA</v>
          </cell>
          <cell r="E634">
            <v>825</v>
          </cell>
        </row>
        <row r="635">
          <cell r="D635" t="str">
            <v>CVA</v>
          </cell>
          <cell r="E635">
            <v>829</v>
          </cell>
        </row>
        <row r="636">
          <cell r="D636" t="str">
            <v>CVF</v>
          </cell>
          <cell r="E636">
            <v>811</v>
          </cell>
        </row>
        <row r="637">
          <cell r="D637" t="str">
            <v>CVF</v>
          </cell>
          <cell r="E637">
            <v>821</v>
          </cell>
        </row>
        <row r="638">
          <cell r="D638" t="str">
            <v>CVF</v>
          </cell>
          <cell r="E638">
            <v>823</v>
          </cell>
        </row>
        <row r="639">
          <cell r="D639" t="str">
            <v>CVF</v>
          </cell>
          <cell r="E639">
            <v>824</v>
          </cell>
        </row>
        <row r="640">
          <cell r="D640" t="str">
            <v>CVF</v>
          </cell>
          <cell r="E640">
            <v>825</v>
          </cell>
        </row>
        <row r="641">
          <cell r="D641" t="str">
            <v>CVF</v>
          </cell>
          <cell r="E641">
            <v>829</v>
          </cell>
        </row>
        <row r="642">
          <cell r="D642" t="str">
            <v>CZB</v>
          </cell>
          <cell r="E642">
            <v>811</v>
          </cell>
        </row>
        <row r="643">
          <cell r="D643" t="str">
            <v>CZB</v>
          </cell>
          <cell r="E643">
            <v>821</v>
          </cell>
        </row>
        <row r="644">
          <cell r="D644" t="str">
            <v>CZB</v>
          </cell>
          <cell r="E644">
            <v>822</v>
          </cell>
        </row>
        <row r="645">
          <cell r="D645" t="str">
            <v>CZB</v>
          </cell>
          <cell r="E645">
            <v>824</v>
          </cell>
        </row>
        <row r="646">
          <cell r="D646" t="str">
            <v>CZB</v>
          </cell>
          <cell r="E646">
            <v>825</v>
          </cell>
        </row>
        <row r="647">
          <cell r="D647" t="str">
            <v>CZB</v>
          </cell>
          <cell r="E647">
            <v>829</v>
          </cell>
        </row>
        <row r="648">
          <cell r="D648" t="str">
            <v>CPA</v>
          </cell>
          <cell r="E648">
            <v>822</v>
          </cell>
        </row>
        <row r="649">
          <cell r="D649" t="str">
            <v>CPA</v>
          </cell>
          <cell r="E649">
            <v>823</v>
          </cell>
        </row>
        <row r="650">
          <cell r="D650" t="str">
            <v>CPA</v>
          </cell>
          <cell r="E650">
            <v>825</v>
          </cell>
        </row>
        <row r="651">
          <cell r="D651" t="str">
            <v>CNC</v>
          </cell>
          <cell r="E651">
            <v>611</v>
          </cell>
        </row>
        <row r="652">
          <cell r="D652" t="str">
            <v>CNC</v>
          </cell>
          <cell r="E652">
            <v>640</v>
          </cell>
        </row>
        <row r="653">
          <cell r="D653" t="str">
            <v>CNC</v>
          </cell>
          <cell r="E653">
            <v>811</v>
          </cell>
        </row>
        <row r="654">
          <cell r="D654" t="str">
            <v>CNC</v>
          </cell>
          <cell r="E654">
            <v>812</v>
          </cell>
        </row>
        <row r="655">
          <cell r="D655" t="str">
            <v>CNC</v>
          </cell>
          <cell r="E655">
            <v>821</v>
          </cell>
        </row>
        <row r="656">
          <cell r="D656" t="str">
            <v>CNC</v>
          </cell>
          <cell r="E656">
            <v>822</v>
          </cell>
        </row>
        <row r="657">
          <cell r="D657" t="str">
            <v>CNC</v>
          </cell>
          <cell r="E657">
            <v>823</v>
          </cell>
        </row>
        <row r="658">
          <cell r="D658" t="str">
            <v>CNC</v>
          </cell>
          <cell r="E658">
            <v>824</v>
          </cell>
        </row>
        <row r="659">
          <cell r="D659" t="str">
            <v>CNC</v>
          </cell>
          <cell r="E659">
            <v>825</v>
          </cell>
        </row>
        <row r="660">
          <cell r="D660" t="str">
            <v>CNC</v>
          </cell>
          <cell r="E660">
            <v>826</v>
          </cell>
        </row>
        <row r="661">
          <cell r="D661" t="str">
            <v>CNC</v>
          </cell>
          <cell r="E661">
            <v>829</v>
          </cell>
        </row>
        <row r="662">
          <cell r="D662" t="str">
            <v>CNC</v>
          </cell>
          <cell r="E662">
            <v>880</v>
          </cell>
        </row>
        <row r="663">
          <cell r="D663" t="str">
            <v>CNC</v>
          </cell>
          <cell r="E663">
            <v>886</v>
          </cell>
        </row>
        <row r="664">
          <cell r="D664" t="str">
            <v>CNA</v>
          </cell>
          <cell r="E664">
            <v>811</v>
          </cell>
        </row>
        <row r="665">
          <cell r="D665" t="str">
            <v>CNA</v>
          </cell>
          <cell r="E665">
            <v>824</v>
          </cell>
        </row>
        <row r="666">
          <cell r="D666" t="str">
            <v>CNA</v>
          </cell>
          <cell r="E666">
            <v>829</v>
          </cell>
        </row>
        <row r="667">
          <cell r="D667" t="str">
            <v>CTF</v>
          </cell>
          <cell r="E667">
            <v>811</v>
          </cell>
        </row>
        <row r="668">
          <cell r="D668" t="str">
            <v>CTF</v>
          </cell>
          <cell r="E668">
            <v>821</v>
          </cell>
        </row>
        <row r="669">
          <cell r="D669" t="str">
            <v>CTF</v>
          </cell>
          <cell r="E669">
            <v>822</v>
          </cell>
        </row>
        <row r="670">
          <cell r="D670" t="str">
            <v>CTF</v>
          </cell>
          <cell r="E670">
            <v>823</v>
          </cell>
        </row>
        <row r="671">
          <cell r="D671" t="str">
            <v>CTF</v>
          </cell>
          <cell r="E671">
            <v>824</v>
          </cell>
        </row>
        <row r="672">
          <cell r="D672" t="str">
            <v>CTF</v>
          </cell>
          <cell r="E672">
            <v>825</v>
          </cell>
        </row>
        <row r="673">
          <cell r="D673" t="str">
            <v>CTF</v>
          </cell>
          <cell r="E673">
            <v>826</v>
          </cell>
        </row>
        <row r="674">
          <cell r="D674" t="str">
            <v>CTF</v>
          </cell>
          <cell r="E674">
            <v>829</v>
          </cell>
        </row>
        <row r="675">
          <cell r="D675" t="str">
            <v>CTF</v>
          </cell>
          <cell r="E675">
            <v>886</v>
          </cell>
        </row>
        <row r="676">
          <cell r="D676" t="str">
            <v>CTD</v>
          </cell>
          <cell r="E676">
            <v>811</v>
          </cell>
        </row>
        <row r="677">
          <cell r="D677" t="str">
            <v>CTD</v>
          </cell>
          <cell r="E677">
            <v>824</v>
          </cell>
        </row>
        <row r="678">
          <cell r="D678" t="str">
            <v>CTD</v>
          </cell>
          <cell r="E678">
            <v>825</v>
          </cell>
        </row>
        <row r="679">
          <cell r="D679" t="str">
            <v>CTD</v>
          </cell>
          <cell r="E679">
            <v>829</v>
          </cell>
        </row>
        <row r="680">
          <cell r="D680" t="str">
            <v>CYA</v>
          </cell>
          <cell r="E680">
            <v>811</v>
          </cell>
        </row>
        <row r="681">
          <cell r="D681" t="str">
            <v>CYA</v>
          </cell>
          <cell r="E681">
            <v>812</v>
          </cell>
        </row>
        <row r="682">
          <cell r="D682" t="str">
            <v>CYA</v>
          </cell>
          <cell r="E682">
            <v>821</v>
          </cell>
        </row>
        <row r="683">
          <cell r="D683" t="str">
            <v>CYA</v>
          </cell>
          <cell r="E683">
            <v>822</v>
          </cell>
        </row>
        <row r="684">
          <cell r="D684" t="str">
            <v>CYA</v>
          </cell>
          <cell r="E684">
            <v>823</v>
          </cell>
        </row>
        <row r="685">
          <cell r="D685" t="str">
            <v>CYA</v>
          </cell>
          <cell r="E685">
            <v>824</v>
          </cell>
        </row>
        <row r="686">
          <cell r="D686" t="str">
            <v>CYA</v>
          </cell>
          <cell r="E686">
            <v>825</v>
          </cell>
        </row>
        <row r="687">
          <cell r="D687" t="str">
            <v>CYA</v>
          </cell>
          <cell r="E687">
            <v>826</v>
          </cell>
        </row>
        <row r="688">
          <cell r="D688" t="str">
            <v>CYA</v>
          </cell>
          <cell r="E688">
            <v>829</v>
          </cell>
        </row>
        <row r="689">
          <cell r="D689" t="str">
            <v>CYA</v>
          </cell>
          <cell r="E689">
            <v>886</v>
          </cell>
        </row>
        <row r="690">
          <cell r="D690" t="str">
            <v>CQD</v>
          </cell>
          <cell r="E690">
            <v>811</v>
          </cell>
        </row>
        <row r="691">
          <cell r="D691" t="str">
            <v>CQD</v>
          </cell>
          <cell r="E691">
            <v>822</v>
          </cell>
        </row>
        <row r="692">
          <cell r="D692" t="str">
            <v>CQD</v>
          </cell>
          <cell r="E692">
            <v>824</v>
          </cell>
        </row>
        <row r="693">
          <cell r="D693" t="str">
            <v>CQD</v>
          </cell>
          <cell r="E693">
            <v>825</v>
          </cell>
        </row>
        <row r="694">
          <cell r="D694" t="str">
            <v>CQD</v>
          </cell>
          <cell r="E694">
            <v>826</v>
          </cell>
        </row>
        <row r="695">
          <cell r="D695" t="str">
            <v>CQD</v>
          </cell>
          <cell r="E695">
            <v>829</v>
          </cell>
        </row>
        <row r="696">
          <cell r="D696" t="str">
            <v>CQD</v>
          </cell>
          <cell r="E696">
            <v>886</v>
          </cell>
        </row>
        <row r="697">
          <cell r="D697" t="str">
            <v>CWV</v>
          </cell>
          <cell r="E697">
            <v>811</v>
          </cell>
        </row>
        <row r="698">
          <cell r="D698" t="str">
            <v>CWV</v>
          </cell>
          <cell r="E698">
            <v>824</v>
          </cell>
        </row>
        <row r="699">
          <cell r="D699" t="str">
            <v>CWV</v>
          </cell>
          <cell r="E699">
            <v>829</v>
          </cell>
        </row>
        <row r="700">
          <cell r="D700" t="str">
            <v>CWW</v>
          </cell>
          <cell r="E700">
            <v>811</v>
          </cell>
        </row>
        <row r="701">
          <cell r="D701" t="str">
            <v>CWW</v>
          </cell>
          <cell r="E701">
            <v>821</v>
          </cell>
        </row>
        <row r="702">
          <cell r="D702" t="str">
            <v>CWW</v>
          </cell>
          <cell r="E702">
            <v>822</v>
          </cell>
        </row>
        <row r="703">
          <cell r="D703" t="str">
            <v>CWW</v>
          </cell>
          <cell r="E703">
            <v>823</v>
          </cell>
        </row>
        <row r="704">
          <cell r="D704" t="str">
            <v>CWW</v>
          </cell>
          <cell r="E704">
            <v>824</v>
          </cell>
        </row>
        <row r="705">
          <cell r="D705" t="str">
            <v>CWW</v>
          </cell>
          <cell r="E705">
            <v>829</v>
          </cell>
        </row>
        <row r="706">
          <cell r="D706" t="str">
            <v>CWW</v>
          </cell>
          <cell r="E706">
            <v>880</v>
          </cell>
        </row>
        <row r="707">
          <cell r="D707" t="str">
            <v>CMX</v>
          </cell>
          <cell r="E707">
            <v>823</v>
          </cell>
        </row>
        <row r="708">
          <cell r="D708" t="str">
            <v>CUA</v>
          </cell>
          <cell r="E708">
            <v>811</v>
          </cell>
        </row>
        <row r="709">
          <cell r="D709" t="str">
            <v>CUA</v>
          </cell>
          <cell r="E709">
            <v>821</v>
          </cell>
        </row>
        <row r="710">
          <cell r="D710" t="str">
            <v>CUA</v>
          </cell>
          <cell r="E710">
            <v>823</v>
          </cell>
        </row>
        <row r="711">
          <cell r="D711" t="str">
            <v>CUA</v>
          </cell>
          <cell r="E711">
            <v>824</v>
          </cell>
        </row>
        <row r="712">
          <cell r="D712" t="str">
            <v>CUA</v>
          </cell>
          <cell r="E712">
            <v>825</v>
          </cell>
        </row>
        <row r="713">
          <cell r="D713" t="str">
            <v>CUA</v>
          </cell>
          <cell r="E713">
            <v>829</v>
          </cell>
        </row>
        <row r="714">
          <cell r="D714" t="str">
            <v>CTA</v>
          </cell>
          <cell r="E714">
            <v>811</v>
          </cell>
        </row>
        <row r="715">
          <cell r="D715" t="str">
            <v>CTA</v>
          </cell>
          <cell r="E715">
            <v>821</v>
          </cell>
        </row>
        <row r="716">
          <cell r="D716" t="str">
            <v>CTA</v>
          </cell>
          <cell r="E716">
            <v>822</v>
          </cell>
        </row>
        <row r="717">
          <cell r="D717" t="str">
            <v>CTA</v>
          </cell>
          <cell r="E717">
            <v>823</v>
          </cell>
        </row>
        <row r="718">
          <cell r="D718" t="str">
            <v>CTA</v>
          </cell>
          <cell r="E718">
            <v>824</v>
          </cell>
        </row>
        <row r="719">
          <cell r="D719" t="str">
            <v>CTA</v>
          </cell>
          <cell r="E719">
            <v>825</v>
          </cell>
        </row>
        <row r="720">
          <cell r="D720" t="str">
            <v>CZC</v>
          </cell>
          <cell r="E720">
            <v>811</v>
          </cell>
        </row>
        <row r="721">
          <cell r="D721" t="str">
            <v>CZC</v>
          </cell>
          <cell r="E721">
            <v>821</v>
          </cell>
        </row>
        <row r="722">
          <cell r="D722" t="str">
            <v>CZC</v>
          </cell>
          <cell r="E722">
            <v>822</v>
          </cell>
        </row>
        <row r="723">
          <cell r="D723" t="str">
            <v>CZC</v>
          </cell>
          <cell r="E723">
            <v>823</v>
          </cell>
        </row>
        <row r="724">
          <cell r="D724" t="str">
            <v>CZC</v>
          </cell>
          <cell r="E724">
            <v>824</v>
          </cell>
        </row>
        <row r="725">
          <cell r="D725" t="str">
            <v>CZC</v>
          </cell>
          <cell r="E725">
            <v>825</v>
          </cell>
        </row>
        <row r="726">
          <cell r="D726" t="str">
            <v>CZC</v>
          </cell>
          <cell r="E726">
            <v>826</v>
          </cell>
        </row>
        <row r="727">
          <cell r="D727" t="str">
            <v>CZC</v>
          </cell>
          <cell r="E727">
            <v>829</v>
          </cell>
        </row>
        <row r="728">
          <cell r="D728" t="str">
            <v>CZC</v>
          </cell>
          <cell r="E728">
            <v>880</v>
          </cell>
        </row>
        <row r="729">
          <cell r="D729" t="str">
            <v>CZC</v>
          </cell>
          <cell r="E729">
            <v>886</v>
          </cell>
        </row>
        <row r="730">
          <cell r="D730" t="str">
            <v>CQA</v>
          </cell>
          <cell r="E730">
            <v>811</v>
          </cell>
        </row>
        <row r="731">
          <cell r="D731" t="str">
            <v>CQA</v>
          </cell>
          <cell r="E731">
            <v>821</v>
          </cell>
        </row>
        <row r="732">
          <cell r="D732" t="str">
            <v>CQA</v>
          </cell>
          <cell r="E732">
            <v>822</v>
          </cell>
        </row>
        <row r="733">
          <cell r="D733" t="str">
            <v>CQA</v>
          </cell>
          <cell r="E733">
            <v>823</v>
          </cell>
        </row>
        <row r="734">
          <cell r="D734" t="str">
            <v>CQA</v>
          </cell>
          <cell r="E734">
            <v>824</v>
          </cell>
        </row>
        <row r="735">
          <cell r="D735" t="str">
            <v>CQA</v>
          </cell>
          <cell r="E735">
            <v>825</v>
          </cell>
        </row>
        <row r="736">
          <cell r="D736" t="str">
            <v>CQA</v>
          </cell>
          <cell r="E736">
            <v>829</v>
          </cell>
        </row>
        <row r="737">
          <cell r="D737" t="str">
            <v>CWY</v>
          </cell>
          <cell r="E737">
            <v>811</v>
          </cell>
        </row>
        <row r="738">
          <cell r="D738" t="str">
            <v>CWY</v>
          </cell>
          <cell r="E738">
            <v>821</v>
          </cell>
        </row>
        <row r="739">
          <cell r="D739" t="str">
            <v>CWY</v>
          </cell>
          <cell r="E739">
            <v>822</v>
          </cell>
        </row>
        <row r="740">
          <cell r="D740" t="str">
            <v>CWY</v>
          </cell>
          <cell r="E740">
            <v>823</v>
          </cell>
        </row>
        <row r="741">
          <cell r="D741" t="str">
            <v>CWY</v>
          </cell>
          <cell r="E741">
            <v>824</v>
          </cell>
        </row>
        <row r="742">
          <cell r="D742" t="str">
            <v>CWY</v>
          </cell>
          <cell r="E742">
            <v>825</v>
          </cell>
        </row>
        <row r="743">
          <cell r="D743" t="str">
            <v>CWY</v>
          </cell>
          <cell r="E743">
            <v>829</v>
          </cell>
        </row>
        <row r="744">
          <cell r="D744" t="str">
            <v>CWY</v>
          </cell>
          <cell r="E744">
            <v>880</v>
          </cell>
        </row>
        <row r="745">
          <cell r="D745" t="str">
            <v>CXA</v>
          </cell>
          <cell r="E745">
            <v>811</v>
          </cell>
        </row>
        <row r="746">
          <cell r="D746" t="str">
            <v>CXA</v>
          </cell>
          <cell r="E746">
            <v>821</v>
          </cell>
        </row>
        <row r="747">
          <cell r="D747" t="str">
            <v>CXA</v>
          </cell>
          <cell r="E747">
            <v>822</v>
          </cell>
        </row>
        <row r="748">
          <cell r="D748" t="str">
            <v>CXA</v>
          </cell>
          <cell r="E748">
            <v>823</v>
          </cell>
        </row>
        <row r="749">
          <cell r="D749" t="str">
            <v>CXA</v>
          </cell>
          <cell r="E749">
            <v>824</v>
          </cell>
        </row>
        <row r="750">
          <cell r="D750" t="str">
            <v>CXA</v>
          </cell>
          <cell r="E750">
            <v>825</v>
          </cell>
        </row>
        <row r="751">
          <cell r="D751" t="str">
            <v>CTC</v>
          </cell>
          <cell r="E751">
            <v>811</v>
          </cell>
        </row>
        <row r="752">
          <cell r="D752" t="str">
            <v>CTC</v>
          </cell>
          <cell r="E752">
            <v>821</v>
          </cell>
        </row>
        <row r="753">
          <cell r="D753" t="str">
            <v>CTC</v>
          </cell>
          <cell r="E753">
            <v>822</v>
          </cell>
        </row>
        <row r="754">
          <cell r="D754" t="str">
            <v>CTC</v>
          </cell>
          <cell r="E754">
            <v>823</v>
          </cell>
        </row>
        <row r="755">
          <cell r="D755" t="str">
            <v>CTC</v>
          </cell>
          <cell r="E755">
            <v>824</v>
          </cell>
        </row>
        <row r="756">
          <cell r="D756" t="str">
            <v>CTC</v>
          </cell>
          <cell r="E756">
            <v>825</v>
          </cell>
        </row>
        <row r="757">
          <cell r="D757" t="str">
            <v>CTC</v>
          </cell>
          <cell r="E757">
            <v>829</v>
          </cell>
        </row>
        <row r="758">
          <cell r="D758" t="str">
            <v>CSA</v>
          </cell>
          <cell r="E758">
            <v>811</v>
          </cell>
        </row>
        <row r="759">
          <cell r="D759" t="str">
            <v>CSA</v>
          </cell>
          <cell r="E759">
            <v>821</v>
          </cell>
        </row>
        <row r="760">
          <cell r="D760" t="str">
            <v>CSA</v>
          </cell>
          <cell r="E760">
            <v>822</v>
          </cell>
        </row>
        <row r="761">
          <cell r="D761" t="str">
            <v>CSA</v>
          </cell>
          <cell r="E761">
            <v>823</v>
          </cell>
        </row>
        <row r="762">
          <cell r="D762" t="str">
            <v>CSA</v>
          </cell>
          <cell r="E762">
            <v>824</v>
          </cell>
        </row>
        <row r="763">
          <cell r="D763" t="str">
            <v>CSA</v>
          </cell>
          <cell r="E763">
            <v>826</v>
          </cell>
        </row>
        <row r="764">
          <cell r="D764" t="str">
            <v>CSA</v>
          </cell>
          <cell r="E764">
            <v>829</v>
          </cell>
        </row>
        <row r="765">
          <cell r="D765" t="str">
            <v>CSE</v>
          </cell>
          <cell r="E765">
            <v>822</v>
          </cell>
        </row>
        <row r="766">
          <cell r="D766" t="str">
            <v>CSE</v>
          </cell>
          <cell r="E766">
            <v>825</v>
          </cell>
        </row>
        <row r="767">
          <cell r="D767" t="str">
            <v>CSE</v>
          </cell>
          <cell r="E767">
            <v>828</v>
          </cell>
        </row>
        <row r="768">
          <cell r="D768" t="str">
            <v>CSE</v>
          </cell>
          <cell r="E768">
            <v>880</v>
          </cell>
        </row>
        <row r="769">
          <cell r="D769" t="str">
            <v>CWZ</v>
          </cell>
          <cell r="E769">
            <v>811</v>
          </cell>
        </row>
        <row r="770">
          <cell r="D770" t="str">
            <v>CWZ</v>
          </cell>
          <cell r="E770">
            <v>821</v>
          </cell>
        </row>
        <row r="771">
          <cell r="D771" t="str">
            <v>CWZ</v>
          </cell>
          <cell r="E771">
            <v>822</v>
          </cell>
        </row>
        <row r="772">
          <cell r="D772" t="str">
            <v>CWZ</v>
          </cell>
          <cell r="E772">
            <v>823</v>
          </cell>
        </row>
        <row r="773">
          <cell r="D773" t="str">
            <v>CWZ</v>
          </cell>
          <cell r="E773">
            <v>824</v>
          </cell>
        </row>
        <row r="774">
          <cell r="D774" t="str">
            <v>CWZ</v>
          </cell>
          <cell r="E774">
            <v>829</v>
          </cell>
        </row>
        <row r="775">
          <cell r="D775" t="str">
            <v>CQB</v>
          </cell>
          <cell r="E775">
            <v>811</v>
          </cell>
        </row>
        <row r="776">
          <cell r="D776" t="str">
            <v>CQC</v>
          </cell>
          <cell r="E776">
            <v>811</v>
          </cell>
        </row>
        <row r="777">
          <cell r="D777" t="str">
            <v>CQC</v>
          </cell>
          <cell r="E777">
            <v>821</v>
          </cell>
        </row>
        <row r="778">
          <cell r="D778" t="str">
            <v>CQC</v>
          </cell>
          <cell r="E778">
            <v>822</v>
          </cell>
        </row>
        <row r="779">
          <cell r="D779" t="str">
            <v>CQC</v>
          </cell>
          <cell r="E779">
            <v>823</v>
          </cell>
        </row>
        <row r="780">
          <cell r="D780" t="str">
            <v>CQC</v>
          </cell>
          <cell r="E780">
            <v>824</v>
          </cell>
        </row>
        <row r="781">
          <cell r="D781" t="str">
            <v>CQC</v>
          </cell>
          <cell r="E781">
            <v>825</v>
          </cell>
        </row>
        <row r="782">
          <cell r="D782" t="str">
            <v>CQC</v>
          </cell>
          <cell r="E782">
            <v>826</v>
          </cell>
        </row>
        <row r="783">
          <cell r="D783" t="str">
            <v>CQC</v>
          </cell>
          <cell r="E783">
            <v>829</v>
          </cell>
        </row>
        <row r="784">
          <cell r="D784" t="str">
            <v>KYL</v>
          </cell>
          <cell r="E784">
            <v>826</v>
          </cell>
        </row>
        <row r="785">
          <cell r="D785" t="str">
            <v>KYL</v>
          </cell>
          <cell r="E785">
            <v>840</v>
          </cell>
        </row>
        <row r="786">
          <cell r="D786" t="str">
            <v>KYL</v>
          </cell>
          <cell r="E786">
            <v>841</v>
          </cell>
        </row>
        <row r="787">
          <cell r="D787" t="str">
            <v>KYA</v>
          </cell>
          <cell r="E787">
            <v>826</v>
          </cell>
        </row>
        <row r="788">
          <cell r="D788" t="str">
            <v>KYA</v>
          </cell>
          <cell r="E788">
            <v>840</v>
          </cell>
        </row>
        <row r="789">
          <cell r="D789" t="str">
            <v>KYA</v>
          </cell>
          <cell r="E789">
            <v>841</v>
          </cell>
        </row>
        <row r="790">
          <cell r="D790" t="str">
            <v>KYQ</v>
          </cell>
          <cell r="E790">
            <v>840</v>
          </cell>
        </row>
        <row r="791">
          <cell r="D791" t="str">
            <v>KYQ</v>
          </cell>
          <cell r="E791">
            <v>841</v>
          </cell>
        </row>
        <row r="792">
          <cell r="D792" t="str">
            <v>KYB</v>
          </cell>
          <cell r="E792">
            <v>840</v>
          </cell>
        </row>
        <row r="793">
          <cell r="D793" t="str">
            <v>KYB</v>
          </cell>
          <cell r="E793">
            <v>841</v>
          </cell>
        </row>
        <row r="794">
          <cell r="D794" t="str">
            <v>KYM</v>
          </cell>
          <cell r="E794">
            <v>840</v>
          </cell>
        </row>
        <row r="795">
          <cell r="D795" t="str">
            <v>KYM</v>
          </cell>
          <cell r="E795">
            <v>841</v>
          </cell>
        </row>
        <row r="796">
          <cell r="D796" t="str">
            <v>KYC</v>
          </cell>
          <cell r="E796">
            <v>840</v>
          </cell>
        </row>
        <row r="797">
          <cell r="D797" t="str">
            <v>KYC</v>
          </cell>
          <cell r="E797">
            <v>841</v>
          </cell>
        </row>
        <row r="798">
          <cell r="D798" t="str">
            <v>KYT</v>
          </cell>
          <cell r="E798">
            <v>840</v>
          </cell>
        </row>
        <row r="799">
          <cell r="D799" t="str">
            <v>KYT</v>
          </cell>
          <cell r="E799">
            <v>841</v>
          </cell>
        </row>
        <row r="800">
          <cell r="D800" t="str">
            <v>KYD</v>
          </cell>
          <cell r="E800">
            <v>840</v>
          </cell>
        </row>
        <row r="801">
          <cell r="D801" t="str">
            <v>KYD</v>
          </cell>
          <cell r="E801">
            <v>841</v>
          </cell>
        </row>
        <row r="802">
          <cell r="D802" t="str">
            <v>KLD</v>
          </cell>
          <cell r="E802">
            <v>880</v>
          </cell>
        </row>
        <row r="803">
          <cell r="D803" t="str">
            <v>KYV</v>
          </cell>
          <cell r="E803">
            <v>840</v>
          </cell>
        </row>
        <row r="804">
          <cell r="D804" t="str">
            <v>KYU</v>
          </cell>
          <cell r="E804">
            <v>840</v>
          </cell>
        </row>
        <row r="805">
          <cell r="D805" t="str">
            <v>KYU</v>
          </cell>
          <cell r="E805">
            <v>841</v>
          </cell>
        </row>
        <row r="806">
          <cell r="D806" t="str">
            <v>KSL</v>
          </cell>
          <cell r="E806">
            <v>812</v>
          </cell>
        </row>
        <row r="807">
          <cell r="D807" t="str">
            <v>KSL</v>
          </cell>
          <cell r="E807">
            <v>824</v>
          </cell>
        </row>
        <row r="808">
          <cell r="D808" t="str">
            <v>KSL</v>
          </cell>
          <cell r="E808">
            <v>825</v>
          </cell>
        </row>
        <row r="809">
          <cell r="D809" t="str">
            <v>KYH</v>
          </cell>
          <cell r="E809">
            <v>840</v>
          </cell>
        </row>
        <row r="810">
          <cell r="D810" t="str">
            <v>KRA</v>
          </cell>
          <cell r="E810">
            <v>640</v>
          </cell>
        </row>
        <row r="811">
          <cell r="D811" t="str">
            <v>KRA</v>
          </cell>
          <cell r="E811">
            <v>811</v>
          </cell>
        </row>
        <row r="812">
          <cell r="D812" t="str">
            <v>KRB</v>
          </cell>
          <cell r="E812">
            <v>811</v>
          </cell>
        </row>
        <row r="813">
          <cell r="D813" t="str">
            <v>KRA</v>
          </cell>
          <cell r="E813">
            <v>821</v>
          </cell>
        </row>
        <row r="814">
          <cell r="D814" t="str">
            <v>KRB</v>
          </cell>
          <cell r="E814">
            <v>821</v>
          </cell>
        </row>
        <row r="815">
          <cell r="D815" t="str">
            <v>KRA</v>
          </cell>
          <cell r="E815">
            <v>822</v>
          </cell>
        </row>
        <row r="816">
          <cell r="D816" t="str">
            <v>KRA</v>
          </cell>
          <cell r="E816">
            <v>825</v>
          </cell>
        </row>
        <row r="817">
          <cell r="D817" t="str">
            <v>KRB</v>
          </cell>
          <cell r="E817">
            <v>825</v>
          </cell>
        </row>
        <row r="818">
          <cell r="D818" t="str">
            <v>KRA</v>
          </cell>
          <cell r="E818">
            <v>826</v>
          </cell>
        </row>
        <row r="819">
          <cell r="D819" t="str">
            <v>KRA</v>
          </cell>
          <cell r="E819">
            <v>829</v>
          </cell>
        </row>
        <row r="820">
          <cell r="D820" t="str">
            <v>KRB</v>
          </cell>
          <cell r="E820">
            <v>829</v>
          </cell>
        </row>
        <row r="821">
          <cell r="D821" t="str">
            <v>KWA</v>
          </cell>
          <cell r="E821">
            <v>826</v>
          </cell>
        </row>
        <row r="822">
          <cell r="D822" t="str">
            <v>KQG</v>
          </cell>
          <cell r="E822">
            <v>821</v>
          </cell>
        </row>
        <row r="823">
          <cell r="D823" t="str">
            <v>KQG</v>
          </cell>
          <cell r="E823">
            <v>823</v>
          </cell>
        </row>
        <row r="824">
          <cell r="D824" t="str">
            <v>KQG</v>
          </cell>
          <cell r="E824">
            <v>824</v>
          </cell>
        </row>
        <row r="825">
          <cell r="D825" t="str">
            <v>KQG</v>
          </cell>
          <cell r="E825">
            <v>825</v>
          </cell>
        </row>
        <row r="826">
          <cell r="D826" t="str">
            <v>KQG</v>
          </cell>
          <cell r="E826">
            <v>829</v>
          </cell>
        </row>
        <row r="827">
          <cell r="D827" t="str">
            <v>KQF</v>
          </cell>
          <cell r="E827">
            <v>811</v>
          </cell>
        </row>
        <row r="828">
          <cell r="D828" t="str">
            <v>KQF</v>
          </cell>
          <cell r="E828">
            <v>821</v>
          </cell>
        </row>
        <row r="829">
          <cell r="D829" t="str">
            <v>KQF</v>
          </cell>
          <cell r="E829">
            <v>823</v>
          </cell>
        </row>
        <row r="830">
          <cell r="D830" t="str">
            <v>KQF</v>
          </cell>
          <cell r="E830">
            <v>824</v>
          </cell>
        </row>
        <row r="831">
          <cell r="D831" t="str">
            <v>KQF</v>
          </cell>
          <cell r="E831">
            <v>825</v>
          </cell>
        </row>
        <row r="832">
          <cell r="D832" t="str">
            <v>KQF</v>
          </cell>
          <cell r="E832">
            <v>829</v>
          </cell>
        </row>
        <row r="833">
          <cell r="D833" t="str">
            <v>KQC</v>
          </cell>
          <cell r="E833">
            <v>821</v>
          </cell>
        </row>
        <row r="834">
          <cell r="D834" t="str">
            <v>KQC</v>
          </cell>
          <cell r="E834">
            <v>823</v>
          </cell>
        </row>
        <row r="835">
          <cell r="D835" t="str">
            <v>KQC</v>
          </cell>
          <cell r="E835">
            <v>824</v>
          </cell>
        </row>
        <row r="836">
          <cell r="D836" t="str">
            <v>KQC</v>
          </cell>
          <cell r="E836">
            <v>825</v>
          </cell>
        </row>
        <row r="837">
          <cell r="D837" t="str">
            <v>KQC</v>
          </cell>
          <cell r="E837">
            <v>829</v>
          </cell>
        </row>
        <row r="838">
          <cell r="D838" t="str">
            <v>KSA</v>
          </cell>
          <cell r="E838">
            <v>821</v>
          </cell>
        </row>
        <row r="839">
          <cell r="D839" t="str">
            <v>KSA</v>
          </cell>
          <cell r="E839">
            <v>825</v>
          </cell>
        </row>
        <row r="840">
          <cell r="D840" t="str">
            <v>KSA</v>
          </cell>
          <cell r="E840">
            <v>829</v>
          </cell>
        </row>
        <row r="841">
          <cell r="D841" t="str">
            <v>KSB</v>
          </cell>
          <cell r="E841">
            <v>611</v>
          </cell>
        </row>
        <row r="842">
          <cell r="D842" t="str">
            <v>KSB</v>
          </cell>
          <cell r="E842">
            <v>811</v>
          </cell>
        </row>
        <row r="843">
          <cell r="D843" t="str">
            <v>KSB</v>
          </cell>
          <cell r="E843">
            <v>821</v>
          </cell>
        </row>
        <row r="844">
          <cell r="D844" t="str">
            <v>KSB</v>
          </cell>
          <cell r="E844">
            <v>822</v>
          </cell>
        </row>
        <row r="845">
          <cell r="D845" t="str">
            <v>KSB</v>
          </cell>
          <cell r="E845">
            <v>824</v>
          </cell>
        </row>
        <row r="846">
          <cell r="D846" t="str">
            <v>KSB</v>
          </cell>
          <cell r="E846">
            <v>825</v>
          </cell>
        </row>
        <row r="847">
          <cell r="D847" t="str">
            <v>KSB</v>
          </cell>
          <cell r="E847">
            <v>829</v>
          </cell>
        </row>
        <row r="848">
          <cell r="D848" t="str">
            <v>KSN</v>
          </cell>
          <cell r="E848">
            <v>812</v>
          </cell>
        </row>
        <row r="849">
          <cell r="D849" t="str">
            <v>KSN</v>
          </cell>
          <cell r="E849">
            <v>823</v>
          </cell>
        </row>
        <row r="850">
          <cell r="D850" t="str">
            <v>KUA</v>
          </cell>
          <cell r="E850">
            <v>822</v>
          </cell>
        </row>
        <row r="851">
          <cell r="D851" t="str">
            <v>KUA</v>
          </cell>
          <cell r="E851">
            <v>823</v>
          </cell>
        </row>
        <row r="852">
          <cell r="D852" t="str">
            <v>KUA</v>
          </cell>
          <cell r="E852">
            <v>829</v>
          </cell>
        </row>
        <row r="853">
          <cell r="D853" t="str">
            <v>KSD</v>
          </cell>
          <cell r="E853">
            <v>640</v>
          </cell>
        </row>
        <row r="854">
          <cell r="D854" t="str">
            <v>KSD</v>
          </cell>
          <cell r="E854">
            <v>811</v>
          </cell>
        </row>
        <row r="855">
          <cell r="D855" t="str">
            <v>KSD</v>
          </cell>
          <cell r="E855">
            <v>812</v>
          </cell>
        </row>
        <row r="856">
          <cell r="D856" t="str">
            <v>KSD</v>
          </cell>
          <cell r="E856">
            <v>821</v>
          </cell>
        </row>
        <row r="857">
          <cell r="D857" t="str">
            <v>KSD</v>
          </cell>
          <cell r="E857">
            <v>822</v>
          </cell>
        </row>
        <row r="858">
          <cell r="D858" t="str">
            <v>KSD</v>
          </cell>
          <cell r="E858">
            <v>824</v>
          </cell>
        </row>
        <row r="859">
          <cell r="D859" t="str">
            <v>KSD</v>
          </cell>
          <cell r="E859">
            <v>825</v>
          </cell>
        </row>
        <row r="860">
          <cell r="D860" t="str">
            <v>KYE</v>
          </cell>
          <cell r="E860">
            <v>840</v>
          </cell>
        </row>
        <row r="861">
          <cell r="D861" t="str">
            <v>KYE</v>
          </cell>
          <cell r="E861">
            <v>841</v>
          </cell>
        </row>
        <row r="862">
          <cell r="D862" t="str">
            <v>KQE</v>
          </cell>
          <cell r="E862">
            <v>811</v>
          </cell>
        </row>
        <row r="863">
          <cell r="D863" t="str">
            <v>KQE</v>
          </cell>
          <cell r="E863">
            <v>812</v>
          </cell>
        </row>
        <row r="864">
          <cell r="D864" t="str">
            <v>KQE</v>
          </cell>
          <cell r="E864">
            <v>823</v>
          </cell>
        </row>
        <row r="865">
          <cell r="D865" t="str">
            <v>KQE</v>
          </cell>
          <cell r="E865">
            <v>824</v>
          </cell>
        </row>
        <row r="866">
          <cell r="D866" t="str">
            <v>KQE</v>
          </cell>
          <cell r="E866">
            <v>825</v>
          </cell>
        </row>
        <row r="867">
          <cell r="D867" t="str">
            <v>KQE</v>
          </cell>
          <cell r="E867">
            <v>829</v>
          </cell>
        </row>
        <row r="868">
          <cell r="D868" t="str">
            <v>KYN</v>
          </cell>
          <cell r="E868">
            <v>840</v>
          </cell>
        </row>
        <row r="869">
          <cell r="D869" t="str">
            <v>KYN</v>
          </cell>
          <cell r="E869">
            <v>841</v>
          </cell>
        </row>
        <row r="870">
          <cell r="D870" t="str">
            <v>KSR</v>
          </cell>
          <cell r="E870">
            <v>811</v>
          </cell>
        </row>
        <row r="871">
          <cell r="D871" t="str">
            <v>KSR</v>
          </cell>
          <cell r="E871">
            <v>821</v>
          </cell>
        </row>
        <row r="872">
          <cell r="D872" t="str">
            <v>KSR</v>
          </cell>
          <cell r="E872">
            <v>824</v>
          </cell>
        </row>
        <row r="873">
          <cell r="D873" t="str">
            <v>KSC</v>
          </cell>
          <cell r="E873">
            <v>821</v>
          </cell>
        </row>
        <row r="874">
          <cell r="D874" t="str">
            <v>KSE</v>
          </cell>
          <cell r="E874">
            <v>821</v>
          </cell>
        </row>
        <row r="875">
          <cell r="D875" t="str">
            <v>KSE</v>
          </cell>
          <cell r="E875">
            <v>824</v>
          </cell>
        </row>
        <row r="876">
          <cell r="D876" t="str">
            <v>KUD</v>
          </cell>
          <cell r="E876">
            <v>823</v>
          </cell>
        </row>
        <row r="877">
          <cell r="D877" t="str">
            <v>KUB</v>
          </cell>
          <cell r="E877">
            <v>822</v>
          </cell>
        </row>
        <row r="878">
          <cell r="D878" t="str">
            <v>KUB</v>
          </cell>
          <cell r="E878">
            <v>823</v>
          </cell>
        </row>
        <row r="879">
          <cell r="D879" t="str">
            <v>KUG</v>
          </cell>
          <cell r="E879">
            <v>812</v>
          </cell>
        </row>
        <row r="880">
          <cell r="D880" t="str">
            <v>KUG</v>
          </cell>
          <cell r="E880">
            <v>822</v>
          </cell>
        </row>
        <row r="881">
          <cell r="D881" t="str">
            <v>KUG</v>
          </cell>
          <cell r="E881">
            <v>823</v>
          </cell>
        </row>
        <row r="882">
          <cell r="D882" t="str">
            <v>KYJ</v>
          </cell>
          <cell r="E882">
            <v>840</v>
          </cell>
        </row>
        <row r="883">
          <cell r="D883" t="str">
            <v>KYJ</v>
          </cell>
          <cell r="E883">
            <v>841</v>
          </cell>
        </row>
        <row r="884">
          <cell r="D884" t="str">
            <v>KSM</v>
          </cell>
          <cell r="E884">
            <v>821</v>
          </cell>
        </row>
        <row r="885">
          <cell r="D885" t="str">
            <v>KSM</v>
          </cell>
          <cell r="E885">
            <v>824</v>
          </cell>
        </row>
        <row r="886">
          <cell r="D886" t="str">
            <v>KSM</v>
          </cell>
          <cell r="E886">
            <v>829</v>
          </cell>
        </row>
        <row r="887">
          <cell r="D887" t="str">
            <v>KTD</v>
          </cell>
          <cell r="E887">
            <v>811</v>
          </cell>
        </row>
        <row r="888">
          <cell r="D888" t="str">
            <v>KSH</v>
          </cell>
          <cell r="E888">
            <v>812</v>
          </cell>
        </row>
        <row r="889">
          <cell r="D889" t="str">
            <v>KSH</v>
          </cell>
          <cell r="E889">
            <v>822</v>
          </cell>
        </row>
        <row r="890">
          <cell r="D890" t="str">
            <v>KSH</v>
          </cell>
          <cell r="E890">
            <v>824</v>
          </cell>
        </row>
        <row r="891">
          <cell r="D891" t="str">
            <v>KVB</v>
          </cell>
          <cell r="E891">
            <v>611</v>
          </cell>
        </row>
        <row r="892">
          <cell r="D892" t="str">
            <v>KVB</v>
          </cell>
          <cell r="E892">
            <v>811</v>
          </cell>
        </row>
        <row r="893">
          <cell r="D893" t="str">
            <v>KVB</v>
          </cell>
          <cell r="E893">
            <v>821</v>
          </cell>
        </row>
        <row r="894">
          <cell r="D894" t="str">
            <v>KVB</v>
          </cell>
          <cell r="E894">
            <v>821</v>
          </cell>
        </row>
        <row r="895">
          <cell r="D895" t="str">
            <v>KVB</v>
          </cell>
          <cell r="E895">
            <v>821</v>
          </cell>
        </row>
        <row r="896">
          <cell r="D896" t="str">
            <v>KVB</v>
          </cell>
          <cell r="E896">
            <v>821</v>
          </cell>
        </row>
        <row r="897">
          <cell r="D897" t="str">
            <v>KVB</v>
          </cell>
          <cell r="E897">
            <v>821</v>
          </cell>
        </row>
        <row r="898">
          <cell r="D898" t="str">
            <v>KVB</v>
          </cell>
          <cell r="E898">
            <v>821</v>
          </cell>
        </row>
        <row r="899">
          <cell r="D899" t="str">
            <v>KVB</v>
          </cell>
          <cell r="E899">
            <v>821</v>
          </cell>
        </row>
        <row r="900">
          <cell r="D900" t="str">
            <v>KVB</v>
          </cell>
          <cell r="E900">
            <v>822</v>
          </cell>
        </row>
        <row r="901">
          <cell r="D901" t="str">
            <v>KVB</v>
          </cell>
          <cell r="E901">
            <v>822</v>
          </cell>
        </row>
        <row r="902">
          <cell r="D902" t="str">
            <v>KVB</v>
          </cell>
          <cell r="E902">
            <v>823</v>
          </cell>
        </row>
        <row r="903">
          <cell r="D903" t="str">
            <v>KVB</v>
          </cell>
          <cell r="E903">
            <v>823</v>
          </cell>
        </row>
        <row r="904">
          <cell r="D904" t="str">
            <v>KVB</v>
          </cell>
          <cell r="E904">
            <v>823</v>
          </cell>
        </row>
        <row r="905">
          <cell r="D905" t="str">
            <v>KVB</v>
          </cell>
          <cell r="E905">
            <v>823</v>
          </cell>
        </row>
        <row r="906">
          <cell r="D906" t="str">
            <v>KVB</v>
          </cell>
          <cell r="E906">
            <v>823</v>
          </cell>
        </row>
        <row r="907">
          <cell r="D907" t="str">
            <v>KVB</v>
          </cell>
          <cell r="E907">
            <v>823</v>
          </cell>
        </row>
        <row r="908">
          <cell r="D908" t="str">
            <v>KVB</v>
          </cell>
          <cell r="E908">
            <v>823</v>
          </cell>
        </row>
        <row r="909">
          <cell r="D909" t="str">
            <v>KVB</v>
          </cell>
          <cell r="E909">
            <v>823</v>
          </cell>
        </row>
        <row r="910">
          <cell r="D910" t="str">
            <v>KVB</v>
          </cell>
          <cell r="E910">
            <v>823</v>
          </cell>
        </row>
        <row r="911">
          <cell r="D911" t="str">
            <v>KVB</v>
          </cell>
          <cell r="E911">
            <v>823</v>
          </cell>
        </row>
        <row r="912">
          <cell r="D912" t="str">
            <v>KVB</v>
          </cell>
          <cell r="E912">
            <v>824</v>
          </cell>
        </row>
        <row r="913">
          <cell r="D913" t="str">
            <v>KVB</v>
          </cell>
          <cell r="E913">
            <v>825</v>
          </cell>
        </row>
        <row r="914">
          <cell r="D914" t="str">
            <v>KVB</v>
          </cell>
          <cell r="E914">
            <v>825</v>
          </cell>
        </row>
        <row r="915">
          <cell r="D915" t="str">
            <v>KVB</v>
          </cell>
          <cell r="E915">
            <v>825</v>
          </cell>
        </row>
        <row r="916">
          <cell r="D916" t="str">
            <v>KVB</v>
          </cell>
          <cell r="E916">
            <v>825</v>
          </cell>
        </row>
        <row r="917">
          <cell r="D917" t="str">
            <v>KVB</v>
          </cell>
          <cell r="E917">
            <v>825</v>
          </cell>
        </row>
        <row r="918">
          <cell r="D918" t="str">
            <v>KVB</v>
          </cell>
          <cell r="E918">
            <v>825</v>
          </cell>
        </row>
        <row r="919">
          <cell r="D919" t="str">
            <v>KVB</v>
          </cell>
          <cell r="E919">
            <v>825</v>
          </cell>
        </row>
        <row r="920">
          <cell r="D920" t="str">
            <v>KVB</v>
          </cell>
          <cell r="E920">
            <v>825</v>
          </cell>
        </row>
        <row r="921">
          <cell r="D921" t="str">
            <v>KVB</v>
          </cell>
          <cell r="E921">
            <v>825</v>
          </cell>
        </row>
        <row r="922">
          <cell r="D922" t="str">
            <v>KVB</v>
          </cell>
          <cell r="E922">
            <v>825</v>
          </cell>
        </row>
        <row r="923">
          <cell r="D923" t="str">
            <v>KVB</v>
          </cell>
          <cell r="E923">
            <v>825</v>
          </cell>
        </row>
        <row r="924">
          <cell r="D924" t="str">
            <v>KVB</v>
          </cell>
          <cell r="E924">
            <v>825</v>
          </cell>
        </row>
        <row r="925">
          <cell r="D925" t="str">
            <v>KVB</v>
          </cell>
          <cell r="E925">
            <v>826</v>
          </cell>
        </row>
        <row r="926">
          <cell r="D926" t="str">
            <v>KVB</v>
          </cell>
          <cell r="E926">
            <v>826</v>
          </cell>
        </row>
        <row r="927">
          <cell r="D927" t="str">
            <v>KVB</v>
          </cell>
          <cell r="E927">
            <v>829</v>
          </cell>
        </row>
        <row r="928">
          <cell r="D928" t="str">
            <v>KVB</v>
          </cell>
          <cell r="E928">
            <v>829</v>
          </cell>
        </row>
        <row r="929">
          <cell r="D929" t="str">
            <v>KVB</v>
          </cell>
          <cell r="E929">
            <v>829</v>
          </cell>
        </row>
        <row r="930">
          <cell r="D930" t="str">
            <v>KVB</v>
          </cell>
          <cell r="E930">
            <v>829</v>
          </cell>
        </row>
        <row r="931">
          <cell r="D931" t="str">
            <v>KVB</v>
          </cell>
          <cell r="E931">
            <v>829</v>
          </cell>
        </row>
        <row r="932">
          <cell r="D932" t="str">
            <v>KVB</v>
          </cell>
          <cell r="E932">
            <v>829</v>
          </cell>
        </row>
        <row r="933">
          <cell r="D933" t="str">
            <v>KVB</v>
          </cell>
          <cell r="E933">
            <v>829</v>
          </cell>
        </row>
        <row r="934">
          <cell r="D934" t="str">
            <v>KVB</v>
          </cell>
          <cell r="E934">
            <v>829</v>
          </cell>
        </row>
        <row r="935">
          <cell r="D935" t="str">
            <v>KVE</v>
          </cell>
          <cell r="E935">
            <v>611</v>
          </cell>
        </row>
        <row r="936">
          <cell r="D936" t="str">
            <v>KVE</v>
          </cell>
          <cell r="E936">
            <v>811</v>
          </cell>
        </row>
        <row r="937">
          <cell r="D937" t="str">
            <v>KVE</v>
          </cell>
          <cell r="E937">
            <v>821</v>
          </cell>
        </row>
        <row r="938">
          <cell r="D938" t="str">
            <v>KVE</v>
          </cell>
          <cell r="E938">
            <v>821</v>
          </cell>
        </row>
        <row r="939">
          <cell r="D939" t="str">
            <v>KVE</v>
          </cell>
          <cell r="E939">
            <v>821</v>
          </cell>
        </row>
        <row r="940">
          <cell r="D940" t="str">
            <v>KVE</v>
          </cell>
          <cell r="E940">
            <v>821</v>
          </cell>
        </row>
        <row r="941">
          <cell r="D941" t="str">
            <v>KVE</v>
          </cell>
          <cell r="E941">
            <v>821</v>
          </cell>
        </row>
        <row r="942">
          <cell r="D942" t="str">
            <v>KVE</v>
          </cell>
          <cell r="E942">
            <v>821</v>
          </cell>
        </row>
        <row r="943">
          <cell r="D943" t="str">
            <v>KVE</v>
          </cell>
          <cell r="E943">
            <v>821</v>
          </cell>
        </row>
        <row r="944">
          <cell r="D944" t="str">
            <v>KVE</v>
          </cell>
          <cell r="E944">
            <v>822</v>
          </cell>
        </row>
        <row r="945">
          <cell r="D945" t="str">
            <v>KVE</v>
          </cell>
          <cell r="E945">
            <v>822</v>
          </cell>
        </row>
        <row r="946">
          <cell r="D946" t="str">
            <v>KVE</v>
          </cell>
          <cell r="E946">
            <v>823</v>
          </cell>
        </row>
        <row r="947">
          <cell r="D947" t="str">
            <v>KVE</v>
          </cell>
          <cell r="E947">
            <v>823</v>
          </cell>
        </row>
        <row r="948">
          <cell r="D948" t="str">
            <v>KVE</v>
          </cell>
          <cell r="E948">
            <v>823</v>
          </cell>
        </row>
        <row r="949">
          <cell r="D949" t="str">
            <v>KVE</v>
          </cell>
          <cell r="E949">
            <v>823</v>
          </cell>
        </row>
        <row r="950">
          <cell r="D950" t="str">
            <v>KVE</v>
          </cell>
          <cell r="E950">
            <v>823</v>
          </cell>
        </row>
        <row r="951">
          <cell r="D951" t="str">
            <v>KVE</v>
          </cell>
          <cell r="E951">
            <v>823</v>
          </cell>
        </row>
        <row r="952">
          <cell r="D952" t="str">
            <v>KVE</v>
          </cell>
          <cell r="E952">
            <v>823</v>
          </cell>
        </row>
        <row r="953">
          <cell r="D953" t="str">
            <v>KVE</v>
          </cell>
          <cell r="E953">
            <v>823</v>
          </cell>
        </row>
        <row r="954">
          <cell r="D954" t="str">
            <v>KVE</v>
          </cell>
          <cell r="E954">
            <v>823</v>
          </cell>
        </row>
        <row r="955">
          <cell r="D955" t="str">
            <v>KVE</v>
          </cell>
          <cell r="E955">
            <v>823</v>
          </cell>
        </row>
        <row r="956">
          <cell r="D956" t="str">
            <v>KVE</v>
          </cell>
          <cell r="E956">
            <v>824</v>
          </cell>
        </row>
        <row r="957">
          <cell r="D957" t="str">
            <v>KVE</v>
          </cell>
          <cell r="E957">
            <v>825</v>
          </cell>
        </row>
        <row r="958">
          <cell r="D958" t="str">
            <v>KVE</v>
          </cell>
          <cell r="E958">
            <v>825</v>
          </cell>
        </row>
        <row r="959">
          <cell r="D959" t="str">
            <v>KVE</v>
          </cell>
          <cell r="E959">
            <v>825</v>
          </cell>
        </row>
        <row r="960">
          <cell r="D960" t="str">
            <v>KVE</v>
          </cell>
          <cell r="E960">
            <v>825</v>
          </cell>
        </row>
        <row r="961">
          <cell r="D961" t="str">
            <v>KVE</v>
          </cell>
          <cell r="E961">
            <v>825</v>
          </cell>
        </row>
        <row r="962">
          <cell r="D962" t="str">
            <v>KVE</v>
          </cell>
          <cell r="E962">
            <v>825</v>
          </cell>
        </row>
        <row r="963">
          <cell r="D963" t="str">
            <v>KVE</v>
          </cell>
          <cell r="E963">
            <v>825</v>
          </cell>
        </row>
        <row r="964">
          <cell r="D964" t="str">
            <v>KVE</v>
          </cell>
          <cell r="E964">
            <v>825</v>
          </cell>
        </row>
        <row r="965">
          <cell r="D965" t="str">
            <v>KVE</v>
          </cell>
          <cell r="E965">
            <v>825</v>
          </cell>
        </row>
        <row r="966">
          <cell r="D966" t="str">
            <v>KVE</v>
          </cell>
          <cell r="E966">
            <v>825</v>
          </cell>
        </row>
        <row r="967">
          <cell r="D967" t="str">
            <v>KVE</v>
          </cell>
          <cell r="E967">
            <v>825</v>
          </cell>
        </row>
        <row r="968">
          <cell r="D968" t="str">
            <v>KVE</v>
          </cell>
          <cell r="E968">
            <v>825</v>
          </cell>
        </row>
        <row r="969">
          <cell r="D969" t="str">
            <v>KVE</v>
          </cell>
          <cell r="E969">
            <v>826</v>
          </cell>
        </row>
        <row r="970">
          <cell r="D970" t="str">
            <v>KVE</v>
          </cell>
          <cell r="E970">
            <v>826</v>
          </cell>
        </row>
        <row r="971">
          <cell r="D971" t="str">
            <v>KVE</v>
          </cell>
          <cell r="E971">
            <v>829</v>
          </cell>
        </row>
        <row r="972">
          <cell r="D972" t="str">
            <v>KVE</v>
          </cell>
          <cell r="E972">
            <v>829</v>
          </cell>
        </row>
        <row r="973">
          <cell r="D973" t="str">
            <v>KVE</v>
          </cell>
          <cell r="E973">
            <v>829</v>
          </cell>
        </row>
        <row r="974">
          <cell r="D974" t="str">
            <v>KVE</v>
          </cell>
          <cell r="E974">
            <v>829</v>
          </cell>
        </row>
        <row r="975">
          <cell r="D975" t="str">
            <v>KVE</v>
          </cell>
          <cell r="E975">
            <v>829</v>
          </cell>
        </row>
        <row r="976">
          <cell r="D976" t="str">
            <v>KVE</v>
          </cell>
          <cell r="E976">
            <v>829</v>
          </cell>
        </row>
        <row r="977">
          <cell r="D977" t="str">
            <v>KVE</v>
          </cell>
          <cell r="E977">
            <v>829</v>
          </cell>
        </row>
        <row r="978">
          <cell r="D978" t="str">
            <v>KVD</v>
          </cell>
          <cell r="E978">
            <v>611</v>
          </cell>
        </row>
        <row r="979">
          <cell r="D979" t="str">
            <v>KVD</v>
          </cell>
          <cell r="E979">
            <v>811</v>
          </cell>
        </row>
        <row r="980">
          <cell r="D980" t="str">
            <v>KVD</v>
          </cell>
          <cell r="E980">
            <v>821</v>
          </cell>
        </row>
        <row r="981">
          <cell r="D981" t="str">
            <v>KVD</v>
          </cell>
          <cell r="E981">
            <v>821</v>
          </cell>
        </row>
        <row r="982">
          <cell r="D982" t="str">
            <v>KVD</v>
          </cell>
          <cell r="E982">
            <v>821</v>
          </cell>
        </row>
        <row r="983">
          <cell r="D983" t="str">
            <v>KVD</v>
          </cell>
          <cell r="E983">
            <v>821</v>
          </cell>
        </row>
        <row r="984">
          <cell r="D984" t="str">
            <v>KVD</v>
          </cell>
          <cell r="E984">
            <v>821</v>
          </cell>
        </row>
        <row r="985">
          <cell r="D985" t="str">
            <v>KVD</v>
          </cell>
          <cell r="E985">
            <v>821</v>
          </cell>
        </row>
        <row r="986">
          <cell r="D986" t="str">
            <v>KVD</v>
          </cell>
          <cell r="E986">
            <v>821</v>
          </cell>
        </row>
        <row r="987">
          <cell r="D987" t="str">
            <v>KVD</v>
          </cell>
          <cell r="E987">
            <v>822</v>
          </cell>
        </row>
        <row r="988">
          <cell r="D988" t="str">
            <v>KVD</v>
          </cell>
          <cell r="E988">
            <v>822</v>
          </cell>
        </row>
        <row r="989">
          <cell r="D989" t="str">
            <v>KVD</v>
          </cell>
          <cell r="E989">
            <v>823</v>
          </cell>
        </row>
        <row r="990">
          <cell r="D990" t="str">
            <v>KVD</v>
          </cell>
          <cell r="E990">
            <v>823</v>
          </cell>
        </row>
        <row r="991">
          <cell r="D991" t="str">
            <v>KVD</v>
          </cell>
          <cell r="E991">
            <v>823</v>
          </cell>
        </row>
        <row r="992">
          <cell r="D992" t="str">
            <v>KVD</v>
          </cell>
          <cell r="E992">
            <v>823</v>
          </cell>
        </row>
        <row r="993">
          <cell r="D993" t="str">
            <v>KVD</v>
          </cell>
          <cell r="E993">
            <v>823</v>
          </cell>
        </row>
        <row r="994">
          <cell r="D994" t="str">
            <v>KVD</v>
          </cell>
          <cell r="E994">
            <v>823</v>
          </cell>
        </row>
        <row r="995">
          <cell r="D995" t="str">
            <v>KVD</v>
          </cell>
          <cell r="E995">
            <v>823</v>
          </cell>
        </row>
        <row r="996">
          <cell r="D996" t="str">
            <v>KVD</v>
          </cell>
          <cell r="E996">
            <v>823</v>
          </cell>
        </row>
        <row r="997">
          <cell r="D997" t="str">
            <v>KVD</v>
          </cell>
          <cell r="E997">
            <v>823</v>
          </cell>
        </row>
        <row r="998">
          <cell r="D998" t="str">
            <v>KVD</v>
          </cell>
          <cell r="E998">
            <v>823</v>
          </cell>
        </row>
        <row r="999">
          <cell r="D999" t="str">
            <v>KVD</v>
          </cell>
          <cell r="E999">
            <v>824</v>
          </cell>
        </row>
        <row r="1000">
          <cell r="D1000" t="str">
            <v>KVD</v>
          </cell>
          <cell r="E1000">
            <v>825</v>
          </cell>
        </row>
        <row r="1001">
          <cell r="D1001" t="str">
            <v>KVD</v>
          </cell>
          <cell r="E1001">
            <v>825</v>
          </cell>
        </row>
        <row r="1002">
          <cell r="D1002" t="str">
            <v>KVD</v>
          </cell>
          <cell r="E1002">
            <v>825</v>
          </cell>
        </row>
        <row r="1003">
          <cell r="D1003" t="str">
            <v>KVD</v>
          </cell>
          <cell r="E1003">
            <v>825</v>
          </cell>
        </row>
        <row r="1004">
          <cell r="D1004" t="str">
            <v>KVD</v>
          </cell>
          <cell r="E1004">
            <v>825</v>
          </cell>
        </row>
        <row r="1005">
          <cell r="D1005" t="str">
            <v>KVD</v>
          </cell>
          <cell r="E1005">
            <v>825</v>
          </cell>
        </row>
        <row r="1006">
          <cell r="D1006" t="str">
            <v>KVD</v>
          </cell>
          <cell r="E1006">
            <v>825</v>
          </cell>
        </row>
        <row r="1007">
          <cell r="D1007" t="str">
            <v>KVD</v>
          </cell>
          <cell r="E1007">
            <v>825</v>
          </cell>
        </row>
        <row r="1008">
          <cell r="D1008" t="str">
            <v>KVD</v>
          </cell>
          <cell r="E1008">
            <v>825</v>
          </cell>
        </row>
        <row r="1009">
          <cell r="D1009" t="str">
            <v>KVD</v>
          </cell>
          <cell r="E1009">
            <v>825</v>
          </cell>
        </row>
        <row r="1010">
          <cell r="D1010" t="str">
            <v>KVD</v>
          </cell>
          <cell r="E1010">
            <v>825</v>
          </cell>
        </row>
        <row r="1011">
          <cell r="D1011" t="str">
            <v>KVD</v>
          </cell>
          <cell r="E1011">
            <v>826</v>
          </cell>
        </row>
        <row r="1012">
          <cell r="D1012" t="str">
            <v>KVD</v>
          </cell>
          <cell r="E1012">
            <v>826</v>
          </cell>
        </row>
        <row r="1013">
          <cell r="D1013" t="str">
            <v>KVD</v>
          </cell>
          <cell r="E1013">
            <v>829</v>
          </cell>
        </row>
        <row r="1014">
          <cell r="D1014" t="str">
            <v>KVD</v>
          </cell>
          <cell r="E1014">
            <v>829</v>
          </cell>
        </row>
        <row r="1015">
          <cell r="D1015" t="str">
            <v>KVD</v>
          </cell>
          <cell r="E1015">
            <v>829</v>
          </cell>
        </row>
        <row r="1016">
          <cell r="D1016" t="str">
            <v>KVD</v>
          </cell>
          <cell r="E1016">
            <v>829</v>
          </cell>
        </row>
        <row r="1017">
          <cell r="D1017" t="str">
            <v>KVD</v>
          </cell>
          <cell r="E1017">
            <v>829</v>
          </cell>
        </row>
        <row r="1018">
          <cell r="D1018" t="str">
            <v>KVD</v>
          </cell>
          <cell r="E1018">
            <v>829</v>
          </cell>
        </row>
        <row r="1019">
          <cell r="D1019" t="str">
            <v>KVD</v>
          </cell>
          <cell r="E1019">
            <v>829</v>
          </cell>
        </row>
        <row r="1020">
          <cell r="D1020" t="str">
            <v>KYG</v>
          </cell>
          <cell r="E1020">
            <v>840</v>
          </cell>
        </row>
        <row r="1021">
          <cell r="D1021" t="str">
            <v>KYG</v>
          </cell>
          <cell r="E1021">
            <v>841</v>
          </cell>
        </row>
        <row r="1022">
          <cell r="D1022" t="str">
            <v>KYF</v>
          </cell>
          <cell r="E1022">
            <v>840</v>
          </cell>
        </row>
        <row r="1023">
          <cell r="D1023" t="str">
            <v>KYF</v>
          </cell>
          <cell r="E1023">
            <v>841</v>
          </cell>
        </row>
        <row r="1024">
          <cell r="D1024" t="str">
            <v>KYI</v>
          </cell>
          <cell r="E1024">
            <v>822</v>
          </cell>
        </row>
        <row r="1025">
          <cell r="D1025" t="str">
            <v>KYI</v>
          </cell>
          <cell r="E1025">
            <v>823</v>
          </cell>
        </row>
        <row r="1026">
          <cell r="D1026" t="str">
            <v>KYI</v>
          </cell>
          <cell r="E1026">
            <v>825</v>
          </cell>
        </row>
        <row r="1027">
          <cell r="D1027" t="str">
            <v>KYI</v>
          </cell>
          <cell r="E1027">
            <v>826</v>
          </cell>
        </row>
        <row r="1028">
          <cell r="D1028" t="str">
            <v>KYI</v>
          </cell>
          <cell r="E1028">
            <v>840</v>
          </cell>
        </row>
        <row r="1029">
          <cell r="D1029" t="str">
            <v>KYI</v>
          </cell>
          <cell r="E1029">
            <v>841</v>
          </cell>
        </row>
        <row r="1030">
          <cell r="D1030" t="str">
            <v>KST</v>
          </cell>
          <cell r="E1030">
            <v>811</v>
          </cell>
        </row>
        <row r="1031">
          <cell r="D1031" t="str">
            <v>KST</v>
          </cell>
          <cell r="E1031">
            <v>821</v>
          </cell>
        </row>
        <row r="1032">
          <cell r="D1032" t="str">
            <v>KST</v>
          </cell>
          <cell r="E1032">
            <v>822</v>
          </cell>
        </row>
        <row r="1033">
          <cell r="D1033" t="str">
            <v>KST</v>
          </cell>
          <cell r="E1033">
            <v>823</v>
          </cell>
        </row>
        <row r="1034">
          <cell r="D1034" t="str">
            <v>KST</v>
          </cell>
          <cell r="E1034">
            <v>824</v>
          </cell>
        </row>
        <row r="1035">
          <cell r="D1035" t="str">
            <v>KST</v>
          </cell>
          <cell r="E1035">
            <v>825</v>
          </cell>
        </row>
        <row r="1036">
          <cell r="D1036" t="str">
            <v>KST</v>
          </cell>
          <cell r="E1036">
            <v>829</v>
          </cell>
        </row>
        <row r="1037">
          <cell r="D1037" t="str">
            <v>KSP</v>
          </cell>
          <cell r="E1037">
            <v>811</v>
          </cell>
        </row>
        <row r="1038">
          <cell r="D1038" t="str">
            <v>KSP</v>
          </cell>
          <cell r="E1038">
            <v>812</v>
          </cell>
        </row>
        <row r="1039">
          <cell r="D1039" t="str">
            <v>KSP</v>
          </cell>
          <cell r="E1039">
            <v>821</v>
          </cell>
        </row>
        <row r="1040">
          <cell r="D1040" t="str">
            <v>KSP</v>
          </cell>
          <cell r="E1040">
            <v>822</v>
          </cell>
        </row>
        <row r="1041">
          <cell r="D1041" t="str">
            <v>KSP</v>
          </cell>
          <cell r="E1041">
            <v>823</v>
          </cell>
        </row>
        <row r="1042">
          <cell r="D1042" t="str">
            <v>KSP</v>
          </cell>
          <cell r="E1042">
            <v>824</v>
          </cell>
        </row>
        <row r="1043">
          <cell r="D1043" t="str">
            <v>KSP</v>
          </cell>
          <cell r="E1043">
            <v>825</v>
          </cell>
        </row>
        <row r="1044">
          <cell r="D1044" t="str">
            <v>KSG</v>
          </cell>
          <cell r="E1044">
            <v>824</v>
          </cell>
        </row>
        <row r="1045">
          <cell r="D1045" t="str">
            <v>KSJ</v>
          </cell>
          <cell r="E1045">
            <v>821</v>
          </cell>
        </row>
        <row r="1046">
          <cell r="D1046" t="str">
            <v>KSJ</v>
          </cell>
          <cell r="E1046">
            <v>824</v>
          </cell>
        </row>
        <row r="1047">
          <cell r="D1047" t="str">
            <v>KSK</v>
          </cell>
          <cell r="E1047">
            <v>824</v>
          </cell>
        </row>
        <row r="1048">
          <cell r="D1048" t="str">
            <v>KSI</v>
          </cell>
          <cell r="E1048">
            <v>812</v>
          </cell>
        </row>
        <row r="1049">
          <cell r="D1049" t="str">
            <v>KSI</v>
          </cell>
          <cell r="E1049">
            <v>822</v>
          </cell>
        </row>
        <row r="1050">
          <cell r="D1050" t="str">
            <v>KSI</v>
          </cell>
          <cell r="E1050">
            <v>824</v>
          </cell>
        </row>
        <row r="1051">
          <cell r="D1051" t="str">
            <v>KQH</v>
          </cell>
          <cell r="E1051">
            <v>821</v>
          </cell>
        </row>
        <row r="1052">
          <cell r="D1052" t="str">
            <v>KQH</v>
          </cell>
          <cell r="E1052">
            <v>822</v>
          </cell>
        </row>
        <row r="1053">
          <cell r="D1053" t="str">
            <v>KQH</v>
          </cell>
          <cell r="E1053">
            <v>823</v>
          </cell>
        </row>
        <row r="1054">
          <cell r="D1054" t="str">
            <v>KQH</v>
          </cell>
          <cell r="E1054">
            <v>825</v>
          </cell>
        </row>
        <row r="1055">
          <cell r="D1055" t="str">
            <v>KQH</v>
          </cell>
          <cell r="E1055">
            <v>829</v>
          </cell>
        </row>
        <row r="1056">
          <cell r="D1056" t="str">
            <v>KMA</v>
          </cell>
          <cell r="E1056">
            <v>611</v>
          </cell>
        </row>
        <row r="1057">
          <cell r="D1057" t="str">
            <v>KMA</v>
          </cell>
          <cell r="E1057">
            <v>811</v>
          </cell>
        </row>
        <row r="1058">
          <cell r="D1058" t="str">
            <v>KMA</v>
          </cell>
          <cell r="E1058">
            <v>812</v>
          </cell>
        </row>
        <row r="1059">
          <cell r="D1059" t="str">
            <v>KMA</v>
          </cell>
          <cell r="E1059">
            <v>821</v>
          </cell>
        </row>
        <row r="1060">
          <cell r="D1060" t="str">
            <v>KMA</v>
          </cell>
          <cell r="E1060">
            <v>822</v>
          </cell>
        </row>
        <row r="1061">
          <cell r="D1061" t="str">
            <v>KMA</v>
          </cell>
          <cell r="E1061">
            <v>823</v>
          </cell>
        </row>
        <row r="1062">
          <cell r="D1062" t="str">
            <v>KMA</v>
          </cell>
          <cell r="E1062">
            <v>826</v>
          </cell>
        </row>
        <row r="1063">
          <cell r="D1063" t="str">
            <v>KMA</v>
          </cell>
          <cell r="E1063">
            <v>829</v>
          </cell>
        </row>
        <row r="1064">
          <cell r="D1064" t="str">
            <v>KUC</v>
          </cell>
          <cell r="E1064">
            <v>822</v>
          </cell>
        </row>
        <row r="1065">
          <cell r="D1065" t="str">
            <v>KUC</v>
          </cell>
          <cell r="E1065">
            <v>823</v>
          </cell>
        </row>
        <row r="1066">
          <cell r="D1066" t="str">
            <v>KSO</v>
          </cell>
          <cell r="E1066">
            <v>824</v>
          </cell>
        </row>
        <row r="1067">
          <cell r="D1067" t="str">
            <v>KUE</v>
          </cell>
          <cell r="E1067">
            <v>823</v>
          </cell>
        </row>
        <row r="1068">
          <cell r="D1068" t="str">
            <v>KUE</v>
          </cell>
          <cell r="E1068">
            <v>829</v>
          </cell>
        </row>
        <row r="1069">
          <cell r="D1069" t="str">
            <v>KYP</v>
          </cell>
          <cell r="E1069">
            <v>840</v>
          </cell>
        </row>
        <row r="1070">
          <cell r="D1070" t="str">
            <v>KYP</v>
          </cell>
          <cell r="E1070">
            <v>841</v>
          </cell>
        </row>
        <row r="1071">
          <cell r="D1071" t="str">
            <v>KMG</v>
          </cell>
          <cell r="E1071">
            <v>821</v>
          </cell>
        </row>
        <row r="1072">
          <cell r="D1072" t="str">
            <v>KMD</v>
          </cell>
          <cell r="E1072">
            <v>821</v>
          </cell>
        </row>
        <row r="1073">
          <cell r="D1073" t="str">
            <v>KTE</v>
          </cell>
          <cell r="E1073">
            <v>811</v>
          </cell>
        </row>
        <row r="1074">
          <cell r="D1074" t="str">
            <v>UFA</v>
          </cell>
          <cell r="E1074">
            <v>611</v>
          </cell>
        </row>
        <row r="1075">
          <cell r="D1075" t="str">
            <v>UFH</v>
          </cell>
          <cell r="E1075">
            <v>611</v>
          </cell>
        </row>
        <row r="1076">
          <cell r="D1076" t="str">
            <v>UFA</v>
          </cell>
          <cell r="E1076">
            <v>811</v>
          </cell>
        </row>
        <row r="1077">
          <cell r="D1077" t="str">
            <v>UFA</v>
          </cell>
          <cell r="E1077">
            <v>821</v>
          </cell>
        </row>
        <row r="1078">
          <cell r="D1078" t="str">
            <v>UFB</v>
          </cell>
          <cell r="E1078">
            <v>821</v>
          </cell>
        </row>
        <row r="1079">
          <cell r="D1079" t="str">
            <v>UFC</v>
          </cell>
          <cell r="E1079">
            <v>821</v>
          </cell>
        </row>
        <row r="1080">
          <cell r="D1080" t="str">
            <v>UFD</v>
          </cell>
          <cell r="E1080">
            <v>821</v>
          </cell>
        </row>
        <row r="1081">
          <cell r="D1081" t="str">
            <v>UFE</v>
          </cell>
          <cell r="E1081">
            <v>821</v>
          </cell>
        </row>
        <row r="1082">
          <cell r="D1082" t="str">
            <v>UFF</v>
          </cell>
          <cell r="E1082">
            <v>821</v>
          </cell>
        </row>
        <row r="1083">
          <cell r="D1083" t="str">
            <v>UFG</v>
          </cell>
          <cell r="E1083">
            <v>821</v>
          </cell>
        </row>
        <row r="1084">
          <cell r="D1084" t="str">
            <v>UFH</v>
          </cell>
          <cell r="E1084">
            <v>821</v>
          </cell>
        </row>
        <row r="1085">
          <cell r="D1085" t="str">
            <v>UFI</v>
          </cell>
          <cell r="E1085">
            <v>821</v>
          </cell>
        </row>
        <row r="1086">
          <cell r="D1086" t="str">
            <v>UFJ</v>
          </cell>
          <cell r="E1086">
            <v>821</v>
          </cell>
        </row>
        <row r="1087">
          <cell r="D1087" t="str">
            <v>UFA</v>
          </cell>
          <cell r="E1087">
            <v>822</v>
          </cell>
        </row>
        <row r="1088">
          <cell r="D1088" t="str">
            <v>UFB</v>
          </cell>
          <cell r="E1088">
            <v>822</v>
          </cell>
        </row>
        <row r="1089">
          <cell r="D1089" t="str">
            <v>UFC</v>
          </cell>
          <cell r="E1089">
            <v>822</v>
          </cell>
        </row>
        <row r="1090">
          <cell r="D1090" t="str">
            <v>UFD</v>
          </cell>
          <cell r="E1090">
            <v>822</v>
          </cell>
        </row>
        <row r="1091">
          <cell r="D1091" t="str">
            <v>UFE</v>
          </cell>
          <cell r="E1091">
            <v>822</v>
          </cell>
        </row>
        <row r="1092">
          <cell r="D1092" t="str">
            <v>UFF</v>
          </cell>
          <cell r="E1092">
            <v>822</v>
          </cell>
        </row>
        <row r="1093">
          <cell r="D1093" t="str">
            <v>UFG</v>
          </cell>
          <cell r="E1093">
            <v>822</v>
          </cell>
        </row>
        <row r="1094">
          <cell r="D1094" t="str">
            <v>UFH</v>
          </cell>
          <cell r="E1094">
            <v>822</v>
          </cell>
        </row>
        <row r="1095">
          <cell r="D1095" t="str">
            <v>UFI</v>
          </cell>
          <cell r="E1095">
            <v>822</v>
          </cell>
        </row>
        <row r="1096">
          <cell r="D1096" t="str">
            <v>UFJ</v>
          </cell>
          <cell r="E1096">
            <v>822</v>
          </cell>
        </row>
        <row r="1097">
          <cell r="D1097" t="str">
            <v>UFA</v>
          </cell>
          <cell r="E1097">
            <v>823</v>
          </cell>
        </row>
        <row r="1098">
          <cell r="D1098" t="str">
            <v>UFB</v>
          </cell>
          <cell r="E1098">
            <v>823</v>
          </cell>
        </row>
        <row r="1099">
          <cell r="D1099" t="str">
            <v>UFC</v>
          </cell>
          <cell r="E1099">
            <v>823</v>
          </cell>
        </row>
        <row r="1100">
          <cell r="D1100" t="str">
            <v>UFE</v>
          </cell>
          <cell r="E1100">
            <v>823</v>
          </cell>
        </row>
        <row r="1101">
          <cell r="D1101" t="str">
            <v>UFF</v>
          </cell>
          <cell r="E1101">
            <v>823</v>
          </cell>
        </row>
        <row r="1102">
          <cell r="D1102" t="str">
            <v>UFG</v>
          </cell>
          <cell r="E1102">
            <v>823</v>
          </cell>
        </row>
        <row r="1103">
          <cell r="D1103" t="str">
            <v>UFH</v>
          </cell>
          <cell r="E1103">
            <v>823</v>
          </cell>
        </row>
        <row r="1104">
          <cell r="D1104" t="str">
            <v>UFJ</v>
          </cell>
          <cell r="E1104">
            <v>823</v>
          </cell>
        </row>
        <row r="1105">
          <cell r="D1105" t="str">
            <v>UFA</v>
          </cell>
          <cell r="E1105">
            <v>824</v>
          </cell>
        </row>
        <row r="1106">
          <cell r="D1106" t="str">
            <v>UFB</v>
          </cell>
          <cell r="E1106">
            <v>824</v>
          </cell>
        </row>
        <row r="1107">
          <cell r="D1107" t="str">
            <v>UFE</v>
          </cell>
          <cell r="E1107">
            <v>824</v>
          </cell>
        </row>
        <row r="1108">
          <cell r="D1108" t="str">
            <v>UFJ</v>
          </cell>
          <cell r="E1108">
            <v>824</v>
          </cell>
        </row>
        <row r="1109">
          <cell r="D1109" t="str">
            <v>UFA</v>
          </cell>
          <cell r="E1109">
            <v>825</v>
          </cell>
        </row>
        <row r="1110">
          <cell r="D1110" t="str">
            <v>UFB</v>
          </cell>
          <cell r="E1110">
            <v>825</v>
          </cell>
        </row>
        <row r="1111">
          <cell r="D1111" t="str">
            <v>UFD</v>
          </cell>
          <cell r="E1111">
            <v>825</v>
          </cell>
        </row>
        <row r="1112">
          <cell r="D1112" t="str">
            <v>UFE</v>
          </cell>
          <cell r="E1112">
            <v>825</v>
          </cell>
        </row>
        <row r="1113">
          <cell r="D1113" t="str">
            <v>UFF</v>
          </cell>
          <cell r="E1113">
            <v>825</v>
          </cell>
        </row>
        <row r="1114">
          <cell r="D1114" t="str">
            <v>UFH</v>
          </cell>
          <cell r="E1114">
            <v>825</v>
          </cell>
        </row>
        <row r="1115">
          <cell r="D1115" t="str">
            <v>UFI</v>
          </cell>
          <cell r="E1115">
            <v>825</v>
          </cell>
        </row>
        <row r="1116">
          <cell r="D1116" t="str">
            <v>UFJ</v>
          </cell>
          <cell r="E1116">
            <v>825</v>
          </cell>
        </row>
        <row r="1117">
          <cell r="D1117" t="str">
            <v>UFC</v>
          </cell>
          <cell r="E1117">
            <v>826</v>
          </cell>
        </row>
        <row r="1118">
          <cell r="D1118" t="str">
            <v>UFG</v>
          </cell>
          <cell r="E1118">
            <v>826</v>
          </cell>
        </row>
        <row r="1119">
          <cell r="D1119" t="str">
            <v>UFH</v>
          </cell>
          <cell r="E1119">
            <v>826</v>
          </cell>
        </row>
        <row r="1120">
          <cell r="D1120" t="str">
            <v>UFA</v>
          </cell>
          <cell r="E1120">
            <v>829</v>
          </cell>
        </row>
        <row r="1121">
          <cell r="D1121" t="str">
            <v>UFB</v>
          </cell>
          <cell r="E1121">
            <v>829</v>
          </cell>
        </row>
        <row r="1122">
          <cell r="D1122" t="str">
            <v>UFC</v>
          </cell>
          <cell r="E1122">
            <v>829</v>
          </cell>
        </row>
        <row r="1123">
          <cell r="D1123" t="str">
            <v>UFD</v>
          </cell>
          <cell r="E1123">
            <v>829</v>
          </cell>
        </row>
        <row r="1124">
          <cell r="D1124" t="str">
            <v>UFE</v>
          </cell>
          <cell r="E1124">
            <v>829</v>
          </cell>
        </row>
        <row r="1125">
          <cell r="D1125" t="str">
            <v>UFF</v>
          </cell>
          <cell r="E1125">
            <v>829</v>
          </cell>
        </row>
        <row r="1126">
          <cell r="D1126" t="str">
            <v>UFG</v>
          </cell>
          <cell r="E1126">
            <v>829</v>
          </cell>
        </row>
        <row r="1127">
          <cell r="D1127" t="str">
            <v>UFH</v>
          </cell>
          <cell r="E1127">
            <v>829</v>
          </cell>
        </row>
        <row r="1128">
          <cell r="D1128" t="str">
            <v>UFI</v>
          </cell>
          <cell r="E1128">
            <v>829</v>
          </cell>
        </row>
        <row r="1129">
          <cell r="D1129" t="str">
            <v>UFJ</v>
          </cell>
          <cell r="E1129">
            <v>829</v>
          </cell>
        </row>
        <row r="1130">
          <cell r="D1130" t="str">
            <v>ULA</v>
          </cell>
          <cell r="E1130">
            <v>611</v>
          </cell>
        </row>
        <row r="1131">
          <cell r="D1131" t="str">
            <v>USC</v>
          </cell>
          <cell r="E1131">
            <v>611</v>
          </cell>
        </row>
        <row r="1132">
          <cell r="D1132" t="str">
            <v>UXY</v>
          </cell>
          <cell r="E1132">
            <v>611</v>
          </cell>
        </row>
        <row r="1133">
          <cell r="D1133" t="str">
            <v>ULA</v>
          </cell>
          <cell r="E1133">
            <v>811</v>
          </cell>
        </row>
        <row r="1134">
          <cell r="D1134" t="str">
            <v>UMD</v>
          </cell>
          <cell r="E1134">
            <v>811</v>
          </cell>
        </row>
        <row r="1135">
          <cell r="D1135" t="str">
            <v>USC</v>
          </cell>
          <cell r="E1135">
            <v>811</v>
          </cell>
        </row>
        <row r="1136">
          <cell r="D1136" t="str">
            <v>USD</v>
          </cell>
          <cell r="E1136">
            <v>811</v>
          </cell>
        </row>
        <row r="1137">
          <cell r="D1137" t="str">
            <v>UXY</v>
          </cell>
          <cell r="E1137">
            <v>811</v>
          </cell>
        </row>
        <row r="1138">
          <cell r="D1138" t="str">
            <v>UXY</v>
          </cell>
          <cell r="E1138">
            <v>812</v>
          </cell>
        </row>
        <row r="1139">
          <cell r="D1139" t="str">
            <v>ULA</v>
          </cell>
          <cell r="E1139">
            <v>821</v>
          </cell>
        </row>
        <row r="1140">
          <cell r="D1140" t="str">
            <v>UMG</v>
          </cell>
          <cell r="E1140">
            <v>821</v>
          </cell>
        </row>
        <row r="1141">
          <cell r="D1141" t="str">
            <v>USC</v>
          </cell>
          <cell r="E1141">
            <v>821</v>
          </cell>
        </row>
        <row r="1142">
          <cell r="D1142" t="str">
            <v>USD</v>
          </cell>
          <cell r="E1142">
            <v>821</v>
          </cell>
        </row>
        <row r="1143">
          <cell r="D1143" t="str">
            <v>UXY</v>
          </cell>
          <cell r="E1143">
            <v>821</v>
          </cell>
        </row>
        <row r="1144">
          <cell r="D1144" t="str">
            <v>ULA</v>
          </cell>
          <cell r="E1144">
            <v>822</v>
          </cell>
        </row>
        <row r="1145">
          <cell r="D1145" t="str">
            <v>ULC</v>
          </cell>
          <cell r="E1145">
            <v>822</v>
          </cell>
        </row>
        <row r="1146">
          <cell r="D1146" t="str">
            <v>UMC</v>
          </cell>
          <cell r="E1146">
            <v>822</v>
          </cell>
        </row>
        <row r="1147">
          <cell r="D1147" t="str">
            <v>UMD</v>
          </cell>
          <cell r="E1147">
            <v>822</v>
          </cell>
        </row>
        <row r="1148">
          <cell r="D1148" t="str">
            <v>UMG</v>
          </cell>
          <cell r="E1148">
            <v>822</v>
          </cell>
        </row>
        <row r="1149">
          <cell r="D1149" t="str">
            <v>UNA</v>
          </cell>
          <cell r="E1149">
            <v>822</v>
          </cell>
        </row>
        <row r="1150">
          <cell r="D1150" t="str">
            <v>UNB</v>
          </cell>
          <cell r="E1150">
            <v>822</v>
          </cell>
        </row>
        <row r="1151">
          <cell r="D1151" t="str">
            <v>USD</v>
          </cell>
          <cell r="E1151">
            <v>822</v>
          </cell>
        </row>
        <row r="1152">
          <cell r="D1152" t="str">
            <v>UXY</v>
          </cell>
          <cell r="E1152">
            <v>822</v>
          </cell>
        </row>
        <row r="1153">
          <cell r="D1153" t="str">
            <v>ULA</v>
          </cell>
          <cell r="E1153">
            <v>823</v>
          </cell>
        </row>
        <row r="1154">
          <cell r="D1154" t="str">
            <v>ULB</v>
          </cell>
          <cell r="E1154">
            <v>823</v>
          </cell>
        </row>
        <row r="1155">
          <cell r="D1155" t="str">
            <v>ULC</v>
          </cell>
          <cell r="E1155">
            <v>823</v>
          </cell>
        </row>
        <row r="1156">
          <cell r="D1156" t="str">
            <v>UMA</v>
          </cell>
          <cell r="E1156">
            <v>823</v>
          </cell>
        </row>
        <row r="1157">
          <cell r="D1157" t="str">
            <v>UMC</v>
          </cell>
          <cell r="E1157">
            <v>823</v>
          </cell>
        </row>
        <row r="1158">
          <cell r="D1158" t="str">
            <v>UNA</v>
          </cell>
          <cell r="E1158">
            <v>823</v>
          </cell>
        </row>
        <row r="1159">
          <cell r="D1159" t="str">
            <v>UNB</v>
          </cell>
          <cell r="E1159">
            <v>823</v>
          </cell>
        </row>
        <row r="1160">
          <cell r="D1160" t="str">
            <v>USC</v>
          </cell>
          <cell r="E1160">
            <v>823</v>
          </cell>
        </row>
        <row r="1161">
          <cell r="D1161" t="str">
            <v>USD</v>
          </cell>
          <cell r="E1161">
            <v>823</v>
          </cell>
        </row>
        <row r="1162">
          <cell r="D1162" t="str">
            <v>UXY</v>
          </cell>
          <cell r="E1162">
            <v>823</v>
          </cell>
        </row>
        <row r="1163">
          <cell r="D1163" t="str">
            <v>USD</v>
          </cell>
          <cell r="E1163">
            <v>824</v>
          </cell>
        </row>
        <row r="1164">
          <cell r="D1164" t="str">
            <v>UFC</v>
          </cell>
          <cell r="E1164">
            <v>825</v>
          </cell>
        </row>
        <row r="1165">
          <cell r="D1165" t="str">
            <v>UFF</v>
          </cell>
          <cell r="E1165">
            <v>825</v>
          </cell>
        </row>
        <row r="1166">
          <cell r="D1166" t="str">
            <v>USC</v>
          </cell>
          <cell r="E1166">
            <v>825</v>
          </cell>
        </row>
        <row r="1167">
          <cell r="D1167" t="str">
            <v>USD</v>
          </cell>
          <cell r="E1167">
            <v>825</v>
          </cell>
        </row>
        <row r="1168">
          <cell r="D1168" t="str">
            <v>UXY</v>
          </cell>
          <cell r="E1168">
            <v>825</v>
          </cell>
        </row>
        <row r="1169">
          <cell r="D1169" t="str">
            <v>UXY</v>
          </cell>
          <cell r="E1169">
            <v>826</v>
          </cell>
        </row>
        <row r="1170">
          <cell r="D1170" t="str">
            <v>UMF</v>
          </cell>
          <cell r="E1170">
            <v>829</v>
          </cell>
        </row>
        <row r="1171">
          <cell r="D1171" t="str">
            <v>UMG</v>
          </cell>
          <cell r="E1171">
            <v>829</v>
          </cell>
        </row>
        <row r="1172">
          <cell r="D1172" t="str">
            <v>USC</v>
          </cell>
          <cell r="E1172">
            <v>829</v>
          </cell>
        </row>
        <row r="1173">
          <cell r="D1173" t="str">
            <v>USD</v>
          </cell>
          <cell r="E1173">
            <v>829</v>
          </cell>
        </row>
        <row r="1174">
          <cell r="D1174" t="str">
            <v>UXY</v>
          </cell>
          <cell r="E1174">
            <v>829</v>
          </cell>
        </row>
        <row r="1175">
          <cell r="D1175" t="str">
            <v>UTB</v>
          </cell>
          <cell r="E1175">
            <v>611</v>
          </cell>
        </row>
        <row r="1176">
          <cell r="D1176" t="str">
            <v>UTC</v>
          </cell>
          <cell r="E1176">
            <v>611</v>
          </cell>
        </row>
        <row r="1177">
          <cell r="D1177" t="str">
            <v>UTE</v>
          </cell>
          <cell r="E1177">
            <v>611</v>
          </cell>
        </row>
        <row r="1178">
          <cell r="D1178" t="str">
            <v>UTF</v>
          </cell>
          <cell r="E1178">
            <v>611</v>
          </cell>
        </row>
        <row r="1179">
          <cell r="D1179" t="str">
            <v>UTA</v>
          </cell>
          <cell r="E1179">
            <v>811</v>
          </cell>
        </row>
        <row r="1180">
          <cell r="D1180" t="str">
            <v>UTB</v>
          </cell>
          <cell r="E1180">
            <v>811</v>
          </cell>
        </row>
        <row r="1181">
          <cell r="D1181" t="str">
            <v>UTC</v>
          </cell>
          <cell r="E1181">
            <v>811</v>
          </cell>
        </row>
        <row r="1182">
          <cell r="D1182" t="str">
            <v>UTD</v>
          </cell>
          <cell r="E1182">
            <v>811</v>
          </cell>
        </row>
        <row r="1183">
          <cell r="D1183" t="str">
            <v>UTE</v>
          </cell>
          <cell r="E1183">
            <v>811</v>
          </cell>
        </row>
        <row r="1184">
          <cell r="D1184" t="str">
            <v>UTF</v>
          </cell>
          <cell r="E1184">
            <v>811</v>
          </cell>
        </row>
        <row r="1185">
          <cell r="D1185" t="str">
            <v>UTG</v>
          </cell>
          <cell r="E1185">
            <v>811</v>
          </cell>
        </row>
        <row r="1186">
          <cell r="D1186" t="str">
            <v>UTG</v>
          </cell>
          <cell r="E1186">
            <v>812</v>
          </cell>
        </row>
        <row r="1187">
          <cell r="D1187" t="str">
            <v>UTA</v>
          </cell>
          <cell r="E1187">
            <v>821</v>
          </cell>
        </row>
        <row r="1188">
          <cell r="D1188" t="str">
            <v>UTB</v>
          </cell>
          <cell r="E1188">
            <v>821</v>
          </cell>
        </row>
        <row r="1189">
          <cell r="D1189" t="str">
            <v>UTC</v>
          </cell>
          <cell r="E1189">
            <v>821</v>
          </cell>
        </row>
        <row r="1190">
          <cell r="D1190" t="str">
            <v>UTD</v>
          </cell>
          <cell r="E1190">
            <v>821</v>
          </cell>
        </row>
        <row r="1191">
          <cell r="D1191" t="str">
            <v>UTE</v>
          </cell>
          <cell r="E1191">
            <v>821</v>
          </cell>
        </row>
        <row r="1192">
          <cell r="D1192" t="str">
            <v>UTF</v>
          </cell>
          <cell r="E1192">
            <v>821</v>
          </cell>
        </row>
        <row r="1193">
          <cell r="D1193" t="str">
            <v>UTG</v>
          </cell>
          <cell r="E1193">
            <v>821</v>
          </cell>
        </row>
        <row r="1194">
          <cell r="D1194" t="str">
            <v>UTB</v>
          </cell>
          <cell r="E1194">
            <v>822</v>
          </cell>
        </row>
        <row r="1195">
          <cell r="D1195" t="str">
            <v>UTC</v>
          </cell>
          <cell r="E1195">
            <v>822</v>
          </cell>
        </row>
        <row r="1196">
          <cell r="D1196" t="str">
            <v>UTD</v>
          </cell>
          <cell r="E1196">
            <v>822</v>
          </cell>
        </row>
        <row r="1197">
          <cell r="D1197" t="str">
            <v>UTE</v>
          </cell>
          <cell r="E1197">
            <v>822</v>
          </cell>
        </row>
        <row r="1198">
          <cell r="D1198" t="str">
            <v>UTF</v>
          </cell>
          <cell r="E1198">
            <v>822</v>
          </cell>
        </row>
        <row r="1199">
          <cell r="D1199" t="str">
            <v>UTG</v>
          </cell>
          <cell r="E1199">
            <v>822</v>
          </cell>
        </row>
        <row r="1200">
          <cell r="D1200" t="str">
            <v>UTA</v>
          </cell>
          <cell r="E1200">
            <v>823</v>
          </cell>
        </row>
        <row r="1201">
          <cell r="D1201" t="str">
            <v>UTB</v>
          </cell>
          <cell r="E1201">
            <v>823</v>
          </cell>
        </row>
        <row r="1202">
          <cell r="D1202" t="str">
            <v>UTC</v>
          </cell>
          <cell r="E1202">
            <v>823</v>
          </cell>
        </row>
        <row r="1203">
          <cell r="D1203" t="str">
            <v>UTD</v>
          </cell>
          <cell r="E1203">
            <v>823</v>
          </cell>
        </row>
        <row r="1204">
          <cell r="D1204" t="str">
            <v>UTE</v>
          </cell>
          <cell r="E1204">
            <v>823</v>
          </cell>
        </row>
        <row r="1205">
          <cell r="D1205" t="str">
            <v>UTF</v>
          </cell>
          <cell r="E1205">
            <v>823</v>
          </cell>
        </row>
        <row r="1206">
          <cell r="D1206" t="str">
            <v>UTG</v>
          </cell>
          <cell r="E1206">
            <v>823</v>
          </cell>
        </row>
        <row r="1207">
          <cell r="D1207" t="str">
            <v>UTA</v>
          </cell>
          <cell r="E1207">
            <v>824</v>
          </cell>
        </row>
        <row r="1208">
          <cell r="D1208" t="str">
            <v>UTB</v>
          </cell>
          <cell r="E1208">
            <v>824</v>
          </cell>
        </row>
        <row r="1209">
          <cell r="D1209" t="str">
            <v>UTC</v>
          </cell>
          <cell r="E1209">
            <v>824</v>
          </cell>
        </row>
        <row r="1210">
          <cell r="D1210" t="str">
            <v>UTD</v>
          </cell>
          <cell r="E1210">
            <v>824</v>
          </cell>
        </row>
        <row r="1211">
          <cell r="D1211" t="str">
            <v>UTE</v>
          </cell>
          <cell r="E1211">
            <v>824</v>
          </cell>
        </row>
        <row r="1212">
          <cell r="D1212" t="str">
            <v>UTF</v>
          </cell>
          <cell r="E1212">
            <v>824</v>
          </cell>
        </row>
        <row r="1213">
          <cell r="D1213" t="str">
            <v>UTG</v>
          </cell>
          <cell r="E1213">
            <v>824</v>
          </cell>
        </row>
        <row r="1214">
          <cell r="D1214" t="str">
            <v>UTA</v>
          </cell>
          <cell r="E1214">
            <v>825</v>
          </cell>
        </row>
        <row r="1215">
          <cell r="D1215" t="str">
            <v>UTB</v>
          </cell>
          <cell r="E1215">
            <v>825</v>
          </cell>
        </row>
        <row r="1216">
          <cell r="D1216" t="str">
            <v>UTC</v>
          </cell>
          <cell r="E1216">
            <v>825</v>
          </cell>
        </row>
        <row r="1217">
          <cell r="D1217" t="str">
            <v>UTD</v>
          </cell>
          <cell r="E1217">
            <v>825</v>
          </cell>
        </row>
        <row r="1218">
          <cell r="D1218" t="str">
            <v>UTE</v>
          </cell>
          <cell r="E1218">
            <v>825</v>
          </cell>
        </row>
        <row r="1219">
          <cell r="D1219" t="str">
            <v>UTF</v>
          </cell>
          <cell r="E1219">
            <v>825</v>
          </cell>
        </row>
        <row r="1220">
          <cell r="D1220" t="str">
            <v>UTG</v>
          </cell>
          <cell r="E1220">
            <v>825</v>
          </cell>
        </row>
        <row r="1221">
          <cell r="D1221" t="str">
            <v>UTC</v>
          </cell>
          <cell r="E1221">
            <v>826</v>
          </cell>
        </row>
        <row r="1222">
          <cell r="D1222" t="str">
            <v>UTF</v>
          </cell>
          <cell r="E1222">
            <v>826</v>
          </cell>
        </row>
        <row r="1223">
          <cell r="D1223" t="str">
            <v>UTA</v>
          </cell>
          <cell r="E1223">
            <v>829</v>
          </cell>
        </row>
        <row r="1224">
          <cell r="D1224" t="str">
            <v>UTB</v>
          </cell>
          <cell r="E1224">
            <v>829</v>
          </cell>
        </row>
        <row r="1225">
          <cell r="D1225" t="str">
            <v>UTC</v>
          </cell>
          <cell r="E1225">
            <v>829</v>
          </cell>
        </row>
        <row r="1226">
          <cell r="D1226" t="str">
            <v>UTD</v>
          </cell>
          <cell r="E1226">
            <v>829</v>
          </cell>
        </row>
        <row r="1227">
          <cell r="D1227" t="str">
            <v>UTE</v>
          </cell>
          <cell r="E1227">
            <v>829</v>
          </cell>
        </row>
        <row r="1228">
          <cell r="D1228" t="str">
            <v>UTF</v>
          </cell>
          <cell r="E1228">
            <v>829</v>
          </cell>
        </row>
        <row r="1229">
          <cell r="D1229" t="str">
            <v>UTG</v>
          </cell>
          <cell r="E1229">
            <v>829</v>
          </cell>
        </row>
        <row r="1230">
          <cell r="D1230" t="str">
            <v>USB</v>
          </cell>
          <cell r="E1230">
            <v>611</v>
          </cell>
        </row>
        <row r="1231">
          <cell r="D1231" t="str">
            <v>USA</v>
          </cell>
          <cell r="E1231">
            <v>811</v>
          </cell>
        </row>
        <row r="1232">
          <cell r="D1232" t="str">
            <v>USB</v>
          </cell>
          <cell r="E1232">
            <v>811</v>
          </cell>
        </row>
        <row r="1233">
          <cell r="D1233" t="str">
            <v>USA</v>
          </cell>
          <cell r="E1233">
            <v>821</v>
          </cell>
        </row>
        <row r="1234">
          <cell r="D1234" t="str">
            <v>USB</v>
          </cell>
          <cell r="E1234">
            <v>821</v>
          </cell>
        </row>
        <row r="1235">
          <cell r="D1235" t="str">
            <v>USA</v>
          </cell>
          <cell r="E1235">
            <v>822</v>
          </cell>
        </row>
        <row r="1236">
          <cell r="D1236" t="str">
            <v>USB</v>
          </cell>
          <cell r="E1236">
            <v>822</v>
          </cell>
        </row>
        <row r="1237">
          <cell r="D1237" t="str">
            <v>USA</v>
          </cell>
          <cell r="E1237">
            <v>823</v>
          </cell>
        </row>
        <row r="1238">
          <cell r="D1238" t="str">
            <v>USB</v>
          </cell>
          <cell r="E1238">
            <v>823</v>
          </cell>
        </row>
        <row r="1239">
          <cell r="D1239" t="str">
            <v>USA</v>
          </cell>
          <cell r="E1239">
            <v>824</v>
          </cell>
        </row>
        <row r="1240">
          <cell r="D1240" t="str">
            <v>USB</v>
          </cell>
          <cell r="E1240">
            <v>824</v>
          </cell>
        </row>
        <row r="1241">
          <cell r="D1241" t="str">
            <v>USA</v>
          </cell>
          <cell r="E1241">
            <v>825</v>
          </cell>
        </row>
        <row r="1242">
          <cell r="D1242" t="str">
            <v>USB</v>
          </cell>
          <cell r="E1242">
            <v>825</v>
          </cell>
        </row>
        <row r="1243">
          <cell r="D1243" t="str">
            <v>USA</v>
          </cell>
          <cell r="E1243">
            <v>829</v>
          </cell>
        </row>
        <row r="1244">
          <cell r="D1244" t="str">
            <v>USB</v>
          </cell>
          <cell r="E1244">
            <v>829</v>
          </cell>
        </row>
        <row r="1245">
          <cell r="D1245" t="str">
            <v>UXC</v>
          </cell>
          <cell r="E1245">
            <v>611</v>
          </cell>
        </row>
        <row r="1246">
          <cell r="D1246" t="str">
            <v>UXF</v>
          </cell>
          <cell r="E1246">
            <v>611</v>
          </cell>
        </row>
        <row r="1247">
          <cell r="D1247" t="str">
            <v>UXH</v>
          </cell>
          <cell r="E1247">
            <v>611</v>
          </cell>
        </row>
        <row r="1248">
          <cell r="D1248" t="str">
            <v>UXA</v>
          </cell>
          <cell r="E1248">
            <v>811</v>
          </cell>
        </row>
        <row r="1249">
          <cell r="D1249" t="str">
            <v>UXB</v>
          </cell>
          <cell r="E1249">
            <v>811</v>
          </cell>
        </row>
        <row r="1250">
          <cell r="D1250" t="str">
            <v>UXC</v>
          </cell>
          <cell r="E1250">
            <v>811</v>
          </cell>
        </row>
        <row r="1251">
          <cell r="D1251" t="str">
            <v>UXF</v>
          </cell>
          <cell r="E1251">
            <v>811</v>
          </cell>
        </row>
        <row r="1252">
          <cell r="D1252" t="str">
            <v>UXH</v>
          </cell>
          <cell r="E1252">
            <v>811</v>
          </cell>
        </row>
        <row r="1253">
          <cell r="D1253" t="str">
            <v>UXY</v>
          </cell>
          <cell r="E1253">
            <v>811</v>
          </cell>
        </row>
        <row r="1254">
          <cell r="D1254" t="str">
            <v>UXB</v>
          </cell>
          <cell r="E1254">
            <v>812</v>
          </cell>
        </row>
        <row r="1255">
          <cell r="D1255" t="str">
            <v>UXF</v>
          </cell>
          <cell r="E1255">
            <v>812</v>
          </cell>
        </row>
        <row r="1256">
          <cell r="D1256" t="str">
            <v>UXH</v>
          </cell>
          <cell r="E1256">
            <v>812</v>
          </cell>
        </row>
        <row r="1257">
          <cell r="D1257" t="str">
            <v>UXA</v>
          </cell>
          <cell r="E1257">
            <v>821</v>
          </cell>
        </row>
        <row r="1258">
          <cell r="D1258" t="str">
            <v>UXB</v>
          </cell>
          <cell r="E1258">
            <v>821</v>
          </cell>
        </row>
        <row r="1259">
          <cell r="D1259" t="str">
            <v>UXC</v>
          </cell>
          <cell r="E1259">
            <v>821</v>
          </cell>
        </row>
        <row r="1260">
          <cell r="D1260" t="str">
            <v>UXF</v>
          </cell>
          <cell r="E1260">
            <v>821</v>
          </cell>
        </row>
        <row r="1261">
          <cell r="D1261" t="str">
            <v>UXH</v>
          </cell>
          <cell r="E1261">
            <v>821</v>
          </cell>
        </row>
        <row r="1262">
          <cell r="D1262" t="str">
            <v>UXY</v>
          </cell>
          <cell r="E1262">
            <v>821</v>
          </cell>
        </row>
        <row r="1263">
          <cell r="D1263" t="str">
            <v>UXA</v>
          </cell>
          <cell r="E1263">
            <v>822</v>
          </cell>
        </row>
        <row r="1264">
          <cell r="D1264" t="str">
            <v>UXB</v>
          </cell>
          <cell r="E1264">
            <v>822</v>
          </cell>
        </row>
        <row r="1265">
          <cell r="D1265" t="str">
            <v>UXC</v>
          </cell>
          <cell r="E1265">
            <v>822</v>
          </cell>
        </row>
        <row r="1266">
          <cell r="D1266" t="str">
            <v>UXF</v>
          </cell>
          <cell r="E1266">
            <v>822</v>
          </cell>
        </row>
        <row r="1267">
          <cell r="D1267" t="str">
            <v>UXH</v>
          </cell>
          <cell r="E1267">
            <v>822</v>
          </cell>
        </row>
        <row r="1268">
          <cell r="D1268" t="str">
            <v>UXA</v>
          </cell>
          <cell r="E1268">
            <v>823</v>
          </cell>
        </row>
        <row r="1269">
          <cell r="D1269" t="str">
            <v>UXB</v>
          </cell>
          <cell r="E1269">
            <v>823</v>
          </cell>
        </row>
        <row r="1270">
          <cell r="D1270" t="str">
            <v>UXC</v>
          </cell>
          <cell r="E1270">
            <v>823</v>
          </cell>
        </row>
        <row r="1271">
          <cell r="D1271" t="str">
            <v>UXF</v>
          </cell>
          <cell r="E1271">
            <v>823</v>
          </cell>
        </row>
        <row r="1272">
          <cell r="D1272" t="str">
            <v>UXH</v>
          </cell>
          <cell r="E1272">
            <v>823</v>
          </cell>
        </row>
        <row r="1273">
          <cell r="D1273" t="str">
            <v>UXA</v>
          </cell>
          <cell r="E1273">
            <v>824</v>
          </cell>
        </row>
        <row r="1274">
          <cell r="D1274" t="str">
            <v>UXC</v>
          </cell>
          <cell r="E1274">
            <v>824</v>
          </cell>
        </row>
        <row r="1275">
          <cell r="D1275" t="str">
            <v>UXF</v>
          </cell>
          <cell r="E1275">
            <v>824</v>
          </cell>
        </row>
        <row r="1276">
          <cell r="D1276" t="str">
            <v>UXA</v>
          </cell>
          <cell r="E1276">
            <v>825</v>
          </cell>
        </row>
        <row r="1277">
          <cell r="D1277" t="str">
            <v>UXB</v>
          </cell>
          <cell r="E1277">
            <v>825</v>
          </cell>
        </row>
        <row r="1278">
          <cell r="D1278" t="str">
            <v>UXC</v>
          </cell>
          <cell r="E1278">
            <v>825</v>
          </cell>
        </row>
        <row r="1279">
          <cell r="D1279" t="str">
            <v>UXF</v>
          </cell>
          <cell r="E1279">
            <v>825</v>
          </cell>
        </row>
        <row r="1280">
          <cell r="D1280" t="str">
            <v>UXH</v>
          </cell>
          <cell r="E1280">
            <v>825</v>
          </cell>
        </row>
        <row r="1281">
          <cell r="D1281" t="str">
            <v>UXA</v>
          </cell>
          <cell r="E1281">
            <v>829</v>
          </cell>
        </row>
        <row r="1282">
          <cell r="D1282" t="str">
            <v>UXB</v>
          </cell>
          <cell r="E1282">
            <v>829</v>
          </cell>
        </row>
        <row r="1283">
          <cell r="D1283" t="str">
            <v>UXC</v>
          </cell>
          <cell r="E1283">
            <v>829</v>
          </cell>
        </row>
        <row r="1284">
          <cell r="D1284" t="str">
            <v>UXF</v>
          </cell>
          <cell r="E1284">
            <v>829</v>
          </cell>
        </row>
        <row r="1285">
          <cell r="D1285" t="str">
            <v>UXH</v>
          </cell>
          <cell r="E1285">
            <v>829</v>
          </cell>
        </row>
        <row r="1286">
          <cell r="D1286" t="str">
            <v>CCZ</v>
          </cell>
          <cell r="E1286">
            <v>611</v>
          </cell>
        </row>
        <row r="1287">
          <cell r="D1287" t="str">
            <v>ERI</v>
          </cell>
          <cell r="E1287">
            <v>611</v>
          </cell>
        </row>
        <row r="1288">
          <cell r="D1288" t="str">
            <v>BAZ</v>
          </cell>
          <cell r="E1288">
            <v>811</v>
          </cell>
        </row>
        <row r="1289">
          <cell r="D1289" t="str">
            <v>CCZ</v>
          </cell>
          <cell r="E1289">
            <v>811</v>
          </cell>
        </row>
        <row r="1290">
          <cell r="D1290" t="str">
            <v>ERI</v>
          </cell>
          <cell r="E1290">
            <v>811</v>
          </cell>
        </row>
        <row r="1291">
          <cell r="D1291" t="str">
            <v>BCZ</v>
          </cell>
          <cell r="E1291">
            <v>811</v>
          </cell>
        </row>
        <row r="1292">
          <cell r="D1292" t="str">
            <v>BAZ</v>
          </cell>
          <cell r="E1292">
            <v>821</v>
          </cell>
        </row>
        <row r="1293">
          <cell r="D1293" t="str">
            <v>CCZ</v>
          </cell>
          <cell r="E1293">
            <v>821</v>
          </cell>
        </row>
        <row r="1294">
          <cell r="D1294" t="str">
            <v>ERI</v>
          </cell>
          <cell r="E1294">
            <v>821</v>
          </cell>
        </row>
        <row r="1295">
          <cell r="D1295" t="str">
            <v>BAZ</v>
          </cell>
          <cell r="E1295">
            <v>822</v>
          </cell>
        </row>
        <row r="1296">
          <cell r="D1296" t="str">
            <v>ERI</v>
          </cell>
          <cell r="E1296">
            <v>822</v>
          </cell>
        </row>
        <row r="1297">
          <cell r="D1297" t="str">
            <v>BAZ</v>
          </cell>
          <cell r="E1297">
            <v>824</v>
          </cell>
        </row>
        <row r="1298">
          <cell r="D1298" t="str">
            <v>CCZ</v>
          </cell>
          <cell r="E1298">
            <v>824</v>
          </cell>
        </row>
        <row r="1299">
          <cell r="D1299" t="str">
            <v>ERI</v>
          </cell>
          <cell r="E1299">
            <v>824</v>
          </cell>
        </row>
        <row r="1300">
          <cell r="D1300" t="str">
            <v>ERI</v>
          </cell>
          <cell r="E1300">
            <v>825</v>
          </cell>
        </row>
        <row r="1301">
          <cell r="D1301" t="str">
            <v>BAZ</v>
          </cell>
          <cell r="E1301">
            <v>825</v>
          </cell>
        </row>
        <row r="1302">
          <cell r="D1302" t="str">
            <v>CCZ</v>
          </cell>
          <cell r="E1302">
            <v>825</v>
          </cell>
        </row>
        <row r="1303">
          <cell r="D1303" t="str">
            <v>BCZ</v>
          </cell>
          <cell r="E1303">
            <v>825</v>
          </cell>
        </row>
        <row r="1304">
          <cell r="D1304" t="str">
            <v>BAZ</v>
          </cell>
          <cell r="E1304">
            <v>826</v>
          </cell>
        </row>
        <row r="1305">
          <cell r="D1305" t="str">
            <v>BAZ</v>
          </cell>
          <cell r="E1305">
            <v>829</v>
          </cell>
        </row>
        <row r="1306">
          <cell r="D1306" t="str">
            <v>ERI</v>
          </cell>
          <cell r="E1306">
            <v>829</v>
          </cell>
        </row>
        <row r="1307">
          <cell r="D1307" t="str">
            <v>CCZ</v>
          </cell>
          <cell r="E1307">
            <v>829</v>
          </cell>
        </row>
        <row r="1308">
          <cell r="D1308" t="str">
            <v>BAZ</v>
          </cell>
          <cell r="E1308">
            <v>861</v>
          </cell>
        </row>
        <row r="1309">
          <cell r="D1309" t="str">
            <v>DAP</v>
          </cell>
          <cell r="E1309">
            <v>611</v>
          </cell>
        </row>
        <row r="1310">
          <cell r="D1310" t="str">
            <v>DAZ</v>
          </cell>
          <cell r="E1310">
            <v>611</v>
          </cell>
        </row>
        <row r="1311">
          <cell r="D1311" t="str">
            <v>DBA</v>
          </cell>
          <cell r="E1311">
            <v>611</v>
          </cell>
        </row>
        <row r="1312">
          <cell r="D1312" t="str">
            <v>EES</v>
          </cell>
          <cell r="E1312">
            <v>611</v>
          </cell>
        </row>
        <row r="1313">
          <cell r="D1313" t="str">
            <v>DAD</v>
          </cell>
          <cell r="E1313">
            <v>640</v>
          </cell>
        </row>
        <row r="1314">
          <cell r="D1314" t="str">
            <v>DAZ</v>
          </cell>
          <cell r="E1314">
            <v>811</v>
          </cell>
        </row>
        <row r="1315">
          <cell r="D1315" t="str">
            <v>DBA</v>
          </cell>
          <cell r="E1315">
            <v>811</v>
          </cell>
        </row>
        <row r="1316">
          <cell r="D1316" t="str">
            <v>EES</v>
          </cell>
          <cell r="E1316">
            <v>811</v>
          </cell>
        </row>
        <row r="1317">
          <cell r="D1317" t="str">
            <v>DAP</v>
          </cell>
          <cell r="E1317">
            <v>811</v>
          </cell>
        </row>
        <row r="1318">
          <cell r="D1318" t="str">
            <v>DAZ</v>
          </cell>
          <cell r="E1318">
            <v>821</v>
          </cell>
        </row>
        <row r="1319">
          <cell r="D1319" t="str">
            <v>DBA</v>
          </cell>
          <cell r="E1319">
            <v>821</v>
          </cell>
        </row>
        <row r="1320">
          <cell r="D1320" t="str">
            <v>EES</v>
          </cell>
          <cell r="E1320">
            <v>821</v>
          </cell>
        </row>
        <row r="1321">
          <cell r="D1321" t="str">
            <v>DAW</v>
          </cell>
          <cell r="E1321">
            <v>821</v>
          </cell>
        </row>
        <row r="1322">
          <cell r="D1322" t="str">
            <v>DAD</v>
          </cell>
          <cell r="E1322">
            <v>822</v>
          </cell>
        </row>
        <row r="1323">
          <cell r="D1323" t="str">
            <v>DAZ</v>
          </cell>
          <cell r="E1323">
            <v>822</v>
          </cell>
        </row>
        <row r="1324">
          <cell r="D1324" t="str">
            <v>DBA</v>
          </cell>
          <cell r="E1324">
            <v>822</v>
          </cell>
        </row>
        <row r="1325">
          <cell r="D1325" t="str">
            <v>EES</v>
          </cell>
          <cell r="E1325">
            <v>822</v>
          </cell>
        </row>
        <row r="1326">
          <cell r="D1326" t="str">
            <v>DAW</v>
          </cell>
          <cell r="E1326">
            <v>822</v>
          </cell>
        </row>
        <row r="1327">
          <cell r="D1327" t="str">
            <v>DAZ</v>
          </cell>
          <cell r="E1327">
            <v>823</v>
          </cell>
        </row>
        <row r="1328">
          <cell r="D1328" t="str">
            <v>DBA</v>
          </cell>
          <cell r="E1328">
            <v>823</v>
          </cell>
        </row>
        <row r="1329">
          <cell r="D1329" t="str">
            <v>DAZ</v>
          </cell>
          <cell r="E1329">
            <v>824</v>
          </cell>
        </row>
        <row r="1330">
          <cell r="D1330" t="str">
            <v>DBA</v>
          </cell>
          <cell r="E1330">
            <v>824</v>
          </cell>
        </row>
        <row r="1331">
          <cell r="D1331" t="str">
            <v>EES</v>
          </cell>
          <cell r="E1331">
            <v>824</v>
          </cell>
        </row>
        <row r="1332">
          <cell r="D1332" t="str">
            <v>DAZ</v>
          </cell>
          <cell r="E1332">
            <v>825</v>
          </cell>
        </row>
        <row r="1333">
          <cell r="D1333" t="str">
            <v>DBA</v>
          </cell>
          <cell r="E1333">
            <v>825</v>
          </cell>
        </row>
        <row r="1334">
          <cell r="D1334" t="str">
            <v>EES</v>
          </cell>
          <cell r="E1334">
            <v>826</v>
          </cell>
        </row>
        <row r="1335">
          <cell r="D1335" t="str">
            <v>DBA</v>
          </cell>
          <cell r="E1335">
            <v>826</v>
          </cell>
        </row>
        <row r="1336">
          <cell r="D1336" t="str">
            <v>DAZ</v>
          </cell>
          <cell r="E1336">
            <v>829</v>
          </cell>
        </row>
        <row r="1337">
          <cell r="D1337" t="str">
            <v>DBA</v>
          </cell>
          <cell r="E1337">
            <v>829</v>
          </cell>
        </row>
        <row r="1338">
          <cell r="D1338" t="str">
            <v>EES</v>
          </cell>
          <cell r="E1338">
            <v>829</v>
          </cell>
        </row>
        <row r="1339">
          <cell r="D1339" t="str">
            <v>DAP</v>
          </cell>
          <cell r="E1339">
            <v>829</v>
          </cell>
        </row>
        <row r="1340">
          <cell r="D1340" t="str">
            <v>DAW</v>
          </cell>
          <cell r="E1340">
            <v>829</v>
          </cell>
        </row>
        <row r="1341">
          <cell r="D1341" t="str">
            <v>CAA</v>
          </cell>
          <cell r="E1341">
            <v>811</v>
          </cell>
        </row>
        <row r="1342">
          <cell r="D1342" t="str">
            <v>ABZ</v>
          </cell>
          <cell r="E1342">
            <v>611</v>
          </cell>
        </row>
        <row r="1343">
          <cell r="D1343" t="str">
            <v>CAZ</v>
          </cell>
          <cell r="E1343">
            <v>611</v>
          </cell>
        </row>
        <row r="1344">
          <cell r="D1344" t="str">
            <v>ETE</v>
          </cell>
          <cell r="E1344">
            <v>611</v>
          </cell>
        </row>
        <row r="1345">
          <cell r="D1345" t="str">
            <v>ABA</v>
          </cell>
          <cell r="E1345">
            <v>612</v>
          </cell>
        </row>
        <row r="1346">
          <cell r="D1346" t="str">
            <v>ETE</v>
          </cell>
          <cell r="E1346">
            <v>640</v>
          </cell>
        </row>
        <row r="1347">
          <cell r="D1347" t="str">
            <v>ABZ</v>
          </cell>
          <cell r="E1347">
            <v>811</v>
          </cell>
        </row>
        <row r="1348">
          <cell r="D1348" t="str">
            <v>ACZ</v>
          </cell>
          <cell r="E1348">
            <v>811</v>
          </cell>
        </row>
        <row r="1349">
          <cell r="D1349" t="str">
            <v>EEE</v>
          </cell>
          <cell r="E1349">
            <v>811</v>
          </cell>
        </row>
        <row r="1350">
          <cell r="D1350" t="str">
            <v>ETE</v>
          </cell>
          <cell r="E1350">
            <v>811</v>
          </cell>
        </row>
        <row r="1351">
          <cell r="D1351" t="str">
            <v>AAZ</v>
          </cell>
          <cell r="E1351">
            <v>811</v>
          </cell>
        </row>
        <row r="1352">
          <cell r="D1352" t="str">
            <v>CAZ</v>
          </cell>
          <cell r="E1352">
            <v>811</v>
          </cell>
        </row>
        <row r="1353">
          <cell r="D1353" t="str">
            <v>ABZ</v>
          </cell>
          <cell r="E1353">
            <v>812</v>
          </cell>
        </row>
        <row r="1354">
          <cell r="D1354" t="str">
            <v>ACZ</v>
          </cell>
          <cell r="E1354">
            <v>812</v>
          </cell>
        </row>
        <row r="1355">
          <cell r="D1355" t="str">
            <v>EEE</v>
          </cell>
          <cell r="E1355">
            <v>812</v>
          </cell>
        </row>
        <row r="1356">
          <cell r="D1356" t="str">
            <v>ETE</v>
          </cell>
          <cell r="E1356">
            <v>812</v>
          </cell>
        </row>
        <row r="1357">
          <cell r="D1357" t="str">
            <v>AAZ</v>
          </cell>
          <cell r="E1357">
            <v>812</v>
          </cell>
        </row>
        <row r="1358">
          <cell r="D1358" t="str">
            <v>AAZ</v>
          </cell>
          <cell r="E1358">
            <v>821</v>
          </cell>
        </row>
        <row r="1359">
          <cell r="D1359" t="str">
            <v>ABZ</v>
          </cell>
          <cell r="E1359">
            <v>821</v>
          </cell>
        </row>
        <row r="1360">
          <cell r="D1360" t="str">
            <v>CAB</v>
          </cell>
          <cell r="E1360">
            <v>821</v>
          </cell>
        </row>
        <row r="1361">
          <cell r="D1361" t="str">
            <v>EEE</v>
          </cell>
          <cell r="E1361">
            <v>821</v>
          </cell>
        </row>
        <row r="1362">
          <cell r="D1362" t="str">
            <v>ETE</v>
          </cell>
          <cell r="E1362">
            <v>821</v>
          </cell>
        </row>
        <row r="1363">
          <cell r="D1363" t="str">
            <v>AAD</v>
          </cell>
          <cell r="E1363">
            <v>821</v>
          </cell>
        </row>
        <row r="1364">
          <cell r="D1364" t="str">
            <v>AAS</v>
          </cell>
          <cell r="E1364">
            <v>821</v>
          </cell>
        </row>
        <row r="1365">
          <cell r="D1365" t="str">
            <v>CAZ</v>
          </cell>
          <cell r="E1365">
            <v>821</v>
          </cell>
        </row>
        <row r="1366">
          <cell r="D1366" t="str">
            <v>AAW</v>
          </cell>
          <cell r="E1366">
            <v>821</v>
          </cell>
        </row>
        <row r="1367">
          <cell r="D1367" t="str">
            <v>ACZ</v>
          </cell>
          <cell r="E1367">
            <v>821</v>
          </cell>
        </row>
        <row r="1368">
          <cell r="D1368" t="str">
            <v>AAC</v>
          </cell>
          <cell r="E1368">
            <v>822</v>
          </cell>
        </row>
        <row r="1369">
          <cell r="D1369" t="str">
            <v>AAF</v>
          </cell>
          <cell r="E1369">
            <v>822</v>
          </cell>
        </row>
        <row r="1370">
          <cell r="D1370" t="str">
            <v>AAR</v>
          </cell>
          <cell r="E1370">
            <v>822</v>
          </cell>
        </row>
        <row r="1371">
          <cell r="D1371" t="str">
            <v>AAS</v>
          </cell>
          <cell r="E1371">
            <v>822</v>
          </cell>
        </row>
        <row r="1372">
          <cell r="D1372" t="str">
            <v>AAW</v>
          </cell>
          <cell r="E1372">
            <v>822</v>
          </cell>
        </row>
        <row r="1373">
          <cell r="D1373" t="str">
            <v>AAZ</v>
          </cell>
          <cell r="E1373">
            <v>822</v>
          </cell>
        </row>
        <row r="1374">
          <cell r="D1374" t="str">
            <v>ABZ</v>
          </cell>
          <cell r="E1374">
            <v>822</v>
          </cell>
        </row>
        <row r="1375">
          <cell r="D1375" t="str">
            <v>ACZ</v>
          </cell>
          <cell r="E1375">
            <v>822</v>
          </cell>
        </row>
        <row r="1376">
          <cell r="D1376" t="str">
            <v>CAB</v>
          </cell>
          <cell r="E1376">
            <v>822</v>
          </cell>
        </row>
        <row r="1377">
          <cell r="D1377" t="str">
            <v>EEE</v>
          </cell>
          <cell r="E1377">
            <v>822</v>
          </cell>
        </row>
        <row r="1378">
          <cell r="D1378" t="str">
            <v>ETE</v>
          </cell>
          <cell r="E1378">
            <v>822</v>
          </cell>
        </row>
        <row r="1379">
          <cell r="D1379" t="str">
            <v>AAB</v>
          </cell>
          <cell r="E1379">
            <v>822</v>
          </cell>
        </row>
        <row r="1380">
          <cell r="D1380" t="str">
            <v>AAD</v>
          </cell>
          <cell r="E1380">
            <v>822</v>
          </cell>
        </row>
        <row r="1381">
          <cell r="D1381" t="str">
            <v>ABA</v>
          </cell>
          <cell r="E1381">
            <v>822</v>
          </cell>
        </row>
        <row r="1382">
          <cell r="D1382" t="str">
            <v>AAZ</v>
          </cell>
          <cell r="E1382">
            <v>824</v>
          </cell>
        </row>
        <row r="1383">
          <cell r="D1383" t="str">
            <v>ACZ</v>
          </cell>
          <cell r="E1383">
            <v>824</v>
          </cell>
        </row>
        <row r="1384">
          <cell r="D1384" t="str">
            <v>EEE</v>
          </cell>
          <cell r="E1384">
            <v>824</v>
          </cell>
        </row>
        <row r="1385">
          <cell r="D1385" t="str">
            <v>ETE</v>
          </cell>
          <cell r="E1385">
            <v>824</v>
          </cell>
        </row>
        <row r="1386">
          <cell r="D1386" t="str">
            <v>ABZ</v>
          </cell>
          <cell r="E1386">
            <v>824</v>
          </cell>
        </row>
        <row r="1387">
          <cell r="D1387" t="str">
            <v>AAD</v>
          </cell>
          <cell r="E1387">
            <v>825</v>
          </cell>
        </row>
        <row r="1388">
          <cell r="D1388" t="str">
            <v>AAW</v>
          </cell>
          <cell r="E1388">
            <v>825</v>
          </cell>
        </row>
        <row r="1389">
          <cell r="D1389" t="str">
            <v>ABZ</v>
          </cell>
          <cell r="E1389">
            <v>825</v>
          </cell>
        </row>
        <row r="1390">
          <cell r="D1390" t="str">
            <v>EEE</v>
          </cell>
          <cell r="E1390">
            <v>825</v>
          </cell>
        </row>
        <row r="1391">
          <cell r="D1391" t="str">
            <v>AAC</v>
          </cell>
          <cell r="E1391">
            <v>825</v>
          </cell>
        </row>
        <row r="1392">
          <cell r="D1392" t="str">
            <v>ACZ</v>
          </cell>
          <cell r="E1392">
            <v>825</v>
          </cell>
        </row>
        <row r="1393">
          <cell r="D1393" t="str">
            <v>ETE</v>
          </cell>
          <cell r="E1393">
            <v>826</v>
          </cell>
        </row>
        <row r="1394">
          <cell r="D1394" t="str">
            <v>EEE</v>
          </cell>
          <cell r="E1394">
            <v>826</v>
          </cell>
        </row>
        <row r="1395">
          <cell r="D1395" t="str">
            <v>CAB</v>
          </cell>
          <cell r="E1395">
            <v>829</v>
          </cell>
        </row>
        <row r="1396">
          <cell r="D1396" t="str">
            <v>EEE</v>
          </cell>
          <cell r="E1396">
            <v>829</v>
          </cell>
        </row>
        <row r="1397">
          <cell r="D1397" t="str">
            <v>ETE</v>
          </cell>
          <cell r="E1397">
            <v>829</v>
          </cell>
        </row>
        <row r="1398">
          <cell r="D1398" t="str">
            <v>AAW</v>
          </cell>
          <cell r="E1398">
            <v>829</v>
          </cell>
        </row>
        <row r="1399">
          <cell r="D1399" t="str">
            <v>AAZ</v>
          </cell>
          <cell r="E1399">
            <v>829</v>
          </cell>
        </row>
        <row r="1400">
          <cell r="D1400" t="str">
            <v>CAZ</v>
          </cell>
          <cell r="E1400">
            <v>829</v>
          </cell>
        </row>
        <row r="1401">
          <cell r="D1401" t="str">
            <v>ACZ</v>
          </cell>
          <cell r="E1401">
            <v>829</v>
          </cell>
        </row>
        <row r="1402">
          <cell r="D1402" t="str">
            <v>ECZ</v>
          </cell>
          <cell r="E1402">
            <v>611</v>
          </cell>
        </row>
        <row r="1403">
          <cell r="D1403" t="str">
            <v>ECZ</v>
          </cell>
          <cell r="E1403">
            <v>811</v>
          </cell>
        </row>
        <row r="1404">
          <cell r="D1404" t="str">
            <v>ECZ</v>
          </cell>
          <cell r="E1404">
            <v>812</v>
          </cell>
        </row>
        <row r="1405">
          <cell r="D1405" t="str">
            <v>CAA</v>
          </cell>
          <cell r="E1405">
            <v>821</v>
          </cell>
        </row>
        <row r="1406">
          <cell r="D1406" t="str">
            <v>ECZ</v>
          </cell>
          <cell r="E1406">
            <v>821</v>
          </cell>
        </row>
        <row r="1407">
          <cell r="D1407" t="str">
            <v>ECZ</v>
          </cell>
          <cell r="E1407">
            <v>822</v>
          </cell>
        </row>
        <row r="1408">
          <cell r="D1408" t="str">
            <v>ECZ</v>
          </cell>
          <cell r="E1408">
            <v>823</v>
          </cell>
        </row>
        <row r="1409">
          <cell r="D1409" t="str">
            <v>ECZ</v>
          </cell>
          <cell r="E1409">
            <v>824</v>
          </cell>
        </row>
        <row r="1410">
          <cell r="D1410" t="str">
            <v>ECZ</v>
          </cell>
          <cell r="E1410">
            <v>825</v>
          </cell>
        </row>
        <row r="1411">
          <cell r="D1411" t="str">
            <v>ECZ</v>
          </cell>
          <cell r="E1411">
            <v>826</v>
          </cell>
        </row>
        <row r="1412">
          <cell r="D1412" t="str">
            <v>CAA</v>
          </cell>
          <cell r="E1412">
            <v>829</v>
          </cell>
        </row>
        <row r="1413">
          <cell r="D1413" t="str">
            <v>ECZ</v>
          </cell>
          <cell r="E1413">
            <v>829</v>
          </cell>
        </row>
        <row r="1414">
          <cell r="D1414" t="str">
            <v>KER</v>
          </cell>
          <cell r="E1414">
            <v>829</v>
          </cell>
        </row>
        <row r="1415">
          <cell r="D1415" t="str">
            <v>EAA</v>
          </cell>
          <cell r="E1415">
            <v>611</v>
          </cell>
        </row>
        <row r="1416">
          <cell r="D1416" t="str">
            <v>EBA</v>
          </cell>
          <cell r="E1416">
            <v>611</v>
          </cell>
        </row>
        <row r="1417">
          <cell r="D1417" t="str">
            <v>EBD</v>
          </cell>
          <cell r="E1417">
            <v>611</v>
          </cell>
        </row>
        <row r="1418">
          <cell r="D1418" t="str">
            <v>EEM</v>
          </cell>
          <cell r="E1418">
            <v>611</v>
          </cell>
        </row>
        <row r="1419">
          <cell r="D1419" t="str">
            <v>EEM</v>
          </cell>
          <cell r="E1419">
            <v>811</v>
          </cell>
        </row>
        <row r="1420">
          <cell r="D1420" t="str">
            <v>EAA</v>
          </cell>
          <cell r="E1420">
            <v>811</v>
          </cell>
        </row>
        <row r="1421">
          <cell r="D1421" t="str">
            <v>EBA</v>
          </cell>
          <cell r="E1421">
            <v>811</v>
          </cell>
        </row>
        <row r="1422">
          <cell r="D1422" t="str">
            <v>EBD</v>
          </cell>
          <cell r="E1422">
            <v>811</v>
          </cell>
        </row>
        <row r="1423">
          <cell r="D1423" t="str">
            <v>ECA</v>
          </cell>
          <cell r="E1423">
            <v>811</v>
          </cell>
        </row>
        <row r="1424">
          <cell r="D1424" t="str">
            <v>EEM</v>
          </cell>
          <cell r="E1424">
            <v>812</v>
          </cell>
        </row>
        <row r="1425">
          <cell r="D1425" t="str">
            <v>EAA</v>
          </cell>
          <cell r="E1425">
            <v>821</v>
          </cell>
        </row>
        <row r="1426">
          <cell r="D1426" t="str">
            <v>EEM</v>
          </cell>
          <cell r="E1426">
            <v>821</v>
          </cell>
        </row>
        <row r="1427">
          <cell r="D1427" t="str">
            <v>EBA</v>
          </cell>
          <cell r="E1427">
            <v>821</v>
          </cell>
        </row>
        <row r="1428">
          <cell r="D1428" t="str">
            <v>EBD</v>
          </cell>
          <cell r="E1428">
            <v>821</v>
          </cell>
        </row>
        <row r="1429">
          <cell r="D1429" t="str">
            <v>EAA</v>
          </cell>
          <cell r="E1429">
            <v>822</v>
          </cell>
        </row>
        <row r="1430">
          <cell r="D1430" t="str">
            <v>EBA</v>
          </cell>
          <cell r="E1430">
            <v>822</v>
          </cell>
        </row>
        <row r="1431">
          <cell r="D1431" t="str">
            <v>EBD</v>
          </cell>
          <cell r="E1431">
            <v>822</v>
          </cell>
        </row>
        <row r="1432">
          <cell r="D1432" t="str">
            <v>EEM</v>
          </cell>
          <cell r="E1432">
            <v>822</v>
          </cell>
        </row>
        <row r="1433">
          <cell r="D1433" t="str">
            <v>EBD</v>
          </cell>
          <cell r="E1433">
            <v>823</v>
          </cell>
        </row>
        <row r="1434">
          <cell r="D1434" t="str">
            <v>EEM</v>
          </cell>
          <cell r="E1434">
            <v>823</v>
          </cell>
        </row>
        <row r="1435">
          <cell r="D1435" t="str">
            <v>EAA</v>
          </cell>
          <cell r="E1435">
            <v>823</v>
          </cell>
        </row>
        <row r="1436">
          <cell r="D1436" t="str">
            <v>EEM</v>
          </cell>
          <cell r="E1436">
            <v>824</v>
          </cell>
        </row>
        <row r="1437">
          <cell r="D1437" t="str">
            <v>EEM</v>
          </cell>
          <cell r="E1437">
            <v>825</v>
          </cell>
        </row>
        <row r="1438">
          <cell r="D1438" t="str">
            <v>EBA</v>
          </cell>
          <cell r="E1438">
            <v>825</v>
          </cell>
        </row>
        <row r="1439">
          <cell r="D1439" t="str">
            <v>EEM</v>
          </cell>
          <cell r="E1439">
            <v>826</v>
          </cell>
        </row>
        <row r="1440">
          <cell r="D1440" t="str">
            <v>EBD</v>
          </cell>
          <cell r="E1440">
            <v>826</v>
          </cell>
        </row>
        <row r="1441">
          <cell r="D1441" t="str">
            <v>ECA</v>
          </cell>
          <cell r="E1441">
            <v>826</v>
          </cell>
        </row>
        <row r="1442">
          <cell r="D1442" t="str">
            <v>EAA</v>
          </cell>
          <cell r="E1442">
            <v>829</v>
          </cell>
        </row>
        <row r="1443">
          <cell r="D1443" t="str">
            <v>EEM</v>
          </cell>
          <cell r="E1443">
            <v>829</v>
          </cell>
        </row>
        <row r="1444">
          <cell r="D1444" t="str">
            <v>EBA</v>
          </cell>
          <cell r="E1444">
            <v>829</v>
          </cell>
        </row>
        <row r="1445">
          <cell r="D1445" t="str">
            <v>ODT</v>
          </cell>
          <cell r="E1445">
            <v>611</v>
          </cell>
        </row>
        <row r="1446">
          <cell r="D1446" t="str">
            <v>OSP</v>
          </cell>
          <cell r="E1446">
            <v>611</v>
          </cell>
        </row>
        <row r="1447">
          <cell r="D1447" t="str">
            <v>OST</v>
          </cell>
          <cell r="E1447">
            <v>611</v>
          </cell>
        </row>
        <row r="1448">
          <cell r="D1448" t="str">
            <v>OSW</v>
          </cell>
          <cell r="E1448">
            <v>611</v>
          </cell>
        </row>
        <row r="1449">
          <cell r="D1449" t="str">
            <v>ODP</v>
          </cell>
          <cell r="E1449">
            <v>811</v>
          </cell>
        </row>
        <row r="1450">
          <cell r="D1450" t="str">
            <v>ODT</v>
          </cell>
          <cell r="E1450">
            <v>811</v>
          </cell>
        </row>
        <row r="1451">
          <cell r="D1451" t="str">
            <v>ODW</v>
          </cell>
          <cell r="E1451">
            <v>811</v>
          </cell>
        </row>
        <row r="1452">
          <cell r="D1452" t="str">
            <v>OSP</v>
          </cell>
          <cell r="E1452">
            <v>811</v>
          </cell>
        </row>
        <row r="1453">
          <cell r="D1453" t="str">
            <v>OST</v>
          </cell>
          <cell r="E1453">
            <v>811</v>
          </cell>
        </row>
        <row r="1454">
          <cell r="D1454" t="str">
            <v>OSW</v>
          </cell>
          <cell r="E1454">
            <v>811</v>
          </cell>
        </row>
        <row r="1455">
          <cell r="D1455" t="str">
            <v>ODP</v>
          </cell>
          <cell r="E1455">
            <v>821</v>
          </cell>
        </row>
        <row r="1456">
          <cell r="D1456" t="str">
            <v>ODT</v>
          </cell>
          <cell r="E1456">
            <v>821</v>
          </cell>
        </row>
        <row r="1457">
          <cell r="D1457" t="str">
            <v>ODW</v>
          </cell>
          <cell r="E1457">
            <v>821</v>
          </cell>
        </row>
        <row r="1458">
          <cell r="D1458" t="str">
            <v>OSP</v>
          </cell>
          <cell r="E1458">
            <v>821</v>
          </cell>
        </row>
        <row r="1459">
          <cell r="D1459" t="str">
            <v>OSP</v>
          </cell>
          <cell r="E1459">
            <v>822</v>
          </cell>
        </row>
        <row r="1460">
          <cell r="D1460" t="str">
            <v>OST</v>
          </cell>
          <cell r="E1460">
            <v>822</v>
          </cell>
        </row>
        <row r="1461">
          <cell r="D1461" t="str">
            <v>OSW</v>
          </cell>
          <cell r="E1461">
            <v>822</v>
          </cell>
        </row>
        <row r="1462">
          <cell r="D1462" t="str">
            <v>ODP</v>
          </cell>
          <cell r="E1462">
            <v>824</v>
          </cell>
        </row>
        <row r="1463">
          <cell r="D1463" t="str">
            <v>ODT</v>
          </cell>
          <cell r="E1463">
            <v>824</v>
          </cell>
        </row>
        <row r="1464">
          <cell r="D1464" t="str">
            <v>ODW</v>
          </cell>
          <cell r="E1464">
            <v>824</v>
          </cell>
        </row>
        <row r="1465">
          <cell r="D1465" t="str">
            <v>ODP</v>
          </cell>
          <cell r="E1465">
            <v>826</v>
          </cell>
        </row>
        <row r="1466">
          <cell r="D1466" t="str">
            <v>ODT</v>
          </cell>
          <cell r="E1466">
            <v>826</v>
          </cell>
        </row>
        <row r="1467">
          <cell r="D1467" t="str">
            <v>ODW</v>
          </cell>
          <cell r="E1467">
            <v>826</v>
          </cell>
        </row>
        <row r="1468">
          <cell r="D1468" t="str">
            <v>OSP</v>
          </cell>
          <cell r="E1468">
            <v>826</v>
          </cell>
        </row>
        <row r="1469">
          <cell r="D1469" t="str">
            <v>OST</v>
          </cell>
          <cell r="E1469">
            <v>826</v>
          </cell>
        </row>
        <row r="1470">
          <cell r="D1470" t="str">
            <v>ODP</v>
          </cell>
          <cell r="E1470">
            <v>829</v>
          </cell>
        </row>
        <row r="1471">
          <cell r="D1471" t="str">
            <v>ODT</v>
          </cell>
          <cell r="E1471">
            <v>829</v>
          </cell>
        </row>
        <row r="1472">
          <cell r="D1472" t="str">
            <v>ODW</v>
          </cell>
          <cell r="E1472">
            <v>829</v>
          </cell>
        </row>
        <row r="1473">
          <cell r="D1473" t="str">
            <v>OSP</v>
          </cell>
          <cell r="E1473">
            <v>829</v>
          </cell>
        </row>
        <row r="1474">
          <cell r="D1474" t="str">
            <v>OST</v>
          </cell>
          <cell r="E1474">
            <v>829</v>
          </cell>
        </row>
        <row r="1475">
          <cell r="D1475" t="str">
            <v>OSW</v>
          </cell>
          <cell r="E1475">
            <v>829</v>
          </cell>
        </row>
        <row r="1476">
          <cell r="D1476" t="str">
            <v>ODJ</v>
          </cell>
          <cell r="E1476">
            <v>840</v>
          </cell>
        </row>
        <row r="1477">
          <cell r="D1477" t="str">
            <v>ODK</v>
          </cell>
          <cell r="E1477">
            <v>840</v>
          </cell>
        </row>
        <row r="1478">
          <cell r="D1478" t="str">
            <v>ODL</v>
          </cell>
          <cell r="E1478">
            <v>840</v>
          </cell>
        </row>
        <row r="1479">
          <cell r="D1479" t="str">
            <v>ODP</v>
          </cell>
          <cell r="E1479">
            <v>840</v>
          </cell>
        </row>
        <row r="1480">
          <cell r="D1480" t="str">
            <v>ODT</v>
          </cell>
          <cell r="E1480">
            <v>840</v>
          </cell>
        </row>
        <row r="1481">
          <cell r="D1481" t="str">
            <v>ODW</v>
          </cell>
          <cell r="E1481">
            <v>840</v>
          </cell>
        </row>
        <row r="1482">
          <cell r="D1482" t="str">
            <v>ODS</v>
          </cell>
          <cell r="E1482">
            <v>840</v>
          </cell>
        </row>
        <row r="1483">
          <cell r="D1483" t="str">
            <v>A27</v>
          </cell>
          <cell r="E1483">
            <v>822</v>
          </cell>
        </row>
        <row r="1484">
          <cell r="D1484" t="str">
            <v>A27</v>
          </cell>
          <cell r="E1484">
            <v>823</v>
          </cell>
        </row>
        <row r="1485">
          <cell r="D1485" t="str">
            <v>A20</v>
          </cell>
          <cell r="E1485">
            <v>611</v>
          </cell>
        </row>
        <row r="1486">
          <cell r="D1486" t="str">
            <v>A23</v>
          </cell>
          <cell r="E1486">
            <v>611</v>
          </cell>
        </row>
        <row r="1487">
          <cell r="D1487" t="str">
            <v>A24</v>
          </cell>
          <cell r="E1487">
            <v>611</v>
          </cell>
        </row>
        <row r="1488">
          <cell r="D1488" t="str">
            <v>A26</v>
          </cell>
          <cell r="E1488">
            <v>611</v>
          </cell>
        </row>
        <row r="1489">
          <cell r="D1489" t="str">
            <v>A20</v>
          </cell>
          <cell r="E1489">
            <v>811</v>
          </cell>
        </row>
        <row r="1490">
          <cell r="D1490" t="str">
            <v>A23</v>
          </cell>
          <cell r="E1490">
            <v>811</v>
          </cell>
        </row>
        <row r="1491">
          <cell r="D1491" t="str">
            <v>A24</v>
          </cell>
          <cell r="E1491">
            <v>811</v>
          </cell>
        </row>
        <row r="1492">
          <cell r="D1492" t="str">
            <v>A26</v>
          </cell>
          <cell r="E1492">
            <v>811</v>
          </cell>
        </row>
        <row r="1493">
          <cell r="D1493" t="str">
            <v>A20</v>
          </cell>
          <cell r="E1493">
            <v>821</v>
          </cell>
        </row>
        <row r="1494">
          <cell r="D1494" t="str">
            <v>A23</v>
          </cell>
          <cell r="E1494">
            <v>821</v>
          </cell>
        </row>
        <row r="1495">
          <cell r="D1495" t="str">
            <v>A24</v>
          </cell>
          <cell r="E1495">
            <v>821</v>
          </cell>
        </row>
        <row r="1496">
          <cell r="D1496" t="str">
            <v>A26</v>
          </cell>
          <cell r="E1496">
            <v>821</v>
          </cell>
        </row>
        <row r="1497">
          <cell r="D1497" t="str">
            <v>A23</v>
          </cell>
          <cell r="E1497">
            <v>822</v>
          </cell>
        </row>
        <row r="1498">
          <cell r="D1498" t="str">
            <v>A24</v>
          </cell>
          <cell r="E1498">
            <v>822</v>
          </cell>
        </row>
        <row r="1499">
          <cell r="D1499" t="str">
            <v>A20</v>
          </cell>
          <cell r="E1499">
            <v>823</v>
          </cell>
        </row>
        <row r="1500">
          <cell r="D1500" t="str">
            <v>A23</v>
          </cell>
          <cell r="E1500">
            <v>823</v>
          </cell>
        </row>
        <row r="1501">
          <cell r="D1501" t="str">
            <v>A26</v>
          </cell>
          <cell r="E1501">
            <v>823</v>
          </cell>
        </row>
        <row r="1502">
          <cell r="D1502" t="str">
            <v>A20</v>
          </cell>
          <cell r="E1502">
            <v>824</v>
          </cell>
        </row>
        <row r="1503">
          <cell r="D1503" t="str">
            <v>A23</v>
          </cell>
          <cell r="E1503">
            <v>824</v>
          </cell>
        </row>
        <row r="1504">
          <cell r="D1504" t="str">
            <v>A24</v>
          </cell>
          <cell r="E1504">
            <v>824</v>
          </cell>
        </row>
        <row r="1505">
          <cell r="D1505" t="str">
            <v>A26</v>
          </cell>
          <cell r="E1505">
            <v>824</v>
          </cell>
        </row>
        <row r="1506">
          <cell r="D1506" t="str">
            <v>A20</v>
          </cell>
          <cell r="E1506">
            <v>825</v>
          </cell>
        </row>
        <row r="1507">
          <cell r="D1507" t="str">
            <v>A23</v>
          </cell>
          <cell r="E1507">
            <v>825</v>
          </cell>
        </row>
        <row r="1508">
          <cell r="D1508" t="str">
            <v>A24</v>
          </cell>
          <cell r="E1508">
            <v>825</v>
          </cell>
        </row>
        <row r="1509">
          <cell r="D1509" t="str">
            <v>A26</v>
          </cell>
          <cell r="E1509">
            <v>825</v>
          </cell>
        </row>
        <row r="1510">
          <cell r="D1510" t="str">
            <v>A20</v>
          </cell>
          <cell r="E1510">
            <v>826</v>
          </cell>
        </row>
        <row r="1511">
          <cell r="D1511" t="str">
            <v>A23</v>
          </cell>
          <cell r="E1511">
            <v>826</v>
          </cell>
        </row>
        <row r="1512">
          <cell r="D1512" t="str">
            <v>A24</v>
          </cell>
          <cell r="E1512">
            <v>826</v>
          </cell>
        </row>
        <row r="1513">
          <cell r="D1513" t="str">
            <v>A26</v>
          </cell>
          <cell r="E1513">
            <v>826</v>
          </cell>
        </row>
        <row r="1514">
          <cell r="D1514" t="str">
            <v>A20</v>
          </cell>
          <cell r="E1514">
            <v>829</v>
          </cell>
        </row>
        <row r="1515">
          <cell r="D1515" t="str">
            <v>A23</v>
          </cell>
          <cell r="E1515">
            <v>829</v>
          </cell>
        </row>
        <row r="1516">
          <cell r="D1516" t="str">
            <v>A24</v>
          </cell>
          <cell r="E1516">
            <v>829</v>
          </cell>
        </row>
        <row r="1517">
          <cell r="D1517" t="str">
            <v>A26</v>
          </cell>
          <cell r="E1517">
            <v>829</v>
          </cell>
        </row>
        <row r="1518">
          <cell r="D1518" t="str">
            <v>A26</v>
          </cell>
          <cell r="E1518">
            <v>862</v>
          </cell>
        </row>
        <row r="1519">
          <cell r="D1519" t="str">
            <v>A30</v>
          </cell>
          <cell r="E1519">
            <v>611</v>
          </cell>
        </row>
        <row r="1520">
          <cell r="D1520" t="str">
            <v>A33</v>
          </cell>
          <cell r="E1520">
            <v>611</v>
          </cell>
        </row>
        <row r="1521">
          <cell r="D1521" t="str">
            <v>A34</v>
          </cell>
          <cell r="E1521">
            <v>611</v>
          </cell>
        </row>
        <row r="1522">
          <cell r="D1522" t="str">
            <v>A35</v>
          </cell>
          <cell r="E1522">
            <v>611</v>
          </cell>
        </row>
        <row r="1523">
          <cell r="D1523" t="str">
            <v>A30</v>
          </cell>
          <cell r="E1523">
            <v>811</v>
          </cell>
        </row>
        <row r="1524">
          <cell r="D1524" t="str">
            <v>A33</v>
          </cell>
          <cell r="E1524">
            <v>811</v>
          </cell>
        </row>
        <row r="1525">
          <cell r="D1525" t="str">
            <v>A34</v>
          </cell>
          <cell r="E1525">
            <v>811</v>
          </cell>
        </row>
        <row r="1526">
          <cell r="D1526" t="str">
            <v>A35</v>
          </cell>
          <cell r="E1526">
            <v>811</v>
          </cell>
        </row>
        <row r="1527">
          <cell r="D1527" t="str">
            <v>A30</v>
          </cell>
          <cell r="E1527">
            <v>812</v>
          </cell>
        </row>
        <row r="1528">
          <cell r="D1528" t="str">
            <v>A34</v>
          </cell>
          <cell r="E1528">
            <v>812</v>
          </cell>
        </row>
        <row r="1529">
          <cell r="D1529" t="str">
            <v>A30</v>
          </cell>
          <cell r="E1529">
            <v>821</v>
          </cell>
        </row>
        <row r="1530">
          <cell r="D1530" t="str">
            <v>A33</v>
          </cell>
          <cell r="E1530">
            <v>821</v>
          </cell>
        </row>
        <row r="1531">
          <cell r="D1531" t="str">
            <v>A34</v>
          </cell>
          <cell r="E1531">
            <v>821</v>
          </cell>
        </row>
        <row r="1532">
          <cell r="D1532" t="str">
            <v>A35</v>
          </cell>
          <cell r="E1532">
            <v>821</v>
          </cell>
        </row>
        <row r="1533">
          <cell r="D1533" t="str">
            <v>A34</v>
          </cell>
          <cell r="E1533">
            <v>822</v>
          </cell>
        </row>
        <row r="1534">
          <cell r="D1534" t="str">
            <v>A35</v>
          </cell>
          <cell r="E1534">
            <v>822</v>
          </cell>
        </row>
        <row r="1535">
          <cell r="D1535" t="str">
            <v>A30</v>
          </cell>
          <cell r="E1535">
            <v>823</v>
          </cell>
        </row>
        <row r="1536">
          <cell r="D1536" t="str">
            <v>A33</v>
          </cell>
          <cell r="E1536">
            <v>823</v>
          </cell>
        </row>
        <row r="1537">
          <cell r="D1537" t="str">
            <v>A34</v>
          </cell>
          <cell r="E1537">
            <v>823</v>
          </cell>
        </row>
        <row r="1538">
          <cell r="D1538" t="str">
            <v>A35</v>
          </cell>
          <cell r="E1538">
            <v>823</v>
          </cell>
        </row>
        <row r="1539">
          <cell r="D1539" t="str">
            <v>A30</v>
          </cell>
          <cell r="E1539">
            <v>824</v>
          </cell>
        </row>
        <row r="1540">
          <cell r="D1540" t="str">
            <v>A33</v>
          </cell>
          <cell r="E1540">
            <v>824</v>
          </cell>
        </row>
        <row r="1541">
          <cell r="D1541" t="str">
            <v>A34</v>
          </cell>
          <cell r="E1541">
            <v>824</v>
          </cell>
        </row>
        <row r="1542">
          <cell r="D1542" t="str">
            <v>A35</v>
          </cell>
          <cell r="E1542">
            <v>824</v>
          </cell>
        </row>
        <row r="1543">
          <cell r="D1543" t="str">
            <v>A30</v>
          </cell>
          <cell r="E1543">
            <v>825</v>
          </cell>
        </row>
        <row r="1544">
          <cell r="D1544" t="str">
            <v>A33</v>
          </cell>
          <cell r="E1544">
            <v>825</v>
          </cell>
        </row>
        <row r="1545">
          <cell r="D1545" t="str">
            <v>A34</v>
          </cell>
          <cell r="E1545">
            <v>825</v>
          </cell>
        </row>
        <row r="1546">
          <cell r="D1546" t="str">
            <v>A35</v>
          </cell>
          <cell r="E1546">
            <v>825</v>
          </cell>
        </row>
        <row r="1547">
          <cell r="D1547" t="str">
            <v>A30</v>
          </cell>
          <cell r="E1547">
            <v>826</v>
          </cell>
        </row>
        <row r="1548">
          <cell r="D1548" t="str">
            <v>A33</v>
          </cell>
          <cell r="E1548">
            <v>826</v>
          </cell>
        </row>
        <row r="1549">
          <cell r="D1549" t="str">
            <v>A34</v>
          </cell>
          <cell r="E1549">
            <v>826</v>
          </cell>
        </row>
        <row r="1550">
          <cell r="D1550" t="str">
            <v>A35</v>
          </cell>
          <cell r="E1550">
            <v>826</v>
          </cell>
        </row>
        <row r="1551">
          <cell r="D1551" t="str">
            <v>A30</v>
          </cell>
          <cell r="E1551">
            <v>829</v>
          </cell>
        </row>
        <row r="1552">
          <cell r="D1552" t="str">
            <v>A33</v>
          </cell>
          <cell r="E1552">
            <v>829</v>
          </cell>
        </row>
        <row r="1553">
          <cell r="D1553" t="str">
            <v>A34</v>
          </cell>
          <cell r="E1553">
            <v>829</v>
          </cell>
        </row>
        <row r="1554">
          <cell r="D1554" t="str">
            <v>A35</v>
          </cell>
          <cell r="E1554">
            <v>829</v>
          </cell>
        </row>
        <row r="1555">
          <cell r="D1555" t="str">
            <v>A10</v>
          </cell>
          <cell r="E1555">
            <v>611</v>
          </cell>
        </row>
        <row r="1556">
          <cell r="D1556" t="str">
            <v>A10</v>
          </cell>
          <cell r="E1556">
            <v>811</v>
          </cell>
        </row>
        <row r="1557">
          <cell r="D1557" t="str">
            <v>A10</v>
          </cell>
          <cell r="E1557">
            <v>812</v>
          </cell>
        </row>
        <row r="1558">
          <cell r="D1558" t="str">
            <v>A10</v>
          </cell>
          <cell r="E1558">
            <v>821</v>
          </cell>
        </row>
        <row r="1559">
          <cell r="D1559" t="str">
            <v>A10</v>
          </cell>
          <cell r="E1559">
            <v>823</v>
          </cell>
        </row>
        <row r="1560">
          <cell r="D1560" t="str">
            <v>A10</v>
          </cell>
          <cell r="E1560">
            <v>824</v>
          </cell>
        </row>
        <row r="1561">
          <cell r="D1561" t="str">
            <v>A10</v>
          </cell>
          <cell r="E1561">
            <v>825</v>
          </cell>
        </row>
        <row r="1562">
          <cell r="D1562" t="str">
            <v>A10</v>
          </cell>
          <cell r="E1562">
            <v>826</v>
          </cell>
        </row>
        <row r="1563">
          <cell r="D1563" t="str">
            <v>A10</v>
          </cell>
          <cell r="E1563">
            <v>829</v>
          </cell>
        </row>
        <row r="1564">
          <cell r="D1564" t="str">
            <v>A10</v>
          </cell>
          <cell r="E1564">
            <v>880</v>
          </cell>
        </row>
        <row r="1565">
          <cell r="D1565" t="str">
            <v>A40</v>
          </cell>
          <cell r="E1565">
            <v>611</v>
          </cell>
        </row>
        <row r="1566">
          <cell r="D1566" t="str">
            <v>A43</v>
          </cell>
          <cell r="E1566">
            <v>611</v>
          </cell>
        </row>
        <row r="1567">
          <cell r="D1567" t="str">
            <v>A46</v>
          </cell>
          <cell r="E1567">
            <v>611</v>
          </cell>
        </row>
        <row r="1568">
          <cell r="D1568" t="str">
            <v>A62</v>
          </cell>
          <cell r="E1568">
            <v>611</v>
          </cell>
        </row>
        <row r="1569">
          <cell r="D1569" t="str">
            <v>A40</v>
          </cell>
          <cell r="E1569">
            <v>811</v>
          </cell>
        </row>
        <row r="1570">
          <cell r="D1570" t="str">
            <v>A43</v>
          </cell>
          <cell r="E1570">
            <v>811</v>
          </cell>
        </row>
        <row r="1571">
          <cell r="D1571" t="str">
            <v>A46</v>
          </cell>
          <cell r="E1571">
            <v>811</v>
          </cell>
        </row>
        <row r="1572">
          <cell r="D1572" t="str">
            <v>A62</v>
          </cell>
          <cell r="E1572">
            <v>811</v>
          </cell>
        </row>
        <row r="1573">
          <cell r="D1573" t="str">
            <v>A40</v>
          </cell>
          <cell r="E1573">
            <v>812</v>
          </cell>
        </row>
        <row r="1574">
          <cell r="D1574" t="str">
            <v>A46</v>
          </cell>
          <cell r="E1574">
            <v>812</v>
          </cell>
        </row>
        <row r="1575">
          <cell r="D1575" t="str">
            <v>A40</v>
          </cell>
          <cell r="E1575">
            <v>821</v>
          </cell>
        </row>
        <row r="1576">
          <cell r="D1576" t="str">
            <v>A43</v>
          </cell>
          <cell r="E1576">
            <v>821</v>
          </cell>
        </row>
        <row r="1577">
          <cell r="D1577" t="str">
            <v>A46</v>
          </cell>
          <cell r="E1577">
            <v>821</v>
          </cell>
        </row>
        <row r="1578">
          <cell r="D1578" t="str">
            <v>A62</v>
          </cell>
          <cell r="E1578">
            <v>821</v>
          </cell>
        </row>
        <row r="1579">
          <cell r="D1579" t="str">
            <v>A46</v>
          </cell>
          <cell r="E1579">
            <v>822</v>
          </cell>
        </row>
        <row r="1580">
          <cell r="D1580" t="str">
            <v>A40</v>
          </cell>
          <cell r="E1580">
            <v>823</v>
          </cell>
        </row>
        <row r="1581">
          <cell r="D1581" t="str">
            <v>A43</v>
          </cell>
          <cell r="E1581">
            <v>823</v>
          </cell>
        </row>
        <row r="1582">
          <cell r="D1582" t="str">
            <v>A46</v>
          </cell>
          <cell r="E1582">
            <v>823</v>
          </cell>
        </row>
        <row r="1583">
          <cell r="D1583" t="str">
            <v>A40</v>
          </cell>
          <cell r="E1583">
            <v>824</v>
          </cell>
        </row>
        <row r="1584">
          <cell r="D1584" t="str">
            <v>A43</v>
          </cell>
          <cell r="E1584">
            <v>824</v>
          </cell>
        </row>
        <row r="1585">
          <cell r="D1585" t="str">
            <v>A46</v>
          </cell>
          <cell r="E1585">
            <v>824</v>
          </cell>
        </row>
        <row r="1586">
          <cell r="D1586" t="str">
            <v>A62</v>
          </cell>
          <cell r="E1586">
            <v>824</v>
          </cell>
        </row>
        <row r="1587">
          <cell r="D1587" t="str">
            <v>A40</v>
          </cell>
          <cell r="E1587">
            <v>825</v>
          </cell>
        </row>
        <row r="1588">
          <cell r="D1588" t="str">
            <v>A43</v>
          </cell>
          <cell r="E1588">
            <v>825</v>
          </cell>
        </row>
        <row r="1589">
          <cell r="D1589" t="str">
            <v>A46</v>
          </cell>
          <cell r="E1589">
            <v>825</v>
          </cell>
        </row>
        <row r="1590">
          <cell r="D1590" t="str">
            <v>A62</v>
          </cell>
          <cell r="E1590">
            <v>825</v>
          </cell>
        </row>
        <row r="1591">
          <cell r="D1591" t="str">
            <v>A43</v>
          </cell>
          <cell r="E1591">
            <v>826</v>
          </cell>
        </row>
        <row r="1592">
          <cell r="D1592" t="str">
            <v>A46</v>
          </cell>
          <cell r="E1592">
            <v>826</v>
          </cell>
        </row>
        <row r="1593">
          <cell r="D1593" t="str">
            <v>A86</v>
          </cell>
          <cell r="E1593">
            <v>826</v>
          </cell>
        </row>
        <row r="1594">
          <cell r="D1594" t="str">
            <v>A40</v>
          </cell>
          <cell r="E1594">
            <v>829</v>
          </cell>
        </row>
        <row r="1595">
          <cell r="D1595" t="str">
            <v>A43</v>
          </cell>
          <cell r="E1595">
            <v>829</v>
          </cell>
        </row>
        <row r="1596">
          <cell r="D1596" t="str">
            <v>A46</v>
          </cell>
          <cell r="E1596">
            <v>829</v>
          </cell>
        </row>
        <row r="1597">
          <cell r="D1597" t="str">
            <v>A62</v>
          </cell>
          <cell r="E1597">
            <v>829</v>
          </cell>
        </row>
        <row r="1598">
          <cell r="D1598" t="str">
            <v>A45</v>
          </cell>
          <cell r="E1598">
            <v>862</v>
          </cell>
        </row>
        <row r="1599">
          <cell r="D1599" t="str">
            <v>A74</v>
          </cell>
          <cell r="E1599">
            <v>611</v>
          </cell>
        </row>
        <row r="1600">
          <cell r="D1600" t="str">
            <v>A74</v>
          </cell>
          <cell r="E1600">
            <v>811</v>
          </cell>
        </row>
        <row r="1601">
          <cell r="D1601" t="str">
            <v>A74</v>
          </cell>
          <cell r="E1601">
            <v>821</v>
          </cell>
        </row>
        <row r="1602">
          <cell r="D1602" t="str">
            <v>A74</v>
          </cell>
          <cell r="E1602">
            <v>822</v>
          </cell>
        </row>
        <row r="1603">
          <cell r="D1603" t="str">
            <v>A74</v>
          </cell>
          <cell r="E1603">
            <v>825</v>
          </cell>
        </row>
        <row r="1604">
          <cell r="D1604" t="str">
            <v>A74</v>
          </cell>
          <cell r="E1604">
            <v>826</v>
          </cell>
        </row>
        <row r="1605">
          <cell r="D1605" t="str">
            <v>A74</v>
          </cell>
          <cell r="E1605">
            <v>829</v>
          </cell>
        </row>
        <row r="1606">
          <cell r="D1606" t="str">
            <v>525</v>
          </cell>
          <cell r="E1606">
            <v>640</v>
          </cell>
        </row>
        <row r="1607">
          <cell r="D1607" t="str">
            <v>525</v>
          </cell>
          <cell r="E1607">
            <v>811</v>
          </cell>
        </row>
        <row r="1608">
          <cell r="D1608" t="str">
            <v>525</v>
          </cell>
          <cell r="E1608">
            <v>821</v>
          </cell>
        </row>
        <row r="1609">
          <cell r="D1609" t="str">
            <v>525</v>
          </cell>
          <cell r="E1609">
            <v>822</v>
          </cell>
        </row>
        <row r="1610">
          <cell r="D1610" t="str">
            <v>525</v>
          </cell>
          <cell r="E1610">
            <v>823</v>
          </cell>
        </row>
        <row r="1611">
          <cell r="D1611" t="str">
            <v>525</v>
          </cell>
          <cell r="E1611">
            <v>824</v>
          </cell>
        </row>
        <row r="1612">
          <cell r="D1612" t="str">
            <v>525</v>
          </cell>
          <cell r="E1612">
            <v>825</v>
          </cell>
        </row>
        <row r="1613">
          <cell r="D1613" t="str">
            <v>525</v>
          </cell>
          <cell r="E1613">
            <v>826</v>
          </cell>
        </row>
        <row r="1614">
          <cell r="D1614" t="str">
            <v>525</v>
          </cell>
          <cell r="E1614">
            <v>828</v>
          </cell>
        </row>
        <row r="1615">
          <cell r="D1615" t="str">
            <v>525</v>
          </cell>
          <cell r="E1615">
            <v>829</v>
          </cell>
        </row>
        <row r="1616">
          <cell r="D1616">
            <v>522</v>
          </cell>
          <cell r="E1616">
            <v>611</v>
          </cell>
        </row>
        <row r="1617">
          <cell r="D1617" t="str">
            <v>522</v>
          </cell>
          <cell r="E1617">
            <v>811</v>
          </cell>
        </row>
        <row r="1618">
          <cell r="D1618" t="str">
            <v>522</v>
          </cell>
          <cell r="E1618">
            <v>821</v>
          </cell>
        </row>
        <row r="1619">
          <cell r="D1619" t="str">
            <v>522</v>
          </cell>
          <cell r="E1619">
            <v>822</v>
          </cell>
        </row>
        <row r="1620">
          <cell r="D1620" t="str">
            <v>522</v>
          </cell>
          <cell r="E1620">
            <v>823</v>
          </cell>
        </row>
        <row r="1621">
          <cell r="D1621" t="str">
            <v>522</v>
          </cell>
          <cell r="E1621">
            <v>824</v>
          </cell>
        </row>
        <row r="1622">
          <cell r="D1622" t="str">
            <v>522</v>
          </cell>
          <cell r="E1622">
            <v>825</v>
          </cell>
        </row>
        <row r="1623">
          <cell r="D1623" t="str">
            <v>522</v>
          </cell>
          <cell r="E1623">
            <v>826</v>
          </cell>
        </row>
        <row r="1624">
          <cell r="D1624" t="str">
            <v>522</v>
          </cell>
          <cell r="E1624">
            <v>829</v>
          </cell>
        </row>
        <row r="1625">
          <cell r="D1625" t="str">
            <v>522</v>
          </cell>
          <cell r="E1625">
            <v>862</v>
          </cell>
        </row>
        <row r="1626">
          <cell r="D1626">
            <v>524</v>
          </cell>
          <cell r="E1626">
            <v>611</v>
          </cell>
        </row>
        <row r="1627">
          <cell r="D1627" t="str">
            <v>524</v>
          </cell>
          <cell r="E1627">
            <v>811</v>
          </cell>
        </row>
        <row r="1628">
          <cell r="D1628" t="str">
            <v>524</v>
          </cell>
          <cell r="E1628">
            <v>821</v>
          </cell>
        </row>
        <row r="1629">
          <cell r="D1629" t="str">
            <v>524</v>
          </cell>
          <cell r="E1629">
            <v>822</v>
          </cell>
        </row>
        <row r="1630">
          <cell r="D1630" t="str">
            <v>524</v>
          </cell>
          <cell r="E1630">
            <v>823</v>
          </cell>
        </row>
        <row r="1631">
          <cell r="D1631" t="str">
            <v>524</v>
          </cell>
          <cell r="E1631">
            <v>824</v>
          </cell>
        </row>
        <row r="1632">
          <cell r="D1632" t="str">
            <v>524</v>
          </cell>
          <cell r="E1632">
            <v>825</v>
          </cell>
        </row>
        <row r="1633">
          <cell r="D1633" t="str">
            <v>524</v>
          </cell>
          <cell r="E1633">
            <v>826</v>
          </cell>
        </row>
        <row r="1634">
          <cell r="D1634" t="str">
            <v>524</v>
          </cell>
          <cell r="E1634">
            <v>829</v>
          </cell>
        </row>
        <row r="1635">
          <cell r="D1635" t="str">
            <v>524</v>
          </cell>
          <cell r="E1635">
            <v>861</v>
          </cell>
        </row>
        <row r="1636">
          <cell r="D1636">
            <v>523</v>
          </cell>
          <cell r="E1636">
            <v>611</v>
          </cell>
        </row>
        <row r="1637">
          <cell r="D1637" t="str">
            <v>523</v>
          </cell>
          <cell r="E1637">
            <v>811</v>
          </cell>
        </row>
        <row r="1638">
          <cell r="D1638" t="str">
            <v>523</v>
          </cell>
          <cell r="E1638">
            <v>821</v>
          </cell>
        </row>
        <row r="1639">
          <cell r="D1639" t="str">
            <v>523</v>
          </cell>
          <cell r="E1639">
            <v>822</v>
          </cell>
        </row>
        <row r="1640">
          <cell r="D1640" t="str">
            <v>523</v>
          </cell>
          <cell r="E1640">
            <v>823</v>
          </cell>
        </row>
        <row r="1641">
          <cell r="D1641" t="str">
            <v>523</v>
          </cell>
          <cell r="E1641">
            <v>824</v>
          </cell>
        </row>
        <row r="1642">
          <cell r="D1642" t="str">
            <v>523</v>
          </cell>
          <cell r="E1642">
            <v>825</v>
          </cell>
        </row>
        <row r="1643">
          <cell r="D1643">
            <v>523</v>
          </cell>
          <cell r="E1643">
            <v>826</v>
          </cell>
        </row>
        <row r="1644">
          <cell r="D1644" t="str">
            <v>523</v>
          </cell>
          <cell r="E1644">
            <v>829</v>
          </cell>
        </row>
        <row r="1645">
          <cell r="D1645" t="str">
            <v>A65</v>
          </cell>
          <cell r="E1645">
            <v>611</v>
          </cell>
        </row>
        <row r="1646">
          <cell r="D1646" t="str">
            <v>A65</v>
          </cell>
          <cell r="E1646">
            <v>811</v>
          </cell>
        </row>
        <row r="1647">
          <cell r="D1647" t="str">
            <v>A65</v>
          </cell>
          <cell r="E1647">
            <v>821</v>
          </cell>
        </row>
        <row r="1648">
          <cell r="D1648" t="str">
            <v>A65</v>
          </cell>
          <cell r="E1648">
            <v>822</v>
          </cell>
        </row>
        <row r="1649">
          <cell r="D1649" t="str">
            <v>A65</v>
          </cell>
          <cell r="E1649">
            <v>823</v>
          </cell>
        </row>
        <row r="1650">
          <cell r="D1650" t="str">
            <v>A65</v>
          </cell>
          <cell r="E1650">
            <v>824</v>
          </cell>
        </row>
        <row r="1651">
          <cell r="D1651" t="str">
            <v>A65</v>
          </cell>
          <cell r="E1651">
            <v>825</v>
          </cell>
        </row>
        <row r="1652">
          <cell r="D1652" t="str">
            <v>A65</v>
          </cell>
          <cell r="E1652">
            <v>826</v>
          </cell>
        </row>
        <row r="1653">
          <cell r="D1653" t="str">
            <v>A65</v>
          </cell>
          <cell r="E1653">
            <v>829</v>
          </cell>
        </row>
        <row r="1654">
          <cell r="D1654" t="str">
            <v>A60</v>
          </cell>
          <cell r="E1654">
            <v>611</v>
          </cell>
        </row>
        <row r="1655">
          <cell r="D1655" t="str">
            <v>A60</v>
          </cell>
          <cell r="E1655">
            <v>811</v>
          </cell>
        </row>
        <row r="1656">
          <cell r="D1656" t="str">
            <v>A60</v>
          </cell>
          <cell r="E1656">
            <v>821</v>
          </cell>
        </row>
        <row r="1657">
          <cell r="D1657" t="str">
            <v>A60</v>
          </cell>
          <cell r="E1657">
            <v>822</v>
          </cell>
        </row>
        <row r="1658">
          <cell r="D1658" t="str">
            <v>A60</v>
          </cell>
          <cell r="E1658">
            <v>823</v>
          </cell>
        </row>
        <row r="1659">
          <cell r="D1659" t="str">
            <v>A60</v>
          </cell>
          <cell r="E1659">
            <v>824</v>
          </cell>
        </row>
        <row r="1660">
          <cell r="D1660" t="str">
            <v>A60</v>
          </cell>
          <cell r="E1660">
            <v>825</v>
          </cell>
        </row>
        <row r="1661">
          <cell r="D1661" t="str">
            <v>A60</v>
          </cell>
          <cell r="E1661">
            <v>826</v>
          </cell>
        </row>
        <row r="1662">
          <cell r="D1662" t="str">
            <v>A60</v>
          </cell>
          <cell r="E1662">
            <v>829</v>
          </cell>
        </row>
        <row r="1663">
          <cell r="D1663" t="str">
            <v>A76</v>
          </cell>
          <cell r="E1663">
            <v>611</v>
          </cell>
        </row>
        <row r="1664">
          <cell r="D1664" t="str">
            <v>A76</v>
          </cell>
          <cell r="E1664">
            <v>811</v>
          </cell>
        </row>
        <row r="1665">
          <cell r="D1665" t="str">
            <v>A76</v>
          </cell>
          <cell r="E1665">
            <v>821</v>
          </cell>
        </row>
        <row r="1666">
          <cell r="D1666" t="str">
            <v>A76</v>
          </cell>
          <cell r="E1666">
            <v>822</v>
          </cell>
        </row>
        <row r="1667">
          <cell r="D1667" t="str">
            <v>A76</v>
          </cell>
          <cell r="E1667">
            <v>823</v>
          </cell>
        </row>
        <row r="1668">
          <cell r="D1668" t="str">
            <v>A76</v>
          </cell>
          <cell r="E1668">
            <v>824</v>
          </cell>
        </row>
        <row r="1669">
          <cell r="D1669" t="str">
            <v>A76</v>
          </cell>
          <cell r="E1669">
            <v>825</v>
          </cell>
        </row>
        <row r="1670">
          <cell r="D1670" t="str">
            <v>A76</v>
          </cell>
          <cell r="E1670">
            <v>826</v>
          </cell>
        </row>
        <row r="1671">
          <cell r="D1671" t="str">
            <v>A76</v>
          </cell>
          <cell r="E1671">
            <v>829</v>
          </cell>
        </row>
        <row r="1672">
          <cell r="D1672" t="str">
            <v>A66</v>
          </cell>
          <cell r="E1672">
            <v>611</v>
          </cell>
        </row>
        <row r="1673">
          <cell r="D1673" t="str">
            <v>A77</v>
          </cell>
          <cell r="E1673">
            <v>611</v>
          </cell>
        </row>
        <row r="1674">
          <cell r="D1674" t="str">
            <v>A73</v>
          </cell>
          <cell r="E1674">
            <v>640</v>
          </cell>
        </row>
        <row r="1675">
          <cell r="D1675" t="str">
            <v>A66</v>
          </cell>
          <cell r="E1675">
            <v>811</v>
          </cell>
        </row>
        <row r="1676">
          <cell r="D1676" t="str">
            <v>A77</v>
          </cell>
          <cell r="E1676">
            <v>811</v>
          </cell>
        </row>
        <row r="1677">
          <cell r="D1677" t="str">
            <v>A66</v>
          </cell>
          <cell r="E1677">
            <v>821</v>
          </cell>
        </row>
        <row r="1678">
          <cell r="D1678" t="str">
            <v>A77</v>
          </cell>
          <cell r="E1678">
            <v>821</v>
          </cell>
        </row>
        <row r="1679">
          <cell r="D1679" t="str">
            <v>A66</v>
          </cell>
          <cell r="E1679">
            <v>822</v>
          </cell>
        </row>
        <row r="1680">
          <cell r="D1680" t="str">
            <v>A66</v>
          </cell>
          <cell r="E1680">
            <v>823</v>
          </cell>
        </row>
        <row r="1681">
          <cell r="D1681" t="str">
            <v>A66</v>
          </cell>
          <cell r="E1681">
            <v>824</v>
          </cell>
        </row>
        <row r="1682">
          <cell r="D1682" t="str">
            <v>A66</v>
          </cell>
          <cell r="E1682">
            <v>825</v>
          </cell>
        </row>
        <row r="1683">
          <cell r="D1683" t="str">
            <v>A66</v>
          </cell>
          <cell r="E1683">
            <v>826</v>
          </cell>
        </row>
        <row r="1684">
          <cell r="D1684" t="str">
            <v>A73</v>
          </cell>
          <cell r="E1684">
            <v>828</v>
          </cell>
        </row>
        <row r="1685">
          <cell r="D1685" t="str">
            <v>A66</v>
          </cell>
          <cell r="E1685">
            <v>829</v>
          </cell>
        </row>
        <row r="1686">
          <cell r="D1686" t="str">
            <v>A72</v>
          </cell>
          <cell r="E1686">
            <v>861</v>
          </cell>
        </row>
        <row r="1687">
          <cell r="D1687" t="str">
            <v>A72</v>
          </cell>
          <cell r="E1687">
            <v>862</v>
          </cell>
        </row>
        <row r="1688">
          <cell r="D1688" t="str">
            <v>D10</v>
          </cell>
          <cell r="E1688">
            <v>611</v>
          </cell>
        </row>
        <row r="1689">
          <cell r="D1689" t="str">
            <v>D11</v>
          </cell>
          <cell r="E1689">
            <v>611</v>
          </cell>
        </row>
        <row r="1690">
          <cell r="D1690" t="str">
            <v>520</v>
          </cell>
          <cell r="E1690">
            <v>811</v>
          </cell>
        </row>
        <row r="1691">
          <cell r="D1691" t="str">
            <v>A63</v>
          </cell>
          <cell r="E1691">
            <v>811</v>
          </cell>
        </row>
        <row r="1692">
          <cell r="D1692" t="str">
            <v>D10</v>
          </cell>
          <cell r="E1692">
            <v>811</v>
          </cell>
        </row>
        <row r="1693">
          <cell r="D1693" t="str">
            <v>D11</v>
          </cell>
          <cell r="E1693">
            <v>811</v>
          </cell>
        </row>
        <row r="1694">
          <cell r="D1694" t="str">
            <v>D60</v>
          </cell>
          <cell r="E1694">
            <v>811</v>
          </cell>
        </row>
        <row r="1695">
          <cell r="D1695" t="str">
            <v>520</v>
          </cell>
          <cell r="E1695">
            <v>821</v>
          </cell>
        </row>
        <row r="1696">
          <cell r="D1696" t="str">
            <v>A63</v>
          </cell>
          <cell r="E1696">
            <v>821</v>
          </cell>
        </row>
        <row r="1697">
          <cell r="D1697" t="str">
            <v>D10</v>
          </cell>
          <cell r="E1697">
            <v>821</v>
          </cell>
        </row>
        <row r="1698">
          <cell r="D1698" t="str">
            <v>D11</v>
          </cell>
          <cell r="E1698">
            <v>821</v>
          </cell>
        </row>
        <row r="1699">
          <cell r="D1699" t="str">
            <v>D60</v>
          </cell>
          <cell r="E1699">
            <v>821</v>
          </cell>
        </row>
        <row r="1700">
          <cell r="D1700" t="str">
            <v>A63</v>
          </cell>
          <cell r="E1700">
            <v>822</v>
          </cell>
        </row>
        <row r="1701">
          <cell r="D1701" t="str">
            <v>D10</v>
          </cell>
          <cell r="E1701">
            <v>822</v>
          </cell>
        </row>
        <row r="1702">
          <cell r="D1702" t="str">
            <v>520</v>
          </cell>
          <cell r="E1702">
            <v>823</v>
          </cell>
        </row>
        <row r="1703">
          <cell r="D1703" t="str">
            <v>A63</v>
          </cell>
          <cell r="E1703">
            <v>823</v>
          </cell>
        </row>
        <row r="1704">
          <cell r="D1704" t="str">
            <v>D10</v>
          </cell>
          <cell r="E1704">
            <v>823</v>
          </cell>
        </row>
        <row r="1705">
          <cell r="D1705" t="str">
            <v>D11</v>
          </cell>
          <cell r="E1705">
            <v>823</v>
          </cell>
        </row>
        <row r="1706">
          <cell r="D1706" t="str">
            <v>D60</v>
          </cell>
          <cell r="E1706">
            <v>823</v>
          </cell>
        </row>
        <row r="1707">
          <cell r="D1707" t="str">
            <v>520</v>
          </cell>
          <cell r="E1707">
            <v>824</v>
          </cell>
        </row>
        <row r="1708">
          <cell r="D1708" t="str">
            <v>A63</v>
          </cell>
          <cell r="E1708">
            <v>824</v>
          </cell>
        </row>
        <row r="1709">
          <cell r="D1709" t="str">
            <v>D10</v>
          </cell>
          <cell r="E1709">
            <v>824</v>
          </cell>
        </row>
        <row r="1710">
          <cell r="D1710" t="str">
            <v>D11</v>
          </cell>
          <cell r="E1710">
            <v>824</v>
          </cell>
        </row>
        <row r="1711">
          <cell r="D1711" t="str">
            <v>D60</v>
          </cell>
          <cell r="E1711">
            <v>824</v>
          </cell>
        </row>
        <row r="1712">
          <cell r="D1712" t="str">
            <v>520</v>
          </cell>
          <cell r="E1712">
            <v>825</v>
          </cell>
        </row>
        <row r="1713">
          <cell r="D1713" t="str">
            <v>A63</v>
          </cell>
          <cell r="E1713">
            <v>825</v>
          </cell>
        </row>
        <row r="1714">
          <cell r="D1714" t="str">
            <v>D10</v>
          </cell>
          <cell r="E1714">
            <v>825</v>
          </cell>
        </row>
        <row r="1715">
          <cell r="D1715" t="str">
            <v>D11</v>
          </cell>
          <cell r="E1715">
            <v>825</v>
          </cell>
        </row>
        <row r="1716">
          <cell r="D1716" t="str">
            <v>D60</v>
          </cell>
          <cell r="E1716">
            <v>825</v>
          </cell>
        </row>
        <row r="1717">
          <cell r="D1717" t="str">
            <v>520</v>
          </cell>
          <cell r="E1717">
            <v>826</v>
          </cell>
        </row>
        <row r="1718">
          <cell r="D1718" t="str">
            <v>A63</v>
          </cell>
          <cell r="E1718">
            <v>826</v>
          </cell>
        </row>
        <row r="1719">
          <cell r="D1719" t="str">
            <v>D10</v>
          </cell>
          <cell r="E1719">
            <v>826</v>
          </cell>
        </row>
        <row r="1720">
          <cell r="D1720" t="str">
            <v>D11</v>
          </cell>
          <cell r="E1720">
            <v>826</v>
          </cell>
        </row>
        <row r="1721">
          <cell r="D1721" t="str">
            <v>D60</v>
          </cell>
          <cell r="E1721">
            <v>826</v>
          </cell>
        </row>
        <row r="1722">
          <cell r="D1722" t="str">
            <v>520</v>
          </cell>
          <cell r="E1722">
            <v>829</v>
          </cell>
        </row>
        <row r="1723">
          <cell r="D1723" t="str">
            <v>A63</v>
          </cell>
          <cell r="E1723">
            <v>829</v>
          </cell>
        </row>
        <row r="1724">
          <cell r="D1724" t="str">
            <v>D10</v>
          </cell>
          <cell r="E1724">
            <v>829</v>
          </cell>
        </row>
        <row r="1725">
          <cell r="D1725" t="str">
            <v>D11</v>
          </cell>
          <cell r="E1725">
            <v>829</v>
          </cell>
        </row>
        <row r="1726">
          <cell r="D1726" t="str">
            <v>D60</v>
          </cell>
          <cell r="E1726">
            <v>829</v>
          </cell>
        </row>
        <row r="1727">
          <cell r="D1727" t="str">
            <v>D61</v>
          </cell>
          <cell r="E1727">
            <v>611</v>
          </cell>
        </row>
        <row r="1728">
          <cell r="D1728" t="str">
            <v>D62</v>
          </cell>
          <cell r="E1728">
            <v>611</v>
          </cell>
        </row>
        <row r="1729">
          <cell r="D1729" t="str">
            <v>D63</v>
          </cell>
          <cell r="E1729">
            <v>611</v>
          </cell>
        </row>
        <row r="1730">
          <cell r="D1730" t="str">
            <v>D68</v>
          </cell>
          <cell r="E1730">
            <v>611</v>
          </cell>
        </row>
        <row r="1731">
          <cell r="D1731" t="str">
            <v>D61</v>
          </cell>
          <cell r="E1731">
            <v>811</v>
          </cell>
        </row>
        <row r="1732">
          <cell r="D1732" t="str">
            <v>D62</v>
          </cell>
          <cell r="E1732">
            <v>811</v>
          </cell>
        </row>
        <row r="1733">
          <cell r="D1733" t="str">
            <v>D63</v>
          </cell>
          <cell r="E1733">
            <v>811</v>
          </cell>
        </row>
        <row r="1734">
          <cell r="D1734" t="str">
            <v>D61</v>
          </cell>
          <cell r="E1734">
            <v>821</v>
          </cell>
        </row>
        <row r="1735">
          <cell r="D1735" t="str">
            <v>D62</v>
          </cell>
          <cell r="E1735">
            <v>821</v>
          </cell>
        </row>
        <row r="1736">
          <cell r="D1736" t="str">
            <v>D63</v>
          </cell>
          <cell r="E1736">
            <v>821</v>
          </cell>
        </row>
        <row r="1737">
          <cell r="D1737" t="str">
            <v>D63</v>
          </cell>
          <cell r="E1737">
            <v>822</v>
          </cell>
        </row>
        <row r="1738">
          <cell r="D1738" t="str">
            <v>D61</v>
          </cell>
          <cell r="E1738">
            <v>823</v>
          </cell>
        </row>
        <row r="1739">
          <cell r="D1739" t="str">
            <v>D61</v>
          </cell>
          <cell r="E1739">
            <v>824</v>
          </cell>
        </row>
        <row r="1740">
          <cell r="D1740" t="str">
            <v>D62</v>
          </cell>
          <cell r="E1740">
            <v>824</v>
          </cell>
        </row>
        <row r="1741">
          <cell r="D1741" t="str">
            <v>D63</v>
          </cell>
          <cell r="E1741">
            <v>824</v>
          </cell>
        </row>
        <row r="1742">
          <cell r="D1742" t="str">
            <v>D61</v>
          </cell>
          <cell r="E1742">
            <v>825</v>
          </cell>
        </row>
        <row r="1743">
          <cell r="D1743" t="str">
            <v>D62</v>
          </cell>
          <cell r="E1743">
            <v>825</v>
          </cell>
        </row>
        <row r="1744">
          <cell r="D1744" t="str">
            <v>D63</v>
          </cell>
          <cell r="E1744">
            <v>825</v>
          </cell>
        </row>
        <row r="1745">
          <cell r="D1745" t="str">
            <v>D61</v>
          </cell>
          <cell r="E1745">
            <v>826</v>
          </cell>
        </row>
        <row r="1746">
          <cell r="D1746" t="str">
            <v>D62</v>
          </cell>
          <cell r="E1746">
            <v>826</v>
          </cell>
        </row>
        <row r="1747">
          <cell r="D1747" t="str">
            <v>D61</v>
          </cell>
          <cell r="E1747">
            <v>828</v>
          </cell>
        </row>
        <row r="1748">
          <cell r="D1748" t="str">
            <v>D62</v>
          </cell>
          <cell r="E1748">
            <v>828</v>
          </cell>
        </row>
        <row r="1749">
          <cell r="D1749" t="str">
            <v>D63</v>
          </cell>
          <cell r="E1749">
            <v>828</v>
          </cell>
        </row>
        <row r="1750">
          <cell r="D1750" t="str">
            <v>D61</v>
          </cell>
          <cell r="E1750">
            <v>829</v>
          </cell>
        </row>
        <row r="1751">
          <cell r="D1751" t="str">
            <v>D62</v>
          </cell>
          <cell r="E1751">
            <v>829</v>
          </cell>
        </row>
        <row r="1752">
          <cell r="D1752" t="str">
            <v>D63</v>
          </cell>
          <cell r="E1752">
            <v>829</v>
          </cell>
        </row>
        <row r="1753">
          <cell r="D1753" t="str">
            <v>D68</v>
          </cell>
          <cell r="E1753">
            <v>811</v>
          </cell>
        </row>
        <row r="1754">
          <cell r="D1754" t="str">
            <v>D68</v>
          </cell>
          <cell r="E1754">
            <v>821</v>
          </cell>
        </row>
        <row r="1755">
          <cell r="D1755" t="str">
            <v>D68</v>
          </cell>
          <cell r="E1755">
            <v>822</v>
          </cell>
        </row>
        <row r="1756">
          <cell r="D1756" t="str">
            <v>D68</v>
          </cell>
          <cell r="E1756">
            <v>823</v>
          </cell>
        </row>
        <row r="1757">
          <cell r="D1757" t="str">
            <v>D68</v>
          </cell>
          <cell r="E1757">
            <v>824</v>
          </cell>
        </row>
        <row r="1758">
          <cell r="D1758" t="str">
            <v>D68</v>
          </cell>
          <cell r="E1758">
            <v>825</v>
          </cell>
        </row>
        <row r="1759">
          <cell r="D1759" t="str">
            <v>D68</v>
          </cell>
          <cell r="E1759">
            <v>826</v>
          </cell>
        </row>
        <row r="1760">
          <cell r="D1760" t="str">
            <v>D68</v>
          </cell>
          <cell r="E1760">
            <v>828</v>
          </cell>
        </row>
        <row r="1761">
          <cell r="D1761" t="str">
            <v>D68</v>
          </cell>
          <cell r="E1761">
            <v>829</v>
          </cell>
        </row>
        <row r="1762">
          <cell r="D1762" t="str">
            <v>A64</v>
          </cell>
          <cell r="E1762">
            <v>611</v>
          </cell>
        </row>
        <row r="1763">
          <cell r="D1763" t="str">
            <v>A64</v>
          </cell>
          <cell r="E1763">
            <v>811</v>
          </cell>
        </row>
        <row r="1764">
          <cell r="D1764" t="str">
            <v>A64</v>
          </cell>
          <cell r="E1764">
            <v>821</v>
          </cell>
        </row>
        <row r="1765">
          <cell r="D1765" t="str">
            <v>A64</v>
          </cell>
          <cell r="E1765">
            <v>822</v>
          </cell>
        </row>
        <row r="1766">
          <cell r="D1766" t="str">
            <v>A64</v>
          </cell>
          <cell r="E1766">
            <v>823</v>
          </cell>
        </row>
        <row r="1767">
          <cell r="D1767" t="str">
            <v>A64</v>
          </cell>
          <cell r="E1767">
            <v>824</v>
          </cell>
        </row>
        <row r="1768">
          <cell r="D1768" t="str">
            <v>A64</v>
          </cell>
          <cell r="E1768">
            <v>825</v>
          </cell>
        </row>
        <row r="1769">
          <cell r="D1769" t="str">
            <v>A64</v>
          </cell>
          <cell r="E1769">
            <v>826</v>
          </cell>
        </row>
        <row r="1770">
          <cell r="D1770" t="str">
            <v>A64</v>
          </cell>
          <cell r="E1770">
            <v>829</v>
          </cell>
        </row>
        <row r="1771">
          <cell r="D1771" t="str">
            <v>N6A</v>
          </cell>
          <cell r="E1771">
            <v>611</v>
          </cell>
        </row>
        <row r="1772">
          <cell r="D1772" t="str">
            <v>N6C</v>
          </cell>
          <cell r="E1772">
            <v>611</v>
          </cell>
        </row>
        <row r="1773">
          <cell r="D1773" t="str">
            <v>N7E</v>
          </cell>
          <cell r="E1773">
            <v>611</v>
          </cell>
        </row>
        <row r="1774">
          <cell r="D1774" t="str">
            <v>N8C</v>
          </cell>
          <cell r="E1774">
            <v>611</v>
          </cell>
        </row>
        <row r="1775">
          <cell r="D1775" t="str">
            <v>N8D</v>
          </cell>
          <cell r="E1775">
            <v>611</v>
          </cell>
        </row>
        <row r="1776">
          <cell r="D1776" t="str">
            <v>N8E</v>
          </cell>
          <cell r="E1776">
            <v>611</v>
          </cell>
        </row>
        <row r="1777">
          <cell r="D1777" t="str">
            <v>N8H</v>
          </cell>
          <cell r="E1777">
            <v>611</v>
          </cell>
        </row>
        <row r="1778">
          <cell r="D1778" t="str">
            <v>N6A</v>
          </cell>
          <cell r="E1778">
            <v>811</v>
          </cell>
        </row>
        <row r="1779">
          <cell r="D1779" t="str">
            <v>N6C</v>
          </cell>
          <cell r="E1779">
            <v>811</v>
          </cell>
        </row>
        <row r="1780">
          <cell r="D1780" t="str">
            <v>N7A</v>
          </cell>
          <cell r="E1780">
            <v>811</v>
          </cell>
        </row>
        <row r="1781">
          <cell r="D1781" t="str">
            <v>N7B</v>
          </cell>
          <cell r="E1781">
            <v>811</v>
          </cell>
        </row>
        <row r="1782">
          <cell r="D1782" t="str">
            <v xml:space="preserve">N7C </v>
          </cell>
          <cell r="E1782">
            <v>811</v>
          </cell>
        </row>
        <row r="1783">
          <cell r="D1783" t="str">
            <v>N7E</v>
          </cell>
          <cell r="E1783">
            <v>811</v>
          </cell>
        </row>
        <row r="1784">
          <cell r="D1784" t="str">
            <v>N7N</v>
          </cell>
          <cell r="E1784">
            <v>811</v>
          </cell>
        </row>
        <row r="1785">
          <cell r="D1785" t="str">
            <v>N8A</v>
          </cell>
          <cell r="E1785">
            <v>811</v>
          </cell>
        </row>
        <row r="1786">
          <cell r="D1786" t="str">
            <v>N8B</v>
          </cell>
          <cell r="E1786">
            <v>811</v>
          </cell>
        </row>
        <row r="1787">
          <cell r="D1787" t="str">
            <v>N8C</v>
          </cell>
          <cell r="E1787">
            <v>811</v>
          </cell>
        </row>
        <row r="1788">
          <cell r="D1788" t="str">
            <v>N8D</v>
          </cell>
          <cell r="E1788">
            <v>811</v>
          </cell>
        </row>
        <row r="1789">
          <cell r="D1789" t="str">
            <v>N8E</v>
          </cell>
          <cell r="E1789">
            <v>811</v>
          </cell>
        </row>
        <row r="1790">
          <cell r="D1790" t="str">
            <v>N8F</v>
          </cell>
          <cell r="E1790">
            <v>811</v>
          </cell>
        </row>
        <row r="1791">
          <cell r="D1791" t="str">
            <v>N8G</v>
          </cell>
          <cell r="E1791">
            <v>811</v>
          </cell>
        </row>
        <row r="1792">
          <cell r="D1792" t="str">
            <v>N8H</v>
          </cell>
          <cell r="E1792">
            <v>811</v>
          </cell>
        </row>
        <row r="1793">
          <cell r="D1793" t="str">
            <v>N8J</v>
          </cell>
          <cell r="E1793">
            <v>811</v>
          </cell>
        </row>
        <row r="1794">
          <cell r="D1794" t="str">
            <v>N8K</v>
          </cell>
          <cell r="E1794">
            <v>811</v>
          </cell>
        </row>
        <row r="1795">
          <cell r="D1795" t="str">
            <v>N6A</v>
          </cell>
          <cell r="E1795">
            <v>821</v>
          </cell>
        </row>
        <row r="1796">
          <cell r="D1796" t="str">
            <v>N6C</v>
          </cell>
          <cell r="E1796">
            <v>821</v>
          </cell>
        </row>
        <row r="1797">
          <cell r="D1797" t="str">
            <v>N7A</v>
          </cell>
          <cell r="E1797">
            <v>821</v>
          </cell>
        </row>
        <row r="1798">
          <cell r="D1798" t="str">
            <v>N7B</v>
          </cell>
          <cell r="E1798">
            <v>821</v>
          </cell>
        </row>
        <row r="1799">
          <cell r="D1799" t="str">
            <v xml:space="preserve">N7C </v>
          </cell>
          <cell r="E1799">
            <v>821</v>
          </cell>
        </row>
        <row r="1800">
          <cell r="D1800" t="str">
            <v>N7E</v>
          </cell>
          <cell r="E1800">
            <v>821</v>
          </cell>
        </row>
        <row r="1801">
          <cell r="D1801" t="str">
            <v>N7H</v>
          </cell>
          <cell r="E1801">
            <v>821</v>
          </cell>
        </row>
        <row r="1802">
          <cell r="D1802" t="str">
            <v>N7J</v>
          </cell>
          <cell r="E1802">
            <v>821</v>
          </cell>
        </row>
        <row r="1803">
          <cell r="D1803" t="str">
            <v>N7K</v>
          </cell>
          <cell r="E1803">
            <v>821</v>
          </cell>
        </row>
        <row r="1804">
          <cell r="D1804" t="str">
            <v>N7L</v>
          </cell>
          <cell r="E1804">
            <v>821</v>
          </cell>
        </row>
        <row r="1805">
          <cell r="D1805" t="str">
            <v>N7M</v>
          </cell>
          <cell r="E1805">
            <v>821</v>
          </cell>
        </row>
        <row r="1806">
          <cell r="D1806" t="str">
            <v>N7N</v>
          </cell>
          <cell r="E1806">
            <v>821</v>
          </cell>
        </row>
        <row r="1807">
          <cell r="D1807" t="str">
            <v>N7R</v>
          </cell>
          <cell r="E1807">
            <v>821</v>
          </cell>
        </row>
        <row r="1808">
          <cell r="D1808" t="str">
            <v>N7S</v>
          </cell>
          <cell r="E1808">
            <v>821</v>
          </cell>
        </row>
        <row r="1809">
          <cell r="D1809" t="str">
            <v>N7T</v>
          </cell>
          <cell r="E1809">
            <v>821</v>
          </cell>
        </row>
        <row r="1810">
          <cell r="D1810" t="str">
            <v>N7W</v>
          </cell>
          <cell r="E1810">
            <v>821</v>
          </cell>
        </row>
        <row r="1811">
          <cell r="D1811" t="str">
            <v>N7X</v>
          </cell>
          <cell r="E1811">
            <v>821</v>
          </cell>
        </row>
        <row r="1812">
          <cell r="D1812" t="str">
            <v>N8A</v>
          </cell>
          <cell r="E1812">
            <v>821</v>
          </cell>
        </row>
        <row r="1813">
          <cell r="D1813" t="str">
            <v>N8B</v>
          </cell>
          <cell r="E1813">
            <v>821</v>
          </cell>
        </row>
        <row r="1814">
          <cell r="D1814" t="str">
            <v>N8C</v>
          </cell>
          <cell r="E1814">
            <v>821</v>
          </cell>
        </row>
        <row r="1815">
          <cell r="D1815" t="str">
            <v>N8D</v>
          </cell>
          <cell r="E1815">
            <v>821</v>
          </cell>
        </row>
        <row r="1816">
          <cell r="D1816" t="str">
            <v>N8E</v>
          </cell>
          <cell r="E1816">
            <v>821</v>
          </cell>
        </row>
        <row r="1817">
          <cell r="D1817" t="str">
            <v>N8F</v>
          </cell>
          <cell r="E1817">
            <v>821</v>
          </cell>
        </row>
        <row r="1818">
          <cell r="D1818" t="str">
            <v>N8G</v>
          </cell>
          <cell r="E1818">
            <v>821</v>
          </cell>
        </row>
        <row r="1819">
          <cell r="D1819" t="str">
            <v>N8H</v>
          </cell>
          <cell r="E1819">
            <v>821</v>
          </cell>
        </row>
        <row r="1820">
          <cell r="D1820" t="str">
            <v>N8J</v>
          </cell>
          <cell r="E1820">
            <v>821</v>
          </cell>
        </row>
        <row r="1821">
          <cell r="D1821" t="str">
            <v>N8K</v>
          </cell>
          <cell r="E1821">
            <v>821</v>
          </cell>
        </row>
        <row r="1822">
          <cell r="D1822" t="str">
            <v>N8N</v>
          </cell>
          <cell r="E1822">
            <v>821</v>
          </cell>
        </row>
        <row r="1823">
          <cell r="D1823" t="str">
            <v>N6C</v>
          </cell>
          <cell r="E1823">
            <v>822</v>
          </cell>
        </row>
        <row r="1824">
          <cell r="D1824" t="str">
            <v>N7A</v>
          </cell>
          <cell r="E1824">
            <v>822</v>
          </cell>
        </row>
        <row r="1825">
          <cell r="D1825" t="str">
            <v>N7B</v>
          </cell>
          <cell r="E1825">
            <v>822</v>
          </cell>
        </row>
        <row r="1826">
          <cell r="D1826" t="str">
            <v xml:space="preserve">N7C </v>
          </cell>
          <cell r="E1826">
            <v>822</v>
          </cell>
        </row>
        <row r="1827">
          <cell r="D1827" t="str">
            <v>N7E</v>
          </cell>
          <cell r="E1827">
            <v>822</v>
          </cell>
        </row>
        <row r="1828">
          <cell r="D1828" t="str">
            <v>N7H</v>
          </cell>
          <cell r="E1828">
            <v>822</v>
          </cell>
        </row>
        <row r="1829">
          <cell r="D1829" t="str">
            <v>N7J</v>
          </cell>
          <cell r="E1829">
            <v>822</v>
          </cell>
        </row>
        <row r="1830">
          <cell r="D1830" t="str">
            <v>N7K</v>
          </cell>
          <cell r="E1830">
            <v>822</v>
          </cell>
        </row>
        <row r="1831">
          <cell r="D1831" t="str">
            <v>N7L</v>
          </cell>
          <cell r="E1831">
            <v>822</v>
          </cell>
        </row>
        <row r="1832">
          <cell r="D1832" t="str">
            <v>N7M</v>
          </cell>
          <cell r="E1832">
            <v>822</v>
          </cell>
        </row>
        <row r="1833">
          <cell r="D1833" t="str">
            <v>N7N</v>
          </cell>
          <cell r="E1833">
            <v>822</v>
          </cell>
        </row>
        <row r="1834">
          <cell r="D1834" t="str">
            <v>N7R</v>
          </cell>
          <cell r="E1834">
            <v>822</v>
          </cell>
        </row>
        <row r="1835">
          <cell r="D1835" t="str">
            <v>N7S</v>
          </cell>
          <cell r="E1835">
            <v>822</v>
          </cell>
        </row>
        <row r="1836">
          <cell r="D1836" t="str">
            <v>N7T</v>
          </cell>
          <cell r="E1836">
            <v>822</v>
          </cell>
        </row>
        <row r="1837">
          <cell r="D1837" t="str">
            <v>N7W</v>
          </cell>
          <cell r="E1837">
            <v>822</v>
          </cell>
        </row>
        <row r="1838">
          <cell r="D1838" t="str">
            <v>N7X</v>
          </cell>
          <cell r="E1838">
            <v>822</v>
          </cell>
        </row>
        <row r="1839">
          <cell r="D1839" t="str">
            <v>N8A</v>
          </cell>
          <cell r="E1839">
            <v>822</v>
          </cell>
        </row>
        <row r="1840">
          <cell r="D1840" t="str">
            <v>N8B</v>
          </cell>
          <cell r="E1840">
            <v>822</v>
          </cell>
        </row>
        <row r="1841">
          <cell r="D1841" t="str">
            <v>N8C</v>
          </cell>
          <cell r="E1841">
            <v>822</v>
          </cell>
        </row>
        <row r="1842">
          <cell r="D1842" t="str">
            <v>N8D</v>
          </cell>
          <cell r="E1842">
            <v>822</v>
          </cell>
        </row>
        <row r="1843">
          <cell r="D1843" t="str">
            <v>N8E</v>
          </cell>
          <cell r="E1843">
            <v>822</v>
          </cell>
        </row>
        <row r="1844">
          <cell r="D1844" t="str">
            <v>N8F</v>
          </cell>
          <cell r="E1844">
            <v>822</v>
          </cell>
        </row>
        <row r="1845">
          <cell r="D1845" t="str">
            <v>N8G</v>
          </cell>
          <cell r="E1845">
            <v>822</v>
          </cell>
        </row>
        <row r="1846">
          <cell r="D1846" t="str">
            <v>N8H</v>
          </cell>
          <cell r="E1846">
            <v>822</v>
          </cell>
        </row>
        <row r="1847">
          <cell r="D1847" t="str">
            <v>N8J</v>
          </cell>
          <cell r="E1847">
            <v>822</v>
          </cell>
        </row>
        <row r="1848">
          <cell r="D1848" t="str">
            <v>N8K</v>
          </cell>
          <cell r="E1848">
            <v>822</v>
          </cell>
        </row>
        <row r="1849">
          <cell r="D1849" t="str">
            <v>N8N</v>
          </cell>
          <cell r="E1849">
            <v>822</v>
          </cell>
        </row>
        <row r="1850">
          <cell r="D1850" t="str">
            <v>N6A</v>
          </cell>
          <cell r="E1850">
            <v>823</v>
          </cell>
        </row>
        <row r="1851">
          <cell r="D1851" t="str">
            <v>N6C</v>
          </cell>
          <cell r="E1851">
            <v>823</v>
          </cell>
        </row>
        <row r="1852">
          <cell r="D1852" t="str">
            <v>N7A</v>
          </cell>
          <cell r="E1852">
            <v>823</v>
          </cell>
        </row>
        <row r="1853">
          <cell r="D1853" t="str">
            <v>N7B</v>
          </cell>
          <cell r="E1853">
            <v>823</v>
          </cell>
        </row>
        <row r="1854">
          <cell r="D1854" t="str">
            <v xml:space="preserve">N7C </v>
          </cell>
          <cell r="E1854">
            <v>823</v>
          </cell>
        </row>
        <row r="1855">
          <cell r="D1855" t="str">
            <v>N7E</v>
          </cell>
          <cell r="E1855">
            <v>823</v>
          </cell>
        </row>
        <row r="1856">
          <cell r="D1856" t="str">
            <v>N7H</v>
          </cell>
          <cell r="E1856">
            <v>823</v>
          </cell>
        </row>
        <row r="1857">
          <cell r="D1857" t="str">
            <v>N7J</v>
          </cell>
          <cell r="E1857">
            <v>823</v>
          </cell>
        </row>
        <row r="1858">
          <cell r="D1858" t="str">
            <v>N7K</v>
          </cell>
          <cell r="E1858">
            <v>823</v>
          </cell>
        </row>
        <row r="1859">
          <cell r="D1859" t="str">
            <v>N7L</v>
          </cell>
          <cell r="E1859">
            <v>823</v>
          </cell>
        </row>
        <row r="1860">
          <cell r="D1860" t="str">
            <v>N7M</v>
          </cell>
          <cell r="E1860">
            <v>823</v>
          </cell>
        </row>
        <row r="1861">
          <cell r="D1861" t="str">
            <v>N7R</v>
          </cell>
          <cell r="E1861">
            <v>823</v>
          </cell>
        </row>
        <row r="1862">
          <cell r="D1862" t="str">
            <v>N7S</v>
          </cell>
          <cell r="E1862">
            <v>823</v>
          </cell>
        </row>
        <row r="1863">
          <cell r="D1863" t="str">
            <v>N7T</v>
          </cell>
          <cell r="E1863">
            <v>823</v>
          </cell>
        </row>
        <row r="1864">
          <cell r="D1864" t="str">
            <v>N7W</v>
          </cell>
          <cell r="E1864">
            <v>823</v>
          </cell>
        </row>
        <row r="1865">
          <cell r="D1865" t="str">
            <v>N7X</v>
          </cell>
          <cell r="E1865">
            <v>823</v>
          </cell>
        </row>
        <row r="1866">
          <cell r="D1866" t="str">
            <v>N8A</v>
          </cell>
          <cell r="E1866">
            <v>823</v>
          </cell>
        </row>
        <row r="1867">
          <cell r="D1867" t="str">
            <v>N8B</v>
          </cell>
          <cell r="E1867">
            <v>823</v>
          </cell>
        </row>
        <row r="1868">
          <cell r="D1868" t="str">
            <v>N8C</v>
          </cell>
          <cell r="E1868">
            <v>823</v>
          </cell>
        </row>
        <row r="1869">
          <cell r="D1869" t="str">
            <v>N8D</v>
          </cell>
          <cell r="E1869">
            <v>823</v>
          </cell>
        </row>
        <row r="1870">
          <cell r="D1870" t="str">
            <v>N8E</v>
          </cell>
          <cell r="E1870">
            <v>823</v>
          </cell>
        </row>
        <row r="1871">
          <cell r="D1871" t="str">
            <v>N8F</v>
          </cell>
          <cell r="E1871">
            <v>823</v>
          </cell>
        </row>
        <row r="1872">
          <cell r="D1872" t="str">
            <v>N8G</v>
          </cell>
          <cell r="E1872">
            <v>823</v>
          </cell>
        </row>
        <row r="1873">
          <cell r="D1873" t="str">
            <v>N8H</v>
          </cell>
          <cell r="E1873">
            <v>823</v>
          </cell>
        </row>
        <row r="1874">
          <cell r="D1874" t="str">
            <v>N8J</v>
          </cell>
          <cell r="E1874">
            <v>823</v>
          </cell>
        </row>
        <row r="1875">
          <cell r="D1875" t="str">
            <v>N8N</v>
          </cell>
          <cell r="E1875">
            <v>823</v>
          </cell>
        </row>
        <row r="1876">
          <cell r="D1876" t="str">
            <v>N7P</v>
          </cell>
          <cell r="E1876">
            <v>823</v>
          </cell>
        </row>
        <row r="1877">
          <cell r="D1877" t="str">
            <v>N6A</v>
          </cell>
          <cell r="E1877">
            <v>824</v>
          </cell>
        </row>
        <row r="1878">
          <cell r="D1878" t="str">
            <v>N6C</v>
          </cell>
          <cell r="E1878">
            <v>824</v>
          </cell>
        </row>
        <row r="1879">
          <cell r="D1879" t="str">
            <v>N7A</v>
          </cell>
          <cell r="E1879">
            <v>824</v>
          </cell>
        </row>
        <row r="1880">
          <cell r="D1880" t="str">
            <v>N7B</v>
          </cell>
          <cell r="E1880">
            <v>824</v>
          </cell>
        </row>
        <row r="1881">
          <cell r="D1881" t="str">
            <v xml:space="preserve">N7C </v>
          </cell>
          <cell r="E1881">
            <v>824</v>
          </cell>
        </row>
        <row r="1882">
          <cell r="D1882" t="str">
            <v>N7E</v>
          </cell>
          <cell r="E1882">
            <v>824</v>
          </cell>
        </row>
        <row r="1883">
          <cell r="D1883" t="str">
            <v>N7H</v>
          </cell>
          <cell r="E1883">
            <v>824</v>
          </cell>
        </row>
        <row r="1884">
          <cell r="D1884" t="str">
            <v>N7J</v>
          </cell>
          <cell r="E1884">
            <v>824</v>
          </cell>
        </row>
        <row r="1885">
          <cell r="D1885" t="str">
            <v>N7K</v>
          </cell>
          <cell r="E1885">
            <v>824</v>
          </cell>
        </row>
        <row r="1886">
          <cell r="D1886" t="str">
            <v>N7L</v>
          </cell>
          <cell r="E1886">
            <v>824</v>
          </cell>
        </row>
        <row r="1887">
          <cell r="D1887" t="str">
            <v>N7M</v>
          </cell>
          <cell r="E1887">
            <v>824</v>
          </cell>
        </row>
        <row r="1888">
          <cell r="D1888" t="str">
            <v>N7N</v>
          </cell>
          <cell r="E1888">
            <v>824</v>
          </cell>
        </row>
        <row r="1889">
          <cell r="D1889" t="str">
            <v>N7R</v>
          </cell>
          <cell r="E1889">
            <v>824</v>
          </cell>
        </row>
        <row r="1890">
          <cell r="D1890" t="str">
            <v>N7S</v>
          </cell>
          <cell r="E1890">
            <v>824</v>
          </cell>
        </row>
        <row r="1891">
          <cell r="D1891" t="str">
            <v>N7T</v>
          </cell>
          <cell r="E1891">
            <v>824</v>
          </cell>
        </row>
        <row r="1892">
          <cell r="D1892" t="str">
            <v>N7W</v>
          </cell>
          <cell r="E1892">
            <v>824</v>
          </cell>
        </row>
        <row r="1893">
          <cell r="D1893" t="str">
            <v>N7X</v>
          </cell>
          <cell r="E1893">
            <v>824</v>
          </cell>
        </row>
        <row r="1894">
          <cell r="D1894" t="str">
            <v>N8A</v>
          </cell>
          <cell r="E1894">
            <v>824</v>
          </cell>
        </row>
        <row r="1895">
          <cell r="D1895" t="str">
            <v>N8B</v>
          </cell>
          <cell r="E1895">
            <v>824</v>
          </cell>
        </row>
        <row r="1896">
          <cell r="D1896" t="str">
            <v>N8C</v>
          </cell>
          <cell r="E1896">
            <v>824</v>
          </cell>
        </row>
        <row r="1897">
          <cell r="D1897" t="str">
            <v>N8D</v>
          </cell>
          <cell r="E1897">
            <v>824</v>
          </cell>
        </row>
        <row r="1898">
          <cell r="D1898" t="str">
            <v>N8E</v>
          </cell>
          <cell r="E1898">
            <v>824</v>
          </cell>
        </row>
        <row r="1899">
          <cell r="D1899" t="str">
            <v>N8F</v>
          </cell>
          <cell r="E1899">
            <v>824</v>
          </cell>
        </row>
        <row r="1900">
          <cell r="D1900" t="str">
            <v>N8G</v>
          </cell>
          <cell r="E1900">
            <v>824</v>
          </cell>
        </row>
        <row r="1901">
          <cell r="D1901" t="str">
            <v>N8H</v>
          </cell>
          <cell r="E1901">
            <v>824</v>
          </cell>
        </row>
        <row r="1902">
          <cell r="D1902" t="str">
            <v>N8J</v>
          </cell>
          <cell r="E1902">
            <v>824</v>
          </cell>
        </row>
        <row r="1903">
          <cell r="D1903" t="str">
            <v>N8K</v>
          </cell>
          <cell r="E1903">
            <v>824</v>
          </cell>
        </row>
        <row r="1904">
          <cell r="D1904" t="str">
            <v>N6A</v>
          </cell>
          <cell r="E1904">
            <v>825</v>
          </cell>
        </row>
        <row r="1905">
          <cell r="D1905" t="str">
            <v>N6C</v>
          </cell>
          <cell r="E1905">
            <v>825</v>
          </cell>
        </row>
        <row r="1906">
          <cell r="D1906" t="str">
            <v>N7A</v>
          </cell>
          <cell r="E1906">
            <v>825</v>
          </cell>
        </row>
        <row r="1907">
          <cell r="D1907" t="str">
            <v>N7B</v>
          </cell>
          <cell r="E1907">
            <v>825</v>
          </cell>
        </row>
        <row r="1908">
          <cell r="D1908" t="str">
            <v xml:space="preserve">N7C </v>
          </cell>
          <cell r="E1908">
            <v>825</v>
          </cell>
        </row>
        <row r="1909">
          <cell r="D1909" t="str">
            <v>N7E</v>
          </cell>
          <cell r="E1909">
            <v>825</v>
          </cell>
        </row>
        <row r="1910">
          <cell r="D1910" t="str">
            <v>N7H</v>
          </cell>
          <cell r="E1910">
            <v>825</v>
          </cell>
        </row>
        <row r="1911">
          <cell r="D1911" t="str">
            <v>N7J</v>
          </cell>
          <cell r="E1911">
            <v>825</v>
          </cell>
        </row>
        <row r="1912">
          <cell r="D1912" t="str">
            <v>N7K</v>
          </cell>
          <cell r="E1912">
            <v>825</v>
          </cell>
        </row>
        <row r="1913">
          <cell r="D1913" t="str">
            <v>N7L</v>
          </cell>
          <cell r="E1913">
            <v>825</v>
          </cell>
        </row>
        <row r="1914">
          <cell r="D1914" t="str">
            <v>N7M</v>
          </cell>
          <cell r="E1914">
            <v>825</v>
          </cell>
        </row>
        <row r="1915">
          <cell r="D1915" t="str">
            <v>N7N</v>
          </cell>
          <cell r="E1915">
            <v>825</v>
          </cell>
        </row>
        <row r="1916">
          <cell r="D1916" t="str">
            <v>N7R</v>
          </cell>
          <cell r="E1916">
            <v>825</v>
          </cell>
        </row>
        <row r="1917">
          <cell r="D1917" t="str">
            <v>N7S</v>
          </cell>
          <cell r="E1917">
            <v>825</v>
          </cell>
        </row>
        <row r="1918">
          <cell r="D1918" t="str">
            <v>N7T</v>
          </cell>
          <cell r="E1918">
            <v>825</v>
          </cell>
        </row>
        <row r="1919">
          <cell r="D1919" t="str">
            <v>N7W</v>
          </cell>
          <cell r="E1919">
            <v>825</v>
          </cell>
        </row>
        <row r="1920">
          <cell r="D1920" t="str">
            <v>N7X</v>
          </cell>
          <cell r="E1920">
            <v>825</v>
          </cell>
        </row>
        <row r="1921">
          <cell r="D1921" t="str">
            <v>N8A</v>
          </cell>
          <cell r="E1921">
            <v>825</v>
          </cell>
        </row>
        <row r="1922">
          <cell r="D1922" t="str">
            <v>N8B</v>
          </cell>
          <cell r="E1922">
            <v>825</v>
          </cell>
        </row>
        <row r="1923">
          <cell r="D1923" t="str">
            <v>N8C</v>
          </cell>
          <cell r="E1923">
            <v>825</v>
          </cell>
        </row>
        <row r="1924">
          <cell r="D1924" t="str">
            <v>N8D</v>
          </cell>
          <cell r="E1924">
            <v>825</v>
          </cell>
        </row>
        <row r="1925">
          <cell r="D1925" t="str">
            <v>N8E</v>
          </cell>
          <cell r="E1925">
            <v>825</v>
          </cell>
        </row>
        <row r="1926">
          <cell r="D1926" t="str">
            <v>N8F</v>
          </cell>
          <cell r="E1926">
            <v>825</v>
          </cell>
        </row>
        <row r="1927">
          <cell r="D1927" t="str">
            <v>N8G</v>
          </cell>
          <cell r="E1927">
            <v>825</v>
          </cell>
        </row>
        <row r="1928">
          <cell r="D1928" t="str">
            <v>N8H</v>
          </cell>
          <cell r="E1928">
            <v>825</v>
          </cell>
        </row>
        <row r="1929">
          <cell r="D1929" t="str">
            <v>N8J</v>
          </cell>
          <cell r="E1929">
            <v>825</v>
          </cell>
        </row>
        <row r="1930">
          <cell r="D1930" t="str">
            <v>N8K</v>
          </cell>
          <cell r="E1930">
            <v>825</v>
          </cell>
        </row>
        <row r="1931">
          <cell r="D1931" t="str">
            <v>N6A</v>
          </cell>
          <cell r="E1931">
            <v>826</v>
          </cell>
        </row>
        <row r="1932">
          <cell r="D1932" t="str">
            <v>N6C</v>
          </cell>
          <cell r="E1932">
            <v>826</v>
          </cell>
        </row>
        <row r="1933">
          <cell r="D1933" t="str">
            <v>N7A</v>
          </cell>
          <cell r="E1933">
            <v>826</v>
          </cell>
        </row>
        <row r="1934">
          <cell r="D1934" t="str">
            <v>N7B</v>
          </cell>
          <cell r="E1934">
            <v>826</v>
          </cell>
        </row>
        <row r="1935">
          <cell r="D1935" t="str">
            <v xml:space="preserve">N7C </v>
          </cell>
          <cell r="E1935">
            <v>826</v>
          </cell>
        </row>
        <row r="1936">
          <cell r="D1936" t="str">
            <v>N7E</v>
          </cell>
          <cell r="E1936">
            <v>826</v>
          </cell>
        </row>
        <row r="1937">
          <cell r="D1937" t="str">
            <v>N8A</v>
          </cell>
          <cell r="E1937">
            <v>826</v>
          </cell>
        </row>
        <row r="1938">
          <cell r="D1938" t="str">
            <v>N8B</v>
          </cell>
          <cell r="E1938">
            <v>826</v>
          </cell>
        </row>
        <row r="1939">
          <cell r="D1939" t="str">
            <v>N8C</v>
          </cell>
          <cell r="E1939">
            <v>826</v>
          </cell>
        </row>
        <row r="1940">
          <cell r="D1940" t="str">
            <v>N8D</v>
          </cell>
          <cell r="E1940">
            <v>826</v>
          </cell>
        </row>
        <row r="1941">
          <cell r="D1941" t="str">
            <v>N8E</v>
          </cell>
          <cell r="E1941">
            <v>826</v>
          </cell>
        </row>
        <row r="1942">
          <cell r="D1942" t="str">
            <v>N8F</v>
          </cell>
          <cell r="E1942">
            <v>826</v>
          </cell>
        </row>
        <row r="1943">
          <cell r="D1943" t="str">
            <v>N8G</v>
          </cell>
          <cell r="E1943">
            <v>826</v>
          </cell>
        </row>
        <row r="1944">
          <cell r="D1944" t="str">
            <v>N8H</v>
          </cell>
          <cell r="E1944">
            <v>826</v>
          </cell>
        </row>
        <row r="1945">
          <cell r="D1945" t="str">
            <v>N8J</v>
          </cell>
          <cell r="E1945">
            <v>826</v>
          </cell>
        </row>
        <row r="1946">
          <cell r="D1946" t="str">
            <v>N8K</v>
          </cell>
          <cell r="E1946">
            <v>826</v>
          </cell>
        </row>
        <row r="1947">
          <cell r="D1947" t="str">
            <v>N6A</v>
          </cell>
          <cell r="E1947">
            <v>829</v>
          </cell>
        </row>
        <row r="1948">
          <cell r="D1948" t="str">
            <v>N6C</v>
          </cell>
          <cell r="E1948">
            <v>829</v>
          </cell>
        </row>
        <row r="1949">
          <cell r="D1949" t="str">
            <v>N7A</v>
          </cell>
          <cell r="E1949">
            <v>829</v>
          </cell>
        </row>
        <row r="1950">
          <cell r="D1950" t="str">
            <v>N7B</v>
          </cell>
          <cell r="E1950">
            <v>829</v>
          </cell>
        </row>
        <row r="1951">
          <cell r="D1951" t="str">
            <v xml:space="preserve">N7C </v>
          </cell>
          <cell r="E1951">
            <v>829</v>
          </cell>
        </row>
        <row r="1952">
          <cell r="D1952" t="str">
            <v>N7E</v>
          </cell>
          <cell r="E1952">
            <v>829</v>
          </cell>
        </row>
        <row r="1953">
          <cell r="D1953" t="str">
            <v>N7H</v>
          </cell>
          <cell r="E1953">
            <v>829</v>
          </cell>
        </row>
        <row r="1954">
          <cell r="D1954" t="str">
            <v>N7J</v>
          </cell>
          <cell r="E1954">
            <v>829</v>
          </cell>
        </row>
        <row r="1955">
          <cell r="D1955" t="str">
            <v>N7K</v>
          </cell>
          <cell r="E1955">
            <v>829</v>
          </cell>
        </row>
        <row r="1956">
          <cell r="D1956" t="str">
            <v>N7L</v>
          </cell>
          <cell r="E1956">
            <v>829</v>
          </cell>
        </row>
        <row r="1957">
          <cell r="D1957" t="str">
            <v>N7M</v>
          </cell>
          <cell r="E1957">
            <v>829</v>
          </cell>
        </row>
        <row r="1958">
          <cell r="D1958" t="str">
            <v>N7N</v>
          </cell>
          <cell r="E1958">
            <v>829</v>
          </cell>
        </row>
        <row r="1959">
          <cell r="D1959" t="str">
            <v>N7R</v>
          </cell>
          <cell r="E1959">
            <v>829</v>
          </cell>
        </row>
        <row r="1960">
          <cell r="D1960" t="str">
            <v>N7S</v>
          </cell>
          <cell r="E1960">
            <v>829</v>
          </cell>
        </row>
        <row r="1961">
          <cell r="D1961" t="str">
            <v>N7T</v>
          </cell>
          <cell r="E1961">
            <v>829</v>
          </cell>
        </row>
        <row r="1962">
          <cell r="D1962" t="str">
            <v>N7W</v>
          </cell>
          <cell r="E1962">
            <v>829</v>
          </cell>
        </row>
        <row r="1963">
          <cell r="D1963" t="str">
            <v>N7X</v>
          </cell>
          <cell r="E1963">
            <v>829</v>
          </cell>
        </row>
        <row r="1964">
          <cell r="D1964" t="str">
            <v>N8A</v>
          </cell>
          <cell r="E1964">
            <v>829</v>
          </cell>
        </row>
        <row r="1965">
          <cell r="D1965" t="str">
            <v>N8B</v>
          </cell>
          <cell r="E1965">
            <v>829</v>
          </cell>
        </row>
        <row r="1966">
          <cell r="D1966" t="str">
            <v>N8C</v>
          </cell>
          <cell r="E1966">
            <v>829</v>
          </cell>
        </row>
        <row r="1967">
          <cell r="D1967" t="str">
            <v>N8D</v>
          </cell>
          <cell r="E1967">
            <v>829</v>
          </cell>
        </row>
        <row r="1968">
          <cell r="D1968" t="str">
            <v>N8E</v>
          </cell>
          <cell r="E1968">
            <v>829</v>
          </cell>
        </row>
        <row r="1969">
          <cell r="D1969" t="str">
            <v>N8F</v>
          </cell>
          <cell r="E1969">
            <v>829</v>
          </cell>
        </row>
        <row r="1970">
          <cell r="D1970" t="str">
            <v>N8G</v>
          </cell>
          <cell r="E1970">
            <v>829</v>
          </cell>
        </row>
        <row r="1971">
          <cell r="D1971" t="str">
            <v>N8H</v>
          </cell>
          <cell r="E1971">
            <v>829</v>
          </cell>
        </row>
        <row r="1972">
          <cell r="D1972" t="str">
            <v>N8J</v>
          </cell>
          <cell r="E1972">
            <v>829</v>
          </cell>
        </row>
        <row r="1973">
          <cell r="D1973" t="str">
            <v>N8K</v>
          </cell>
          <cell r="E1973">
            <v>829</v>
          </cell>
        </row>
        <row r="1974">
          <cell r="D1974" t="str">
            <v>N8N</v>
          </cell>
          <cell r="E1974">
            <v>829</v>
          </cell>
        </row>
        <row r="1975">
          <cell r="D1975" t="str">
            <v>N7P</v>
          </cell>
          <cell r="E1975">
            <v>829</v>
          </cell>
        </row>
        <row r="1976">
          <cell r="D1976" t="str">
            <v>N7H</v>
          </cell>
          <cell r="E1976">
            <v>840</v>
          </cell>
        </row>
        <row r="1977">
          <cell r="D1977" t="str">
            <v>N7J</v>
          </cell>
          <cell r="E1977">
            <v>840</v>
          </cell>
        </row>
        <row r="1978">
          <cell r="D1978" t="str">
            <v>N7K</v>
          </cell>
          <cell r="E1978">
            <v>840</v>
          </cell>
        </row>
        <row r="1979">
          <cell r="D1979" t="str">
            <v>N7L</v>
          </cell>
          <cell r="E1979">
            <v>840</v>
          </cell>
        </row>
        <row r="1980">
          <cell r="D1980" t="str">
            <v>N7M</v>
          </cell>
          <cell r="E1980">
            <v>840</v>
          </cell>
        </row>
        <row r="1981">
          <cell r="D1981" t="str">
            <v>N7R</v>
          </cell>
          <cell r="E1981">
            <v>840</v>
          </cell>
        </row>
        <row r="1982">
          <cell r="D1982" t="str">
            <v>N7S</v>
          </cell>
          <cell r="E1982">
            <v>840</v>
          </cell>
        </row>
        <row r="1983">
          <cell r="D1983" t="str">
            <v>N7T</v>
          </cell>
          <cell r="E1983">
            <v>840</v>
          </cell>
        </row>
        <row r="1984">
          <cell r="D1984" t="str">
            <v>N7W</v>
          </cell>
          <cell r="E1984">
            <v>840</v>
          </cell>
        </row>
        <row r="1985">
          <cell r="D1985" t="str">
            <v>N7X</v>
          </cell>
          <cell r="E1985">
            <v>840</v>
          </cell>
        </row>
        <row r="1986">
          <cell r="D1986" t="str">
            <v>N7P</v>
          </cell>
          <cell r="E1986">
            <v>840</v>
          </cell>
        </row>
        <row r="1987">
          <cell r="D1987">
            <v>224</v>
          </cell>
          <cell r="E1987">
            <v>611</v>
          </cell>
        </row>
        <row r="1988">
          <cell r="D1988">
            <v>231</v>
          </cell>
          <cell r="E1988">
            <v>611</v>
          </cell>
        </row>
        <row r="1989">
          <cell r="D1989">
            <v>232</v>
          </cell>
          <cell r="E1989">
            <v>611</v>
          </cell>
        </row>
        <row r="1990">
          <cell r="D1990">
            <v>221</v>
          </cell>
          <cell r="E1990">
            <v>630</v>
          </cell>
        </row>
        <row r="1991">
          <cell r="D1991">
            <v>221</v>
          </cell>
          <cell r="E1991">
            <v>811</v>
          </cell>
        </row>
        <row r="1992">
          <cell r="D1992">
            <v>223</v>
          </cell>
          <cell r="E1992">
            <v>811</v>
          </cell>
        </row>
        <row r="1993">
          <cell r="D1993">
            <v>224</v>
          </cell>
          <cell r="E1993">
            <v>811</v>
          </cell>
        </row>
        <row r="1994">
          <cell r="D1994">
            <v>231</v>
          </cell>
          <cell r="E1994">
            <v>811</v>
          </cell>
        </row>
        <row r="1995">
          <cell r="D1995">
            <v>221</v>
          </cell>
          <cell r="E1995">
            <v>812</v>
          </cell>
        </row>
        <row r="1996">
          <cell r="D1996">
            <v>210</v>
          </cell>
          <cell r="E1996">
            <v>821</v>
          </cell>
        </row>
        <row r="1997">
          <cell r="D1997">
            <v>221</v>
          </cell>
          <cell r="E1997">
            <v>821</v>
          </cell>
        </row>
        <row r="1998">
          <cell r="D1998">
            <v>223</v>
          </cell>
          <cell r="E1998">
            <v>821</v>
          </cell>
        </row>
        <row r="1999">
          <cell r="D1999">
            <v>224</v>
          </cell>
          <cell r="E1999">
            <v>821</v>
          </cell>
        </row>
        <row r="2000">
          <cell r="D2000">
            <v>231</v>
          </cell>
          <cell r="E2000">
            <v>821</v>
          </cell>
        </row>
        <row r="2001">
          <cell r="D2001">
            <v>232</v>
          </cell>
          <cell r="E2001">
            <v>821</v>
          </cell>
        </row>
        <row r="2002">
          <cell r="D2002">
            <v>270</v>
          </cell>
          <cell r="E2002">
            <v>821</v>
          </cell>
        </row>
        <row r="2003">
          <cell r="D2003">
            <v>221</v>
          </cell>
          <cell r="E2003">
            <v>822</v>
          </cell>
        </row>
        <row r="2004">
          <cell r="D2004">
            <v>221</v>
          </cell>
          <cell r="E2004">
            <v>823</v>
          </cell>
        </row>
        <row r="2005">
          <cell r="D2005">
            <v>223</v>
          </cell>
          <cell r="E2005">
            <v>823</v>
          </cell>
        </row>
        <row r="2006">
          <cell r="D2006">
            <v>224</v>
          </cell>
          <cell r="E2006">
            <v>823</v>
          </cell>
        </row>
        <row r="2007">
          <cell r="D2007">
            <v>231</v>
          </cell>
          <cell r="E2007">
            <v>823</v>
          </cell>
        </row>
        <row r="2008">
          <cell r="D2008">
            <v>210</v>
          </cell>
          <cell r="E2008">
            <v>823</v>
          </cell>
        </row>
        <row r="2009">
          <cell r="D2009">
            <v>200</v>
          </cell>
          <cell r="E2009">
            <v>824</v>
          </cell>
        </row>
        <row r="2010">
          <cell r="D2010">
            <v>221</v>
          </cell>
          <cell r="E2010">
            <v>824</v>
          </cell>
        </row>
        <row r="2011">
          <cell r="D2011">
            <v>224</v>
          </cell>
          <cell r="E2011">
            <v>824</v>
          </cell>
        </row>
        <row r="2012">
          <cell r="D2012">
            <v>210</v>
          </cell>
          <cell r="E2012">
            <v>825</v>
          </cell>
        </row>
        <row r="2013">
          <cell r="D2013">
            <v>221</v>
          </cell>
          <cell r="E2013">
            <v>825</v>
          </cell>
        </row>
        <row r="2014">
          <cell r="D2014">
            <v>224</v>
          </cell>
          <cell r="E2014">
            <v>825</v>
          </cell>
        </row>
        <row r="2015">
          <cell r="D2015">
            <v>231</v>
          </cell>
          <cell r="E2015">
            <v>825</v>
          </cell>
        </row>
        <row r="2016">
          <cell r="D2016">
            <v>223</v>
          </cell>
          <cell r="E2016">
            <v>825</v>
          </cell>
        </row>
        <row r="2017">
          <cell r="D2017">
            <v>221</v>
          </cell>
          <cell r="E2017">
            <v>826</v>
          </cell>
        </row>
        <row r="2018">
          <cell r="D2018">
            <v>210</v>
          </cell>
          <cell r="E2018">
            <v>829</v>
          </cell>
        </row>
        <row r="2019">
          <cell r="D2019">
            <v>221</v>
          </cell>
          <cell r="E2019">
            <v>829</v>
          </cell>
        </row>
        <row r="2020">
          <cell r="D2020">
            <v>223</v>
          </cell>
          <cell r="E2020">
            <v>829</v>
          </cell>
        </row>
        <row r="2021">
          <cell r="D2021">
            <v>224</v>
          </cell>
          <cell r="E2021">
            <v>829</v>
          </cell>
        </row>
        <row r="2022">
          <cell r="D2022">
            <v>231</v>
          </cell>
          <cell r="E2022">
            <v>829</v>
          </cell>
        </row>
        <row r="2023">
          <cell r="D2023">
            <v>232</v>
          </cell>
          <cell r="E2023">
            <v>829</v>
          </cell>
        </row>
        <row r="2024">
          <cell r="D2024">
            <v>221</v>
          </cell>
          <cell r="E2024">
            <v>840</v>
          </cell>
        </row>
        <row r="2025">
          <cell r="D2025">
            <v>221</v>
          </cell>
          <cell r="E2025">
            <v>841</v>
          </cell>
        </row>
        <row r="2026">
          <cell r="D2026">
            <v>224</v>
          </cell>
          <cell r="E2026">
            <v>841</v>
          </cell>
        </row>
        <row r="2027">
          <cell r="D2027">
            <v>210</v>
          </cell>
          <cell r="E2027">
            <v>822</v>
          </cell>
        </row>
        <row r="2028">
          <cell r="D2028">
            <v>255</v>
          </cell>
          <cell r="E2028">
            <v>821</v>
          </cell>
        </row>
        <row r="2029">
          <cell r="D2029">
            <v>255</v>
          </cell>
          <cell r="E2029">
            <v>822</v>
          </cell>
        </row>
        <row r="2030">
          <cell r="D2030">
            <v>255</v>
          </cell>
          <cell r="E2030">
            <v>823</v>
          </cell>
        </row>
        <row r="2031">
          <cell r="D2031">
            <v>255</v>
          </cell>
          <cell r="E2031">
            <v>825</v>
          </cell>
        </row>
        <row r="2032">
          <cell r="D2032">
            <v>255</v>
          </cell>
          <cell r="E2032">
            <v>829</v>
          </cell>
        </row>
        <row r="2033">
          <cell r="D2033">
            <v>255</v>
          </cell>
          <cell r="E2033">
            <v>840</v>
          </cell>
        </row>
        <row r="2034">
          <cell r="D2034">
            <v>255</v>
          </cell>
          <cell r="E2034">
            <v>841</v>
          </cell>
        </row>
        <row r="2035">
          <cell r="D2035">
            <v>247</v>
          </cell>
          <cell r="E2035">
            <v>611</v>
          </cell>
        </row>
        <row r="2036">
          <cell r="D2036">
            <v>251</v>
          </cell>
          <cell r="E2036">
            <v>611</v>
          </cell>
        </row>
        <row r="2037">
          <cell r="D2037">
            <v>252</v>
          </cell>
          <cell r="E2037">
            <v>611</v>
          </cell>
        </row>
        <row r="2038">
          <cell r="D2038">
            <v>262</v>
          </cell>
          <cell r="E2038">
            <v>611</v>
          </cell>
        </row>
        <row r="2039">
          <cell r="D2039">
            <v>242</v>
          </cell>
          <cell r="E2039">
            <v>640</v>
          </cell>
        </row>
        <row r="2040">
          <cell r="D2040">
            <v>262</v>
          </cell>
          <cell r="E2040">
            <v>640</v>
          </cell>
        </row>
        <row r="2041">
          <cell r="D2041">
            <v>215</v>
          </cell>
          <cell r="E2041">
            <v>811</v>
          </cell>
        </row>
        <row r="2042">
          <cell r="D2042">
            <v>222</v>
          </cell>
          <cell r="E2042">
            <v>811</v>
          </cell>
        </row>
        <row r="2043">
          <cell r="D2043">
            <v>251</v>
          </cell>
          <cell r="E2043">
            <v>811</v>
          </cell>
        </row>
        <row r="2044">
          <cell r="D2044">
            <v>261</v>
          </cell>
          <cell r="E2044">
            <v>811</v>
          </cell>
        </row>
        <row r="2045">
          <cell r="D2045">
            <v>262</v>
          </cell>
          <cell r="E2045">
            <v>811</v>
          </cell>
        </row>
        <row r="2046">
          <cell r="D2046">
            <v>215</v>
          </cell>
          <cell r="E2046">
            <v>821</v>
          </cell>
        </row>
        <row r="2047">
          <cell r="D2047">
            <v>222</v>
          </cell>
          <cell r="E2047">
            <v>821</v>
          </cell>
        </row>
        <row r="2048">
          <cell r="D2048">
            <v>242</v>
          </cell>
          <cell r="E2048">
            <v>821</v>
          </cell>
        </row>
        <row r="2049">
          <cell r="D2049">
            <v>243</v>
          </cell>
          <cell r="E2049">
            <v>821</v>
          </cell>
        </row>
        <row r="2050">
          <cell r="D2050">
            <v>244</v>
          </cell>
          <cell r="E2050">
            <v>821</v>
          </cell>
        </row>
        <row r="2051">
          <cell r="D2051">
            <v>245</v>
          </cell>
          <cell r="E2051">
            <v>821</v>
          </cell>
        </row>
        <row r="2052">
          <cell r="D2052">
            <v>246</v>
          </cell>
          <cell r="E2052">
            <v>821</v>
          </cell>
        </row>
        <row r="2053">
          <cell r="D2053">
            <v>247</v>
          </cell>
          <cell r="E2053">
            <v>821</v>
          </cell>
        </row>
        <row r="2054">
          <cell r="D2054">
            <v>253</v>
          </cell>
          <cell r="E2054">
            <v>821</v>
          </cell>
        </row>
        <row r="2055">
          <cell r="D2055">
            <v>254</v>
          </cell>
          <cell r="E2055">
            <v>821</v>
          </cell>
        </row>
        <row r="2056">
          <cell r="D2056">
            <v>261</v>
          </cell>
          <cell r="E2056">
            <v>821</v>
          </cell>
        </row>
        <row r="2057">
          <cell r="D2057">
            <v>262</v>
          </cell>
          <cell r="E2057">
            <v>821</v>
          </cell>
        </row>
        <row r="2058">
          <cell r="D2058">
            <v>242</v>
          </cell>
          <cell r="E2058">
            <v>822</v>
          </cell>
        </row>
        <row r="2059">
          <cell r="D2059">
            <v>243</v>
          </cell>
          <cell r="E2059">
            <v>822</v>
          </cell>
        </row>
        <row r="2060">
          <cell r="D2060">
            <v>244</v>
          </cell>
          <cell r="E2060">
            <v>822</v>
          </cell>
        </row>
        <row r="2061">
          <cell r="D2061">
            <v>245</v>
          </cell>
          <cell r="E2061">
            <v>822</v>
          </cell>
        </row>
        <row r="2062">
          <cell r="D2062">
            <v>246</v>
          </cell>
          <cell r="E2062">
            <v>822</v>
          </cell>
        </row>
        <row r="2063">
          <cell r="D2063">
            <v>247</v>
          </cell>
          <cell r="E2063">
            <v>822</v>
          </cell>
        </row>
        <row r="2064">
          <cell r="D2064">
            <v>248</v>
          </cell>
          <cell r="E2064">
            <v>822</v>
          </cell>
        </row>
        <row r="2065">
          <cell r="D2065">
            <v>252</v>
          </cell>
          <cell r="E2065">
            <v>822</v>
          </cell>
        </row>
        <row r="2066">
          <cell r="D2066">
            <v>253</v>
          </cell>
          <cell r="E2066">
            <v>822</v>
          </cell>
        </row>
        <row r="2067">
          <cell r="D2067">
            <v>254</v>
          </cell>
          <cell r="E2067">
            <v>822</v>
          </cell>
        </row>
        <row r="2068">
          <cell r="D2068">
            <v>261</v>
          </cell>
          <cell r="E2068">
            <v>822</v>
          </cell>
        </row>
        <row r="2069">
          <cell r="D2069">
            <v>215</v>
          </cell>
          <cell r="E2069">
            <v>823</v>
          </cell>
        </row>
        <row r="2070">
          <cell r="D2070">
            <v>241</v>
          </cell>
          <cell r="E2070">
            <v>823</v>
          </cell>
        </row>
        <row r="2071">
          <cell r="D2071">
            <v>242</v>
          </cell>
          <cell r="E2071">
            <v>823</v>
          </cell>
        </row>
        <row r="2072">
          <cell r="D2072">
            <v>243</v>
          </cell>
          <cell r="E2072">
            <v>823</v>
          </cell>
        </row>
        <row r="2073">
          <cell r="D2073">
            <v>244</v>
          </cell>
          <cell r="E2073">
            <v>823</v>
          </cell>
        </row>
        <row r="2074">
          <cell r="D2074">
            <v>245</v>
          </cell>
          <cell r="E2074">
            <v>823</v>
          </cell>
        </row>
        <row r="2075">
          <cell r="D2075">
            <v>246</v>
          </cell>
          <cell r="E2075">
            <v>823</v>
          </cell>
        </row>
        <row r="2076">
          <cell r="D2076">
            <v>247</v>
          </cell>
          <cell r="E2076">
            <v>823</v>
          </cell>
        </row>
        <row r="2077">
          <cell r="D2077">
            <v>252</v>
          </cell>
          <cell r="E2077">
            <v>823</v>
          </cell>
        </row>
        <row r="2078">
          <cell r="D2078">
            <v>261</v>
          </cell>
          <cell r="E2078">
            <v>823</v>
          </cell>
        </row>
        <row r="2079">
          <cell r="D2079">
            <v>262</v>
          </cell>
          <cell r="E2079">
            <v>823</v>
          </cell>
        </row>
        <row r="2080">
          <cell r="D2080">
            <v>222</v>
          </cell>
          <cell r="E2080">
            <v>823</v>
          </cell>
        </row>
        <row r="2081">
          <cell r="D2081">
            <v>222</v>
          </cell>
          <cell r="E2081">
            <v>824</v>
          </cell>
        </row>
        <row r="2082">
          <cell r="D2082">
            <v>222</v>
          </cell>
          <cell r="E2082">
            <v>825</v>
          </cell>
        </row>
        <row r="2083">
          <cell r="D2083">
            <v>241</v>
          </cell>
          <cell r="E2083">
            <v>825</v>
          </cell>
        </row>
        <row r="2084">
          <cell r="D2084">
            <v>242</v>
          </cell>
          <cell r="E2084">
            <v>825</v>
          </cell>
        </row>
        <row r="2085">
          <cell r="D2085">
            <v>243</v>
          </cell>
          <cell r="E2085">
            <v>825</v>
          </cell>
        </row>
        <row r="2086">
          <cell r="D2086">
            <v>244</v>
          </cell>
          <cell r="E2086">
            <v>825</v>
          </cell>
        </row>
        <row r="2087">
          <cell r="D2087">
            <v>245</v>
          </cell>
          <cell r="E2087">
            <v>825</v>
          </cell>
        </row>
        <row r="2088">
          <cell r="D2088">
            <v>246</v>
          </cell>
          <cell r="E2088">
            <v>825</v>
          </cell>
        </row>
        <row r="2089">
          <cell r="D2089">
            <v>247</v>
          </cell>
          <cell r="E2089">
            <v>825</v>
          </cell>
        </row>
        <row r="2090">
          <cell r="D2090">
            <v>252</v>
          </cell>
          <cell r="E2090">
            <v>825</v>
          </cell>
        </row>
        <row r="2091">
          <cell r="D2091">
            <v>253</v>
          </cell>
          <cell r="E2091">
            <v>825</v>
          </cell>
        </row>
        <row r="2092">
          <cell r="D2092">
            <v>254</v>
          </cell>
          <cell r="E2092">
            <v>825</v>
          </cell>
        </row>
        <row r="2093">
          <cell r="D2093">
            <v>261</v>
          </cell>
          <cell r="E2093">
            <v>825</v>
          </cell>
        </row>
        <row r="2094">
          <cell r="D2094">
            <v>262</v>
          </cell>
          <cell r="E2094">
            <v>825</v>
          </cell>
        </row>
        <row r="2095">
          <cell r="D2095">
            <v>215</v>
          </cell>
          <cell r="E2095">
            <v>829</v>
          </cell>
        </row>
        <row r="2096">
          <cell r="D2096">
            <v>222</v>
          </cell>
          <cell r="E2096">
            <v>829</v>
          </cell>
        </row>
        <row r="2097">
          <cell r="D2097">
            <v>241</v>
          </cell>
          <cell r="E2097">
            <v>829</v>
          </cell>
        </row>
        <row r="2098">
          <cell r="D2098">
            <v>242</v>
          </cell>
          <cell r="E2098">
            <v>829</v>
          </cell>
        </row>
        <row r="2099">
          <cell r="D2099">
            <v>243</v>
          </cell>
          <cell r="E2099">
            <v>829</v>
          </cell>
        </row>
        <row r="2100">
          <cell r="D2100">
            <v>244</v>
          </cell>
          <cell r="E2100">
            <v>829</v>
          </cell>
        </row>
        <row r="2101">
          <cell r="D2101">
            <v>245</v>
          </cell>
          <cell r="E2101">
            <v>829</v>
          </cell>
        </row>
        <row r="2102">
          <cell r="D2102">
            <v>246</v>
          </cell>
          <cell r="E2102">
            <v>829</v>
          </cell>
        </row>
        <row r="2103">
          <cell r="D2103">
            <v>247</v>
          </cell>
          <cell r="E2103">
            <v>829</v>
          </cell>
        </row>
        <row r="2104">
          <cell r="D2104">
            <v>252</v>
          </cell>
          <cell r="E2104">
            <v>829</v>
          </cell>
        </row>
        <row r="2105">
          <cell r="D2105">
            <v>253</v>
          </cell>
          <cell r="E2105">
            <v>829</v>
          </cell>
        </row>
        <row r="2106">
          <cell r="D2106">
            <v>254</v>
          </cell>
          <cell r="E2106">
            <v>829</v>
          </cell>
        </row>
        <row r="2107">
          <cell r="D2107">
            <v>261</v>
          </cell>
          <cell r="E2107">
            <v>829</v>
          </cell>
        </row>
        <row r="2108">
          <cell r="D2108">
            <v>262</v>
          </cell>
          <cell r="E2108">
            <v>829</v>
          </cell>
        </row>
        <row r="2109">
          <cell r="D2109">
            <v>241</v>
          </cell>
          <cell r="E2109">
            <v>840</v>
          </cell>
        </row>
        <row r="2110">
          <cell r="D2110">
            <v>242</v>
          </cell>
          <cell r="E2110">
            <v>840</v>
          </cell>
        </row>
        <row r="2111">
          <cell r="D2111">
            <v>243</v>
          </cell>
          <cell r="E2111">
            <v>840</v>
          </cell>
        </row>
        <row r="2112">
          <cell r="D2112">
            <v>244</v>
          </cell>
          <cell r="E2112">
            <v>840</v>
          </cell>
        </row>
        <row r="2113">
          <cell r="D2113">
            <v>245</v>
          </cell>
          <cell r="E2113">
            <v>840</v>
          </cell>
        </row>
        <row r="2114">
          <cell r="D2114">
            <v>246</v>
          </cell>
          <cell r="E2114">
            <v>840</v>
          </cell>
        </row>
        <row r="2115">
          <cell r="D2115">
            <v>247</v>
          </cell>
          <cell r="E2115">
            <v>840</v>
          </cell>
        </row>
        <row r="2116">
          <cell r="D2116">
            <v>248</v>
          </cell>
          <cell r="E2116">
            <v>840</v>
          </cell>
        </row>
        <row r="2117">
          <cell r="D2117">
            <v>252</v>
          </cell>
          <cell r="E2117">
            <v>840</v>
          </cell>
        </row>
        <row r="2118">
          <cell r="D2118">
            <v>261</v>
          </cell>
          <cell r="E2118">
            <v>840</v>
          </cell>
        </row>
        <row r="2119">
          <cell r="D2119">
            <v>241</v>
          </cell>
          <cell r="E2119">
            <v>841</v>
          </cell>
        </row>
        <row r="2120">
          <cell r="D2120">
            <v>242</v>
          </cell>
          <cell r="E2120">
            <v>841</v>
          </cell>
        </row>
        <row r="2121">
          <cell r="D2121">
            <v>243</v>
          </cell>
          <cell r="E2121">
            <v>841</v>
          </cell>
        </row>
        <row r="2122">
          <cell r="D2122">
            <v>244</v>
          </cell>
          <cell r="E2122">
            <v>841</v>
          </cell>
        </row>
        <row r="2123">
          <cell r="D2123">
            <v>245</v>
          </cell>
          <cell r="E2123">
            <v>841</v>
          </cell>
        </row>
        <row r="2124">
          <cell r="D2124">
            <v>246</v>
          </cell>
          <cell r="E2124">
            <v>841</v>
          </cell>
        </row>
        <row r="2125">
          <cell r="D2125">
            <v>247</v>
          </cell>
          <cell r="E2125">
            <v>841</v>
          </cell>
        </row>
        <row r="2126">
          <cell r="D2126">
            <v>253</v>
          </cell>
          <cell r="E2126">
            <v>841</v>
          </cell>
        </row>
        <row r="2127">
          <cell r="D2127">
            <v>261</v>
          </cell>
          <cell r="E2127">
            <v>841</v>
          </cell>
        </row>
        <row r="2128">
          <cell r="D2128">
            <v>262</v>
          </cell>
          <cell r="E2128">
            <v>841</v>
          </cell>
        </row>
        <row r="2129">
          <cell r="D2129">
            <v>252</v>
          </cell>
          <cell r="E2129">
            <v>841</v>
          </cell>
        </row>
        <row r="2130">
          <cell r="D2130" t="str">
            <v>R72</v>
          </cell>
          <cell r="E2130">
            <v>821</v>
          </cell>
        </row>
        <row r="2131">
          <cell r="D2131" t="str">
            <v>R72</v>
          </cell>
          <cell r="E2131">
            <v>822</v>
          </cell>
        </row>
        <row r="2132">
          <cell r="D2132" t="str">
            <v>R77</v>
          </cell>
          <cell r="E2132">
            <v>822</v>
          </cell>
        </row>
        <row r="2133">
          <cell r="D2133" t="str">
            <v>R72</v>
          </cell>
          <cell r="E2133">
            <v>823</v>
          </cell>
        </row>
        <row r="2134">
          <cell r="D2134" t="str">
            <v>R72</v>
          </cell>
          <cell r="E2134">
            <v>824</v>
          </cell>
        </row>
        <row r="2135">
          <cell r="D2135" t="str">
            <v>R72</v>
          </cell>
          <cell r="E2135">
            <v>825</v>
          </cell>
        </row>
        <row r="2136">
          <cell r="D2136" t="str">
            <v>R72</v>
          </cell>
          <cell r="E2136">
            <v>829</v>
          </cell>
        </row>
        <row r="2137">
          <cell r="D2137" t="str">
            <v>R77</v>
          </cell>
          <cell r="E2137">
            <v>829</v>
          </cell>
        </row>
        <row r="2138">
          <cell r="D2138" t="str">
            <v>R72</v>
          </cell>
          <cell r="E2138">
            <v>862</v>
          </cell>
        </row>
        <row r="2139">
          <cell r="D2139" t="str">
            <v>R77</v>
          </cell>
          <cell r="E2139">
            <v>862</v>
          </cell>
        </row>
        <row r="2140">
          <cell r="D2140" t="str">
            <v>R54</v>
          </cell>
          <cell r="E2140">
            <v>640</v>
          </cell>
        </row>
        <row r="2141">
          <cell r="D2141" t="str">
            <v>R54</v>
          </cell>
          <cell r="E2141">
            <v>821</v>
          </cell>
        </row>
        <row r="2142">
          <cell r="D2142" t="str">
            <v>R54</v>
          </cell>
          <cell r="E2142">
            <v>862</v>
          </cell>
        </row>
        <row r="2143">
          <cell r="D2143" t="str">
            <v>R53</v>
          </cell>
          <cell r="E2143">
            <v>821</v>
          </cell>
        </row>
        <row r="2144">
          <cell r="D2144" t="str">
            <v>R53</v>
          </cell>
          <cell r="E2144">
            <v>822</v>
          </cell>
        </row>
        <row r="2145">
          <cell r="D2145" t="str">
            <v>R53</v>
          </cell>
          <cell r="E2145">
            <v>823</v>
          </cell>
        </row>
        <row r="2146">
          <cell r="D2146" t="str">
            <v>R53</v>
          </cell>
          <cell r="E2146">
            <v>824</v>
          </cell>
        </row>
        <row r="2147">
          <cell r="D2147" t="str">
            <v>R53</v>
          </cell>
          <cell r="E2147">
            <v>825</v>
          </cell>
        </row>
        <row r="2148">
          <cell r="D2148" t="str">
            <v>R53</v>
          </cell>
          <cell r="E2148">
            <v>826</v>
          </cell>
        </row>
        <row r="2149">
          <cell r="D2149" t="str">
            <v>R53</v>
          </cell>
          <cell r="E2149">
            <v>828</v>
          </cell>
        </row>
        <row r="2150">
          <cell r="D2150" t="str">
            <v>R53</v>
          </cell>
          <cell r="E2150">
            <v>829</v>
          </cell>
        </row>
        <row r="2151">
          <cell r="D2151" t="str">
            <v>R2V</v>
          </cell>
          <cell r="E2151">
            <v>821</v>
          </cell>
        </row>
        <row r="2152">
          <cell r="D2152" t="str">
            <v>R2V</v>
          </cell>
          <cell r="E2152">
            <v>822</v>
          </cell>
        </row>
        <row r="2153">
          <cell r="D2153" t="str">
            <v>R2V</v>
          </cell>
          <cell r="E2153">
            <v>823</v>
          </cell>
        </row>
        <row r="2154">
          <cell r="D2154" t="str">
            <v>R2V</v>
          </cell>
          <cell r="E2154">
            <v>824</v>
          </cell>
        </row>
        <row r="2155">
          <cell r="D2155" t="str">
            <v>R2V</v>
          </cell>
          <cell r="E2155">
            <v>825</v>
          </cell>
        </row>
        <row r="2156">
          <cell r="D2156" t="str">
            <v>R2V</v>
          </cell>
          <cell r="E2156">
            <v>826</v>
          </cell>
        </row>
        <row r="2157">
          <cell r="D2157" t="str">
            <v>R2V</v>
          </cell>
          <cell r="E2157">
            <v>829</v>
          </cell>
        </row>
        <row r="2158">
          <cell r="D2158" t="str">
            <v>R3A</v>
          </cell>
          <cell r="E2158">
            <v>821</v>
          </cell>
        </row>
        <row r="2159">
          <cell r="D2159" t="str">
            <v>R3A</v>
          </cell>
          <cell r="E2159">
            <v>822</v>
          </cell>
        </row>
        <row r="2160">
          <cell r="D2160" t="str">
            <v>R3A</v>
          </cell>
          <cell r="E2160">
            <v>823</v>
          </cell>
        </row>
        <row r="2161">
          <cell r="D2161" t="str">
            <v>R3A</v>
          </cell>
          <cell r="E2161">
            <v>824</v>
          </cell>
        </row>
        <row r="2162">
          <cell r="D2162" t="str">
            <v>R3A</v>
          </cell>
          <cell r="E2162">
            <v>825</v>
          </cell>
        </row>
        <row r="2163">
          <cell r="D2163" t="str">
            <v>R3A</v>
          </cell>
          <cell r="E2163">
            <v>826</v>
          </cell>
        </row>
        <row r="2164">
          <cell r="D2164" t="str">
            <v>R3A</v>
          </cell>
          <cell r="E2164">
            <v>829</v>
          </cell>
        </row>
        <row r="2165">
          <cell r="D2165" t="str">
            <v>R2S</v>
          </cell>
          <cell r="E2165">
            <v>821</v>
          </cell>
        </row>
        <row r="2166">
          <cell r="D2166" t="str">
            <v>R2S</v>
          </cell>
          <cell r="E2166">
            <v>822</v>
          </cell>
        </row>
        <row r="2167">
          <cell r="D2167" t="str">
            <v>R2S</v>
          </cell>
          <cell r="E2167">
            <v>825</v>
          </cell>
        </row>
        <row r="2168">
          <cell r="D2168" t="str">
            <v>R2S</v>
          </cell>
          <cell r="E2168">
            <v>826</v>
          </cell>
        </row>
        <row r="2169">
          <cell r="D2169" t="str">
            <v>R2S</v>
          </cell>
          <cell r="E2169">
            <v>829</v>
          </cell>
        </row>
        <row r="2170">
          <cell r="D2170" t="str">
            <v>R2S</v>
          </cell>
          <cell r="E2170">
            <v>862</v>
          </cell>
        </row>
        <row r="2171">
          <cell r="D2171" t="str">
            <v>R3C</v>
          </cell>
          <cell r="E2171">
            <v>821</v>
          </cell>
        </row>
        <row r="2172">
          <cell r="D2172" t="str">
            <v>R3U</v>
          </cell>
          <cell r="E2172">
            <v>821</v>
          </cell>
        </row>
        <row r="2173">
          <cell r="D2173" t="str">
            <v>R3C</v>
          </cell>
          <cell r="E2173">
            <v>822</v>
          </cell>
        </row>
        <row r="2174">
          <cell r="D2174" t="str">
            <v>R3C</v>
          </cell>
          <cell r="E2174">
            <v>823</v>
          </cell>
        </row>
        <row r="2175">
          <cell r="D2175" t="str">
            <v>R3C</v>
          </cell>
          <cell r="E2175">
            <v>824</v>
          </cell>
        </row>
        <row r="2176">
          <cell r="D2176" t="str">
            <v>R3C</v>
          </cell>
          <cell r="E2176">
            <v>825</v>
          </cell>
        </row>
        <row r="2177">
          <cell r="D2177" t="str">
            <v>R3C</v>
          </cell>
          <cell r="E2177">
            <v>828</v>
          </cell>
        </row>
        <row r="2178">
          <cell r="D2178" t="str">
            <v>R3U</v>
          </cell>
          <cell r="E2178">
            <v>829</v>
          </cell>
        </row>
        <row r="2179">
          <cell r="D2179" t="str">
            <v>R3C</v>
          </cell>
          <cell r="E2179">
            <v>862</v>
          </cell>
        </row>
        <row r="2180">
          <cell r="D2180" t="str">
            <v>R76</v>
          </cell>
          <cell r="E2180">
            <v>812</v>
          </cell>
        </row>
        <row r="2181">
          <cell r="D2181" t="str">
            <v>R76</v>
          </cell>
          <cell r="E2181">
            <v>821</v>
          </cell>
        </row>
        <row r="2182">
          <cell r="D2182" t="str">
            <v>R76</v>
          </cell>
          <cell r="E2182">
            <v>822</v>
          </cell>
        </row>
        <row r="2183">
          <cell r="D2183" t="str">
            <v>R76</v>
          </cell>
          <cell r="E2183">
            <v>823</v>
          </cell>
        </row>
        <row r="2184">
          <cell r="D2184" t="str">
            <v>R76</v>
          </cell>
          <cell r="E2184">
            <v>824</v>
          </cell>
        </row>
        <row r="2185">
          <cell r="D2185" t="str">
            <v>R76</v>
          </cell>
          <cell r="E2185">
            <v>825</v>
          </cell>
        </row>
        <row r="2186">
          <cell r="D2186" t="str">
            <v>R76</v>
          </cell>
          <cell r="E2186">
            <v>826</v>
          </cell>
        </row>
        <row r="2187">
          <cell r="D2187" t="str">
            <v>R76</v>
          </cell>
          <cell r="E2187">
            <v>828</v>
          </cell>
        </row>
        <row r="2188">
          <cell r="D2188" t="str">
            <v>R76</v>
          </cell>
          <cell r="E2188">
            <v>829</v>
          </cell>
        </row>
        <row r="2189">
          <cell r="D2189" t="str">
            <v>R52</v>
          </cell>
          <cell r="E2189">
            <v>821</v>
          </cell>
        </row>
        <row r="2190">
          <cell r="D2190" t="str">
            <v>R52</v>
          </cell>
          <cell r="E2190">
            <v>822</v>
          </cell>
        </row>
        <row r="2191">
          <cell r="D2191" t="str">
            <v>R52</v>
          </cell>
          <cell r="E2191">
            <v>823</v>
          </cell>
        </row>
        <row r="2192">
          <cell r="D2192" t="str">
            <v>R52</v>
          </cell>
          <cell r="E2192">
            <v>824</v>
          </cell>
        </row>
        <row r="2193">
          <cell r="D2193" t="str">
            <v>R52</v>
          </cell>
          <cell r="E2193">
            <v>825</v>
          </cell>
        </row>
        <row r="2194">
          <cell r="D2194" t="str">
            <v>R52</v>
          </cell>
          <cell r="E2194">
            <v>826</v>
          </cell>
        </row>
        <row r="2195">
          <cell r="D2195" t="str">
            <v>R52</v>
          </cell>
          <cell r="E2195">
            <v>862</v>
          </cell>
        </row>
        <row r="2196">
          <cell r="D2196" t="str">
            <v>R4G</v>
          </cell>
          <cell r="E2196">
            <v>811</v>
          </cell>
        </row>
        <row r="2197">
          <cell r="D2197" t="str">
            <v>R2K</v>
          </cell>
          <cell r="E2197">
            <v>811</v>
          </cell>
        </row>
        <row r="2198">
          <cell r="D2198" t="str">
            <v>R4G</v>
          </cell>
          <cell r="E2198">
            <v>812</v>
          </cell>
        </row>
        <row r="2199">
          <cell r="D2199" t="str">
            <v>R70</v>
          </cell>
          <cell r="E2199">
            <v>821</v>
          </cell>
        </row>
        <row r="2200">
          <cell r="D2200" t="str">
            <v>R2A</v>
          </cell>
          <cell r="E2200">
            <v>821</v>
          </cell>
        </row>
        <row r="2201">
          <cell r="D2201" t="str">
            <v>R2G</v>
          </cell>
          <cell r="E2201">
            <v>821</v>
          </cell>
        </row>
        <row r="2202">
          <cell r="D2202" t="str">
            <v>R51</v>
          </cell>
          <cell r="E2202">
            <v>821</v>
          </cell>
        </row>
        <row r="2203">
          <cell r="D2203" t="str">
            <v>R80</v>
          </cell>
          <cell r="E2203">
            <v>821</v>
          </cell>
        </row>
        <row r="2204">
          <cell r="D2204" t="str">
            <v>R2D</v>
          </cell>
          <cell r="E2204">
            <v>821</v>
          </cell>
        </row>
        <row r="2205">
          <cell r="D2205" t="str">
            <v>R4G</v>
          </cell>
          <cell r="E2205">
            <v>821</v>
          </cell>
        </row>
        <row r="2206">
          <cell r="D2206" t="str">
            <v>R2K</v>
          </cell>
          <cell r="E2206">
            <v>821</v>
          </cell>
        </row>
        <row r="2207">
          <cell r="D2207" t="str">
            <v>R2K</v>
          </cell>
          <cell r="E2207">
            <v>822</v>
          </cell>
        </row>
        <row r="2208">
          <cell r="D2208" t="str">
            <v>R70</v>
          </cell>
          <cell r="E2208">
            <v>823</v>
          </cell>
        </row>
        <row r="2209">
          <cell r="D2209" t="str">
            <v>R2A</v>
          </cell>
          <cell r="E2209">
            <v>823</v>
          </cell>
        </row>
        <row r="2210">
          <cell r="D2210" t="str">
            <v>R2G</v>
          </cell>
          <cell r="E2210">
            <v>823</v>
          </cell>
        </row>
        <row r="2211">
          <cell r="D2211" t="str">
            <v>R51</v>
          </cell>
          <cell r="E2211">
            <v>823</v>
          </cell>
        </row>
        <row r="2212">
          <cell r="D2212" t="str">
            <v>R80</v>
          </cell>
          <cell r="E2212">
            <v>823</v>
          </cell>
        </row>
        <row r="2213">
          <cell r="D2213" t="str">
            <v>R2D</v>
          </cell>
          <cell r="E2213">
            <v>823</v>
          </cell>
        </row>
        <row r="2214">
          <cell r="D2214" t="str">
            <v>R4G</v>
          </cell>
          <cell r="E2214">
            <v>823</v>
          </cell>
        </row>
        <row r="2215">
          <cell r="D2215" t="str">
            <v>R2K</v>
          </cell>
          <cell r="E2215">
            <v>823</v>
          </cell>
        </row>
        <row r="2216">
          <cell r="D2216" t="str">
            <v>R70</v>
          </cell>
          <cell r="E2216">
            <v>824</v>
          </cell>
        </row>
        <row r="2217">
          <cell r="D2217" t="str">
            <v>R2K</v>
          </cell>
          <cell r="E2217">
            <v>824</v>
          </cell>
        </row>
        <row r="2218">
          <cell r="D2218" t="str">
            <v>R70</v>
          </cell>
          <cell r="E2218">
            <v>825</v>
          </cell>
        </row>
        <row r="2219">
          <cell r="D2219" t="str">
            <v>R2A</v>
          </cell>
          <cell r="E2219">
            <v>825</v>
          </cell>
        </row>
        <row r="2220">
          <cell r="D2220" t="str">
            <v>R2G</v>
          </cell>
          <cell r="E2220">
            <v>825</v>
          </cell>
        </row>
        <row r="2221">
          <cell r="D2221" t="str">
            <v>R51</v>
          </cell>
          <cell r="E2221">
            <v>825</v>
          </cell>
        </row>
        <row r="2222">
          <cell r="D2222" t="str">
            <v>R80</v>
          </cell>
          <cell r="E2222">
            <v>825</v>
          </cell>
        </row>
        <row r="2223">
          <cell r="D2223" t="str">
            <v>R2D</v>
          </cell>
          <cell r="E2223">
            <v>825</v>
          </cell>
        </row>
        <row r="2224">
          <cell r="D2224" t="str">
            <v>R2K</v>
          </cell>
          <cell r="E2224">
            <v>825</v>
          </cell>
        </row>
        <row r="2225">
          <cell r="D2225" t="str">
            <v>R70</v>
          </cell>
          <cell r="E2225">
            <v>826</v>
          </cell>
        </row>
        <row r="2226">
          <cell r="D2226" t="str">
            <v>R2A</v>
          </cell>
          <cell r="E2226">
            <v>826</v>
          </cell>
        </row>
        <row r="2227">
          <cell r="D2227" t="str">
            <v>R2G</v>
          </cell>
          <cell r="E2227">
            <v>826</v>
          </cell>
        </row>
        <row r="2228">
          <cell r="D2228" t="str">
            <v>R51</v>
          </cell>
          <cell r="E2228">
            <v>826</v>
          </cell>
        </row>
        <row r="2229">
          <cell r="D2229" t="str">
            <v>R2D</v>
          </cell>
          <cell r="E2229">
            <v>826</v>
          </cell>
        </row>
        <row r="2230">
          <cell r="D2230" t="str">
            <v>R2K</v>
          </cell>
          <cell r="E2230">
            <v>826</v>
          </cell>
        </row>
        <row r="2231">
          <cell r="D2231" t="str">
            <v>R70</v>
          </cell>
          <cell r="E2231">
            <v>829</v>
          </cell>
        </row>
        <row r="2232">
          <cell r="D2232" t="str">
            <v>R2A</v>
          </cell>
          <cell r="E2232">
            <v>829</v>
          </cell>
        </row>
        <row r="2233">
          <cell r="D2233" t="str">
            <v>R2G</v>
          </cell>
          <cell r="E2233">
            <v>829</v>
          </cell>
        </row>
        <row r="2234">
          <cell r="D2234" t="str">
            <v>R51</v>
          </cell>
          <cell r="E2234">
            <v>829</v>
          </cell>
        </row>
        <row r="2235">
          <cell r="D2235" t="str">
            <v>R2D</v>
          </cell>
          <cell r="E2235">
            <v>829</v>
          </cell>
        </row>
        <row r="2236">
          <cell r="D2236" t="str">
            <v>R4G</v>
          </cell>
          <cell r="E2236">
            <v>829</v>
          </cell>
        </row>
        <row r="2237">
          <cell r="D2237" t="str">
            <v>R2K</v>
          </cell>
          <cell r="E2237">
            <v>829</v>
          </cell>
        </row>
        <row r="2238">
          <cell r="D2238" t="str">
            <v>R2K</v>
          </cell>
          <cell r="E2238">
            <v>862</v>
          </cell>
        </row>
        <row r="2239">
          <cell r="D2239" t="str">
            <v>R2M</v>
          </cell>
          <cell r="E2239">
            <v>821</v>
          </cell>
        </row>
        <row r="2240">
          <cell r="D2240" t="str">
            <v>R2M</v>
          </cell>
          <cell r="E2240">
            <v>822</v>
          </cell>
        </row>
        <row r="2241">
          <cell r="D2241" t="str">
            <v>R2M</v>
          </cell>
          <cell r="E2241">
            <v>823</v>
          </cell>
        </row>
        <row r="2242">
          <cell r="D2242" t="str">
            <v>R2M</v>
          </cell>
          <cell r="E2242">
            <v>824</v>
          </cell>
        </row>
        <row r="2243">
          <cell r="D2243" t="str">
            <v>R2M</v>
          </cell>
          <cell r="E2243">
            <v>825</v>
          </cell>
        </row>
        <row r="2244">
          <cell r="D2244" t="str">
            <v>R2M</v>
          </cell>
          <cell r="E2244">
            <v>826</v>
          </cell>
        </row>
        <row r="2245">
          <cell r="D2245" t="str">
            <v>R2M</v>
          </cell>
          <cell r="E2245">
            <v>829</v>
          </cell>
        </row>
        <row r="2246">
          <cell r="D2246" t="str">
            <v>R3B</v>
          </cell>
          <cell r="E2246">
            <v>821</v>
          </cell>
        </row>
        <row r="2247">
          <cell r="D2247" t="str">
            <v>R3B</v>
          </cell>
          <cell r="E2247">
            <v>822</v>
          </cell>
        </row>
        <row r="2248">
          <cell r="D2248" t="str">
            <v>R3B</v>
          </cell>
          <cell r="E2248">
            <v>823</v>
          </cell>
        </row>
        <row r="2249">
          <cell r="D2249" t="str">
            <v>R3B</v>
          </cell>
          <cell r="E2249">
            <v>824</v>
          </cell>
        </row>
        <row r="2250">
          <cell r="D2250" t="str">
            <v>R3B</v>
          </cell>
          <cell r="E2250">
            <v>825</v>
          </cell>
        </row>
        <row r="2251">
          <cell r="D2251" t="str">
            <v>R3B</v>
          </cell>
          <cell r="E2251">
            <v>826</v>
          </cell>
        </row>
        <row r="2252">
          <cell r="D2252" t="str">
            <v>R3B</v>
          </cell>
          <cell r="E2252">
            <v>829</v>
          </cell>
        </row>
        <row r="2253">
          <cell r="D2253" t="str">
            <v>R3B</v>
          </cell>
          <cell r="E2253">
            <v>862</v>
          </cell>
        </row>
        <row r="2254">
          <cell r="D2254" t="str">
            <v>R81</v>
          </cell>
          <cell r="E2254">
            <v>821</v>
          </cell>
        </row>
        <row r="2255">
          <cell r="D2255" t="str">
            <v>R82</v>
          </cell>
          <cell r="E2255">
            <v>821</v>
          </cell>
        </row>
        <row r="2256">
          <cell r="D2256" t="str">
            <v>R81</v>
          </cell>
          <cell r="E2256">
            <v>822</v>
          </cell>
        </row>
        <row r="2257">
          <cell r="D2257" t="str">
            <v>R82</v>
          </cell>
          <cell r="E2257">
            <v>822</v>
          </cell>
        </row>
        <row r="2258">
          <cell r="D2258" t="str">
            <v>R82</v>
          </cell>
          <cell r="E2258">
            <v>824</v>
          </cell>
        </row>
        <row r="2259">
          <cell r="D2259" t="str">
            <v>R81</v>
          </cell>
          <cell r="E2259">
            <v>825</v>
          </cell>
        </row>
        <row r="2260">
          <cell r="D2260" t="str">
            <v>R82</v>
          </cell>
          <cell r="E2260">
            <v>825</v>
          </cell>
        </row>
        <row r="2261">
          <cell r="D2261" t="str">
            <v>R81</v>
          </cell>
          <cell r="E2261">
            <v>826</v>
          </cell>
        </row>
        <row r="2262">
          <cell r="D2262" t="str">
            <v>R82</v>
          </cell>
          <cell r="E2262">
            <v>826</v>
          </cell>
        </row>
        <row r="2263">
          <cell r="D2263" t="str">
            <v>R82</v>
          </cell>
          <cell r="E2263">
            <v>828</v>
          </cell>
        </row>
        <row r="2264">
          <cell r="D2264" t="str">
            <v>R81</v>
          </cell>
          <cell r="E2264">
            <v>829</v>
          </cell>
        </row>
        <row r="2265">
          <cell r="D2265" t="str">
            <v>R82</v>
          </cell>
          <cell r="E2265">
            <v>829</v>
          </cell>
        </row>
        <row r="2266">
          <cell r="D2266" t="str">
            <v>R71</v>
          </cell>
          <cell r="E2266">
            <v>811</v>
          </cell>
        </row>
        <row r="2267">
          <cell r="D2267" t="str">
            <v>R71</v>
          </cell>
          <cell r="E2267">
            <v>821</v>
          </cell>
        </row>
        <row r="2268">
          <cell r="D2268" t="str">
            <v>R71</v>
          </cell>
          <cell r="E2268">
            <v>823</v>
          </cell>
        </row>
        <row r="2269">
          <cell r="D2269" t="str">
            <v>R71</v>
          </cell>
          <cell r="E2269">
            <v>824</v>
          </cell>
        </row>
        <row r="2270">
          <cell r="D2270" t="str">
            <v>R71</v>
          </cell>
          <cell r="E2270">
            <v>825</v>
          </cell>
        </row>
        <row r="2271">
          <cell r="D2271" t="str">
            <v>R71</v>
          </cell>
          <cell r="E2271">
            <v>826</v>
          </cell>
        </row>
        <row r="2272">
          <cell r="D2272" t="str">
            <v>R71</v>
          </cell>
          <cell r="E2272">
            <v>828</v>
          </cell>
        </row>
        <row r="2273">
          <cell r="D2273" t="str">
            <v>R71</v>
          </cell>
          <cell r="E2273">
            <v>829</v>
          </cell>
        </row>
        <row r="2274">
          <cell r="D2274" t="str">
            <v>R3L</v>
          </cell>
          <cell r="E2274">
            <v>821</v>
          </cell>
        </row>
        <row r="2275">
          <cell r="D2275" t="str">
            <v>R3R</v>
          </cell>
          <cell r="E2275">
            <v>822</v>
          </cell>
        </row>
        <row r="2276">
          <cell r="D2276" t="str">
            <v>R3L</v>
          </cell>
          <cell r="E2276">
            <v>822</v>
          </cell>
        </row>
        <row r="2277">
          <cell r="D2277" t="str">
            <v>R3L</v>
          </cell>
          <cell r="E2277">
            <v>823</v>
          </cell>
        </row>
        <row r="2278">
          <cell r="D2278" t="str">
            <v>R3L</v>
          </cell>
          <cell r="E2278">
            <v>824</v>
          </cell>
        </row>
        <row r="2279">
          <cell r="D2279" t="str">
            <v>R3R</v>
          </cell>
          <cell r="E2279">
            <v>825</v>
          </cell>
        </row>
        <row r="2280">
          <cell r="D2280" t="str">
            <v>R3L</v>
          </cell>
          <cell r="E2280">
            <v>825</v>
          </cell>
        </row>
        <row r="2281">
          <cell r="D2281" t="str">
            <v>R3L</v>
          </cell>
          <cell r="E2281">
            <v>826</v>
          </cell>
        </row>
        <row r="2282">
          <cell r="D2282" t="str">
            <v>R3R</v>
          </cell>
          <cell r="E2282">
            <v>862</v>
          </cell>
        </row>
        <row r="2283">
          <cell r="D2283" t="str">
            <v>R3L</v>
          </cell>
          <cell r="E2283">
            <v>862</v>
          </cell>
        </row>
        <row r="2284">
          <cell r="D2284" t="str">
            <v>R3S</v>
          </cell>
          <cell r="E2284">
            <v>821</v>
          </cell>
        </row>
        <row r="2285">
          <cell r="D2285" t="str">
            <v>R3S</v>
          </cell>
          <cell r="E2285">
            <v>822</v>
          </cell>
        </row>
        <row r="2286">
          <cell r="D2286" t="str">
            <v>R3S</v>
          </cell>
          <cell r="E2286">
            <v>823</v>
          </cell>
        </row>
        <row r="2287">
          <cell r="D2287" t="str">
            <v>R3S</v>
          </cell>
          <cell r="E2287">
            <v>824</v>
          </cell>
        </row>
        <row r="2288">
          <cell r="D2288" t="str">
            <v>R3S</v>
          </cell>
          <cell r="E2288">
            <v>825</v>
          </cell>
        </row>
        <row r="2289">
          <cell r="D2289" t="str">
            <v>R3S</v>
          </cell>
          <cell r="E2289">
            <v>826</v>
          </cell>
        </row>
        <row r="2290">
          <cell r="D2290" t="str">
            <v>QFA</v>
          </cell>
          <cell r="E2290">
            <v>612</v>
          </cell>
        </row>
        <row r="2291">
          <cell r="D2291" t="str">
            <v>QGA</v>
          </cell>
          <cell r="E2291">
            <v>811</v>
          </cell>
        </row>
        <row r="2292">
          <cell r="D2292" t="str">
            <v>QFA</v>
          </cell>
          <cell r="E2292">
            <v>812</v>
          </cell>
        </row>
        <row r="2293">
          <cell r="D2293" t="str">
            <v>QGA</v>
          </cell>
          <cell r="E2293">
            <v>812</v>
          </cell>
        </row>
        <row r="2294">
          <cell r="D2294" t="str">
            <v>QBA</v>
          </cell>
          <cell r="E2294">
            <v>821</v>
          </cell>
        </row>
        <row r="2295">
          <cell r="D2295" t="str">
            <v>QCA</v>
          </cell>
          <cell r="E2295">
            <v>821</v>
          </cell>
        </row>
        <row r="2296">
          <cell r="D2296" t="str">
            <v>QDA</v>
          </cell>
          <cell r="E2296">
            <v>821</v>
          </cell>
        </row>
        <row r="2297">
          <cell r="D2297" t="str">
            <v>QEA</v>
          </cell>
          <cell r="E2297">
            <v>821</v>
          </cell>
        </row>
        <row r="2298">
          <cell r="D2298" t="str">
            <v>QFA</v>
          </cell>
          <cell r="E2298">
            <v>821</v>
          </cell>
        </row>
        <row r="2299">
          <cell r="D2299" t="str">
            <v>QGA</v>
          </cell>
          <cell r="E2299">
            <v>821</v>
          </cell>
        </row>
        <row r="2300">
          <cell r="D2300" t="str">
            <v>QHA</v>
          </cell>
          <cell r="E2300">
            <v>821</v>
          </cell>
        </row>
        <row r="2301">
          <cell r="D2301" t="str">
            <v>QBA</v>
          </cell>
          <cell r="E2301">
            <v>822</v>
          </cell>
        </row>
        <row r="2302">
          <cell r="D2302" t="str">
            <v>QCA</v>
          </cell>
          <cell r="E2302">
            <v>822</v>
          </cell>
        </row>
        <row r="2303">
          <cell r="D2303" t="str">
            <v>QDA</v>
          </cell>
          <cell r="E2303">
            <v>822</v>
          </cell>
        </row>
        <row r="2304">
          <cell r="D2304" t="str">
            <v>QEA</v>
          </cell>
          <cell r="E2304">
            <v>822</v>
          </cell>
        </row>
        <row r="2305">
          <cell r="D2305" t="str">
            <v>QFA</v>
          </cell>
          <cell r="E2305">
            <v>822</v>
          </cell>
        </row>
        <row r="2306">
          <cell r="D2306" t="str">
            <v>QHA</v>
          </cell>
          <cell r="E2306">
            <v>822</v>
          </cell>
        </row>
        <row r="2307">
          <cell r="D2307" t="str">
            <v>QBA</v>
          </cell>
          <cell r="E2307">
            <v>823</v>
          </cell>
        </row>
        <row r="2308">
          <cell r="D2308" t="str">
            <v>QCA</v>
          </cell>
          <cell r="E2308">
            <v>823</v>
          </cell>
        </row>
        <row r="2309">
          <cell r="D2309" t="str">
            <v>QDA</v>
          </cell>
          <cell r="E2309">
            <v>823</v>
          </cell>
        </row>
        <row r="2310">
          <cell r="D2310" t="str">
            <v>QEA</v>
          </cell>
          <cell r="E2310">
            <v>823</v>
          </cell>
        </row>
        <row r="2311">
          <cell r="D2311" t="str">
            <v>QFA</v>
          </cell>
          <cell r="E2311">
            <v>823</v>
          </cell>
        </row>
        <row r="2312">
          <cell r="D2312" t="str">
            <v>QGA</v>
          </cell>
          <cell r="E2312">
            <v>823</v>
          </cell>
        </row>
        <row r="2313">
          <cell r="D2313" t="str">
            <v>QHA</v>
          </cell>
          <cell r="E2313">
            <v>823</v>
          </cell>
        </row>
        <row r="2314">
          <cell r="D2314" t="str">
            <v>QBA</v>
          </cell>
          <cell r="E2314">
            <v>824</v>
          </cell>
        </row>
        <row r="2315">
          <cell r="D2315" t="str">
            <v>QCA</v>
          </cell>
          <cell r="E2315">
            <v>824</v>
          </cell>
        </row>
        <row r="2316">
          <cell r="D2316" t="str">
            <v>QDA</v>
          </cell>
          <cell r="E2316">
            <v>824</v>
          </cell>
        </row>
        <row r="2317">
          <cell r="D2317" t="str">
            <v>QEA</v>
          </cell>
          <cell r="E2317">
            <v>824</v>
          </cell>
        </row>
        <row r="2318">
          <cell r="D2318" t="str">
            <v>QFA</v>
          </cell>
          <cell r="E2318">
            <v>824</v>
          </cell>
        </row>
        <row r="2319">
          <cell r="D2319" t="str">
            <v>QGA</v>
          </cell>
          <cell r="E2319">
            <v>824</v>
          </cell>
        </row>
        <row r="2320">
          <cell r="D2320" t="str">
            <v>QHA</v>
          </cell>
          <cell r="E2320">
            <v>824</v>
          </cell>
        </row>
        <row r="2321">
          <cell r="D2321" t="str">
            <v>QBA</v>
          </cell>
          <cell r="E2321">
            <v>825</v>
          </cell>
        </row>
        <row r="2322">
          <cell r="D2322" t="str">
            <v>QCA</v>
          </cell>
          <cell r="E2322">
            <v>825</v>
          </cell>
        </row>
        <row r="2323">
          <cell r="D2323" t="str">
            <v>QDA</v>
          </cell>
          <cell r="E2323">
            <v>825</v>
          </cell>
        </row>
        <row r="2324">
          <cell r="D2324" t="str">
            <v>QEA</v>
          </cell>
          <cell r="E2324">
            <v>825</v>
          </cell>
        </row>
        <row r="2325">
          <cell r="D2325" t="str">
            <v>QFA</v>
          </cell>
          <cell r="E2325">
            <v>825</v>
          </cell>
        </row>
        <row r="2326">
          <cell r="D2326" t="str">
            <v>QGA</v>
          </cell>
          <cell r="E2326">
            <v>825</v>
          </cell>
        </row>
        <row r="2327">
          <cell r="D2327" t="str">
            <v>QHA</v>
          </cell>
          <cell r="E2327">
            <v>825</v>
          </cell>
        </row>
        <row r="2328">
          <cell r="D2328" t="str">
            <v>QFA</v>
          </cell>
          <cell r="E2328">
            <v>826</v>
          </cell>
        </row>
        <row r="2329">
          <cell r="D2329" t="str">
            <v>QFA</v>
          </cell>
          <cell r="E2329">
            <v>828</v>
          </cell>
        </row>
        <row r="2330">
          <cell r="D2330" t="str">
            <v>QGA</v>
          </cell>
          <cell r="E2330">
            <v>828</v>
          </cell>
        </row>
        <row r="2331">
          <cell r="D2331" t="str">
            <v>QBA</v>
          </cell>
          <cell r="E2331">
            <v>829</v>
          </cell>
        </row>
        <row r="2332">
          <cell r="D2332" t="str">
            <v>QCA</v>
          </cell>
          <cell r="E2332">
            <v>829</v>
          </cell>
        </row>
        <row r="2333">
          <cell r="D2333" t="str">
            <v>QDA</v>
          </cell>
          <cell r="E2333">
            <v>829</v>
          </cell>
        </row>
        <row r="2334">
          <cell r="D2334" t="str">
            <v>QEA</v>
          </cell>
          <cell r="E2334">
            <v>829</v>
          </cell>
        </row>
        <row r="2335">
          <cell r="D2335" t="str">
            <v>QFA</v>
          </cell>
          <cell r="E2335">
            <v>829</v>
          </cell>
        </row>
        <row r="2336">
          <cell r="D2336" t="str">
            <v>QGA</v>
          </cell>
          <cell r="E2336">
            <v>829</v>
          </cell>
        </row>
        <row r="2337">
          <cell r="D2337" t="str">
            <v>QHA</v>
          </cell>
          <cell r="E2337">
            <v>829</v>
          </cell>
        </row>
        <row r="2338">
          <cell r="D2338" t="str">
            <v>QBA</v>
          </cell>
          <cell r="E2338">
            <v>840</v>
          </cell>
        </row>
        <row r="2339">
          <cell r="D2339" t="str">
            <v>QDA</v>
          </cell>
          <cell r="E2339">
            <v>880</v>
          </cell>
        </row>
        <row r="2340">
          <cell r="D2340" t="str">
            <v>VAC</v>
          </cell>
          <cell r="E2340">
            <v>822</v>
          </cell>
        </row>
        <row r="2341">
          <cell r="D2341" t="str">
            <v>VDD</v>
          </cell>
          <cell r="E2341">
            <v>611</v>
          </cell>
        </row>
        <row r="2342">
          <cell r="D2342" t="str">
            <v>VDD</v>
          </cell>
          <cell r="E2342">
            <v>811</v>
          </cell>
        </row>
        <row r="2343">
          <cell r="D2343" t="str">
            <v>VDD</v>
          </cell>
          <cell r="E2343">
            <v>821</v>
          </cell>
        </row>
        <row r="2344">
          <cell r="D2344" t="str">
            <v>VDD</v>
          </cell>
          <cell r="E2344">
            <v>823</v>
          </cell>
        </row>
        <row r="2345">
          <cell r="D2345" t="str">
            <v>VDD</v>
          </cell>
          <cell r="E2345">
            <v>824</v>
          </cell>
        </row>
        <row r="2346">
          <cell r="D2346" t="str">
            <v>VDD</v>
          </cell>
          <cell r="E2346">
            <v>829</v>
          </cell>
        </row>
        <row r="2347">
          <cell r="D2347" t="str">
            <v>VCI</v>
          </cell>
          <cell r="E2347">
            <v>611</v>
          </cell>
        </row>
        <row r="2348">
          <cell r="D2348" t="str">
            <v>VCI</v>
          </cell>
          <cell r="E2348">
            <v>811</v>
          </cell>
        </row>
        <row r="2349">
          <cell r="D2349" t="str">
            <v>VCI</v>
          </cell>
          <cell r="E2349">
            <v>812</v>
          </cell>
        </row>
        <row r="2350">
          <cell r="D2350" t="str">
            <v>VCI</v>
          </cell>
          <cell r="E2350">
            <v>821</v>
          </cell>
        </row>
        <row r="2351">
          <cell r="D2351" t="str">
            <v>VCI</v>
          </cell>
          <cell r="E2351">
            <v>823</v>
          </cell>
        </row>
        <row r="2352">
          <cell r="D2352" t="str">
            <v>VCI</v>
          </cell>
          <cell r="E2352">
            <v>825</v>
          </cell>
        </row>
        <row r="2353">
          <cell r="D2353" t="str">
            <v>VCI</v>
          </cell>
          <cell r="E2353">
            <v>826</v>
          </cell>
        </row>
        <row r="2354">
          <cell r="D2354" t="str">
            <v>VCI</v>
          </cell>
          <cell r="E2354">
            <v>829</v>
          </cell>
        </row>
        <row r="2355">
          <cell r="D2355" t="str">
            <v>VBI</v>
          </cell>
          <cell r="E2355">
            <v>611</v>
          </cell>
        </row>
        <row r="2356">
          <cell r="D2356" t="str">
            <v>VBI</v>
          </cell>
          <cell r="E2356">
            <v>811</v>
          </cell>
        </row>
        <row r="2357">
          <cell r="D2357" t="str">
            <v>VBI</v>
          </cell>
          <cell r="E2357">
            <v>812</v>
          </cell>
        </row>
        <row r="2358">
          <cell r="D2358" t="str">
            <v>VBI</v>
          </cell>
          <cell r="E2358">
            <v>821</v>
          </cell>
        </row>
        <row r="2359">
          <cell r="D2359" t="str">
            <v>VBI</v>
          </cell>
          <cell r="E2359">
            <v>825</v>
          </cell>
        </row>
        <row r="2360">
          <cell r="D2360" t="str">
            <v>VBI</v>
          </cell>
          <cell r="E2360">
            <v>826</v>
          </cell>
        </row>
        <row r="2361">
          <cell r="D2361" t="str">
            <v>VBI</v>
          </cell>
          <cell r="E2361">
            <v>828</v>
          </cell>
        </row>
        <row r="2362">
          <cell r="D2362" t="str">
            <v>VBI</v>
          </cell>
          <cell r="E2362">
            <v>829</v>
          </cell>
        </row>
        <row r="2363">
          <cell r="D2363" t="str">
            <v>VCJ</v>
          </cell>
          <cell r="E2363">
            <v>611</v>
          </cell>
        </row>
        <row r="2364">
          <cell r="D2364" t="str">
            <v>VCJ</v>
          </cell>
          <cell r="E2364">
            <v>811</v>
          </cell>
        </row>
        <row r="2365">
          <cell r="D2365" t="str">
            <v>VCJ</v>
          </cell>
          <cell r="E2365">
            <v>821</v>
          </cell>
        </row>
        <row r="2366">
          <cell r="D2366" t="str">
            <v>VCJ</v>
          </cell>
          <cell r="E2366">
            <v>823</v>
          </cell>
        </row>
        <row r="2367">
          <cell r="D2367" t="str">
            <v>VCJ</v>
          </cell>
          <cell r="E2367">
            <v>825</v>
          </cell>
        </row>
        <row r="2368">
          <cell r="D2368" t="str">
            <v>VCJ</v>
          </cell>
          <cell r="E2368">
            <v>829</v>
          </cell>
        </row>
        <row r="2369">
          <cell r="D2369" t="str">
            <v>VCJ</v>
          </cell>
          <cell r="E2369">
            <v>830</v>
          </cell>
        </row>
        <row r="2370">
          <cell r="D2370" t="str">
            <v>VBB</v>
          </cell>
          <cell r="E2370">
            <v>611</v>
          </cell>
        </row>
        <row r="2371">
          <cell r="D2371" t="str">
            <v>VBB</v>
          </cell>
          <cell r="E2371">
            <v>811</v>
          </cell>
        </row>
        <row r="2372">
          <cell r="D2372" t="str">
            <v>VBB</v>
          </cell>
          <cell r="E2372">
            <v>812</v>
          </cell>
        </row>
        <row r="2373">
          <cell r="D2373" t="str">
            <v>VBB</v>
          </cell>
          <cell r="E2373">
            <v>821</v>
          </cell>
        </row>
        <row r="2374">
          <cell r="D2374" t="str">
            <v>VBB</v>
          </cell>
          <cell r="E2374">
            <v>822</v>
          </cell>
        </row>
        <row r="2375">
          <cell r="D2375" t="str">
            <v>VBB</v>
          </cell>
          <cell r="E2375">
            <v>823</v>
          </cell>
        </row>
        <row r="2376">
          <cell r="D2376" t="str">
            <v>VBB</v>
          </cell>
          <cell r="E2376">
            <v>825</v>
          </cell>
        </row>
        <row r="2377">
          <cell r="D2377" t="str">
            <v>VBB</v>
          </cell>
          <cell r="E2377">
            <v>826</v>
          </cell>
        </row>
        <row r="2378">
          <cell r="D2378" t="str">
            <v>VBB</v>
          </cell>
          <cell r="E2378">
            <v>829</v>
          </cell>
        </row>
        <row r="2379">
          <cell r="D2379" t="str">
            <v>VBJ</v>
          </cell>
          <cell r="E2379">
            <v>611</v>
          </cell>
        </row>
        <row r="2380">
          <cell r="D2380" t="str">
            <v>VBJ</v>
          </cell>
          <cell r="E2380">
            <v>811</v>
          </cell>
        </row>
        <row r="2381">
          <cell r="D2381" t="str">
            <v>VBJ</v>
          </cell>
          <cell r="E2381">
            <v>821</v>
          </cell>
        </row>
        <row r="2382">
          <cell r="D2382" t="str">
            <v>VBJ</v>
          </cell>
          <cell r="E2382">
            <v>823</v>
          </cell>
        </row>
        <row r="2383">
          <cell r="D2383" t="str">
            <v>VBJ</v>
          </cell>
          <cell r="E2383">
            <v>826</v>
          </cell>
        </row>
        <row r="2384">
          <cell r="D2384" t="str">
            <v>VBJ</v>
          </cell>
          <cell r="E2384">
            <v>829</v>
          </cell>
        </row>
        <row r="2385">
          <cell r="D2385" t="str">
            <v>VEB</v>
          </cell>
          <cell r="E2385">
            <v>611</v>
          </cell>
        </row>
        <row r="2386">
          <cell r="D2386" t="str">
            <v>VEB</v>
          </cell>
          <cell r="E2386">
            <v>811</v>
          </cell>
        </row>
        <row r="2387">
          <cell r="D2387" t="str">
            <v>VEB</v>
          </cell>
          <cell r="E2387">
            <v>821</v>
          </cell>
        </row>
        <row r="2388">
          <cell r="D2388" t="str">
            <v>VEB</v>
          </cell>
          <cell r="E2388">
            <v>823</v>
          </cell>
        </row>
        <row r="2389">
          <cell r="D2389" t="str">
            <v>VEB</v>
          </cell>
          <cell r="E2389">
            <v>825</v>
          </cell>
        </row>
        <row r="2390">
          <cell r="D2390" t="str">
            <v>VEB</v>
          </cell>
          <cell r="E2390">
            <v>828</v>
          </cell>
        </row>
        <row r="2391">
          <cell r="D2391" t="str">
            <v>VEB</v>
          </cell>
          <cell r="E2391">
            <v>829</v>
          </cell>
        </row>
        <row r="2392">
          <cell r="D2392" t="str">
            <v>VDM</v>
          </cell>
          <cell r="E2392">
            <v>611</v>
          </cell>
        </row>
        <row r="2393">
          <cell r="D2393" t="str">
            <v>VDM</v>
          </cell>
          <cell r="E2393">
            <v>811</v>
          </cell>
        </row>
        <row r="2394">
          <cell r="D2394" t="str">
            <v>VDM</v>
          </cell>
          <cell r="E2394">
            <v>821</v>
          </cell>
        </row>
        <row r="2395">
          <cell r="D2395" t="str">
            <v>VDM</v>
          </cell>
          <cell r="E2395">
            <v>822</v>
          </cell>
        </row>
        <row r="2396">
          <cell r="D2396" t="str">
            <v>VDM</v>
          </cell>
          <cell r="E2396">
            <v>823</v>
          </cell>
        </row>
        <row r="2397">
          <cell r="D2397" t="str">
            <v>VDM</v>
          </cell>
          <cell r="E2397">
            <v>825</v>
          </cell>
        </row>
        <row r="2398">
          <cell r="D2398" t="str">
            <v>VDM</v>
          </cell>
          <cell r="E2398">
            <v>826</v>
          </cell>
        </row>
        <row r="2399">
          <cell r="D2399" t="str">
            <v>VDM</v>
          </cell>
          <cell r="E2399">
            <v>829</v>
          </cell>
        </row>
        <row r="2400">
          <cell r="D2400" t="str">
            <v>VEI</v>
          </cell>
          <cell r="E2400">
            <v>611</v>
          </cell>
        </row>
        <row r="2401">
          <cell r="D2401" t="str">
            <v>VEI</v>
          </cell>
          <cell r="E2401">
            <v>811</v>
          </cell>
        </row>
        <row r="2402">
          <cell r="D2402" t="str">
            <v>VEI</v>
          </cell>
          <cell r="E2402">
            <v>821</v>
          </cell>
        </row>
        <row r="2403">
          <cell r="D2403" t="str">
            <v>VEI</v>
          </cell>
          <cell r="E2403">
            <v>822</v>
          </cell>
        </row>
        <row r="2404">
          <cell r="D2404" t="str">
            <v>VEI</v>
          </cell>
          <cell r="E2404">
            <v>823</v>
          </cell>
        </row>
        <row r="2405">
          <cell r="D2405" t="str">
            <v>VEI</v>
          </cell>
          <cell r="E2405">
            <v>826</v>
          </cell>
        </row>
        <row r="2406">
          <cell r="D2406" t="str">
            <v>VEI</v>
          </cell>
          <cell r="E2406">
            <v>829</v>
          </cell>
        </row>
        <row r="2407">
          <cell r="D2407" t="str">
            <v>VEP</v>
          </cell>
          <cell r="E2407">
            <v>611</v>
          </cell>
        </row>
        <row r="2408">
          <cell r="D2408" t="str">
            <v>VEP</v>
          </cell>
          <cell r="E2408">
            <v>811</v>
          </cell>
        </row>
        <row r="2409">
          <cell r="D2409" t="str">
            <v>VEP</v>
          </cell>
          <cell r="E2409">
            <v>821</v>
          </cell>
        </row>
        <row r="2410">
          <cell r="D2410" t="str">
            <v>VEP</v>
          </cell>
          <cell r="E2410">
            <v>829</v>
          </cell>
        </row>
        <row r="2411">
          <cell r="D2411" t="str">
            <v>VEP</v>
          </cell>
          <cell r="E2411">
            <v>861</v>
          </cell>
        </row>
        <row r="2412">
          <cell r="D2412" t="str">
            <v>VEP</v>
          </cell>
          <cell r="E2412">
            <v>862</v>
          </cell>
        </row>
        <row r="2413">
          <cell r="D2413" t="str">
            <v>VER</v>
          </cell>
          <cell r="E2413">
            <v>611</v>
          </cell>
        </row>
        <row r="2414">
          <cell r="D2414" t="str">
            <v>VER</v>
          </cell>
          <cell r="E2414">
            <v>811</v>
          </cell>
        </row>
        <row r="2415">
          <cell r="D2415" t="str">
            <v>VER</v>
          </cell>
          <cell r="E2415">
            <v>821</v>
          </cell>
        </row>
        <row r="2416">
          <cell r="D2416" t="str">
            <v>VER</v>
          </cell>
          <cell r="E2416">
            <v>822</v>
          </cell>
        </row>
        <row r="2417">
          <cell r="D2417" t="str">
            <v>VER</v>
          </cell>
          <cell r="E2417">
            <v>823</v>
          </cell>
        </row>
        <row r="2418">
          <cell r="D2418" t="str">
            <v>VER</v>
          </cell>
          <cell r="E2418">
            <v>825</v>
          </cell>
        </row>
        <row r="2419">
          <cell r="D2419" t="str">
            <v>VER</v>
          </cell>
          <cell r="E2419">
            <v>826</v>
          </cell>
        </row>
        <row r="2420">
          <cell r="D2420" t="str">
            <v>VER</v>
          </cell>
          <cell r="E2420">
            <v>829</v>
          </cell>
        </row>
        <row r="2421">
          <cell r="D2421" t="str">
            <v>VAA</v>
          </cell>
          <cell r="E2421">
            <v>611</v>
          </cell>
        </row>
        <row r="2422">
          <cell r="D2422" t="str">
            <v>VAA</v>
          </cell>
          <cell r="E2422">
            <v>811</v>
          </cell>
        </row>
        <row r="2423">
          <cell r="D2423" t="str">
            <v>VAA</v>
          </cell>
          <cell r="E2423">
            <v>821</v>
          </cell>
        </row>
        <row r="2424">
          <cell r="D2424" t="str">
            <v>VAA</v>
          </cell>
          <cell r="E2424">
            <v>823</v>
          </cell>
        </row>
        <row r="2425">
          <cell r="D2425" t="str">
            <v>VAA</v>
          </cell>
          <cell r="E2425">
            <v>824</v>
          </cell>
        </row>
        <row r="2426">
          <cell r="D2426" t="str">
            <v>VAA</v>
          </cell>
          <cell r="E2426">
            <v>825</v>
          </cell>
        </row>
        <row r="2427">
          <cell r="D2427" t="str">
            <v>VAA</v>
          </cell>
          <cell r="E2427">
            <v>826</v>
          </cell>
        </row>
        <row r="2428">
          <cell r="D2428" t="str">
            <v>VAA</v>
          </cell>
          <cell r="E2428">
            <v>829</v>
          </cell>
        </row>
        <row r="2429">
          <cell r="D2429" t="str">
            <v>VEM</v>
          </cell>
          <cell r="E2429">
            <v>611</v>
          </cell>
        </row>
        <row r="2430">
          <cell r="D2430" t="str">
            <v>VEM</v>
          </cell>
          <cell r="E2430">
            <v>811</v>
          </cell>
        </row>
        <row r="2431">
          <cell r="D2431" t="str">
            <v>VEM</v>
          </cell>
          <cell r="E2431">
            <v>821</v>
          </cell>
        </row>
        <row r="2432">
          <cell r="D2432" t="str">
            <v>VEM</v>
          </cell>
          <cell r="E2432">
            <v>823</v>
          </cell>
        </row>
        <row r="2433">
          <cell r="D2433" t="str">
            <v>VEM</v>
          </cell>
          <cell r="E2433">
            <v>824</v>
          </cell>
        </row>
        <row r="2434">
          <cell r="D2434" t="str">
            <v>VEM</v>
          </cell>
          <cell r="E2434">
            <v>825</v>
          </cell>
        </row>
        <row r="2435">
          <cell r="D2435" t="str">
            <v>VEM</v>
          </cell>
          <cell r="E2435">
            <v>826</v>
          </cell>
        </row>
        <row r="2436">
          <cell r="D2436" t="str">
            <v>VEM</v>
          </cell>
          <cell r="E2436">
            <v>828</v>
          </cell>
        </row>
        <row r="2437">
          <cell r="D2437" t="str">
            <v>VEM</v>
          </cell>
          <cell r="E2437">
            <v>829</v>
          </cell>
        </row>
        <row r="2438">
          <cell r="D2438" t="str">
            <v>VDL</v>
          </cell>
          <cell r="E2438">
            <v>611</v>
          </cell>
        </row>
        <row r="2439">
          <cell r="D2439" t="str">
            <v>VDL</v>
          </cell>
          <cell r="E2439">
            <v>811</v>
          </cell>
        </row>
        <row r="2440">
          <cell r="D2440" t="str">
            <v>VDL</v>
          </cell>
          <cell r="E2440">
            <v>812</v>
          </cell>
        </row>
        <row r="2441">
          <cell r="D2441" t="str">
            <v>VDL</v>
          </cell>
          <cell r="E2441">
            <v>821</v>
          </cell>
        </row>
        <row r="2442">
          <cell r="D2442" t="str">
            <v>VDL</v>
          </cell>
          <cell r="E2442">
            <v>822</v>
          </cell>
        </row>
        <row r="2443">
          <cell r="D2443" t="str">
            <v>VDL</v>
          </cell>
          <cell r="E2443">
            <v>823</v>
          </cell>
        </row>
        <row r="2444">
          <cell r="D2444" t="str">
            <v>VDL</v>
          </cell>
          <cell r="E2444">
            <v>825</v>
          </cell>
        </row>
        <row r="2445">
          <cell r="D2445" t="str">
            <v>VDL</v>
          </cell>
          <cell r="E2445">
            <v>828</v>
          </cell>
        </row>
        <row r="2446">
          <cell r="D2446" t="str">
            <v>VDL</v>
          </cell>
          <cell r="E2446">
            <v>829</v>
          </cell>
        </row>
        <row r="2447">
          <cell r="D2447" t="str">
            <v>VCK</v>
          </cell>
          <cell r="E2447">
            <v>611</v>
          </cell>
        </row>
        <row r="2448">
          <cell r="D2448" t="str">
            <v>VCK</v>
          </cell>
          <cell r="E2448">
            <v>811</v>
          </cell>
        </row>
        <row r="2449">
          <cell r="D2449" t="str">
            <v>VCK</v>
          </cell>
          <cell r="E2449">
            <v>812</v>
          </cell>
        </row>
        <row r="2450">
          <cell r="D2450" t="str">
            <v>VCK</v>
          </cell>
          <cell r="E2450">
            <v>821</v>
          </cell>
        </row>
        <row r="2451">
          <cell r="D2451" t="str">
            <v>VCK</v>
          </cell>
          <cell r="E2451">
            <v>822</v>
          </cell>
        </row>
        <row r="2452">
          <cell r="D2452" t="str">
            <v>VCK</v>
          </cell>
          <cell r="E2452">
            <v>823</v>
          </cell>
        </row>
        <row r="2453">
          <cell r="D2453" t="str">
            <v>VCK</v>
          </cell>
          <cell r="E2453">
            <v>824</v>
          </cell>
        </row>
        <row r="2454">
          <cell r="D2454" t="str">
            <v>VCK</v>
          </cell>
          <cell r="E2454">
            <v>825</v>
          </cell>
        </row>
        <row r="2455">
          <cell r="D2455" t="str">
            <v>VCK</v>
          </cell>
          <cell r="E2455">
            <v>829</v>
          </cell>
        </row>
        <row r="2456">
          <cell r="D2456" t="str">
            <v>VCK</v>
          </cell>
          <cell r="E2456">
            <v>855</v>
          </cell>
        </row>
        <row r="2457">
          <cell r="D2457" t="str">
            <v>VDB</v>
          </cell>
          <cell r="E2457">
            <v>611</v>
          </cell>
        </row>
        <row r="2458">
          <cell r="D2458" t="str">
            <v>VDB</v>
          </cell>
          <cell r="E2458">
            <v>811</v>
          </cell>
        </row>
        <row r="2459">
          <cell r="D2459" t="str">
            <v>VDB</v>
          </cell>
          <cell r="E2459">
            <v>812</v>
          </cell>
        </row>
        <row r="2460">
          <cell r="D2460" t="str">
            <v>VDB</v>
          </cell>
          <cell r="E2460" t="str">
            <v>821</v>
          </cell>
        </row>
        <row r="2461">
          <cell r="D2461" t="str">
            <v>VDB</v>
          </cell>
          <cell r="E2461" t="str">
            <v>822</v>
          </cell>
        </row>
        <row r="2462">
          <cell r="D2462" t="str">
            <v>VDB</v>
          </cell>
          <cell r="E2462">
            <v>823</v>
          </cell>
        </row>
        <row r="2463">
          <cell r="D2463" t="str">
            <v>VDB</v>
          </cell>
          <cell r="E2463">
            <v>826</v>
          </cell>
        </row>
        <row r="2464">
          <cell r="D2464" t="str">
            <v>VDB</v>
          </cell>
          <cell r="E2464">
            <v>828</v>
          </cell>
        </row>
        <row r="2465">
          <cell r="D2465" t="str">
            <v>VDB</v>
          </cell>
          <cell r="E2465">
            <v>829</v>
          </cell>
        </row>
        <row r="2466">
          <cell r="D2466" t="str">
            <v>VCB</v>
          </cell>
          <cell r="E2466">
            <v>611</v>
          </cell>
        </row>
        <row r="2467">
          <cell r="D2467" t="str">
            <v>VCB</v>
          </cell>
          <cell r="E2467">
            <v>811</v>
          </cell>
        </row>
        <row r="2468">
          <cell r="D2468" t="str">
            <v>VCB</v>
          </cell>
          <cell r="E2468">
            <v>812</v>
          </cell>
        </row>
        <row r="2469">
          <cell r="D2469" t="str">
            <v>VCB</v>
          </cell>
          <cell r="E2469">
            <v>821</v>
          </cell>
        </row>
        <row r="2470">
          <cell r="D2470" t="str">
            <v>VCB</v>
          </cell>
          <cell r="E2470">
            <v>822</v>
          </cell>
        </row>
        <row r="2471">
          <cell r="D2471" t="str">
            <v>VCB</v>
          </cell>
          <cell r="E2471">
            <v>823</v>
          </cell>
        </row>
        <row r="2472">
          <cell r="D2472" t="str">
            <v>VCB</v>
          </cell>
          <cell r="E2472">
            <v>824</v>
          </cell>
        </row>
        <row r="2473">
          <cell r="D2473" t="str">
            <v>VCB</v>
          </cell>
          <cell r="E2473">
            <v>825</v>
          </cell>
        </row>
        <row r="2474">
          <cell r="D2474" t="str">
            <v>VCB</v>
          </cell>
          <cell r="E2474">
            <v>826</v>
          </cell>
        </row>
        <row r="2475">
          <cell r="D2475" t="str">
            <v>VCB</v>
          </cell>
          <cell r="E2475">
            <v>829</v>
          </cell>
        </row>
        <row r="2476">
          <cell r="D2476" t="str">
            <v>VCM</v>
          </cell>
          <cell r="E2476">
            <v>611</v>
          </cell>
        </row>
        <row r="2477">
          <cell r="D2477" t="str">
            <v>VCM</v>
          </cell>
          <cell r="E2477">
            <v>811</v>
          </cell>
        </row>
        <row r="2478">
          <cell r="D2478" t="str">
            <v>VCM</v>
          </cell>
          <cell r="E2478">
            <v>821</v>
          </cell>
        </row>
        <row r="2479">
          <cell r="D2479" t="str">
            <v>VCM</v>
          </cell>
          <cell r="E2479">
            <v>822</v>
          </cell>
        </row>
        <row r="2480">
          <cell r="D2480" t="str">
            <v>VCM</v>
          </cell>
          <cell r="E2480">
            <v>823</v>
          </cell>
        </row>
        <row r="2481">
          <cell r="D2481" t="str">
            <v>VCM</v>
          </cell>
          <cell r="E2481">
            <v>829</v>
          </cell>
        </row>
        <row r="2482">
          <cell r="D2482" t="str">
            <v>TX6</v>
          </cell>
          <cell r="E2482">
            <v>811</v>
          </cell>
        </row>
        <row r="2483">
          <cell r="D2483" t="str">
            <v>TX6</v>
          </cell>
          <cell r="E2483">
            <v>821</v>
          </cell>
        </row>
        <row r="2484">
          <cell r="D2484" t="str">
            <v>TX6</v>
          </cell>
          <cell r="E2484">
            <v>822</v>
          </cell>
        </row>
        <row r="2485">
          <cell r="D2485" t="str">
            <v>TX6</v>
          </cell>
          <cell r="E2485">
            <v>823</v>
          </cell>
        </row>
        <row r="2486">
          <cell r="D2486" t="str">
            <v>TX6</v>
          </cell>
          <cell r="E2486">
            <v>824</v>
          </cell>
        </row>
        <row r="2487">
          <cell r="D2487" t="str">
            <v>TX6</v>
          </cell>
          <cell r="E2487">
            <v>825</v>
          </cell>
        </row>
        <row r="2488">
          <cell r="D2488" t="str">
            <v>TX6</v>
          </cell>
          <cell r="E2488">
            <v>826</v>
          </cell>
        </row>
        <row r="2489">
          <cell r="D2489" t="str">
            <v>TX6</v>
          </cell>
          <cell r="E2489">
            <v>828</v>
          </cell>
        </row>
        <row r="2490">
          <cell r="D2490" t="str">
            <v>TX6</v>
          </cell>
          <cell r="E2490">
            <v>829</v>
          </cell>
        </row>
        <row r="2491">
          <cell r="D2491" t="str">
            <v>HXC</v>
          </cell>
          <cell r="E2491">
            <v>811</v>
          </cell>
        </row>
        <row r="2492">
          <cell r="D2492" t="str">
            <v>HXC</v>
          </cell>
          <cell r="E2492">
            <v>823</v>
          </cell>
        </row>
        <row r="2493">
          <cell r="D2493" t="str">
            <v>HXC</v>
          </cell>
          <cell r="E2493">
            <v>824</v>
          </cell>
        </row>
        <row r="2494">
          <cell r="D2494" t="str">
            <v>HXC</v>
          </cell>
          <cell r="E2494">
            <v>825</v>
          </cell>
        </row>
        <row r="2495">
          <cell r="D2495" t="str">
            <v>HXC</v>
          </cell>
          <cell r="E2495">
            <v>829</v>
          </cell>
        </row>
        <row r="2496">
          <cell r="D2496" t="str">
            <v>HEC</v>
          </cell>
          <cell r="E2496">
            <v>811</v>
          </cell>
        </row>
        <row r="2497">
          <cell r="D2497" t="str">
            <v>HEC</v>
          </cell>
          <cell r="E2497">
            <v>821</v>
          </cell>
        </row>
        <row r="2498">
          <cell r="D2498" t="str">
            <v>HEC</v>
          </cell>
          <cell r="E2498">
            <v>822</v>
          </cell>
        </row>
        <row r="2499">
          <cell r="D2499" t="str">
            <v>HEC</v>
          </cell>
          <cell r="E2499">
            <v>823</v>
          </cell>
        </row>
        <row r="2500">
          <cell r="D2500" t="str">
            <v>HEC</v>
          </cell>
          <cell r="E2500">
            <v>824</v>
          </cell>
        </row>
        <row r="2501">
          <cell r="D2501" t="str">
            <v>HEC</v>
          </cell>
          <cell r="E2501">
            <v>825</v>
          </cell>
        </row>
        <row r="2502">
          <cell r="D2502" t="str">
            <v>HEC</v>
          </cell>
          <cell r="E2502">
            <v>826</v>
          </cell>
        </row>
        <row r="2503">
          <cell r="D2503" t="str">
            <v>HEC</v>
          </cell>
          <cell r="E2503">
            <v>829</v>
          </cell>
        </row>
        <row r="2504">
          <cell r="D2504" t="str">
            <v>HEC</v>
          </cell>
          <cell r="E2504">
            <v>862</v>
          </cell>
        </row>
        <row r="2505">
          <cell r="D2505" t="str">
            <v>FXC</v>
          </cell>
          <cell r="E2505">
            <v>811</v>
          </cell>
        </row>
        <row r="2506">
          <cell r="D2506" t="str">
            <v>FXC</v>
          </cell>
          <cell r="E2506">
            <v>821</v>
          </cell>
        </row>
        <row r="2507">
          <cell r="D2507" t="str">
            <v>FXC</v>
          </cell>
          <cell r="E2507">
            <v>823</v>
          </cell>
        </row>
        <row r="2508">
          <cell r="D2508" t="str">
            <v>FXC</v>
          </cell>
          <cell r="E2508">
            <v>824</v>
          </cell>
        </row>
        <row r="2509">
          <cell r="D2509" t="str">
            <v>FXC</v>
          </cell>
          <cell r="E2509">
            <v>825</v>
          </cell>
        </row>
        <row r="2510">
          <cell r="D2510" t="str">
            <v>FXC</v>
          </cell>
          <cell r="E2510">
            <v>826</v>
          </cell>
        </row>
        <row r="2511">
          <cell r="D2511" t="str">
            <v>FXC</v>
          </cell>
          <cell r="E2511">
            <v>829</v>
          </cell>
        </row>
        <row r="2512">
          <cell r="D2512" t="str">
            <v>WXC</v>
          </cell>
          <cell r="E2512">
            <v>811</v>
          </cell>
        </row>
        <row r="2513">
          <cell r="D2513" t="str">
            <v>WXC</v>
          </cell>
          <cell r="E2513">
            <v>821</v>
          </cell>
        </row>
        <row r="2514">
          <cell r="D2514" t="str">
            <v>WXC</v>
          </cell>
          <cell r="E2514">
            <v>823</v>
          </cell>
        </row>
        <row r="2515">
          <cell r="D2515" t="str">
            <v>WXC</v>
          </cell>
          <cell r="E2515">
            <v>824</v>
          </cell>
        </row>
        <row r="2516">
          <cell r="D2516" t="str">
            <v>WXC</v>
          </cell>
          <cell r="E2516">
            <v>825</v>
          </cell>
        </row>
        <row r="2517">
          <cell r="D2517" t="str">
            <v>WXC</v>
          </cell>
          <cell r="E2517">
            <v>826</v>
          </cell>
        </row>
        <row r="2518">
          <cell r="D2518" t="str">
            <v>WXC</v>
          </cell>
          <cell r="E2518">
            <v>829</v>
          </cell>
        </row>
        <row r="2519">
          <cell r="D2519" t="str">
            <v>TX5</v>
          </cell>
          <cell r="E2519">
            <v>811</v>
          </cell>
        </row>
        <row r="2520">
          <cell r="D2520" t="str">
            <v>TX5</v>
          </cell>
          <cell r="E2520">
            <v>821</v>
          </cell>
        </row>
        <row r="2521">
          <cell r="D2521" t="str">
            <v>TXC</v>
          </cell>
          <cell r="E2521">
            <v>611</v>
          </cell>
        </row>
        <row r="2522">
          <cell r="D2522" t="str">
            <v>TXC</v>
          </cell>
          <cell r="E2522">
            <v>811</v>
          </cell>
        </row>
        <row r="2523">
          <cell r="D2523" t="str">
            <v>TXC</v>
          </cell>
          <cell r="E2523">
            <v>821</v>
          </cell>
        </row>
        <row r="2524">
          <cell r="D2524" t="str">
            <v>TXC</v>
          </cell>
          <cell r="E2524">
            <v>823</v>
          </cell>
        </row>
        <row r="2525">
          <cell r="D2525" t="str">
            <v>TXC</v>
          </cell>
          <cell r="E2525">
            <v>824</v>
          </cell>
        </row>
        <row r="2526">
          <cell r="D2526" t="str">
            <v>TXC</v>
          </cell>
          <cell r="E2526">
            <v>825</v>
          </cell>
        </row>
        <row r="2527">
          <cell r="D2527" t="str">
            <v>TXC</v>
          </cell>
          <cell r="E2527">
            <v>826</v>
          </cell>
        </row>
        <row r="2528">
          <cell r="D2528" t="str">
            <v>TXC</v>
          </cell>
          <cell r="E2528">
            <v>829</v>
          </cell>
        </row>
        <row r="2529">
          <cell r="D2529" t="str">
            <v>FEB</v>
          </cell>
          <cell r="E2529">
            <v>611</v>
          </cell>
        </row>
        <row r="2530">
          <cell r="D2530" t="str">
            <v>FEB</v>
          </cell>
          <cell r="E2530">
            <v>640</v>
          </cell>
        </row>
        <row r="2531">
          <cell r="D2531" t="str">
            <v>FEB</v>
          </cell>
          <cell r="E2531">
            <v>822</v>
          </cell>
        </row>
        <row r="2532">
          <cell r="D2532" t="str">
            <v>FEB</v>
          </cell>
          <cell r="E2532">
            <v>862</v>
          </cell>
        </row>
        <row r="2533">
          <cell r="D2533" t="str">
            <v>BBG</v>
          </cell>
          <cell r="E2533">
            <v>611</v>
          </cell>
        </row>
        <row r="2534">
          <cell r="D2534" t="str">
            <v>BBG</v>
          </cell>
          <cell r="E2534">
            <v>640</v>
          </cell>
        </row>
        <row r="2535">
          <cell r="D2535" t="str">
            <v>BBG</v>
          </cell>
          <cell r="E2535">
            <v>821</v>
          </cell>
        </row>
        <row r="2536">
          <cell r="D2536" t="str">
            <v>BBG</v>
          </cell>
          <cell r="E2536">
            <v>825</v>
          </cell>
        </row>
        <row r="2537">
          <cell r="D2537" t="str">
            <v>BBG</v>
          </cell>
          <cell r="E2537">
            <v>826</v>
          </cell>
        </row>
        <row r="2538">
          <cell r="D2538" t="str">
            <v>BBG</v>
          </cell>
          <cell r="E2538">
            <v>828</v>
          </cell>
        </row>
        <row r="2539">
          <cell r="D2539" t="str">
            <v>BBG</v>
          </cell>
          <cell r="E2539">
            <v>829</v>
          </cell>
        </row>
        <row r="2540">
          <cell r="D2540" t="str">
            <v>FEA</v>
          </cell>
          <cell r="E2540">
            <v>611</v>
          </cell>
        </row>
        <row r="2541">
          <cell r="D2541" t="str">
            <v>FEA</v>
          </cell>
          <cell r="E2541">
            <v>811</v>
          </cell>
        </row>
        <row r="2542">
          <cell r="D2542" t="str">
            <v>FEA</v>
          </cell>
          <cell r="E2542">
            <v>812</v>
          </cell>
        </row>
        <row r="2543">
          <cell r="D2543" t="str">
            <v>FEA</v>
          </cell>
          <cell r="E2543">
            <v>821</v>
          </cell>
        </row>
        <row r="2544">
          <cell r="D2544" t="str">
            <v>FEA</v>
          </cell>
          <cell r="E2544">
            <v>822</v>
          </cell>
        </row>
        <row r="2545">
          <cell r="D2545" t="str">
            <v>FEA</v>
          </cell>
          <cell r="E2545">
            <v>823</v>
          </cell>
        </row>
        <row r="2546">
          <cell r="D2546" t="str">
            <v>FEA</v>
          </cell>
          <cell r="E2546">
            <v>824</v>
          </cell>
        </row>
        <row r="2547">
          <cell r="D2547" t="str">
            <v>FEA</v>
          </cell>
          <cell r="E2547">
            <v>825</v>
          </cell>
        </row>
        <row r="2548">
          <cell r="D2548" t="str">
            <v>FEA</v>
          </cell>
          <cell r="E2548">
            <v>826</v>
          </cell>
        </row>
        <row r="2549">
          <cell r="D2549" t="str">
            <v>FEA</v>
          </cell>
          <cell r="E2549">
            <v>828</v>
          </cell>
        </row>
        <row r="2550">
          <cell r="D2550" t="str">
            <v>FEA</v>
          </cell>
          <cell r="E2550">
            <v>829</v>
          </cell>
        </row>
        <row r="2551">
          <cell r="D2551" t="str">
            <v>FEA</v>
          </cell>
          <cell r="E2551">
            <v>862</v>
          </cell>
        </row>
        <row r="2552">
          <cell r="D2552" t="str">
            <v>WBA</v>
          </cell>
          <cell r="E2552">
            <v>611</v>
          </cell>
        </row>
        <row r="2553">
          <cell r="D2553" t="str">
            <v>WBA</v>
          </cell>
          <cell r="E2553">
            <v>640</v>
          </cell>
        </row>
        <row r="2554">
          <cell r="D2554" t="str">
            <v>WBA</v>
          </cell>
          <cell r="E2554">
            <v>811</v>
          </cell>
        </row>
        <row r="2555">
          <cell r="D2555" t="str">
            <v>WBA</v>
          </cell>
          <cell r="E2555">
            <v>821</v>
          </cell>
        </row>
        <row r="2556">
          <cell r="D2556" t="str">
            <v>WBA</v>
          </cell>
          <cell r="E2556">
            <v>822</v>
          </cell>
        </row>
        <row r="2557">
          <cell r="D2557" t="str">
            <v>WBA</v>
          </cell>
          <cell r="E2557">
            <v>823</v>
          </cell>
        </row>
        <row r="2558">
          <cell r="D2558" t="str">
            <v>WBA</v>
          </cell>
          <cell r="E2558">
            <v>824</v>
          </cell>
        </row>
        <row r="2559">
          <cell r="D2559" t="str">
            <v>WBA</v>
          </cell>
          <cell r="E2559">
            <v>825</v>
          </cell>
        </row>
        <row r="2560">
          <cell r="D2560" t="str">
            <v>WBA</v>
          </cell>
          <cell r="E2560">
            <v>826</v>
          </cell>
        </row>
        <row r="2561">
          <cell r="D2561" t="str">
            <v>WBA</v>
          </cell>
          <cell r="E2561">
            <v>828</v>
          </cell>
        </row>
        <row r="2562">
          <cell r="D2562" t="str">
            <v>WBA</v>
          </cell>
          <cell r="E2562">
            <v>829</v>
          </cell>
        </row>
        <row r="2563">
          <cell r="D2563" t="str">
            <v>WBA</v>
          </cell>
          <cell r="E2563">
            <v>862</v>
          </cell>
        </row>
        <row r="2564">
          <cell r="D2564" t="str">
            <v>TX3</v>
          </cell>
          <cell r="E2564">
            <v>611</v>
          </cell>
        </row>
        <row r="2565">
          <cell r="D2565" t="str">
            <v>TX3</v>
          </cell>
          <cell r="E2565">
            <v>811</v>
          </cell>
        </row>
        <row r="2566">
          <cell r="D2566" t="str">
            <v>TX3</v>
          </cell>
          <cell r="E2566">
            <v>812</v>
          </cell>
        </row>
        <row r="2567">
          <cell r="D2567" t="str">
            <v>TX3</v>
          </cell>
          <cell r="E2567">
            <v>821</v>
          </cell>
        </row>
        <row r="2568">
          <cell r="D2568" t="str">
            <v>TX3</v>
          </cell>
          <cell r="E2568">
            <v>822</v>
          </cell>
        </row>
        <row r="2569">
          <cell r="D2569" t="str">
            <v>TX3</v>
          </cell>
          <cell r="E2569">
            <v>823</v>
          </cell>
        </row>
        <row r="2570">
          <cell r="D2570" t="str">
            <v>TX3</v>
          </cell>
          <cell r="E2570">
            <v>824</v>
          </cell>
        </row>
        <row r="2571">
          <cell r="D2571" t="str">
            <v>TX3</v>
          </cell>
          <cell r="E2571">
            <v>825</v>
          </cell>
        </row>
        <row r="2572">
          <cell r="D2572" t="str">
            <v>TX3</v>
          </cell>
          <cell r="E2572">
            <v>828</v>
          </cell>
        </row>
        <row r="2573">
          <cell r="D2573" t="str">
            <v>TX3</v>
          </cell>
          <cell r="E2573">
            <v>829</v>
          </cell>
        </row>
        <row r="2574">
          <cell r="D2574" t="str">
            <v>HAA</v>
          </cell>
          <cell r="E2574">
            <v>611</v>
          </cell>
        </row>
        <row r="2575">
          <cell r="D2575" t="str">
            <v>HAA</v>
          </cell>
          <cell r="E2575">
            <v>811</v>
          </cell>
        </row>
        <row r="2576">
          <cell r="D2576" t="str">
            <v>HAA</v>
          </cell>
          <cell r="E2576">
            <v>821</v>
          </cell>
        </row>
        <row r="2577">
          <cell r="D2577" t="str">
            <v>HAA</v>
          </cell>
          <cell r="E2577">
            <v>822</v>
          </cell>
        </row>
        <row r="2578">
          <cell r="D2578" t="str">
            <v>HAA</v>
          </cell>
          <cell r="E2578">
            <v>823</v>
          </cell>
        </row>
        <row r="2579">
          <cell r="D2579" t="str">
            <v>HAA</v>
          </cell>
          <cell r="E2579">
            <v>824</v>
          </cell>
        </row>
        <row r="2580">
          <cell r="D2580" t="str">
            <v>HAA</v>
          </cell>
          <cell r="E2580">
            <v>825</v>
          </cell>
        </row>
        <row r="2581">
          <cell r="D2581" t="str">
            <v>HAA</v>
          </cell>
          <cell r="E2581">
            <v>826</v>
          </cell>
        </row>
        <row r="2582">
          <cell r="D2582" t="str">
            <v>HAA</v>
          </cell>
          <cell r="E2582">
            <v>828</v>
          </cell>
        </row>
        <row r="2583">
          <cell r="D2583" t="str">
            <v>HAA</v>
          </cell>
          <cell r="E2583">
            <v>829</v>
          </cell>
        </row>
        <row r="2584">
          <cell r="D2584" t="str">
            <v>HAA</v>
          </cell>
          <cell r="E2584">
            <v>862</v>
          </cell>
        </row>
        <row r="2585">
          <cell r="D2585" t="str">
            <v>FCA</v>
          </cell>
          <cell r="E2585">
            <v>611</v>
          </cell>
        </row>
        <row r="2586">
          <cell r="D2586" t="str">
            <v>FCA</v>
          </cell>
          <cell r="E2586">
            <v>811</v>
          </cell>
        </row>
        <row r="2587">
          <cell r="D2587" t="str">
            <v>FCA</v>
          </cell>
          <cell r="E2587">
            <v>821</v>
          </cell>
        </row>
        <row r="2588">
          <cell r="D2588" t="str">
            <v>FCA</v>
          </cell>
          <cell r="E2588">
            <v>822</v>
          </cell>
        </row>
        <row r="2589">
          <cell r="D2589" t="str">
            <v>FCA</v>
          </cell>
          <cell r="E2589">
            <v>823</v>
          </cell>
        </row>
        <row r="2590">
          <cell r="D2590" t="str">
            <v>FCA</v>
          </cell>
          <cell r="E2590">
            <v>824</v>
          </cell>
        </row>
        <row r="2591">
          <cell r="D2591" t="str">
            <v>FCA</v>
          </cell>
          <cell r="E2591">
            <v>825</v>
          </cell>
        </row>
        <row r="2592">
          <cell r="D2592" t="str">
            <v>FCA</v>
          </cell>
          <cell r="E2592">
            <v>826</v>
          </cell>
        </row>
        <row r="2593">
          <cell r="D2593" t="str">
            <v>FCA</v>
          </cell>
          <cell r="E2593">
            <v>828</v>
          </cell>
        </row>
        <row r="2594">
          <cell r="D2594" t="str">
            <v>FCA</v>
          </cell>
          <cell r="E2594">
            <v>829</v>
          </cell>
        </row>
        <row r="2595">
          <cell r="D2595" t="str">
            <v>FCA</v>
          </cell>
          <cell r="E2595">
            <v>862</v>
          </cell>
        </row>
        <row r="2596">
          <cell r="D2596" t="str">
            <v>TX2</v>
          </cell>
          <cell r="E2596">
            <v>611</v>
          </cell>
        </row>
        <row r="2597">
          <cell r="D2597" t="str">
            <v>TX2</v>
          </cell>
          <cell r="E2597">
            <v>811</v>
          </cell>
        </row>
        <row r="2598">
          <cell r="D2598" t="str">
            <v>TX2</v>
          </cell>
          <cell r="E2598">
            <v>821</v>
          </cell>
        </row>
        <row r="2599">
          <cell r="D2599" t="str">
            <v>TX2</v>
          </cell>
          <cell r="E2599">
            <v>822</v>
          </cell>
        </row>
        <row r="2600">
          <cell r="D2600" t="str">
            <v>TX2</v>
          </cell>
          <cell r="E2600">
            <v>823</v>
          </cell>
        </row>
        <row r="2601">
          <cell r="D2601" t="str">
            <v>TX2</v>
          </cell>
          <cell r="E2601">
            <v>824</v>
          </cell>
        </row>
        <row r="2602">
          <cell r="D2602" t="str">
            <v>TX2</v>
          </cell>
          <cell r="E2602">
            <v>825</v>
          </cell>
        </row>
        <row r="2603">
          <cell r="D2603" t="str">
            <v>TX2</v>
          </cell>
          <cell r="E2603">
            <v>826</v>
          </cell>
        </row>
        <row r="2604">
          <cell r="D2604" t="str">
            <v>TX2</v>
          </cell>
          <cell r="E2604">
            <v>828</v>
          </cell>
        </row>
        <row r="2605">
          <cell r="D2605" t="str">
            <v>TX2</v>
          </cell>
          <cell r="E2605">
            <v>829</v>
          </cell>
        </row>
        <row r="2606">
          <cell r="D2606" t="str">
            <v>FBA</v>
          </cell>
          <cell r="E2606">
            <v>611</v>
          </cell>
        </row>
        <row r="2607">
          <cell r="D2607" t="str">
            <v>FBA</v>
          </cell>
          <cell r="E2607">
            <v>811</v>
          </cell>
        </row>
        <row r="2608">
          <cell r="D2608" t="str">
            <v>FBA</v>
          </cell>
          <cell r="E2608">
            <v>812</v>
          </cell>
        </row>
        <row r="2609">
          <cell r="D2609" t="str">
            <v>FBA</v>
          </cell>
          <cell r="E2609">
            <v>821</v>
          </cell>
        </row>
        <row r="2610">
          <cell r="D2610" t="str">
            <v>FBA</v>
          </cell>
          <cell r="E2610">
            <v>822</v>
          </cell>
        </row>
        <row r="2611">
          <cell r="D2611" t="str">
            <v>FBA</v>
          </cell>
          <cell r="E2611">
            <v>823</v>
          </cell>
        </row>
        <row r="2612">
          <cell r="D2612" t="str">
            <v>FBA</v>
          </cell>
          <cell r="E2612">
            <v>824</v>
          </cell>
        </row>
        <row r="2613">
          <cell r="D2613" t="str">
            <v>FBA</v>
          </cell>
          <cell r="E2613">
            <v>825</v>
          </cell>
        </row>
        <row r="2614">
          <cell r="D2614" t="str">
            <v>FBA</v>
          </cell>
          <cell r="E2614">
            <v>828</v>
          </cell>
        </row>
        <row r="2615">
          <cell r="D2615" t="str">
            <v>FBA</v>
          </cell>
          <cell r="E2615">
            <v>829</v>
          </cell>
        </row>
        <row r="2616">
          <cell r="D2616" t="str">
            <v>WCA</v>
          </cell>
          <cell r="E2616">
            <v>611</v>
          </cell>
        </row>
        <row r="2617">
          <cell r="D2617" t="str">
            <v>WCA</v>
          </cell>
          <cell r="E2617">
            <v>811</v>
          </cell>
        </row>
        <row r="2618">
          <cell r="D2618" t="str">
            <v>WCA</v>
          </cell>
          <cell r="E2618">
            <v>821</v>
          </cell>
        </row>
        <row r="2619">
          <cell r="D2619" t="str">
            <v>WCA</v>
          </cell>
          <cell r="E2619">
            <v>822</v>
          </cell>
        </row>
        <row r="2620">
          <cell r="D2620" t="str">
            <v>WCA</v>
          </cell>
          <cell r="E2620">
            <v>823</v>
          </cell>
        </row>
        <row r="2621">
          <cell r="D2621" t="str">
            <v>WCA</v>
          </cell>
          <cell r="E2621">
            <v>824</v>
          </cell>
        </row>
        <row r="2622">
          <cell r="D2622" t="str">
            <v>WCA</v>
          </cell>
          <cell r="E2622">
            <v>825</v>
          </cell>
        </row>
        <row r="2623">
          <cell r="D2623" t="str">
            <v>WCA</v>
          </cell>
          <cell r="E2623">
            <v>826</v>
          </cell>
        </row>
        <row r="2624">
          <cell r="D2624" t="str">
            <v>WCA</v>
          </cell>
          <cell r="E2624">
            <v>828</v>
          </cell>
        </row>
        <row r="2625">
          <cell r="D2625" t="str">
            <v>WCA</v>
          </cell>
          <cell r="E2625">
            <v>829</v>
          </cell>
        </row>
        <row r="2626">
          <cell r="D2626" t="str">
            <v>WCB</v>
          </cell>
          <cell r="E2626">
            <v>811</v>
          </cell>
        </row>
        <row r="2627">
          <cell r="D2627" t="str">
            <v>WCB</v>
          </cell>
          <cell r="E2627">
            <v>812</v>
          </cell>
        </row>
        <row r="2628">
          <cell r="D2628" t="str">
            <v>WCB</v>
          </cell>
          <cell r="E2628">
            <v>821</v>
          </cell>
        </row>
        <row r="2629">
          <cell r="D2629" t="str">
            <v>WCB</v>
          </cell>
          <cell r="E2629">
            <v>822</v>
          </cell>
        </row>
        <row r="2630">
          <cell r="D2630" t="str">
            <v>WCB</v>
          </cell>
          <cell r="E2630">
            <v>824</v>
          </cell>
        </row>
        <row r="2631">
          <cell r="D2631" t="str">
            <v>WCB</v>
          </cell>
          <cell r="E2631">
            <v>829</v>
          </cell>
        </row>
        <row r="2632">
          <cell r="D2632" t="str">
            <v>TX9</v>
          </cell>
          <cell r="E2632">
            <v>611</v>
          </cell>
        </row>
        <row r="2633">
          <cell r="D2633" t="str">
            <v>TX9</v>
          </cell>
          <cell r="E2633">
            <v>811</v>
          </cell>
        </row>
        <row r="2634">
          <cell r="D2634" t="str">
            <v>TX9</v>
          </cell>
          <cell r="E2634">
            <v>812</v>
          </cell>
        </row>
        <row r="2635">
          <cell r="D2635" t="str">
            <v>TX9</v>
          </cell>
          <cell r="E2635">
            <v>821</v>
          </cell>
        </row>
        <row r="2636">
          <cell r="D2636" t="str">
            <v>TX9</v>
          </cell>
          <cell r="E2636">
            <v>822</v>
          </cell>
        </row>
        <row r="2637">
          <cell r="D2637" t="str">
            <v>TX9</v>
          </cell>
          <cell r="E2637">
            <v>823</v>
          </cell>
        </row>
        <row r="2638">
          <cell r="D2638" t="str">
            <v>TX9</v>
          </cell>
          <cell r="E2638">
            <v>824</v>
          </cell>
        </row>
        <row r="2639">
          <cell r="D2639" t="str">
            <v>TX9</v>
          </cell>
          <cell r="E2639">
            <v>825</v>
          </cell>
        </row>
        <row r="2640">
          <cell r="D2640" t="str">
            <v>TX9</v>
          </cell>
          <cell r="E2640">
            <v>826</v>
          </cell>
        </row>
        <row r="2641">
          <cell r="D2641" t="str">
            <v>TX9</v>
          </cell>
          <cell r="E2641">
            <v>828</v>
          </cell>
        </row>
        <row r="2642">
          <cell r="D2642" t="str">
            <v>TX9</v>
          </cell>
          <cell r="E2642">
            <v>829</v>
          </cell>
        </row>
        <row r="2643">
          <cell r="D2643" t="str">
            <v>TX9</v>
          </cell>
          <cell r="E2643">
            <v>862</v>
          </cell>
        </row>
        <row r="2644">
          <cell r="D2644" t="str">
            <v>WAA</v>
          </cell>
          <cell r="E2644">
            <v>811</v>
          </cell>
        </row>
        <row r="2645">
          <cell r="D2645" t="str">
            <v>WAA</v>
          </cell>
          <cell r="E2645">
            <v>812</v>
          </cell>
        </row>
        <row r="2646">
          <cell r="D2646" t="str">
            <v>WAA</v>
          </cell>
          <cell r="E2646">
            <v>821</v>
          </cell>
        </row>
        <row r="2647">
          <cell r="D2647" t="str">
            <v>WAA</v>
          </cell>
          <cell r="E2647">
            <v>822</v>
          </cell>
        </row>
        <row r="2648">
          <cell r="D2648" t="str">
            <v>WAA</v>
          </cell>
          <cell r="E2648">
            <v>823</v>
          </cell>
        </row>
        <row r="2649">
          <cell r="D2649" t="str">
            <v>WAA</v>
          </cell>
          <cell r="E2649">
            <v>824</v>
          </cell>
        </row>
        <row r="2650">
          <cell r="D2650" t="str">
            <v>WAA</v>
          </cell>
          <cell r="E2650">
            <v>825</v>
          </cell>
        </row>
        <row r="2651">
          <cell r="D2651" t="str">
            <v>WAA</v>
          </cell>
          <cell r="E2651">
            <v>826</v>
          </cell>
        </row>
        <row r="2652">
          <cell r="D2652" t="str">
            <v>WAA</v>
          </cell>
          <cell r="E2652">
            <v>828</v>
          </cell>
        </row>
        <row r="2653">
          <cell r="D2653" t="str">
            <v>WAA</v>
          </cell>
          <cell r="E2653">
            <v>829</v>
          </cell>
        </row>
        <row r="2654">
          <cell r="D2654" t="str">
            <v>WAA</v>
          </cell>
          <cell r="E2654">
            <v>862</v>
          </cell>
        </row>
      </sheetData>
      <sheetData sheetId="9" refreshError="1">
        <row r="1">
          <cell r="A1">
            <v>611</v>
          </cell>
          <cell r="B1" t="str">
            <v>Section 31 Income</v>
          </cell>
        </row>
        <row r="2">
          <cell r="A2">
            <v>612</v>
          </cell>
          <cell r="B2" t="str">
            <v>Sale of goods &amp; services</v>
          </cell>
        </row>
        <row r="3">
          <cell r="A3">
            <v>621</v>
          </cell>
          <cell r="B3" t="str">
            <v>Gain on sale of Assets (Asst&gt; $1500)</v>
          </cell>
        </row>
        <row r="4">
          <cell r="A4">
            <v>630</v>
          </cell>
          <cell r="B4" t="str">
            <v>Interest</v>
          </cell>
        </row>
        <row r="5">
          <cell r="A5">
            <v>640</v>
          </cell>
          <cell r="B5" t="str">
            <v>Other Revenue</v>
          </cell>
        </row>
        <row r="6">
          <cell r="A6">
            <v>641</v>
          </cell>
          <cell r="B6" t="str">
            <v>Royalties</v>
          </cell>
        </row>
        <row r="7">
          <cell r="A7">
            <v>642</v>
          </cell>
          <cell r="B7" t="str">
            <v>Contributions from States</v>
          </cell>
        </row>
        <row r="8">
          <cell r="A8">
            <v>650</v>
          </cell>
          <cell r="B8" t="str">
            <v>Net Foreign Exchange Gains</v>
          </cell>
        </row>
        <row r="9">
          <cell r="A9">
            <v>670</v>
          </cell>
          <cell r="B9" t="str">
            <v>Revenue Trust Account Business</v>
          </cell>
        </row>
        <row r="10">
          <cell r="A10">
            <v>680</v>
          </cell>
          <cell r="B10" t="str">
            <v>Abnormal Items</v>
          </cell>
        </row>
        <row r="11">
          <cell r="A11">
            <v>710</v>
          </cell>
          <cell r="B11" t="str">
            <v>Appropriations</v>
          </cell>
        </row>
        <row r="12">
          <cell r="A12">
            <v>811</v>
          </cell>
          <cell r="B12" t="str">
            <v>DIST Permanent Staff</v>
          </cell>
        </row>
        <row r="13">
          <cell r="A13">
            <v>812</v>
          </cell>
          <cell r="B13" t="str">
            <v>Temporary Staff</v>
          </cell>
        </row>
        <row r="14">
          <cell r="A14">
            <v>820</v>
          </cell>
          <cell r="B14" t="str">
            <v>Administration Costs</v>
          </cell>
        </row>
        <row r="15">
          <cell r="A15">
            <v>821</v>
          </cell>
          <cell r="B15" t="str">
            <v>Travel</v>
          </cell>
        </row>
        <row r="16">
          <cell r="A16">
            <v>822</v>
          </cell>
          <cell r="B16" t="str">
            <v>Consultants &amp; Contractors</v>
          </cell>
        </row>
        <row r="17">
          <cell r="A17">
            <v>823</v>
          </cell>
          <cell r="B17" t="str">
            <v>IT &amp; Telecommunications Costs</v>
          </cell>
        </row>
        <row r="18">
          <cell r="A18">
            <v>824</v>
          </cell>
          <cell r="B18" t="str">
            <v>Staff Development &amp; Training</v>
          </cell>
        </row>
        <row r="19">
          <cell r="A19">
            <v>825</v>
          </cell>
          <cell r="B19" t="str">
            <v>Office Supplies</v>
          </cell>
        </row>
        <row r="20">
          <cell r="A20">
            <v>826</v>
          </cell>
          <cell r="B20" t="str">
            <v>Legal &amp; Finance Expenses</v>
          </cell>
        </row>
        <row r="21">
          <cell r="A21">
            <v>827</v>
          </cell>
          <cell r="B21" t="str">
            <v>Asset Related Expenses</v>
          </cell>
        </row>
        <row r="22">
          <cell r="A22">
            <v>828</v>
          </cell>
          <cell r="B22" t="str">
            <v>Misc Projects / Committees</v>
          </cell>
        </row>
        <row r="23">
          <cell r="A23">
            <v>829</v>
          </cell>
          <cell r="B23" t="str">
            <v>Other Admin Expenses</v>
          </cell>
        </row>
        <row r="24">
          <cell r="A24">
            <v>830</v>
          </cell>
          <cell r="B24" t="str">
            <v>Net Foreign Exchange Losses</v>
          </cell>
        </row>
        <row r="25">
          <cell r="A25">
            <v>840</v>
          </cell>
          <cell r="B25" t="str">
            <v>Property Operating Expenses</v>
          </cell>
        </row>
        <row r="26">
          <cell r="A26">
            <v>841</v>
          </cell>
          <cell r="B26" t="str">
            <v>Repairs and Maintenance</v>
          </cell>
        </row>
        <row r="27">
          <cell r="A27">
            <v>855</v>
          </cell>
          <cell r="B27" t="str">
            <v>Other Administered Expenses</v>
          </cell>
        </row>
        <row r="28">
          <cell r="A28">
            <v>861</v>
          </cell>
          <cell r="B28" t="str">
            <v>Grants - Commonwealth</v>
          </cell>
        </row>
        <row r="29">
          <cell r="A29">
            <v>862</v>
          </cell>
          <cell r="B29" t="str">
            <v>Grants - Non-Commonwealth</v>
          </cell>
        </row>
        <row r="30">
          <cell r="A30">
            <v>870</v>
          </cell>
          <cell r="B30" t="str">
            <v>Exp from trust account bus</v>
          </cell>
        </row>
        <row r="31">
          <cell r="A31">
            <v>880</v>
          </cell>
          <cell r="B31" t="str">
            <v>Internal Re-Charging</v>
          </cell>
        </row>
        <row r="32">
          <cell r="A32">
            <v>886</v>
          </cell>
          <cell r="B32" t="str">
            <v>Divisional Re-Charging</v>
          </cell>
        </row>
      </sheetData>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ing Input Data"/>
      <sheetName val="Cost Summary"/>
      <sheetName val="Explanation"/>
      <sheetName val="Implementation"/>
      <sheetName val="Transactional Data"/>
      <sheetName val="Maintenance"/>
      <sheetName val="AACP Data"/>
      <sheetName val="master cost template (reworked "/>
    </sheetNames>
    <sheetDataSet>
      <sheetData sheetId="0" refreshError="1">
        <row r="26">
          <cell r="J26" t="str">
            <v>ACCR Form</v>
          </cell>
        </row>
        <row r="27">
          <cell r="J27" t="str">
            <v>RER Form</v>
          </cell>
        </row>
        <row r="28">
          <cell r="J28" t="str">
            <v>RCS Form</v>
          </cell>
        </row>
        <row r="29">
          <cell r="J29" t="str">
            <v>Residential Care Claim Form</v>
          </cell>
        </row>
        <row r="30">
          <cell r="J30" t="str">
            <v>Community Care Claim Form</v>
          </cell>
        </row>
        <row r="31">
          <cell r="J31" t="str">
            <v>EACH Claim Form (17 providers)</v>
          </cell>
        </row>
        <row r="32">
          <cell r="J32" t="str">
            <v>Details for Direct Deposit of Payments</v>
          </cell>
        </row>
        <row r="33">
          <cell r="J33" t="str">
            <v>Income testing waivers</v>
          </cell>
        </row>
        <row r="34">
          <cell r="J34" t="str">
            <v>Application for enteral feeding supplement</v>
          </cell>
        </row>
        <row r="35">
          <cell r="J35" t="str">
            <v>Application for eligible oxygen supplement</v>
          </cell>
        </row>
        <row r="36">
          <cell r="J36" t="str">
            <v>Appointment of nominee</v>
          </cell>
        </row>
        <row r="37">
          <cell r="J37" t="str">
            <v>Respite approval for 21 day extension</v>
          </cell>
        </row>
        <row r="38">
          <cell r="J38" t="str">
            <v>Opt in/Opt out form</v>
          </cell>
        </row>
        <row r="41">
          <cell r="J41" t="str">
            <v>Income testing letters (Production)</v>
          </cell>
        </row>
        <row r="42">
          <cell r="J42" t="str">
            <v>Class C Hardship letters</v>
          </cell>
        </row>
        <row r="43">
          <cell r="J43" t="str">
            <v>Provider transaction reports</v>
          </cell>
        </row>
        <row r="44">
          <cell r="J44" t="str">
            <v>Prudential reminder and compliance letters (Type I)</v>
          </cell>
        </row>
        <row r="45">
          <cell r="J45" t="str">
            <v>Prudential reminder and compliance letters (Type II)</v>
          </cell>
        </row>
        <row r="46">
          <cell r="J46" t="str">
            <v>Residential Care Claim Form (Production)</v>
          </cell>
        </row>
        <row r="47">
          <cell r="J47" t="str">
            <v>Community Care Claim Form (Production)</v>
          </cell>
        </row>
        <row r="48">
          <cell r="J48" t="str">
            <v>EACH Claim Form (Production)</v>
          </cell>
        </row>
        <row r="49">
          <cell r="J49" t="str">
            <v>Summary Payment Statements for Community Care</v>
          </cell>
        </row>
        <row r="50">
          <cell r="J50" t="str">
            <v>Summary Payment Statements for Residential Care</v>
          </cell>
        </row>
        <row r="51">
          <cell r="J51" t="str">
            <v>ACCR Form (Production)</v>
          </cell>
        </row>
        <row r="52">
          <cell r="J52" t="str">
            <v>RER Form (Production)</v>
          </cell>
        </row>
        <row r="53">
          <cell r="J53" t="str">
            <v>RCS Form (Production)</v>
          </cell>
        </row>
        <row r="54">
          <cell r="J54" t="str">
            <v>Income testing waivers (Production)</v>
          </cell>
        </row>
        <row r="55">
          <cell r="J55" t="str">
            <v>Application for enteral feeding supplement (Production)</v>
          </cell>
        </row>
        <row r="56">
          <cell r="J56" t="str">
            <v>Application for eligible oxygen supplement (Production)</v>
          </cell>
        </row>
        <row r="57">
          <cell r="J57" t="str">
            <v>Appointment of nominee</v>
          </cell>
        </row>
        <row r="58">
          <cell r="J58" t="str">
            <v>Respite approval for 21 day extension (Production)</v>
          </cell>
        </row>
        <row r="59">
          <cell r="J59" t="str">
            <v>Opt in/Opt out form (Production)</v>
          </cell>
        </row>
        <row r="62">
          <cell r="J62" t="str">
            <v>Residential Care</v>
          </cell>
        </row>
        <row r="63">
          <cell r="J63" t="str">
            <v>Community Care</v>
          </cell>
        </row>
        <row r="64">
          <cell r="J64" t="str">
            <v xml:space="preserve">EACH </v>
          </cell>
        </row>
        <row r="65">
          <cell r="J65" t="str">
            <v>Community Visitor Scheme</v>
          </cell>
        </row>
        <row r="66">
          <cell r="J66" t="str">
            <v>Day Therapy Centres</v>
          </cell>
        </row>
        <row r="69">
          <cell r="J69" t="str">
            <v>Information requests (ad hoc) - Internal</v>
          </cell>
        </row>
        <row r="70">
          <cell r="B70">
            <v>6.0396976169193897</v>
          </cell>
          <cell r="J70" t="str">
            <v>Information requests (ad hoc) - External</v>
          </cell>
        </row>
        <row r="73">
          <cell r="J73" t="str">
            <v>Systems support help desk (SPARC and MERLIN-CACP only)</v>
          </cell>
        </row>
        <row r="74">
          <cell r="J74" t="str">
            <v>Income testing help-desk - Phone</v>
          </cell>
        </row>
        <row r="75">
          <cell r="J75" t="str">
            <v>Income testing help-desk - Surface Mail</v>
          </cell>
        </row>
        <row r="76">
          <cell r="J76" t="str">
            <v>Income testing help-desk - email</v>
          </cell>
        </row>
        <row r="79">
          <cell r="J79" t="str">
            <v>Manual advance entry records</v>
          </cell>
        </row>
        <row r="80">
          <cell r="J80" t="str">
            <v>Omit advance payment records</v>
          </cell>
        </row>
        <row r="81">
          <cell r="J81" t="str">
            <v>Suspend advance records</v>
          </cell>
        </row>
        <row r="82">
          <cell r="J82" t="str">
            <v>Manual claim adjustment records</v>
          </cell>
        </row>
        <row r="85">
          <cell r="J85" t="str">
            <v>SPARC</v>
          </cell>
        </row>
        <row r="86">
          <cell r="J86" t="str">
            <v>MERLIN</v>
          </cell>
        </row>
        <row r="87">
          <cell r="J87" t="str">
            <v>CACP</v>
          </cell>
        </row>
        <row r="88">
          <cell r="J88" t="str">
            <v>PTS</v>
          </cell>
        </row>
        <row r="91">
          <cell r="J91" t="str">
            <v>Replacement of SPARC</v>
          </cell>
        </row>
        <row r="92">
          <cell r="J92" t="str">
            <v>Conversion of logical files (SPARC)</v>
          </cell>
        </row>
        <row r="93">
          <cell r="J93" t="str">
            <v>MERLIN-CACP</v>
          </cell>
        </row>
        <row r="96">
          <cell r="J96" t="str">
            <v>Number of allocated places (Residential Care)</v>
          </cell>
        </row>
        <row r="97">
          <cell r="J97" t="str">
            <v>Number of providers (Residential Care)</v>
          </cell>
        </row>
        <row r="98">
          <cell r="J98" t="str">
            <v>Number of allocated places (Community Care)</v>
          </cell>
        </row>
        <row r="99">
          <cell r="J99" t="str">
            <v>Number of providers (Community Care)</v>
          </cell>
        </row>
        <row r="101">
          <cell r="J101" t="str">
            <v>PAYMENT TYPE</v>
          </cell>
        </row>
      </sheetData>
      <sheetData sheetId="1" refreshError="1">
        <row r="9">
          <cell r="F9" t="str">
            <v>2003/04</v>
          </cell>
        </row>
      </sheetData>
      <sheetData sheetId="2"/>
      <sheetData sheetId="3" refreshError="1"/>
      <sheetData sheetId="4" refreshError="1"/>
      <sheetData sheetId="5" refreshError="1"/>
      <sheetData sheetId="6" refreshError="1">
        <row r="5">
          <cell r="A5" t="str">
            <v>ACCR Form</v>
          </cell>
          <cell r="B5" t="str">
            <v>3.1.1</v>
          </cell>
          <cell r="D5" t="str">
            <v>ACCR</v>
          </cell>
          <cell r="E5">
            <v>205000</v>
          </cell>
          <cell r="F5">
            <v>1000000</v>
          </cell>
          <cell r="G5">
            <v>4.8780487804878048</v>
          </cell>
        </row>
        <row r="6">
          <cell r="A6" t="str">
            <v>RER Form</v>
          </cell>
          <cell r="B6" t="str">
            <v>3.1.2</v>
          </cell>
          <cell r="D6" t="str">
            <v>RER</v>
          </cell>
          <cell r="E6">
            <v>105000</v>
          </cell>
          <cell r="F6">
            <v>1000000</v>
          </cell>
          <cell r="G6">
            <v>9.5238095238095237</v>
          </cell>
        </row>
        <row r="7">
          <cell r="A7" t="str">
            <v>RCS Form</v>
          </cell>
          <cell r="B7" t="str">
            <v>3.1.3</v>
          </cell>
          <cell r="D7" t="str">
            <v>RCS</v>
          </cell>
        </row>
        <row r="8">
          <cell r="A8" t="str">
            <v>Residential Care Claim Form</v>
          </cell>
          <cell r="B8" t="str">
            <v>3.1.4</v>
          </cell>
          <cell r="D8" t="str">
            <v>RCCF</v>
          </cell>
        </row>
        <row r="9">
          <cell r="A9" t="str">
            <v>Community Care Claim Form</v>
          </cell>
          <cell r="B9" t="str">
            <v>3.1.5</v>
          </cell>
          <cell r="D9" t="str">
            <v>CCCF</v>
          </cell>
        </row>
        <row r="10">
          <cell r="A10" t="str">
            <v>EACH Claim Form (17 providers)</v>
          </cell>
          <cell r="B10" t="str">
            <v>3.1.6</v>
          </cell>
          <cell r="D10" t="str">
            <v>EACHF</v>
          </cell>
        </row>
        <row r="11">
          <cell r="A11" t="str">
            <v>Details for Direct Deposit of Payments</v>
          </cell>
          <cell r="B11" t="str">
            <v>3.1.7</v>
          </cell>
          <cell r="D11" t="str">
            <v>DDPF</v>
          </cell>
        </row>
        <row r="12">
          <cell r="A12" t="str">
            <v>Income testing waivers</v>
          </cell>
          <cell r="B12" t="str">
            <v>3.1.8</v>
          </cell>
          <cell r="D12" t="str">
            <v>ITW</v>
          </cell>
        </row>
        <row r="13">
          <cell r="A13" t="str">
            <v>Application for enteral feeding supplement</v>
          </cell>
          <cell r="B13" t="str">
            <v>3.1.9</v>
          </cell>
          <cell r="D13" t="str">
            <v>EFF</v>
          </cell>
        </row>
        <row r="14">
          <cell r="A14" t="str">
            <v>Application for eligible oxygen supplement</v>
          </cell>
          <cell r="B14" t="str">
            <v>3.1.10</v>
          </cell>
          <cell r="D14" t="str">
            <v>EOF</v>
          </cell>
        </row>
        <row r="15">
          <cell r="A15" t="str">
            <v>Appointment of nominee</v>
          </cell>
          <cell r="B15" t="str">
            <v>3.1.11</v>
          </cell>
          <cell r="D15" t="str">
            <v>NOM</v>
          </cell>
        </row>
        <row r="16">
          <cell r="A16" t="str">
            <v>Respite approval for 21 day extension</v>
          </cell>
          <cell r="B16" t="str">
            <v>3.1.12</v>
          </cell>
          <cell r="D16" t="str">
            <v>RA21</v>
          </cell>
        </row>
        <row r="17">
          <cell r="A17" t="str">
            <v>Opt in/Opt out form</v>
          </cell>
          <cell r="B17" t="str">
            <v>3.1.13</v>
          </cell>
          <cell r="D17" t="str">
            <v>OIOF</v>
          </cell>
        </row>
        <row r="18">
          <cell r="B18" t="str">
            <v xml:space="preserve"> Output 3.1 Total</v>
          </cell>
          <cell r="C18" t="str">
            <v>Residential Care Subsidy [Forms Received]:</v>
          </cell>
        </row>
        <row r="20">
          <cell r="A20" t="str">
            <v>Income testing letters (Production)</v>
          </cell>
          <cell r="B20" t="str">
            <v>3.2.1</v>
          </cell>
          <cell r="D20" t="str">
            <v>ITL</v>
          </cell>
        </row>
        <row r="21">
          <cell r="A21" t="str">
            <v>Class C Hardship letters</v>
          </cell>
          <cell r="B21" t="str">
            <v>3.2.2</v>
          </cell>
          <cell r="D21" t="str">
            <v>CCH</v>
          </cell>
        </row>
        <row r="22">
          <cell r="A22" t="str">
            <v>Provider transaction reports</v>
          </cell>
          <cell r="B22" t="str">
            <v>3.2.3</v>
          </cell>
          <cell r="D22" t="str">
            <v>PTR</v>
          </cell>
        </row>
        <row r="23">
          <cell r="A23" t="str">
            <v>Prudential reminder and compliance letters (Type I)</v>
          </cell>
          <cell r="B23" t="str">
            <v>3.2.4</v>
          </cell>
          <cell r="D23" t="str">
            <v>PRC1</v>
          </cell>
        </row>
        <row r="24">
          <cell r="A24" t="str">
            <v>Prudential reminder and compliance letters (Type II)</v>
          </cell>
          <cell r="B24" t="str">
            <v>3.2.5</v>
          </cell>
          <cell r="D24" t="str">
            <v>PRC2</v>
          </cell>
        </row>
        <row r="25">
          <cell r="A25" t="str">
            <v>Residential Care Claim Form (Production)</v>
          </cell>
          <cell r="B25" t="str">
            <v>3.2.6</v>
          </cell>
          <cell r="D25" t="str">
            <v>RCF</v>
          </cell>
        </row>
        <row r="26">
          <cell r="A26" t="str">
            <v>Community Care Claim Form (Production)</v>
          </cell>
          <cell r="B26" t="str">
            <v>3.2.7</v>
          </cell>
          <cell r="D26" t="str">
            <v>CCF</v>
          </cell>
        </row>
        <row r="27">
          <cell r="A27" t="str">
            <v>EACH Claim Form (Production)</v>
          </cell>
          <cell r="B27" t="str">
            <v>3.2.8</v>
          </cell>
          <cell r="D27" t="str">
            <v>EACH</v>
          </cell>
        </row>
        <row r="28">
          <cell r="A28" t="str">
            <v>Summary Payment Statements for Community Care</v>
          </cell>
          <cell r="B28" t="str">
            <v>3.2.9</v>
          </cell>
          <cell r="D28" t="str">
            <v>SPSC</v>
          </cell>
        </row>
        <row r="29">
          <cell r="A29" t="str">
            <v>Summary Payment Statements for Residential Care</v>
          </cell>
          <cell r="B29" t="str">
            <v>3.2.10</v>
          </cell>
          <cell r="D29" t="str">
            <v>SPSR</v>
          </cell>
        </row>
        <row r="30">
          <cell r="A30" t="str">
            <v>ACCR Form (Production)</v>
          </cell>
          <cell r="B30" t="str">
            <v>3.2.11</v>
          </cell>
          <cell r="D30" t="str">
            <v>ACCRP</v>
          </cell>
        </row>
        <row r="31">
          <cell r="A31" t="str">
            <v>RER Form (Production)</v>
          </cell>
          <cell r="B31" t="str">
            <v>3.2.12</v>
          </cell>
          <cell r="D31" t="str">
            <v>RERP</v>
          </cell>
        </row>
        <row r="32">
          <cell r="A32" t="str">
            <v>RCS Form (Production)</v>
          </cell>
          <cell r="B32" t="str">
            <v>3.2.13</v>
          </cell>
          <cell r="D32" t="str">
            <v>RCSP</v>
          </cell>
        </row>
        <row r="33">
          <cell r="A33" t="str">
            <v>Income testing waivers (Production)</v>
          </cell>
          <cell r="B33" t="str">
            <v>3.2.14</v>
          </cell>
          <cell r="D33" t="str">
            <v>ITWP</v>
          </cell>
        </row>
        <row r="34">
          <cell r="A34" t="str">
            <v>Application for enteral feeding supplement (Production)</v>
          </cell>
          <cell r="B34" t="str">
            <v>3.2.15</v>
          </cell>
          <cell r="D34" t="str">
            <v>AEF</v>
          </cell>
        </row>
        <row r="35">
          <cell r="A35" t="str">
            <v>Application for eligible oxygen supplement (Production)</v>
          </cell>
          <cell r="B35" t="str">
            <v>3.2.16</v>
          </cell>
          <cell r="D35" t="str">
            <v>AEOS</v>
          </cell>
        </row>
        <row r="36">
          <cell r="A36" t="str">
            <v>Appointment of nominee</v>
          </cell>
          <cell r="B36" t="str">
            <v>3.2.17</v>
          </cell>
          <cell r="D36" t="str">
            <v>AN</v>
          </cell>
        </row>
        <row r="37">
          <cell r="A37" t="str">
            <v>Respite approval for 21 day extension (Production)</v>
          </cell>
          <cell r="B37" t="str">
            <v>3.2.18</v>
          </cell>
          <cell r="D37" t="str">
            <v>RA21P</v>
          </cell>
        </row>
        <row r="38">
          <cell r="A38" t="str">
            <v>Opt in/Opt out form (Production)</v>
          </cell>
          <cell r="B38" t="str">
            <v>3.2.19</v>
          </cell>
          <cell r="D38" t="str">
            <v>OIO</v>
          </cell>
        </row>
        <row r="39">
          <cell r="B39" t="str">
            <v xml:space="preserve"> Output 3.2 Total</v>
          </cell>
          <cell r="C39" t="str">
            <v>Forms, Reports and Letters Produced</v>
          </cell>
        </row>
        <row r="41">
          <cell r="A41" t="str">
            <v>Residential Care</v>
          </cell>
          <cell r="B41" t="str">
            <v>3.3.1</v>
          </cell>
          <cell r="D41" t="str">
            <v>RC</v>
          </cell>
        </row>
        <row r="42">
          <cell r="A42" t="str">
            <v>Community Care</v>
          </cell>
          <cell r="B42" t="str">
            <v>3.3.2</v>
          </cell>
          <cell r="D42" t="str">
            <v>CC</v>
          </cell>
        </row>
        <row r="43">
          <cell r="A43" t="str">
            <v xml:space="preserve">EACH </v>
          </cell>
          <cell r="B43" t="str">
            <v>3.3.3</v>
          </cell>
          <cell r="D43" t="str">
            <v>EACHP</v>
          </cell>
        </row>
        <row r="44">
          <cell r="A44" t="str">
            <v>Community Visitor Scheme</v>
          </cell>
          <cell r="B44" t="str">
            <v>3.3.4</v>
          </cell>
        </row>
        <row r="45">
          <cell r="A45" t="str">
            <v>Day Therapy Centres</v>
          </cell>
          <cell r="B45" t="str">
            <v>3.3.5</v>
          </cell>
          <cell r="D45" t="str">
            <v>DTC</v>
          </cell>
        </row>
        <row r="46">
          <cell r="B46" t="str">
            <v xml:space="preserve"> Output 3.3 Total</v>
          </cell>
          <cell r="C46" t="str">
            <v>Payment Functions</v>
          </cell>
        </row>
        <row r="48">
          <cell r="A48" t="str">
            <v>Information requests (ad hoc) - Internal</v>
          </cell>
          <cell r="B48" t="str">
            <v>3.4.1</v>
          </cell>
          <cell r="D48" t="str">
            <v>IRI</v>
          </cell>
        </row>
        <row r="49">
          <cell r="A49" t="str">
            <v>Information requests (ad hoc) - External</v>
          </cell>
          <cell r="B49" t="str">
            <v>3.4.2</v>
          </cell>
          <cell r="D49" t="str">
            <v>IRE</v>
          </cell>
        </row>
        <row r="50">
          <cell r="B50" t="str">
            <v xml:space="preserve"> Output 3.4 Total</v>
          </cell>
          <cell r="C50" t="str">
            <v>Information Management</v>
          </cell>
        </row>
        <row r="52">
          <cell r="A52" t="str">
            <v>Systems support help desk (SPARC and MERLIN-CACP only)</v>
          </cell>
          <cell r="B52" t="str">
            <v>3.5.1</v>
          </cell>
          <cell r="D52" t="str">
            <v>SSHD</v>
          </cell>
        </row>
        <row r="53">
          <cell r="A53" t="str">
            <v>Income testing help-desk - Phone</v>
          </cell>
          <cell r="B53" t="str">
            <v>3.5.2</v>
          </cell>
          <cell r="D53" t="str">
            <v>ITHDP</v>
          </cell>
        </row>
        <row r="54">
          <cell r="A54" t="str">
            <v>Income testing help-desk - Surface Mail</v>
          </cell>
          <cell r="B54" t="str">
            <v>3.5.3</v>
          </cell>
          <cell r="D54" t="str">
            <v>ITHDS</v>
          </cell>
        </row>
        <row r="55">
          <cell r="A55" t="str">
            <v>Income testing help-desk - email</v>
          </cell>
          <cell r="B55" t="str">
            <v>3.5.4</v>
          </cell>
          <cell r="D55" t="str">
            <v>ITHDE</v>
          </cell>
        </row>
        <row r="56">
          <cell r="B56" t="str">
            <v xml:space="preserve"> Output 3.5 Total</v>
          </cell>
          <cell r="C56" t="str">
            <v>Customer Service</v>
          </cell>
        </row>
        <row r="58">
          <cell r="A58" t="str">
            <v>Manual advance entry records</v>
          </cell>
          <cell r="B58" t="str">
            <v>3.6.1</v>
          </cell>
          <cell r="D58" t="str">
            <v>MAE</v>
          </cell>
        </row>
        <row r="59">
          <cell r="A59" t="str">
            <v>Omit advance payment records</v>
          </cell>
          <cell r="B59" t="str">
            <v>3.6.2</v>
          </cell>
          <cell r="D59" t="str">
            <v>OAP</v>
          </cell>
        </row>
        <row r="60">
          <cell r="A60" t="str">
            <v>Suspend advance records</v>
          </cell>
          <cell r="B60" t="str">
            <v>3.6.3</v>
          </cell>
          <cell r="D60" t="str">
            <v>SAR</v>
          </cell>
        </row>
        <row r="61">
          <cell r="A61" t="str">
            <v>Manual claim adjustment records</v>
          </cell>
          <cell r="B61" t="str">
            <v>3.6.4</v>
          </cell>
          <cell r="D61" t="str">
            <v>MCA</v>
          </cell>
        </row>
        <row r="62">
          <cell r="B62" t="str">
            <v xml:space="preserve"> Output 3.6 Total</v>
          </cell>
          <cell r="C62" t="str">
            <v>Audit (SPARC Only)</v>
          </cell>
        </row>
        <row r="64">
          <cell r="A64" t="str">
            <v>SPARC</v>
          </cell>
          <cell r="B64" t="str">
            <v>3.7.1</v>
          </cell>
          <cell r="D64" t="str">
            <v>SPARC</v>
          </cell>
        </row>
        <row r="65">
          <cell r="A65" t="str">
            <v>MERLIN</v>
          </cell>
          <cell r="B65" t="str">
            <v>3.7.2</v>
          </cell>
          <cell r="D65" t="str">
            <v>MERLIN</v>
          </cell>
        </row>
        <row r="66">
          <cell r="A66" t="str">
            <v>CACP</v>
          </cell>
          <cell r="B66" t="str">
            <v>3.7.3</v>
          </cell>
          <cell r="D66" t="str">
            <v>CACP</v>
          </cell>
        </row>
        <row r="67">
          <cell r="A67" t="str">
            <v>PTS</v>
          </cell>
          <cell r="B67" t="str">
            <v>3.7.4</v>
          </cell>
          <cell r="D67" t="str">
            <v>PTS</v>
          </cell>
        </row>
        <row r="68">
          <cell r="A68" t="str">
            <v>PASIF</v>
          </cell>
          <cell r="B68" t="str">
            <v>3.7.5</v>
          </cell>
          <cell r="D68" t="str">
            <v>PASIF</v>
          </cell>
        </row>
        <row r="69">
          <cell r="A69" t="str">
            <v>SAP?</v>
          </cell>
          <cell r="B69" t="str">
            <v>3.7.6</v>
          </cell>
          <cell r="D69" t="str">
            <v>SAP</v>
          </cell>
        </row>
        <row r="70">
          <cell r="B70" t="str">
            <v xml:space="preserve"> Output 3.7 Total</v>
          </cell>
          <cell r="C70" t="str">
            <v>Service Levels</v>
          </cell>
        </row>
        <row r="72">
          <cell r="A72" t="str">
            <v>Replacement of SPARC</v>
          </cell>
          <cell r="B72" t="str">
            <v>3.8.1</v>
          </cell>
          <cell r="D72" t="str">
            <v>RSPARC</v>
          </cell>
        </row>
        <row r="73">
          <cell r="A73" t="str">
            <v>Conversion of logical files (SPARC)</v>
          </cell>
          <cell r="B73" t="str">
            <v>3.8.2</v>
          </cell>
          <cell r="D73" t="str">
            <v>CSPARC</v>
          </cell>
        </row>
        <row r="74">
          <cell r="A74" t="str">
            <v>MERLIN-CACP</v>
          </cell>
          <cell r="B74" t="str">
            <v>3.8.3</v>
          </cell>
          <cell r="D74" t="str">
            <v>MNCP</v>
          </cell>
        </row>
        <row r="75">
          <cell r="B75" t="str">
            <v xml:space="preserve"> Output 3.8 Total</v>
          </cell>
          <cell r="C75" t="str">
            <v>Function Point Analysis</v>
          </cell>
        </row>
        <row r="77">
          <cell r="A77" t="str">
            <v>Number of allocated places (Residential Care)</v>
          </cell>
          <cell r="B77" t="str">
            <v>3.9.1</v>
          </cell>
          <cell r="D77" t="str">
            <v>NAP</v>
          </cell>
        </row>
        <row r="78">
          <cell r="A78" t="str">
            <v>Number of providers (Residential Care)</v>
          </cell>
          <cell r="B78" t="str">
            <v>3.9.2</v>
          </cell>
          <cell r="D78" t="str">
            <v>NPR</v>
          </cell>
        </row>
        <row r="79">
          <cell r="A79" t="str">
            <v>Number of allocated places (Community Care)</v>
          </cell>
          <cell r="B79" t="str">
            <v>3.9.3</v>
          </cell>
          <cell r="D79" t="str">
            <v>NAPC</v>
          </cell>
        </row>
        <row r="80">
          <cell r="A80" t="str">
            <v>Number of providers (Community Care)</v>
          </cell>
          <cell r="B80" t="str">
            <v>3.9.4</v>
          </cell>
          <cell r="D80" t="str">
            <v>NPC</v>
          </cell>
        </row>
        <row r="81">
          <cell r="B81" t="str">
            <v xml:space="preserve"> Output 3.9 Total</v>
          </cell>
          <cell r="C81" t="str">
            <v>Allocation of Places &amp; Distribution of providers</v>
          </cell>
        </row>
      </sheetData>
      <sheetData sheetId="7"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tailed Breakdown Review"/>
      <sheetName val="Consulting Services Rates"/>
      <sheetName val="Reference Values"/>
    </sheetNames>
    <sheetDataSet>
      <sheetData sheetId="0" refreshError="1"/>
      <sheetData sheetId="1" refreshError="1"/>
      <sheetData sheetId="2">
        <row r="2">
          <cell r="B2">
            <v>2.5000000000000001E-2</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ensed data source"/>
      <sheetName val="Instructions"/>
      <sheetName val="Sheet5"/>
      <sheetName val="Main data source 2013"/>
      <sheetName val="12-13 RoP PvT"/>
      <sheetName val="12-13ROP Costs"/>
      <sheetName val="Portfolio Statistics"/>
      <sheetName val="Stacked  Chart High Risk"/>
      <sheetName val="Stacked  Chart Business Fut"/>
      <sheetName val="Stacked  Chart Technical Fi "/>
      <sheetName val="Bbles Fut Fit MEI &amp; High (NBV) "/>
      <sheetName val="Bbles Fut Fit Med  (NBV)"/>
      <sheetName val="Bbles Fut Fit Low  (NBV)"/>
      <sheetName val="Bbles Support (NBV) 2013 "/>
      <sheetName val="Bbles Support High Risk"/>
      <sheetName val="1112 Expenditure by Application"/>
      <sheetName val=" Risk by Business Value New"/>
      <sheetName val="Bbles By Family (Assessed)"/>
      <sheetName val="Pvt family"/>
      <sheetName val="Pvt family aopp breakdown (2)"/>
      <sheetName val="ROA Export 200513"/>
      <sheetName val="ROP Effort 11-12"/>
      <sheetName val="RoP Effort Lookup Multiple year"/>
      <sheetName val="ABSRisk matrix for family chart"/>
      <sheetName val="Bubble All Prod Apps Weighted"/>
      <sheetName val="SMG KPI's 2013"/>
      <sheetName val="Top 50 Total TA Cost"/>
      <sheetName val="Top 50 in terms of support cos "/>
      <sheetName val="ROA Export 200313"/>
      <sheetName val="NBV09-13 Timeseries"/>
      <sheetName val="NBV 2013"/>
      <sheetName val="Pvt NBV by Asset 2013"/>
      <sheetName val="Fix App ID"/>
      <sheetName val="ABS EA"/>
      <sheetName val="PvT GSBPM"/>
      <sheetName val="GSBPM BY Group Pvt"/>
      <sheetName val="GSBPM Extract 28 May"/>
      <sheetName val="Sheet1"/>
      <sheetName val="Asset_Details_by_Category_Spre_"/>
      <sheetName val="PVT ROP End of June Valu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9">
          <cell r="F9">
            <v>5</v>
          </cell>
          <cell r="G9">
            <v>2</v>
          </cell>
          <cell r="H9">
            <v>3</v>
          </cell>
          <cell r="I9">
            <v>3</v>
          </cell>
          <cell r="J9">
            <v>4</v>
          </cell>
          <cell r="K9">
            <v>4</v>
          </cell>
        </row>
        <row r="10">
          <cell r="F10">
            <v>4</v>
          </cell>
          <cell r="G10">
            <v>2</v>
          </cell>
          <cell r="H10">
            <v>2</v>
          </cell>
          <cell r="I10">
            <v>3</v>
          </cell>
          <cell r="J10">
            <v>4</v>
          </cell>
          <cell r="K10">
            <v>4</v>
          </cell>
        </row>
        <row r="11">
          <cell r="F11">
            <v>3</v>
          </cell>
          <cell r="G11">
            <v>1</v>
          </cell>
          <cell r="H11">
            <v>2</v>
          </cell>
          <cell r="I11">
            <v>2</v>
          </cell>
          <cell r="J11">
            <v>3</v>
          </cell>
          <cell r="K11">
            <v>4</v>
          </cell>
        </row>
        <row r="12">
          <cell r="F12">
            <v>2</v>
          </cell>
          <cell r="G12">
            <v>1</v>
          </cell>
          <cell r="H12">
            <v>1</v>
          </cell>
          <cell r="I12">
            <v>2</v>
          </cell>
          <cell r="J12">
            <v>2</v>
          </cell>
          <cell r="K12">
            <v>3</v>
          </cell>
        </row>
        <row r="13">
          <cell r="F13">
            <v>1</v>
          </cell>
          <cell r="G13">
            <v>1</v>
          </cell>
          <cell r="H13">
            <v>1</v>
          </cell>
          <cell r="I13">
            <v>1</v>
          </cell>
          <cell r="J13">
            <v>2</v>
          </cell>
          <cell r="K13">
            <v>2</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TAILS"/>
      <sheetName val="Summary Cost Sheets"/>
      <sheetName val="Administered"/>
      <sheetName val="Departmental One-off Costs"/>
      <sheetName val="One-off Staff (Dept)"/>
      <sheetName val="Departmental Ongoing Costs"/>
      <sheetName val="On Going Staff (Dept)"/>
      <sheetName val="OTHER PORTFOLIO 1"/>
      <sheetName val="OTHER PORTFOLIO 2"/>
      <sheetName val="Parameters"/>
      <sheetName val="Formulas"/>
      <sheetName val="Gold Card By Programs"/>
      <sheetName val="NPP Template play"/>
    </sheetNames>
    <sheetDataSet>
      <sheetData sheetId="0" refreshError="1"/>
      <sheetData sheetId="1" refreshError="1"/>
      <sheetData sheetId="2" refreshError="1"/>
      <sheetData sheetId="3" refreshError="1">
        <row r="33">
          <cell r="V33" t="str">
            <v>Dentists</v>
          </cell>
          <cell r="X33">
            <v>0.01</v>
          </cell>
        </row>
        <row r="34">
          <cell r="V34" t="str">
            <v>Gold Card</v>
          </cell>
          <cell r="X34">
            <v>5.8000000000000003E-2</v>
          </cell>
        </row>
        <row r="35">
          <cell r="V35" t="str">
            <v>Hospital</v>
          </cell>
          <cell r="X35">
            <v>7.0000000000000007E-2</v>
          </cell>
        </row>
        <row r="36">
          <cell r="V36" t="str">
            <v>LMO</v>
          </cell>
          <cell r="X36">
            <v>0.03</v>
          </cell>
        </row>
        <row r="37">
          <cell r="V37" t="str">
            <v>Other</v>
          </cell>
          <cell r="X37">
            <v>0.04</v>
          </cell>
        </row>
        <row r="38">
          <cell r="V38" t="str">
            <v>Physio</v>
          </cell>
          <cell r="X38">
            <v>0.06</v>
          </cell>
        </row>
        <row r="39">
          <cell r="V39" t="str">
            <v>RPBS</v>
          </cell>
          <cell r="X39">
            <v>0.08</v>
          </cell>
        </row>
        <row r="40">
          <cell r="V40" t="str">
            <v>Specialists</v>
          </cell>
          <cell r="X40">
            <v>0.09</v>
          </cell>
        </row>
        <row r="41">
          <cell r="V41" t="str">
            <v>Transport</v>
          </cell>
          <cell r="X41">
            <v>0.1</v>
          </cell>
        </row>
        <row r="42">
          <cell r="V42" t="str">
            <v>Veterans Home Care</v>
          </cell>
          <cell r="X42">
            <v>0.05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 Reco"/>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Account Tracker"/>
      <sheetName val="Income Statement"/>
      <sheetName val="Balance Sheet"/>
      <sheetName val="Cash Flow"/>
      <sheetName val="Balance Sheet MA"/>
      <sheetName val="ProgReporting"/>
      <sheetName val="Equity Movement Table"/>
      <sheetName val="Asset Movement Table"/>
      <sheetName val="Special Accounts"/>
      <sheetName val="Capital Budget Statements"/>
      <sheetName val="Home - Oth Rep"/>
      <sheetName val="TBAL ProgByAcc"/>
      <sheetName val="ProgByReason"/>
      <sheetName val="MeasureByProg"/>
      <sheetName val="TBAL IDByAccByProg"/>
      <sheetName val="TBAL AccByProg"/>
      <sheetName val="Home - Administration"/>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PMC GEUS Annual Estimates Templ"/>
    </sheetNames>
    <sheetDataSet>
      <sheetData sheetId="0"/>
      <sheetData sheetId="1"/>
      <sheetData sheetId="2"/>
      <sheetData sheetId="3"/>
      <sheetData sheetId="4">
        <row r="21">
          <cell r="C21" t="str">
            <v>HL2015-2016</v>
          </cell>
          <cell r="E21" t="str">
            <v>System</v>
          </cell>
        </row>
        <row r="22">
          <cell r="C22" t="str">
            <v>current</v>
          </cell>
        </row>
        <row r="27">
          <cell r="C27"/>
        </row>
        <row r="28">
          <cell r="C28"/>
        </row>
        <row r="29">
          <cell r="C29"/>
        </row>
        <row r="31">
          <cell r="C31"/>
        </row>
        <row r="52">
          <cell r="F52" t="str">
            <v>FAIL</v>
          </cell>
          <cell r="I52" t="str">
            <v>Please select an account code</v>
          </cell>
          <cell r="L52" t="str">
            <v>Please select a movement account</v>
          </cell>
          <cell r="M52" t="str">
            <v>Please select a related entity</v>
          </cell>
          <cell r="N52" t="str">
            <v>Please select a jurisdiction</v>
          </cell>
        </row>
      </sheetData>
      <sheetData sheetId="5">
        <row r="20">
          <cell r="E20" t="str">
            <v>System</v>
          </cell>
        </row>
        <row r="54">
          <cell r="F54" t="str">
            <v>FAIL</v>
          </cell>
          <cell r="I54" t="str">
            <v>Please select an account code</v>
          </cell>
          <cell r="L54" t="str">
            <v>Please select a movement account</v>
          </cell>
          <cell r="M54" t="str">
            <v>Please select a related entity</v>
          </cell>
          <cell r="N54" t="str">
            <v>Please select a jurisdiction</v>
          </cell>
        </row>
      </sheetData>
      <sheetData sheetId="6"/>
      <sheetData sheetId="7">
        <row r="36">
          <cell r="C36" t="str">
            <v>Expense</v>
          </cell>
        </row>
        <row r="52">
          <cell r="J52" t="str">
            <v>Please select a programme</v>
          </cell>
          <cell r="L52" t="str">
            <v>Please select an account template</v>
          </cell>
          <cell r="N52" t="str">
            <v>Please select a related entity</v>
          </cell>
          <cell r="P52" t="str">
            <v>Please select a Jurisdiction</v>
          </cell>
        </row>
      </sheetData>
      <sheetData sheetId="8"/>
      <sheetData sheetId="9"/>
      <sheetData sheetId="10"/>
      <sheetData sheetId="11"/>
      <sheetData sheetId="12">
        <row r="2">
          <cell r="Y2" t="str">
            <v>Status</v>
          </cell>
        </row>
        <row r="3">
          <cell r="Y3" t="str">
            <v>Control Type</v>
          </cell>
        </row>
        <row r="4">
          <cell r="Y4" t="str">
            <v>Created By</v>
          </cell>
        </row>
        <row r="5">
          <cell r="Y5" t="str">
            <v>Authorised By</v>
          </cell>
        </row>
        <row r="6">
          <cell r="Y6" t="str">
            <v>program code</v>
          </cell>
        </row>
        <row r="7">
          <cell r="Y7" t="str">
            <v>Title</v>
          </cell>
        </row>
        <row r="8">
          <cell r="Y8" t="str">
            <v>Status</v>
          </cell>
        </row>
        <row r="9">
          <cell r="Y9" t="str">
            <v>Reason</v>
          </cell>
        </row>
        <row r="10">
          <cell r="Y10" t="str">
            <v>Measure</v>
          </cell>
        </row>
        <row r="11">
          <cell r="Y11" t="str">
            <v>CBMS ID</v>
          </cell>
        </row>
        <row r="12">
          <cell r="Y12" t="str">
            <v>Appropriation Type</v>
          </cell>
        </row>
        <row r="13">
          <cell r="Y13" t="str">
            <v>Adjustment Type</v>
          </cell>
        </row>
        <row r="32">
          <cell r="O32" t="str">
            <v>Yes</v>
          </cell>
        </row>
      </sheetData>
      <sheetData sheetId="13"/>
      <sheetData sheetId="14"/>
      <sheetData sheetId="15"/>
      <sheetData sheetId="16">
        <row r="2">
          <cell r="AC2" t="str">
            <v>Title</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ow r="31">
          <cell r="R31" t="str">
            <v>HL2015-2016</v>
          </cell>
        </row>
        <row r="32">
          <cell r="R32" t="str">
            <v>current</v>
          </cell>
        </row>
        <row r="33">
          <cell r="R33" t="str">
            <v>Total approved</v>
          </cell>
        </row>
        <row r="34">
          <cell r="R34" t="str">
            <v>Total reason</v>
          </cell>
        </row>
        <row r="35">
          <cell r="R35" t="str">
            <v>Total Programmes</v>
          </cell>
        </row>
        <row r="36">
          <cell r="R36" t="str">
            <v>All</v>
          </cell>
        </row>
      </sheetData>
      <sheetData sheetId="32">
        <row r="23">
          <cell r="I23" t="str">
            <v>HL2015-2016</v>
          </cell>
        </row>
        <row r="24">
          <cell r="I24" t="str">
            <v>current</v>
          </cell>
        </row>
        <row r="27">
          <cell r="I27" t="str">
            <v>2000000 - Total Expenses</v>
          </cell>
        </row>
        <row r="28">
          <cell r="I28" t="str">
            <v>Total movement</v>
          </cell>
        </row>
      </sheetData>
      <sheetData sheetId="33">
        <row r="23">
          <cell r="H23" t="str">
            <v>Administered Programmes -</v>
          </cell>
        </row>
      </sheetData>
      <sheetData sheetId="34"/>
      <sheetData sheetId="35"/>
      <sheetData sheetId="36"/>
      <sheetData sheetId="37"/>
      <sheetData sheetId="38"/>
      <sheetData sheetId="39"/>
      <sheetData sheetId="40">
        <row r="43">
          <cell r="L43" t="str">
            <v>Cash Payment</v>
          </cell>
        </row>
        <row r="54">
          <cell r="Q54">
            <v>1</v>
          </cell>
        </row>
        <row r="55">
          <cell r="Q55">
            <v>1</v>
          </cell>
        </row>
      </sheetData>
      <sheetData sheetId="41"/>
      <sheetData sheetId="42"/>
      <sheetData sheetId="43"/>
      <sheetData sheetId="44"/>
      <sheetData sheetId="45"/>
      <sheetData sheetId="46">
        <row r="2">
          <cell r="C2" t="str">
            <v>pmc_geus</v>
          </cell>
        </row>
        <row r="9">
          <cell r="C9" t="str">
            <v>variables</v>
          </cell>
        </row>
        <row r="30">
          <cell r="A30" t="str">
            <v>System</v>
          </cell>
          <cell r="B30" t="str">
            <v>Current</v>
          </cell>
        </row>
        <row r="31">
          <cell r="A31" t="str">
            <v>Manual</v>
          </cell>
          <cell r="B31" t="str">
            <v>Next 10 FE</v>
          </cell>
        </row>
      </sheetData>
      <sheetData sheetId="47"/>
      <sheetData sheetId="48"/>
      <sheetData sheetId="4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 Input"/>
      <sheetName val="Index"/>
      <sheetName val="Sign-off"/>
      <sheetName val="Instructions"/>
      <sheetName val="Estimated Actuals 2016-17"/>
      <sheetName val="A. Approp receivable rec"/>
      <sheetName val="A1. ACM pivot period end"/>
      <sheetName val="NAC_31100_design"/>
      <sheetName val="Approp_balances_F1_design"/>
      <sheetName val="A2_NAC_31100_transactions"/>
      <sheetName val="A3_F1_balances_period_end"/>
      <sheetName val="B. Appropriation hard limit rec"/>
      <sheetName val="B1 - B8 Approp hard limit pivot"/>
      <sheetName val="B9-10. Appropriation act 1"/>
      <sheetName val="B11-12. Appropriation act 2"/>
      <sheetName val="B13. Appropriation act 3"/>
      <sheetName val="B8. Appropriation act 4"/>
      <sheetName val="B7. Section 75"/>
      <sheetName val="DCB funding PBS"/>
      <sheetName val="(U) ACM bal period end"/>
      <sheetName val="(U) ACM data"/>
      <sheetName val="(U) BA Trans Listing"/>
      <sheetName val="(U) Equity trans listing"/>
      <sheetName val="Vlookup"/>
      <sheetName val="(U) Approp hard limit report"/>
      <sheetName val="Unlapsed quarantin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7">
          <cell r="G7">
            <v>0</v>
          </cell>
        </row>
        <row r="33">
          <cell r="E33">
            <v>3000000</v>
          </cell>
        </row>
        <row r="37">
          <cell r="E37">
            <v>3887000</v>
          </cell>
        </row>
        <row r="59">
          <cell r="E59">
            <v>0</v>
          </cell>
        </row>
        <row r="65">
          <cell r="E65">
            <v>318000</v>
          </cell>
        </row>
        <row r="101">
          <cell r="E101">
            <v>146346277.90000001</v>
          </cell>
        </row>
        <row r="149">
          <cell r="E149">
            <v>11241000</v>
          </cell>
        </row>
        <row r="162">
          <cell r="E162">
            <v>10316000</v>
          </cell>
        </row>
      </sheetData>
      <sheetData sheetId="20">
        <row r="6">
          <cell r="I6" t="str">
            <v>Appropriation Type</v>
          </cell>
          <cell r="K6" t="str">
            <v>Amount</v>
          </cell>
        </row>
        <row r="7">
          <cell r="I7" t="str">
            <v>Appropriation Act 1</v>
          </cell>
          <cell r="K7">
            <v>-310848.92</v>
          </cell>
        </row>
        <row r="8">
          <cell r="I8" t="str">
            <v>Appropriation Act 1</v>
          </cell>
          <cell r="K8">
            <v>963149.5</v>
          </cell>
        </row>
        <row r="9">
          <cell r="I9" t="str">
            <v>Appropriation Act 1</v>
          </cell>
          <cell r="K9">
            <v>-1150260</v>
          </cell>
        </row>
        <row r="10">
          <cell r="I10" t="str">
            <v>Appropriation Act 1</v>
          </cell>
          <cell r="K10">
            <v>512913.45</v>
          </cell>
        </row>
        <row r="11">
          <cell r="I11" t="str">
            <v>Appropriation Act 1</v>
          </cell>
          <cell r="K11">
            <v>-816171.17</v>
          </cell>
        </row>
        <row r="12">
          <cell r="I12" t="str">
            <v>Appropriation Act 1</v>
          </cell>
          <cell r="K12">
            <v>2181167.71</v>
          </cell>
        </row>
        <row r="13">
          <cell r="I13" t="str">
            <v>Appropriation Act 1</v>
          </cell>
          <cell r="K13">
            <v>9625011.5600000005</v>
          </cell>
        </row>
        <row r="14">
          <cell r="I14" t="str">
            <v>Appropriation Act 1</v>
          </cell>
          <cell r="K14">
            <v>1899164.47</v>
          </cell>
        </row>
        <row r="15">
          <cell r="I15" t="str">
            <v>Appropriation Act 1</v>
          </cell>
          <cell r="K15">
            <v>310848.92</v>
          </cell>
        </row>
        <row r="16">
          <cell r="I16" t="str">
            <v>Appropriation Act 1</v>
          </cell>
          <cell r="K16">
            <v>1150260</v>
          </cell>
        </row>
        <row r="17">
          <cell r="I17" t="str">
            <v>Appropriation Act 1</v>
          </cell>
          <cell r="K17">
            <v>816171.17</v>
          </cell>
        </row>
        <row r="18">
          <cell r="I18" t="str">
            <v>Appropriation Act 1</v>
          </cell>
          <cell r="K18">
            <v>938700.94</v>
          </cell>
        </row>
        <row r="19">
          <cell r="I19" t="str">
            <v>Supply Act 1</v>
          </cell>
          <cell r="K19">
            <v>-3215981.03</v>
          </cell>
        </row>
        <row r="20">
          <cell r="I20" t="str">
            <v>Appropriation Act 1</v>
          </cell>
          <cell r="K20">
            <v>1232570.08</v>
          </cell>
        </row>
        <row r="21">
          <cell r="I21" t="str">
            <v>Appropriation Act 1</v>
          </cell>
          <cell r="K21">
            <v>-938700.94</v>
          </cell>
        </row>
        <row r="22">
          <cell r="I22" t="str">
            <v>Appropriation Act 1</v>
          </cell>
          <cell r="K22">
            <v>531394.55000000005</v>
          </cell>
        </row>
        <row r="23">
          <cell r="I23" t="str">
            <v>Appropriation Act 1</v>
          </cell>
          <cell r="K23">
            <v>1875196.61</v>
          </cell>
        </row>
        <row r="24">
          <cell r="I24" t="str">
            <v>Appropriation Act 1</v>
          </cell>
          <cell r="K24">
            <v>1456616.04</v>
          </cell>
        </row>
        <row r="25">
          <cell r="I25" t="str">
            <v>Appropriation Act 1</v>
          </cell>
          <cell r="K25">
            <v>10849179.560000001</v>
          </cell>
        </row>
        <row r="26">
          <cell r="I26" t="str">
            <v>Supply Act 1</v>
          </cell>
          <cell r="K26">
            <v>-902202.83</v>
          </cell>
        </row>
        <row r="27">
          <cell r="I27" t="str">
            <v>Appropriation Act 1</v>
          </cell>
          <cell r="K27">
            <v>8118123.6900000004</v>
          </cell>
        </row>
        <row r="28">
          <cell r="I28" t="str">
            <v>Appropriation Act 1</v>
          </cell>
          <cell r="K28">
            <v>1935784.9</v>
          </cell>
        </row>
        <row r="29">
          <cell r="I29" t="str">
            <v>Supply Act 1</v>
          </cell>
          <cell r="K29">
            <v>-1171623</v>
          </cell>
        </row>
        <row r="30">
          <cell r="I30" t="str">
            <v>Appropriation Act 1</v>
          </cell>
          <cell r="K30">
            <v>2506587.2599999998</v>
          </cell>
        </row>
        <row r="31">
          <cell r="I31" t="str">
            <v>Supply Act 1</v>
          </cell>
          <cell r="K31">
            <v>-2006899.57</v>
          </cell>
        </row>
        <row r="32">
          <cell r="I32" t="str">
            <v>Supply Act 1</v>
          </cell>
          <cell r="K32">
            <v>1000000</v>
          </cell>
        </row>
        <row r="33">
          <cell r="I33" t="str">
            <v>Appropriation Act 1</v>
          </cell>
          <cell r="K33">
            <v>9040889.5999999996</v>
          </cell>
        </row>
        <row r="34">
          <cell r="I34" t="str">
            <v>Supply Act 1</v>
          </cell>
          <cell r="K34">
            <v>-165361.1</v>
          </cell>
        </row>
        <row r="35">
          <cell r="I35" t="str">
            <v>Appropriation Act 1</v>
          </cell>
          <cell r="K35">
            <v>689694.2</v>
          </cell>
        </row>
        <row r="36">
          <cell r="I36" t="str">
            <v>Appropriation Act 1</v>
          </cell>
          <cell r="K36">
            <v>2213521.42</v>
          </cell>
        </row>
        <row r="37">
          <cell r="I37" t="str">
            <v>Appropriation Act 1</v>
          </cell>
          <cell r="K37">
            <v>996030.7</v>
          </cell>
        </row>
        <row r="38">
          <cell r="I38" t="str">
            <v>Appropriation Act 1</v>
          </cell>
          <cell r="K38">
            <v>10242288.51</v>
          </cell>
        </row>
        <row r="39">
          <cell r="I39" t="str">
            <v>Supply Act 1</v>
          </cell>
          <cell r="K39">
            <v>-387775.31</v>
          </cell>
        </row>
        <row r="40">
          <cell r="I40" t="str">
            <v>Supply Act 1</v>
          </cell>
          <cell r="K40">
            <v>-614161.1</v>
          </cell>
        </row>
        <row r="41">
          <cell r="I41" t="str">
            <v>Appropriation Act 1</v>
          </cell>
          <cell r="K41">
            <v>2247075.56</v>
          </cell>
        </row>
        <row r="42">
          <cell r="I42" t="str">
            <v>Appropriation Act 1</v>
          </cell>
          <cell r="K42">
            <v>1437660.02</v>
          </cell>
        </row>
        <row r="43">
          <cell r="I43" t="str">
            <v>Supply Act 1</v>
          </cell>
          <cell r="K43">
            <v>-281577.78999999998</v>
          </cell>
        </row>
        <row r="44">
          <cell r="I44" t="str">
            <v>Supply Act 1</v>
          </cell>
          <cell r="K44">
            <v>-1161313.74</v>
          </cell>
        </row>
        <row r="45">
          <cell r="I45" t="str">
            <v>Appropriation Act 1</v>
          </cell>
          <cell r="K45">
            <v>1586267.79</v>
          </cell>
        </row>
        <row r="46">
          <cell r="I46" t="str">
            <v>Appropriation Act 1</v>
          </cell>
          <cell r="K46">
            <v>4006379.9</v>
          </cell>
        </row>
        <row r="47">
          <cell r="I47" t="str">
            <v>Appropriation Act 1</v>
          </cell>
          <cell r="K47">
            <v>2258375.2799999998</v>
          </cell>
        </row>
        <row r="48">
          <cell r="I48" t="str">
            <v>Supply Act 1</v>
          </cell>
          <cell r="K48">
            <v>4783553.97</v>
          </cell>
        </row>
        <row r="49">
          <cell r="I49" t="str">
            <v>Supply Act 1</v>
          </cell>
          <cell r="K49">
            <v>-1590423</v>
          </cell>
        </row>
        <row r="50">
          <cell r="I50" t="str">
            <v>Supply Act 1</v>
          </cell>
          <cell r="K50">
            <v>-407308.01</v>
          </cell>
        </row>
        <row r="51">
          <cell r="I51" t="str">
            <v>Supply Act 1</v>
          </cell>
          <cell r="K51">
            <v>1065192.3899999999</v>
          </cell>
        </row>
        <row r="52">
          <cell r="I52" t="str">
            <v>Supply Act 1</v>
          </cell>
          <cell r="K52">
            <v>418006.64</v>
          </cell>
        </row>
        <row r="53">
          <cell r="I53" t="str">
            <v>Supply Act 1</v>
          </cell>
          <cell r="K53">
            <v>925973.09</v>
          </cell>
        </row>
        <row r="54">
          <cell r="I54" t="str">
            <v>Supply Act 1</v>
          </cell>
          <cell r="K54">
            <v>11006773.060000001</v>
          </cell>
        </row>
        <row r="55">
          <cell r="I55" t="str">
            <v>Supply Act 1</v>
          </cell>
          <cell r="K55">
            <v>-607677.84</v>
          </cell>
        </row>
        <row r="56">
          <cell r="I56" t="str">
            <v>Supply Act 1</v>
          </cell>
          <cell r="K56">
            <v>3394941.05</v>
          </cell>
        </row>
        <row r="57">
          <cell r="I57" t="str">
            <v>Supply Act 1</v>
          </cell>
          <cell r="K57">
            <v>387975.47</v>
          </cell>
        </row>
        <row r="58">
          <cell r="I58" t="str">
            <v>Supply Act 1</v>
          </cell>
          <cell r="K58">
            <v>-200954.16</v>
          </cell>
        </row>
        <row r="59">
          <cell r="I59" t="str">
            <v>Supply Act 1</v>
          </cell>
          <cell r="K59">
            <v>2081063.25</v>
          </cell>
        </row>
        <row r="60">
          <cell r="I60" t="str">
            <v>Supply Act 1</v>
          </cell>
          <cell r="K60">
            <v>9860064.1199999992</v>
          </cell>
        </row>
        <row r="61">
          <cell r="I61" t="str">
            <v>Supply Act 1</v>
          </cell>
          <cell r="K61">
            <v>-933930</v>
          </cell>
        </row>
        <row r="62">
          <cell r="I62" t="str">
            <v>Supply Act 1</v>
          </cell>
          <cell r="K62">
            <v>1876669.59</v>
          </cell>
        </row>
        <row r="63">
          <cell r="I63" t="str">
            <v>Supply Act 1</v>
          </cell>
          <cell r="K63">
            <v>1744457.38</v>
          </cell>
        </row>
        <row r="64">
          <cell r="I64" t="str">
            <v>Supply Act 1</v>
          </cell>
          <cell r="K64">
            <v>-766654.43</v>
          </cell>
        </row>
        <row r="65">
          <cell r="I65" t="str">
            <v>Appropriation Act 1</v>
          </cell>
          <cell r="K65">
            <v>-6000000</v>
          </cell>
        </row>
        <row r="66">
          <cell r="I66" t="str">
            <v>Appropriation Act 1 - Capital Budget (DCB) - - Non Operating</v>
          </cell>
          <cell r="K66">
            <v>6000000</v>
          </cell>
        </row>
        <row r="67">
          <cell r="I67" t="str">
            <v>Supply Act 1</v>
          </cell>
          <cell r="K67">
            <v>2547474.94</v>
          </cell>
        </row>
        <row r="68">
          <cell r="I68" t="str">
            <v>Supply Act 1</v>
          </cell>
          <cell r="K68">
            <v>4514950.93</v>
          </cell>
        </row>
        <row r="69">
          <cell r="I69" t="str">
            <v>Appropriation Act 1</v>
          </cell>
          <cell r="K69">
            <v>6000000</v>
          </cell>
        </row>
        <row r="70">
          <cell r="I70" t="str">
            <v>Supply Act 1</v>
          </cell>
          <cell r="K70">
            <v>1373783.88</v>
          </cell>
        </row>
        <row r="71">
          <cell r="I71" t="str">
            <v>Supply Act 1</v>
          </cell>
          <cell r="K71">
            <v>-1090169.99</v>
          </cell>
        </row>
        <row r="72">
          <cell r="I72" t="str">
            <v>Supply Act 1</v>
          </cell>
          <cell r="K72">
            <v>1150494.8400000001</v>
          </cell>
        </row>
        <row r="73">
          <cell r="I73" t="str">
            <v>Supply Act 1</v>
          </cell>
          <cell r="K73">
            <v>1992962.84</v>
          </cell>
        </row>
        <row r="74">
          <cell r="I74" t="str">
            <v>Supply Act 1</v>
          </cell>
          <cell r="K74">
            <v>-3073107.08</v>
          </cell>
        </row>
        <row r="75">
          <cell r="I75" t="str">
            <v>Supply Act 1</v>
          </cell>
          <cell r="K75">
            <v>2042072.15</v>
          </cell>
        </row>
        <row r="76">
          <cell r="I76" t="str">
            <v>Supply Act 1</v>
          </cell>
          <cell r="K76">
            <v>-402635.57</v>
          </cell>
        </row>
        <row r="77">
          <cell r="I77" t="str">
            <v>Supply Act 1</v>
          </cell>
          <cell r="K77">
            <v>-733012</v>
          </cell>
        </row>
        <row r="78">
          <cell r="I78" t="str">
            <v>Supply Act 1</v>
          </cell>
          <cell r="K78">
            <v>-289206.49</v>
          </cell>
        </row>
        <row r="79">
          <cell r="I79" t="str">
            <v>Supply Act 1</v>
          </cell>
          <cell r="K79">
            <v>9729306.0700000003</v>
          </cell>
        </row>
        <row r="80">
          <cell r="I80" t="str">
            <v>Supply Act 1</v>
          </cell>
          <cell r="K80">
            <v>10000000</v>
          </cell>
        </row>
        <row r="81">
          <cell r="I81" t="str">
            <v>Supply Act 1</v>
          </cell>
          <cell r="K81">
            <v>1933894.18</v>
          </cell>
        </row>
        <row r="82">
          <cell r="I82" t="str">
            <v>Supply Act 1</v>
          </cell>
          <cell r="K82">
            <v>2101369.58</v>
          </cell>
        </row>
        <row r="83">
          <cell r="I83" t="str">
            <v>Supply Act 1</v>
          </cell>
          <cell r="K83">
            <v>738078.87</v>
          </cell>
        </row>
        <row r="84">
          <cell r="I84" t="str">
            <v>Supply Act 1</v>
          </cell>
          <cell r="K84">
            <v>-450063.98</v>
          </cell>
        </row>
        <row r="85">
          <cell r="I85" t="str">
            <v>Supply Act 1</v>
          </cell>
          <cell r="K85">
            <v>10831527.18</v>
          </cell>
        </row>
        <row r="86">
          <cell r="I86" t="str">
            <v>Supply Act 1</v>
          </cell>
          <cell r="K86">
            <v>1800381.53</v>
          </cell>
        </row>
        <row r="87">
          <cell r="I87" t="str">
            <v>Supply Act 1</v>
          </cell>
          <cell r="K87">
            <v>2675539.91</v>
          </cell>
        </row>
        <row r="88">
          <cell r="I88" t="str">
            <v>Supply Act 1</v>
          </cell>
          <cell r="K88">
            <v>1347766.26</v>
          </cell>
        </row>
        <row r="89">
          <cell r="I89" t="str">
            <v>Supply Act 1</v>
          </cell>
          <cell r="K89">
            <v>-819157.77</v>
          </cell>
        </row>
        <row r="90">
          <cell r="I90" t="str">
            <v>Supply Act 1</v>
          </cell>
          <cell r="K90">
            <v>12592378.77</v>
          </cell>
        </row>
        <row r="91">
          <cell r="I91" t="str">
            <v>Supply Act 1</v>
          </cell>
          <cell r="K91">
            <v>-404008.96000000002</v>
          </cell>
        </row>
        <row r="92">
          <cell r="I92" t="str">
            <v>Supply Act 1</v>
          </cell>
          <cell r="K92">
            <v>-1057163</v>
          </cell>
        </row>
        <row r="93">
          <cell r="I93" t="str">
            <v>Supply Act 1</v>
          </cell>
          <cell r="K93">
            <v>-130212.5</v>
          </cell>
        </row>
        <row r="94">
          <cell r="I94" t="str">
            <v>Supply Act 1</v>
          </cell>
          <cell r="K94">
            <v>1315852.42</v>
          </cell>
        </row>
        <row r="95">
          <cell r="I95" t="str">
            <v>Supply Act 1</v>
          </cell>
          <cell r="K95">
            <v>1585864.03</v>
          </cell>
        </row>
        <row r="96">
          <cell r="I96" t="str">
            <v>Supply Act 1</v>
          </cell>
          <cell r="K96">
            <v>1954243.56</v>
          </cell>
        </row>
        <row r="97">
          <cell r="I97" t="str">
            <v>Supply Act 1</v>
          </cell>
          <cell r="K97">
            <v>-953793.39</v>
          </cell>
        </row>
        <row r="98">
          <cell r="I98" t="str">
            <v>Supply Act 1</v>
          </cell>
          <cell r="K98">
            <v>1645919.2</v>
          </cell>
        </row>
        <row r="99">
          <cell r="I99" t="str">
            <v>Supply Act 1</v>
          </cell>
          <cell r="K99">
            <v>9589799.4000000004</v>
          </cell>
        </row>
        <row r="100">
          <cell r="I100" t="str">
            <v>Supply Act 1</v>
          </cell>
          <cell r="K100">
            <v>960979.09</v>
          </cell>
        </row>
        <row r="101">
          <cell r="I101" t="str">
            <v>Supply Act 1</v>
          </cell>
          <cell r="K101">
            <v>2836284.05</v>
          </cell>
        </row>
        <row r="102">
          <cell r="I102" t="str">
            <v>Appropriation Act 1</v>
          </cell>
          <cell r="K102">
            <v>1496700.28</v>
          </cell>
        </row>
        <row r="103">
          <cell r="I103" t="str">
            <v>Supply Act 1</v>
          </cell>
          <cell r="K103">
            <v>14033097.18</v>
          </cell>
        </row>
        <row r="104">
          <cell r="I104" t="str">
            <v>Supply Act 1</v>
          </cell>
          <cell r="K104">
            <v>-558217.47</v>
          </cell>
        </row>
        <row r="105">
          <cell r="I105" t="str">
            <v>Supply Act 1</v>
          </cell>
          <cell r="K105">
            <v>-428667.13</v>
          </cell>
        </row>
        <row r="106">
          <cell r="I106" t="str">
            <v>Supply Act 1</v>
          </cell>
          <cell r="K106">
            <v>795.19</v>
          </cell>
        </row>
        <row r="107">
          <cell r="I107" t="str">
            <v>Appropriation Act 1</v>
          </cell>
          <cell r="K107">
            <v>498461.55</v>
          </cell>
        </row>
        <row r="108">
          <cell r="I108" t="str">
            <v>Supply Act 1</v>
          </cell>
          <cell r="K108">
            <v>1661959.74</v>
          </cell>
        </row>
        <row r="109">
          <cell r="I109" t="str">
            <v>Supply Act 1</v>
          </cell>
          <cell r="K109">
            <v>-414590.18</v>
          </cell>
        </row>
        <row r="110">
          <cell r="I110" t="str">
            <v>Supply Act 1</v>
          </cell>
          <cell r="K110">
            <v>-1101103</v>
          </cell>
        </row>
        <row r="111">
          <cell r="I111" t="str">
            <v>Appropriation Act 1</v>
          </cell>
          <cell r="K111">
            <v>245179.65</v>
          </cell>
        </row>
        <row r="112">
          <cell r="I112" t="str">
            <v>Supply Act 1</v>
          </cell>
          <cell r="K112">
            <v>9950270.4199999999</v>
          </cell>
        </row>
        <row r="113">
          <cell r="I113" t="str">
            <v>Appropriation Act 1</v>
          </cell>
          <cell r="K113">
            <v>206662.9</v>
          </cell>
        </row>
        <row r="114">
          <cell r="I114" t="str">
            <v>Supply Act 1</v>
          </cell>
          <cell r="K114">
            <v>389463.05</v>
          </cell>
        </row>
        <row r="115">
          <cell r="I115" t="str">
            <v>Appropriation Act 1</v>
          </cell>
          <cell r="K115">
            <v>223116.73</v>
          </cell>
        </row>
        <row r="116">
          <cell r="I116" t="str">
            <v>Supply Act 1</v>
          </cell>
          <cell r="K116">
            <v>417625.36</v>
          </cell>
        </row>
        <row r="117">
          <cell r="I117" t="str">
            <v>Supply Act 1</v>
          </cell>
          <cell r="K117">
            <v>-875877.67</v>
          </cell>
        </row>
        <row r="118">
          <cell r="I118" t="str">
            <v>Supply Act 1</v>
          </cell>
          <cell r="K118">
            <v>795338.09</v>
          </cell>
        </row>
        <row r="119">
          <cell r="I119" t="str">
            <v>Supply Act 1</v>
          </cell>
          <cell r="K119">
            <v>882406.01</v>
          </cell>
        </row>
        <row r="120">
          <cell r="I120" t="str">
            <v>Appropriation Act 1</v>
          </cell>
          <cell r="K120">
            <v>1120485.1499999999</v>
          </cell>
        </row>
        <row r="121">
          <cell r="I121" t="str">
            <v>Supply Act 1</v>
          </cell>
          <cell r="K121">
            <v>12246451.109999999</v>
          </cell>
        </row>
        <row r="122">
          <cell r="I122" t="str">
            <v>Appropriation Act 1</v>
          </cell>
          <cell r="K122">
            <v>642173.59</v>
          </cell>
        </row>
        <row r="123">
          <cell r="I123" t="str">
            <v>Supply Act 1</v>
          </cell>
          <cell r="K123">
            <v>1403112.77</v>
          </cell>
        </row>
        <row r="124">
          <cell r="I124" t="str">
            <v>Supply Act 1</v>
          </cell>
          <cell r="K124">
            <v>-267143.74</v>
          </cell>
        </row>
        <row r="125">
          <cell r="I125" t="str">
            <v>Supply Act 1</v>
          </cell>
          <cell r="K125">
            <v>-146813.99</v>
          </cell>
        </row>
        <row r="126">
          <cell r="I126" t="str">
            <v>Appropriation Act 1</v>
          </cell>
          <cell r="K126">
            <v>40659.760000000002</v>
          </cell>
        </row>
        <row r="127">
          <cell r="I127" t="str">
            <v>Supply Act 1</v>
          </cell>
          <cell r="K127">
            <v>117721.62</v>
          </cell>
        </row>
        <row r="128">
          <cell r="I128" t="str">
            <v>Supply Act 1</v>
          </cell>
          <cell r="K128">
            <v>-884851.83</v>
          </cell>
        </row>
        <row r="129">
          <cell r="I129" t="str">
            <v>Appropriation Act 1</v>
          </cell>
          <cell r="K129">
            <v>527769.39</v>
          </cell>
        </row>
        <row r="130">
          <cell r="I130" t="str">
            <v>Supply Act 1</v>
          </cell>
          <cell r="K130">
            <v>1090165.31</v>
          </cell>
        </row>
        <row r="131">
          <cell r="I131" t="str">
            <v>Appropriation Act 1</v>
          </cell>
          <cell r="K131">
            <v>356105.6</v>
          </cell>
        </row>
        <row r="132">
          <cell r="I132" t="str">
            <v>Supply Act 1</v>
          </cell>
          <cell r="K132">
            <v>10481680.039999999</v>
          </cell>
        </row>
        <row r="133">
          <cell r="I133" t="str">
            <v>Supply Act 1</v>
          </cell>
          <cell r="K133">
            <v>-256858.74</v>
          </cell>
        </row>
        <row r="134">
          <cell r="I134" t="str">
            <v>Appropriation Act 1</v>
          </cell>
          <cell r="K134">
            <v>716297.82</v>
          </cell>
        </row>
        <row r="135">
          <cell r="I135" t="str">
            <v>Supply Act 1</v>
          </cell>
          <cell r="K135">
            <v>1378987.74</v>
          </cell>
        </row>
        <row r="136">
          <cell r="I136" t="str">
            <v>Appropriation Act 1</v>
          </cell>
          <cell r="K136">
            <v>146789.19</v>
          </cell>
        </row>
        <row r="137">
          <cell r="I137" t="str">
            <v>Supply Act 1</v>
          </cell>
          <cell r="K137">
            <v>618532.93999999994</v>
          </cell>
        </row>
        <row r="138">
          <cell r="I138" t="str">
            <v>Supply Act 1</v>
          </cell>
          <cell r="K138">
            <v>-360536.51</v>
          </cell>
        </row>
        <row r="139">
          <cell r="I139" t="str">
            <v>Appropriation Act 1</v>
          </cell>
          <cell r="K139">
            <v>271055.21999999997</v>
          </cell>
        </row>
        <row r="140">
          <cell r="I140" t="str">
            <v>Appropriation Act 1</v>
          </cell>
          <cell r="K140">
            <v>180586.19</v>
          </cell>
        </row>
        <row r="141">
          <cell r="I141" t="str">
            <v>Supply Act 1</v>
          </cell>
          <cell r="K141">
            <v>1333297.1299999999</v>
          </cell>
        </row>
        <row r="142">
          <cell r="I142" t="str">
            <v>Appropriation Act 1</v>
          </cell>
          <cell r="K142">
            <v>82638.399999999994</v>
          </cell>
        </row>
        <row r="143">
          <cell r="I143" t="str">
            <v>Appropriation Act 1</v>
          </cell>
          <cell r="K143">
            <v>9671450.3599999994</v>
          </cell>
        </row>
        <row r="144">
          <cell r="I144" t="str">
            <v>Supply Act 1</v>
          </cell>
          <cell r="K144">
            <v>360536.51</v>
          </cell>
        </row>
        <row r="145">
          <cell r="I145" t="str">
            <v>Appropriation Act 1</v>
          </cell>
          <cell r="K145">
            <v>1348023.24</v>
          </cell>
        </row>
        <row r="146">
          <cell r="I146" t="str">
            <v>Appropriation Act 1</v>
          </cell>
          <cell r="K146">
            <v>2834550.68</v>
          </cell>
        </row>
        <row r="147">
          <cell r="I147" t="str">
            <v>Supply Act 1</v>
          </cell>
          <cell r="K147">
            <v>-276713.32</v>
          </cell>
        </row>
        <row r="148">
          <cell r="I148" t="str">
            <v>Appropriation Act 1</v>
          </cell>
          <cell r="K148">
            <v>521866.64</v>
          </cell>
        </row>
        <row r="149">
          <cell r="I149" t="str">
            <v>Appropriation Act 1</v>
          </cell>
          <cell r="K149">
            <v>1159802.48</v>
          </cell>
        </row>
        <row r="150">
          <cell r="I150" t="str">
            <v>Appropriation Act 1</v>
          </cell>
          <cell r="K150">
            <v>424603.02</v>
          </cell>
        </row>
        <row r="151">
          <cell r="I151" t="str">
            <v>Appropriation Act 1</v>
          </cell>
          <cell r="K151">
            <v>775210.72</v>
          </cell>
        </row>
        <row r="152">
          <cell r="I152" t="str">
            <v>Appropriation Act 1</v>
          </cell>
          <cell r="K152">
            <v>480000.18</v>
          </cell>
        </row>
        <row r="153">
          <cell r="I153" t="str">
            <v>Appropriation Act 1</v>
          </cell>
          <cell r="K153">
            <v>11270266.9</v>
          </cell>
        </row>
        <row r="154">
          <cell r="I154" t="str">
            <v>Appropriation Act 1</v>
          </cell>
          <cell r="K154">
            <v>-57003.73</v>
          </cell>
        </row>
        <row r="155">
          <cell r="I155" t="str">
            <v>Appropriation Act 1</v>
          </cell>
          <cell r="K155">
            <v>-1144081.47</v>
          </cell>
        </row>
        <row r="156">
          <cell r="I156" t="str">
            <v>Appropriation Act 1</v>
          </cell>
          <cell r="K156">
            <v>942090.43</v>
          </cell>
        </row>
        <row r="157">
          <cell r="I157" t="str">
            <v>Appropriation Act 1</v>
          </cell>
          <cell r="K157">
            <v>446265.44</v>
          </cell>
        </row>
        <row r="158">
          <cell r="I158" t="str">
            <v>Appropriation Act 1</v>
          </cell>
          <cell r="K158">
            <v>1077566.56</v>
          </cell>
        </row>
        <row r="159">
          <cell r="I159" t="str">
            <v>Supply Act 1</v>
          </cell>
          <cell r="K159">
            <v>276713.32</v>
          </cell>
        </row>
        <row r="160">
          <cell r="I160" t="str">
            <v>Appropriation Act 1</v>
          </cell>
          <cell r="K160">
            <v>400484.77</v>
          </cell>
        </row>
        <row r="161">
          <cell r="I161" t="str">
            <v>Appropriation Act 1</v>
          </cell>
          <cell r="K161">
            <v>571352.75</v>
          </cell>
        </row>
        <row r="162">
          <cell r="I162" t="str">
            <v>Appropriation Act 1</v>
          </cell>
          <cell r="K162">
            <v>346281.41</v>
          </cell>
        </row>
        <row r="163">
          <cell r="I163" t="str">
            <v>Appropriation Act 1</v>
          </cell>
          <cell r="K163">
            <v>1427124.9</v>
          </cell>
        </row>
        <row r="164">
          <cell r="I164" t="str">
            <v>Appropriation Act 1</v>
          </cell>
          <cell r="K164">
            <v>-68985.740000000005</v>
          </cell>
        </row>
        <row r="165">
          <cell r="I165" t="str">
            <v>Appropriation Act 1</v>
          </cell>
          <cell r="K165">
            <v>-930451.32</v>
          </cell>
        </row>
        <row r="166">
          <cell r="I166" t="str">
            <v>Appropriation Act 1</v>
          </cell>
          <cell r="K166">
            <v>214652.23</v>
          </cell>
        </row>
        <row r="167">
          <cell r="I167" t="str">
            <v>Appropriation Act 1</v>
          </cell>
          <cell r="K167">
            <v>9945069.0299999993</v>
          </cell>
        </row>
        <row r="168">
          <cell r="I168" t="str">
            <v>Appropriation Act 1</v>
          </cell>
          <cell r="K168">
            <v>-118017.3</v>
          </cell>
        </row>
        <row r="169">
          <cell r="I169" t="str">
            <v>Appropriation Act 1</v>
          </cell>
          <cell r="K169">
            <v>-103435.69</v>
          </cell>
        </row>
        <row r="170">
          <cell r="I170" t="str">
            <v>Appropriation Act 1</v>
          </cell>
          <cell r="K170">
            <v>-211656.03</v>
          </cell>
        </row>
        <row r="171">
          <cell r="I171" t="str">
            <v>Appropriation Act 1</v>
          </cell>
          <cell r="K171">
            <v>-359750.02</v>
          </cell>
        </row>
        <row r="172">
          <cell r="I172" t="str">
            <v>Appropriation Act 1</v>
          </cell>
          <cell r="K172">
            <v>-577522.85</v>
          </cell>
        </row>
        <row r="173">
          <cell r="I173" t="str">
            <v>Appropriation Act 1</v>
          </cell>
          <cell r="K173">
            <v>-101004.86</v>
          </cell>
        </row>
        <row r="174">
          <cell r="I174" t="str">
            <v>Appropriation Act 1</v>
          </cell>
          <cell r="K174">
            <v>498329.13</v>
          </cell>
        </row>
        <row r="175">
          <cell r="I175" t="str">
            <v>Appropriation Act 1</v>
          </cell>
          <cell r="K175">
            <v>666273.23</v>
          </cell>
        </row>
        <row r="176">
          <cell r="I176" t="str">
            <v>Appropriation Act 1</v>
          </cell>
          <cell r="K176">
            <v>1192622.68</v>
          </cell>
        </row>
        <row r="177">
          <cell r="I177" t="str">
            <v>Appropriation Act 1</v>
          </cell>
          <cell r="K177">
            <v>2692154.43</v>
          </cell>
        </row>
        <row r="178">
          <cell r="I178" t="str">
            <v>Appropriation Act 1</v>
          </cell>
          <cell r="K178">
            <v>-260931.61</v>
          </cell>
        </row>
        <row r="179">
          <cell r="I179" t="str">
            <v>Appropriation Act 1 - Capital Budget (DCB) - - Non Operating</v>
          </cell>
          <cell r="K179">
            <v>260931.61</v>
          </cell>
        </row>
        <row r="180">
          <cell r="I180" t="str">
            <v>Appropriation Act 1</v>
          </cell>
          <cell r="K180">
            <v>-1942000</v>
          </cell>
        </row>
        <row r="181">
          <cell r="I181" t="str">
            <v>Appropriation Act 1 - Capital Budget (DCB) - - Non Operating</v>
          </cell>
          <cell r="K181">
            <v>1942000</v>
          </cell>
        </row>
        <row r="182">
          <cell r="I182" t="str">
            <v>Appropriation Act 1</v>
          </cell>
          <cell r="K182">
            <v>-831765.25</v>
          </cell>
        </row>
        <row r="183">
          <cell r="I183" t="str">
            <v>Appropriation Act 1</v>
          </cell>
          <cell r="K183">
            <v>-1034000</v>
          </cell>
        </row>
        <row r="184">
          <cell r="I184" t="str">
            <v>Appropriation Act 1 - Capital Budget (DCB) - - Non Operating</v>
          </cell>
          <cell r="K184">
            <v>831765.25</v>
          </cell>
        </row>
        <row r="185">
          <cell r="I185" t="str">
            <v>Supply Act 1 - Capital Budget (DCB) - - Non Operating</v>
          </cell>
          <cell r="K185">
            <v>1034000</v>
          </cell>
        </row>
        <row r="186">
          <cell r="I186" t="str">
            <v>Appropriation Act 1</v>
          </cell>
          <cell r="K186">
            <v>-1684000</v>
          </cell>
        </row>
        <row r="187">
          <cell r="I187" t="str">
            <v>Appropriation Act 1</v>
          </cell>
          <cell r="K187">
            <v>-475401.42</v>
          </cell>
        </row>
        <row r="188">
          <cell r="I188" t="str">
            <v>Appropriation Act 1 - Capital Budget (DCB) - - Non Operating</v>
          </cell>
          <cell r="K188">
            <v>475401.42</v>
          </cell>
        </row>
        <row r="189">
          <cell r="I189" t="str">
            <v>Supply Act 1 - Capital Budget (DCB) - - Non Operating</v>
          </cell>
          <cell r="K189">
            <v>1684000</v>
          </cell>
        </row>
        <row r="190">
          <cell r="I190" t="str">
            <v>Appropriation Act 1</v>
          </cell>
          <cell r="K190">
            <v>-569890.06999999995</v>
          </cell>
        </row>
        <row r="191">
          <cell r="I191" t="str">
            <v>Appropriation Act 1</v>
          </cell>
          <cell r="K191">
            <v>11813.85</v>
          </cell>
        </row>
        <row r="192">
          <cell r="I192" t="str">
            <v>Act 2 - Non Operating - Equity Injection</v>
          </cell>
          <cell r="K192">
            <v>2000000</v>
          </cell>
        </row>
        <row r="193">
          <cell r="I193" t="str">
            <v>Appropriation Act 1</v>
          </cell>
          <cell r="K193">
            <v>-2000000</v>
          </cell>
        </row>
        <row r="194">
          <cell r="I194" t="str">
            <v>Act 2 - Non Operating - Equity Injection</v>
          </cell>
          <cell r="K194">
            <v>3179545.28</v>
          </cell>
        </row>
        <row r="195">
          <cell r="I195" t="str">
            <v>Appropriation Act 1</v>
          </cell>
          <cell r="K195">
            <v>-3179545.28</v>
          </cell>
        </row>
        <row r="196">
          <cell r="I196" t="str">
            <v>Appropriation Act 1</v>
          </cell>
          <cell r="K196">
            <v>221138.05</v>
          </cell>
        </row>
        <row r="197">
          <cell r="I197" t="str">
            <v>Appropriation Act 1</v>
          </cell>
          <cell r="K197">
            <v>1484731.83</v>
          </cell>
        </row>
        <row r="198">
          <cell r="I198" t="str">
            <v>Appropriation Act 1</v>
          </cell>
          <cell r="K198">
            <v>62970.63</v>
          </cell>
        </row>
        <row r="199">
          <cell r="I199" t="str">
            <v>Appropriation Act 1</v>
          </cell>
          <cell r="K199">
            <v>1942000</v>
          </cell>
        </row>
        <row r="200">
          <cell r="I200" t="str">
            <v>Appropriation Act 1</v>
          </cell>
          <cell r="K200">
            <v>8035332.3799999999</v>
          </cell>
        </row>
        <row r="201">
          <cell r="I201" t="str">
            <v>Appropriation Act 1</v>
          </cell>
          <cell r="K201">
            <v>440998.03</v>
          </cell>
        </row>
        <row r="202">
          <cell r="I202" t="str">
            <v>Appropriation Act 1</v>
          </cell>
          <cell r="K202">
            <v>-440998.03</v>
          </cell>
        </row>
        <row r="203">
          <cell r="I203" t="str">
            <v>Appropriation Act 1</v>
          </cell>
          <cell r="K203">
            <v>1936134.15</v>
          </cell>
        </row>
        <row r="204">
          <cell r="I204" t="str">
            <v>Appropriation Act 1</v>
          </cell>
          <cell r="K204">
            <v>188773.21</v>
          </cell>
        </row>
        <row r="205">
          <cell r="I205" t="str">
            <v>Appropriation Act 1</v>
          </cell>
          <cell r="K205">
            <v>197960.98</v>
          </cell>
        </row>
        <row r="206">
          <cell r="I206" t="str">
            <v>Appropriation Act 1</v>
          </cell>
          <cell r="K206">
            <v>684263.62</v>
          </cell>
        </row>
        <row r="207">
          <cell r="I207" t="str">
            <v>Appropriation Act 1</v>
          </cell>
          <cell r="K207">
            <v>733747.87</v>
          </cell>
        </row>
        <row r="208">
          <cell r="I208" t="str">
            <v>Appropriation Act 1</v>
          </cell>
          <cell r="K208">
            <v>14484805.439999999</v>
          </cell>
        </row>
        <row r="209">
          <cell r="I209" t="str">
            <v>Appropriation Act 1</v>
          </cell>
          <cell r="K209">
            <v>426245.21</v>
          </cell>
        </row>
        <row r="210">
          <cell r="I210" t="str">
            <v>Appropriation Act 1</v>
          </cell>
          <cell r="K210">
            <v>10360673.25</v>
          </cell>
        </row>
        <row r="211">
          <cell r="I211" t="str">
            <v>Appropriation Act 1</v>
          </cell>
          <cell r="K211">
            <v>-76189.37</v>
          </cell>
        </row>
        <row r="212">
          <cell r="I212" t="str">
            <v>Appropriation Act 1</v>
          </cell>
          <cell r="K212">
            <v>-207780.58</v>
          </cell>
        </row>
        <row r="213">
          <cell r="I213" t="str">
            <v>Appropriation Act 1</v>
          </cell>
          <cell r="K213">
            <v>-90661.52</v>
          </cell>
        </row>
        <row r="214">
          <cell r="I214" t="str">
            <v>Appropriation Act 1</v>
          </cell>
          <cell r="K214">
            <v>-725202.06</v>
          </cell>
        </row>
        <row r="215">
          <cell r="I215" t="str">
            <v>Appropriation Act 1</v>
          </cell>
          <cell r="K215">
            <v>-370103.35</v>
          </cell>
        </row>
        <row r="216">
          <cell r="I216" t="str">
            <v>Appropriation Act 1</v>
          </cell>
          <cell r="K216">
            <v>-914688.72</v>
          </cell>
        </row>
        <row r="217">
          <cell r="I217" t="str">
            <v>Appropriation Act 1</v>
          </cell>
          <cell r="K217">
            <v>810061.91</v>
          </cell>
        </row>
        <row r="218">
          <cell r="I218" t="str">
            <v>Appropriation Act 1</v>
          </cell>
          <cell r="K218">
            <v>1954739.11</v>
          </cell>
        </row>
        <row r="219">
          <cell r="I219" t="str">
            <v>Appropriation Act 1</v>
          </cell>
          <cell r="K219">
            <v>382804.09</v>
          </cell>
        </row>
        <row r="220">
          <cell r="I220" t="str">
            <v>Appropriation Act 1</v>
          </cell>
          <cell r="K220">
            <v>907105.51</v>
          </cell>
        </row>
        <row r="221">
          <cell r="I221" t="str">
            <v>Appropriation Act 1</v>
          </cell>
          <cell r="K221">
            <v>947270.65</v>
          </cell>
        </row>
        <row r="222">
          <cell r="I222" t="str">
            <v>Appropriation Act 1</v>
          </cell>
          <cell r="K222">
            <v>5261600.5</v>
          </cell>
        </row>
        <row r="223">
          <cell r="I223" t="str">
            <v>Appropriation Act 1</v>
          </cell>
          <cell r="K223">
            <v>5434.13</v>
          </cell>
        </row>
        <row r="224">
          <cell r="I224" t="str">
            <v>Appropriation Act 1</v>
          </cell>
          <cell r="K224">
            <v>-232455.57</v>
          </cell>
        </row>
        <row r="225">
          <cell r="I225" t="str">
            <v>Appropriation Act 1</v>
          </cell>
          <cell r="K225">
            <v>38516.339999999997</v>
          </cell>
        </row>
        <row r="226">
          <cell r="I226" t="str">
            <v>Appropriation Act 1</v>
          </cell>
          <cell r="K226">
            <v>9805549.8900000006</v>
          </cell>
        </row>
        <row r="227">
          <cell r="I227" t="str">
            <v>Appropriation Act 1</v>
          </cell>
          <cell r="K227">
            <v>451803.86</v>
          </cell>
        </row>
        <row r="228">
          <cell r="I228" t="str">
            <v>Appropriation Act 1</v>
          </cell>
          <cell r="K228">
            <v>2044842.2</v>
          </cell>
        </row>
        <row r="229">
          <cell r="I229" t="str">
            <v>Appropriation Act 1</v>
          </cell>
          <cell r="K229">
            <v>-61155.65</v>
          </cell>
        </row>
        <row r="230">
          <cell r="I230" t="str">
            <v>Appropriation Act 1</v>
          </cell>
          <cell r="K230">
            <v>-192841.12</v>
          </cell>
        </row>
        <row r="231">
          <cell r="I231" t="str">
            <v>Appropriation Act 1</v>
          </cell>
          <cell r="K231">
            <v>-15152.96</v>
          </cell>
        </row>
        <row r="232">
          <cell r="I232" t="str">
            <v>Appropriation Act 1</v>
          </cell>
          <cell r="K232">
            <v>-44508.42</v>
          </cell>
        </row>
        <row r="233">
          <cell r="I233" t="str">
            <v>Appropriation Act 1</v>
          </cell>
          <cell r="K233">
            <v>323891.28000000003</v>
          </cell>
        </row>
        <row r="234">
          <cell r="I234" t="str">
            <v>Appropriation Act 1</v>
          </cell>
          <cell r="K234">
            <v>802010.4</v>
          </cell>
        </row>
        <row r="235">
          <cell r="I235" t="str">
            <v>Appropriation Act 1</v>
          </cell>
          <cell r="K235">
            <v>-442755.37</v>
          </cell>
        </row>
        <row r="236">
          <cell r="I236" t="str">
            <v>Appropriation Act 1</v>
          </cell>
          <cell r="K236">
            <v>-881393.83</v>
          </cell>
        </row>
        <row r="237">
          <cell r="I237" t="str">
            <v>Appropriation Act 1</v>
          </cell>
          <cell r="K237">
            <v>-451386.81</v>
          </cell>
        </row>
        <row r="238">
          <cell r="I238" t="str">
            <v>Appropriation Act 1</v>
          </cell>
          <cell r="K238">
            <v>-15155.88</v>
          </cell>
        </row>
        <row r="239">
          <cell r="I239" t="str">
            <v>Appropriation Act 1</v>
          </cell>
          <cell r="K239">
            <v>-711331.33</v>
          </cell>
        </row>
        <row r="240">
          <cell r="I240" t="str">
            <v>Appropriation Act 1</v>
          </cell>
          <cell r="K240">
            <v>632189.72</v>
          </cell>
        </row>
        <row r="241">
          <cell r="I241" t="str">
            <v>Appropriation Act 1</v>
          </cell>
          <cell r="K241">
            <v>1738391.01</v>
          </cell>
        </row>
        <row r="242">
          <cell r="I242" t="str">
            <v>Appropriation Act 1</v>
          </cell>
          <cell r="K242">
            <v>567041.11</v>
          </cell>
        </row>
        <row r="243">
          <cell r="I243" t="str">
            <v>Appropriation Act 1</v>
          </cell>
          <cell r="K243">
            <v>10477525.380000001</v>
          </cell>
        </row>
        <row r="244">
          <cell r="I244" t="str">
            <v>Appropriation Act 1</v>
          </cell>
          <cell r="K244">
            <v>545618.99</v>
          </cell>
        </row>
        <row r="245">
          <cell r="I245" t="str">
            <v>Appropriation Act 1</v>
          </cell>
          <cell r="K245">
            <v>811017.59</v>
          </cell>
        </row>
        <row r="246">
          <cell r="I246" t="str">
            <v>Appropriation Act 1</v>
          </cell>
          <cell r="K246">
            <v>-68912.23</v>
          </cell>
        </row>
        <row r="247">
          <cell r="I247" t="str">
            <v>Appropriation Act 1</v>
          </cell>
          <cell r="K247">
            <v>-61951.68</v>
          </cell>
        </row>
        <row r="248">
          <cell r="I248" t="str">
            <v>Appropriation Act 1</v>
          </cell>
          <cell r="K248">
            <v>354393.78</v>
          </cell>
        </row>
        <row r="249">
          <cell r="I249" t="str">
            <v>Appropriation Act 1</v>
          </cell>
          <cell r="K249">
            <v>445527.24</v>
          </cell>
        </row>
        <row r="250">
          <cell r="I250" t="str">
            <v>Appropriation Act 1</v>
          </cell>
          <cell r="K250">
            <v>1375911.43</v>
          </cell>
        </row>
        <row r="251">
          <cell r="I251" t="str">
            <v>Appropriation Act 1</v>
          </cell>
          <cell r="K251">
            <v>1817419.68</v>
          </cell>
        </row>
        <row r="252">
          <cell r="I252" t="str">
            <v>Appropriation Act 1</v>
          </cell>
          <cell r="K252">
            <v>823917.1</v>
          </cell>
        </row>
        <row r="253">
          <cell r="I253" t="str">
            <v>Appropriation Act 1</v>
          </cell>
          <cell r="K253">
            <v>12611562.02</v>
          </cell>
        </row>
        <row r="254">
          <cell r="I254" t="str">
            <v>Appropriation Act 1</v>
          </cell>
          <cell r="K254">
            <v>-526560.1</v>
          </cell>
        </row>
        <row r="255">
          <cell r="I255" t="str">
            <v>Appropriation Act 1</v>
          </cell>
          <cell r="K255">
            <v>346763.39</v>
          </cell>
        </row>
        <row r="256">
          <cell r="I256" t="str">
            <v>Appropriation Act 1</v>
          </cell>
          <cell r="K256">
            <v>3657534.77</v>
          </cell>
        </row>
        <row r="257">
          <cell r="I257" t="str">
            <v>Appropriation Act 1</v>
          </cell>
          <cell r="K257">
            <v>231857.26</v>
          </cell>
        </row>
        <row r="258">
          <cell r="I258" t="str">
            <v>Appropriation Act 1</v>
          </cell>
          <cell r="K258">
            <v>366779.82</v>
          </cell>
        </row>
        <row r="259">
          <cell r="I259" t="str">
            <v>Appropriation Act 1</v>
          </cell>
          <cell r="K259">
            <v>4565.45</v>
          </cell>
        </row>
        <row r="260">
          <cell r="I260" t="str">
            <v>Appropriation Act 1</v>
          </cell>
          <cell r="K260">
            <v>347945.86</v>
          </cell>
        </row>
        <row r="261">
          <cell r="I261" t="str">
            <v>Appropriation Act 1</v>
          </cell>
          <cell r="K261">
            <v>2420151.7000000002</v>
          </cell>
        </row>
        <row r="262">
          <cell r="I262" t="str">
            <v>Appropriation Act 1</v>
          </cell>
          <cell r="K262">
            <v>2380429.5499999998</v>
          </cell>
        </row>
        <row r="263">
          <cell r="I263" t="str">
            <v>Appropriation Act 1</v>
          </cell>
          <cell r="K263">
            <v>12566317.609999999</v>
          </cell>
        </row>
        <row r="264">
          <cell r="I264" t="str">
            <v>Appropriation Act 1</v>
          </cell>
          <cell r="K264">
            <v>-327619.36</v>
          </cell>
        </row>
        <row r="265">
          <cell r="I265" t="str">
            <v>Appropriation Act 1</v>
          </cell>
          <cell r="K265">
            <v>-1290647.56</v>
          </cell>
        </row>
        <row r="266">
          <cell r="I266" t="str">
            <v>Appropriation Act 1</v>
          </cell>
          <cell r="K266">
            <v>-126605.1</v>
          </cell>
        </row>
        <row r="267">
          <cell r="I267" t="str">
            <v>Appropriation Act 1</v>
          </cell>
          <cell r="K267">
            <v>-294578</v>
          </cell>
        </row>
        <row r="268">
          <cell r="I268" t="str">
            <v>Appropriation Act 1</v>
          </cell>
          <cell r="K268">
            <v>-143393.91</v>
          </cell>
        </row>
        <row r="269">
          <cell r="I269" t="str">
            <v>Appropriation Act 1</v>
          </cell>
          <cell r="K269">
            <v>-445160.08</v>
          </cell>
        </row>
        <row r="270">
          <cell r="I270" t="str">
            <v>Appropriation Act 1</v>
          </cell>
          <cell r="K270">
            <v>-37101.1</v>
          </cell>
        </row>
        <row r="271">
          <cell r="I271" t="str">
            <v>Appropriation Act 1</v>
          </cell>
          <cell r="K271">
            <v>-286457.82</v>
          </cell>
        </row>
        <row r="272">
          <cell r="I272" t="str">
            <v>Appropriation Act 1</v>
          </cell>
          <cell r="K272">
            <v>-102467.7</v>
          </cell>
        </row>
        <row r="273">
          <cell r="I273" t="str">
            <v>Appropriation Act 1</v>
          </cell>
          <cell r="K273">
            <v>-585120.18999999994</v>
          </cell>
        </row>
        <row r="274">
          <cell r="I274" t="str">
            <v>Appropriation Act 1</v>
          </cell>
          <cell r="K274">
            <v>510580.96</v>
          </cell>
        </row>
        <row r="275">
          <cell r="I275" t="str">
            <v>Appropriation Act 1</v>
          </cell>
          <cell r="K275">
            <v>1290554.1100000001</v>
          </cell>
        </row>
        <row r="276">
          <cell r="I276" t="str">
            <v>Appropriation Act 1</v>
          </cell>
          <cell r="K276">
            <v>715277.52</v>
          </cell>
        </row>
        <row r="277">
          <cell r="I277" t="str">
            <v>Appropriation Act 1</v>
          </cell>
          <cell r="K277">
            <v>1427509.23</v>
          </cell>
        </row>
        <row r="278">
          <cell r="I278" t="str">
            <v>Appropriation Act 1</v>
          </cell>
          <cell r="K278">
            <v>-71336.289999999994</v>
          </cell>
        </row>
        <row r="279">
          <cell r="I279" t="str">
            <v>Appropriation Act 1</v>
          </cell>
          <cell r="K279">
            <v>-252222.63</v>
          </cell>
        </row>
        <row r="280">
          <cell r="I280" t="str">
            <v>Appropriation Act 1</v>
          </cell>
          <cell r="K280">
            <v>1667801.88</v>
          </cell>
        </row>
        <row r="281">
          <cell r="I281" t="str">
            <v>Appropriation Act 1</v>
          </cell>
          <cell r="K281">
            <v>3404156.66</v>
          </cell>
        </row>
        <row r="282">
          <cell r="I282" t="str">
            <v>Appropriation Act 1</v>
          </cell>
          <cell r="K282">
            <v>-400000</v>
          </cell>
        </row>
        <row r="283">
          <cell r="I283" t="str">
            <v>Appropriation Act 1</v>
          </cell>
          <cell r="K283">
            <v>1419047</v>
          </cell>
        </row>
        <row r="284">
          <cell r="I284" t="str">
            <v>Appropriation Act 1</v>
          </cell>
          <cell r="K284">
            <v>12841181.789999999</v>
          </cell>
        </row>
        <row r="285">
          <cell r="I285" t="str">
            <v>Appropriation Act 1</v>
          </cell>
          <cell r="K285">
            <v>-14115.46</v>
          </cell>
        </row>
        <row r="286">
          <cell r="I286" t="str">
            <v>Appropriation Act 1</v>
          </cell>
          <cell r="K286">
            <v>-96967.88</v>
          </cell>
        </row>
        <row r="287">
          <cell r="I287" t="str">
            <v>Appropriation Act 1</v>
          </cell>
          <cell r="K287">
            <v>-71020.37</v>
          </cell>
        </row>
        <row r="288">
          <cell r="I288" t="str">
            <v>Appropriation Act 1</v>
          </cell>
          <cell r="K288">
            <v>-644244.28</v>
          </cell>
        </row>
        <row r="289">
          <cell r="I289" t="str">
            <v>Appropriation Act 1</v>
          </cell>
          <cell r="K289">
            <v>-1316021.6100000001</v>
          </cell>
        </row>
        <row r="290">
          <cell r="I290" t="str">
            <v>Appropriation Act 1</v>
          </cell>
          <cell r="K290">
            <v>2599774.0499999998</v>
          </cell>
        </row>
        <row r="291">
          <cell r="I291" t="str">
            <v>Appropriation Act 1</v>
          </cell>
          <cell r="K291">
            <v>4599760.97</v>
          </cell>
        </row>
        <row r="292">
          <cell r="I292" t="str">
            <v>Appropriation Act 3</v>
          </cell>
          <cell r="K292">
            <v>29333838.09</v>
          </cell>
        </row>
        <row r="293">
          <cell r="I293" t="str">
            <v>Appropriation Act 1</v>
          </cell>
          <cell r="K293">
            <v>40843851.890000001</v>
          </cell>
        </row>
        <row r="294">
          <cell r="I294" t="str">
            <v>Appropriation Act 1</v>
          </cell>
          <cell r="K294">
            <v>-70177689.980000004</v>
          </cell>
        </row>
        <row r="295">
          <cell r="I295" t="str">
            <v>Appropriation Act 3 - Capital Budget (DCB) - - Non Operating</v>
          </cell>
          <cell r="K295">
            <v>3446490.72</v>
          </cell>
        </row>
        <row r="296">
          <cell r="I296" t="str">
            <v>Appropriation Act 1</v>
          </cell>
          <cell r="K296">
            <v>-4362725.47</v>
          </cell>
        </row>
        <row r="297">
          <cell r="I297" t="str">
            <v>Appropriation Act 1 - Capital Budget (DCB) - - Non Operating</v>
          </cell>
          <cell r="K297">
            <v>916234.75</v>
          </cell>
        </row>
        <row r="298">
          <cell r="I298" t="str">
            <v>Act 2 - Non Operating - Equity Injection</v>
          </cell>
          <cell r="K298">
            <v>471149.3</v>
          </cell>
        </row>
        <row r="299">
          <cell r="I299" t="str">
            <v>Appropriation Act 1</v>
          </cell>
          <cell r="K299">
            <v>-5942747.8799999999</v>
          </cell>
        </row>
        <row r="300">
          <cell r="I300" t="str">
            <v>Appropriation Act 1 - Capital Budget (DCB) - - Non Operating</v>
          </cell>
          <cell r="K300">
            <v>1883598.58</v>
          </cell>
        </row>
        <row r="301">
          <cell r="I301" t="str">
            <v>Supply Act 2 - Non Operating - Equity Injection</v>
          </cell>
          <cell r="K301">
            <v>3588000</v>
          </cell>
        </row>
        <row r="302">
          <cell r="I302" t="str">
            <v>Appropriation Act 1</v>
          </cell>
          <cell r="K302">
            <v>836.45</v>
          </cell>
        </row>
        <row r="303">
          <cell r="I303" t="str">
            <v>Appropriation Act 1</v>
          </cell>
          <cell r="K303">
            <v>-998338.14</v>
          </cell>
        </row>
        <row r="304">
          <cell r="I304" t="str">
            <v>Act 2 - Non Operating - Equity Injection</v>
          </cell>
          <cell r="K304">
            <v>3096000</v>
          </cell>
        </row>
        <row r="305">
          <cell r="I305" t="str">
            <v>Appropriation Act 1</v>
          </cell>
          <cell r="K305">
            <v>-3096000</v>
          </cell>
        </row>
        <row r="306">
          <cell r="I306" t="str">
            <v>Appropriation Act 1</v>
          </cell>
          <cell r="K306">
            <v>-534488.13</v>
          </cell>
        </row>
        <row r="307">
          <cell r="I307" t="str">
            <v>Appropriation Act 1</v>
          </cell>
          <cell r="K307">
            <v>-420010.43</v>
          </cell>
        </row>
        <row r="308">
          <cell r="I308" t="str">
            <v>Appropriation Act 3</v>
          </cell>
          <cell r="K308">
            <v>651688.44999999995</v>
          </cell>
        </row>
        <row r="309">
          <cell r="I309" t="str">
            <v>Appropriation Act 1</v>
          </cell>
          <cell r="K309">
            <v>2343363.06</v>
          </cell>
        </row>
        <row r="310">
          <cell r="I310" t="str">
            <v>Appropriation Act 1</v>
          </cell>
          <cell r="K310">
            <v>-1000000</v>
          </cell>
        </row>
        <row r="311">
          <cell r="I311" t="str">
            <v>Appropriation Act 1</v>
          </cell>
          <cell r="K311">
            <v>-5585930.9500000002</v>
          </cell>
        </row>
        <row r="312">
          <cell r="I312" t="str">
            <v>Appropriation Act 1</v>
          </cell>
          <cell r="K312">
            <v>5585930.9500000002</v>
          </cell>
        </row>
      </sheetData>
      <sheetData sheetId="21">
        <row r="6">
          <cell r="K6">
            <v>44057000</v>
          </cell>
          <cell r="S6" t="str">
            <v>Budget Adjustment</v>
          </cell>
        </row>
        <row r="7">
          <cell r="K7">
            <v>1034000</v>
          </cell>
          <cell r="S7" t="str">
            <v>Budget Adjustment</v>
          </cell>
        </row>
        <row r="8">
          <cell r="K8">
            <v>109799000</v>
          </cell>
          <cell r="S8" t="str">
            <v>Budget Adjustment</v>
          </cell>
        </row>
        <row r="9">
          <cell r="K9">
            <v>1684000</v>
          </cell>
          <cell r="S9" t="str">
            <v>Budget Adjustment</v>
          </cell>
        </row>
        <row r="10">
          <cell r="K10">
            <v>3588000</v>
          </cell>
          <cell r="S10" t="str">
            <v>Budget Adjustment</v>
          </cell>
        </row>
        <row r="11">
          <cell r="K11">
            <v>1150260</v>
          </cell>
          <cell r="S11" t="str">
            <v>Section 31 - Net Appropriation</v>
          </cell>
        </row>
        <row r="12">
          <cell r="K12">
            <v>310848.92</v>
          </cell>
          <cell r="S12" t="str">
            <v>Section 31 - Net Appropriation</v>
          </cell>
        </row>
        <row r="13">
          <cell r="K13">
            <v>816171.17</v>
          </cell>
          <cell r="S13" t="str">
            <v>Section 31 - Net Appropriation</v>
          </cell>
        </row>
        <row r="14">
          <cell r="K14">
            <v>-1150260</v>
          </cell>
          <cell r="S14" t="str">
            <v>Section 31 - Net Appropriation</v>
          </cell>
        </row>
        <row r="15">
          <cell r="K15">
            <v>938700.94</v>
          </cell>
          <cell r="S15" t="str">
            <v>Section 31 - Net Appropriation</v>
          </cell>
        </row>
        <row r="16">
          <cell r="K16">
            <v>-816171.17</v>
          </cell>
          <cell r="S16" t="str">
            <v>Section 31 - Net Appropriation</v>
          </cell>
        </row>
        <row r="17">
          <cell r="K17">
            <v>-310848.92</v>
          </cell>
          <cell r="S17" t="str">
            <v>Section 31 - Net Appropriation</v>
          </cell>
        </row>
        <row r="18">
          <cell r="K18">
            <v>-938700.94</v>
          </cell>
          <cell r="S18" t="str">
            <v>Section 31 - Net Appropriation</v>
          </cell>
        </row>
        <row r="19">
          <cell r="K19">
            <v>3215981.03</v>
          </cell>
          <cell r="S19" t="str">
            <v>Section 31 - Net Appropriation</v>
          </cell>
        </row>
        <row r="20">
          <cell r="K20">
            <v>902202.83</v>
          </cell>
          <cell r="S20" t="str">
            <v>Section 31 - Net Appropriation</v>
          </cell>
        </row>
        <row r="21">
          <cell r="K21">
            <v>2006899.57</v>
          </cell>
          <cell r="S21" t="str">
            <v>Section 31 - Net Appropriation</v>
          </cell>
        </row>
        <row r="22">
          <cell r="K22">
            <v>1171623</v>
          </cell>
          <cell r="S22" t="str">
            <v>Section 31 - Net Appropriation</v>
          </cell>
        </row>
        <row r="23">
          <cell r="K23">
            <v>387775.31</v>
          </cell>
          <cell r="S23" t="str">
            <v>Section 31 - Net Appropriation</v>
          </cell>
        </row>
        <row r="24">
          <cell r="K24">
            <v>614161.1</v>
          </cell>
          <cell r="S24" t="str">
            <v>Section 31 - Net Appropriation</v>
          </cell>
        </row>
        <row r="25">
          <cell r="K25">
            <v>1161313.74</v>
          </cell>
          <cell r="S25" t="str">
            <v>Section 31 - Net Appropriation</v>
          </cell>
        </row>
        <row r="26">
          <cell r="K26">
            <v>1590423</v>
          </cell>
          <cell r="S26" t="str">
            <v>Section 31 - Net Appropriation</v>
          </cell>
        </row>
        <row r="27">
          <cell r="K27">
            <v>407308.01</v>
          </cell>
          <cell r="S27" t="str">
            <v>Section 31 - Net Appropriation</v>
          </cell>
        </row>
        <row r="28">
          <cell r="K28">
            <v>607677.84</v>
          </cell>
          <cell r="S28" t="str">
            <v>Section 31 - Net Appropriation</v>
          </cell>
        </row>
        <row r="29">
          <cell r="K29">
            <v>933930</v>
          </cell>
          <cell r="S29" t="str">
            <v>Section 31 - Net Appropriation</v>
          </cell>
        </row>
        <row r="30">
          <cell r="K30">
            <v>766654.43</v>
          </cell>
          <cell r="S30" t="str">
            <v>Section 31 - Net Appropriation</v>
          </cell>
        </row>
        <row r="31">
          <cell r="K31">
            <v>1090169.99</v>
          </cell>
          <cell r="S31" t="str">
            <v>Section 31 - Net Appropriation</v>
          </cell>
        </row>
        <row r="32">
          <cell r="K32">
            <v>3073107.08</v>
          </cell>
          <cell r="S32" t="str">
            <v>Section 31 - Net Appropriation</v>
          </cell>
        </row>
        <row r="33">
          <cell r="K33">
            <v>289206.49</v>
          </cell>
          <cell r="S33" t="str">
            <v>Section 31 - Net Appropriation</v>
          </cell>
        </row>
        <row r="34">
          <cell r="K34">
            <v>733012</v>
          </cell>
          <cell r="S34" t="str">
            <v>Section 31 - Net Appropriation</v>
          </cell>
        </row>
        <row r="35">
          <cell r="K35">
            <v>66309000</v>
          </cell>
          <cell r="S35" t="str">
            <v>Budget Adjustment</v>
          </cell>
        </row>
        <row r="36">
          <cell r="K36">
            <v>1748000</v>
          </cell>
          <cell r="S36" t="str">
            <v>Budget Adjustment</v>
          </cell>
        </row>
        <row r="37">
          <cell r="K37">
            <v>154038000</v>
          </cell>
          <cell r="S37" t="str">
            <v>Budget Adjustment</v>
          </cell>
        </row>
        <row r="38">
          <cell r="K38">
            <v>2359000</v>
          </cell>
          <cell r="S38" t="str">
            <v>Budget Adjustment</v>
          </cell>
        </row>
        <row r="39">
          <cell r="K39">
            <v>5023000</v>
          </cell>
          <cell r="S39" t="str">
            <v>Budget Adjustment</v>
          </cell>
        </row>
        <row r="40">
          <cell r="K40">
            <v>450063.98</v>
          </cell>
          <cell r="S40" t="str">
            <v>Section 31 - Net Appropriation</v>
          </cell>
        </row>
        <row r="41">
          <cell r="K41">
            <v>819157.77</v>
          </cell>
          <cell r="S41" t="str">
            <v>Section 31 - Net Appropriation</v>
          </cell>
        </row>
        <row r="42">
          <cell r="K42">
            <v>130212.5</v>
          </cell>
          <cell r="S42" t="str">
            <v>Section 31 - Net Appropriation</v>
          </cell>
        </row>
        <row r="43">
          <cell r="K43">
            <v>1057163</v>
          </cell>
          <cell r="S43" t="str">
            <v>Section 31 - Net Appropriation</v>
          </cell>
        </row>
        <row r="44">
          <cell r="K44">
            <v>953793.39</v>
          </cell>
          <cell r="S44" t="str">
            <v>Section 31 - Net Appropriation</v>
          </cell>
        </row>
        <row r="45">
          <cell r="K45">
            <v>558217.47</v>
          </cell>
          <cell r="S45" t="str">
            <v>Section 31 - Net Appropriation</v>
          </cell>
        </row>
        <row r="46">
          <cell r="K46">
            <v>1101103</v>
          </cell>
          <cell r="S46" t="str">
            <v>Section 31 - Net Appropriation</v>
          </cell>
        </row>
        <row r="47">
          <cell r="K47">
            <v>414590.18</v>
          </cell>
          <cell r="S47" t="str">
            <v>Section 31 - Net Appropriation</v>
          </cell>
        </row>
        <row r="48">
          <cell r="K48">
            <v>875877.67</v>
          </cell>
          <cell r="S48" t="str">
            <v>Section 31 - Net Appropriation</v>
          </cell>
        </row>
        <row r="49">
          <cell r="K49">
            <v>146813.99</v>
          </cell>
          <cell r="S49" t="str">
            <v>Section 31 - Net Appropriation</v>
          </cell>
        </row>
        <row r="50">
          <cell r="K50">
            <v>884851.83</v>
          </cell>
          <cell r="S50" t="str">
            <v>Section 31 - Net Appropriation</v>
          </cell>
        </row>
        <row r="51">
          <cell r="K51">
            <v>256858.74</v>
          </cell>
          <cell r="S51" t="str">
            <v>Section 31 - Net Appropriation</v>
          </cell>
        </row>
        <row r="52">
          <cell r="K52">
            <v>360536.51</v>
          </cell>
          <cell r="S52" t="str">
            <v>Section 31 - Net Appropriation</v>
          </cell>
        </row>
        <row r="53">
          <cell r="K53">
            <v>57003.73</v>
          </cell>
          <cell r="S53" t="str">
            <v>Section 31 - Net Appropriation</v>
          </cell>
        </row>
        <row r="54">
          <cell r="K54">
            <v>1144081.47</v>
          </cell>
          <cell r="S54" t="str">
            <v>Section 31 - Net Appropriation</v>
          </cell>
        </row>
        <row r="55">
          <cell r="K55">
            <v>68985.740000000005</v>
          </cell>
          <cell r="S55" t="str">
            <v>Section 31 - Net Appropriation</v>
          </cell>
        </row>
        <row r="56">
          <cell r="K56">
            <v>930451.32</v>
          </cell>
          <cell r="S56" t="str">
            <v>Section 31 - Net Appropriation</v>
          </cell>
        </row>
        <row r="57">
          <cell r="K57">
            <v>118017.3</v>
          </cell>
          <cell r="S57" t="str">
            <v>Section 31 - Net Appropriation</v>
          </cell>
        </row>
        <row r="58">
          <cell r="K58">
            <v>103435.69</v>
          </cell>
          <cell r="S58" t="str">
            <v>Section 31 - Net Appropriation</v>
          </cell>
        </row>
        <row r="59">
          <cell r="K59">
            <v>211656.03</v>
          </cell>
          <cell r="S59" t="str">
            <v>Section 31 - Net Appropriation</v>
          </cell>
        </row>
        <row r="60">
          <cell r="K60">
            <v>101004.86</v>
          </cell>
          <cell r="S60" t="str">
            <v>Section 31 - Net Appropriation</v>
          </cell>
        </row>
        <row r="61">
          <cell r="K61">
            <v>359750.02</v>
          </cell>
          <cell r="S61" t="str">
            <v>Section 31 - Net Appropriation</v>
          </cell>
        </row>
        <row r="62">
          <cell r="K62">
            <v>577522.85</v>
          </cell>
          <cell r="S62" t="str">
            <v>Section 31 - Net Appropriation</v>
          </cell>
        </row>
        <row r="63">
          <cell r="K63">
            <v>30291000</v>
          </cell>
          <cell r="S63" t="str">
            <v>Budget Adjustment</v>
          </cell>
        </row>
        <row r="64">
          <cell r="K64">
            <v>4907000</v>
          </cell>
          <cell r="S64" t="str">
            <v>Budget Adjustment</v>
          </cell>
        </row>
        <row r="65">
          <cell r="K65">
            <v>370103.35</v>
          </cell>
          <cell r="S65" t="str">
            <v>Section 31 - Net Appropriation</v>
          </cell>
        </row>
        <row r="66">
          <cell r="K66">
            <v>76189.37</v>
          </cell>
          <cell r="S66" t="str">
            <v>Section 31 - Net Appropriation</v>
          </cell>
        </row>
        <row r="67">
          <cell r="K67">
            <v>90661.52</v>
          </cell>
          <cell r="S67" t="str">
            <v>Section 31 - Net Appropriation</v>
          </cell>
        </row>
        <row r="68">
          <cell r="K68">
            <v>207780.58</v>
          </cell>
          <cell r="S68" t="str">
            <v>Section 31 - Net Appropriation</v>
          </cell>
        </row>
        <row r="69">
          <cell r="K69">
            <v>914688.72</v>
          </cell>
          <cell r="S69" t="str">
            <v>Section 31 - Net Appropriation</v>
          </cell>
        </row>
        <row r="70">
          <cell r="K70">
            <v>725202.06</v>
          </cell>
          <cell r="S70" t="str">
            <v>Section 31 - Net Appropriation</v>
          </cell>
        </row>
        <row r="71">
          <cell r="K71">
            <v>15152.96</v>
          </cell>
          <cell r="S71" t="str">
            <v>Section 31 - Net Appropriation</v>
          </cell>
        </row>
        <row r="72">
          <cell r="K72">
            <v>61155.65</v>
          </cell>
          <cell r="S72" t="str">
            <v>Section 31 - Net Appropriation</v>
          </cell>
        </row>
        <row r="73">
          <cell r="K73">
            <v>44508.42</v>
          </cell>
          <cell r="S73" t="str">
            <v>Section 31 - Net Appropriation</v>
          </cell>
        </row>
        <row r="74">
          <cell r="K74">
            <v>192841.12</v>
          </cell>
          <cell r="S74" t="str">
            <v>Section 31 - Net Appropriation</v>
          </cell>
        </row>
        <row r="75">
          <cell r="K75">
            <v>442755.37</v>
          </cell>
          <cell r="S75" t="str">
            <v>Section 31 - Net Appropriation</v>
          </cell>
        </row>
        <row r="76">
          <cell r="K76">
            <v>451386.81</v>
          </cell>
          <cell r="S76" t="str">
            <v>Section 31 - Net Appropriation</v>
          </cell>
        </row>
        <row r="77">
          <cell r="K77">
            <v>881393.83</v>
          </cell>
          <cell r="S77" t="str">
            <v>Section 31 - Net Appropriation</v>
          </cell>
        </row>
        <row r="78">
          <cell r="K78">
            <v>15155.88</v>
          </cell>
          <cell r="S78" t="str">
            <v>Section 31 - Net Appropriation</v>
          </cell>
        </row>
        <row r="79">
          <cell r="K79">
            <v>711331.33</v>
          </cell>
          <cell r="S79" t="str">
            <v>Section 31 - Net Appropriation</v>
          </cell>
        </row>
        <row r="80">
          <cell r="K80">
            <v>68912.23</v>
          </cell>
          <cell r="S80" t="str">
            <v>Section 31 - Net Appropriation</v>
          </cell>
        </row>
        <row r="81">
          <cell r="K81">
            <v>61951.68</v>
          </cell>
          <cell r="S81" t="str">
            <v>Section 31 - Net Appropriation</v>
          </cell>
        </row>
        <row r="82">
          <cell r="K82">
            <v>327619.36</v>
          </cell>
          <cell r="S82" t="str">
            <v>Section 31 - Net Appropriation</v>
          </cell>
        </row>
        <row r="83">
          <cell r="K83">
            <v>1290647.56</v>
          </cell>
          <cell r="S83" t="str">
            <v>Section 31 - Net Appropriation</v>
          </cell>
        </row>
        <row r="84">
          <cell r="K84">
            <v>102467.7</v>
          </cell>
          <cell r="S84" t="str">
            <v>Section 31 - Net Appropriation</v>
          </cell>
        </row>
        <row r="85">
          <cell r="K85">
            <v>126605.1</v>
          </cell>
          <cell r="S85" t="str">
            <v>Section 31 - Net Appropriation</v>
          </cell>
        </row>
        <row r="86">
          <cell r="K86">
            <v>143393.91</v>
          </cell>
          <cell r="S86" t="str">
            <v>Section 31 - Net Appropriation</v>
          </cell>
        </row>
        <row r="87">
          <cell r="K87">
            <v>37101.1</v>
          </cell>
          <cell r="S87" t="str">
            <v>Section 31 - Net Appropriation</v>
          </cell>
        </row>
        <row r="88">
          <cell r="K88">
            <v>294578</v>
          </cell>
          <cell r="S88" t="str">
            <v>Section 31 - Net Appropriation</v>
          </cell>
        </row>
        <row r="89">
          <cell r="K89">
            <v>286457.82</v>
          </cell>
          <cell r="S89" t="str">
            <v>Section 31 - Net Appropriation</v>
          </cell>
        </row>
        <row r="90">
          <cell r="K90">
            <v>445160.08</v>
          </cell>
          <cell r="S90" t="str">
            <v>Section 31 - Net Appropriation</v>
          </cell>
        </row>
        <row r="91">
          <cell r="K91">
            <v>585120.18999999994</v>
          </cell>
          <cell r="S91" t="str">
            <v>Section 31 - Net Appropriation</v>
          </cell>
        </row>
        <row r="92">
          <cell r="K92">
            <v>71336.289999999994</v>
          </cell>
          <cell r="S92" t="str">
            <v>Section 31 - Net Appropriation</v>
          </cell>
        </row>
        <row r="93">
          <cell r="K93">
            <v>252222.63</v>
          </cell>
          <cell r="S93" t="str">
            <v>Section 31 - Net Appropriation</v>
          </cell>
        </row>
        <row r="94">
          <cell r="K94">
            <v>400000</v>
          </cell>
          <cell r="S94" t="str">
            <v>Section 31 - Net Appropriation</v>
          </cell>
        </row>
        <row r="95">
          <cell r="K95">
            <v>96967.88</v>
          </cell>
          <cell r="S95" t="str">
            <v>Section 31 - Net Appropriation</v>
          </cell>
        </row>
        <row r="96">
          <cell r="K96">
            <v>71020.37</v>
          </cell>
          <cell r="S96" t="str">
            <v>Section 31 - Net Appropriation</v>
          </cell>
        </row>
        <row r="97">
          <cell r="K97">
            <v>644244.28</v>
          </cell>
          <cell r="S97" t="str">
            <v>Section 31 - Net Appropriation</v>
          </cell>
        </row>
        <row r="98">
          <cell r="K98">
            <v>1316021.6100000001</v>
          </cell>
          <cell r="S98" t="str">
            <v>Section 31 - Net Appropriation</v>
          </cell>
        </row>
        <row r="99">
          <cell r="K99">
            <v>534488.13</v>
          </cell>
          <cell r="S99" t="str">
            <v>Section 31 - Net Appropriation</v>
          </cell>
        </row>
        <row r="100">
          <cell r="K100">
            <v>420010.43</v>
          </cell>
          <cell r="S100" t="str">
            <v>Section 31 - Net Appropriation</v>
          </cell>
        </row>
        <row r="101">
          <cell r="K101">
            <v>1000000</v>
          </cell>
          <cell r="S101" t="str">
            <v>Section 31 - Net Appropriation</v>
          </cell>
        </row>
        <row r="106">
          <cell r="K106">
            <v>44409227.780000001</v>
          </cell>
        </row>
      </sheetData>
      <sheetData sheetId="22" refreshError="1"/>
      <sheetData sheetId="23" refreshError="1"/>
      <sheetData sheetId="24" refreshError="1"/>
      <sheetData sheetId="2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Input"/>
      <sheetName val="MoGs and Equity"/>
      <sheetName val="Estimated Actuals 2016-17"/>
      <sheetName val="New Format"/>
      <sheetName val="Table A"/>
      <sheetName val="Table B"/>
      <sheetName val="Table A workings"/>
      <sheetName val="Table B workings"/>
      <sheetName val="Approp_balances_F1"/>
      <sheetName val="NAC_31100_transactions"/>
      <sheetName val="(U) ACM balance period end"/>
      <sheetName val="(U) Cash flow statement"/>
      <sheetName val="(U) Outstanding quarantines"/>
      <sheetName val="(U) Approp hard limit report"/>
      <sheetName val="(U) GST rec from CF"/>
      <sheetName val="JM Table B Rec"/>
      <sheetName val="Appropriation Recognition"/>
      <sheetName val="Cash applied reconciliation"/>
      <sheetName val="Note 3.1B extended detail"/>
      <sheetName val="Balance sheet movement rec"/>
      <sheetName val="JM Dept Reconciliation 16-17"/>
      <sheetName val="JM Dept Reconciliation 15-16"/>
      <sheetName val="Appropriation act 1"/>
      <sheetName val="Appropriation act 2"/>
      <sheetName val="Act 1 DCB funding PBS"/>
      <sheetName val="Appropriation act 3"/>
      <sheetName val="Appropriation Act 3 DCB"/>
      <sheetName val="Appropriation act 4"/>
      <sheetName val="Vlookup"/>
      <sheetName val="Approp_balances_F1_design"/>
      <sheetName val="NAC_31100_design"/>
    </sheetNames>
    <sheetDataSet>
      <sheetData sheetId="0"/>
      <sheetData sheetId="1">
        <row r="5">
          <cell r="C5" t="str">
            <v>30 June 2017</v>
          </cell>
        </row>
      </sheetData>
      <sheetData sheetId="2"/>
      <sheetData sheetId="3"/>
      <sheetData sheetId="4"/>
      <sheetData sheetId="5"/>
      <sheetData sheetId="6"/>
      <sheetData sheetId="7"/>
      <sheetData sheetId="8"/>
      <sheetData sheetId="9"/>
      <sheetData sheetId="10"/>
      <sheetData sheetId="11">
        <row r="34">
          <cell r="G34">
            <v>0</v>
          </cell>
        </row>
        <row r="38">
          <cell r="G38">
            <v>56914.64</v>
          </cell>
        </row>
        <row r="60">
          <cell r="G60">
            <v>0</v>
          </cell>
        </row>
        <row r="66">
          <cell r="G66">
            <v>0</v>
          </cell>
        </row>
        <row r="106">
          <cell r="G106">
            <v>0</v>
          </cell>
        </row>
        <row r="110">
          <cell r="G110">
            <v>0</v>
          </cell>
        </row>
        <row r="131">
          <cell r="G131">
            <v>0</v>
          </cell>
        </row>
      </sheetData>
      <sheetData sheetId="12"/>
      <sheetData sheetId="13">
        <row r="67">
          <cell r="K67">
            <v>-5000000</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disclosure"/>
      <sheetName val="Attachment A"/>
      <sheetName val="Workings"/>
      <sheetName val="CFO Sign Off"/>
      <sheetName val="Approp balances pivot"/>
      <sheetName val="Appropriation balances report"/>
      <sheetName val="Cost centre mapping"/>
      <sheetName val="Cash movements"/>
      <sheetName val="ACM transactions pivot"/>
      <sheetName val="ACM transaction data"/>
      <sheetName val="Hard limit pivot"/>
      <sheetName val="Hard limit report"/>
      <sheetName val="Budget pivot"/>
      <sheetName val="Budget quarantines"/>
      <sheetName val="ACM at period end pivot"/>
      <sheetName val="ACM at period end"/>
      <sheetName val="Approp balance pivot"/>
      <sheetName val="Approp balances report"/>
      <sheetName val="Payables pivot"/>
      <sheetName val="Payables list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4">
          <cell r="G4" t="str">
            <v>Land and Housing</v>
          </cell>
        </row>
        <row r="5">
          <cell r="G5" t="str">
            <v>Education, Wellbeing and Community Safety</v>
          </cell>
        </row>
        <row r="6">
          <cell r="G6" t="str">
            <v>Education, Wellbeing and Community Safety</v>
          </cell>
        </row>
        <row r="7">
          <cell r="G7" t="str">
            <v>Employment and Economic Development</v>
          </cell>
        </row>
        <row r="8">
          <cell r="G8" t="str">
            <v>Land and Housing</v>
          </cell>
        </row>
        <row r="9">
          <cell r="G9" t="str">
            <v>Land and Housing</v>
          </cell>
        </row>
        <row r="10">
          <cell r="G10" t="str">
            <v>Indigenous Advancement and Community Investment</v>
          </cell>
        </row>
        <row r="11">
          <cell r="G11" t="str">
            <v>Education, Wellbeing and Community Safety</v>
          </cell>
        </row>
        <row r="13">
          <cell r="G13" t="str">
            <v>Education, Wellbeing and Community Safety</v>
          </cell>
        </row>
        <row r="14">
          <cell r="G14" t="str">
            <v>Land and Housing</v>
          </cell>
        </row>
        <row r="15">
          <cell r="G15" t="str">
            <v>Indigenous Advancement and Community Investment</v>
          </cell>
        </row>
        <row r="19">
          <cell r="G19" t="str">
            <v>Indigenous Advancement and Community Investment</v>
          </cell>
        </row>
        <row r="20">
          <cell r="G20" t="str">
            <v>Education, Wellbeing and Community Safety</v>
          </cell>
        </row>
        <row r="21">
          <cell r="G21" t="str">
            <v>Indigenous Advancement and Community Investment</v>
          </cell>
        </row>
        <row r="22">
          <cell r="G22" t="str">
            <v>Indigenous Advancement and Community Investment</v>
          </cell>
        </row>
        <row r="23">
          <cell r="G23" t="str">
            <v>Education, Wellbeing and Community Safety</v>
          </cell>
        </row>
        <row r="26">
          <cell r="G26" t="str">
            <v>Land and Housing</v>
          </cell>
        </row>
        <row r="27">
          <cell r="G27" t="str">
            <v>Land and Housing</v>
          </cell>
        </row>
        <row r="29">
          <cell r="G29" t="str">
            <v>Land and Housing</v>
          </cell>
        </row>
        <row r="30">
          <cell r="G30" t="str">
            <v>Indigenous Advancement and Community Investment</v>
          </cell>
        </row>
        <row r="31">
          <cell r="G31" t="str">
            <v>Land and Housing</v>
          </cell>
        </row>
        <row r="32">
          <cell r="G32" t="str">
            <v>Education, Wellbeing and Community Safety</v>
          </cell>
        </row>
        <row r="33">
          <cell r="G33" t="str">
            <v>Education, Wellbeing and Community Safety</v>
          </cell>
        </row>
        <row r="34">
          <cell r="G34" t="str">
            <v>Education, Wellbeing and Community Safety</v>
          </cell>
        </row>
        <row r="35">
          <cell r="G35" t="str">
            <v>Land and Housing</v>
          </cell>
        </row>
        <row r="39">
          <cell r="G39" t="str">
            <v>Land and Housing</v>
          </cell>
        </row>
        <row r="40">
          <cell r="G40" t="str">
            <v>Education, Wellbeing and Community Safety</v>
          </cell>
        </row>
        <row r="41">
          <cell r="G41" t="str">
            <v>Land and Housing</v>
          </cell>
        </row>
        <row r="42">
          <cell r="G42" t="str">
            <v>Land and Housing</v>
          </cell>
        </row>
        <row r="43">
          <cell r="G43" t="str">
            <v>Land and Housing</v>
          </cell>
        </row>
        <row r="45">
          <cell r="G45" t="str">
            <v>Land and Housing</v>
          </cell>
        </row>
        <row r="47">
          <cell r="G47" t="str">
            <v>Land and Housing</v>
          </cell>
        </row>
        <row r="48">
          <cell r="G48" t="str">
            <v>Education, Wellbeing and Community Safety</v>
          </cell>
        </row>
        <row r="49">
          <cell r="G49" t="str">
            <v>Land and Housing</v>
          </cell>
        </row>
        <row r="50">
          <cell r="G50" t="str">
            <v>Land and Housing</v>
          </cell>
        </row>
        <row r="51">
          <cell r="G51" t="str">
            <v>Land and Housing</v>
          </cell>
        </row>
        <row r="52">
          <cell r="G52" t="str">
            <v>Education, Wellbeing and Community Safety</v>
          </cell>
        </row>
        <row r="53">
          <cell r="G53" t="str">
            <v>Official and Ceremonial Support</v>
          </cell>
        </row>
        <row r="54">
          <cell r="G54" t="str">
            <v>Land and Housing</v>
          </cell>
        </row>
        <row r="55">
          <cell r="G55" t="str">
            <v>Land and Housing</v>
          </cell>
        </row>
        <row r="56">
          <cell r="G56" t="str">
            <v>Education, Wellbeing and Community Safety</v>
          </cell>
        </row>
        <row r="57">
          <cell r="G57" t="str">
            <v>Land and Housing</v>
          </cell>
        </row>
        <row r="58">
          <cell r="G58" t="str">
            <v>Land and Housing</v>
          </cell>
        </row>
        <row r="60">
          <cell r="G60" t="str">
            <v>Land and Housing</v>
          </cell>
        </row>
        <row r="61">
          <cell r="G61" t="str">
            <v>Indigenous Advancement and Community Investment</v>
          </cell>
        </row>
        <row r="63">
          <cell r="G63" t="str">
            <v>Land and Housing</v>
          </cell>
        </row>
        <row r="65">
          <cell r="G65" t="str">
            <v>PMC - Other Administered_OLD</v>
          </cell>
        </row>
        <row r="66">
          <cell r="G66" t="str">
            <v>Education, Wellbeing and Community Safety</v>
          </cell>
        </row>
        <row r="67">
          <cell r="G67" t="str">
            <v>Land and Housing</v>
          </cell>
        </row>
        <row r="68">
          <cell r="G68" t="str">
            <v>Land and Housing</v>
          </cell>
        </row>
        <row r="69">
          <cell r="G69" t="str">
            <v>Employment and Economic Development</v>
          </cell>
        </row>
        <row r="71">
          <cell r="G71" t="str">
            <v>Education, Wellbeing and Community Safety</v>
          </cell>
        </row>
        <row r="72">
          <cell r="G72" t="str">
            <v>Land and Housing</v>
          </cell>
        </row>
        <row r="73">
          <cell r="G73" t="str">
            <v>Land and Housing</v>
          </cell>
        </row>
        <row r="74">
          <cell r="G74" t="str">
            <v>Employment and Economic Development</v>
          </cell>
        </row>
        <row r="78">
          <cell r="G78" t="str">
            <v>Education, Wellbeing and Community Safety</v>
          </cell>
        </row>
        <row r="79">
          <cell r="G79" t="str">
            <v>Land and Housing</v>
          </cell>
        </row>
        <row r="80">
          <cell r="G80" t="str">
            <v>Education, Wellbeing and Community Safety</v>
          </cell>
        </row>
        <row r="81">
          <cell r="G81" t="str">
            <v>Land and Housing</v>
          </cell>
        </row>
        <row r="82">
          <cell r="G82" t="str">
            <v>Land and Housing</v>
          </cell>
        </row>
        <row r="83">
          <cell r="G83" t="str">
            <v>Land and Housing</v>
          </cell>
        </row>
        <row r="85">
          <cell r="G85" t="str">
            <v>Land and Housing</v>
          </cell>
        </row>
        <row r="86">
          <cell r="G86" t="str">
            <v>Prime Minister and Cabinet - Administered</v>
          </cell>
        </row>
        <row r="88">
          <cell r="G88" t="str">
            <v>Employment and Economic Development</v>
          </cell>
        </row>
        <row r="90">
          <cell r="G90" t="str">
            <v>Land and Housing</v>
          </cell>
        </row>
        <row r="92">
          <cell r="G92" t="str">
            <v>Education, Wellbeing and Community Safety</v>
          </cell>
        </row>
        <row r="93">
          <cell r="G93" t="str">
            <v>Official and Ceremonial Support</v>
          </cell>
        </row>
        <row r="94">
          <cell r="G94" t="str">
            <v>Land and Housing</v>
          </cell>
        </row>
        <row r="96">
          <cell r="G96" t="str">
            <v>Land and Housing</v>
          </cell>
        </row>
        <row r="99">
          <cell r="G99" t="str">
            <v>Land and Housing</v>
          </cell>
        </row>
        <row r="101">
          <cell r="G101" t="str">
            <v>Land and Housing</v>
          </cell>
        </row>
        <row r="104">
          <cell r="G104" t="str">
            <v>Land and Housing</v>
          </cell>
        </row>
        <row r="106">
          <cell r="G106" t="str">
            <v>Land and Housing</v>
          </cell>
        </row>
        <row r="109">
          <cell r="G109" t="str">
            <v>Employment and Economic Development</v>
          </cell>
        </row>
        <row r="110">
          <cell r="G110" t="str">
            <v>Land and Housing</v>
          </cell>
        </row>
        <row r="111">
          <cell r="G111" t="str">
            <v>Land and Housing</v>
          </cell>
        </row>
        <row r="115">
          <cell r="G115" t="str">
            <v>Education, Wellbeing and Community Safety</v>
          </cell>
        </row>
        <row r="117">
          <cell r="G117" t="str">
            <v>Education, Wellbeing and Community Safety</v>
          </cell>
        </row>
        <row r="118">
          <cell r="G118" t="str">
            <v>Education, Wellbeing and Community Safety</v>
          </cell>
        </row>
        <row r="119">
          <cell r="G119" t="str">
            <v>Education, Wellbeing and Community Safety</v>
          </cell>
        </row>
        <row r="122">
          <cell r="G122" t="str">
            <v>Education, Wellbeing and Community Safety</v>
          </cell>
        </row>
        <row r="124">
          <cell r="G124" t="str">
            <v>Land and Housing</v>
          </cell>
        </row>
        <row r="125">
          <cell r="G125" t="str">
            <v>Land and Housing</v>
          </cell>
        </row>
        <row r="131">
          <cell r="G131" t="str">
            <v>Land and Housing</v>
          </cell>
        </row>
        <row r="132">
          <cell r="G132" t="str">
            <v>Land and Housing</v>
          </cell>
        </row>
        <row r="133">
          <cell r="G133" t="str">
            <v>Official and Ceremonial Support</v>
          </cell>
        </row>
        <row r="134">
          <cell r="G134" t="str">
            <v>Education, Wellbeing and Community Safety</v>
          </cell>
        </row>
        <row r="135">
          <cell r="G135" t="str">
            <v>Prime Minister and Cabinet - Administered</v>
          </cell>
        </row>
        <row r="139">
          <cell r="G139" t="str">
            <v>Employment and Economic Development</v>
          </cell>
        </row>
        <row r="142">
          <cell r="G142" t="str">
            <v>Land and Housing</v>
          </cell>
        </row>
        <row r="144">
          <cell r="G144" t="str">
            <v>Official and Ceremonial Support</v>
          </cell>
        </row>
        <row r="145">
          <cell r="G145" t="str">
            <v>Employment and Economic Development</v>
          </cell>
        </row>
        <row r="148">
          <cell r="G148" t="str">
            <v>Employment and Economic Development</v>
          </cell>
        </row>
        <row r="149">
          <cell r="G149" t="str">
            <v>Employment and Economic Development</v>
          </cell>
        </row>
        <row r="150">
          <cell r="G150" t="str">
            <v>Education, Wellbeing and Community Safety</v>
          </cell>
        </row>
        <row r="151">
          <cell r="G151" t="str">
            <v>Land and Housing</v>
          </cell>
        </row>
        <row r="152">
          <cell r="G152" t="str">
            <v>Indigenous Advancement and Community Investment</v>
          </cell>
        </row>
        <row r="153">
          <cell r="G153" t="str">
            <v>Indigenous Advancement and Community Investment</v>
          </cell>
        </row>
        <row r="154">
          <cell r="G154" t="str">
            <v>Education, Wellbeing and Community Safety</v>
          </cell>
        </row>
        <row r="155">
          <cell r="G155" t="str">
            <v>Education, Wellbeing and Community Safety</v>
          </cell>
        </row>
        <row r="156">
          <cell r="G156" t="str">
            <v>Indigenous Advancement and Community Investment</v>
          </cell>
        </row>
        <row r="158">
          <cell r="G158" t="str">
            <v>Education, Wellbeing and Community Safety</v>
          </cell>
        </row>
        <row r="160">
          <cell r="G160" t="str">
            <v>Prime Minister and Cabinet - Administered</v>
          </cell>
        </row>
        <row r="161">
          <cell r="G161" t="str">
            <v>Land and Housing</v>
          </cell>
        </row>
        <row r="164">
          <cell r="G164" t="str">
            <v>Employment and Economic Development</v>
          </cell>
        </row>
        <row r="165">
          <cell r="G165" t="str">
            <v>Employment and Economic Development</v>
          </cell>
        </row>
        <row r="167">
          <cell r="G167" t="str">
            <v>Prime Minister and Cabinet - Administered</v>
          </cell>
        </row>
        <row r="168">
          <cell r="G168" t="str">
            <v>Education, Wellbeing and Community Safety</v>
          </cell>
        </row>
        <row r="169">
          <cell r="G169" t="str">
            <v>Education, Wellbeing and Community Safety</v>
          </cell>
        </row>
        <row r="171">
          <cell r="G171" t="str">
            <v>Indigenous Advancement and Community Investment</v>
          </cell>
        </row>
        <row r="172">
          <cell r="G172" t="str">
            <v>Indigenous Advancement and Community Investment</v>
          </cell>
        </row>
        <row r="173">
          <cell r="G173" t="str">
            <v>Indigenous Advancement and Community Investment</v>
          </cell>
        </row>
        <row r="174">
          <cell r="G174" t="str">
            <v>Indigenous Advancement and Community Investment</v>
          </cell>
        </row>
        <row r="175">
          <cell r="G175" t="str">
            <v>Indigenous Advancement and Community Investment</v>
          </cell>
        </row>
        <row r="176">
          <cell r="G176" t="str">
            <v>Employment and Economic Development</v>
          </cell>
        </row>
        <row r="177">
          <cell r="G177" t="str">
            <v>Indigenous Advancement and Community Investment</v>
          </cell>
        </row>
        <row r="179">
          <cell r="G179" t="str">
            <v>Indigenous Advancement and Community Investment</v>
          </cell>
        </row>
        <row r="180">
          <cell r="G180" t="str">
            <v>Official and Ceremonial Support</v>
          </cell>
        </row>
        <row r="182">
          <cell r="G182" t="str">
            <v>Land and Housing</v>
          </cell>
        </row>
        <row r="183">
          <cell r="G183" t="str">
            <v>Education, Wellbeing and Community Safety</v>
          </cell>
        </row>
        <row r="184">
          <cell r="G184" t="str">
            <v>Official and Ceremonial Support</v>
          </cell>
        </row>
        <row r="185">
          <cell r="G185" t="str">
            <v>Indigenous Advancement and Community Investment</v>
          </cell>
        </row>
        <row r="186">
          <cell r="G186" t="str">
            <v>Employment and Economic Development</v>
          </cell>
        </row>
        <row r="187">
          <cell r="G187" t="str">
            <v>Employment and Economic Development</v>
          </cell>
        </row>
        <row r="188">
          <cell r="G188" t="str">
            <v>Official and Ceremonial Support</v>
          </cell>
        </row>
        <row r="189">
          <cell r="G189" t="str">
            <v>Employment and Economic Development</v>
          </cell>
        </row>
        <row r="190">
          <cell r="G190" t="str">
            <v>Education, Wellbeing and Community Safety</v>
          </cell>
        </row>
        <row r="191">
          <cell r="G191" t="str">
            <v>Education, Wellbeing and Community Safety</v>
          </cell>
        </row>
        <row r="192">
          <cell r="G192" t="str">
            <v>Official and Ceremonial Support</v>
          </cell>
        </row>
        <row r="196">
          <cell r="G196" t="str">
            <v>Official and Ceremonial Support</v>
          </cell>
        </row>
        <row r="197">
          <cell r="G197" t="str">
            <v>Employment and Economic Development</v>
          </cell>
        </row>
        <row r="198">
          <cell r="G198" t="str">
            <v>Official and Ceremonial Support</v>
          </cell>
        </row>
        <row r="199">
          <cell r="G199" t="str">
            <v>Employment and Economic Development</v>
          </cell>
        </row>
        <row r="200">
          <cell r="G200" t="str">
            <v>Official and Ceremonial Support</v>
          </cell>
        </row>
        <row r="202">
          <cell r="G202" t="str">
            <v>Official and Ceremonial Support</v>
          </cell>
        </row>
        <row r="203">
          <cell r="G203" t="str">
            <v>Official and Ceremonial Support</v>
          </cell>
        </row>
        <row r="205">
          <cell r="G205" t="str">
            <v>Official and Ceremonial Support</v>
          </cell>
        </row>
        <row r="206">
          <cell r="G206" t="str">
            <v>Official and Ceremonial Support</v>
          </cell>
        </row>
        <row r="207">
          <cell r="G207" t="str">
            <v>PMC - Other Administered_OLD</v>
          </cell>
        </row>
        <row r="208">
          <cell r="G208" t="str">
            <v>Education, Wellbeing and Community Safety</v>
          </cell>
        </row>
        <row r="209">
          <cell r="G209" t="str">
            <v>Employment and Economic Development</v>
          </cell>
        </row>
        <row r="210">
          <cell r="G210" t="str">
            <v>Land and Housing</v>
          </cell>
        </row>
        <row r="215">
          <cell r="G215" t="str">
            <v>Prime Minister and Cabinet - Administered</v>
          </cell>
        </row>
        <row r="216">
          <cell r="G216" t="str">
            <v>Official and Ceremonial Support</v>
          </cell>
        </row>
        <row r="217">
          <cell r="G217" t="str">
            <v>Official and Ceremonial Support</v>
          </cell>
        </row>
        <row r="222">
          <cell r="G222" t="str">
            <v>Official and Ceremonial Support</v>
          </cell>
        </row>
        <row r="223">
          <cell r="G223" t="str">
            <v>Official and Ceremonial Support</v>
          </cell>
        </row>
        <row r="224">
          <cell r="G224" t="str">
            <v>Indigenous Advancement and Community Investment</v>
          </cell>
        </row>
        <row r="225">
          <cell r="G225" t="str">
            <v>Official and Ceremonial Support</v>
          </cell>
        </row>
        <row r="226">
          <cell r="G226" t="str">
            <v>Official and Ceremonial Support</v>
          </cell>
        </row>
        <row r="227">
          <cell r="G227" t="str">
            <v>Indigenous Advancement and Community Investment</v>
          </cell>
        </row>
        <row r="228">
          <cell r="G228" t="str">
            <v>Official and Ceremonial Support</v>
          </cell>
        </row>
        <row r="230">
          <cell r="G230" t="str">
            <v>Indigenous Advancement and Community Investment</v>
          </cell>
        </row>
        <row r="233">
          <cell r="G233" t="str">
            <v>Education, Wellbeing and Community Safety</v>
          </cell>
        </row>
        <row r="234">
          <cell r="G234" t="str">
            <v>Official and Ceremonial Support</v>
          </cell>
        </row>
        <row r="235">
          <cell r="G235" t="str">
            <v>Official and Ceremonial Support</v>
          </cell>
        </row>
        <row r="238">
          <cell r="G238" t="str">
            <v>Official and Ceremonial Support</v>
          </cell>
        </row>
        <row r="242">
          <cell r="G242" t="str">
            <v>PMC - Other Administered_OLD</v>
          </cell>
        </row>
        <row r="243">
          <cell r="G243" t="str">
            <v>PMC - Other Administered_OLD</v>
          </cell>
        </row>
        <row r="244">
          <cell r="G244" t="str">
            <v>Education, Wellbeing and Community Safety</v>
          </cell>
        </row>
        <row r="245">
          <cell r="G245" t="str">
            <v>PMC - Other Administered_OLD</v>
          </cell>
        </row>
        <row r="246">
          <cell r="G246" t="str">
            <v>PMC - Other Administered_OLD</v>
          </cell>
        </row>
        <row r="247">
          <cell r="G247" t="str">
            <v>PMC - Other Administered_OLD</v>
          </cell>
        </row>
        <row r="248">
          <cell r="G248" t="str">
            <v>PMC - Other Administered_OLD</v>
          </cell>
        </row>
        <row r="249">
          <cell r="G249" t="str">
            <v>PMC - Other Administered_OLD</v>
          </cell>
        </row>
        <row r="250">
          <cell r="G250" t="str">
            <v>Other Administered - ILC</v>
          </cell>
        </row>
        <row r="251">
          <cell r="G251" t="str">
            <v>PMC - Other Administered_OLD</v>
          </cell>
        </row>
        <row r="252">
          <cell r="G252" t="str">
            <v>Land and Housing</v>
          </cell>
        </row>
        <row r="253">
          <cell r="G253" t="str">
            <v>PMC - Other Administered_OLD</v>
          </cell>
        </row>
        <row r="254">
          <cell r="G254" t="str">
            <v>Education, Wellbeing and Community Safety</v>
          </cell>
        </row>
        <row r="255">
          <cell r="G255" t="str">
            <v>PMC - Other Administered_OLD</v>
          </cell>
        </row>
        <row r="256">
          <cell r="G256" t="str">
            <v>PMC - Other Administered_OLD</v>
          </cell>
        </row>
        <row r="257">
          <cell r="G257" t="str">
            <v>PMC - Other Administered_OLD</v>
          </cell>
        </row>
        <row r="258">
          <cell r="G258" t="str">
            <v>Official and Ceremonial Support</v>
          </cell>
        </row>
        <row r="259">
          <cell r="G259" t="str">
            <v>Land and Housing</v>
          </cell>
        </row>
        <row r="260">
          <cell r="G260" t="str">
            <v>Other Administered - PMC</v>
          </cell>
        </row>
        <row r="261">
          <cell r="G261" t="str">
            <v>PMC - Other Administered_OLD</v>
          </cell>
        </row>
        <row r="262">
          <cell r="G262" t="str">
            <v>PMC - Other Administered_OLD</v>
          </cell>
        </row>
        <row r="263">
          <cell r="G263" t="str">
            <v>PMC - Other Administered_OLD</v>
          </cell>
        </row>
        <row r="264">
          <cell r="G264" t="str">
            <v>PMC - Other Administered_OLD</v>
          </cell>
        </row>
        <row r="265">
          <cell r="G265" t="str">
            <v>PMC - Other Administered_OLD</v>
          </cell>
        </row>
        <row r="266">
          <cell r="G266" t="str">
            <v>PMC - Other Administered_OLD</v>
          </cell>
        </row>
        <row r="267">
          <cell r="G267" t="str">
            <v>Indigenous Advancement and Community Investment</v>
          </cell>
        </row>
        <row r="268">
          <cell r="G268" t="str">
            <v>Official and Ceremonial Support</v>
          </cell>
        </row>
        <row r="269">
          <cell r="G269" t="str">
            <v>Education, Wellbeing and Community Safety</v>
          </cell>
        </row>
        <row r="270">
          <cell r="G270" t="str">
            <v>Official and Ceremonial Support</v>
          </cell>
        </row>
        <row r="271">
          <cell r="G271" t="str">
            <v>Education, Wellbeing and Community Safety</v>
          </cell>
        </row>
        <row r="272">
          <cell r="G272" t="str">
            <v>Official and Ceremonial Support</v>
          </cell>
        </row>
        <row r="273">
          <cell r="G273" t="str">
            <v>Education, Wellbeing and Community Safety</v>
          </cell>
        </row>
        <row r="274">
          <cell r="G274" t="str">
            <v>Land and Housing</v>
          </cell>
        </row>
        <row r="275">
          <cell r="G275" t="str">
            <v>PMC - Other Administered_OLD</v>
          </cell>
        </row>
        <row r="276">
          <cell r="G276" t="str">
            <v>Education, Wellbeing and Community Safety</v>
          </cell>
        </row>
        <row r="277">
          <cell r="G277" t="str">
            <v>PMC - Other Administered_OLD</v>
          </cell>
        </row>
        <row r="278">
          <cell r="G278" t="str">
            <v>Official and Ceremonial Support</v>
          </cell>
        </row>
        <row r="279">
          <cell r="G279" t="str">
            <v>Official and Ceremonial Support</v>
          </cell>
        </row>
        <row r="280">
          <cell r="G280" t="str">
            <v>PMC - Other Administered_OLD</v>
          </cell>
        </row>
        <row r="281">
          <cell r="G281" t="str">
            <v>Official and Ceremonial Support</v>
          </cell>
        </row>
        <row r="282">
          <cell r="G282" t="str">
            <v>Land and Housing</v>
          </cell>
        </row>
        <row r="283">
          <cell r="G283" t="str">
            <v>Official and Ceremonial Support</v>
          </cell>
        </row>
        <row r="284">
          <cell r="G284" t="str">
            <v>Land and Housing</v>
          </cell>
        </row>
        <row r="285">
          <cell r="G285" t="str">
            <v>Land and Housing</v>
          </cell>
        </row>
        <row r="286">
          <cell r="G286" t="str">
            <v>Official and Ceremonial Support</v>
          </cell>
        </row>
        <row r="287">
          <cell r="G287" t="str">
            <v>Employment and Economic Development</v>
          </cell>
        </row>
        <row r="288">
          <cell r="G288" t="str">
            <v>PMC - Other Administered_OLD</v>
          </cell>
        </row>
        <row r="289">
          <cell r="G289" t="str">
            <v>Land and Housing</v>
          </cell>
        </row>
        <row r="290">
          <cell r="G290" t="str">
            <v>PMC - Other Administered_OLD</v>
          </cell>
        </row>
        <row r="291">
          <cell r="G291" t="str">
            <v>Land and Housing</v>
          </cell>
        </row>
        <row r="292">
          <cell r="G292" t="str">
            <v>Education, Wellbeing and Community Safety</v>
          </cell>
        </row>
        <row r="293">
          <cell r="G293" t="str">
            <v>PMC - Other Administered_OLD</v>
          </cell>
        </row>
        <row r="294">
          <cell r="G294" t="str">
            <v>Official and Ceremonial Support</v>
          </cell>
        </row>
        <row r="295">
          <cell r="G295" t="str">
            <v>PMC - Other Administered_OLD</v>
          </cell>
        </row>
        <row r="296">
          <cell r="G296" t="str">
            <v>PMC - Other Administered_OLD</v>
          </cell>
        </row>
        <row r="297">
          <cell r="G297" t="str">
            <v>PMC - Other Administered_OLD</v>
          </cell>
        </row>
        <row r="298">
          <cell r="G298" t="str">
            <v>Employment and Economic Development</v>
          </cell>
        </row>
        <row r="299">
          <cell r="G299" t="str">
            <v>Land and Housing</v>
          </cell>
        </row>
        <row r="300">
          <cell r="G300" t="str">
            <v>Education, Wellbeing and Community Safety</v>
          </cell>
        </row>
        <row r="301">
          <cell r="G301" t="str">
            <v>Indigenous Advancement and Community Investment</v>
          </cell>
        </row>
        <row r="302">
          <cell r="G302" t="str">
            <v>Land and Housing</v>
          </cell>
        </row>
        <row r="303">
          <cell r="G303" t="str">
            <v>PMC - Other Administered_OLD</v>
          </cell>
        </row>
        <row r="304">
          <cell r="G304" t="str">
            <v>PMC - Other Administered_OLD</v>
          </cell>
        </row>
        <row r="305">
          <cell r="G305" t="str">
            <v>PMC - Other Administered_OLD</v>
          </cell>
        </row>
        <row r="306">
          <cell r="G306" t="str">
            <v>Official and Ceremonial Support</v>
          </cell>
        </row>
        <row r="307">
          <cell r="G307" t="str">
            <v>Education, Wellbeing and Community Safety</v>
          </cell>
        </row>
        <row r="308">
          <cell r="G308" t="str">
            <v>PMC - Other Administered_OLD</v>
          </cell>
        </row>
        <row r="309">
          <cell r="G309" t="str">
            <v>PMC - Other Administered_OLD</v>
          </cell>
        </row>
        <row r="310">
          <cell r="G310" t="str">
            <v>PMC - Other Administered_OLD</v>
          </cell>
        </row>
        <row r="311">
          <cell r="G311" t="str">
            <v>Education, Wellbeing and Community Safety</v>
          </cell>
        </row>
        <row r="312">
          <cell r="G312" t="str">
            <v>Official and Ceremonial Support</v>
          </cell>
        </row>
        <row r="313">
          <cell r="G313" t="str">
            <v>Education, Wellbeing and Community Safety</v>
          </cell>
        </row>
        <row r="314">
          <cell r="G314" t="str">
            <v>Official and Ceremonial Support</v>
          </cell>
        </row>
        <row r="315">
          <cell r="G315" t="str">
            <v>Education, Wellbeing and Community Safety</v>
          </cell>
        </row>
        <row r="316">
          <cell r="G316" t="str">
            <v>Other Administered - PMC</v>
          </cell>
        </row>
        <row r="317">
          <cell r="G317" t="str">
            <v>Official and Ceremonial Support</v>
          </cell>
        </row>
        <row r="318">
          <cell r="G318" t="str">
            <v>PMC - Other Administered_OLD</v>
          </cell>
        </row>
        <row r="319">
          <cell r="G319" t="str">
            <v>PMC - Other Administered_OLD</v>
          </cell>
        </row>
        <row r="320">
          <cell r="G320" t="str">
            <v>PMC - Other Administered_OLD</v>
          </cell>
        </row>
        <row r="321">
          <cell r="G321" t="str">
            <v>PMC - Other Administered_OLD</v>
          </cell>
        </row>
        <row r="322">
          <cell r="G322" t="str">
            <v>Official and Ceremonial Support</v>
          </cell>
        </row>
        <row r="323">
          <cell r="G323" t="str">
            <v>PMC - Other Administered_OLD</v>
          </cell>
        </row>
        <row r="324">
          <cell r="G324" t="str">
            <v>Employment and Economic Development</v>
          </cell>
        </row>
        <row r="325">
          <cell r="G325" t="str">
            <v>Employment and Economic Development</v>
          </cell>
        </row>
        <row r="326">
          <cell r="G326" t="str">
            <v>Employment and Economic Development</v>
          </cell>
        </row>
        <row r="327">
          <cell r="G327" t="str">
            <v>Education, Wellbeing and Community Safety</v>
          </cell>
        </row>
        <row r="328">
          <cell r="G328" t="str">
            <v>Employment and Economic Development</v>
          </cell>
        </row>
        <row r="329">
          <cell r="G329" t="str">
            <v>Official and Ceremonial Support</v>
          </cell>
        </row>
        <row r="330">
          <cell r="G330" t="str">
            <v>Official and Ceremonial Support</v>
          </cell>
        </row>
        <row r="331">
          <cell r="G331" t="str">
            <v>Official and Ceremonial Support</v>
          </cell>
        </row>
        <row r="332">
          <cell r="G332" t="str">
            <v>Education, Wellbeing and Community Safety</v>
          </cell>
        </row>
        <row r="333">
          <cell r="G333" t="str">
            <v>Official and Ceremonial Support</v>
          </cell>
        </row>
        <row r="334">
          <cell r="G334" t="str">
            <v>Official and Ceremonial Support</v>
          </cell>
        </row>
        <row r="335">
          <cell r="G335" t="str">
            <v>Official and Ceremonial Support</v>
          </cell>
        </row>
        <row r="336">
          <cell r="G336" t="str">
            <v>Official and Ceremonial Support</v>
          </cell>
        </row>
        <row r="337">
          <cell r="G337" t="str">
            <v>Official and Ceremonial Support</v>
          </cell>
        </row>
        <row r="338">
          <cell r="G338" t="str">
            <v>Education, Wellbeing and Community Safety</v>
          </cell>
        </row>
        <row r="339">
          <cell r="G339" t="str">
            <v>Official and Ceremonial Support</v>
          </cell>
        </row>
        <row r="340">
          <cell r="G340" t="str">
            <v>Employment and Economic Development</v>
          </cell>
        </row>
        <row r="341">
          <cell r="G341" t="str">
            <v>Official and Ceremonial Support</v>
          </cell>
        </row>
        <row r="342">
          <cell r="G342" t="str">
            <v>Education, Wellbeing and Community Safety</v>
          </cell>
        </row>
        <row r="343">
          <cell r="G343" t="str">
            <v>Official and Ceremonial Support</v>
          </cell>
        </row>
        <row r="344">
          <cell r="G344" t="str">
            <v>Education, Wellbeing and Community Safety</v>
          </cell>
        </row>
        <row r="345">
          <cell r="G345" t="str">
            <v>Official and Ceremonial Support</v>
          </cell>
        </row>
        <row r="346">
          <cell r="G346" t="str">
            <v>PMC - Other Administered_OLD</v>
          </cell>
        </row>
        <row r="347">
          <cell r="G347" t="str">
            <v>Indigenous Advancement and Community Investment</v>
          </cell>
        </row>
        <row r="348">
          <cell r="G348" t="str">
            <v>Official and Ceremonial Support</v>
          </cell>
        </row>
        <row r="349">
          <cell r="G349" t="str">
            <v>Official and Ceremonial Support</v>
          </cell>
        </row>
        <row r="350">
          <cell r="G350" t="str">
            <v>Other Administered - PMC</v>
          </cell>
        </row>
        <row r="351">
          <cell r="G351" t="str">
            <v>Official and Ceremonial Support</v>
          </cell>
        </row>
        <row r="352">
          <cell r="G352" t="str">
            <v>PMC - Other Administered_OLD</v>
          </cell>
        </row>
        <row r="353">
          <cell r="G353" t="str">
            <v>Official and Ceremonial Support</v>
          </cell>
        </row>
        <row r="354">
          <cell r="G354" t="str">
            <v>Indigenous Advancement and Community Investment</v>
          </cell>
        </row>
        <row r="355">
          <cell r="G355" t="str">
            <v>Official and Ceremonial Support</v>
          </cell>
        </row>
        <row r="356">
          <cell r="G356" t="str">
            <v>Official and Ceremonial Support</v>
          </cell>
        </row>
        <row r="357">
          <cell r="G357" t="str">
            <v>Indigenous Advancement and Community Investment</v>
          </cell>
        </row>
        <row r="358">
          <cell r="G358" t="str">
            <v>Official and Ceremonial Support</v>
          </cell>
        </row>
        <row r="359">
          <cell r="G359" t="str">
            <v>PMC - Other Administered_OLD</v>
          </cell>
        </row>
        <row r="360">
          <cell r="G360" t="str">
            <v>Official and Ceremonial Support</v>
          </cell>
        </row>
        <row r="361">
          <cell r="G361" t="str">
            <v>Official and Ceremonial Support</v>
          </cell>
        </row>
        <row r="362">
          <cell r="G362" t="str">
            <v>Ministerial and Parliamentary Services</v>
          </cell>
        </row>
        <row r="363">
          <cell r="G363" t="str">
            <v>PMC - Other Administered_OLD</v>
          </cell>
        </row>
        <row r="364">
          <cell r="G364" t="str">
            <v>Education, Wellbeing and Community Safety</v>
          </cell>
        </row>
        <row r="365">
          <cell r="G365" t="str">
            <v>Official and Ceremonial Support</v>
          </cell>
        </row>
        <row r="366">
          <cell r="G366" t="str">
            <v>Education, Wellbeing and Community Safety</v>
          </cell>
        </row>
        <row r="367">
          <cell r="G367" t="str">
            <v>Official and Ceremonial Support</v>
          </cell>
        </row>
        <row r="368">
          <cell r="G368" t="str">
            <v>Employment and Economic Development</v>
          </cell>
        </row>
        <row r="369">
          <cell r="G369" t="str">
            <v>Official and Ceremonial Support</v>
          </cell>
        </row>
        <row r="370">
          <cell r="G370" t="str">
            <v>PMC - Other Administered_OLD</v>
          </cell>
        </row>
        <row r="371">
          <cell r="G371" t="str">
            <v>Official and Ceremonial Support</v>
          </cell>
        </row>
        <row r="372">
          <cell r="G372" t="str">
            <v>PMC - Other Administered_OLD</v>
          </cell>
        </row>
        <row r="373">
          <cell r="G373" t="str">
            <v>PMC - Other Administered_OLD</v>
          </cell>
        </row>
        <row r="374">
          <cell r="G374" t="str">
            <v>Official and Ceremonial Support</v>
          </cell>
        </row>
        <row r="375">
          <cell r="G375" t="str">
            <v>PMC - Other Administered_OLD</v>
          </cell>
        </row>
        <row r="376">
          <cell r="G376" t="str">
            <v>Indigenous Advancement and Community Investment</v>
          </cell>
        </row>
        <row r="377">
          <cell r="G377" t="str">
            <v>Land and Housing</v>
          </cell>
        </row>
        <row r="378">
          <cell r="G378" t="str">
            <v>Official and Ceremonial Support</v>
          </cell>
        </row>
        <row r="379">
          <cell r="G379" t="str">
            <v>Official and Ceremonial Support</v>
          </cell>
        </row>
        <row r="380">
          <cell r="G380" t="str">
            <v>Official and Ceremonial Support</v>
          </cell>
        </row>
        <row r="381">
          <cell r="G381" t="str">
            <v>Ministerial and Parliamentary Services</v>
          </cell>
        </row>
        <row r="382">
          <cell r="G382" t="str">
            <v>Ministerial and Parliamentary Services</v>
          </cell>
        </row>
        <row r="383">
          <cell r="G383" t="str">
            <v>Indigenous Advancement and Community Investment</v>
          </cell>
        </row>
        <row r="384">
          <cell r="G384" t="str">
            <v>Official and Ceremonial Support</v>
          </cell>
        </row>
        <row r="385">
          <cell r="G385" t="str">
            <v>Official and Ceremonial Support</v>
          </cell>
        </row>
        <row r="386">
          <cell r="G386" t="str">
            <v>Official and Ceremonial Support</v>
          </cell>
        </row>
        <row r="387">
          <cell r="G387" t="str">
            <v>Official and Ceremonial Support</v>
          </cell>
        </row>
        <row r="388">
          <cell r="G388" t="str">
            <v>Ministerial and Parliamentary Services</v>
          </cell>
        </row>
        <row r="389">
          <cell r="G389" t="str">
            <v>Land and Housing</v>
          </cell>
        </row>
        <row r="390">
          <cell r="G390" t="str">
            <v>Official and Ceremonial Support</v>
          </cell>
        </row>
        <row r="391">
          <cell r="G391" t="str">
            <v>Education, Wellbeing and Community Safety</v>
          </cell>
        </row>
        <row r="392">
          <cell r="G392" t="str">
            <v>Official and Ceremonial Support</v>
          </cell>
        </row>
        <row r="393">
          <cell r="G393" t="str">
            <v>Indigenous Advancement and Community Investment</v>
          </cell>
        </row>
        <row r="394">
          <cell r="G394" t="str">
            <v>Education, Wellbeing and Community Safety</v>
          </cell>
        </row>
        <row r="395">
          <cell r="G395" t="str">
            <v>Education, Wellbeing and Community Safety</v>
          </cell>
        </row>
        <row r="396">
          <cell r="G396" t="str">
            <v>Indigenous Advancement and Community Investment</v>
          </cell>
        </row>
        <row r="397">
          <cell r="G397" t="str">
            <v>Official and Ceremonial Support</v>
          </cell>
        </row>
        <row r="398">
          <cell r="G398" t="str">
            <v>Employment and Economic Development</v>
          </cell>
        </row>
        <row r="399">
          <cell r="G399" t="str">
            <v>Official and Ceremonial Support</v>
          </cell>
        </row>
        <row r="400">
          <cell r="G400" t="str">
            <v>Land and Housing</v>
          </cell>
        </row>
        <row r="401">
          <cell r="G401" t="str">
            <v>PMC - Other Administered_OLD</v>
          </cell>
        </row>
        <row r="402">
          <cell r="G402" t="str">
            <v>Official and Ceremonial Support</v>
          </cell>
        </row>
        <row r="403">
          <cell r="G403" t="str">
            <v>Official and Ceremonial Support</v>
          </cell>
        </row>
        <row r="404">
          <cell r="G404" t="str">
            <v>Education, Wellbeing and Community Safety</v>
          </cell>
        </row>
        <row r="405">
          <cell r="G405" t="str">
            <v>Official and Ceremonial Support</v>
          </cell>
        </row>
        <row r="406">
          <cell r="G406" t="str">
            <v>PMC - Other Administered_OLD</v>
          </cell>
        </row>
        <row r="407">
          <cell r="G407" t="str">
            <v>Land and Housing</v>
          </cell>
        </row>
        <row r="408">
          <cell r="G408" t="str">
            <v>Land and Housing</v>
          </cell>
        </row>
        <row r="409">
          <cell r="G409" t="str">
            <v>Land and Housing</v>
          </cell>
        </row>
        <row r="410">
          <cell r="G410" t="str">
            <v>Official and Ceremonial Support</v>
          </cell>
        </row>
        <row r="411">
          <cell r="G411" t="str">
            <v>Land and Housing</v>
          </cell>
        </row>
        <row r="412">
          <cell r="G412" t="str">
            <v>Prime Minister and Cabinet - Administered</v>
          </cell>
        </row>
        <row r="413">
          <cell r="G413" t="str">
            <v>Education, Wellbeing and Community Safety</v>
          </cell>
        </row>
        <row r="414">
          <cell r="G414" t="str">
            <v>Education, Wellbeing and Community Safety</v>
          </cell>
        </row>
        <row r="415">
          <cell r="G415" t="str">
            <v>Education, Wellbeing and Community Safety</v>
          </cell>
        </row>
        <row r="416">
          <cell r="G416" t="str">
            <v>Employment and Economic Development</v>
          </cell>
        </row>
        <row r="417">
          <cell r="G417" t="str">
            <v>Official and Ceremonial Support</v>
          </cell>
        </row>
        <row r="418">
          <cell r="G418" t="str">
            <v>PMC - Other Administered_OLD</v>
          </cell>
        </row>
        <row r="419">
          <cell r="G419" t="str">
            <v>Ministerial and Parliamentary Services</v>
          </cell>
        </row>
        <row r="420">
          <cell r="G420" t="str">
            <v>Other Administered - PMC</v>
          </cell>
        </row>
        <row r="421">
          <cell r="G421" t="str">
            <v>Employment and Economic Development</v>
          </cell>
        </row>
        <row r="422">
          <cell r="G422" t="str">
            <v>Indigenous Advancement and Community Investment</v>
          </cell>
        </row>
        <row r="423">
          <cell r="G423" t="str">
            <v>Land and Housing</v>
          </cell>
        </row>
        <row r="424">
          <cell r="G424" t="str">
            <v>Indigenous Advancement and Community Investment</v>
          </cell>
        </row>
        <row r="425">
          <cell r="G425" t="str">
            <v>Indigenous Advancement and Community Investment</v>
          </cell>
        </row>
        <row r="426">
          <cell r="G426" t="str">
            <v>Education, Wellbeing and Community Safety</v>
          </cell>
        </row>
        <row r="427">
          <cell r="G427" t="str">
            <v>Ministerial and Parliamentary Services</v>
          </cell>
        </row>
        <row r="428">
          <cell r="G428" t="str">
            <v>Official and Ceremonial Support</v>
          </cell>
        </row>
        <row r="429">
          <cell r="G429" t="str">
            <v>Education, Wellbeing and Community Safety</v>
          </cell>
        </row>
        <row r="430">
          <cell r="G430" t="str">
            <v>PMC - Other Administered_OLD</v>
          </cell>
        </row>
        <row r="431">
          <cell r="G431" t="str">
            <v>Land and Housing</v>
          </cell>
        </row>
        <row r="432">
          <cell r="G432" t="str">
            <v>Indigenous Advancement and Community Investment</v>
          </cell>
        </row>
        <row r="433">
          <cell r="G433" t="str">
            <v>Official and Ceremonial Support</v>
          </cell>
        </row>
        <row r="434">
          <cell r="G434" t="str">
            <v>Land and Housing</v>
          </cell>
        </row>
        <row r="435">
          <cell r="G435" t="str">
            <v>Official and Ceremonial Support</v>
          </cell>
        </row>
        <row r="436">
          <cell r="G436" t="str">
            <v>Indigenous Advancement and Community Investment</v>
          </cell>
        </row>
        <row r="437">
          <cell r="G437" t="str">
            <v>Land and Housing</v>
          </cell>
        </row>
        <row r="438">
          <cell r="G438" t="str">
            <v>Official and Ceremonial Support</v>
          </cell>
        </row>
        <row r="439">
          <cell r="G439" t="str">
            <v>Land and Housing</v>
          </cell>
        </row>
        <row r="440">
          <cell r="G440" t="str">
            <v>Official and Ceremonial Support</v>
          </cell>
        </row>
        <row r="441">
          <cell r="G441" t="str">
            <v>PMC - Other Administered_OLD</v>
          </cell>
        </row>
        <row r="442">
          <cell r="G442" t="str">
            <v>PMC - Other Administered_OLD</v>
          </cell>
        </row>
        <row r="443">
          <cell r="G443" t="str">
            <v>Indigenous Advancement and Community Investment</v>
          </cell>
        </row>
        <row r="445">
          <cell r="G445" t="str">
            <v>PMC - Other Administered_OLD</v>
          </cell>
        </row>
        <row r="446">
          <cell r="G446" t="str">
            <v>Official and Ceremonial Support</v>
          </cell>
        </row>
        <row r="447">
          <cell r="G447" t="str">
            <v>Official and Ceremonial Support</v>
          </cell>
        </row>
        <row r="448">
          <cell r="G448" t="str">
            <v>Official and Ceremonial Support</v>
          </cell>
        </row>
        <row r="449">
          <cell r="G449" t="str">
            <v>Official and Ceremonial Support</v>
          </cell>
        </row>
        <row r="450">
          <cell r="G450" t="str">
            <v>PMC - Other Administered_OLD</v>
          </cell>
        </row>
        <row r="451">
          <cell r="G451" t="str">
            <v>Employment and Economic Development</v>
          </cell>
        </row>
        <row r="452">
          <cell r="G452" t="str">
            <v>Official and Ceremonial Support</v>
          </cell>
        </row>
        <row r="453">
          <cell r="G453" t="str">
            <v>Land and Housing</v>
          </cell>
        </row>
        <row r="454">
          <cell r="G454" t="str">
            <v>PMC - Other Administered_OLD</v>
          </cell>
        </row>
        <row r="455">
          <cell r="G455" t="str">
            <v>PMC - Other Administered_OLD</v>
          </cell>
        </row>
        <row r="456">
          <cell r="G456" t="str">
            <v>PMC - Other Administered_OLD</v>
          </cell>
        </row>
        <row r="457">
          <cell r="G457" t="str">
            <v>Official and Ceremonial Support</v>
          </cell>
        </row>
        <row r="458">
          <cell r="G458" t="str">
            <v>Official and Ceremonial Support</v>
          </cell>
        </row>
        <row r="459">
          <cell r="G459" t="str">
            <v>Education, Wellbeing and Community Safety</v>
          </cell>
        </row>
        <row r="460">
          <cell r="G460" t="str">
            <v>Indigenous Advancement and Community Investment</v>
          </cell>
        </row>
        <row r="461">
          <cell r="G461" t="str">
            <v>Land and Housing</v>
          </cell>
        </row>
        <row r="462">
          <cell r="G462" t="str">
            <v>Official and Ceremonial Support</v>
          </cell>
        </row>
        <row r="463">
          <cell r="G463" t="str">
            <v>Indigenous Advancement and Community Investment</v>
          </cell>
        </row>
        <row r="464">
          <cell r="G464" t="str">
            <v>Education, Wellbeing and Community Safety</v>
          </cell>
        </row>
        <row r="465">
          <cell r="G465" t="str">
            <v>Indigenous Advancement and Community Investment</v>
          </cell>
        </row>
        <row r="466">
          <cell r="G466" t="str">
            <v>Indigenous Advancement and Community Investment</v>
          </cell>
        </row>
        <row r="467">
          <cell r="G467" t="str">
            <v>Indigenous Advancement and Community Investment</v>
          </cell>
        </row>
        <row r="468">
          <cell r="G468" t="str">
            <v>Education, Wellbeing and Community Safety</v>
          </cell>
        </row>
        <row r="469">
          <cell r="G469" t="str">
            <v>Land and Housing</v>
          </cell>
        </row>
        <row r="470">
          <cell r="G470" t="str">
            <v>Education, Wellbeing and Community Safety</v>
          </cell>
        </row>
        <row r="471">
          <cell r="G471" t="str">
            <v>PMC - Other Administered_OLD</v>
          </cell>
        </row>
        <row r="472">
          <cell r="G472" t="str">
            <v>Official and Ceremonial Support</v>
          </cell>
        </row>
        <row r="473">
          <cell r="G473" t="str">
            <v>Land and Housing</v>
          </cell>
        </row>
        <row r="474">
          <cell r="G474" t="str">
            <v>Official and Ceremonial Support</v>
          </cell>
        </row>
        <row r="475">
          <cell r="G475" t="str">
            <v>Land and Housing</v>
          </cell>
        </row>
        <row r="476">
          <cell r="G476" t="str">
            <v>Land and Housing</v>
          </cell>
        </row>
        <row r="477">
          <cell r="G477" t="str">
            <v>Official and Ceremonial Support</v>
          </cell>
        </row>
        <row r="478">
          <cell r="G478" t="str">
            <v>PMC - Other Administered_OLD</v>
          </cell>
        </row>
        <row r="479">
          <cell r="G479" t="str">
            <v>Land and Housing</v>
          </cell>
        </row>
        <row r="480">
          <cell r="G480" t="str">
            <v>Indigenous Advancement and Community Investment</v>
          </cell>
        </row>
        <row r="481">
          <cell r="G481" t="str">
            <v>Official and Ceremonial Support</v>
          </cell>
        </row>
        <row r="482">
          <cell r="G482" t="str">
            <v>Indigenous Advancement and Community Investment</v>
          </cell>
        </row>
        <row r="483">
          <cell r="G483" t="str">
            <v>Education, Wellbeing and Community Safety</v>
          </cell>
        </row>
        <row r="484">
          <cell r="G484" t="str">
            <v>Education, Wellbeing and Community Safety</v>
          </cell>
        </row>
        <row r="485">
          <cell r="G485" t="str">
            <v>Employment and Economic Development</v>
          </cell>
        </row>
        <row r="486">
          <cell r="G486" t="str">
            <v>Land and Housing</v>
          </cell>
        </row>
        <row r="487">
          <cell r="G487" t="str">
            <v>Indigenous Advancement and Community Investment</v>
          </cell>
        </row>
        <row r="488">
          <cell r="G488" t="str">
            <v>Land and Housing</v>
          </cell>
        </row>
        <row r="489">
          <cell r="G489" t="str">
            <v>Official and Ceremonial Support</v>
          </cell>
        </row>
        <row r="490">
          <cell r="G490" t="str">
            <v>Education, Wellbeing and Community Safety</v>
          </cell>
        </row>
        <row r="491">
          <cell r="G491" t="str">
            <v>Education, Wellbeing and Community Safety</v>
          </cell>
        </row>
        <row r="492">
          <cell r="G492" t="str">
            <v>Education, Wellbeing and Community Safety</v>
          </cell>
        </row>
        <row r="493">
          <cell r="G493" t="str">
            <v>Official and Ceremonial Support</v>
          </cell>
        </row>
        <row r="494">
          <cell r="G494" t="str">
            <v>Education, Wellbeing and Community Safety</v>
          </cell>
        </row>
        <row r="495">
          <cell r="G495" t="str">
            <v>Education, Wellbeing and Community Safety</v>
          </cell>
        </row>
        <row r="496">
          <cell r="G496" t="str">
            <v>Employment and Economic Development</v>
          </cell>
        </row>
        <row r="497">
          <cell r="G497" t="str">
            <v>Employment and Economic Development</v>
          </cell>
        </row>
        <row r="498">
          <cell r="G498" t="str">
            <v>Education, Wellbeing and Community Safety</v>
          </cell>
        </row>
        <row r="499">
          <cell r="G499" t="str">
            <v>PMC - Other Administered_OLD</v>
          </cell>
        </row>
        <row r="500">
          <cell r="G500" t="str">
            <v>Education, Wellbeing and Community Safety</v>
          </cell>
        </row>
        <row r="501">
          <cell r="G501" t="str">
            <v>PMC - Other Administered_OLD</v>
          </cell>
        </row>
        <row r="502">
          <cell r="G502" t="str">
            <v>Official and Ceremonial Support</v>
          </cell>
        </row>
        <row r="503">
          <cell r="G503" t="str">
            <v>PMC - Other Administered_OLD</v>
          </cell>
        </row>
        <row r="504">
          <cell r="G504" t="str">
            <v>Official and Ceremonial Support</v>
          </cell>
        </row>
        <row r="505">
          <cell r="G505" t="str">
            <v>Indigenous Advancement and Community Investment</v>
          </cell>
        </row>
        <row r="506">
          <cell r="G506" t="str">
            <v>PMC - Other Administered_OLD</v>
          </cell>
        </row>
        <row r="507">
          <cell r="G507" t="str">
            <v>Education, Wellbeing and Community Safety</v>
          </cell>
        </row>
        <row r="508">
          <cell r="G508" t="str">
            <v>Indigenous Advancement and Community Investment</v>
          </cell>
        </row>
        <row r="509">
          <cell r="G509" t="str">
            <v>Indigenous Advancement and Community Investment</v>
          </cell>
        </row>
        <row r="510">
          <cell r="G510" t="str">
            <v>Education, Wellbeing and Community Safety</v>
          </cell>
        </row>
        <row r="511">
          <cell r="G511" t="str">
            <v>Education, Wellbeing and Community Safety</v>
          </cell>
        </row>
        <row r="512">
          <cell r="G512" t="str">
            <v>Indigenous Advancement and Community Investment</v>
          </cell>
        </row>
        <row r="513">
          <cell r="G513" t="str">
            <v>Education, Wellbeing and Community Safety</v>
          </cell>
        </row>
        <row r="514">
          <cell r="G514" t="str">
            <v>Indigenous Advancement and Community Investment</v>
          </cell>
        </row>
        <row r="515">
          <cell r="G515" t="str">
            <v>PMC - Other Administered_OLD</v>
          </cell>
        </row>
        <row r="516">
          <cell r="G516" t="str">
            <v>Education, Wellbeing and Community Safety</v>
          </cell>
        </row>
        <row r="517">
          <cell r="G517" t="str">
            <v>PMC - Other Administered_OLD</v>
          </cell>
        </row>
        <row r="518">
          <cell r="G518" t="str">
            <v>Official and Ceremonial Support</v>
          </cell>
        </row>
        <row r="519">
          <cell r="G519" t="str">
            <v>PMC - Other Administered_OLD</v>
          </cell>
        </row>
        <row r="520">
          <cell r="G520" t="str">
            <v>Indigenous Advancement and Community Investment</v>
          </cell>
        </row>
        <row r="521">
          <cell r="G521" t="str">
            <v>Official and Ceremonial Support</v>
          </cell>
        </row>
        <row r="522">
          <cell r="G522" t="str">
            <v>Employment and Economic Development</v>
          </cell>
        </row>
        <row r="523">
          <cell r="G523" t="str">
            <v>Official and Ceremonial Support</v>
          </cell>
        </row>
        <row r="524">
          <cell r="G524" t="str">
            <v>Official and Ceremonial Support</v>
          </cell>
        </row>
        <row r="525">
          <cell r="G525" t="str">
            <v>Official and Ceremonial Support</v>
          </cell>
        </row>
        <row r="526">
          <cell r="G526" t="str">
            <v>PMC - Other Administered_OLD</v>
          </cell>
        </row>
        <row r="527">
          <cell r="G527" t="str">
            <v>Employment and Economic Development</v>
          </cell>
        </row>
        <row r="528">
          <cell r="G528" t="str">
            <v>Education, Wellbeing and Community Safety</v>
          </cell>
        </row>
        <row r="529">
          <cell r="G529" t="str">
            <v>Employment and Economic Development</v>
          </cell>
        </row>
        <row r="530">
          <cell r="G530" t="str">
            <v>Official and Ceremonial Support</v>
          </cell>
        </row>
        <row r="531">
          <cell r="G531" t="str">
            <v>Education, Wellbeing and Community Safety</v>
          </cell>
        </row>
        <row r="532">
          <cell r="G532" t="str">
            <v>Official and Ceremonial Support</v>
          </cell>
        </row>
        <row r="533">
          <cell r="G533" t="str">
            <v>Social and Community Services</v>
          </cell>
        </row>
        <row r="534">
          <cell r="G534" t="str">
            <v>Education, Wellbeing and Community Safety</v>
          </cell>
        </row>
        <row r="535">
          <cell r="G535" t="str">
            <v>Indigenous Advancement and Community Investment</v>
          </cell>
        </row>
        <row r="536">
          <cell r="G536" t="str">
            <v>Indigenous Advancement and Community Investment</v>
          </cell>
        </row>
        <row r="537">
          <cell r="G537" t="str">
            <v>Official and Ceremonial Support</v>
          </cell>
        </row>
        <row r="538">
          <cell r="G538" t="str">
            <v>Employment and Economic Development</v>
          </cell>
        </row>
        <row r="539">
          <cell r="G539" t="str">
            <v>PMC - Other Administered_OLD</v>
          </cell>
        </row>
        <row r="540">
          <cell r="G540" t="str">
            <v>Indigenous Advancement and Community Investment</v>
          </cell>
        </row>
        <row r="541">
          <cell r="G541" t="str">
            <v>Official and Ceremonial Support</v>
          </cell>
        </row>
        <row r="542">
          <cell r="G542" t="str">
            <v>Official and Ceremonial Support</v>
          </cell>
        </row>
        <row r="543">
          <cell r="G543" t="str">
            <v>Official and Ceremonial Support</v>
          </cell>
        </row>
        <row r="544">
          <cell r="G544" t="str">
            <v>Employment and Economic Development</v>
          </cell>
        </row>
        <row r="545">
          <cell r="G545" t="str">
            <v>Land and Housing</v>
          </cell>
        </row>
        <row r="546">
          <cell r="G546" t="str">
            <v>Official and Ceremonial Support</v>
          </cell>
        </row>
        <row r="547">
          <cell r="G547" t="str">
            <v>Indigenous Advancement and Community Investment</v>
          </cell>
        </row>
        <row r="548">
          <cell r="G548" t="str">
            <v>Official and Ceremonial Support</v>
          </cell>
        </row>
        <row r="549">
          <cell r="G549" t="str">
            <v>Official and Ceremonial Support</v>
          </cell>
        </row>
        <row r="550">
          <cell r="G550" t="str">
            <v>PMC - Other Administered_OLD</v>
          </cell>
        </row>
        <row r="551">
          <cell r="G551" t="str">
            <v>Indigenous Advancement and Community Investment</v>
          </cell>
        </row>
        <row r="552">
          <cell r="G552" t="str">
            <v>Education, Wellbeing and Community Safety</v>
          </cell>
        </row>
        <row r="553">
          <cell r="G553" t="str">
            <v>Indigenous Advancement and Community Investment</v>
          </cell>
        </row>
        <row r="554">
          <cell r="G554" t="str">
            <v>Employment and Economic Development</v>
          </cell>
        </row>
        <row r="555">
          <cell r="G555" t="str">
            <v>Education, Wellbeing and Community Safety</v>
          </cell>
        </row>
        <row r="556">
          <cell r="G556" t="str">
            <v>Official and Ceremonial Support</v>
          </cell>
        </row>
        <row r="557">
          <cell r="G557" t="str">
            <v>Land and Housing</v>
          </cell>
        </row>
        <row r="558">
          <cell r="G558" t="str">
            <v>Education, Wellbeing and Community Safety</v>
          </cell>
        </row>
        <row r="559">
          <cell r="G559" t="str">
            <v>Employment and Economic Development</v>
          </cell>
        </row>
        <row r="560">
          <cell r="G560" t="str">
            <v>PMC - Other Administered_OLD</v>
          </cell>
        </row>
        <row r="561">
          <cell r="G561" t="str">
            <v>Official and Ceremonial Support</v>
          </cell>
        </row>
        <row r="562">
          <cell r="G562" t="str">
            <v>Indigenous Advancement and Community Investment</v>
          </cell>
        </row>
        <row r="563">
          <cell r="G563" t="str">
            <v>Indigenous Advancement and Community Investment</v>
          </cell>
        </row>
        <row r="564">
          <cell r="G564" t="str">
            <v>Official and Ceremonial Support</v>
          </cell>
        </row>
        <row r="565">
          <cell r="G565" t="str">
            <v>Education, Wellbeing and Community Safety</v>
          </cell>
        </row>
        <row r="566">
          <cell r="G566" t="str">
            <v>Official and Ceremonial Support</v>
          </cell>
        </row>
        <row r="567">
          <cell r="G567" t="str">
            <v>Official and Ceremonial Support</v>
          </cell>
        </row>
        <row r="568">
          <cell r="G568" t="str">
            <v>Indigenous Advancement and Community Investment</v>
          </cell>
        </row>
        <row r="569">
          <cell r="G569" t="str">
            <v>Indigenous Advancement and Community Investment</v>
          </cell>
        </row>
        <row r="570">
          <cell r="G570" t="str">
            <v>Land and Housing</v>
          </cell>
        </row>
        <row r="571">
          <cell r="G571" t="str">
            <v>PMC - Other Administered_OLD</v>
          </cell>
        </row>
        <row r="572">
          <cell r="G572" t="str">
            <v>Indigenous Advancement and Community Investment</v>
          </cell>
        </row>
        <row r="573">
          <cell r="G573" t="str">
            <v>Official and Ceremonial Support</v>
          </cell>
        </row>
        <row r="574">
          <cell r="G574" t="str">
            <v>Official and Ceremonial Support</v>
          </cell>
        </row>
        <row r="575">
          <cell r="G575" t="str">
            <v>Education, Wellbeing and Community Safety</v>
          </cell>
        </row>
        <row r="576">
          <cell r="G576" t="str">
            <v>PMC - Other Administered_OLD</v>
          </cell>
        </row>
        <row r="577">
          <cell r="G577" t="str">
            <v>PMC - Other Administered_OLD</v>
          </cell>
        </row>
        <row r="578">
          <cell r="G578" t="str">
            <v>Official and Ceremonial Support</v>
          </cell>
        </row>
        <row r="579">
          <cell r="G579" t="str">
            <v>Indigenous Advancement and Community Investment</v>
          </cell>
        </row>
        <row r="580">
          <cell r="G580" t="str">
            <v>Education, Wellbeing and Community Safety</v>
          </cell>
        </row>
        <row r="581">
          <cell r="G581" t="str">
            <v>Land and Housing</v>
          </cell>
        </row>
        <row r="582">
          <cell r="G582" t="str">
            <v>Official and Ceremonial Support</v>
          </cell>
        </row>
        <row r="583">
          <cell r="G583" t="str">
            <v>Official and Ceremonial Support</v>
          </cell>
        </row>
        <row r="584">
          <cell r="G584" t="str">
            <v>Land and Housing</v>
          </cell>
        </row>
        <row r="585">
          <cell r="G585" t="str">
            <v>Official and Ceremonial Support</v>
          </cell>
        </row>
        <row r="586">
          <cell r="G586" t="str">
            <v>PMC - Other Administered_OLD</v>
          </cell>
        </row>
        <row r="587">
          <cell r="G587" t="str">
            <v>Official and Ceremonial Support</v>
          </cell>
        </row>
        <row r="588">
          <cell r="G588" t="str">
            <v>Indigenous Advancement and Community Investment</v>
          </cell>
        </row>
        <row r="589">
          <cell r="G589" t="str">
            <v>Official and Ceremonial Support</v>
          </cell>
        </row>
        <row r="590">
          <cell r="G590" t="str">
            <v>Official and Ceremonial Support</v>
          </cell>
        </row>
        <row r="591">
          <cell r="G591" t="str">
            <v>Employment and Economic Development</v>
          </cell>
        </row>
        <row r="592">
          <cell r="G592" t="str">
            <v>Indigenous Advancement and Community Investment</v>
          </cell>
        </row>
        <row r="593">
          <cell r="G593" t="str">
            <v>Indigenous Advancement and Community Investment</v>
          </cell>
        </row>
        <row r="594">
          <cell r="G594" t="str">
            <v>Indigenous Advancement and Community Investment</v>
          </cell>
        </row>
        <row r="595">
          <cell r="G595" t="str">
            <v>Indigenous Advancement and Community Investment</v>
          </cell>
        </row>
        <row r="596">
          <cell r="G596" t="str">
            <v>Indigenous Advancement and Community Investment</v>
          </cell>
        </row>
        <row r="597">
          <cell r="G597" t="str">
            <v>Indigenous Advancement and Community Investment</v>
          </cell>
        </row>
        <row r="598">
          <cell r="G598" t="str">
            <v>PMC - Other Administered_OLD</v>
          </cell>
        </row>
        <row r="599">
          <cell r="G599" t="str">
            <v>Indigenous Advancement and Community Investment</v>
          </cell>
        </row>
        <row r="600">
          <cell r="G600" t="str">
            <v>Education, Wellbeing and Community Safety</v>
          </cell>
        </row>
        <row r="601">
          <cell r="G601" t="str">
            <v>Land and Housing</v>
          </cell>
        </row>
        <row r="602">
          <cell r="G602" t="str">
            <v>Social and Community Services</v>
          </cell>
        </row>
        <row r="603">
          <cell r="G603" t="str">
            <v>Land and Housing</v>
          </cell>
        </row>
        <row r="604">
          <cell r="G604" t="str">
            <v>Official and Ceremonial Support</v>
          </cell>
        </row>
        <row r="605">
          <cell r="G605" t="str">
            <v>Land and Housing</v>
          </cell>
        </row>
        <row r="606">
          <cell r="G606" t="str">
            <v>Education, Wellbeing and Community Safety</v>
          </cell>
        </row>
        <row r="607">
          <cell r="G607" t="str">
            <v>Indigenous Advancement and Community Investment</v>
          </cell>
        </row>
        <row r="608">
          <cell r="G608" t="str">
            <v>Education, Wellbeing and Community Safety</v>
          </cell>
        </row>
        <row r="609">
          <cell r="G609" t="str">
            <v>Education, Wellbeing and Community Safety</v>
          </cell>
        </row>
        <row r="610">
          <cell r="G610" t="str">
            <v>Land and Housing</v>
          </cell>
        </row>
        <row r="611">
          <cell r="G611" t="str">
            <v>Education, Wellbeing and Community Safety</v>
          </cell>
        </row>
        <row r="612">
          <cell r="G612" t="str">
            <v>Official and Ceremonial Support</v>
          </cell>
        </row>
        <row r="613">
          <cell r="G613" t="str">
            <v>Official and Ceremonial Support</v>
          </cell>
        </row>
        <row r="614">
          <cell r="G614" t="str">
            <v>Indigenous Advancement and Community Investment</v>
          </cell>
        </row>
        <row r="615">
          <cell r="G615" t="str">
            <v>PMC - Other Administered_OLD</v>
          </cell>
        </row>
        <row r="616">
          <cell r="G616" t="str">
            <v>Education, Wellbeing and Community Safety</v>
          </cell>
        </row>
        <row r="617">
          <cell r="G617" t="str">
            <v>Official and Ceremonial Support</v>
          </cell>
        </row>
        <row r="618">
          <cell r="G618" t="str">
            <v>Land and Housing</v>
          </cell>
        </row>
        <row r="619">
          <cell r="G619" t="str">
            <v>Indigenous Advancement and Community Investment</v>
          </cell>
        </row>
        <row r="620">
          <cell r="G620" t="str">
            <v>Land and Housing</v>
          </cell>
        </row>
        <row r="621">
          <cell r="G621" t="str">
            <v>Land and Housing</v>
          </cell>
        </row>
        <row r="622">
          <cell r="G622" t="str">
            <v>Land and Housing</v>
          </cell>
        </row>
        <row r="623">
          <cell r="G623" t="str">
            <v>Land and Housing</v>
          </cell>
        </row>
        <row r="624">
          <cell r="G624" t="str">
            <v>Land and Housing</v>
          </cell>
        </row>
        <row r="625">
          <cell r="G625" t="str">
            <v>Employment and Economic Development</v>
          </cell>
        </row>
        <row r="626">
          <cell r="G626" t="str">
            <v>Prime Minister and Cabinet - Administered</v>
          </cell>
        </row>
        <row r="627">
          <cell r="G627" t="str">
            <v>Education, Wellbeing and Community Safety</v>
          </cell>
        </row>
        <row r="628">
          <cell r="G628" t="str">
            <v>Land and Housing</v>
          </cell>
        </row>
        <row r="629">
          <cell r="G629" t="str">
            <v>Official and Ceremonial Support</v>
          </cell>
        </row>
        <row r="630">
          <cell r="G630" t="str">
            <v>Education, Wellbeing and Community Safety</v>
          </cell>
        </row>
        <row r="631">
          <cell r="G631" t="str">
            <v>Official and Ceremonial Support</v>
          </cell>
        </row>
        <row r="632">
          <cell r="G632" t="str">
            <v>PMC - Other Administered_OLD</v>
          </cell>
        </row>
        <row r="633">
          <cell r="G633" t="str">
            <v>Official and Ceremonial Support</v>
          </cell>
        </row>
        <row r="634">
          <cell r="G634" t="str">
            <v>Prime Minister and Cabinet - Administered</v>
          </cell>
        </row>
        <row r="636">
          <cell r="G636" t="str">
            <v>Official and Ceremonial Support</v>
          </cell>
        </row>
        <row r="637">
          <cell r="G637" t="str">
            <v>Education, Wellbeing and Community Safety</v>
          </cell>
        </row>
        <row r="638">
          <cell r="G638" t="str">
            <v>Ministerial and Parliamentary Services</v>
          </cell>
        </row>
        <row r="639">
          <cell r="G639" t="str">
            <v>Education, Wellbeing and Community Safety</v>
          </cell>
        </row>
        <row r="640">
          <cell r="G640" t="str">
            <v>Official and Ceremonial Support</v>
          </cell>
        </row>
        <row r="641">
          <cell r="G641" t="str">
            <v>Indigenous Advancement and Community Investment</v>
          </cell>
        </row>
        <row r="642">
          <cell r="G642" t="str">
            <v>Indigenous Advancement and Community Investment</v>
          </cell>
        </row>
        <row r="643">
          <cell r="G643" t="str">
            <v>Indigenous Advancement and Community Investment</v>
          </cell>
        </row>
        <row r="644">
          <cell r="G644" t="str">
            <v>Indigenous Advancement and Community Investment</v>
          </cell>
        </row>
        <row r="645">
          <cell r="G645" t="str">
            <v>Land and Housing</v>
          </cell>
        </row>
        <row r="646">
          <cell r="G646" t="str">
            <v>Employment and Economic Development</v>
          </cell>
        </row>
        <row r="647">
          <cell r="G647" t="str">
            <v>Employment and Economic Development</v>
          </cell>
        </row>
        <row r="648">
          <cell r="G648" t="str">
            <v>Employment and Economic Development</v>
          </cell>
        </row>
        <row r="649">
          <cell r="G649" t="str">
            <v>Indigenous Advancement and Community Investment</v>
          </cell>
        </row>
        <row r="650">
          <cell r="G650" t="str">
            <v>Employment and Economic Development</v>
          </cell>
        </row>
        <row r="651">
          <cell r="G651" t="str">
            <v>Indigenous Advancement and Community Investment</v>
          </cell>
        </row>
        <row r="652">
          <cell r="G652" t="str">
            <v>Indigenous Advancement and Community Investment</v>
          </cell>
        </row>
        <row r="653">
          <cell r="G653" t="str">
            <v>Indigenous Advancement and Community Investment</v>
          </cell>
        </row>
        <row r="654">
          <cell r="G654" t="str">
            <v>Official and Ceremonial Support</v>
          </cell>
        </row>
        <row r="655">
          <cell r="G655" t="str">
            <v>Land and Housing</v>
          </cell>
        </row>
        <row r="656">
          <cell r="G656" t="str">
            <v>Education, Wellbeing and Community Safety</v>
          </cell>
        </row>
        <row r="657">
          <cell r="G657" t="str">
            <v>Official and Ceremonial Support</v>
          </cell>
        </row>
        <row r="658">
          <cell r="G658" t="str">
            <v>Education, Wellbeing and Community Safety</v>
          </cell>
        </row>
        <row r="659">
          <cell r="G659" t="str">
            <v>Indigenous Advancement and Community Investment</v>
          </cell>
        </row>
        <row r="660">
          <cell r="G660" t="str">
            <v>Employment and Economic Development</v>
          </cell>
        </row>
        <row r="661">
          <cell r="G661" t="str">
            <v>Land and Housing</v>
          </cell>
        </row>
        <row r="662">
          <cell r="G662" t="str">
            <v>Land and Housing</v>
          </cell>
        </row>
        <row r="663">
          <cell r="G663" t="str">
            <v>Indigenous Advancement and Community Investment</v>
          </cell>
        </row>
        <row r="664">
          <cell r="G664" t="str">
            <v>Education, Wellbeing and Community Safety</v>
          </cell>
        </row>
        <row r="665">
          <cell r="G665" t="str">
            <v>Official and Ceremonial Support</v>
          </cell>
        </row>
        <row r="666">
          <cell r="G666" t="str">
            <v>Official and Ceremonial Support</v>
          </cell>
        </row>
        <row r="667">
          <cell r="G667" t="str">
            <v>Employment and Economic Development</v>
          </cell>
        </row>
        <row r="668">
          <cell r="G668" t="str">
            <v>Official and Ceremonial Support</v>
          </cell>
        </row>
        <row r="669">
          <cell r="G669" t="str">
            <v>Education, Wellbeing and Community Safety</v>
          </cell>
        </row>
        <row r="670">
          <cell r="G670" t="str">
            <v>Official and Ceremonial Support</v>
          </cell>
        </row>
        <row r="671">
          <cell r="G671" t="str">
            <v>PMC - Other Administered_OLD</v>
          </cell>
        </row>
        <row r="672">
          <cell r="G672" t="str">
            <v>Indigenous Advancement and Community Investment</v>
          </cell>
        </row>
        <row r="673">
          <cell r="G673" t="str">
            <v>Official and Ceremonial Support</v>
          </cell>
        </row>
        <row r="674">
          <cell r="G674" t="str">
            <v>PMC - Other Administered_OLD</v>
          </cell>
        </row>
        <row r="675">
          <cell r="G675" t="str">
            <v>Employment and Economic Development</v>
          </cell>
        </row>
        <row r="676">
          <cell r="G676" t="str">
            <v>Other Administered - PMC</v>
          </cell>
        </row>
        <row r="677">
          <cell r="G677" t="str">
            <v>Official and Ceremonial Support</v>
          </cell>
        </row>
        <row r="678">
          <cell r="G678" t="str">
            <v>Official and Ceremonial Support</v>
          </cell>
        </row>
        <row r="679">
          <cell r="G679" t="str">
            <v>Indigenous Advancement and Community Investment</v>
          </cell>
        </row>
        <row r="680">
          <cell r="G680" t="str">
            <v>Land and Housing</v>
          </cell>
        </row>
        <row r="681">
          <cell r="G681" t="str">
            <v>Official and Ceremonial Support</v>
          </cell>
        </row>
        <row r="682">
          <cell r="G682" t="str">
            <v>PMC - Other Administered_OLD</v>
          </cell>
        </row>
        <row r="683">
          <cell r="G683" t="str">
            <v>Official and Ceremonial Support</v>
          </cell>
        </row>
        <row r="684">
          <cell r="G684" t="str">
            <v>Land and Housing</v>
          </cell>
        </row>
        <row r="685">
          <cell r="G685" t="str">
            <v>Land and Housing</v>
          </cell>
        </row>
        <row r="686">
          <cell r="G686" t="str">
            <v>Official and Ceremonial Support</v>
          </cell>
        </row>
        <row r="687">
          <cell r="G687" t="str">
            <v>Land and Housing</v>
          </cell>
        </row>
        <row r="688">
          <cell r="G688" t="str">
            <v>Official and Ceremonial Support</v>
          </cell>
        </row>
        <row r="689">
          <cell r="G689" t="str">
            <v>Education, Wellbeing and Community Safety</v>
          </cell>
        </row>
        <row r="690">
          <cell r="G690" t="str">
            <v>Indigenous Advancement and Community Investment</v>
          </cell>
        </row>
        <row r="691">
          <cell r="G691" t="str">
            <v>Education, Wellbeing and Community Safety</v>
          </cell>
        </row>
        <row r="692">
          <cell r="G692" t="str">
            <v>Indigenous Advancement and Community Investment</v>
          </cell>
        </row>
        <row r="693">
          <cell r="G693" t="str">
            <v>Indigenous Advancement and Community Investment</v>
          </cell>
        </row>
        <row r="694">
          <cell r="G694" t="str">
            <v>Land and Housing</v>
          </cell>
        </row>
        <row r="695">
          <cell r="G695" t="str">
            <v>Education, Wellbeing and Community Safety</v>
          </cell>
        </row>
        <row r="696">
          <cell r="G696" t="str">
            <v>Education, Wellbeing and Community Safety</v>
          </cell>
        </row>
        <row r="697">
          <cell r="G697" t="str">
            <v>Education, Wellbeing and Community Safety</v>
          </cell>
        </row>
        <row r="698">
          <cell r="G698" t="str">
            <v>Indigenous Advancement and Community Investment</v>
          </cell>
        </row>
        <row r="699">
          <cell r="G699" t="str">
            <v>Indigenous Advancement and Community Investment</v>
          </cell>
        </row>
        <row r="700">
          <cell r="G700" t="str">
            <v>Indigenous Advancement and Community Investment</v>
          </cell>
        </row>
        <row r="701">
          <cell r="G701" t="str">
            <v>Employment and Economic Development</v>
          </cell>
        </row>
        <row r="702">
          <cell r="G702" t="str">
            <v>Land and Housing</v>
          </cell>
        </row>
        <row r="703">
          <cell r="G703" t="str">
            <v>PMC - Other Administered_OLD</v>
          </cell>
        </row>
        <row r="704">
          <cell r="G704" t="str">
            <v>Education, Wellbeing and Community Safety</v>
          </cell>
        </row>
        <row r="705">
          <cell r="G705" t="str">
            <v>Indigenous Advancement and Community Investment</v>
          </cell>
        </row>
        <row r="706">
          <cell r="G706" t="str">
            <v>Employment and Economic Development</v>
          </cell>
        </row>
        <row r="707">
          <cell r="G707" t="str">
            <v>Land and Housing</v>
          </cell>
        </row>
        <row r="708">
          <cell r="G708" t="str">
            <v>Indigenous Advancement and Community Investment</v>
          </cell>
        </row>
        <row r="709">
          <cell r="G709" t="str">
            <v>Education, Wellbeing and Community Safety</v>
          </cell>
        </row>
        <row r="710">
          <cell r="G710" t="str">
            <v>Land and Housing</v>
          </cell>
        </row>
        <row r="711">
          <cell r="G711" t="str">
            <v>Land and Housing</v>
          </cell>
        </row>
        <row r="712">
          <cell r="G712" t="str">
            <v>Official and Ceremonial Support</v>
          </cell>
        </row>
        <row r="713">
          <cell r="G713" t="str">
            <v>Land and Housing</v>
          </cell>
        </row>
        <row r="714">
          <cell r="G714" t="str">
            <v>Land and Housing</v>
          </cell>
        </row>
        <row r="715">
          <cell r="G715" t="str">
            <v>Indigenous Advancement and Community Investment</v>
          </cell>
        </row>
        <row r="716">
          <cell r="G716" t="str">
            <v>Official and Ceremonial Support</v>
          </cell>
        </row>
        <row r="717">
          <cell r="G717" t="str">
            <v>PMC - Other Administered_OLD</v>
          </cell>
        </row>
        <row r="718">
          <cell r="G718" t="str">
            <v>Land and Housing</v>
          </cell>
        </row>
        <row r="719">
          <cell r="G719" t="str">
            <v>Land and Housing</v>
          </cell>
        </row>
        <row r="720">
          <cell r="G720" t="str">
            <v>Land and Housing</v>
          </cell>
        </row>
        <row r="721">
          <cell r="G721" t="str">
            <v>Land and Housing</v>
          </cell>
        </row>
        <row r="722">
          <cell r="G722" t="str">
            <v>Land and Housing</v>
          </cell>
        </row>
        <row r="723">
          <cell r="G723" t="str">
            <v>Land and Housing</v>
          </cell>
        </row>
        <row r="724">
          <cell r="G724" t="str">
            <v>Land and Housing</v>
          </cell>
        </row>
        <row r="725">
          <cell r="G725" t="str">
            <v>Land and Housing</v>
          </cell>
        </row>
        <row r="726">
          <cell r="G726" t="str">
            <v>Land and Housing</v>
          </cell>
        </row>
        <row r="727">
          <cell r="G727" t="str">
            <v>Land and Housing</v>
          </cell>
        </row>
        <row r="728">
          <cell r="G728" t="str">
            <v>Land and Housing</v>
          </cell>
        </row>
        <row r="729">
          <cell r="G729" t="str">
            <v>Land and Housing</v>
          </cell>
        </row>
        <row r="730">
          <cell r="G730" t="str">
            <v>Official and Ceremonial Support</v>
          </cell>
        </row>
        <row r="731">
          <cell r="G731" t="str">
            <v>Employment and Economic Development</v>
          </cell>
        </row>
        <row r="732">
          <cell r="G732" t="str">
            <v>Employment and Economic Development</v>
          </cell>
        </row>
        <row r="733">
          <cell r="G733" t="str">
            <v>PMC - Other Administered_OLD</v>
          </cell>
        </row>
        <row r="734">
          <cell r="G734" t="str">
            <v>Land and Housing</v>
          </cell>
        </row>
        <row r="735">
          <cell r="G735" t="str">
            <v>Other Administered - PMC</v>
          </cell>
        </row>
        <row r="736">
          <cell r="G736" t="str">
            <v>Official and Ceremonial Support</v>
          </cell>
        </row>
        <row r="737">
          <cell r="G737" t="str">
            <v>Indigenous Advancement and Community Investment</v>
          </cell>
        </row>
        <row r="738">
          <cell r="G738" t="str">
            <v>Education, Wellbeing and Community Safety</v>
          </cell>
        </row>
        <row r="739">
          <cell r="G739" t="str">
            <v>Indigenous Advancement and Community Investment</v>
          </cell>
        </row>
        <row r="740">
          <cell r="G740" t="str">
            <v>Education, Wellbeing and Community Safety</v>
          </cell>
        </row>
        <row r="741">
          <cell r="G741" t="str">
            <v>PMC - Other Administered_OLD</v>
          </cell>
        </row>
        <row r="742">
          <cell r="G742" t="str">
            <v>Land and Housing</v>
          </cell>
        </row>
        <row r="743">
          <cell r="G743" t="str">
            <v>Education, Wellbeing and Community Safety</v>
          </cell>
        </row>
        <row r="744">
          <cell r="G744" t="str">
            <v>Education, Wellbeing and Community Safety</v>
          </cell>
        </row>
        <row r="745">
          <cell r="G745" t="str">
            <v>Education, Wellbeing and Community Safety</v>
          </cell>
        </row>
        <row r="746">
          <cell r="G746" t="str">
            <v>Education, Wellbeing and Community Safety</v>
          </cell>
        </row>
        <row r="747">
          <cell r="G747" t="str">
            <v>Indigenous Advancement and Community Investment</v>
          </cell>
        </row>
        <row r="748">
          <cell r="G748" t="str">
            <v>Land and Housing</v>
          </cell>
        </row>
        <row r="749">
          <cell r="G749" t="str">
            <v>Education, Wellbeing and Community Safety</v>
          </cell>
        </row>
        <row r="750">
          <cell r="G750" t="str">
            <v>Education, Wellbeing and Community Safety</v>
          </cell>
        </row>
        <row r="751">
          <cell r="G751" t="str">
            <v>Education, Wellbeing and Community Safety</v>
          </cell>
        </row>
        <row r="752">
          <cell r="G752" t="str">
            <v>Official and Ceremonial Support</v>
          </cell>
        </row>
        <row r="753">
          <cell r="G753" t="str">
            <v>Indigenous Advancement and Community Investment</v>
          </cell>
        </row>
        <row r="754">
          <cell r="G754" t="str">
            <v>Education, Wellbeing and Community Safety</v>
          </cell>
        </row>
        <row r="755">
          <cell r="G755" t="str">
            <v>Official and Ceremonial Support</v>
          </cell>
        </row>
        <row r="756">
          <cell r="G756" t="str">
            <v>Land and Housing</v>
          </cell>
        </row>
        <row r="757">
          <cell r="G757" t="str">
            <v>Education, Wellbeing and Community Safety</v>
          </cell>
        </row>
        <row r="758">
          <cell r="G758" t="str">
            <v>Land and Housing</v>
          </cell>
        </row>
        <row r="759">
          <cell r="G759" t="str">
            <v>Employment and Economic Development</v>
          </cell>
        </row>
        <row r="760">
          <cell r="G760" t="str">
            <v>Land and Housing</v>
          </cell>
        </row>
        <row r="761">
          <cell r="G761" t="str">
            <v>Indigenous Advancement and Community Investment</v>
          </cell>
        </row>
        <row r="762">
          <cell r="G762" t="str">
            <v>Indigenous Advancement and Community Investment</v>
          </cell>
        </row>
        <row r="763">
          <cell r="G763" t="str">
            <v>Official and Ceremonial Support</v>
          </cell>
        </row>
        <row r="764">
          <cell r="G764" t="str">
            <v>Indigenous Advancement and Community Investment</v>
          </cell>
        </row>
        <row r="765">
          <cell r="G765" t="str">
            <v>Official and Ceremonial Support</v>
          </cell>
        </row>
        <row r="766">
          <cell r="G766" t="str">
            <v>Indigenous Advancement and Community Investment</v>
          </cell>
        </row>
        <row r="767">
          <cell r="G767" t="str">
            <v>Land and Housing</v>
          </cell>
        </row>
        <row r="768">
          <cell r="G768" t="str">
            <v>Indigenous Advancement and Community Investment</v>
          </cell>
        </row>
        <row r="769">
          <cell r="G769" t="str">
            <v>Land and Housing</v>
          </cell>
        </row>
        <row r="770">
          <cell r="G770" t="str">
            <v>Land and Housing</v>
          </cell>
        </row>
        <row r="771">
          <cell r="G771" t="str">
            <v>PMC - Other Administered_OLD</v>
          </cell>
        </row>
        <row r="772">
          <cell r="G772" t="str">
            <v>Education, Wellbeing and Community Safety</v>
          </cell>
        </row>
        <row r="773">
          <cell r="G773" t="str">
            <v>Indigenous Advancement and Community Investment</v>
          </cell>
        </row>
        <row r="774">
          <cell r="G774" t="str">
            <v>Indigenous Advancement and Community Investment</v>
          </cell>
        </row>
        <row r="775">
          <cell r="G775" t="str">
            <v>Land and Housing</v>
          </cell>
        </row>
        <row r="776">
          <cell r="G776" t="str">
            <v>Land and Housing</v>
          </cell>
        </row>
        <row r="777">
          <cell r="G777" t="str">
            <v>Education, Wellbeing and Community Safety</v>
          </cell>
        </row>
        <row r="778">
          <cell r="G778" t="str">
            <v>Employment and Economic Development</v>
          </cell>
        </row>
        <row r="779">
          <cell r="G779" t="str">
            <v>Employment and Economic Development</v>
          </cell>
        </row>
        <row r="780">
          <cell r="G780" t="str">
            <v>Land and Housing</v>
          </cell>
        </row>
        <row r="781">
          <cell r="G781" t="str">
            <v>Social and Community Services</v>
          </cell>
        </row>
        <row r="782">
          <cell r="G782" t="str">
            <v>Land and Housing</v>
          </cell>
        </row>
        <row r="783">
          <cell r="G783" t="str">
            <v>Education, Wellbeing and Community Safety</v>
          </cell>
        </row>
        <row r="784">
          <cell r="G784" t="str">
            <v>Official and Ceremonial Support</v>
          </cell>
        </row>
        <row r="785">
          <cell r="G785" t="str">
            <v>Land and Housing</v>
          </cell>
        </row>
        <row r="786">
          <cell r="G786" t="str">
            <v>Land and Housing</v>
          </cell>
        </row>
        <row r="787">
          <cell r="G787" t="str">
            <v>Official and Ceremonial Support</v>
          </cell>
        </row>
        <row r="788">
          <cell r="G788" t="str">
            <v>Education, Wellbeing and Community Safety</v>
          </cell>
        </row>
        <row r="789">
          <cell r="G789" t="str">
            <v>Official and Ceremonial Support</v>
          </cell>
        </row>
        <row r="790">
          <cell r="G790" t="str">
            <v>Official and Ceremonial Support</v>
          </cell>
        </row>
        <row r="791">
          <cell r="G791" t="str">
            <v>PMC - Other Administered_OLD</v>
          </cell>
        </row>
        <row r="792">
          <cell r="G792" t="str">
            <v>Education, Wellbeing and Community Safety</v>
          </cell>
        </row>
        <row r="793">
          <cell r="G793" t="str">
            <v>Indigenous Advancement and Community Investment</v>
          </cell>
        </row>
        <row r="794">
          <cell r="G794" t="str">
            <v>PMC - Other Administered_OLD</v>
          </cell>
        </row>
        <row r="795">
          <cell r="G795" t="str">
            <v>Land and Housing</v>
          </cell>
        </row>
        <row r="796">
          <cell r="G796" t="str">
            <v>PMC - Other Administered_OLD</v>
          </cell>
        </row>
        <row r="797">
          <cell r="G797" t="str">
            <v>Land and Housing</v>
          </cell>
        </row>
        <row r="798">
          <cell r="G798" t="str">
            <v>Official and Ceremonial Support</v>
          </cell>
        </row>
        <row r="799">
          <cell r="G799" t="str">
            <v>Indigenous Advancement and Community Investment</v>
          </cell>
        </row>
        <row r="800">
          <cell r="G800" t="str">
            <v>Education, Wellbeing and Community Safety</v>
          </cell>
        </row>
        <row r="801">
          <cell r="G801" t="str">
            <v>Official and Ceremonial Support</v>
          </cell>
        </row>
        <row r="802">
          <cell r="G802" t="str">
            <v>Land and Housing</v>
          </cell>
        </row>
        <row r="803">
          <cell r="G803" t="str">
            <v>Land and Housing</v>
          </cell>
        </row>
        <row r="804">
          <cell r="G804" t="str">
            <v>Education, Wellbeing and Community Safety</v>
          </cell>
        </row>
        <row r="805">
          <cell r="G805" t="str">
            <v>Indigenous Advancement and Community Investment</v>
          </cell>
        </row>
        <row r="806">
          <cell r="G806" t="str">
            <v>Official and Ceremonial Support</v>
          </cell>
        </row>
        <row r="807">
          <cell r="G807" t="str">
            <v>Indigenous Advancement and Community Investment</v>
          </cell>
        </row>
        <row r="808">
          <cell r="G808" t="str">
            <v>Indigenous Advancement and Community Investment</v>
          </cell>
        </row>
        <row r="809">
          <cell r="G809" t="str">
            <v>Indigenous Advancement and Community Investment</v>
          </cell>
        </row>
        <row r="810">
          <cell r="G810" t="str">
            <v>Indigenous Advancement and Community Investment</v>
          </cell>
        </row>
        <row r="811">
          <cell r="G811" t="str">
            <v>Indigenous Advancement and Community Investment</v>
          </cell>
        </row>
        <row r="812">
          <cell r="G812" t="str">
            <v>Official and Ceremonial Support</v>
          </cell>
        </row>
        <row r="813">
          <cell r="G813" t="str">
            <v>Land and Housing</v>
          </cell>
        </row>
        <row r="814">
          <cell r="G814" t="str">
            <v>Land and Housing</v>
          </cell>
        </row>
        <row r="815">
          <cell r="G815" t="str">
            <v>Education, Wellbeing and Community Safety</v>
          </cell>
        </row>
        <row r="816">
          <cell r="G816" t="str">
            <v>Land and Housing</v>
          </cell>
        </row>
        <row r="817">
          <cell r="G817" t="str">
            <v>Official and Ceremonial Support</v>
          </cell>
        </row>
        <row r="818">
          <cell r="G818" t="str">
            <v>Education, Wellbeing and Community Safety</v>
          </cell>
        </row>
        <row r="819">
          <cell r="G819" t="str">
            <v>Employment and Economic Development</v>
          </cell>
        </row>
        <row r="820">
          <cell r="G820" t="str">
            <v>Education, Wellbeing and Community Safety</v>
          </cell>
        </row>
        <row r="821">
          <cell r="G821" t="str">
            <v>PMC - Other Administered_OLD</v>
          </cell>
        </row>
        <row r="822">
          <cell r="G822" t="str">
            <v>Education, Wellbeing and Community Safety</v>
          </cell>
        </row>
        <row r="823">
          <cell r="G823" t="str">
            <v>Land and Housing</v>
          </cell>
        </row>
        <row r="824">
          <cell r="G824" t="str">
            <v>Education, Wellbeing and Community Safety</v>
          </cell>
        </row>
        <row r="825">
          <cell r="G825" t="str">
            <v>Indigenous Advancement and Community Investment</v>
          </cell>
        </row>
        <row r="826">
          <cell r="G826" t="str">
            <v>PMC - Other Administered_OLD</v>
          </cell>
        </row>
        <row r="827">
          <cell r="G827" t="str">
            <v>Land and Housing</v>
          </cell>
        </row>
        <row r="828">
          <cell r="G828" t="str">
            <v>Land and Housing</v>
          </cell>
        </row>
        <row r="829">
          <cell r="G829" t="str">
            <v>Land and Housing</v>
          </cell>
        </row>
        <row r="830">
          <cell r="G830" t="str">
            <v>Employment and Economic Development</v>
          </cell>
        </row>
        <row r="831">
          <cell r="G831" t="str">
            <v>Education, Wellbeing and Community Safety</v>
          </cell>
        </row>
        <row r="832">
          <cell r="G832" t="str">
            <v>Employment and Economic Development</v>
          </cell>
        </row>
        <row r="833">
          <cell r="G833" t="str">
            <v>Official and Ceremonial Support</v>
          </cell>
        </row>
        <row r="834">
          <cell r="G834" t="str">
            <v>Indigenous Advancement and Community Investment</v>
          </cell>
        </row>
        <row r="835">
          <cell r="G835" t="str">
            <v>Official and Ceremonial Support</v>
          </cell>
        </row>
        <row r="836">
          <cell r="G836" t="str">
            <v>Education, Wellbeing and Community Safety</v>
          </cell>
        </row>
        <row r="837">
          <cell r="G837" t="str">
            <v>Education, Wellbeing and Community Safety</v>
          </cell>
        </row>
        <row r="838">
          <cell r="G838" t="str">
            <v>Education, Wellbeing and Community Safety</v>
          </cell>
        </row>
        <row r="839">
          <cell r="G839" t="str">
            <v>Land and Housing</v>
          </cell>
        </row>
        <row r="840">
          <cell r="G840" t="str">
            <v>Education, Wellbeing and Community Safety</v>
          </cell>
        </row>
        <row r="841">
          <cell r="G841" t="str">
            <v>PMC - Other Administered_OLD</v>
          </cell>
        </row>
        <row r="842">
          <cell r="G842" t="str">
            <v>Land and Housing</v>
          </cell>
        </row>
        <row r="843">
          <cell r="G843" t="str">
            <v>Prime Minister and Cabinet - Administered</v>
          </cell>
        </row>
        <row r="844">
          <cell r="G844" t="str">
            <v>Indigenous Advancement and Community Investment</v>
          </cell>
        </row>
        <row r="845">
          <cell r="G845" t="str">
            <v>Land and Housing</v>
          </cell>
        </row>
        <row r="846">
          <cell r="G846" t="str">
            <v>Land and Housing</v>
          </cell>
        </row>
        <row r="847">
          <cell r="G847" t="str">
            <v>Land and Housing</v>
          </cell>
        </row>
        <row r="848">
          <cell r="G848" t="str">
            <v>Education, Wellbeing and Community Safety</v>
          </cell>
        </row>
        <row r="849">
          <cell r="G849" t="str">
            <v>Indigenous Advancement and Community Investment</v>
          </cell>
        </row>
        <row r="850">
          <cell r="G850" t="str">
            <v>Employment and Economic Development</v>
          </cell>
        </row>
        <row r="851">
          <cell r="G851" t="str">
            <v>Land and Housing</v>
          </cell>
        </row>
        <row r="852">
          <cell r="G852" t="str">
            <v>Indigenous Advancement and Community Investment</v>
          </cell>
        </row>
        <row r="853">
          <cell r="G853" t="str">
            <v>Indigenous Advancement and Community Investment</v>
          </cell>
        </row>
        <row r="854">
          <cell r="G854" t="str">
            <v>Land and Housing</v>
          </cell>
        </row>
        <row r="855">
          <cell r="G855" t="str">
            <v>Official and Ceremonial Support</v>
          </cell>
        </row>
        <row r="856">
          <cell r="G856" t="str">
            <v>Education, Wellbeing and Community Safety</v>
          </cell>
        </row>
        <row r="857">
          <cell r="G857" t="str">
            <v>Education, Wellbeing and Community Safety</v>
          </cell>
        </row>
        <row r="858">
          <cell r="G858" t="str">
            <v>Education, Wellbeing and Community Safety</v>
          </cell>
        </row>
        <row r="859">
          <cell r="G859" t="str">
            <v>Education, Wellbeing and Community Safety</v>
          </cell>
        </row>
        <row r="860">
          <cell r="G860" t="str">
            <v>Education, Wellbeing and Community Safety</v>
          </cell>
        </row>
        <row r="861">
          <cell r="G861" t="str">
            <v>Official and Ceremonial Support</v>
          </cell>
        </row>
        <row r="862">
          <cell r="G862" t="str">
            <v>Education, Wellbeing and Community Safety</v>
          </cell>
        </row>
        <row r="863">
          <cell r="G863" t="str">
            <v>Education, Wellbeing and Community Safety</v>
          </cell>
        </row>
        <row r="864">
          <cell r="G864" t="str">
            <v>Land and Housing</v>
          </cell>
        </row>
        <row r="865">
          <cell r="G865" t="str">
            <v>Education, Wellbeing and Community Safety</v>
          </cell>
        </row>
        <row r="866">
          <cell r="G866" t="str">
            <v>Indigenous Advancement and Community Investment</v>
          </cell>
        </row>
        <row r="867">
          <cell r="G867" t="str">
            <v>Education, Wellbeing and Community Safety</v>
          </cell>
        </row>
        <row r="868">
          <cell r="G868" t="str">
            <v>Indigenous Advancement and Community Investment</v>
          </cell>
        </row>
        <row r="869">
          <cell r="G869" t="str">
            <v>Indigenous Advancement and Community Investment</v>
          </cell>
        </row>
        <row r="870">
          <cell r="G870" t="str">
            <v>Indigenous Advancement and Community Investment</v>
          </cell>
        </row>
        <row r="871">
          <cell r="G871" t="str">
            <v>Land and Housing</v>
          </cell>
        </row>
        <row r="872">
          <cell r="G872" t="str">
            <v>Land and Housing</v>
          </cell>
        </row>
        <row r="873">
          <cell r="G873" t="str">
            <v>Land and Housing</v>
          </cell>
        </row>
        <row r="874">
          <cell r="G874" t="str">
            <v>Indigenous Advancement and Community Investment</v>
          </cell>
        </row>
        <row r="875">
          <cell r="G875" t="str">
            <v>Education, Wellbeing and Community Safety</v>
          </cell>
        </row>
        <row r="876">
          <cell r="G876" t="str">
            <v>Education, Wellbeing and Community Safety</v>
          </cell>
        </row>
        <row r="877">
          <cell r="G877" t="str">
            <v>Education, Wellbeing and Community Safety</v>
          </cell>
        </row>
        <row r="878">
          <cell r="G878" t="str">
            <v>Education, Wellbeing and Community Safety</v>
          </cell>
        </row>
        <row r="879">
          <cell r="G879" t="str">
            <v>Land and Housing</v>
          </cell>
        </row>
        <row r="880">
          <cell r="G880" t="str">
            <v>Education, Wellbeing and Community Safety</v>
          </cell>
        </row>
        <row r="881">
          <cell r="G881" t="str">
            <v>Official and Ceremonial Support</v>
          </cell>
        </row>
        <row r="882">
          <cell r="G882" t="str">
            <v>Employment and Economic Development</v>
          </cell>
        </row>
        <row r="883">
          <cell r="G883" t="str">
            <v>Education, Wellbeing and Community Safety</v>
          </cell>
        </row>
        <row r="884">
          <cell r="G884" t="str">
            <v>Other Administered - AIATSIS</v>
          </cell>
        </row>
        <row r="885">
          <cell r="G885" t="str">
            <v>Prime Minister and Cabinet - Administered</v>
          </cell>
        </row>
        <row r="886">
          <cell r="G886" t="str">
            <v>Indigenous Advancement and Community Investment</v>
          </cell>
        </row>
        <row r="887">
          <cell r="G887" t="str">
            <v>Employment and Economic Development</v>
          </cell>
        </row>
        <row r="888">
          <cell r="G888" t="str">
            <v>Official and Ceremonial Support</v>
          </cell>
        </row>
        <row r="889">
          <cell r="G889" t="str">
            <v>PMC - Other Administered_OLD</v>
          </cell>
        </row>
        <row r="890">
          <cell r="G890" t="str">
            <v>Land and Housing</v>
          </cell>
        </row>
        <row r="891">
          <cell r="G891" t="str">
            <v>Education, Wellbeing and Community Safety</v>
          </cell>
        </row>
        <row r="892">
          <cell r="G892" t="str">
            <v>Education, Wellbeing and Community Safety</v>
          </cell>
        </row>
        <row r="893">
          <cell r="G893" t="str">
            <v>Education, Wellbeing and Community Safety</v>
          </cell>
        </row>
        <row r="894">
          <cell r="G894" t="str">
            <v>Ministerial and Parliamentary Services</v>
          </cell>
        </row>
        <row r="895">
          <cell r="G895" t="str">
            <v>Official and Ceremonial Support</v>
          </cell>
        </row>
        <row r="896">
          <cell r="G896" t="str">
            <v>Indigenous Advancement and Community Investment</v>
          </cell>
        </row>
        <row r="897">
          <cell r="G897" t="str">
            <v>Employment and Economic Development</v>
          </cell>
        </row>
        <row r="898">
          <cell r="G898" t="str">
            <v>Education, Wellbeing and Community Safety</v>
          </cell>
        </row>
        <row r="899">
          <cell r="G899" t="str">
            <v>Indigenous Advancement and Community Investment</v>
          </cell>
        </row>
        <row r="900">
          <cell r="G900" t="str">
            <v>Indigenous Advancement and Community Investment</v>
          </cell>
        </row>
        <row r="901">
          <cell r="G901" t="str">
            <v>Indigenous Advancement and Community Investment</v>
          </cell>
        </row>
        <row r="902">
          <cell r="G902" t="str">
            <v>Land and Housing</v>
          </cell>
        </row>
        <row r="903">
          <cell r="G903" t="str">
            <v>Indigenous Advancement and Community Investment</v>
          </cell>
        </row>
        <row r="904">
          <cell r="G904" t="str">
            <v>Education, Wellbeing and Community Safety</v>
          </cell>
        </row>
        <row r="905">
          <cell r="G905" t="str">
            <v>Education, Wellbeing and Community Safety</v>
          </cell>
        </row>
        <row r="906">
          <cell r="G906" t="str">
            <v>Education, Wellbeing and Community Safety</v>
          </cell>
        </row>
        <row r="907">
          <cell r="G907" t="str">
            <v>PMC - Other Administered_OLD</v>
          </cell>
        </row>
        <row r="908">
          <cell r="G908" t="str">
            <v>Official and Ceremonial Support</v>
          </cell>
        </row>
        <row r="909">
          <cell r="G909" t="str">
            <v>PMC - Other Administered_OLD</v>
          </cell>
        </row>
        <row r="910">
          <cell r="G910" t="str">
            <v>Land and Housing</v>
          </cell>
        </row>
        <row r="911">
          <cell r="G911" t="str">
            <v>Education, Wellbeing and Community Safety</v>
          </cell>
        </row>
        <row r="912">
          <cell r="G912" t="str">
            <v>Employment and Economic Development</v>
          </cell>
        </row>
        <row r="913">
          <cell r="G913" t="str">
            <v>Education, Wellbeing and Community Safety</v>
          </cell>
        </row>
        <row r="914">
          <cell r="G914" t="str">
            <v>Indigenous Advancement and Community Investment</v>
          </cell>
        </row>
        <row r="915">
          <cell r="G915" t="str">
            <v>Land and Housing</v>
          </cell>
        </row>
        <row r="916">
          <cell r="G916" t="str">
            <v>Education, Wellbeing and Community Safety</v>
          </cell>
        </row>
        <row r="917">
          <cell r="G917" t="str">
            <v>Indigenous Advancement and Community Investment</v>
          </cell>
        </row>
        <row r="918">
          <cell r="G918" t="str">
            <v>Education, Wellbeing and Community Safety</v>
          </cell>
        </row>
        <row r="919">
          <cell r="G919" t="str">
            <v>Education, Wellbeing and Community Safety</v>
          </cell>
        </row>
        <row r="920">
          <cell r="G920" t="str">
            <v>Land and Housing</v>
          </cell>
        </row>
        <row r="921">
          <cell r="G921" t="str">
            <v>Official and Ceremonial Support</v>
          </cell>
        </row>
        <row r="922">
          <cell r="G922" t="str">
            <v>Education, Wellbeing and Community Safety</v>
          </cell>
        </row>
        <row r="923">
          <cell r="G923" t="str">
            <v>PMC - Other Administered_OLD</v>
          </cell>
        </row>
        <row r="924">
          <cell r="G924" t="str">
            <v>Official and Ceremonial Support</v>
          </cell>
        </row>
        <row r="925">
          <cell r="G925" t="str">
            <v>Employment and Economic Development</v>
          </cell>
        </row>
        <row r="926">
          <cell r="G926" t="str">
            <v>Land and Housing</v>
          </cell>
        </row>
        <row r="927">
          <cell r="G927" t="str">
            <v>Land and Housing</v>
          </cell>
        </row>
        <row r="928">
          <cell r="G928" t="str">
            <v>Education, Wellbeing and Community Safety</v>
          </cell>
        </row>
        <row r="929">
          <cell r="G929" t="str">
            <v>Land and Housing</v>
          </cell>
        </row>
        <row r="930">
          <cell r="G930" t="str">
            <v>Education, Wellbeing and Community Safety</v>
          </cell>
        </row>
        <row r="931">
          <cell r="G931" t="str">
            <v>Education, Wellbeing and Community Safety</v>
          </cell>
        </row>
        <row r="932">
          <cell r="G932" t="str">
            <v>Education, Wellbeing and Community Safety</v>
          </cell>
        </row>
        <row r="933">
          <cell r="G933" t="str">
            <v>Land and Housing</v>
          </cell>
        </row>
        <row r="934">
          <cell r="G934" t="str">
            <v>Land and Housing</v>
          </cell>
        </row>
        <row r="935">
          <cell r="G935" t="str">
            <v>Employment and Economic Development</v>
          </cell>
        </row>
        <row r="936">
          <cell r="G936" t="str">
            <v>Employment and Economic Development</v>
          </cell>
        </row>
        <row r="937">
          <cell r="G937" t="str">
            <v>Official and Ceremonial Support</v>
          </cell>
        </row>
        <row r="938">
          <cell r="G938" t="str">
            <v>Land and Housing</v>
          </cell>
        </row>
        <row r="939">
          <cell r="G939" t="str">
            <v>Education, Wellbeing and Community Safety</v>
          </cell>
        </row>
        <row r="940">
          <cell r="G940" t="str">
            <v>Education, Wellbeing and Community Safety</v>
          </cell>
        </row>
        <row r="941">
          <cell r="G941" t="str">
            <v>Indigenous Advancement and Community Investment</v>
          </cell>
        </row>
        <row r="942">
          <cell r="G942" t="str">
            <v>Employment and Economic Development</v>
          </cell>
        </row>
        <row r="943">
          <cell r="G943" t="str">
            <v>Education, Wellbeing and Community Safety</v>
          </cell>
        </row>
        <row r="944">
          <cell r="G944" t="str">
            <v>Land and Housing</v>
          </cell>
        </row>
        <row r="945">
          <cell r="G945" t="str">
            <v>Official and Ceremonial Support</v>
          </cell>
        </row>
        <row r="946">
          <cell r="G946" t="str">
            <v>Education, Wellbeing and Community Safety</v>
          </cell>
        </row>
        <row r="947">
          <cell r="G947" t="str">
            <v>Employment and Economic Development</v>
          </cell>
        </row>
        <row r="948">
          <cell r="G948" t="str">
            <v>Indigenous Advancement and Community Investment</v>
          </cell>
        </row>
        <row r="949">
          <cell r="G949" t="str">
            <v>Indigenous Advancement and Community Investment</v>
          </cell>
        </row>
        <row r="950">
          <cell r="G950" t="str">
            <v>Official and Ceremonial Support</v>
          </cell>
        </row>
        <row r="951">
          <cell r="G951" t="str">
            <v>Employment and Economic Development</v>
          </cell>
        </row>
        <row r="952">
          <cell r="G952" t="str">
            <v>Indigenous Advancement and Community Investment</v>
          </cell>
        </row>
        <row r="953">
          <cell r="G953" t="str">
            <v>PMC - Other Administered_OLD</v>
          </cell>
        </row>
        <row r="954">
          <cell r="G954" t="str">
            <v>Indigenous Advancement and Community Investment</v>
          </cell>
        </row>
        <row r="955">
          <cell r="G955" t="str">
            <v>Indigenous Advancement and Community Investment</v>
          </cell>
        </row>
        <row r="956">
          <cell r="G956" t="str">
            <v>Indigenous Advancement and Community Investment</v>
          </cell>
        </row>
        <row r="957">
          <cell r="G957" t="str">
            <v>Education, Wellbeing and Community Safety</v>
          </cell>
        </row>
        <row r="958">
          <cell r="G958" t="str">
            <v>Indigenous Advancement and Community Investment</v>
          </cell>
        </row>
        <row r="959">
          <cell r="G959" t="str">
            <v>Land and Housing</v>
          </cell>
        </row>
        <row r="960">
          <cell r="G960" t="str">
            <v>Employment and Economic Development</v>
          </cell>
        </row>
        <row r="961">
          <cell r="G961" t="str">
            <v>Employment and Economic Development</v>
          </cell>
        </row>
        <row r="962">
          <cell r="G962" t="str">
            <v>Education, Wellbeing and Community Safety</v>
          </cell>
        </row>
        <row r="963">
          <cell r="G963" t="str">
            <v>PMC - Other Administered_OLD</v>
          </cell>
        </row>
        <row r="964">
          <cell r="G964" t="str">
            <v>Education, Wellbeing and Community Safety</v>
          </cell>
        </row>
        <row r="965">
          <cell r="G965" t="str">
            <v>Education, Wellbeing and Community Safety</v>
          </cell>
        </row>
        <row r="966">
          <cell r="G966" t="str">
            <v>Indigenous Advancement and Community Investment</v>
          </cell>
        </row>
        <row r="967">
          <cell r="G967" t="str">
            <v>Education, Wellbeing and Community Safety</v>
          </cell>
        </row>
        <row r="968">
          <cell r="G968" t="str">
            <v>Education, Wellbeing and Community Safety</v>
          </cell>
        </row>
        <row r="969">
          <cell r="G969" t="str">
            <v>Indigenous Advancement and Community Investment</v>
          </cell>
        </row>
        <row r="970">
          <cell r="G970" t="str">
            <v>Indigenous Advancement and Community Investment</v>
          </cell>
        </row>
        <row r="971">
          <cell r="G971" t="str">
            <v>Official and Ceremonial Support</v>
          </cell>
        </row>
        <row r="972">
          <cell r="G972" t="str">
            <v>Land and Housing</v>
          </cell>
        </row>
        <row r="973">
          <cell r="G973" t="str">
            <v>Education, Wellbeing and Community Safety</v>
          </cell>
        </row>
        <row r="974">
          <cell r="G974" t="str">
            <v>Land and Housing</v>
          </cell>
        </row>
        <row r="975">
          <cell r="G975" t="str">
            <v>Education, Wellbeing and Community Safety</v>
          </cell>
        </row>
        <row r="976">
          <cell r="G976" t="str">
            <v>Indigenous Advancement and Community Investment</v>
          </cell>
        </row>
        <row r="977">
          <cell r="G977" t="str">
            <v>Land and Housing</v>
          </cell>
        </row>
        <row r="978">
          <cell r="G978" t="str">
            <v>Indigenous Advancement and Community Investment</v>
          </cell>
        </row>
        <row r="979">
          <cell r="G979" t="str">
            <v>Education, Wellbeing and Community Safety</v>
          </cell>
        </row>
        <row r="980">
          <cell r="G980" t="str">
            <v>Indigenous Advancement and Community Investment</v>
          </cell>
        </row>
        <row r="981">
          <cell r="G981" t="str">
            <v>Official and Ceremonial Support</v>
          </cell>
        </row>
        <row r="982">
          <cell r="G982" t="str">
            <v>Land and Housing</v>
          </cell>
        </row>
        <row r="983">
          <cell r="G983" t="str">
            <v>Official and Ceremonial Support</v>
          </cell>
        </row>
        <row r="984">
          <cell r="G984" t="str">
            <v>Indigenous Advancement and Community Investment</v>
          </cell>
        </row>
        <row r="985">
          <cell r="G985" t="str">
            <v>Education, Wellbeing and Community Safety</v>
          </cell>
        </row>
        <row r="986">
          <cell r="G986" t="str">
            <v>Indigenous Advancement and Community Investment</v>
          </cell>
        </row>
        <row r="987">
          <cell r="G987" t="str">
            <v>Education, Wellbeing and Community Safety</v>
          </cell>
        </row>
        <row r="988">
          <cell r="G988" t="str">
            <v>Official and Ceremonial Support</v>
          </cell>
        </row>
        <row r="989">
          <cell r="G989" t="str">
            <v>Education, Wellbeing and Community Safety</v>
          </cell>
        </row>
        <row r="990">
          <cell r="G990" t="str">
            <v>Official and Ceremonial Support</v>
          </cell>
        </row>
        <row r="991">
          <cell r="G991" t="str">
            <v>Land and Housing</v>
          </cell>
        </row>
        <row r="992">
          <cell r="G992" t="str">
            <v>Indigenous Advancement and Community Investment</v>
          </cell>
        </row>
        <row r="993">
          <cell r="G993" t="str">
            <v>Land and Housing</v>
          </cell>
        </row>
        <row r="994">
          <cell r="G994" t="str">
            <v>Employment and Economic Development</v>
          </cell>
        </row>
        <row r="995">
          <cell r="G995" t="str">
            <v>Indigenous Advancement and Community Investment</v>
          </cell>
        </row>
        <row r="996">
          <cell r="G996" t="str">
            <v>Indigenous Advancement and Community Investment</v>
          </cell>
        </row>
        <row r="997">
          <cell r="G997" t="str">
            <v>Employment and Economic Development</v>
          </cell>
        </row>
        <row r="998">
          <cell r="G998" t="str">
            <v>Employment and Economic Development</v>
          </cell>
        </row>
        <row r="999">
          <cell r="G999" t="str">
            <v>Official and Ceremonial Support</v>
          </cell>
        </row>
        <row r="1000">
          <cell r="G1000" t="str">
            <v>Land and Housing</v>
          </cell>
        </row>
        <row r="1001">
          <cell r="G1001" t="str">
            <v>Official and Ceremonial Support</v>
          </cell>
        </row>
        <row r="1002">
          <cell r="G1002" t="str">
            <v>Employment and Economic Development</v>
          </cell>
        </row>
        <row r="1003">
          <cell r="G1003" t="str">
            <v>Official and Ceremonial Support</v>
          </cell>
        </row>
        <row r="1004">
          <cell r="G1004" t="str">
            <v>Education, Wellbeing and Community Safety</v>
          </cell>
        </row>
        <row r="1005">
          <cell r="G1005" t="str">
            <v>Land and Housing</v>
          </cell>
        </row>
        <row r="1006">
          <cell r="G1006" t="str">
            <v>Indigenous Advancement and Community Investment</v>
          </cell>
        </row>
        <row r="1007">
          <cell r="G1007" t="str">
            <v>Land and Housing</v>
          </cell>
        </row>
        <row r="1008">
          <cell r="G1008" t="str">
            <v>Land and Housing</v>
          </cell>
        </row>
        <row r="1009">
          <cell r="G1009" t="str">
            <v>Official and Ceremonial Support</v>
          </cell>
        </row>
        <row r="1010">
          <cell r="G1010" t="str">
            <v>Other Administered - AIATSIS</v>
          </cell>
        </row>
        <row r="1011">
          <cell r="G1011" t="str">
            <v>Indigenous Advancement and Community Investment</v>
          </cell>
        </row>
        <row r="1012">
          <cell r="G1012" t="str">
            <v>Education, Wellbeing and Community Safety</v>
          </cell>
        </row>
        <row r="1013">
          <cell r="G1013" t="str">
            <v>Employment and Economic Development</v>
          </cell>
        </row>
        <row r="1014">
          <cell r="G1014" t="str">
            <v>Indigenous Advancement and Community Investment</v>
          </cell>
        </row>
        <row r="1015">
          <cell r="G1015" t="str">
            <v>Indigenous Advancement and Community Investment</v>
          </cell>
        </row>
        <row r="1016">
          <cell r="G1016" t="str">
            <v>Education, Wellbeing and Community Safety</v>
          </cell>
        </row>
        <row r="1017">
          <cell r="G1017" t="str">
            <v>Official and Ceremonial Support</v>
          </cell>
        </row>
        <row r="1018">
          <cell r="G1018" t="str">
            <v>Official and Ceremonial Support</v>
          </cell>
        </row>
        <row r="1019">
          <cell r="G1019" t="str">
            <v>Official and Ceremonial Support</v>
          </cell>
        </row>
        <row r="1020">
          <cell r="G1020" t="str">
            <v>Ministerial and Parliamentary Services</v>
          </cell>
        </row>
        <row r="1021">
          <cell r="G1021" t="str">
            <v>Land and Housing</v>
          </cell>
        </row>
        <row r="1022">
          <cell r="G1022" t="str">
            <v>PMC - Other Administered_OLD</v>
          </cell>
        </row>
        <row r="1023">
          <cell r="G1023" t="str">
            <v>Employment and Economic Development</v>
          </cell>
        </row>
        <row r="1024">
          <cell r="G1024" t="str">
            <v>Indigenous Advancement and Community Investment</v>
          </cell>
        </row>
        <row r="1025">
          <cell r="G1025" t="str">
            <v>Official and Ceremonial Support</v>
          </cell>
        </row>
        <row r="1026">
          <cell r="G1026" t="str">
            <v>Employment and Economic Development</v>
          </cell>
        </row>
        <row r="1027">
          <cell r="G1027" t="str">
            <v>Education, Wellbeing and Community Safety</v>
          </cell>
        </row>
        <row r="1028">
          <cell r="G1028" t="str">
            <v>Employment and Economic Development</v>
          </cell>
        </row>
        <row r="1029">
          <cell r="G1029" t="str">
            <v>Official and Ceremonial Support</v>
          </cell>
        </row>
        <row r="1030">
          <cell r="G1030" t="str">
            <v>PMC - Other Administered_OLD</v>
          </cell>
        </row>
        <row r="1031">
          <cell r="G1031" t="str">
            <v>Land and Housing</v>
          </cell>
        </row>
        <row r="1032">
          <cell r="G1032" t="str">
            <v>Land and Housing</v>
          </cell>
        </row>
        <row r="1033">
          <cell r="G1033" t="str">
            <v>Education, Wellbeing and Community Safety</v>
          </cell>
        </row>
        <row r="1034">
          <cell r="G1034" t="str">
            <v>Land and Housing</v>
          </cell>
        </row>
        <row r="1035">
          <cell r="G1035" t="str">
            <v>Land and Housing</v>
          </cell>
        </row>
        <row r="1036">
          <cell r="G1036" t="str">
            <v>Employment and Economic Development</v>
          </cell>
        </row>
        <row r="1037">
          <cell r="G1037" t="str">
            <v>Official and Ceremonial Support</v>
          </cell>
        </row>
        <row r="1038">
          <cell r="G1038" t="str">
            <v>Indigenous Advancement and Community Investment</v>
          </cell>
        </row>
        <row r="1039">
          <cell r="G1039" t="str">
            <v>Official and Ceremonial Support</v>
          </cell>
        </row>
        <row r="1040">
          <cell r="G1040" t="str">
            <v>Land and Housing</v>
          </cell>
        </row>
        <row r="1041">
          <cell r="G1041" t="str">
            <v>Official and Ceremonial Support</v>
          </cell>
        </row>
        <row r="1042">
          <cell r="G1042" t="str">
            <v>Employment and Economic Development</v>
          </cell>
        </row>
        <row r="1043">
          <cell r="G1043" t="str">
            <v>Education, Wellbeing and Community Safety</v>
          </cell>
        </row>
        <row r="1044">
          <cell r="G1044" t="str">
            <v>Land and Housing</v>
          </cell>
        </row>
        <row r="1045">
          <cell r="G1045" t="str">
            <v>Indigenous Advancement and Community Investment</v>
          </cell>
        </row>
        <row r="1046">
          <cell r="G1046" t="str">
            <v>Land and Housing</v>
          </cell>
        </row>
        <row r="1047">
          <cell r="G1047" t="str">
            <v>Official and Ceremonial Support</v>
          </cell>
        </row>
        <row r="1048">
          <cell r="G1048" t="str">
            <v>Employment and Economic Development</v>
          </cell>
        </row>
        <row r="1049">
          <cell r="G1049" t="str">
            <v>Education, Wellbeing and Community Safety</v>
          </cell>
        </row>
        <row r="1050">
          <cell r="G1050" t="str">
            <v>Land and Housing</v>
          </cell>
        </row>
        <row r="1051">
          <cell r="G1051" t="str">
            <v>Education, Wellbeing and Community Safety</v>
          </cell>
        </row>
        <row r="1052">
          <cell r="G1052" t="str">
            <v>Official and Ceremonial Support</v>
          </cell>
        </row>
        <row r="1053">
          <cell r="G1053" t="str">
            <v>Land and Housing</v>
          </cell>
        </row>
        <row r="1054">
          <cell r="G1054" t="str">
            <v>Indigenous Advancement and Community Investment</v>
          </cell>
        </row>
        <row r="1055">
          <cell r="G1055" t="str">
            <v>Indigenous Advancement and Community Investment</v>
          </cell>
        </row>
        <row r="1056">
          <cell r="G1056" t="str">
            <v>Education, Wellbeing and Community Safety</v>
          </cell>
        </row>
        <row r="1057">
          <cell r="G1057" t="str">
            <v>Land and Housing</v>
          </cell>
        </row>
        <row r="1058">
          <cell r="G1058" t="str">
            <v>Land and Housing</v>
          </cell>
        </row>
        <row r="1059">
          <cell r="G1059" t="str">
            <v>Employment and Economic Development</v>
          </cell>
        </row>
        <row r="1060">
          <cell r="G1060" t="str">
            <v>Indigenous Advancement and Community Investment</v>
          </cell>
        </row>
        <row r="1061">
          <cell r="G1061" t="str">
            <v>Education, Wellbeing and Community Safety</v>
          </cell>
        </row>
        <row r="1062">
          <cell r="G1062" t="str">
            <v>Official and Ceremonial Support</v>
          </cell>
        </row>
        <row r="1063">
          <cell r="G1063" t="str">
            <v>Employment and Economic Development</v>
          </cell>
        </row>
        <row r="1064">
          <cell r="G1064" t="str">
            <v>Indigenous Advancement and Community Investment</v>
          </cell>
        </row>
        <row r="1065">
          <cell r="G1065" t="str">
            <v>Education, Wellbeing and Community Safety</v>
          </cell>
        </row>
        <row r="1066">
          <cell r="G1066" t="str">
            <v>Education, Wellbeing and Community Safety</v>
          </cell>
        </row>
        <row r="1067">
          <cell r="G1067" t="str">
            <v>Land and Housing</v>
          </cell>
        </row>
        <row r="1068">
          <cell r="G1068" t="str">
            <v>Land and Housing</v>
          </cell>
        </row>
        <row r="1069">
          <cell r="G1069" t="str">
            <v>Land and Housing</v>
          </cell>
        </row>
        <row r="1070">
          <cell r="G1070" t="str">
            <v>Education, Wellbeing and Community Safety</v>
          </cell>
        </row>
        <row r="1071">
          <cell r="G1071" t="str">
            <v>Education, Wellbeing and Community Safety</v>
          </cell>
        </row>
        <row r="1072">
          <cell r="G1072" t="str">
            <v>Official and Ceremonial Support</v>
          </cell>
        </row>
        <row r="1073">
          <cell r="G1073" t="str">
            <v>Indigenous Advancement and Community Investment</v>
          </cell>
        </row>
        <row r="1074">
          <cell r="G1074" t="str">
            <v>Land and Housing</v>
          </cell>
        </row>
        <row r="1075">
          <cell r="G1075" t="str">
            <v>Land and Housing</v>
          </cell>
        </row>
        <row r="1076">
          <cell r="G1076" t="str">
            <v>Education, Wellbeing and Community Safety</v>
          </cell>
        </row>
        <row r="1077">
          <cell r="G1077" t="str">
            <v>Education, Wellbeing and Community Safety</v>
          </cell>
        </row>
        <row r="1078">
          <cell r="G1078" t="str">
            <v>Employment and Economic Development</v>
          </cell>
        </row>
        <row r="1079">
          <cell r="G1079" t="str">
            <v>Indigenous Advancement and Community Investment</v>
          </cell>
        </row>
        <row r="1080">
          <cell r="G1080" t="str">
            <v>Employment and Economic Development</v>
          </cell>
        </row>
        <row r="1081">
          <cell r="G1081" t="str">
            <v>Land and Housing</v>
          </cell>
        </row>
        <row r="1082">
          <cell r="G1082" t="str">
            <v>Land and Housing</v>
          </cell>
        </row>
        <row r="1083">
          <cell r="G1083" t="str">
            <v>Land and Housing</v>
          </cell>
        </row>
        <row r="1084">
          <cell r="G1084" t="str">
            <v>Land and Housing</v>
          </cell>
        </row>
        <row r="1085">
          <cell r="G1085" t="str">
            <v>Land and Housing</v>
          </cell>
        </row>
        <row r="1086">
          <cell r="G1086" t="str">
            <v>Indigenous Advancement and Community Investment</v>
          </cell>
        </row>
        <row r="1087">
          <cell r="G1087" t="str">
            <v>Education, Wellbeing and Community Safety</v>
          </cell>
        </row>
        <row r="1088">
          <cell r="G1088" t="str">
            <v>Land and Housing</v>
          </cell>
        </row>
        <row r="1089">
          <cell r="G1089" t="str">
            <v>Indigenous Advancement and Community Investment</v>
          </cell>
        </row>
        <row r="1091">
          <cell r="G1091" t="str">
            <v>Prime Minister and Cabinet - Administered</v>
          </cell>
        </row>
        <row r="1092">
          <cell r="G1092" t="str">
            <v>Indigenous Advancement and Community Investment</v>
          </cell>
        </row>
        <row r="1093">
          <cell r="G1093" t="str">
            <v>Education, Wellbeing and Community Safety</v>
          </cell>
        </row>
        <row r="1094">
          <cell r="G1094" t="str">
            <v>Indigenous Advancement and Community Investment</v>
          </cell>
        </row>
        <row r="1095">
          <cell r="G1095" t="str">
            <v>Education, Wellbeing and Community Safety</v>
          </cell>
        </row>
        <row r="1096">
          <cell r="G1096" t="str">
            <v>Land and Housing</v>
          </cell>
        </row>
        <row r="1097">
          <cell r="G1097" t="str">
            <v>Education, Wellbeing and Community Safety</v>
          </cell>
        </row>
        <row r="1098">
          <cell r="G1098" t="str">
            <v>Land and Housing</v>
          </cell>
        </row>
        <row r="1099">
          <cell r="G1099" t="str">
            <v>Land and Housing</v>
          </cell>
        </row>
        <row r="1100">
          <cell r="G1100" t="str">
            <v>Indigenous Advancement and Community Investment</v>
          </cell>
        </row>
        <row r="1101">
          <cell r="G1101" t="str">
            <v>Employment and Economic Development</v>
          </cell>
        </row>
        <row r="1102">
          <cell r="G1102" t="str">
            <v>Education, Wellbeing and Community Safety</v>
          </cell>
        </row>
        <row r="1103">
          <cell r="G1103" t="str">
            <v>Education, Wellbeing and Community Safety</v>
          </cell>
        </row>
        <row r="1104">
          <cell r="G1104" t="str">
            <v>Land and Housing</v>
          </cell>
        </row>
        <row r="1106">
          <cell r="G1106" t="str">
            <v>Land and Housing</v>
          </cell>
        </row>
        <row r="1107">
          <cell r="G1107" t="str">
            <v>Land and Housing</v>
          </cell>
        </row>
        <row r="1108">
          <cell r="G1108" t="str">
            <v>Employment and Economic Development</v>
          </cell>
        </row>
        <row r="1109">
          <cell r="G1109" t="str">
            <v>Indigenous Advancement and Community Investment</v>
          </cell>
        </row>
        <row r="1110">
          <cell r="G1110" t="str">
            <v>Official and Ceremonial Support</v>
          </cell>
        </row>
        <row r="1111">
          <cell r="G1111" t="str">
            <v>Land and Housing</v>
          </cell>
        </row>
        <row r="1112">
          <cell r="G1112" t="str">
            <v>Land and Housing</v>
          </cell>
        </row>
        <row r="1113">
          <cell r="G1113" t="str">
            <v>Education, Wellbeing and Community Safety</v>
          </cell>
        </row>
        <row r="1114">
          <cell r="G1114" t="str">
            <v>Employment and Economic Development</v>
          </cell>
        </row>
        <row r="1115">
          <cell r="G1115" t="str">
            <v>Prime Minister and Cabinet - Administered</v>
          </cell>
        </row>
        <row r="1116">
          <cell r="G1116" t="str">
            <v>Indigenous Advancement and Community Investment</v>
          </cell>
        </row>
        <row r="1117">
          <cell r="G1117" t="str">
            <v>Official and Ceremonial Support</v>
          </cell>
        </row>
        <row r="1118">
          <cell r="G1118" t="str">
            <v>Employment and Economic Development</v>
          </cell>
        </row>
        <row r="1119">
          <cell r="G1119" t="str">
            <v>Employment and Economic Development</v>
          </cell>
        </row>
        <row r="1120">
          <cell r="G1120" t="str">
            <v>Land and Housing</v>
          </cell>
        </row>
        <row r="1121">
          <cell r="G1121" t="str">
            <v>Land and Housing</v>
          </cell>
        </row>
        <row r="1123">
          <cell r="G1123" t="str">
            <v>Land and Housing</v>
          </cell>
        </row>
        <row r="1124">
          <cell r="G1124" t="str">
            <v>Land and Housing</v>
          </cell>
        </row>
        <row r="1125">
          <cell r="G1125" t="str">
            <v>Education, Wellbeing and Community Safety</v>
          </cell>
        </row>
        <row r="1126">
          <cell r="G1126" t="str">
            <v>Education, Wellbeing and Community Safety</v>
          </cell>
        </row>
        <row r="1127">
          <cell r="G1127" t="str">
            <v>Land and Housing</v>
          </cell>
        </row>
        <row r="1128">
          <cell r="G1128" t="str">
            <v>Education, Wellbeing and Community Safety</v>
          </cell>
        </row>
        <row r="1129">
          <cell r="G1129" t="str">
            <v>Employment and Economic Development</v>
          </cell>
        </row>
        <row r="1130">
          <cell r="G1130" t="str">
            <v>Land and Housing</v>
          </cell>
        </row>
        <row r="1131">
          <cell r="G1131" t="str">
            <v>Indigenous Advancement and Community Investment</v>
          </cell>
        </row>
        <row r="1132">
          <cell r="G1132" t="str">
            <v>Land and Housing</v>
          </cell>
        </row>
        <row r="1133">
          <cell r="G1133" t="str">
            <v>Education, Wellbeing and Community Safety</v>
          </cell>
        </row>
        <row r="1134">
          <cell r="G1134" t="str">
            <v>Employment and Economic Development</v>
          </cell>
        </row>
        <row r="1135">
          <cell r="G1135" t="str">
            <v>Indigenous Advancement and Community Investment</v>
          </cell>
        </row>
        <row r="1136">
          <cell r="G1136" t="str">
            <v>Indigenous Advancement and Community Investment</v>
          </cell>
        </row>
        <row r="1137">
          <cell r="G1137" t="str">
            <v>Land and Housing</v>
          </cell>
        </row>
        <row r="1138">
          <cell r="G1138" t="str">
            <v>Indigenous Advancement and Community Investment</v>
          </cell>
        </row>
        <row r="1139">
          <cell r="G1139" t="str">
            <v>Indigenous Advancement and Community Investment</v>
          </cell>
        </row>
        <row r="1140">
          <cell r="G1140" t="str">
            <v>Employment and Economic Development</v>
          </cell>
        </row>
        <row r="1141">
          <cell r="G1141" t="str">
            <v>Indigenous Advancement and Community Investment</v>
          </cell>
        </row>
        <row r="1142">
          <cell r="G1142" t="str">
            <v>Indigenous Advancement and Community Investment</v>
          </cell>
        </row>
        <row r="1143">
          <cell r="G1143" t="str">
            <v>Employment and Economic Development</v>
          </cell>
        </row>
        <row r="1144">
          <cell r="G1144" t="str">
            <v>Indigenous Advancement and Community Investment</v>
          </cell>
        </row>
        <row r="1145">
          <cell r="G1145" t="str">
            <v>Indigenous Advancement and Community Investment</v>
          </cell>
        </row>
        <row r="1146">
          <cell r="G1146" t="str">
            <v>Employment and Economic Development</v>
          </cell>
        </row>
        <row r="1147">
          <cell r="G1147" t="str">
            <v>Education, Wellbeing and Community Safety</v>
          </cell>
        </row>
        <row r="1148">
          <cell r="G1148" t="str">
            <v>Land and Housing</v>
          </cell>
        </row>
        <row r="1149">
          <cell r="G1149" t="str">
            <v>Education, Wellbeing and Community Safety</v>
          </cell>
        </row>
        <row r="1150">
          <cell r="G1150" t="str">
            <v>Employment and Economic Development</v>
          </cell>
        </row>
        <row r="1151">
          <cell r="G1151" t="str">
            <v>Education, Wellbeing and Community Safety</v>
          </cell>
        </row>
        <row r="1152">
          <cell r="G1152" t="str">
            <v>Education, Wellbeing and Community Safety</v>
          </cell>
        </row>
        <row r="1153">
          <cell r="G1153" t="str">
            <v>Land and Housing</v>
          </cell>
        </row>
        <row r="1154">
          <cell r="G1154" t="str">
            <v>Land and Housing</v>
          </cell>
        </row>
        <row r="1155">
          <cell r="G1155" t="str">
            <v>Education, Wellbeing and Community Safety</v>
          </cell>
        </row>
        <row r="1156">
          <cell r="G1156" t="str">
            <v>Land and Housing</v>
          </cell>
        </row>
        <row r="1157">
          <cell r="G1157" t="str">
            <v>Education, Wellbeing and Community Safety</v>
          </cell>
        </row>
        <row r="1158">
          <cell r="G1158" t="str">
            <v>Indigenous Advancement and Community Investment</v>
          </cell>
        </row>
        <row r="1159">
          <cell r="G1159" t="str">
            <v>Indigenous Advancement and Community Investment</v>
          </cell>
        </row>
        <row r="1160">
          <cell r="G1160" t="str">
            <v>Land and Housing</v>
          </cell>
        </row>
        <row r="1161">
          <cell r="G1161" t="str">
            <v>Indigenous Advancement and Community Investment</v>
          </cell>
        </row>
        <row r="1162">
          <cell r="G1162" t="str">
            <v>Indigenous Advancement and Community Investment</v>
          </cell>
        </row>
        <row r="1163">
          <cell r="G1163" t="str">
            <v>Employment and Economic Development</v>
          </cell>
        </row>
        <row r="1164">
          <cell r="G1164" t="str">
            <v>Education, Wellbeing and Community Safety</v>
          </cell>
        </row>
        <row r="1165">
          <cell r="G1165" t="str">
            <v>Employment and Economic Development</v>
          </cell>
        </row>
        <row r="1166">
          <cell r="G1166" t="str">
            <v>Indigenous Advancement and Community Investment</v>
          </cell>
        </row>
        <row r="1167">
          <cell r="G1167" t="str">
            <v>PMC - Other Administered_OLD</v>
          </cell>
        </row>
        <row r="1168">
          <cell r="G1168" t="str">
            <v>Employment and Economic Development</v>
          </cell>
        </row>
        <row r="1169">
          <cell r="G1169" t="str">
            <v>Official and Ceremonial Support</v>
          </cell>
        </row>
        <row r="1170">
          <cell r="G1170" t="str">
            <v>Employment and Economic Development</v>
          </cell>
        </row>
        <row r="1171">
          <cell r="G1171" t="str">
            <v>Indigenous Advancement and Community Investment</v>
          </cell>
        </row>
        <row r="1172">
          <cell r="G1172" t="str">
            <v>Education, Wellbeing and Community Safety</v>
          </cell>
        </row>
        <row r="1173">
          <cell r="G1173" t="str">
            <v>Education, Wellbeing and Community Safety</v>
          </cell>
        </row>
        <row r="1174">
          <cell r="G1174" t="str">
            <v>Employment and Economic Development</v>
          </cell>
        </row>
        <row r="1175">
          <cell r="G1175" t="str">
            <v>Social and Community Services</v>
          </cell>
        </row>
        <row r="1176">
          <cell r="G1176" t="str">
            <v>Land and Housing</v>
          </cell>
        </row>
        <row r="1177">
          <cell r="G1177" t="str">
            <v>Official and Ceremonial Support</v>
          </cell>
        </row>
        <row r="1178">
          <cell r="G1178" t="str">
            <v>Indigenous Advancement and Community Investment</v>
          </cell>
        </row>
        <row r="1179">
          <cell r="G1179" t="str">
            <v>Official and Ceremonial Support</v>
          </cell>
        </row>
        <row r="1180">
          <cell r="G1180" t="str">
            <v>Land and Housing</v>
          </cell>
        </row>
        <row r="1181">
          <cell r="G1181" t="str">
            <v>Employment and Economic Development</v>
          </cell>
        </row>
        <row r="1182">
          <cell r="G1182" t="str">
            <v>Education, Wellbeing and Community Safety</v>
          </cell>
        </row>
        <row r="1183">
          <cell r="G1183" t="str">
            <v>Land and Housing</v>
          </cell>
        </row>
        <row r="1184">
          <cell r="G1184" t="str">
            <v>Employment and Economic Development</v>
          </cell>
        </row>
        <row r="1185">
          <cell r="G1185" t="str">
            <v>Education, Wellbeing and Community Safety</v>
          </cell>
        </row>
        <row r="1186">
          <cell r="G1186" t="str">
            <v>Employment and Economic Development</v>
          </cell>
        </row>
        <row r="1187">
          <cell r="G1187" t="str">
            <v>Other Administered - PMC</v>
          </cell>
        </row>
        <row r="1188">
          <cell r="G1188" t="str">
            <v>Land and Housing</v>
          </cell>
        </row>
        <row r="1189">
          <cell r="G1189" t="str">
            <v>Official and Ceremonial Support</v>
          </cell>
        </row>
        <row r="1190">
          <cell r="G1190" t="str">
            <v>Education, Wellbeing and Community Safety</v>
          </cell>
        </row>
        <row r="1191">
          <cell r="G1191" t="str">
            <v>PMC - Other Administered_OLD</v>
          </cell>
        </row>
        <row r="1192">
          <cell r="G1192" t="str">
            <v>Land and Housing</v>
          </cell>
        </row>
        <row r="1193">
          <cell r="G1193" t="str">
            <v>Employment and Economic Development</v>
          </cell>
        </row>
        <row r="1195">
          <cell r="G1195" t="str">
            <v>Indigenous Advancement and Community Investment</v>
          </cell>
        </row>
        <row r="1196">
          <cell r="G1196" t="str">
            <v>Education, Wellbeing and Community Safety</v>
          </cell>
        </row>
        <row r="1197">
          <cell r="G1197" t="str">
            <v>Education, Wellbeing and Community Safety</v>
          </cell>
        </row>
        <row r="1198">
          <cell r="G1198" t="str">
            <v>Land and Housing</v>
          </cell>
        </row>
        <row r="1199">
          <cell r="G1199" t="str">
            <v>Employment and Economic Development</v>
          </cell>
        </row>
        <row r="1200">
          <cell r="G1200" t="str">
            <v>Employment and Economic Development</v>
          </cell>
        </row>
        <row r="1201">
          <cell r="G1201" t="str">
            <v>Education, Wellbeing and Community Safety</v>
          </cell>
        </row>
        <row r="1202">
          <cell r="G1202" t="str">
            <v>Indigenous Advancement and Community Investment</v>
          </cell>
        </row>
        <row r="1203">
          <cell r="G1203" t="str">
            <v>Land and Housing</v>
          </cell>
        </row>
        <row r="1204">
          <cell r="G1204" t="str">
            <v>Official and Ceremonial Support</v>
          </cell>
        </row>
        <row r="1205">
          <cell r="G1205" t="str">
            <v>Employment and Economic Development</v>
          </cell>
        </row>
        <row r="1206">
          <cell r="G1206" t="str">
            <v>Education, Wellbeing and Community Safety</v>
          </cell>
        </row>
        <row r="1207">
          <cell r="G1207" t="str">
            <v>Employment and Economic Development</v>
          </cell>
        </row>
        <row r="1208">
          <cell r="G1208" t="str">
            <v>Land and Housing</v>
          </cell>
        </row>
        <row r="1209">
          <cell r="G1209" t="str">
            <v>Employment and Economic Development</v>
          </cell>
        </row>
        <row r="1210">
          <cell r="G1210" t="str">
            <v>Official and Ceremonial Support</v>
          </cell>
        </row>
        <row r="1211">
          <cell r="G1211" t="str">
            <v>Land and Housing</v>
          </cell>
        </row>
        <row r="1212">
          <cell r="G1212" t="str">
            <v>Land and Housing</v>
          </cell>
        </row>
        <row r="1213">
          <cell r="G1213" t="str">
            <v>Land and Housing</v>
          </cell>
        </row>
        <row r="1214">
          <cell r="G1214" t="str">
            <v>Indigenous Advancement and Community Investment</v>
          </cell>
        </row>
        <row r="1215">
          <cell r="G1215" t="str">
            <v>Education, Wellbeing and Community Safety</v>
          </cell>
        </row>
        <row r="1216">
          <cell r="G1216" t="str">
            <v>Education, Wellbeing and Community Safety</v>
          </cell>
        </row>
        <row r="1217">
          <cell r="G1217" t="str">
            <v>Official and Ceremonial Support</v>
          </cell>
        </row>
        <row r="1218">
          <cell r="G1218" t="str">
            <v>Employment and Economic Development</v>
          </cell>
        </row>
        <row r="1219">
          <cell r="G1219" t="str">
            <v>Indigenous Advancement and Community Investment</v>
          </cell>
        </row>
        <row r="1220">
          <cell r="G1220" t="str">
            <v>Indigenous Advancement and Community Investment</v>
          </cell>
        </row>
        <row r="1221">
          <cell r="G1221" t="str">
            <v>Official and Ceremonial Support</v>
          </cell>
        </row>
        <row r="1222">
          <cell r="G1222" t="str">
            <v>Employment and Economic Development</v>
          </cell>
        </row>
        <row r="1223">
          <cell r="G1223" t="str">
            <v>Employment and Economic Development</v>
          </cell>
        </row>
        <row r="1224">
          <cell r="G1224" t="str">
            <v>Employment and Economic Development</v>
          </cell>
        </row>
        <row r="1225">
          <cell r="G1225" t="str">
            <v>Land and Housing</v>
          </cell>
        </row>
        <row r="1226">
          <cell r="G1226" t="str">
            <v>Employment and Economic Development</v>
          </cell>
        </row>
        <row r="1227">
          <cell r="G1227" t="str">
            <v>Employment and Economic Development</v>
          </cell>
        </row>
        <row r="1228">
          <cell r="G1228" t="str">
            <v>Official and Ceremonial Support</v>
          </cell>
        </row>
        <row r="1229">
          <cell r="G1229" t="str">
            <v>Education, Wellbeing and Community Safety</v>
          </cell>
        </row>
        <row r="1230">
          <cell r="G1230" t="str">
            <v>Land and Housing</v>
          </cell>
        </row>
        <row r="1231">
          <cell r="G1231" t="str">
            <v>Land and Housing</v>
          </cell>
        </row>
        <row r="1232">
          <cell r="G1232" t="str">
            <v>Employment and Economic Development</v>
          </cell>
        </row>
        <row r="1233">
          <cell r="G1233" t="str">
            <v>Indigenous Advancement and Community Investment</v>
          </cell>
        </row>
        <row r="1234">
          <cell r="G1234" t="str">
            <v>Education, Wellbeing and Community Safety</v>
          </cell>
        </row>
        <row r="1235">
          <cell r="G1235" t="str">
            <v>Indigenous Advancement and Community Investment</v>
          </cell>
        </row>
        <row r="1236">
          <cell r="G1236" t="str">
            <v>Employment and Economic Development</v>
          </cell>
        </row>
        <row r="1237">
          <cell r="G1237" t="str">
            <v>Employment and Economic Development</v>
          </cell>
        </row>
        <row r="1238">
          <cell r="G1238" t="str">
            <v>Land and Housing</v>
          </cell>
        </row>
        <row r="1239">
          <cell r="G1239" t="str">
            <v>Land and Housing</v>
          </cell>
        </row>
        <row r="1240">
          <cell r="G1240" t="str">
            <v>Education, Wellbeing and Community Safety</v>
          </cell>
        </row>
        <row r="1241">
          <cell r="G1241" t="str">
            <v>Employment and Economic Development</v>
          </cell>
        </row>
        <row r="1242">
          <cell r="G1242" t="str">
            <v>Employment and Economic Development</v>
          </cell>
        </row>
        <row r="1243">
          <cell r="G1243" t="str">
            <v>Employment and Economic Development</v>
          </cell>
        </row>
        <row r="1244">
          <cell r="G1244" t="str">
            <v>Employment and Economic Development</v>
          </cell>
        </row>
        <row r="1245">
          <cell r="G1245" t="str">
            <v>Employment and Economic Development</v>
          </cell>
        </row>
        <row r="1246">
          <cell r="G1246" t="str">
            <v>Land and Housing</v>
          </cell>
        </row>
        <row r="1247">
          <cell r="G1247" t="str">
            <v>Employment and Economic Development</v>
          </cell>
        </row>
        <row r="1248">
          <cell r="G1248" t="str">
            <v>Employment and Economic Development</v>
          </cell>
        </row>
        <row r="1249">
          <cell r="G1249" t="str">
            <v>Indigenous Advancement and Community Investment</v>
          </cell>
        </row>
        <row r="1250">
          <cell r="G1250" t="str">
            <v>Education, Wellbeing and Community Safety</v>
          </cell>
        </row>
        <row r="1251">
          <cell r="G1251" t="str">
            <v>Land and Housing</v>
          </cell>
        </row>
        <row r="1252">
          <cell r="G1252" t="str">
            <v>Indigenous Advancement and Community Investment</v>
          </cell>
        </row>
        <row r="1253">
          <cell r="G1253" t="str">
            <v>Official and Ceremonial Support</v>
          </cell>
        </row>
        <row r="1254">
          <cell r="G1254" t="str">
            <v>Land and Housing</v>
          </cell>
        </row>
        <row r="1255">
          <cell r="G1255" t="str">
            <v>Indigenous Advancement and Community Investment</v>
          </cell>
        </row>
        <row r="1256">
          <cell r="G1256" t="str">
            <v>Employment and Economic Development</v>
          </cell>
        </row>
        <row r="1257">
          <cell r="G1257" t="str">
            <v>Land and Housing</v>
          </cell>
        </row>
        <row r="1258">
          <cell r="G1258" t="str">
            <v>Land and Housing</v>
          </cell>
        </row>
        <row r="1259">
          <cell r="G1259" t="str">
            <v>Education, Wellbeing and Community Safety</v>
          </cell>
        </row>
        <row r="1260">
          <cell r="G1260" t="str">
            <v>Education, Wellbeing and Community Safety</v>
          </cell>
        </row>
        <row r="1261">
          <cell r="G1261" t="str">
            <v>Land and Housing</v>
          </cell>
        </row>
        <row r="1262">
          <cell r="G1262" t="str">
            <v>Employment and Economic Development</v>
          </cell>
        </row>
        <row r="1263">
          <cell r="G1263" t="str">
            <v>PMC - Other Administered_OLD</v>
          </cell>
        </row>
        <row r="1264">
          <cell r="G1264" t="str">
            <v>Official and Ceremonial Support</v>
          </cell>
        </row>
        <row r="1265">
          <cell r="G1265" t="str">
            <v>Education, Wellbeing and Community Safety</v>
          </cell>
        </row>
        <row r="1266">
          <cell r="G1266" t="str">
            <v>Education, Wellbeing and Community Safety</v>
          </cell>
        </row>
        <row r="1267">
          <cell r="G1267" t="str">
            <v>Education, Wellbeing and Community Safety</v>
          </cell>
        </row>
        <row r="1268">
          <cell r="G1268" t="str">
            <v>Indigenous Advancement and Community Investment</v>
          </cell>
        </row>
        <row r="1269">
          <cell r="G1269" t="str">
            <v>Land and Housing</v>
          </cell>
        </row>
        <row r="1270">
          <cell r="G1270" t="str">
            <v>Indigenous Advancement and Community Investment</v>
          </cell>
        </row>
        <row r="1271">
          <cell r="G1271" t="str">
            <v>Employment and Economic Development</v>
          </cell>
        </row>
        <row r="1272">
          <cell r="G1272" t="str">
            <v>Indigenous Advancement and Community Investment</v>
          </cell>
        </row>
        <row r="1273">
          <cell r="G1273" t="str">
            <v>Land and Housing</v>
          </cell>
        </row>
        <row r="1274">
          <cell r="G1274" t="str">
            <v>Employment and Economic Development</v>
          </cell>
        </row>
        <row r="1275">
          <cell r="G1275" t="str">
            <v>Education, Wellbeing and Community Safety</v>
          </cell>
        </row>
        <row r="1276">
          <cell r="G1276" t="str">
            <v>Education, Wellbeing and Community Safety</v>
          </cell>
        </row>
        <row r="1277">
          <cell r="G1277" t="str">
            <v>Education, Wellbeing and Community Safety</v>
          </cell>
        </row>
        <row r="1278">
          <cell r="G1278" t="str">
            <v>Education, Wellbeing and Community Safety</v>
          </cell>
        </row>
        <row r="1279">
          <cell r="G1279" t="str">
            <v>Land and Housing</v>
          </cell>
        </row>
        <row r="1280">
          <cell r="G1280" t="str">
            <v>Indigenous Advancement and Community Investment</v>
          </cell>
        </row>
        <row r="1281">
          <cell r="G1281" t="str">
            <v>Employment and Economic Development</v>
          </cell>
        </row>
        <row r="1282">
          <cell r="G1282" t="str">
            <v>Education, Wellbeing and Community Safety</v>
          </cell>
        </row>
        <row r="1283">
          <cell r="G1283" t="str">
            <v>Indigenous Advancement and Community Investment</v>
          </cell>
        </row>
        <row r="1284">
          <cell r="G1284" t="str">
            <v>Land and Housing</v>
          </cell>
        </row>
        <row r="1285">
          <cell r="G1285" t="str">
            <v>Land and Housing</v>
          </cell>
        </row>
        <row r="1286">
          <cell r="G1286" t="str">
            <v>Education, Wellbeing and Community Safety</v>
          </cell>
        </row>
        <row r="1287">
          <cell r="G1287" t="str">
            <v>Employment and Economic Development</v>
          </cell>
        </row>
        <row r="1288">
          <cell r="G1288" t="str">
            <v>Education, Wellbeing and Community Safety</v>
          </cell>
        </row>
        <row r="1289">
          <cell r="G1289" t="str">
            <v>Employment and Economic Development</v>
          </cell>
        </row>
        <row r="1290">
          <cell r="G1290" t="str">
            <v>Indigenous Advancement and Community Investment</v>
          </cell>
        </row>
        <row r="1291">
          <cell r="G1291" t="str">
            <v>Indigenous Advancement and Community Investment</v>
          </cell>
        </row>
        <row r="1292">
          <cell r="G1292" t="str">
            <v>Indigenous Advancement and Community Investment</v>
          </cell>
        </row>
        <row r="1293">
          <cell r="G1293" t="str">
            <v>Employment and Economic Development</v>
          </cell>
        </row>
        <row r="1294">
          <cell r="G1294" t="str">
            <v>Official and Ceremonial Support</v>
          </cell>
        </row>
        <row r="1295">
          <cell r="G1295" t="str">
            <v>Land and Housing</v>
          </cell>
        </row>
        <row r="1296">
          <cell r="G1296" t="str">
            <v>Education, Wellbeing and Community Safety</v>
          </cell>
        </row>
        <row r="1297">
          <cell r="G1297" t="str">
            <v>Employment and Economic Development</v>
          </cell>
        </row>
        <row r="1298">
          <cell r="G1298" t="str">
            <v>Employment and Economic Development</v>
          </cell>
        </row>
        <row r="1299">
          <cell r="G1299" t="str">
            <v>Land and Housing</v>
          </cell>
        </row>
        <row r="1300">
          <cell r="G1300" t="str">
            <v>Indigenous Advancement and Community Investment</v>
          </cell>
        </row>
        <row r="1301">
          <cell r="G1301" t="str">
            <v>Land and Housing</v>
          </cell>
        </row>
        <row r="1302">
          <cell r="G1302" t="str">
            <v>Employment and Economic Development</v>
          </cell>
        </row>
        <row r="1303">
          <cell r="G1303" t="str">
            <v>Official and Ceremonial Support</v>
          </cell>
        </row>
        <row r="1304">
          <cell r="G1304" t="str">
            <v>Land and Housing</v>
          </cell>
        </row>
        <row r="1305">
          <cell r="G1305" t="str">
            <v>Land and Housing</v>
          </cell>
        </row>
        <row r="1306">
          <cell r="G1306" t="str">
            <v>Indigenous Advancement and Community Investment</v>
          </cell>
        </row>
        <row r="1307">
          <cell r="G1307" t="str">
            <v>Indigenous Advancement and Community Investment</v>
          </cell>
        </row>
        <row r="1308">
          <cell r="G1308" t="str">
            <v>Indigenous Advancement and Community Investment</v>
          </cell>
        </row>
        <row r="1309">
          <cell r="G1309" t="str">
            <v>Indigenous Advancement and Community Investment</v>
          </cell>
        </row>
        <row r="1310">
          <cell r="G1310" t="str">
            <v>Indigenous Advancement and Community Investment</v>
          </cell>
        </row>
        <row r="1311">
          <cell r="G1311" t="str">
            <v>Indigenous Advancement and Community Investment</v>
          </cell>
        </row>
        <row r="1312">
          <cell r="G1312" t="str">
            <v>Employment and Economic Development</v>
          </cell>
        </row>
        <row r="1313">
          <cell r="G1313" t="str">
            <v>Education, Wellbeing and Community Safety</v>
          </cell>
        </row>
        <row r="1314">
          <cell r="G1314" t="str">
            <v>Indigenous Advancement and Community Investment</v>
          </cell>
        </row>
        <row r="1315">
          <cell r="G1315" t="str">
            <v>Land and Housing</v>
          </cell>
        </row>
        <row r="1316">
          <cell r="G1316" t="str">
            <v>Land and Housing</v>
          </cell>
        </row>
        <row r="1317">
          <cell r="G1317" t="str">
            <v>Land and Housing</v>
          </cell>
        </row>
        <row r="1318">
          <cell r="G1318" t="str">
            <v>Employment and Economic Development</v>
          </cell>
        </row>
        <row r="1319">
          <cell r="G1319" t="str">
            <v>Employment and Economic Development</v>
          </cell>
        </row>
        <row r="1320">
          <cell r="G1320" t="str">
            <v>Education, Wellbeing and Community Safety</v>
          </cell>
        </row>
        <row r="1321">
          <cell r="G1321" t="str">
            <v>Education, Wellbeing and Community Safety</v>
          </cell>
        </row>
        <row r="1322">
          <cell r="G1322" t="str">
            <v>Land and Housing</v>
          </cell>
        </row>
        <row r="1323">
          <cell r="G1323" t="str">
            <v>Employment and Economic Development</v>
          </cell>
        </row>
        <row r="1324">
          <cell r="G1324" t="str">
            <v>Land and Housing</v>
          </cell>
        </row>
        <row r="1325">
          <cell r="G1325" t="str">
            <v>Employment and Economic Development</v>
          </cell>
        </row>
        <row r="1326">
          <cell r="G1326" t="str">
            <v>Indigenous Advancement and Community Investment</v>
          </cell>
        </row>
        <row r="1327">
          <cell r="G1327" t="str">
            <v>Land and Housing</v>
          </cell>
        </row>
        <row r="1328">
          <cell r="G1328" t="str">
            <v>Education, Wellbeing and Community Safety</v>
          </cell>
        </row>
        <row r="1329">
          <cell r="G1329" t="str">
            <v>Official and Ceremonial Support</v>
          </cell>
        </row>
        <row r="1330">
          <cell r="G1330" t="str">
            <v>Employment and Economic Development</v>
          </cell>
        </row>
        <row r="1331">
          <cell r="G1331" t="str">
            <v>Land and Housing</v>
          </cell>
        </row>
        <row r="1332">
          <cell r="G1332" t="str">
            <v>PMC - Other Administered_OLD</v>
          </cell>
        </row>
        <row r="1333">
          <cell r="G1333" t="str">
            <v>PMC - Other Administered_OLD</v>
          </cell>
        </row>
        <row r="1334">
          <cell r="G1334" t="str">
            <v>Education, Wellbeing and Community Safety</v>
          </cell>
        </row>
        <row r="1335">
          <cell r="G1335" t="str">
            <v>Employment and Economic Development</v>
          </cell>
        </row>
        <row r="1336">
          <cell r="G1336" t="str">
            <v>Education, Wellbeing and Community Safety</v>
          </cell>
        </row>
        <row r="1337">
          <cell r="G1337" t="str">
            <v>Land and Housing</v>
          </cell>
        </row>
        <row r="1338">
          <cell r="G1338" t="str">
            <v>Land and Housing</v>
          </cell>
        </row>
        <row r="1339">
          <cell r="G1339" t="str">
            <v>Education, Wellbeing and Community Safety</v>
          </cell>
        </row>
        <row r="1340">
          <cell r="G1340" t="str">
            <v>Education, Wellbeing and Community Safety</v>
          </cell>
        </row>
        <row r="1341">
          <cell r="G1341" t="str">
            <v>Education, Wellbeing and Community Safety</v>
          </cell>
        </row>
        <row r="1342">
          <cell r="G1342" t="str">
            <v>PMC - Other Administered_OLD</v>
          </cell>
        </row>
        <row r="1343">
          <cell r="G1343" t="str">
            <v>Employment and Economic Development</v>
          </cell>
        </row>
        <row r="1344">
          <cell r="G1344" t="str">
            <v>Employment and Economic Development</v>
          </cell>
        </row>
        <row r="1345">
          <cell r="G1345" t="str">
            <v>PMC - Other Administered_OLD</v>
          </cell>
        </row>
        <row r="1346">
          <cell r="G1346" t="str">
            <v>Education, Wellbeing and Community Safety</v>
          </cell>
        </row>
        <row r="1347">
          <cell r="G1347" t="str">
            <v>Official and Ceremonial Support</v>
          </cell>
        </row>
        <row r="1348">
          <cell r="G1348" t="str">
            <v>Education, Wellbeing and Community Safety</v>
          </cell>
        </row>
        <row r="1349">
          <cell r="G1349" t="str">
            <v>Indigenous Advancement and Community Investment</v>
          </cell>
        </row>
        <row r="1350">
          <cell r="G1350" t="str">
            <v>Employment and Economic Development</v>
          </cell>
        </row>
        <row r="1351">
          <cell r="G1351" t="str">
            <v>Land and Housing</v>
          </cell>
        </row>
        <row r="1352">
          <cell r="G1352" t="str">
            <v>Land and Housing</v>
          </cell>
        </row>
        <row r="1353">
          <cell r="G1353" t="str">
            <v>Employment and Economic Development</v>
          </cell>
        </row>
        <row r="1354">
          <cell r="G1354" t="str">
            <v>Education, Wellbeing and Community Safety</v>
          </cell>
        </row>
        <row r="1355">
          <cell r="G1355" t="str">
            <v>Education, Wellbeing and Community Safety</v>
          </cell>
        </row>
        <row r="1356">
          <cell r="G1356" t="str">
            <v>Education, Wellbeing and Community Safety</v>
          </cell>
        </row>
        <row r="1357">
          <cell r="G1357" t="str">
            <v>Education, Wellbeing and Community Safety</v>
          </cell>
        </row>
        <row r="1358">
          <cell r="G1358" t="str">
            <v>Indigenous Advancement and Community Investment</v>
          </cell>
        </row>
        <row r="1359">
          <cell r="G1359" t="str">
            <v>Indigenous Advancement and Community Investment</v>
          </cell>
        </row>
        <row r="1360">
          <cell r="G1360" t="str">
            <v>Employment and Economic Development</v>
          </cell>
        </row>
        <row r="1361">
          <cell r="G1361" t="str">
            <v>Land and Housing</v>
          </cell>
        </row>
        <row r="1362">
          <cell r="G1362" t="str">
            <v>Official and Ceremonial Support</v>
          </cell>
        </row>
        <row r="1363">
          <cell r="G1363" t="str">
            <v>Employment and Economic Development</v>
          </cell>
        </row>
        <row r="1364">
          <cell r="G1364" t="str">
            <v>Land and Housing</v>
          </cell>
        </row>
        <row r="1365">
          <cell r="G1365" t="str">
            <v>Employment and Economic Development</v>
          </cell>
        </row>
        <row r="1366">
          <cell r="G1366" t="str">
            <v>Indigenous Advancement and Community Investment</v>
          </cell>
        </row>
        <row r="1367">
          <cell r="G1367" t="str">
            <v>Education, Wellbeing and Community Safety</v>
          </cell>
        </row>
        <row r="1368">
          <cell r="G1368" t="str">
            <v>Education, Wellbeing and Community Safety</v>
          </cell>
        </row>
        <row r="1369">
          <cell r="G1369" t="str">
            <v>Education, Wellbeing and Community Safety</v>
          </cell>
        </row>
        <row r="1370">
          <cell r="G1370" t="str">
            <v>Education, Wellbeing and Community Safety</v>
          </cell>
        </row>
        <row r="1371">
          <cell r="G1371" t="str">
            <v>Employment and Economic Development</v>
          </cell>
        </row>
        <row r="1372">
          <cell r="G1372" t="str">
            <v>Land and Housing</v>
          </cell>
        </row>
        <row r="1373">
          <cell r="G1373" t="str">
            <v>Employment and Economic Development</v>
          </cell>
        </row>
        <row r="1374">
          <cell r="G1374" t="str">
            <v>Employment and Economic Development</v>
          </cell>
        </row>
        <row r="1375">
          <cell r="G1375" t="str">
            <v>Education, Wellbeing and Community Safety</v>
          </cell>
        </row>
        <row r="1376">
          <cell r="G1376" t="str">
            <v>Education, Wellbeing and Community Safety</v>
          </cell>
        </row>
        <row r="1377">
          <cell r="G1377" t="str">
            <v>Land and Housing</v>
          </cell>
        </row>
        <row r="1378">
          <cell r="G1378" t="str">
            <v>Employment and Economic Development</v>
          </cell>
        </row>
        <row r="1379">
          <cell r="G1379" t="str">
            <v>Education, Wellbeing and Community Safety</v>
          </cell>
        </row>
        <row r="1380">
          <cell r="G1380" t="str">
            <v>Land and Housing</v>
          </cell>
        </row>
        <row r="1381">
          <cell r="G1381" t="str">
            <v>Education, Wellbeing and Community Safety</v>
          </cell>
        </row>
        <row r="1382">
          <cell r="G1382" t="str">
            <v>Land and Housing</v>
          </cell>
        </row>
        <row r="1383">
          <cell r="G1383" t="str">
            <v>Employment and Economic Development</v>
          </cell>
        </row>
        <row r="1384">
          <cell r="G1384" t="str">
            <v>Official and Ceremonial Support</v>
          </cell>
        </row>
        <row r="1385">
          <cell r="G1385" t="str">
            <v>Indigenous Advancement and Community Investment</v>
          </cell>
        </row>
        <row r="1386">
          <cell r="G1386" t="str">
            <v>Land and Housing</v>
          </cell>
        </row>
        <row r="1387">
          <cell r="G1387" t="str">
            <v>Indigenous Advancement and Community Investment</v>
          </cell>
        </row>
        <row r="1388">
          <cell r="G1388" t="str">
            <v>Employment and Economic Development</v>
          </cell>
        </row>
        <row r="1389">
          <cell r="G1389" t="str">
            <v>Education, Wellbeing and Community Safety</v>
          </cell>
        </row>
        <row r="1390">
          <cell r="G1390" t="str">
            <v>Indigenous Advancement and Community Investment</v>
          </cell>
        </row>
        <row r="1391">
          <cell r="G1391" t="str">
            <v>Employment and Economic Development</v>
          </cell>
        </row>
        <row r="1392">
          <cell r="G1392" t="str">
            <v>Land and Housing</v>
          </cell>
        </row>
        <row r="1393">
          <cell r="G1393" t="str">
            <v>Prime Minister and Cabinet - Administered</v>
          </cell>
        </row>
        <row r="1394">
          <cell r="G1394" t="str">
            <v>Indigenous Advancement and Community Investment</v>
          </cell>
        </row>
        <row r="1395">
          <cell r="G1395" t="str">
            <v>Indigenous Advancement and Community Investment</v>
          </cell>
        </row>
        <row r="1396">
          <cell r="G1396" t="str">
            <v>Land and Housing</v>
          </cell>
        </row>
        <row r="1397">
          <cell r="G1397" t="str">
            <v>Land and Housing</v>
          </cell>
        </row>
        <row r="1398">
          <cell r="G1398" t="str">
            <v>Education, Wellbeing and Community Safety</v>
          </cell>
        </row>
        <row r="1399">
          <cell r="G1399" t="str">
            <v>Land and Housing</v>
          </cell>
        </row>
        <row r="1400">
          <cell r="G1400" t="str">
            <v>Indigenous Advancement and Community Investment</v>
          </cell>
        </row>
        <row r="1401">
          <cell r="G1401" t="str">
            <v>Education, Wellbeing and Community Safety</v>
          </cell>
        </row>
        <row r="1402">
          <cell r="G1402" t="str">
            <v>Land and Housing</v>
          </cell>
        </row>
        <row r="1403">
          <cell r="G1403" t="str">
            <v>Indigenous Advancement and Community Investment</v>
          </cell>
        </row>
        <row r="1404">
          <cell r="G1404" t="str">
            <v>Indigenous Advancement and Community Investment</v>
          </cell>
        </row>
        <row r="1405">
          <cell r="G1405" t="str">
            <v>Education, Wellbeing and Community Safety</v>
          </cell>
        </row>
        <row r="1406">
          <cell r="G1406" t="str">
            <v>Education, Wellbeing and Community Safety</v>
          </cell>
        </row>
        <row r="1407">
          <cell r="G1407" t="str">
            <v>Indigenous Advancement and Community Investment</v>
          </cell>
        </row>
        <row r="1408">
          <cell r="G1408" t="str">
            <v>Education, Wellbeing and Community Safety</v>
          </cell>
        </row>
        <row r="1409">
          <cell r="G1409" t="str">
            <v>Education, Wellbeing and Community Safety</v>
          </cell>
        </row>
        <row r="1410">
          <cell r="G1410" t="str">
            <v>Employment and Economic Development</v>
          </cell>
        </row>
        <row r="1411">
          <cell r="G1411" t="str">
            <v>Land and Housing</v>
          </cell>
        </row>
        <row r="1412">
          <cell r="G1412" t="str">
            <v>Education, Wellbeing and Community Safety</v>
          </cell>
        </row>
        <row r="1413">
          <cell r="G1413" t="str">
            <v>Land and Housing</v>
          </cell>
        </row>
        <row r="1414">
          <cell r="G1414" t="str">
            <v>Employment and Economic Development</v>
          </cell>
        </row>
        <row r="1415">
          <cell r="G1415" t="str">
            <v>Land and Housing</v>
          </cell>
        </row>
        <row r="1416">
          <cell r="G1416" t="str">
            <v>Education, Wellbeing and Community Safety</v>
          </cell>
        </row>
        <row r="1417">
          <cell r="G1417" t="str">
            <v>Education, Wellbeing and Community Safety</v>
          </cell>
        </row>
        <row r="1418">
          <cell r="G1418" t="str">
            <v>Education, Wellbeing and Community Safety</v>
          </cell>
        </row>
        <row r="1419">
          <cell r="G1419" t="str">
            <v>Indigenous Advancement and Community Investment</v>
          </cell>
        </row>
        <row r="1420">
          <cell r="G1420" t="str">
            <v>Education, Wellbeing and Community Safety</v>
          </cell>
        </row>
        <row r="1421">
          <cell r="G1421" t="str">
            <v>Education, Wellbeing and Community Safety</v>
          </cell>
        </row>
        <row r="1422">
          <cell r="G1422" t="str">
            <v>Indigenous Advancement and Community Investment</v>
          </cell>
        </row>
        <row r="1423">
          <cell r="G1423" t="str">
            <v>Land and Housing</v>
          </cell>
        </row>
        <row r="1424">
          <cell r="G1424" t="str">
            <v>Land and Housing</v>
          </cell>
        </row>
        <row r="1425">
          <cell r="G1425" t="str">
            <v>Indigenous Advancement and Community Investment</v>
          </cell>
        </row>
        <row r="1426">
          <cell r="G1426" t="str">
            <v>Education, Wellbeing and Community Safety</v>
          </cell>
        </row>
        <row r="1427">
          <cell r="G1427" t="str">
            <v>Employment and Economic Development</v>
          </cell>
        </row>
        <row r="1428">
          <cell r="G1428" t="str">
            <v>Prime Minister and Cabinet - Administered</v>
          </cell>
        </row>
        <row r="1429">
          <cell r="G1429" t="str">
            <v>Employment and Economic Development</v>
          </cell>
        </row>
        <row r="1430">
          <cell r="G1430" t="str">
            <v>Indigenous Advancement and Community Investment</v>
          </cell>
        </row>
        <row r="1431">
          <cell r="G1431" t="str">
            <v>Land and Housing</v>
          </cell>
        </row>
        <row r="1432">
          <cell r="G1432" t="str">
            <v>Education, Wellbeing and Community Safety</v>
          </cell>
        </row>
        <row r="1433">
          <cell r="G1433" t="str">
            <v>Land and Housing</v>
          </cell>
        </row>
        <row r="1434">
          <cell r="G1434" t="str">
            <v>Education, Wellbeing and Community Safety</v>
          </cell>
        </row>
        <row r="1435">
          <cell r="G1435" t="str">
            <v>Education, Wellbeing and Community Safety</v>
          </cell>
        </row>
        <row r="1436">
          <cell r="G1436" t="str">
            <v>Education, Wellbeing and Community Safety</v>
          </cell>
        </row>
        <row r="1437">
          <cell r="G1437" t="str">
            <v>Indigenous Advancement and Community Investment</v>
          </cell>
        </row>
        <row r="1438">
          <cell r="G1438" t="str">
            <v>Education, Wellbeing and Community Safety</v>
          </cell>
        </row>
        <row r="1439">
          <cell r="G1439" t="str">
            <v>Employment and Economic Development</v>
          </cell>
        </row>
        <row r="1440">
          <cell r="G1440" t="str">
            <v>Education, Wellbeing and Community Safety</v>
          </cell>
        </row>
        <row r="1441">
          <cell r="G1441" t="str">
            <v>Education, Wellbeing and Community Safety</v>
          </cell>
        </row>
        <row r="1442">
          <cell r="G1442" t="str">
            <v>Education, Wellbeing and Community Safety</v>
          </cell>
        </row>
        <row r="1443">
          <cell r="G1443" t="str">
            <v>Education, Wellbeing and Community Safety</v>
          </cell>
        </row>
        <row r="1444">
          <cell r="G1444" t="str">
            <v>Indigenous Advancement and Community Investment</v>
          </cell>
        </row>
        <row r="1445">
          <cell r="G1445" t="str">
            <v>Education, Wellbeing and Community Safety</v>
          </cell>
        </row>
        <row r="1446">
          <cell r="G1446" t="str">
            <v>Education, Wellbeing and Community Safety</v>
          </cell>
        </row>
        <row r="1447">
          <cell r="G1447" t="str">
            <v>Indigenous Advancement and Community Investment</v>
          </cell>
        </row>
        <row r="1448">
          <cell r="G1448" t="str">
            <v>Employment and Economic Development</v>
          </cell>
        </row>
        <row r="1449">
          <cell r="G1449" t="str">
            <v>Employment and Economic Development</v>
          </cell>
        </row>
        <row r="1450">
          <cell r="G1450" t="str">
            <v>Education, Wellbeing and Community Safety</v>
          </cell>
        </row>
        <row r="1451">
          <cell r="G1451" t="str">
            <v>Employment and Economic Development</v>
          </cell>
        </row>
        <row r="1452">
          <cell r="G1452" t="str">
            <v>Indigenous Advancement and Community Investment</v>
          </cell>
        </row>
        <row r="1453">
          <cell r="G1453" t="str">
            <v>Employment and Economic Development</v>
          </cell>
        </row>
        <row r="1454">
          <cell r="G1454" t="str">
            <v>Education, Wellbeing and Community Safety</v>
          </cell>
        </row>
        <row r="1455">
          <cell r="G1455" t="str">
            <v>Indigenous Advancement and Community Investment</v>
          </cell>
        </row>
        <row r="1456">
          <cell r="G1456" t="str">
            <v>Land and Housing</v>
          </cell>
        </row>
        <row r="1457">
          <cell r="G1457" t="str">
            <v>Education, Wellbeing and Community Safety</v>
          </cell>
        </row>
        <row r="1458">
          <cell r="G1458" t="str">
            <v>Employment and Economic Development</v>
          </cell>
        </row>
        <row r="1459">
          <cell r="G1459" t="str">
            <v>Indigenous Advancement and Community Investment</v>
          </cell>
        </row>
        <row r="1460">
          <cell r="G1460" t="str">
            <v>Land and Housing</v>
          </cell>
        </row>
        <row r="1461">
          <cell r="G1461" t="str">
            <v>Land and Housing</v>
          </cell>
        </row>
        <row r="1462">
          <cell r="G1462" t="str">
            <v>Education, Wellbeing and Community Safety</v>
          </cell>
        </row>
        <row r="1463">
          <cell r="G1463" t="str">
            <v>Employment and Economic Development</v>
          </cell>
        </row>
        <row r="1464">
          <cell r="G1464" t="str">
            <v>Education, Wellbeing and Community Safety</v>
          </cell>
        </row>
        <row r="1465">
          <cell r="G1465" t="str">
            <v>Employment and Economic Development</v>
          </cell>
        </row>
        <row r="1466">
          <cell r="G1466" t="str">
            <v>Land and Housing</v>
          </cell>
        </row>
        <row r="1467">
          <cell r="G1467" t="str">
            <v>Education, Wellbeing and Community Safety</v>
          </cell>
        </row>
        <row r="1468">
          <cell r="G1468" t="str">
            <v>Employment and Economic Development</v>
          </cell>
        </row>
        <row r="1469">
          <cell r="G1469" t="str">
            <v>Education, Wellbeing and Community Safety</v>
          </cell>
        </row>
        <row r="1470">
          <cell r="G1470" t="str">
            <v>Land and Housing</v>
          </cell>
        </row>
        <row r="1471">
          <cell r="G1471" t="str">
            <v>Education, Wellbeing and Community Safety</v>
          </cell>
        </row>
        <row r="1472">
          <cell r="G1472" t="str">
            <v>Employment and Economic Development</v>
          </cell>
        </row>
        <row r="1473">
          <cell r="G1473" t="str">
            <v>Education, Wellbeing and Community Safety</v>
          </cell>
        </row>
        <row r="1474">
          <cell r="G1474" t="str">
            <v>Land and Housing</v>
          </cell>
        </row>
        <row r="1475">
          <cell r="G1475" t="str">
            <v>Employment and Economic Development</v>
          </cell>
        </row>
        <row r="1476">
          <cell r="G1476" t="str">
            <v>Employment and Economic Development</v>
          </cell>
        </row>
        <row r="1477">
          <cell r="G1477" t="str">
            <v>Employment and Economic Development</v>
          </cell>
        </row>
        <row r="1478">
          <cell r="G1478" t="str">
            <v>Land and Housing</v>
          </cell>
        </row>
        <row r="1479">
          <cell r="G1479" t="str">
            <v>Employment and Economic Development</v>
          </cell>
        </row>
        <row r="1480">
          <cell r="G1480" t="str">
            <v>Education, Wellbeing and Community Safety</v>
          </cell>
        </row>
        <row r="1481">
          <cell r="G1481" t="str">
            <v>Land and Housing</v>
          </cell>
        </row>
        <row r="1482">
          <cell r="G1482" t="str">
            <v>Employment and Economic Development</v>
          </cell>
        </row>
        <row r="1483">
          <cell r="G1483" t="str">
            <v>Land and Housing</v>
          </cell>
        </row>
        <row r="1484">
          <cell r="G1484" t="str">
            <v>Education, Wellbeing and Community Safety</v>
          </cell>
        </row>
        <row r="1485">
          <cell r="G1485" t="str">
            <v>Employment and Economic Development</v>
          </cell>
        </row>
        <row r="1486">
          <cell r="G1486" t="str">
            <v>Land and Housing</v>
          </cell>
        </row>
        <row r="1487">
          <cell r="G1487" t="str">
            <v>Education, Wellbeing and Community Safety</v>
          </cell>
        </row>
        <row r="1488">
          <cell r="G1488" t="str">
            <v>Official and Ceremonial Support</v>
          </cell>
        </row>
        <row r="1489">
          <cell r="G1489" t="str">
            <v>Employment and Economic Development</v>
          </cell>
        </row>
        <row r="1490">
          <cell r="G1490" t="str">
            <v>Employment and Economic Development</v>
          </cell>
        </row>
        <row r="1491">
          <cell r="G1491" t="str">
            <v>Employment and Economic Development</v>
          </cell>
        </row>
        <row r="1492">
          <cell r="G1492" t="str">
            <v>Official and Ceremonial Support</v>
          </cell>
        </row>
        <row r="1493">
          <cell r="G1493" t="str">
            <v>Land and Housing</v>
          </cell>
        </row>
        <row r="1494">
          <cell r="G1494" t="str">
            <v>Employment and Economic Development</v>
          </cell>
        </row>
        <row r="1495">
          <cell r="G1495" t="str">
            <v>Education, Wellbeing and Community Safety</v>
          </cell>
        </row>
        <row r="1496">
          <cell r="G1496" t="str">
            <v>Education, Wellbeing and Community Safety</v>
          </cell>
        </row>
        <row r="1497">
          <cell r="G1497" t="str">
            <v>Education, Wellbeing and Community Safety</v>
          </cell>
        </row>
        <row r="1498">
          <cell r="G1498" t="str">
            <v>Education, Wellbeing and Community Safety</v>
          </cell>
        </row>
        <row r="1499">
          <cell r="G1499" t="str">
            <v>Indigenous Advancement and Community Investment</v>
          </cell>
        </row>
        <row r="1500">
          <cell r="G1500" t="str">
            <v>Employment and Economic Development</v>
          </cell>
        </row>
        <row r="1501">
          <cell r="G1501" t="str">
            <v>Education, Wellbeing and Community Safety</v>
          </cell>
        </row>
        <row r="1502">
          <cell r="G1502" t="str">
            <v>Land and Housing</v>
          </cell>
        </row>
        <row r="1503">
          <cell r="G1503" t="str">
            <v>Land and Housing</v>
          </cell>
        </row>
        <row r="1504">
          <cell r="G1504" t="str">
            <v>Employment and Economic Development</v>
          </cell>
        </row>
        <row r="1505">
          <cell r="G1505" t="str">
            <v>Land and Housing</v>
          </cell>
        </row>
        <row r="1506">
          <cell r="G1506" t="str">
            <v>Land and Housing</v>
          </cell>
        </row>
        <row r="1507">
          <cell r="G1507" t="str">
            <v>Education, Wellbeing and Community Safety</v>
          </cell>
        </row>
        <row r="1508">
          <cell r="G1508" t="str">
            <v>Employment and Economic Development</v>
          </cell>
        </row>
        <row r="1509">
          <cell r="G1509" t="str">
            <v>Indigenous Advancement and Community Investment</v>
          </cell>
        </row>
        <row r="1510">
          <cell r="G1510" t="str">
            <v>Indigenous Advancement and Community Investment</v>
          </cell>
        </row>
        <row r="1511">
          <cell r="G1511" t="str">
            <v>Indigenous Advancement and Community Investment</v>
          </cell>
        </row>
        <row r="1512">
          <cell r="G1512" t="str">
            <v>Education, Wellbeing and Community Safety</v>
          </cell>
        </row>
        <row r="1513">
          <cell r="G1513" t="str">
            <v>Education, Wellbeing and Community Safety</v>
          </cell>
        </row>
        <row r="1514">
          <cell r="G1514" t="str">
            <v>Employment and Economic Development</v>
          </cell>
        </row>
        <row r="1515">
          <cell r="G1515" t="str">
            <v>Employment and Economic Development</v>
          </cell>
        </row>
        <row r="1516">
          <cell r="G1516" t="str">
            <v>Indigenous Advancement and Community Investment</v>
          </cell>
        </row>
        <row r="1517">
          <cell r="G1517" t="str">
            <v>Employment and Economic Development</v>
          </cell>
        </row>
        <row r="1518">
          <cell r="G1518" t="str">
            <v>Land and Housing</v>
          </cell>
        </row>
        <row r="1519">
          <cell r="G1519" t="str">
            <v>Land and Housing</v>
          </cell>
        </row>
        <row r="1520">
          <cell r="G1520" t="str">
            <v>Employment and Economic Development</v>
          </cell>
        </row>
        <row r="1521">
          <cell r="G1521" t="str">
            <v>Education, Wellbeing and Community Safety</v>
          </cell>
        </row>
        <row r="1522">
          <cell r="G1522" t="str">
            <v>Land and Housing</v>
          </cell>
        </row>
        <row r="1523">
          <cell r="G1523" t="str">
            <v>Education, Wellbeing and Community Safety</v>
          </cell>
        </row>
        <row r="1524">
          <cell r="G1524" t="str">
            <v>Land and Housing</v>
          </cell>
        </row>
        <row r="1525">
          <cell r="G1525" t="str">
            <v>Land and Housing</v>
          </cell>
        </row>
        <row r="1526">
          <cell r="G1526" t="str">
            <v>Employment and Economic Development</v>
          </cell>
        </row>
        <row r="1527">
          <cell r="G1527" t="str">
            <v>Employment and Economic Development</v>
          </cell>
        </row>
        <row r="1528">
          <cell r="G1528" t="str">
            <v>Education, Wellbeing and Community Safety</v>
          </cell>
        </row>
        <row r="1529">
          <cell r="G1529" t="str">
            <v>Education, Wellbeing and Community Safety</v>
          </cell>
        </row>
        <row r="1530">
          <cell r="G1530" t="str">
            <v>Education, Wellbeing and Community Safety</v>
          </cell>
        </row>
        <row r="1531">
          <cell r="G1531" t="str">
            <v>Indigenous Advancement and Community Investment</v>
          </cell>
        </row>
        <row r="1532">
          <cell r="G1532" t="str">
            <v>Employment and Economic Development</v>
          </cell>
        </row>
        <row r="1533">
          <cell r="G1533" t="str">
            <v>Employment and Economic Development</v>
          </cell>
        </row>
        <row r="1534">
          <cell r="G1534" t="str">
            <v>Indigenous Advancement and Community Investment</v>
          </cell>
        </row>
        <row r="1535">
          <cell r="G1535" t="str">
            <v>Employment and Economic Development</v>
          </cell>
        </row>
        <row r="1536">
          <cell r="G1536" t="str">
            <v>Employment and Economic Development</v>
          </cell>
        </row>
        <row r="1537">
          <cell r="G1537" t="str">
            <v>Education, Wellbeing and Community Safety</v>
          </cell>
        </row>
        <row r="1538">
          <cell r="G1538" t="str">
            <v>Land and Housing</v>
          </cell>
        </row>
        <row r="1539">
          <cell r="G1539" t="str">
            <v>Employment and Economic Development</v>
          </cell>
        </row>
        <row r="1540">
          <cell r="G1540" t="str">
            <v>Indigenous Advancement and Community Investment</v>
          </cell>
        </row>
        <row r="1541">
          <cell r="G1541" t="str">
            <v>Land and Housing</v>
          </cell>
        </row>
        <row r="1542">
          <cell r="G1542" t="str">
            <v>Indigenous Advancement and Community Investment</v>
          </cell>
        </row>
        <row r="1543">
          <cell r="G1543" t="str">
            <v>Indigenous Advancement and Community Investment</v>
          </cell>
        </row>
        <row r="1544">
          <cell r="G1544" t="str">
            <v>Land and Housing</v>
          </cell>
        </row>
        <row r="1545">
          <cell r="G1545" t="str">
            <v>Land and Housing</v>
          </cell>
        </row>
        <row r="1546">
          <cell r="G1546" t="str">
            <v>Employment and Economic Development</v>
          </cell>
        </row>
        <row r="1547">
          <cell r="G1547" t="str">
            <v>Employment and Economic Development</v>
          </cell>
        </row>
        <row r="1548">
          <cell r="G1548" t="str">
            <v>Indigenous Advancement and Community Investment</v>
          </cell>
        </row>
        <row r="1549">
          <cell r="G1549" t="str">
            <v>Employment and Economic Development</v>
          </cell>
        </row>
        <row r="1550">
          <cell r="G1550" t="str">
            <v>Employment and Economic Development</v>
          </cell>
        </row>
        <row r="1551">
          <cell r="G1551" t="str">
            <v>Education, Wellbeing and Community Safety</v>
          </cell>
        </row>
        <row r="1552">
          <cell r="G1552" t="str">
            <v>Indigenous Advancement and Community Investment</v>
          </cell>
        </row>
        <row r="1553">
          <cell r="G1553" t="str">
            <v>Employment and Economic Development</v>
          </cell>
        </row>
        <row r="1554">
          <cell r="G1554" t="str">
            <v>Education, Wellbeing and Community Safety</v>
          </cell>
        </row>
        <row r="1555">
          <cell r="G1555" t="str">
            <v>Employment and Economic Development</v>
          </cell>
        </row>
        <row r="1556">
          <cell r="G1556" t="str">
            <v>Education, Wellbeing and Community Safety</v>
          </cell>
        </row>
        <row r="1557">
          <cell r="G1557" t="str">
            <v>Employment and Economic Development</v>
          </cell>
        </row>
        <row r="1558">
          <cell r="G1558" t="str">
            <v>Indigenous Advancement and Community Investment</v>
          </cell>
        </row>
        <row r="1559">
          <cell r="G1559" t="str">
            <v>PMC - Other Administered_OLD</v>
          </cell>
        </row>
        <row r="1560">
          <cell r="G1560" t="str">
            <v>Employment and Economic Development</v>
          </cell>
        </row>
        <row r="1561">
          <cell r="G1561" t="str">
            <v>Education, Wellbeing and Community Safety</v>
          </cell>
        </row>
        <row r="1562">
          <cell r="G1562" t="str">
            <v>Employment and Economic Development</v>
          </cell>
        </row>
        <row r="1563">
          <cell r="G1563" t="str">
            <v>Employment and Economic Development</v>
          </cell>
        </row>
        <row r="1564">
          <cell r="G1564" t="str">
            <v>Education, Wellbeing and Community Safety</v>
          </cell>
        </row>
        <row r="1565">
          <cell r="G1565" t="str">
            <v>Land and Housing</v>
          </cell>
        </row>
        <row r="1566">
          <cell r="G1566" t="str">
            <v>Employment and Economic Development</v>
          </cell>
        </row>
        <row r="1567">
          <cell r="G1567" t="str">
            <v>Employment and Economic Development</v>
          </cell>
        </row>
        <row r="1568">
          <cell r="G1568" t="str">
            <v>Employment and Economic Development</v>
          </cell>
        </row>
        <row r="1569">
          <cell r="G1569" t="str">
            <v>Education, Wellbeing and Community Safety</v>
          </cell>
        </row>
        <row r="1570">
          <cell r="G1570" t="str">
            <v>Education, Wellbeing and Community Safety</v>
          </cell>
        </row>
        <row r="1571">
          <cell r="G1571" t="str">
            <v>Education, Wellbeing and Community Safety</v>
          </cell>
        </row>
        <row r="1572">
          <cell r="G1572" t="str">
            <v>Education, Wellbeing and Community Safety</v>
          </cell>
        </row>
        <row r="1573">
          <cell r="G1573" t="str">
            <v>Education, Wellbeing and Community Safety</v>
          </cell>
        </row>
        <row r="1574">
          <cell r="G1574" t="str">
            <v>Land and Housing</v>
          </cell>
        </row>
        <row r="1575">
          <cell r="G1575" t="str">
            <v>Employment and Economic Development</v>
          </cell>
        </row>
        <row r="1576">
          <cell r="G1576" t="str">
            <v>Employment and Economic Development</v>
          </cell>
        </row>
        <row r="1577">
          <cell r="G1577" t="str">
            <v>Land and Housing</v>
          </cell>
        </row>
        <row r="1578">
          <cell r="G1578" t="str">
            <v>Land and Housing</v>
          </cell>
        </row>
        <row r="1579">
          <cell r="G1579" t="str">
            <v>Employment and Economic Development</v>
          </cell>
        </row>
        <row r="1580">
          <cell r="G1580" t="str">
            <v>Education, Wellbeing and Community Safety</v>
          </cell>
        </row>
        <row r="1581">
          <cell r="G1581" t="str">
            <v>Employment and Economic Development</v>
          </cell>
        </row>
        <row r="1582">
          <cell r="G1582" t="str">
            <v>Education, Wellbeing and Community Safety</v>
          </cell>
        </row>
        <row r="1583">
          <cell r="G1583" t="str">
            <v>Land and Housing</v>
          </cell>
        </row>
        <row r="1584">
          <cell r="G1584" t="str">
            <v>Other Administered - ILC</v>
          </cell>
        </row>
        <row r="1585">
          <cell r="G1585" t="str">
            <v>Other Administered - ILC</v>
          </cell>
        </row>
        <row r="1586">
          <cell r="G1586" t="str">
            <v>Other Administered - ILC</v>
          </cell>
        </row>
        <row r="1587">
          <cell r="G1587" t="str">
            <v>Other Administered - ILC</v>
          </cell>
        </row>
        <row r="1588">
          <cell r="G1588" t="str">
            <v>Other Administered - ILC</v>
          </cell>
        </row>
        <row r="1589">
          <cell r="G1589" t="str">
            <v>Other Administered - ILC</v>
          </cell>
        </row>
        <row r="1590">
          <cell r="G1590" t="str">
            <v>Other Administered - ILC</v>
          </cell>
        </row>
        <row r="1591">
          <cell r="G1591" t="str">
            <v>Other Administered - ILC</v>
          </cell>
        </row>
        <row r="1592">
          <cell r="G1592" t="str">
            <v>Land and Housing</v>
          </cell>
        </row>
        <row r="1593">
          <cell r="G1593" t="str">
            <v>Employment and Economic Development</v>
          </cell>
        </row>
        <row r="1594">
          <cell r="G1594" t="str">
            <v>Education, Wellbeing and Community Safety</v>
          </cell>
        </row>
        <row r="1595">
          <cell r="G1595" t="str">
            <v>Education, Wellbeing and Community Safety</v>
          </cell>
        </row>
        <row r="1596">
          <cell r="G1596" t="str">
            <v>Education, Wellbeing and Community Safety</v>
          </cell>
        </row>
        <row r="1597">
          <cell r="G1597" t="str">
            <v>Employment and Economic Development</v>
          </cell>
        </row>
        <row r="1598">
          <cell r="G1598" t="str">
            <v>Employment and Economic Development</v>
          </cell>
        </row>
        <row r="1599">
          <cell r="G1599" t="str">
            <v>Land and Housing</v>
          </cell>
        </row>
        <row r="1600">
          <cell r="G1600" t="str">
            <v>Other Administered - PMC</v>
          </cell>
        </row>
        <row r="1601">
          <cell r="G1601" t="str">
            <v>PMC - Other Administered_OLD</v>
          </cell>
        </row>
        <row r="1602">
          <cell r="G1602" t="str">
            <v>Education, Wellbeing and Community Safety</v>
          </cell>
        </row>
        <row r="1603">
          <cell r="G1603" t="str">
            <v>Education, Wellbeing and Community Safety</v>
          </cell>
        </row>
        <row r="1604">
          <cell r="G1604" t="str">
            <v>Land and Housing</v>
          </cell>
        </row>
        <row r="1605">
          <cell r="G1605" t="str">
            <v>Land and Housing</v>
          </cell>
        </row>
        <row r="1606">
          <cell r="G1606" t="str">
            <v>Land and Housing</v>
          </cell>
        </row>
        <row r="1607">
          <cell r="G1607" t="str">
            <v>Employment and Economic Development</v>
          </cell>
        </row>
        <row r="1608">
          <cell r="G1608" t="str">
            <v>Employment and Economic Development</v>
          </cell>
        </row>
        <row r="1609">
          <cell r="G1609" t="str">
            <v>Education, Wellbeing and Community Safety</v>
          </cell>
        </row>
        <row r="1610">
          <cell r="G1610" t="str">
            <v>Employment and Economic Development</v>
          </cell>
        </row>
        <row r="1611">
          <cell r="G1611" t="str">
            <v>Land and Housing</v>
          </cell>
        </row>
        <row r="1612">
          <cell r="G1612" t="str">
            <v>Land and Housing</v>
          </cell>
        </row>
        <row r="1613">
          <cell r="G1613" t="str">
            <v>Indigenous Advancement and Community Investment</v>
          </cell>
        </row>
        <row r="1614">
          <cell r="G1614" t="str">
            <v>Land and Housing</v>
          </cell>
        </row>
        <row r="1615">
          <cell r="G1615" t="str">
            <v>Education, Wellbeing and Community Safety</v>
          </cell>
        </row>
        <row r="1616">
          <cell r="G1616" t="str">
            <v>Employment and Economic Development</v>
          </cell>
        </row>
        <row r="1617">
          <cell r="G1617" t="str">
            <v>Land and Housing</v>
          </cell>
        </row>
        <row r="1618">
          <cell r="G1618" t="str">
            <v>Education, Wellbeing and Community Safety</v>
          </cell>
        </row>
        <row r="1619">
          <cell r="G1619" t="str">
            <v>Indigenous Advancement and Community Investment</v>
          </cell>
        </row>
        <row r="1620">
          <cell r="G1620" t="str">
            <v>Education, Wellbeing and Community Safety</v>
          </cell>
        </row>
        <row r="1621">
          <cell r="G1621" t="str">
            <v>Employment and Economic Development</v>
          </cell>
        </row>
        <row r="1622">
          <cell r="G1622" t="str">
            <v>Education, Wellbeing and Community Safety</v>
          </cell>
        </row>
        <row r="1623">
          <cell r="G1623" t="str">
            <v>Education, Wellbeing and Community Safety</v>
          </cell>
        </row>
        <row r="1624">
          <cell r="G1624" t="str">
            <v>Education, Wellbeing and Community Safety</v>
          </cell>
        </row>
        <row r="1625">
          <cell r="G1625" t="str">
            <v>Employment and Economic Development</v>
          </cell>
        </row>
        <row r="1626">
          <cell r="G1626" t="str">
            <v>Education, Wellbeing and Community Safety</v>
          </cell>
        </row>
        <row r="1627">
          <cell r="G1627" t="str">
            <v>Indigenous Advancement and Community Investment</v>
          </cell>
        </row>
        <row r="1628">
          <cell r="G1628" t="str">
            <v>Land and Housing</v>
          </cell>
        </row>
        <row r="1629">
          <cell r="G1629" t="str">
            <v>Education, Wellbeing and Community Safety</v>
          </cell>
        </row>
        <row r="1630">
          <cell r="G1630" t="str">
            <v>Other Administered - AIATSIS</v>
          </cell>
        </row>
        <row r="1631">
          <cell r="G1631" t="str">
            <v>Employment and Economic Development</v>
          </cell>
        </row>
        <row r="1632">
          <cell r="G1632" t="str">
            <v>Education, Wellbeing and Community Safety</v>
          </cell>
        </row>
        <row r="1633">
          <cell r="G1633" t="str">
            <v>Education, Wellbeing and Community Safety</v>
          </cell>
        </row>
        <row r="1634">
          <cell r="G1634" t="str">
            <v>Land and Housing</v>
          </cell>
        </row>
        <row r="1635">
          <cell r="G1635" t="str">
            <v>Education, Wellbeing and Community Safety</v>
          </cell>
        </row>
        <row r="1636">
          <cell r="G1636" t="str">
            <v>Land and Housing</v>
          </cell>
        </row>
        <row r="1637">
          <cell r="G1637" t="str">
            <v>Education, Wellbeing and Community Safety</v>
          </cell>
        </row>
        <row r="1638">
          <cell r="G1638" t="str">
            <v>Employment and Economic Development</v>
          </cell>
        </row>
        <row r="1639">
          <cell r="G1639" t="str">
            <v>Education, Wellbeing and Community Safety</v>
          </cell>
        </row>
        <row r="1640">
          <cell r="G1640" t="str">
            <v>Land and Housing</v>
          </cell>
        </row>
        <row r="1641">
          <cell r="G1641" t="str">
            <v>Employment and Economic Development</v>
          </cell>
        </row>
        <row r="1642">
          <cell r="G1642" t="str">
            <v>Other Administered - AIATSIS</v>
          </cell>
        </row>
        <row r="1643">
          <cell r="G1643" t="str">
            <v>Other Administered - AIATSIS</v>
          </cell>
        </row>
        <row r="1644">
          <cell r="G1644" t="str">
            <v>Other Administered - AIATSIS</v>
          </cell>
        </row>
        <row r="1645">
          <cell r="G1645" t="str">
            <v>Other Administered - AIATSIS</v>
          </cell>
        </row>
        <row r="1646">
          <cell r="G1646" t="str">
            <v>Other Administered - AIATSIS</v>
          </cell>
        </row>
        <row r="1647">
          <cell r="G1647" t="str">
            <v>Education, Wellbeing and Community Safety</v>
          </cell>
        </row>
        <row r="1648">
          <cell r="G1648" t="str">
            <v>Employment and Economic Development</v>
          </cell>
        </row>
        <row r="1649">
          <cell r="G1649" t="str">
            <v>Education, Wellbeing and Community Safety</v>
          </cell>
        </row>
        <row r="1650">
          <cell r="G1650" t="str">
            <v>Education, Wellbeing and Community Safety</v>
          </cell>
        </row>
        <row r="1651">
          <cell r="G1651" t="str">
            <v>Employment and Economic Development</v>
          </cell>
        </row>
        <row r="1652">
          <cell r="G1652" t="str">
            <v>Other Administered - AIATSIS</v>
          </cell>
        </row>
        <row r="1653">
          <cell r="G1653" t="str">
            <v>Employment and Economic Development</v>
          </cell>
        </row>
        <row r="1654">
          <cell r="G1654" t="str">
            <v>Education, Wellbeing and Community Safety</v>
          </cell>
        </row>
        <row r="1655">
          <cell r="G1655" t="str">
            <v>Employment and Economic Development</v>
          </cell>
        </row>
        <row r="1656">
          <cell r="G1656" t="str">
            <v>Education, Wellbeing and Community Safety</v>
          </cell>
        </row>
        <row r="1657">
          <cell r="G1657" t="str">
            <v>Land and Housing</v>
          </cell>
        </row>
        <row r="1658">
          <cell r="G1658" t="str">
            <v>Employment and Economic Development</v>
          </cell>
        </row>
        <row r="1659">
          <cell r="G1659" t="str">
            <v>Employment and Economic Development</v>
          </cell>
        </row>
        <row r="1660">
          <cell r="G1660" t="str">
            <v>Employment and Economic Development</v>
          </cell>
        </row>
        <row r="1661">
          <cell r="G1661" t="str">
            <v>Education, Wellbeing and Community Safety</v>
          </cell>
        </row>
        <row r="1662">
          <cell r="G1662" t="str">
            <v>Indigenous Advancement and Community Investment</v>
          </cell>
        </row>
        <row r="1663">
          <cell r="G1663" t="str">
            <v>Land and Housing</v>
          </cell>
        </row>
        <row r="1664">
          <cell r="G1664" t="str">
            <v>Land and Housing</v>
          </cell>
        </row>
        <row r="1665">
          <cell r="G1665" t="str">
            <v>Other Administered - AHL</v>
          </cell>
        </row>
        <row r="1666">
          <cell r="G1666" t="str">
            <v>Other Administered - AHL</v>
          </cell>
        </row>
        <row r="1667">
          <cell r="G1667" t="str">
            <v>Education, Wellbeing and Community Safety</v>
          </cell>
        </row>
        <row r="1668">
          <cell r="G1668" t="str">
            <v>Employment and Economic Development</v>
          </cell>
        </row>
        <row r="1669">
          <cell r="G1669" t="str">
            <v>Employment and Economic Development</v>
          </cell>
        </row>
        <row r="1670">
          <cell r="G1670" t="str">
            <v>Education, Wellbeing and Community Safety</v>
          </cell>
        </row>
        <row r="1671">
          <cell r="G1671" t="str">
            <v>Education, Wellbeing and Community Safety</v>
          </cell>
        </row>
        <row r="1672">
          <cell r="G1672" t="str">
            <v>Land and Housing</v>
          </cell>
        </row>
        <row r="1673">
          <cell r="G1673" t="str">
            <v>Employment and Economic Development</v>
          </cell>
        </row>
        <row r="1674">
          <cell r="G1674" t="str">
            <v>Indigenous Advancement and Community Investment</v>
          </cell>
        </row>
        <row r="1675">
          <cell r="G1675" t="str">
            <v>Education, Wellbeing and Community Safety</v>
          </cell>
        </row>
        <row r="1676">
          <cell r="G1676" t="str">
            <v>Employment and Economic Development</v>
          </cell>
        </row>
        <row r="1677">
          <cell r="G1677" t="str">
            <v>Employment and Economic Development</v>
          </cell>
        </row>
        <row r="1678">
          <cell r="G1678" t="str">
            <v>Education, Wellbeing and Community Safety</v>
          </cell>
        </row>
        <row r="1679">
          <cell r="G1679" t="str">
            <v>Employment and Economic Development</v>
          </cell>
        </row>
        <row r="1680">
          <cell r="G1680" t="str">
            <v>Education, Wellbeing and Community Safety</v>
          </cell>
        </row>
        <row r="1681">
          <cell r="G1681" t="str">
            <v>Employment and Economic Development</v>
          </cell>
        </row>
        <row r="1682">
          <cell r="G1682" t="str">
            <v>Education, Wellbeing and Community Safety</v>
          </cell>
        </row>
        <row r="1683">
          <cell r="G1683" t="str">
            <v>Employment and Economic Development</v>
          </cell>
        </row>
        <row r="1684">
          <cell r="G1684" t="str">
            <v>Employment and Economic Development</v>
          </cell>
        </row>
        <row r="1685">
          <cell r="G1685" t="str">
            <v>Employment and Economic Development</v>
          </cell>
        </row>
        <row r="1686">
          <cell r="G1686" t="str">
            <v>Indigenous Advancement and Community Investment</v>
          </cell>
        </row>
        <row r="1687">
          <cell r="G1687" t="str">
            <v>Land and Housing</v>
          </cell>
        </row>
        <row r="1688">
          <cell r="G1688" t="str">
            <v>Employment and Economic Development</v>
          </cell>
        </row>
        <row r="1689">
          <cell r="G1689" t="str">
            <v>Education, Wellbeing and Community Safety</v>
          </cell>
        </row>
        <row r="1690">
          <cell r="G1690" t="str">
            <v>Employment and Economic Development</v>
          </cell>
        </row>
        <row r="1691">
          <cell r="G1691" t="str">
            <v>Education, Wellbeing and Community Safety</v>
          </cell>
        </row>
        <row r="1692">
          <cell r="G1692" t="str">
            <v>PMC - Other Administered_OLD</v>
          </cell>
        </row>
        <row r="1693">
          <cell r="G1693" t="str">
            <v>Land and Housing</v>
          </cell>
        </row>
        <row r="1694">
          <cell r="G1694" t="str">
            <v>Land and Housing</v>
          </cell>
        </row>
        <row r="1695">
          <cell r="G1695" t="str">
            <v>Indigenous Advancement and Community Investment</v>
          </cell>
        </row>
        <row r="1696">
          <cell r="G1696" t="str">
            <v>Employment and Economic Development</v>
          </cell>
        </row>
        <row r="1697">
          <cell r="G1697" t="str">
            <v>Employment and Economic Development</v>
          </cell>
        </row>
        <row r="1698">
          <cell r="G1698" t="str">
            <v>Indigenous Advancement and Community Investment</v>
          </cell>
        </row>
        <row r="1699">
          <cell r="G1699" t="str">
            <v>Employment and Economic Development</v>
          </cell>
        </row>
        <row r="1700">
          <cell r="G1700" t="str">
            <v>Employment and Economic Development</v>
          </cell>
        </row>
        <row r="1701">
          <cell r="G1701" t="str">
            <v>Land and Housing</v>
          </cell>
        </row>
        <row r="1702">
          <cell r="G1702" t="str">
            <v>Indigenous Advancement and Community Investment</v>
          </cell>
        </row>
        <row r="1703">
          <cell r="G1703" t="str">
            <v>Employment and Economic Development</v>
          </cell>
        </row>
        <row r="1704">
          <cell r="G1704" t="str">
            <v>Land and Housing</v>
          </cell>
        </row>
        <row r="1705">
          <cell r="G1705" t="str">
            <v>Education, Wellbeing and Community Safety</v>
          </cell>
        </row>
        <row r="1706">
          <cell r="G1706" t="str">
            <v>Employment and Economic Development</v>
          </cell>
        </row>
        <row r="1707">
          <cell r="G1707" t="str">
            <v>Education, Wellbeing and Community Safety</v>
          </cell>
        </row>
        <row r="1708">
          <cell r="G1708" t="str">
            <v>Education, Wellbeing and Community Safety</v>
          </cell>
        </row>
        <row r="1709">
          <cell r="G1709" t="str">
            <v>Land and Housing</v>
          </cell>
        </row>
        <row r="1710">
          <cell r="G1710" t="str">
            <v>Education, Wellbeing and Community Safety</v>
          </cell>
        </row>
        <row r="1711">
          <cell r="G1711" t="str">
            <v>Education, Wellbeing and Community Safety</v>
          </cell>
        </row>
        <row r="1712">
          <cell r="G1712" t="str">
            <v>Land and Housing</v>
          </cell>
        </row>
        <row r="1713">
          <cell r="G1713" t="str">
            <v>Employment and Economic Development</v>
          </cell>
        </row>
        <row r="1714">
          <cell r="G1714" t="str">
            <v>Education, Wellbeing and Community Safety</v>
          </cell>
        </row>
        <row r="1715">
          <cell r="G1715" t="str">
            <v>Land and Housing</v>
          </cell>
        </row>
        <row r="1716">
          <cell r="G1716" t="str">
            <v>Employment and Economic Development</v>
          </cell>
        </row>
        <row r="1717">
          <cell r="G1717" t="str">
            <v>Employment and Economic Development</v>
          </cell>
        </row>
        <row r="1718">
          <cell r="G1718" t="str">
            <v>Education, Wellbeing and Community Safety</v>
          </cell>
        </row>
        <row r="1719">
          <cell r="G1719" t="str">
            <v>Land and Housing</v>
          </cell>
        </row>
        <row r="1720">
          <cell r="G1720" t="str">
            <v>Employment and Economic Development</v>
          </cell>
        </row>
        <row r="1721">
          <cell r="G1721" t="str">
            <v>Employment and Economic Development</v>
          </cell>
        </row>
        <row r="1722">
          <cell r="G1722" t="str">
            <v>Employment and Economic Development</v>
          </cell>
        </row>
        <row r="1723">
          <cell r="G1723" t="str">
            <v>Land and Housing</v>
          </cell>
        </row>
        <row r="1724">
          <cell r="G1724" t="str">
            <v>Education, Wellbeing and Community Safety</v>
          </cell>
        </row>
        <row r="1725">
          <cell r="G1725" t="str">
            <v>Employment and Economic Development</v>
          </cell>
        </row>
        <row r="1726">
          <cell r="G1726" t="str">
            <v>Employment and Economic Development</v>
          </cell>
        </row>
        <row r="1727">
          <cell r="G1727" t="str">
            <v>Employment and Economic Development</v>
          </cell>
        </row>
        <row r="1728">
          <cell r="G1728" t="str">
            <v>Employment and Economic Development</v>
          </cell>
        </row>
        <row r="1729">
          <cell r="G1729" t="str">
            <v>Employment and Economic Development</v>
          </cell>
        </row>
        <row r="1730">
          <cell r="G1730" t="str">
            <v>Land and Housing</v>
          </cell>
        </row>
        <row r="1731">
          <cell r="G1731" t="str">
            <v>Education, Wellbeing and Community Safety</v>
          </cell>
        </row>
        <row r="1732">
          <cell r="G1732" t="str">
            <v>Education, Wellbeing and Community Safety</v>
          </cell>
        </row>
        <row r="1733">
          <cell r="G1733" t="str">
            <v>Education, Wellbeing and Community Safety</v>
          </cell>
        </row>
        <row r="1734">
          <cell r="G1734" t="str">
            <v>Land and Housing</v>
          </cell>
        </row>
        <row r="1735">
          <cell r="G1735" t="str">
            <v>Employment and Economic Development</v>
          </cell>
        </row>
        <row r="1736">
          <cell r="G1736" t="str">
            <v>Employment and Economic Development</v>
          </cell>
        </row>
        <row r="1737">
          <cell r="G1737" t="str">
            <v>Employment and Economic Development</v>
          </cell>
        </row>
        <row r="1738">
          <cell r="G1738" t="str">
            <v>Land and Housing</v>
          </cell>
        </row>
        <row r="1739">
          <cell r="G1739" t="str">
            <v>Education, Wellbeing and Community Safety</v>
          </cell>
        </row>
        <row r="1740">
          <cell r="G1740" t="str">
            <v>Employment and Economic Development</v>
          </cell>
        </row>
        <row r="1741">
          <cell r="G1741" t="str">
            <v>Land and Housing</v>
          </cell>
        </row>
        <row r="1742">
          <cell r="G1742" t="str">
            <v>Employment and Economic Development</v>
          </cell>
        </row>
        <row r="1743">
          <cell r="G1743" t="str">
            <v>Land and Housing</v>
          </cell>
        </row>
        <row r="1744">
          <cell r="G1744" t="str">
            <v>Employment and Economic Development</v>
          </cell>
        </row>
        <row r="1745">
          <cell r="G1745" t="str">
            <v>PMC - Other Administered_OLD</v>
          </cell>
        </row>
        <row r="1746">
          <cell r="G1746" t="str">
            <v>Education, Wellbeing and Community Safety</v>
          </cell>
        </row>
        <row r="1747">
          <cell r="G1747" t="str">
            <v>Employment and Economic Development</v>
          </cell>
        </row>
        <row r="1748">
          <cell r="G1748" t="str">
            <v>Employment and Economic Development</v>
          </cell>
        </row>
        <row r="1749">
          <cell r="G1749" t="str">
            <v>Employment and Economic Development</v>
          </cell>
        </row>
        <row r="1750">
          <cell r="G1750" t="str">
            <v>Employment and Economic Development</v>
          </cell>
        </row>
        <row r="1751">
          <cell r="G1751" t="str">
            <v>Land and Housing</v>
          </cell>
        </row>
        <row r="1752">
          <cell r="G1752" t="str">
            <v>Employment and Economic Development</v>
          </cell>
        </row>
        <row r="1753">
          <cell r="G1753" t="str">
            <v>Land and Housing</v>
          </cell>
        </row>
        <row r="1754">
          <cell r="G1754" t="str">
            <v>Other Administered - IBA</v>
          </cell>
        </row>
        <row r="1755">
          <cell r="G1755" t="str">
            <v>Other Administered - IBA</v>
          </cell>
        </row>
        <row r="1756">
          <cell r="G1756" t="str">
            <v>Other Administered - IBA</v>
          </cell>
        </row>
        <row r="1757">
          <cell r="G1757" t="str">
            <v>Other Administered - IBA</v>
          </cell>
        </row>
        <row r="1758">
          <cell r="G1758" t="str">
            <v>Other Administered - IBA</v>
          </cell>
        </row>
        <row r="1759">
          <cell r="G1759" t="str">
            <v>Other Administered - IBA</v>
          </cell>
        </row>
        <row r="1760">
          <cell r="G1760" t="str">
            <v>Other Administered - IBA</v>
          </cell>
        </row>
        <row r="1761">
          <cell r="G1761" t="str">
            <v>Other Administered - IBA</v>
          </cell>
        </row>
        <row r="1762">
          <cell r="G1762" t="str">
            <v>Education, Wellbeing and Community Safety</v>
          </cell>
        </row>
        <row r="1763">
          <cell r="G1763" t="str">
            <v>Indigenous Advancement and Community Investment</v>
          </cell>
        </row>
        <row r="1764">
          <cell r="G1764" t="str">
            <v>Employment and Economic Development</v>
          </cell>
        </row>
        <row r="1765">
          <cell r="G1765" t="str">
            <v>Employment and Economic Development</v>
          </cell>
        </row>
        <row r="1766">
          <cell r="G1766" t="str">
            <v>Indigenous Advancement and Community Investment</v>
          </cell>
        </row>
        <row r="1767">
          <cell r="G1767" t="str">
            <v>Employment and Economic Development</v>
          </cell>
        </row>
        <row r="1768">
          <cell r="G1768" t="str">
            <v>Indigenous Advancement and Community Investment</v>
          </cell>
        </row>
        <row r="1769">
          <cell r="G1769" t="str">
            <v>Employment and Economic Development</v>
          </cell>
        </row>
        <row r="1770">
          <cell r="G1770" t="str">
            <v>Employment and Economic Development</v>
          </cell>
        </row>
        <row r="1771">
          <cell r="G1771" t="str">
            <v>Land and Housing</v>
          </cell>
        </row>
        <row r="1772">
          <cell r="G1772" t="str">
            <v>Education, Wellbeing and Community Safety</v>
          </cell>
        </row>
        <row r="1773">
          <cell r="G1773" t="str">
            <v>Land and Housing</v>
          </cell>
        </row>
        <row r="1774">
          <cell r="G1774" t="str">
            <v>Education, Wellbeing and Community Safety</v>
          </cell>
        </row>
        <row r="1775">
          <cell r="G1775" t="str">
            <v>Education, Wellbeing and Community Safety</v>
          </cell>
        </row>
        <row r="1776">
          <cell r="G1776" t="str">
            <v>Land and Housing</v>
          </cell>
        </row>
        <row r="1777">
          <cell r="G1777" t="str">
            <v>Other Administered - AHL</v>
          </cell>
        </row>
        <row r="1778">
          <cell r="G1778" t="str">
            <v>Other Administered - AHL</v>
          </cell>
        </row>
        <row r="1779">
          <cell r="G1779" t="str">
            <v>Other Administered - AHL</v>
          </cell>
        </row>
        <row r="1780">
          <cell r="G1780" t="str">
            <v>Other Administered - AHL</v>
          </cell>
        </row>
        <row r="1781">
          <cell r="G1781" t="str">
            <v>Other Administered - AHL</v>
          </cell>
        </row>
        <row r="1782">
          <cell r="G1782" t="str">
            <v>Other Administered - AHL</v>
          </cell>
        </row>
        <row r="1783">
          <cell r="G1783" t="str">
            <v>Other Administered - AHL</v>
          </cell>
        </row>
        <row r="1784">
          <cell r="G1784" t="str">
            <v>Other Administered - AHL</v>
          </cell>
        </row>
        <row r="1785">
          <cell r="G1785" t="str">
            <v>Employment and Economic Development</v>
          </cell>
        </row>
        <row r="1786">
          <cell r="G1786" t="str">
            <v>Land and Housing</v>
          </cell>
        </row>
        <row r="1787">
          <cell r="G1787" t="str">
            <v>Education, Wellbeing and Community Safety</v>
          </cell>
        </row>
        <row r="1788">
          <cell r="G1788" t="str">
            <v>Employment and Economic Development</v>
          </cell>
        </row>
        <row r="1789">
          <cell r="G1789" t="str">
            <v>Employment and Economic Development</v>
          </cell>
        </row>
        <row r="1790">
          <cell r="G1790" t="str">
            <v>Education, Wellbeing and Community Safety</v>
          </cell>
        </row>
        <row r="1791">
          <cell r="G1791" t="str">
            <v>Education, Wellbeing and Community Safety</v>
          </cell>
        </row>
        <row r="1792">
          <cell r="G1792" t="str">
            <v>Employment and Economic Development</v>
          </cell>
        </row>
        <row r="1793">
          <cell r="G1793" t="str">
            <v>Employment and Economic Development</v>
          </cell>
        </row>
        <row r="1794">
          <cell r="G1794" t="str">
            <v>Indigenous Advancement and Community Investment</v>
          </cell>
        </row>
        <row r="1795">
          <cell r="G1795" t="str">
            <v>Other Administered - TSRA</v>
          </cell>
        </row>
        <row r="1796">
          <cell r="G1796" t="str">
            <v>Other Administered - TSRA</v>
          </cell>
        </row>
        <row r="1797">
          <cell r="G1797" t="str">
            <v>Other Administered - TSRA</v>
          </cell>
        </row>
        <row r="1798">
          <cell r="G1798" t="str">
            <v>Other Administered - TSRA</v>
          </cell>
        </row>
        <row r="1799">
          <cell r="G1799" t="str">
            <v>Other Administered - TSRA</v>
          </cell>
        </row>
        <row r="1800">
          <cell r="G1800" t="str">
            <v>Other Administered - TSRA</v>
          </cell>
        </row>
        <row r="1801">
          <cell r="G1801" t="str">
            <v>Other Administered - TSRA</v>
          </cell>
        </row>
        <row r="1802">
          <cell r="G1802" t="str">
            <v>Other Administered - TSRA</v>
          </cell>
        </row>
        <row r="1803">
          <cell r="G1803" t="str">
            <v>Land and Housing</v>
          </cell>
        </row>
        <row r="1804">
          <cell r="G1804" t="str">
            <v>Education, Wellbeing and Community Safety</v>
          </cell>
        </row>
        <row r="1805">
          <cell r="G1805" t="str">
            <v>Employment and Economic Development</v>
          </cell>
        </row>
        <row r="1806">
          <cell r="G1806" t="str">
            <v>Land and Housing</v>
          </cell>
        </row>
        <row r="1807">
          <cell r="G1807" t="str">
            <v>Indigenous Advancement and Community Investment</v>
          </cell>
        </row>
        <row r="1808">
          <cell r="G1808" t="str">
            <v>Education, Wellbeing and Community Safety</v>
          </cell>
        </row>
        <row r="1809">
          <cell r="G1809" t="str">
            <v>Education, Wellbeing and Community Safety</v>
          </cell>
        </row>
        <row r="1810">
          <cell r="G1810" t="str">
            <v>Land and Housing</v>
          </cell>
        </row>
        <row r="1811">
          <cell r="G1811" t="str">
            <v>Education, Wellbeing and Community Safety</v>
          </cell>
        </row>
        <row r="1813">
          <cell r="G1813" t="str">
            <v>Education, Wellbeing and Community Safety</v>
          </cell>
        </row>
        <row r="1814">
          <cell r="G1814" t="str">
            <v>Education, Wellbeing and Community Safety</v>
          </cell>
        </row>
        <row r="1815">
          <cell r="G1815" t="str">
            <v>Indigenous Advancement and Community Investment</v>
          </cell>
        </row>
        <row r="1816">
          <cell r="G1816" t="str">
            <v>Land and Housing</v>
          </cell>
        </row>
        <row r="1817">
          <cell r="G1817" t="str">
            <v>Land and Housing</v>
          </cell>
        </row>
        <row r="1818">
          <cell r="G1818" t="str">
            <v>Employment and Economic Development</v>
          </cell>
        </row>
        <row r="1819">
          <cell r="G1819" t="str">
            <v>Land and Housing</v>
          </cell>
        </row>
        <row r="1820">
          <cell r="G1820" t="str">
            <v>Employment and Economic Development</v>
          </cell>
        </row>
        <row r="1821">
          <cell r="G1821" t="str">
            <v>Education, Wellbeing and Community Safety</v>
          </cell>
        </row>
        <row r="1822">
          <cell r="G1822" t="str">
            <v>Employment and Economic Development</v>
          </cell>
        </row>
        <row r="1823">
          <cell r="G1823" t="str">
            <v>Land and Housing</v>
          </cell>
        </row>
        <row r="1824">
          <cell r="G1824" t="str">
            <v>Indigenous Advancement and Community Investment</v>
          </cell>
        </row>
        <row r="1825">
          <cell r="G1825" t="str">
            <v>Employment and Economic Development</v>
          </cell>
        </row>
        <row r="1826">
          <cell r="G1826" t="str">
            <v>Indigenous Advancement and Community Investment</v>
          </cell>
        </row>
        <row r="1827">
          <cell r="G1827" t="str">
            <v>Employment and Economic Development</v>
          </cell>
        </row>
        <row r="1828">
          <cell r="G1828" t="str">
            <v>Employment and Economic Development</v>
          </cell>
        </row>
        <row r="1829">
          <cell r="G1829" t="str">
            <v>Employment and Economic Development</v>
          </cell>
        </row>
        <row r="1830">
          <cell r="G1830" t="str">
            <v>Employment and Economic Development</v>
          </cell>
        </row>
        <row r="1831">
          <cell r="G1831" t="str">
            <v>Education, Wellbeing and Community Safety</v>
          </cell>
        </row>
        <row r="1832">
          <cell r="G1832" t="str">
            <v>Education, Wellbeing and Community Safety</v>
          </cell>
        </row>
        <row r="1833">
          <cell r="G1833" t="str">
            <v>Education, Wellbeing and Community Safety</v>
          </cell>
        </row>
        <row r="1834">
          <cell r="G1834" t="str">
            <v>Education, Wellbeing and Community Safety</v>
          </cell>
        </row>
        <row r="1835">
          <cell r="G1835" t="str">
            <v>Employment and Economic Development</v>
          </cell>
        </row>
        <row r="1836">
          <cell r="G1836" t="str">
            <v>Other Administered - IBA</v>
          </cell>
        </row>
        <row r="1837">
          <cell r="G1837" t="str">
            <v>Other Administered - IBA</v>
          </cell>
        </row>
        <row r="1838">
          <cell r="G1838" t="str">
            <v>Education, Wellbeing and Community Safety</v>
          </cell>
        </row>
        <row r="1840">
          <cell r="G1840" t="str">
            <v>Indigenous Advancement and Community Investment</v>
          </cell>
        </row>
        <row r="1841">
          <cell r="G1841" t="str">
            <v>Education, Wellbeing and Community Safety</v>
          </cell>
        </row>
        <row r="1842">
          <cell r="G1842" t="str">
            <v>Education, Wellbeing and Community Safety</v>
          </cell>
        </row>
        <row r="1843">
          <cell r="G1843" t="str">
            <v>Land and Housing</v>
          </cell>
        </row>
        <row r="1844">
          <cell r="G1844" t="str">
            <v>Land and Housing</v>
          </cell>
        </row>
        <row r="1845">
          <cell r="G1845" t="str">
            <v>Education, Wellbeing and Community Safety</v>
          </cell>
        </row>
        <row r="1846">
          <cell r="G1846" t="str">
            <v>Land and Housing</v>
          </cell>
        </row>
        <row r="1847">
          <cell r="G1847" t="str">
            <v>Land and Housing</v>
          </cell>
        </row>
        <row r="1848">
          <cell r="G1848" t="str">
            <v>Land and Housing</v>
          </cell>
        </row>
        <row r="1849">
          <cell r="G1849" t="str">
            <v>Education, Wellbeing and Community Safety</v>
          </cell>
        </row>
        <row r="1850">
          <cell r="G1850" t="str">
            <v>Employment and Economic Development</v>
          </cell>
        </row>
        <row r="1851">
          <cell r="G1851" t="str">
            <v>Employment and Economic Development</v>
          </cell>
        </row>
        <row r="1852">
          <cell r="G1852" t="str">
            <v>Employment and Economic Development</v>
          </cell>
        </row>
        <row r="1853">
          <cell r="G1853" t="str">
            <v>Education, Wellbeing and Community Safety</v>
          </cell>
        </row>
        <row r="1854">
          <cell r="G1854" t="str">
            <v>Education, Wellbeing and Community Safety</v>
          </cell>
        </row>
        <row r="1855">
          <cell r="G1855" t="str">
            <v>Education, Wellbeing and Community Safety</v>
          </cell>
        </row>
        <row r="1856">
          <cell r="G1856" t="str">
            <v>Employment and Economic Development</v>
          </cell>
        </row>
        <row r="1857">
          <cell r="G1857" t="str">
            <v>Land and Housing</v>
          </cell>
        </row>
      </sheetData>
      <sheetData sheetId="10" refreshError="1"/>
      <sheetData sheetId="11" refreshError="1"/>
      <sheetData sheetId="12" refreshError="1"/>
      <sheetData sheetId="13" refreshError="1"/>
      <sheetData sheetId="14" refreshError="1"/>
      <sheetData sheetId="15">
        <row r="8">
          <cell r="G8">
            <v>0</v>
          </cell>
        </row>
        <row r="11">
          <cell r="G11">
            <v>0</v>
          </cell>
        </row>
        <row r="14">
          <cell r="G14">
            <v>0</v>
          </cell>
        </row>
        <row r="17">
          <cell r="G17">
            <v>0</v>
          </cell>
        </row>
        <row r="21">
          <cell r="G21">
            <v>0</v>
          </cell>
        </row>
        <row r="24">
          <cell r="G24">
            <v>0</v>
          </cell>
        </row>
        <row r="27">
          <cell r="G27">
            <v>0</v>
          </cell>
        </row>
        <row r="30">
          <cell r="G30">
            <v>0</v>
          </cell>
        </row>
        <row r="33">
          <cell r="G33">
            <v>0</v>
          </cell>
        </row>
        <row r="36">
          <cell r="G36">
            <v>0</v>
          </cell>
        </row>
        <row r="40">
          <cell r="G40">
            <v>0</v>
          </cell>
        </row>
        <row r="45">
          <cell r="G45">
            <v>0</v>
          </cell>
        </row>
        <row r="50">
          <cell r="G50">
            <v>0</v>
          </cell>
        </row>
        <row r="53">
          <cell r="G53">
            <v>0</v>
          </cell>
        </row>
        <row r="57">
          <cell r="G57">
            <v>26625644.930000007</v>
          </cell>
        </row>
        <row r="60">
          <cell r="G60">
            <v>0</v>
          </cell>
        </row>
        <row r="63">
          <cell r="G63">
            <v>0</v>
          </cell>
        </row>
        <row r="66">
          <cell r="G66">
            <v>289000</v>
          </cell>
        </row>
        <row r="69">
          <cell r="G69">
            <v>0</v>
          </cell>
        </row>
        <row r="72">
          <cell r="G72">
            <v>0</v>
          </cell>
        </row>
        <row r="75">
          <cell r="G75">
            <v>0</v>
          </cell>
        </row>
        <row r="78">
          <cell r="G78">
            <v>0</v>
          </cell>
        </row>
        <row r="82">
          <cell r="G82">
            <v>0</v>
          </cell>
        </row>
        <row r="85">
          <cell r="G85">
            <v>0</v>
          </cell>
        </row>
        <row r="89">
          <cell r="G89">
            <v>2456477.5699999998</v>
          </cell>
        </row>
        <row r="92">
          <cell r="G92">
            <v>0</v>
          </cell>
        </row>
        <row r="96">
          <cell r="G96">
            <v>125609712.65000001</v>
          </cell>
        </row>
        <row r="99">
          <cell r="G99">
            <v>23837000</v>
          </cell>
        </row>
        <row r="103">
          <cell r="G103">
            <v>26113021.780000001</v>
          </cell>
        </row>
        <row r="106">
          <cell r="G106">
            <v>28316.57</v>
          </cell>
        </row>
        <row r="109">
          <cell r="G109">
            <v>0</v>
          </cell>
        </row>
        <row r="112">
          <cell r="G112">
            <v>0</v>
          </cell>
        </row>
        <row r="116">
          <cell r="G116">
            <v>0</v>
          </cell>
        </row>
        <row r="121">
          <cell r="G121">
            <v>20655624.449999999</v>
          </cell>
        </row>
      </sheetData>
      <sheetData sheetId="16" refreshError="1"/>
      <sheetData sheetId="17" refreshError="1"/>
      <sheetData sheetId="18" refreshError="1"/>
      <sheetData sheetId="1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t P&amp;L Reco"/>
      <sheetName val="Dept BS Reco"/>
      <sheetName val="Admin P&amp;L Reco"/>
      <sheetName val="Admin BS Reco"/>
      <sheetName val="Changes in Equity"/>
      <sheetName val="Cashflow Dept"/>
      <sheetName val="Cashflow Admin"/>
      <sheetName val="Commitments"/>
      <sheetName val="Admin Commitment"/>
      <sheetName val="Note 3A"/>
      <sheetName val="Note 3B"/>
      <sheetName val="Note 3C"/>
      <sheetName val="Note 3D"/>
      <sheetName val="Note 4A"/>
      <sheetName val="Note 4B"/>
      <sheetName val="Note 4C"/>
      <sheetName val="Note 4D"/>
      <sheetName val="Note 4E"/>
      <sheetName val="Note 4F"/>
      <sheetName val="Note 5A"/>
      <sheetName val="Note 5B"/>
      <sheetName val="Note 5C"/>
      <sheetName val="Note 6A"/>
      <sheetName val="Note 6B"/>
      <sheetName val="Note 6C"/>
      <sheetName val="Note 6D"/>
      <sheetName val="Note 6E"/>
      <sheetName val="Note 7A"/>
      <sheetName val="Note 7B"/>
      <sheetName val="Note 7C"/>
      <sheetName val="Note 7D"/>
      <sheetName val="Note 8A"/>
      <sheetName val="Note 8B"/>
      <sheetName val="Note 9"/>
      <sheetName val="Note 11"/>
      <sheetName val="Note 12"/>
      <sheetName val="Note 13 Fin Inst"/>
      <sheetName val="Note 14A"/>
      <sheetName val="Note 14B"/>
      <sheetName val="Note 14C"/>
      <sheetName val="Note 15A"/>
      <sheetName val="Note 15B"/>
      <sheetName val="Note 15C"/>
      <sheetName val="Note 15D"/>
      <sheetName val="Note 15E"/>
      <sheetName val="Note 15F"/>
      <sheetName val="Note 16A"/>
      <sheetName val="Note 16B"/>
      <sheetName val="Note 16C"/>
      <sheetName val="Note 16D"/>
      <sheetName val="Note 16E"/>
      <sheetName val="Note 16F"/>
      <sheetName val="Note 16G"/>
      <sheetName val="Note 16H"/>
      <sheetName val="Note 17A"/>
      <sheetName val="Note 17B"/>
      <sheetName val="Note 17C"/>
      <sheetName val="Note 18"/>
      <sheetName val="NOTE 21 a"/>
      <sheetName val="NOTE 21 b"/>
      <sheetName val="Note 21 c"/>
      <sheetName val="Note 22A"/>
      <sheetName val="Note 22B"/>
      <sheetName val="Note 22C"/>
      <sheetName val="Note 23"/>
      <sheetName val="Admin GL values 200607"/>
      <sheetName val="Admin GL Values 200708"/>
      <sheetName val="Dept GL Values 200607"/>
      <sheetName val="Dept GL Values 200708 APEC CC"/>
      <sheetName val="Dept GL Values 200708"/>
      <sheetName val="GCA Ledger Print"/>
      <sheetName val="GCA Pmts Ledger Print"/>
      <sheetName val="GMA Ledger Print"/>
      <sheetName val="GMA pmt ledger print"/>
      <sheetName val="SOGB Ledger Print"/>
      <sheetName val="AUSPIC Cash bal calc"/>
      <sheetName val="AUSPIC Fin Stmts wout corp"/>
      <sheetName val="ACM 200607 Balances"/>
      <sheetName val="Administered ACM"/>
      <sheetName val="Departmental ACM"/>
      <sheetName val="Climate change GL"/>
      <sheetName val="FOI GL"/>
      <sheetName val="Work &amp; Families GL"/>
      <sheetName val="Dept Depn Rec"/>
      <sheetName val="ISS"/>
      <sheetName val="APEC"/>
      <sheetName val="F&amp;S"/>
      <sheetName val="Py loss"/>
      <sheetName val="C.200 APEC SOFW AR"/>
      <sheetName val="C.400 ISS SOFW AR"/>
      <sheetName val="Example"/>
      <sheetName val="Vlookup"/>
      <sheetName val="Vlookup table"/>
      <sheetName val="Sheet1"/>
    </sheetNames>
    <sheetDataSet>
      <sheetData sheetId="0">
        <row r="1">
          <cell r="A1" t="str">
            <v>Reconciliation of Income Statement items (Departmental)</v>
          </cell>
        </row>
      </sheetData>
      <sheetData sheetId="1">
        <row r="1">
          <cell r="A1" t="str">
            <v>Reconciliation of Balance Sheet items (Departmental)</v>
          </cell>
        </row>
      </sheetData>
      <sheetData sheetId="2">
        <row r="1">
          <cell r="A1" t="str">
            <v>Reconciliation of Income Statement items (Administered)</v>
          </cell>
        </row>
      </sheetData>
      <sheetData sheetId="3">
        <row r="1">
          <cell r="A1" t="str">
            <v>Reconciliation of Income Statement items (Administered)</v>
          </cell>
        </row>
      </sheetData>
      <sheetData sheetId="4">
        <row r="1">
          <cell r="C1" t="str">
            <v>Ledger Print - Detail Report</v>
          </cell>
        </row>
      </sheetData>
      <sheetData sheetId="5">
        <row r="1">
          <cell r="A1" t="str">
            <v>The Department of the Prime Minister and Cabinet</v>
          </cell>
        </row>
      </sheetData>
      <sheetData sheetId="6">
        <row r="1">
          <cell r="A1" t="str">
            <v>The Department of the Prime Minister and Cabinet</v>
          </cell>
        </row>
      </sheetData>
      <sheetData sheetId="7">
        <row r="1">
          <cell r="A1" t="str">
            <v>The Department of the Prime Minister and Cabinet</v>
          </cell>
        </row>
      </sheetData>
      <sheetData sheetId="8">
        <row r="1">
          <cell r="A1" t="str">
            <v>LEAD SCHEDULE</v>
          </cell>
        </row>
      </sheetData>
      <sheetData sheetId="9">
        <row r="1">
          <cell r="A1" t="str">
            <v>LEAD SCHEDULE</v>
          </cell>
        </row>
        <row r="11">
          <cell r="E11">
            <v>149118373.18000001</v>
          </cell>
        </row>
      </sheetData>
      <sheetData sheetId="10">
        <row r="1">
          <cell r="A1" t="str">
            <v>LEAD SCHEDULE</v>
          </cell>
        </row>
      </sheetData>
      <sheetData sheetId="11">
        <row r="1">
          <cell r="A1" t="str">
            <v>LEAD SCHEDULE</v>
          </cell>
        </row>
        <row r="11">
          <cell r="E11">
            <v>2959673.77</v>
          </cell>
        </row>
      </sheetData>
      <sheetData sheetId="12">
        <row r="1">
          <cell r="A1" t="str">
            <v>LEAD SCHEDULE</v>
          </cell>
        </row>
        <row r="14">
          <cell r="E14">
            <v>1695666.99</v>
          </cell>
        </row>
      </sheetData>
      <sheetData sheetId="13">
        <row r="1">
          <cell r="A1" t="str">
            <v>LEAD SCHEDULE</v>
          </cell>
        </row>
        <row r="16">
          <cell r="E16">
            <v>44461322.120000012</v>
          </cell>
        </row>
        <row r="34">
          <cell r="E34">
            <v>7433091.1799999988</v>
          </cell>
        </row>
        <row r="52">
          <cell r="E52">
            <v>6351420.9008938167</v>
          </cell>
        </row>
        <row r="78">
          <cell r="E78">
            <v>257891.87</v>
          </cell>
        </row>
      </sheetData>
      <sheetData sheetId="14">
        <row r="1">
          <cell r="A1" t="str">
            <v>LEAD SCHEDULE</v>
          </cell>
        </row>
        <row r="169">
          <cell r="E169">
            <v>2980296.1784000024</v>
          </cell>
        </row>
        <row r="338">
          <cell r="E338">
            <v>34273406.051600002</v>
          </cell>
        </row>
        <row r="401">
          <cell r="E401">
            <v>2566655.251199998</v>
          </cell>
        </row>
        <row r="467">
          <cell r="E467">
            <v>29516535.38880001</v>
          </cell>
        </row>
        <row r="480">
          <cell r="E480">
            <v>8971925.9100000001</v>
          </cell>
        </row>
        <row r="492">
          <cell r="E492">
            <v>302977.82</v>
          </cell>
        </row>
      </sheetData>
      <sheetData sheetId="15">
        <row r="1">
          <cell r="A1" t="str">
            <v>LEAD SCHEDULE</v>
          </cell>
        </row>
        <row r="13">
          <cell r="E13">
            <v>5875278.9500000002</v>
          </cell>
        </row>
      </sheetData>
      <sheetData sheetId="16">
        <row r="1">
          <cell r="A1" t="str">
            <v>LEAD SCHEDULE</v>
          </cell>
        </row>
        <row r="13">
          <cell r="E13">
            <v>3990613.3200000003</v>
          </cell>
        </row>
        <row r="26">
          <cell r="E26">
            <v>392268.10000000003</v>
          </cell>
        </row>
      </sheetData>
      <sheetData sheetId="17">
        <row r="1">
          <cell r="A1" t="str">
            <v>LEAD SCHEDULE</v>
          </cell>
        </row>
        <row r="11">
          <cell r="E11">
            <v>0</v>
          </cell>
        </row>
        <row r="28">
          <cell r="E28">
            <v>3538946.89</v>
          </cell>
        </row>
      </sheetData>
      <sheetData sheetId="18">
        <row r="1">
          <cell r="A1" t="str">
            <v>LEAD SCHEDULE</v>
          </cell>
        </row>
        <row r="14">
          <cell r="E14">
            <v>1107039.1299999999</v>
          </cell>
        </row>
      </sheetData>
      <sheetData sheetId="19">
        <row r="1">
          <cell r="A1" t="str">
            <v>LEAD SCHEDULE</v>
          </cell>
        </row>
        <row r="13">
          <cell r="E13">
            <v>0</v>
          </cell>
          <cell r="F13">
            <v>0</v>
          </cell>
        </row>
        <row r="27">
          <cell r="E27">
            <v>1428545.0699999738</v>
          </cell>
          <cell r="F27">
            <v>774421.17000001669</v>
          </cell>
        </row>
      </sheetData>
      <sheetData sheetId="20">
        <row r="1">
          <cell r="A1" t="str">
            <v>LEAD SCHEDULE</v>
          </cell>
        </row>
        <row r="14">
          <cell r="E14">
            <v>51237430.949999996</v>
          </cell>
          <cell r="F14">
            <v>54291335.449999996</v>
          </cell>
        </row>
        <row r="28">
          <cell r="E28">
            <v>939108.6</v>
          </cell>
          <cell r="F28">
            <v>1873789.88</v>
          </cell>
        </row>
        <row r="39">
          <cell r="E39">
            <v>0</v>
          </cell>
          <cell r="F39">
            <v>283590</v>
          </cell>
        </row>
        <row r="55">
          <cell r="E55">
            <v>333600.00999999925</v>
          </cell>
          <cell r="F55">
            <v>985942.15999999922</v>
          </cell>
        </row>
        <row r="67">
          <cell r="E67">
            <v>-1964.95</v>
          </cell>
          <cell r="F67">
            <v>-106657.8</v>
          </cell>
        </row>
        <row r="78">
          <cell r="E78">
            <v>0</v>
          </cell>
          <cell r="F78">
            <v>-9293</v>
          </cell>
        </row>
      </sheetData>
      <sheetData sheetId="21">
        <row r="1">
          <cell r="A1" t="str">
            <v>LEAD SCHEDULE</v>
          </cell>
        </row>
        <row r="19">
          <cell r="E19">
            <v>0</v>
          </cell>
          <cell r="F19">
            <v>795000</v>
          </cell>
        </row>
        <row r="32">
          <cell r="E32">
            <v>619639.26</v>
          </cell>
          <cell r="F32">
            <v>169953.81000000006</v>
          </cell>
        </row>
      </sheetData>
      <sheetData sheetId="22">
        <row r="1">
          <cell r="A1" t="str">
            <v>LEAD SCHEDULE</v>
          </cell>
        </row>
        <row r="10">
          <cell r="E10">
            <v>30878455.039999999</v>
          </cell>
        </row>
        <row r="17">
          <cell r="E17">
            <v>-1390369.8399999996</v>
          </cell>
        </row>
        <row r="31">
          <cell r="E31">
            <v>1950944.68</v>
          </cell>
        </row>
      </sheetData>
      <sheetData sheetId="23">
        <row r="1">
          <cell r="A1" t="str">
            <v>LEAD SCHEDULE</v>
          </cell>
        </row>
        <row r="20">
          <cell r="E20">
            <v>-3922861.99</v>
          </cell>
        </row>
      </sheetData>
      <sheetData sheetId="24">
        <row r="1">
          <cell r="A1" t="str">
            <v>LEAD SCHEDULE</v>
          </cell>
        </row>
        <row r="13">
          <cell r="E13">
            <v>977794.32</v>
          </cell>
          <cell r="F13">
            <v>677697.84</v>
          </cell>
        </row>
      </sheetData>
      <sheetData sheetId="25">
        <row r="1">
          <cell r="A1" t="str">
            <v>LEAD SCHEDULE</v>
          </cell>
        </row>
        <row r="31">
          <cell r="G31">
            <v>33224723</v>
          </cell>
        </row>
      </sheetData>
      <sheetData sheetId="26">
        <row r="1">
          <cell r="A1" t="str">
            <v>LEAD SCHEDULE</v>
          </cell>
        </row>
        <row r="10">
          <cell r="E10">
            <v>1792000</v>
          </cell>
        </row>
        <row r="11">
          <cell r="E11">
            <v>-1231000</v>
          </cell>
        </row>
        <row r="22">
          <cell r="E22">
            <v>-37067.03</v>
          </cell>
        </row>
        <row r="27">
          <cell r="E27">
            <v>1761664.97</v>
          </cell>
          <cell r="G27">
            <v>1792000</v>
          </cell>
        </row>
        <row r="51">
          <cell r="G51">
            <v>3347000</v>
          </cell>
        </row>
      </sheetData>
      <sheetData sheetId="27">
        <row r="1">
          <cell r="A1" t="str">
            <v>LEAD SCHEDULE</v>
          </cell>
        </row>
        <row r="14">
          <cell r="E14">
            <v>4903327.05</v>
          </cell>
          <cell r="F14">
            <v>14287812.210000003</v>
          </cell>
        </row>
      </sheetData>
      <sheetData sheetId="28">
        <row r="1">
          <cell r="A1" t="str">
            <v>LEAD SCHEDULE</v>
          </cell>
        </row>
        <row r="11">
          <cell r="E11">
            <v>240749.57</v>
          </cell>
          <cell r="F11">
            <v>1232543.6399999999</v>
          </cell>
        </row>
        <row r="25">
          <cell r="E25">
            <v>32056.730000000003</v>
          </cell>
          <cell r="F25">
            <v>120860.60999999999</v>
          </cell>
        </row>
      </sheetData>
      <sheetData sheetId="29">
        <row r="1">
          <cell r="A1" t="str">
            <v>LEAD SCHEDULE</v>
          </cell>
        </row>
        <row r="12">
          <cell r="E12">
            <v>1911947.93</v>
          </cell>
          <cell r="F12">
            <v>486070.54</v>
          </cell>
        </row>
        <row r="27">
          <cell r="E27">
            <v>14462990.920893818</v>
          </cell>
          <cell r="F27">
            <v>16464851.829999998</v>
          </cell>
        </row>
      </sheetData>
      <sheetData sheetId="30">
        <row r="1">
          <cell r="A1" t="str">
            <v>LEAD SCHEDULE</v>
          </cell>
        </row>
        <row r="12">
          <cell r="E12">
            <v>280663.09000000003</v>
          </cell>
          <cell r="F12">
            <v>82638</v>
          </cell>
        </row>
        <row r="36">
          <cell r="E36">
            <v>1671858.61</v>
          </cell>
          <cell r="F36">
            <v>722026.1</v>
          </cell>
        </row>
      </sheetData>
      <sheetData sheetId="31">
        <row r="1">
          <cell r="B1" t="str">
            <v>LEAD SCHEDULE</v>
          </cell>
        </row>
      </sheetData>
      <sheetData sheetId="32">
        <row r="1">
          <cell r="B1" t="str">
            <v>LEAD SCHEDULE</v>
          </cell>
        </row>
      </sheetData>
      <sheetData sheetId="33">
        <row r="1">
          <cell r="B1" t="str">
            <v>The Department of the Prime Minister and Cabinet</v>
          </cell>
        </row>
      </sheetData>
      <sheetData sheetId="34">
        <row r="1">
          <cell r="A1" t="str">
            <v>LEAD SCHEDULE</v>
          </cell>
        </row>
      </sheetData>
      <sheetData sheetId="35">
        <row r="1">
          <cell r="A1" t="str">
            <v>Executive Remuneration</v>
          </cell>
        </row>
      </sheetData>
      <sheetData sheetId="36">
        <row r="1">
          <cell r="A1" t="str">
            <v>LEAD SCHEDULE</v>
          </cell>
        </row>
      </sheetData>
      <sheetData sheetId="37">
        <row r="1">
          <cell r="A1" t="str">
            <v>LEAD SCHEDULE</v>
          </cell>
        </row>
        <row r="11">
          <cell r="E11">
            <v>8480565.3399999999</v>
          </cell>
        </row>
      </sheetData>
      <sheetData sheetId="38">
        <row r="1">
          <cell r="A1" t="str">
            <v>LEAD SCHEDULE</v>
          </cell>
        </row>
        <row r="10">
          <cell r="E10">
            <v>0</v>
          </cell>
        </row>
      </sheetData>
      <sheetData sheetId="39">
        <row r="1">
          <cell r="A1" t="str">
            <v>LEAD SCHEDULE</v>
          </cell>
        </row>
        <row r="11">
          <cell r="E11">
            <v>0</v>
          </cell>
        </row>
      </sheetData>
      <sheetData sheetId="40">
        <row r="1">
          <cell r="A1" t="str">
            <v>LEAD SCHEDULE</v>
          </cell>
        </row>
        <row r="15">
          <cell r="E15">
            <v>698347.65</v>
          </cell>
        </row>
        <row r="29">
          <cell r="E29">
            <v>111940.23000000001</v>
          </cell>
        </row>
        <row r="44">
          <cell r="E44">
            <v>191030.58000000002</v>
          </cell>
        </row>
      </sheetData>
      <sheetData sheetId="41">
        <row r="1">
          <cell r="A1" t="str">
            <v>LEAD SCHEDULE</v>
          </cell>
        </row>
        <row r="126">
          <cell r="E126">
            <v>4616283.5600000005</v>
          </cell>
        </row>
        <row r="138">
          <cell r="E138">
            <v>320400.78000000003</v>
          </cell>
        </row>
      </sheetData>
      <sheetData sheetId="42">
        <row r="1">
          <cell r="A1" t="str">
            <v>LEAD SCHEDULE</v>
          </cell>
        </row>
        <row r="12">
          <cell r="E12">
            <v>747000</v>
          </cell>
        </row>
      </sheetData>
      <sheetData sheetId="43">
        <row r="1">
          <cell r="A1" t="str">
            <v>LEAD SCHEDULE</v>
          </cell>
        </row>
        <row r="10">
          <cell r="E10">
            <v>2370000</v>
          </cell>
        </row>
      </sheetData>
      <sheetData sheetId="44">
        <row r="1">
          <cell r="A1" t="str">
            <v>LEAD SCHEDULE</v>
          </cell>
        </row>
        <row r="12">
          <cell r="E12">
            <v>56902.239999999998</v>
          </cell>
        </row>
        <row r="24">
          <cell r="E24">
            <v>121158.73</v>
          </cell>
        </row>
      </sheetData>
      <sheetData sheetId="45">
        <row r="1">
          <cell r="A1" t="str">
            <v>LEAD SCHEDULE</v>
          </cell>
        </row>
        <row r="12">
          <cell r="E12">
            <v>0</v>
          </cell>
        </row>
        <row r="23">
          <cell r="E23">
            <v>0</v>
          </cell>
        </row>
      </sheetData>
      <sheetData sheetId="46">
        <row r="1">
          <cell r="A1" t="str">
            <v>LEAD SCHEDULE</v>
          </cell>
        </row>
        <row r="12">
          <cell r="E12">
            <v>0</v>
          </cell>
        </row>
        <row r="27">
          <cell r="E27">
            <v>1.862645149230957E-9</v>
          </cell>
        </row>
      </sheetData>
      <sheetData sheetId="47">
        <row r="1">
          <cell r="A1" t="str">
            <v>LEAD SCHEDULE</v>
          </cell>
        </row>
        <row r="12">
          <cell r="E12">
            <v>0</v>
          </cell>
          <cell r="F12">
            <v>701757.82</v>
          </cell>
        </row>
        <row r="25">
          <cell r="E25">
            <v>12964.21</v>
          </cell>
          <cell r="F25">
            <v>2680</v>
          </cell>
        </row>
        <row r="41">
          <cell r="E41">
            <v>30220.959999999963</v>
          </cell>
          <cell r="F41">
            <v>128252.37</v>
          </cell>
        </row>
        <row r="52">
          <cell r="E52">
            <v>-2682.61</v>
          </cell>
          <cell r="F52">
            <v>-2682.61</v>
          </cell>
        </row>
      </sheetData>
      <sheetData sheetId="48">
        <row r="1">
          <cell r="A1" t="str">
            <v>LEAD SCHEDULE</v>
          </cell>
        </row>
        <row r="11">
          <cell r="E11">
            <v>1330</v>
          </cell>
          <cell r="F11">
            <v>2119094</v>
          </cell>
        </row>
      </sheetData>
      <sheetData sheetId="49">
        <row r="1">
          <cell r="A1" t="str">
            <v>LEAD SCHEDULE</v>
          </cell>
        </row>
      </sheetData>
      <sheetData sheetId="50">
        <row r="1">
          <cell r="A1" t="str">
            <v>LEAD SCHEDULE</v>
          </cell>
        </row>
        <row r="10">
          <cell r="E10">
            <v>34700000</v>
          </cell>
        </row>
        <row r="20">
          <cell r="E20">
            <v>6258925.4699999988</v>
          </cell>
        </row>
        <row r="31">
          <cell r="E31">
            <v>-56902.239999999998</v>
          </cell>
        </row>
      </sheetData>
      <sheetData sheetId="51">
        <row r="1">
          <cell r="A1" t="str">
            <v>LEAD SCHEDULE</v>
          </cell>
        </row>
        <row r="10">
          <cell r="E10">
            <v>1183087.05</v>
          </cell>
        </row>
        <row r="20">
          <cell r="E20">
            <v>-100907</v>
          </cell>
        </row>
      </sheetData>
      <sheetData sheetId="52">
        <row r="1">
          <cell r="A1" t="str">
            <v>LEAD SCHEDULE</v>
          </cell>
        </row>
        <row r="25">
          <cell r="E25">
            <v>34700000</v>
          </cell>
          <cell r="G25">
            <v>34700000</v>
          </cell>
        </row>
        <row r="73">
          <cell r="E73">
            <v>1029022</v>
          </cell>
        </row>
        <row r="78">
          <cell r="E78">
            <v>115163</v>
          </cell>
        </row>
        <row r="82">
          <cell r="E82">
            <v>23666.1</v>
          </cell>
        </row>
        <row r="83">
          <cell r="E83">
            <v>-97493</v>
          </cell>
        </row>
      </sheetData>
      <sheetData sheetId="53">
        <row r="1">
          <cell r="A1" t="str">
            <v>LEAD SCHEDULE</v>
          </cell>
        </row>
        <row r="12">
          <cell r="E12">
            <v>29726.87</v>
          </cell>
          <cell r="F12">
            <v>24684.32</v>
          </cell>
        </row>
      </sheetData>
      <sheetData sheetId="54">
        <row r="1">
          <cell r="A1" t="str">
            <v>LEAD SCHEDULE</v>
          </cell>
        </row>
        <row r="13">
          <cell r="E13">
            <v>335756.11</v>
          </cell>
          <cell r="F13">
            <v>374240.32</v>
          </cell>
        </row>
        <row r="24">
          <cell r="E24">
            <v>163278</v>
          </cell>
          <cell r="F24">
            <v>88000</v>
          </cell>
        </row>
        <row r="36">
          <cell r="E36">
            <v>15223.91</v>
          </cell>
          <cell r="F36">
            <v>93590.170000000042</v>
          </cell>
        </row>
      </sheetData>
      <sheetData sheetId="55">
        <row r="1">
          <cell r="A1" t="str">
            <v>LEAD SCHEDULE</v>
          </cell>
        </row>
        <row r="12">
          <cell r="E12">
            <v>14705.029999999999</v>
          </cell>
          <cell r="F12">
            <v>8038.9699999999993</v>
          </cell>
        </row>
        <row r="27">
          <cell r="E27">
            <v>148837.16</v>
          </cell>
          <cell r="F27">
            <v>170385.16</v>
          </cell>
        </row>
        <row r="38">
          <cell r="E38">
            <v>81452.259999999995</v>
          </cell>
          <cell r="F38">
            <v>80585</v>
          </cell>
        </row>
        <row r="49">
          <cell r="E49">
            <v>12117736.15</v>
          </cell>
          <cell r="F49">
            <v>12127763.939999999</v>
          </cell>
        </row>
      </sheetData>
      <sheetData sheetId="56">
        <row r="1">
          <cell r="A1" t="str">
            <v>LEAD SCHEDULE</v>
          </cell>
        </row>
        <row r="12">
          <cell r="E12">
            <v>0</v>
          </cell>
          <cell r="F12">
            <v>107042.39</v>
          </cell>
        </row>
      </sheetData>
      <sheetData sheetId="57">
        <row r="1">
          <cell r="A1" t="str">
            <v>LEAD SCHEDULE</v>
          </cell>
        </row>
      </sheetData>
      <sheetData sheetId="58">
        <row r="1">
          <cell r="A1" t="str">
            <v>The Department of the Prime Minister and Cabinet</v>
          </cell>
        </row>
      </sheetData>
      <sheetData sheetId="59">
        <row r="1">
          <cell r="A1" t="str">
            <v>The Department of the Prime Minister and Cabinet</v>
          </cell>
        </row>
      </sheetData>
      <sheetData sheetId="60">
        <row r="1">
          <cell r="A1" t="str">
            <v>The Department of the Prime Minister and Cabinet</v>
          </cell>
        </row>
      </sheetData>
      <sheetData sheetId="61">
        <row r="1">
          <cell r="A1" t="str">
            <v>LEAD SCHEDULE</v>
          </cell>
        </row>
      </sheetData>
      <sheetData sheetId="62">
        <row r="1">
          <cell r="A1" t="str">
            <v>LEAD SCHEDULE</v>
          </cell>
        </row>
      </sheetData>
      <sheetData sheetId="63">
        <row r="1">
          <cell r="A1" t="str">
            <v>LEAD SCHEDULE</v>
          </cell>
        </row>
      </sheetData>
      <sheetData sheetId="64">
        <row r="1">
          <cell r="A1" t="str">
            <v>LEAD SCHEDULE</v>
          </cell>
        </row>
      </sheetData>
      <sheetData sheetId="65">
        <row r="4">
          <cell r="C4" t="str">
            <v>Total</v>
          </cell>
        </row>
      </sheetData>
      <sheetData sheetId="66">
        <row r="3">
          <cell r="A3" t="str">
            <v>Sum of Amount</v>
          </cell>
        </row>
      </sheetData>
      <sheetData sheetId="67">
        <row r="3">
          <cell r="B3" t="str">
            <v>Sum of Amount</v>
          </cell>
        </row>
      </sheetData>
      <sheetData sheetId="68">
        <row r="1">
          <cell r="A1" t="str">
            <v>APEC CC trial balance</v>
          </cell>
        </row>
      </sheetData>
      <sheetData sheetId="69">
        <row r="3">
          <cell r="A3" t="str">
            <v>Sum of Amount</v>
          </cell>
        </row>
      </sheetData>
      <sheetData sheetId="70">
        <row r="2">
          <cell r="B2" t="str">
            <v>Finance One</v>
          </cell>
        </row>
      </sheetData>
      <sheetData sheetId="71">
        <row r="2">
          <cell r="A2" t="str">
            <v>Finance One</v>
          </cell>
        </row>
      </sheetData>
      <sheetData sheetId="72">
        <row r="2">
          <cell r="B2" t="str">
            <v>Finance One</v>
          </cell>
        </row>
      </sheetData>
      <sheetData sheetId="73">
        <row r="3">
          <cell r="A3" t="str">
            <v>Finance One</v>
          </cell>
        </row>
      </sheetData>
      <sheetData sheetId="74">
        <row r="1">
          <cell r="D1" t="str">
            <v>Trial Balance - Summary Report</v>
          </cell>
        </row>
      </sheetData>
      <sheetData sheetId="75">
        <row r="1">
          <cell r="B1" t="str">
            <v>Analysis of Auspic Cash position for period 1999 - 2007</v>
          </cell>
        </row>
      </sheetData>
      <sheetData sheetId="76">
        <row r="1">
          <cell r="A1" t="str">
            <v>Department of Prime Minister &amp; Cabinet</v>
          </cell>
        </row>
      </sheetData>
      <sheetData sheetId="77">
        <row r="1">
          <cell r="A1" t="str">
            <v>Appropriation Balances Report</v>
          </cell>
        </row>
      </sheetData>
      <sheetData sheetId="78">
        <row r="7">
          <cell r="E7" t="str">
            <v>Control Type: Administered</v>
          </cell>
        </row>
      </sheetData>
      <sheetData sheetId="79">
        <row r="7">
          <cell r="E7" t="str">
            <v>Control Type: Departmental</v>
          </cell>
        </row>
      </sheetData>
      <sheetData sheetId="80">
        <row r="2">
          <cell r="A2" t="str">
            <v>Finance One</v>
          </cell>
        </row>
      </sheetData>
      <sheetData sheetId="81">
        <row r="2">
          <cell r="A2" t="str">
            <v>Finance One</v>
          </cell>
        </row>
      </sheetData>
      <sheetData sheetId="82">
        <row r="2">
          <cell r="A2" t="str">
            <v>Finance One</v>
          </cell>
        </row>
      </sheetData>
      <sheetData sheetId="83">
        <row r="3">
          <cell r="C3" t="str">
            <v>Depreciation</v>
          </cell>
        </row>
      </sheetData>
      <sheetData sheetId="84">
        <row r="2">
          <cell r="A2" t="str">
            <v>Finance One</v>
          </cell>
        </row>
      </sheetData>
      <sheetData sheetId="85">
        <row r="2">
          <cell r="A2" t="str">
            <v>Finance One</v>
          </cell>
        </row>
      </sheetData>
      <sheetData sheetId="86">
        <row r="2">
          <cell r="A2" t="str">
            <v>Finance One</v>
          </cell>
        </row>
      </sheetData>
      <sheetData sheetId="87">
        <row r="2">
          <cell r="A2" t="str">
            <v>Finance One</v>
          </cell>
        </row>
      </sheetData>
      <sheetData sheetId="88">
        <row r="2">
          <cell r="A2" t="str">
            <v>Finance One</v>
          </cell>
        </row>
      </sheetData>
      <sheetData sheetId="89">
        <row r="2">
          <cell r="A2" t="str">
            <v>Finance One</v>
          </cell>
        </row>
      </sheetData>
      <sheetData sheetId="90" refreshError="1"/>
      <sheetData sheetId="91" refreshError="1"/>
      <sheetData sheetId="92" refreshError="1"/>
      <sheetData sheetId="9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djs"/>
      <sheetName val="Revised"/>
      <sheetName val="Original"/>
      <sheetName val="World Class COE"/>
      <sheetName val="MNRF"/>
      <sheetName val="R&amp;D Tax Concession"/>
      <sheetName val="R&amp;D Cash Out"/>
      <sheetName val="R&amp;D Start"/>
      <sheetName val="Expanded CRC Program"/>
      <sheetName val="Extended Comet"/>
      <sheetName val="Innovation Access"/>
      <sheetName val="Competitive Pre-Seed Funding"/>
      <sheetName val="Innov Awareness Strategy"/>
      <sheetName val="Biotechnology"/>
      <sheetName val="Parameter Adj OC1"/>
      <sheetName val="Actuals"/>
    </sheetNames>
    <sheetDataSet>
      <sheetData sheetId="0"/>
      <sheetData sheetId="1"/>
      <sheetData sheetId="2">
        <row r="5">
          <cell r="A5" t="str">
            <v>Statement of Revenues and Expenses</v>
          </cell>
          <cell r="B5" t="str">
            <v>1999-2000</v>
          </cell>
          <cell r="C5" t="str">
            <v>2000-2001</v>
          </cell>
          <cell r="D5" t="str">
            <v>2001-2002</v>
          </cell>
          <cell r="E5" t="str">
            <v>2002-2003</v>
          </cell>
          <cell r="F5" t="str">
            <v>2003-2004</v>
          </cell>
        </row>
        <row r="6">
          <cell r="B6" t="str">
            <v>$</v>
          </cell>
          <cell r="C6" t="str">
            <v>$</v>
          </cell>
          <cell r="D6" t="str">
            <v>$</v>
          </cell>
          <cell r="E6" t="str">
            <v>$</v>
          </cell>
          <cell r="F6" t="str">
            <v>$</v>
          </cell>
        </row>
        <row r="7">
          <cell r="A7" t="str">
            <v>Revenues</v>
          </cell>
        </row>
        <row r="8">
          <cell r="A8" t="str">
            <v>TAXATION</v>
          </cell>
        </row>
        <row r="9">
          <cell r="A9" t="str">
            <v xml:space="preserve">          Income Tax</v>
          </cell>
          <cell r="B9">
            <v>0</v>
          </cell>
          <cell r="C9">
            <v>0</v>
          </cell>
          <cell r="D9">
            <v>0</v>
          </cell>
          <cell r="E9">
            <v>0</v>
          </cell>
          <cell r="F9">
            <v>0</v>
          </cell>
        </row>
        <row r="10">
          <cell r="A10" t="str">
            <v xml:space="preserve">          Sales Tax</v>
          </cell>
          <cell r="B10">
            <v>0</v>
          </cell>
          <cell r="C10">
            <v>0</v>
          </cell>
          <cell r="D10">
            <v>0</v>
          </cell>
          <cell r="E10">
            <v>0</v>
          </cell>
          <cell r="F10">
            <v>0</v>
          </cell>
        </row>
        <row r="11">
          <cell r="A11" t="str">
            <v xml:space="preserve">          Excise Duty</v>
          </cell>
          <cell r="B11">
            <v>0</v>
          </cell>
          <cell r="C11">
            <v>0</v>
          </cell>
          <cell r="D11">
            <v>0</v>
          </cell>
          <cell r="E11">
            <v>0</v>
          </cell>
          <cell r="F11">
            <v>0</v>
          </cell>
        </row>
        <row r="12">
          <cell r="A12" t="str">
            <v xml:space="preserve">          Customs Duty</v>
          </cell>
          <cell r="B12">
            <v>0</v>
          </cell>
          <cell r="C12">
            <v>0</v>
          </cell>
          <cell r="D12">
            <v>0</v>
          </cell>
          <cell r="E12">
            <v>0</v>
          </cell>
          <cell r="F12">
            <v>0</v>
          </cell>
        </row>
        <row r="13">
          <cell r="A13" t="str">
            <v xml:space="preserve">          Other Taxes Fees and Fines</v>
          </cell>
          <cell r="B13">
            <v>0</v>
          </cell>
          <cell r="C13">
            <v>0</v>
          </cell>
          <cell r="D13">
            <v>0</v>
          </cell>
          <cell r="E13">
            <v>0</v>
          </cell>
          <cell r="F13">
            <v>0</v>
          </cell>
        </row>
        <row r="14">
          <cell r="A14" t="str">
            <v>Total taxation revenues</v>
          </cell>
          <cell r="B14">
            <v>0</v>
          </cell>
          <cell r="C14">
            <v>0</v>
          </cell>
          <cell r="D14">
            <v>0</v>
          </cell>
          <cell r="E14">
            <v>0</v>
          </cell>
          <cell r="F14">
            <v>0</v>
          </cell>
        </row>
        <row r="15">
          <cell r="A15" t="str">
            <v>NON-TAXATION</v>
          </cell>
        </row>
        <row r="16">
          <cell r="A16" t="str">
            <v xml:space="preserve">          Sales of goods and services</v>
          </cell>
          <cell r="B16">
            <v>28058</v>
          </cell>
          <cell r="C16">
            <v>28722</v>
          </cell>
          <cell r="D16">
            <v>24266</v>
          </cell>
          <cell r="E16">
            <v>25439</v>
          </cell>
          <cell r="F16">
            <v>25117</v>
          </cell>
        </row>
        <row r="17">
          <cell r="A17" t="str">
            <v xml:space="preserve">          Interest and dividends</v>
          </cell>
          <cell r="B17">
            <v>1287</v>
          </cell>
          <cell r="C17">
            <v>1142</v>
          </cell>
          <cell r="D17">
            <v>1142</v>
          </cell>
          <cell r="E17">
            <v>1142</v>
          </cell>
          <cell r="F17">
            <v>1142</v>
          </cell>
        </row>
        <row r="18">
          <cell r="A18" t="str">
            <v xml:space="preserve">          Net foreign exchange gains</v>
          </cell>
          <cell r="B18">
            <v>3</v>
          </cell>
          <cell r="C18">
            <v>0</v>
          </cell>
          <cell r="D18">
            <v>0</v>
          </cell>
          <cell r="E18">
            <v>0</v>
          </cell>
          <cell r="F18">
            <v>0</v>
          </cell>
        </row>
        <row r="19">
          <cell r="A19" t="str">
            <v xml:space="preserve">          Net gains from sale of assets</v>
          </cell>
          <cell r="B19">
            <v>80</v>
          </cell>
          <cell r="C19">
            <v>0</v>
          </cell>
          <cell r="D19">
            <v>0</v>
          </cell>
          <cell r="E19">
            <v>0</v>
          </cell>
          <cell r="F19">
            <v>0</v>
          </cell>
        </row>
        <row r="20">
          <cell r="A20" t="str">
            <v xml:space="preserve">          Net gains from asset sales program</v>
          </cell>
          <cell r="B20">
            <v>0</v>
          </cell>
          <cell r="C20">
            <v>0</v>
          </cell>
          <cell r="D20">
            <v>0</v>
          </cell>
          <cell r="E20">
            <v>0</v>
          </cell>
          <cell r="F20">
            <v>0</v>
          </cell>
        </row>
        <row r="21">
          <cell r="A21" t="str">
            <v xml:space="preserve">          Other sources of non-taxation revenue    </v>
          </cell>
          <cell r="B21">
            <v>3072</v>
          </cell>
          <cell r="C21">
            <v>1900</v>
          </cell>
          <cell r="D21">
            <v>1800</v>
          </cell>
          <cell r="E21">
            <v>1800</v>
          </cell>
          <cell r="F21">
            <v>1800</v>
          </cell>
        </row>
        <row r="22">
          <cell r="A22" t="str">
            <v xml:space="preserve">          Appropriations</v>
          </cell>
          <cell r="B22">
            <v>224110</v>
          </cell>
          <cell r="C22">
            <v>217375</v>
          </cell>
          <cell r="D22">
            <v>216224</v>
          </cell>
          <cell r="E22">
            <v>218592</v>
          </cell>
          <cell r="F22">
            <v>226582</v>
          </cell>
        </row>
        <row r="23">
          <cell r="A23" t="str">
            <v>Total non-taxation revenues</v>
          </cell>
          <cell r="B23">
            <v>256610</v>
          </cell>
          <cell r="C23">
            <v>249139</v>
          </cell>
          <cell r="D23">
            <v>243432</v>
          </cell>
          <cell r="E23">
            <v>246973</v>
          </cell>
          <cell r="F23">
            <v>254641</v>
          </cell>
        </row>
        <row r="24">
          <cell r="A24" t="str">
            <v>Total revenues</v>
          </cell>
          <cell r="B24">
            <v>256610</v>
          </cell>
          <cell r="C24">
            <v>249139</v>
          </cell>
          <cell r="D24">
            <v>243432</v>
          </cell>
          <cell r="E24">
            <v>246973</v>
          </cell>
          <cell r="F24">
            <v>254641</v>
          </cell>
        </row>
        <row r="26">
          <cell r="A26" t="str">
            <v>Expenses</v>
          </cell>
        </row>
        <row r="27">
          <cell r="A27" t="str">
            <v>GOODS AND SERVICES</v>
          </cell>
        </row>
        <row r="28">
          <cell r="A28" t="str">
            <v xml:space="preserve">          Employees</v>
          </cell>
          <cell r="B28">
            <v>102121</v>
          </cell>
          <cell r="C28">
            <v>108830</v>
          </cell>
          <cell r="D28">
            <v>110898</v>
          </cell>
          <cell r="E28">
            <v>112894</v>
          </cell>
          <cell r="F28">
            <v>114926</v>
          </cell>
        </row>
        <row r="29">
          <cell r="A29" t="str">
            <v xml:space="preserve">          Suppliers</v>
          </cell>
          <cell r="B29">
            <v>126564</v>
          </cell>
          <cell r="C29">
            <v>110428</v>
          </cell>
          <cell r="D29">
            <v>102515</v>
          </cell>
          <cell r="E29">
            <v>103463</v>
          </cell>
          <cell r="F29">
            <v>109207</v>
          </cell>
        </row>
        <row r="30">
          <cell r="A30" t="str">
            <v xml:space="preserve">          Depreciation and Amortisation     </v>
          </cell>
          <cell r="B30">
            <v>10640</v>
          </cell>
          <cell r="C30">
            <v>13647</v>
          </cell>
          <cell r="D30">
            <v>15265</v>
          </cell>
          <cell r="E30">
            <v>15862</v>
          </cell>
          <cell r="F30">
            <v>15754</v>
          </cell>
        </row>
        <row r="31">
          <cell r="A31" t="str">
            <v xml:space="preserve">          Net write-down of assets</v>
          </cell>
          <cell r="B31">
            <v>1353</v>
          </cell>
          <cell r="C31">
            <v>0</v>
          </cell>
          <cell r="D31">
            <v>0</v>
          </cell>
          <cell r="E31">
            <v>0</v>
          </cell>
          <cell r="F31">
            <v>0</v>
          </cell>
        </row>
        <row r="32">
          <cell r="A32" t="str">
            <v xml:space="preserve">          Net foreign exchange losses</v>
          </cell>
          <cell r="B32">
            <v>0</v>
          </cell>
          <cell r="C32">
            <v>0</v>
          </cell>
          <cell r="D32">
            <v>0</v>
          </cell>
          <cell r="E32">
            <v>0</v>
          </cell>
          <cell r="F32">
            <v>0</v>
          </cell>
        </row>
        <row r="33">
          <cell r="A33" t="str">
            <v xml:space="preserve">          Net losses from sale of assets</v>
          </cell>
          <cell r="B33">
            <v>165</v>
          </cell>
          <cell r="C33">
            <v>1480</v>
          </cell>
          <cell r="D33">
            <v>0</v>
          </cell>
          <cell r="E33">
            <v>0</v>
          </cell>
          <cell r="F33">
            <v>0</v>
          </cell>
        </row>
        <row r="34">
          <cell r="A34" t="str">
            <v xml:space="preserve">          Other goods and services expenses</v>
          </cell>
          <cell r="C34">
            <v>0</v>
          </cell>
          <cell r="D34">
            <v>0</v>
          </cell>
          <cell r="E34">
            <v>0</v>
          </cell>
          <cell r="F34">
            <v>0</v>
          </cell>
        </row>
        <row r="35">
          <cell r="A35" t="str">
            <v>Total cost of goods and services</v>
          </cell>
          <cell r="B35">
            <v>240843</v>
          </cell>
          <cell r="C35">
            <v>234385</v>
          </cell>
          <cell r="D35">
            <v>228678</v>
          </cell>
          <cell r="E35">
            <v>232219</v>
          </cell>
          <cell r="F35">
            <v>239887</v>
          </cell>
        </row>
        <row r="36">
          <cell r="A36" t="str">
            <v>SUBSIDIES, BENEFITS AND GRANTS</v>
          </cell>
        </row>
        <row r="37">
          <cell r="A37" t="str">
            <v xml:space="preserve">          Subsidies</v>
          </cell>
          <cell r="B37">
            <v>0</v>
          </cell>
          <cell r="C37">
            <v>0</v>
          </cell>
          <cell r="D37">
            <v>0</v>
          </cell>
          <cell r="E37">
            <v>0</v>
          </cell>
          <cell r="F37">
            <v>0</v>
          </cell>
        </row>
        <row r="38">
          <cell r="A38" t="str">
            <v xml:space="preserve">          Grants</v>
          </cell>
          <cell r="B38">
            <v>10702</v>
          </cell>
          <cell r="C38">
            <v>10500</v>
          </cell>
          <cell r="D38">
            <v>10500</v>
          </cell>
          <cell r="E38">
            <v>10500</v>
          </cell>
          <cell r="F38">
            <v>10500</v>
          </cell>
        </row>
        <row r="39">
          <cell r="A39" t="str">
            <v xml:space="preserve">          Personal Benefits</v>
          </cell>
          <cell r="B39">
            <v>0</v>
          </cell>
          <cell r="C39">
            <v>0</v>
          </cell>
          <cell r="D39">
            <v>0</v>
          </cell>
          <cell r="E39">
            <v>0</v>
          </cell>
          <cell r="F39">
            <v>0</v>
          </cell>
        </row>
        <row r="40">
          <cell r="A40" t="str">
            <v>Total subsidie,s benefits and grants</v>
          </cell>
          <cell r="B40">
            <v>10702</v>
          </cell>
          <cell r="C40">
            <v>10500</v>
          </cell>
          <cell r="D40">
            <v>10500</v>
          </cell>
          <cell r="E40">
            <v>10500</v>
          </cell>
          <cell r="F40">
            <v>10500</v>
          </cell>
        </row>
        <row r="41">
          <cell r="A41" t="str">
            <v>INTEREST AND OTHER</v>
          </cell>
        </row>
        <row r="42">
          <cell r="A42" t="str">
            <v xml:space="preserve">          Interest and other financing costs</v>
          </cell>
          <cell r="B42">
            <v>246</v>
          </cell>
          <cell r="C42">
            <v>0</v>
          </cell>
          <cell r="D42">
            <v>0</v>
          </cell>
          <cell r="E42">
            <v>0</v>
          </cell>
          <cell r="F42">
            <v>0</v>
          </cell>
        </row>
        <row r="43">
          <cell r="A43" t="str">
            <v xml:space="preserve">          Net losses from asset sales program</v>
          </cell>
          <cell r="B43">
            <v>0</v>
          </cell>
          <cell r="C43">
            <v>0</v>
          </cell>
          <cell r="D43">
            <v>0</v>
          </cell>
          <cell r="E43">
            <v>0</v>
          </cell>
          <cell r="F43">
            <v>0</v>
          </cell>
        </row>
        <row r="44">
          <cell r="A44" t="str">
            <v>Total interest and other</v>
          </cell>
          <cell r="B44">
            <v>246</v>
          </cell>
          <cell r="C44">
            <v>0</v>
          </cell>
          <cell r="D44">
            <v>0</v>
          </cell>
          <cell r="E44">
            <v>0</v>
          </cell>
          <cell r="F44">
            <v>0</v>
          </cell>
        </row>
        <row r="45">
          <cell r="A45" t="str">
            <v>Appropriations to agencies</v>
          </cell>
          <cell r="B45">
            <v>0</v>
          </cell>
          <cell r="C45">
            <v>0</v>
          </cell>
          <cell r="D45">
            <v>0</v>
          </cell>
          <cell r="E45">
            <v>0</v>
          </cell>
          <cell r="F45">
            <v>0</v>
          </cell>
        </row>
        <row r="46">
          <cell r="A46" t="str">
            <v>Total expenses</v>
          </cell>
          <cell r="B46">
            <v>251791</v>
          </cell>
          <cell r="C46">
            <v>244885</v>
          </cell>
          <cell r="D46">
            <v>239178</v>
          </cell>
          <cell r="E46">
            <v>242719</v>
          </cell>
          <cell r="F46">
            <v>250387</v>
          </cell>
        </row>
        <row r="48">
          <cell r="A48" t="str">
            <v>Operating result</v>
          </cell>
          <cell r="B48">
            <v>4819</v>
          </cell>
          <cell r="C48">
            <v>4254</v>
          </cell>
          <cell r="D48">
            <v>4254</v>
          </cell>
          <cell r="E48">
            <v>4254</v>
          </cell>
          <cell r="F48">
            <v>4254</v>
          </cell>
        </row>
        <row r="49">
          <cell r="A49" t="str">
            <v>Abnormal and extraordinary items</v>
          </cell>
          <cell r="B49">
            <v>0</v>
          </cell>
          <cell r="C49">
            <v>0</v>
          </cell>
          <cell r="D49">
            <v>0</v>
          </cell>
          <cell r="E49">
            <v>0</v>
          </cell>
          <cell r="F49">
            <v>0</v>
          </cell>
        </row>
        <row r="50">
          <cell r="A50" t="str">
            <v>Adjusted operating result</v>
          </cell>
          <cell r="B50">
            <v>4819</v>
          </cell>
          <cell r="C50">
            <v>4254</v>
          </cell>
          <cell r="D50">
            <v>4254</v>
          </cell>
          <cell r="E50">
            <v>4254</v>
          </cell>
          <cell r="F50">
            <v>4254</v>
          </cell>
        </row>
        <row r="51">
          <cell r="A51" t="str">
            <v>Dividends and CUC</v>
          </cell>
          <cell r="B51">
            <v>0</v>
          </cell>
          <cell r="C51">
            <v>-4254</v>
          </cell>
          <cell r="D51">
            <v>-4254</v>
          </cell>
          <cell r="E51">
            <v>-4254</v>
          </cell>
          <cell r="F51">
            <v>-4254</v>
          </cell>
        </row>
        <row r="52">
          <cell r="A52" t="str">
            <v>Transfer to/(from) reserves &amp; oth approp</v>
          </cell>
          <cell r="B52">
            <v>0</v>
          </cell>
          <cell r="C52">
            <v>0</v>
          </cell>
          <cell r="D52">
            <v>0</v>
          </cell>
          <cell r="E52">
            <v>0</v>
          </cell>
          <cell r="F52">
            <v>0</v>
          </cell>
        </row>
        <row r="53">
          <cell r="A53" t="str">
            <v>Accumulated results at year end</v>
          </cell>
          <cell r="B53">
            <v>4819</v>
          </cell>
          <cell r="C53">
            <v>0</v>
          </cell>
          <cell r="D53">
            <v>0</v>
          </cell>
          <cell r="E53">
            <v>0</v>
          </cell>
          <cell r="F53">
            <v>0</v>
          </cell>
        </row>
        <row r="54">
          <cell r="A54" t="str">
            <v>Cash transfers to/(from) DOFA</v>
          </cell>
          <cell r="B54">
            <v>0</v>
          </cell>
          <cell r="C54">
            <v>0</v>
          </cell>
          <cell r="D54">
            <v>0</v>
          </cell>
          <cell r="E54">
            <v>0</v>
          </cell>
          <cell r="F54">
            <v>0</v>
          </cell>
        </row>
        <row r="55">
          <cell r="A55" t="str">
            <v>Accumulated results after transfers</v>
          </cell>
          <cell r="B55">
            <v>4819</v>
          </cell>
          <cell r="C55">
            <v>0</v>
          </cell>
          <cell r="D55">
            <v>0</v>
          </cell>
          <cell r="E55">
            <v>0</v>
          </cell>
          <cell r="F55">
            <v>0</v>
          </cell>
        </row>
        <row r="58">
          <cell r="A58" t="str">
            <v>Statement of Assets and Liabilities</v>
          </cell>
          <cell r="B58" t="str">
            <v>1999-2000</v>
          </cell>
          <cell r="C58" t="str">
            <v>2000-2001</v>
          </cell>
          <cell r="D58" t="str">
            <v>2001-2002</v>
          </cell>
          <cell r="E58" t="str">
            <v>2002-2003</v>
          </cell>
          <cell r="F58" t="str">
            <v>2003-2004</v>
          </cell>
        </row>
        <row r="59">
          <cell r="B59" t="str">
            <v>$</v>
          </cell>
          <cell r="C59" t="str">
            <v>$</v>
          </cell>
          <cell r="D59" t="str">
            <v>$</v>
          </cell>
          <cell r="E59" t="str">
            <v>$</v>
          </cell>
          <cell r="F59" t="str">
            <v>$</v>
          </cell>
        </row>
        <row r="60">
          <cell r="A60" t="str">
            <v>FINANCIAL ASSETS</v>
          </cell>
        </row>
        <row r="61">
          <cell r="A61" t="str">
            <v xml:space="preserve">          Cash</v>
          </cell>
          <cell r="B61">
            <v>1435</v>
          </cell>
          <cell r="C61">
            <v>858</v>
          </cell>
          <cell r="D61">
            <v>1123</v>
          </cell>
          <cell r="E61">
            <v>1769</v>
          </cell>
          <cell r="F61">
            <v>1741</v>
          </cell>
        </row>
        <row r="62">
          <cell r="A62" t="str">
            <v xml:space="preserve">          Receivables</v>
          </cell>
          <cell r="B62">
            <v>4049</v>
          </cell>
          <cell r="C62">
            <v>5012</v>
          </cell>
          <cell r="D62">
            <v>4561</v>
          </cell>
          <cell r="E62">
            <v>4661</v>
          </cell>
          <cell r="F62">
            <v>4564</v>
          </cell>
        </row>
        <row r="63">
          <cell r="A63" t="str">
            <v xml:space="preserve">          Investments</v>
          </cell>
          <cell r="B63">
            <v>35005</v>
          </cell>
          <cell r="C63">
            <v>29000</v>
          </cell>
          <cell r="D63">
            <v>38000</v>
          </cell>
          <cell r="E63">
            <v>40000</v>
          </cell>
          <cell r="F63">
            <v>47000</v>
          </cell>
        </row>
        <row r="64">
          <cell r="A64" t="str">
            <v xml:space="preserve">          Accrued revenue</v>
          </cell>
          <cell r="B64">
            <v>503</v>
          </cell>
          <cell r="C64">
            <v>503</v>
          </cell>
          <cell r="D64">
            <v>503</v>
          </cell>
          <cell r="E64">
            <v>503</v>
          </cell>
          <cell r="F64">
            <v>503</v>
          </cell>
        </row>
        <row r="65">
          <cell r="A65" t="str">
            <v xml:space="preserve">          Other financial assets</v>
          </cell>
          <cell r="B65">
            <v>0</v>
          </cell>
          <cell r="C65">
            <v>0</v>
          </cell>
          <cell r="D65">
            <v>0</v>
          </cell>
          <cell r="E65">
            <v>0</v>
          </cell>
          <cell r="F65">
            <v>0</v>
          </cell>
        </row>
        <row r="66">
          <cell r="A66" t="str">
            <v>Total financial assets</v>
          </cell>
          <cell r="B66">
            <v>40992</v>
          </cell>
          <cell r="C66">
            <v>35373</v>
          </cell>
          <cell r="D66">
            <v>44187</v>
          </cell>
          <cell r="E66">
            <v>46933</v>
          </cell>
          <cell r="F66">
            <v>53808</v>
          </cell>
        </row>
        <row r="67">
          <cell r="A67" t="str">
            <v>NON-FINANCIAL ASSETS</v>
          </cell>
        </row>
        <row r="68">
          <cell r="A68" t="str">
            <v xml:space="preserve">          Land and buildings</v>
          </cell>
          <cell r="B68">
            <v>2721</v>
          </cell>
          <cell r="C68">
            <v>2607</v>
          </cell>
          <cell r="D68">
            <v>2493</v>
          </cell>
          <cell r="E68">
            <v>2379</v>
          </cell>
          <cell r="F68">
            <v>2265</v>
          </cell>
        </row>
        <row r="69">
          <cell r="A69" t="str">
            <v xml:space="preserve">          Infrastructure, plant and equipment</v>
          </cell>
          <cell r="B69">
            <v>30470</v>
          </cell>
          <cell r="C69">
            <v>28135</v>
          </cell>
          <cell r="D69">
            <v>21417</v>
          </cell>
          <cell r="E69">
            <v>21627</v>
          </cell>
          <cell r="F69">
            <v>15871</v>
          </cell>
        </row>
        <row r="70">
          <cell r="A70" t="str">
            <v xml:space="preserve">          Intangibles</v>
          </cell>
          <cell r="B70">
            <v>6783</v>
          </cell>
          <cell r="C70">
            <v>16971</v>
          </cell>
          <cell r="D70">
            <v>16424</v>
          </cell>
          <cell r="E70">
            <v>15352</v>
          </cell>
          <cell r="F70">
            <v>13954</v>
          </cell>
        </row>
        <row r="71">
          <cell r="A71" t="str">
            <v xml:space="preserve">          Inventories</v>
          </cell>
          <cell r="B71">
            <v>1600</v>
          </cell>
          <cell r="C71">
            <v>1600</v>
          </cell>
          <cell r="D71">
            <v>1600</v>
          </cell>
          <cell r="E71">
            <v>1600</v>
          </cell>
          <cell r="F71">
            <v>1600</v>
          </cell>
        </row>
        <row r="72">
          <cell r="A72" t="str">
            <v xml:space="preserve">          Other non-financial assets</v>
          </cell>
          <cell r="B72">
            <v>5465</v>
          </cell>
          <cell r="C72">
            <v>5465</v>
          </cell>
          <cell r="D72">
            <v>5465</v>
          </cell>
          <cell r="E72">
            <v>5465</v>
          </cell>
          <cell r="F72">
            <v>5465</v>
          </cell>
        </row>
        <row r="73">
          <cell r="A73" t="str">
            <v>Total non-financial assets</v>
          </cell>
          <cell r="B73">
            <v>47039</v>
          </cell>
          <cell r="C73">
            <v>54778</v>
          </cell>
          <cell r="D73">
            <v>47399</v>
          </cell>
          <cell r="E73">
            <v>46423</v>
          </cell>
          <cell r="F73">
            <v>39155</v>
          </cell>
        </row>
        <row r="74">
          <cell r="A74" t="str">
            <v>Total assets</v>
          </cell>
          <cell r="B74">
            <v>88031</v>
          </cell>
          <cell r="C74">
            <v>90151</v>
          </cell>
          <cell r="D74">
            <v>91586</v>
          </cell>
          <cell r="E74">
            <v>93356</v>
          </cell>
          <cell r="F74">
            <v>92963</v>
          </cell>
        </row>
        <row r="76">
          <cell r="A76" t="str">
            <v>DEBT</v>
          </cell>
        </row>
        <row r="77">
          <cell r="A77" t="str">
            <v xml:space="preserve">          Government Securities</v>
          </cell>
          <cell r="B77">
            <v>0</v>
          </cell>
          <cell r="C77">
            <v>0</v>
          </cell>
          <cell r="D77">
            <v>0</v>
          </cell>
          <cell r="E77">
            <v>0</v>
          </cell>
          <cell r="F77">
            <v>0</v>
          </cell>
        </row>
        <row r="78">
          <cell r="A78" t="str">
            <v xml:space="preserve">          Loans</v>
          </cell>
          <cell r="B78">
            <v>1450</v>
          </cell>
          <cell r="C78">
            <v>1450</v>
          </cell>
          <cell r="D78">
            <v>1450</v>
          </cell>
          <cell r="E78">
            <v>1450</v>
          </cell>
          <cell r="F78">
            <v>1450</v>
          </cell>
        </row>
        <row r="79">
          <cell r="A79" t="str">
            <v xml:space="preserve">          Leases</v>
          </cell>
          <cell r="B79">
            <v>558</v>
          </cell>
          <cell r="C79">
            <v>558</v>
          </cell>
          <cell r="D79">
            <v>558</v>
          </cell>
          <cell r="E79">
            <v>558</v>
          </cell>
          <cell r="F79">
            <v>558</v>
          </cell>
        </row>
        <row r="80">
          <cell r="A80" t="str">
            <v xml:space="preserve">          Deposits</v>
          </cell>
          <cell r="B80">
            <v>0</v>
          </cell>
          <cell r="C80">
            <v>0</v>
          </cell>
          <cell r="D80">
            <v>0</v>
          </cell>
          <cell r="E80">
            <v>0</v>
          </cell>
          <cell r="F80">
            <v>0</v>
          </cell>
        </row>
        <row r="81">
          <cell r="A81" t="str">
            <v xml:space="preserve">          Overdrafts</v>
          </cell>
          <cell r="B81">
            <v>0</v>
          </cell>
          <cell r="C81">
            <v>0</v>
          </cell>
          <cell r="D81">
            <v>0</v>
          </cell>
          <cell r="E81">
            <v>0</v>
          </cell>
          <cell r="F81">
            <v>0</v>
          </cell>
        </row>
        <row r="82">
          <cell r="A82" t="str">
            <v xml:space="preserve">          Other debt</v>
          </cell>
          <cell r="B82">
            <v>0</v>
          </cell>
          <cell r="C82">
            <v>0</v>
          </cell>
          <cell r="D82">
            <v>0</v>
          </cell>
          <cell r="E82">
            <v>0</v>
          </cell>
          <cell r="F82">
            <v>0</v>
          </cell>
        </row>
        <row r="83">
          <cell r="A83" t="str">
            <v>Total debt</v>
          </cell>
          <cell r="B83">
            <v>2008</v>
          </cell>
          <cell r="C83">
            <v>2008</v>
          </cell>
          <cell r="D83">
            <v>2008</v>
          </cell>
          <cell r="E83">
            <v>2008</v>
          </cell>
          <cell r="F83">
            <v>2008</v>
          </cell>
        </row>
        <row r="84">
          <cell r="A84" t="str">
            <v>PROVISIONS AND PAYABLES</v>
          </cell>
        </row>
        <row r="85">
          <cell r="A85" t="str">
            <v xml:space="preserve">          Employees</v>
          </cell>
          <cell r="B85">
            <v>38382</v>
          </cell>
          <cell r="C85">
            <v>40057</v>
          </cell>
          <cell r="D85">
            <v>41935</v>
          </cell>
          <cell r="E85">
            <v>43815</v>
          </cell>
          <cell r="F85">
            <v>43499</v>
          </cell>
        </row>
        <row r="86">
          <cell r="A86" t="str">
            <v xml:space="preserve">          Provision of Goods and Services - Suppliers</v>
          </cell>
          <cell r="B86">
            <v>7742</v>
          </cell>
          <cell r="C86">
            <v>9951.7883008835215</v>
          </cell>
          <cell r="D86">
            <v>9520.7758972197407</v>
          </cell>
          <cell r="E86">
            <v>9446.9594382751038</v>
          </cell>
          <cell r="F86">
            <v>9355.6856895517521</v>
          </cell>
        </row>
        <row r="87">
          <cell r="A87" t="str">
            <v xml:space="preserve">          Personal benefits payable</v>
          </cell>
          <cell r="B87">
            <v>0</v>
          </cell>
          <cell r="C87">
            <v>0</v>
          </cell>
          <cell r="D87">
            <v>0</v>
          </cell>
          <cell r="E87">
            <v>0</v>
          </cell>
          <cell r="F87">
            <v>0</v>
          </cell>
        </row>
        <row r="88">
          <cell r="A88" t="str">
            <v xml:space="preserve">          Subsidies payable</v>
          </cell>
          <cell r="B88">
            <v>0</v>
          </cell>
          <cell r="C88">
            <v>0</v>
          </cell>
          <cell r="D88">
            <v>0</v>
          </cell>
          <cell r="E88">
            <v>0</v>
          </cell>
          <cell r="F88">
            <v>0</v>
          </cell>
        </row>
        <row r="89">
          <cell r="A89" t="str">
            <v xml:space="preserve">          Grants payable</v>
          </cell>
          <cell r="B89">
            <v>186</v>
          </cell>
          <cell r="C89">
            <v>0</v>
          </cell>
          <cell r="D89">
            <v>0</v>
          </cell>
          <cell r="E89">
            <v>0</v>
          </cell>
          <cell r="F89">
            <v>0</v>
          </cell>
        </row>
        <row r="90">
          <cell r="A90" t="str">
            <v xml:space="preserve">          Australian currency on issue</v>
          </cell>
          <cell r="B90">
            <v>0</v>
          </cell>
          <cell r="C90">
            <v>0</v>
          </cell>
          <cell r="D90">
            <v>0</v>
          </cell>
          <cell r="E90">
            <v>0</v>
          </cell>
          <cell r="F90">
            <v>0</v>
          </cell>
        </row>
        <row r="91">
          <cell r="A91" t="str">
            <v xml:space="preserve">          Provision for taxation refunds</v>
          </cell>
          <cell r="B91">
            <v>0</v>
          </cell>
          <cell r="C91">
            <v>0</v>
          </cell>
          <cell r="D91">
            <v>0</v>
          </cell>
          <cell r="E91">
            <v>0</v>
          </cell>
          <cell r="F91">
            <v>0</v>
          </cell>
        </row>
        <row r="92">
          <cell r="A92" t="str">
            <v xml:space="preserve">          Other provisions and payables</v>
          </cell>
          <cell r="B92">
            <v>2350</v>
          </cell>
          <cell r="C92">
            <v>771</v>
          </cell>
          <cell r="D92">
            <v>759</v>
          </cell>
          <cell r="E92">
            <v>723</v>
          </cell>
          <cell r="F92">
            <v>737</v>
          </cell>
        </row>
        <row r="93">
          <cell r="A93" t="str">
            <v>Total provisions and payables</v>
          </cell>
          <cell r="B93">
            <v>48660</v>
          </cell>
          <cell r="C93">
            <v>50779.78830088352</v>
          </cell>
          <cell r="D93">
            <v>52214.775897219741</v>
          </cell>
          <cell r="E93">
            <v>53984.959438275102</v>
          </cell>
          <cell r="F93">
            <v>53591.685689551756</v>
          </cell>
        </row>
        <row r="94">
          <cell r="A94" t="str">
            <v>Total liabilities</v>
          </cell>
          <cell r="B94">
            <v>50668</v>
          </cell>
          <cell r="C94">
            <v>52787.78830088352</v>
          </cell>
          <cell r="D94">
            <v>54222.775897219741</v>
          </cell>
          <cell r="E94">
            <v>55992.959438275102</v>
          </cell>
          <cell r="F94">
            <v>55599.685689551756</v>
          </cell>
        </row>
        <row r="96">
          <cell r="A96" t="str">
            <v>EQUITY</v>
          </cell>
        </row>
        <row r="97">
          <cell r="A97" t="str">
            <v xml:space="preserve">          Accumulated results</v>
          </cell>
          <cell r="B97">
            <v>2825</v>
          </cell>
          <cell r="C97">
            <v>2825</v>
          </cell>
          <cell r="D97">
            <v>2825</v>
          </cell>
          <cell r="E97">
            <v>2825</v>
          </cell>
          <cell r="F97">
            <v>2825</v>
          </cell>
        </row>
        <row r="98">
          <cell r="A98" t="str">
            <v xml:space="preserve">          Reserves</v>
          </cell>
          <cell r="B98">
            <v>3947</v>
          </cell>
          <cell r="C98">
            <v>3947</v>
          </cell>
          <cell r="D98">
            <v>3947</v>
          </cell>
          <cell r="E98">
            <v>3947</v>
          </cell>
          <cell r="F98">
            <v>3947</v>
          </cell>
        </row>
        <row r="99">
          <cell r="A99" t="str">
            <v xml:space="preserve">          Capital</v>
          </cell>
          <cell r="B99">
            <v>30591</v>
          </cell>
          <cell r="C99">
            <v>30591</v>
          </cell>
          <cell r="D99">
            <v>30591</v>
          </cell>
          <cell r="E99">
            <v>30591</v>
          </cell>
          <cell r="F99">
            <v>30591</v>
          </cell>
        </row>
        <row r="100">
          <cell r="A100" t="str">
            <v xml:space="preserve">          Private shareholders of Commonwealth entities</v>
          </cell>
          <cell r="B100">
            <v>0</v>
          </cell>
          <cell r="C100">
            <v>0</v>
          </cell>
          <cell r="D100">
            <v>0</v>
          </cell>
          <cell r="E100">
            <v>0</v>
          </cell>
          <cell r="F100">
            <v>0</v>
          </cell>
        </row>
        <row r="101">
          <cell r="A101" t="str">
            <v>Total equity</v>
          </cell>
          <cell r="B101">
            <v>37363</v>
          </cell>
          <cell r="C101">
            <v>37363</v>
          </cell>
          <cell r="D101">
            <v>37363</v>
          </cell>
          <cell r="E101">
            <v>37363</v>
          </cell>
          <cell r="F101">
            <v>37363</v>
          </cell>
        </row>
        <row r="102">
          <cell r="A102" t="str">
            <v>Total liabilities and equity</v>
          </cell>
          <cell r="B102">
            <v>88031</v>
          </cell>
          <cell r="C102">
            <v>90150.78830088352</v>
          </cell>
          <cell r="D102">
            <v>91585.775897219748</v>
          </cell>
          <cell r="E102">
            <v>93355.959438275109</v>
          </cell>
          <cell r="F102">
            <v>92962.685689551756</v>
          </cell>
        </row>
        <row r="103">
          <cell r="A103" t="str">
            <v>Check</v>
          </cell>
          <cell r="B103">
            <v>0</v>
          </cell>
          <cell r="C103">
            <v>0.21169911648030393</v>
          </cell>
          <cell r="D103">
            <v>0.22410278025199659</v>
          </cell>
          <cell r="E103">
            <v>4.0561724890721962E-2</v>
          </cell>
          <cell r="F103">
            <v>0.31431044824421406</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gn-off &amp; Support"/>
      <sheetName val="Master Lists"/>
      <sheetName val="Sign-off &amp; Support(EV Mvt only)"/>
      <sheetName val="Dept EV Mvmnt"/>
      <sheetName val="Admin EV Mvmnt"/>
      <sheetName val="Revenue"/>
      <sheetName val="Expense"/>
      <sheetName val="Asset"/>
      <sheetName val="Liability"/>
      <sheetName val="Equity"/>
      <sheetName val="Dept TABS&gt;&gt;"/>
      <sheetName val="BERT Template"/>
      <sheetName val="Dept vs BERT"/>
      <sheetName val="Staff Nos - data entry"/>
      <sheetName val="Other costs - data entry"/>
      <sheetName val="Staff Rates - INFO Only"/>
      <sheetName val="CAPITAL ONLY (DEPT) &gt;&gt;"/>
      <sheetName val="Dept Capital Template"/>
      <sheetName val="BERT Capital Template"/>
      <sheetName val="Dept vs BERT Capital"/>
      <sheetName val="Staff Nos - data entry Capital"/>
      <sheetName val="Other Costs -data entry Capital"/>
      <sheetName val="Admin TABS&gt;&gt;"/>
      <sheetName val="Admin Template"/>
      <sheetName val="BEAM"/>
      <sheetName val="SAP CHART"/>
      <sheetName val="BEAM acs"/>
      <sheetName val="Admin GLs"/>
      <sheetName val="Additional Information"/>
      <sheetName val="Total Indicative"/>
      <sheetName val="Leaders Summit"/>
      <sheetName val="Vehicles"/>
      <sheetName val="Parking Staff"/>
      <sheetName val="CEVA quote for Melb-Briso"/>
      <sheetName val="Lease extensions"/>
      <sheetName val="Drivers"/>
      <sheetName val="DEWR Reckoner"/>
      <sheetName val="Coaches"/>
      <sheetName val="Baggage Vans"/>
      <sheetName val="COMCAR Project Team"/>
      <sheetName val="COMCAR PM"/>
      <sheetName val="COMCAR PT EL1"/>
      <sheetName val="COMCAR PT APS6"/>
      <sheetName val="COMCAR Transport Office"/>
      <sheetName val="TO Staff-Res"/>
      <sheetName val="TO Staff-Alloc"/>
      <sheetName val="TO Staff-TL"/>
      <sheetName val="COMCAR Supervisory Team"/>
      <sheetName val="Admin-Supervisors"/>
      <sheetName val="Sheet1"/>
    </sheetNames>
    <sheetDataSet>
      <sheetData sheetId="0" refreshError="1"/>
      <sheetData sheetId="1" refreshError="1">
        <row r="2">
          <cell r="A2" t="str">
            <v>Movement of funds</v>
          </cell>
          <cell r="B2" t="str">
            <v>Ongoing</v>
          </cell>
          <cell r="C2" t="str">
            <v>Administered</v>
          </cell>
          <cell r="D2" t="str">
            <v>Departmental - Budget Funded</v>
          </cell>
          <cell r="H2" t="str">
            <v>1.1 - Budget, Financial Management &amp; Dereg</v>
          </cell>
          <cell r="L2" t="str">
            <v>Annual Appropriation</v>
          </cell>
          <cell r="P2" t="str">
            <v>Administered Revenue</v>
          </cell>
          <cell r="Q2" t="str">
            <v>Asset Clearing - Leasehold Improvements</v>
          </cell>
          <cell r="R2" t="str">
            <v>Sale of Asset</v>
          </cell>
        </row>
        <row r="3">
          <cell r="A3" t="str">
            <v>New Policy Proposal</v>
          </cell>
          <cell r="B3" t="str">
            <v>Lapsing</v>
          </cell>
          <cell r="C3" t="str">
            <v>Departmental</v>
          </cell>
          <cell r="D3" t="str">
            <v>Departmental - Special Account</v>
          </cell>
          <cell r="H3" t="str">
            <v>1.2 - Public Sector Superannuation - Nominal Interest</v>
          </cell>
          <cell r="L3" t="str">
            <v>Capital Appropriation</v>
          </cell>
          <cell r="P3" t="str">
            <v>Bill 2/4 (Capital)</v>
          </cell>
          <cell r="Q3" t="str">
            <v>Buildings</v>
          </cell>
          <cell r="R3" t="str">
            <v>Transfers out</v>
          </cell>
        </row>
        <row r="4">
          <cell r="A4" t="str">
            <v>Revised Estimates</v>
          </cell>
          <cell r="B4" t="str">
            <v>Terminating</v>
          </cell>
          <cell r="C4" t="str">
            <v>Both</v>
          </cell>
          <cell r="H4" t="str">
            <v>1.2 - Public Sector Superannuation Benefits</v>
          </cell>
          <cell r="L4" t="str">
            <v>Special Appropriation</v>
          </cell>
          <cell r="P4" t="str">
            <v>Bills 1/3 (Operating)</v>
          </cell>
          <cell r="Q4" t="str">
            <v>Computer Software</v>
          </cell>
        </row>
        <row r="5">
          <cell r="A5" t="str">
            <v>Savings</v>
          </cell>
          <cell r="B5" t="str">
            <v>N/A</v>
          </cell>
          <cell r="H5" t="str">
            <v>1.3 - Nation Building Funds</v>
          </cell>
          <cell r="L5" t="str">
            <v>Administered Revenue</v>
          </cell>
          <cell r="P5" t="str">
            <v>Retained Prior Years Appropriation</v>
          </cell>
          <cell r="Q5" t="str">
            <v>Deferred Expense Asset - Make Good</v>
          </cell>
        </row>
        <row r="6">
          <cell r="A6" t="str">
            <v>Other</v>
          </cell>
          <cell r="H6" t="str">
            <v>2.1 - Government Business &amp; ICT</v>
          </cell>
          <cell r="L6" t="str">
            <v>Special Account</v>
          </cell>
          <cell r="P6" t="str">
            <v>Unallocated - Special Appropriation</v>
          </cell>
          <cell r="Q6" t="str">
            <v>Furniture and Fittings</v>
          </cell>
        </row>
        <row r="7">
          <cell r="H7" t="str">
            <v>2.2 - Property and Construction</v>
          </cell>
          <cell r="L7" t="str">
            <v>Other</v>
          </cell>
          <cell r="P7" t="str">
            <v>Multiple</v>
          </cell>
          <cell r="Q7" t="str">
            <v>Intangibles</v>
          </cell>
        </row>
        <row r="8">
          <cell r="H8" t="str">
            <v>2.3 - Insurance and Risk Management</v>
          </cell>
          <cell r="L8" t="str">
            <v>Multiple</v>
          </cell>
          <cell r="P8" t="str">
            <v>N/A</v>
          </cell>
          <cell r="Q8" t="str">
            <v>Investment Buildings</v>
          </cell>
        </row>
        <row r="9">
          <cell r="H9" t="str">
            <v>3.1 - Ministerial and Parliamentary Services</v>
          </cell>
          <cell r="P9" t="str">
            <v>BSSA</v>
          </cell>
          <cell r="Q9" t="str">
            <v>IT Equipment</v>
          </cell>
        </row>
        <row r="10">
          <cell r="H10" t="str">
            <v>1 - Other Departmental - Financial and Fiscal Affairs</v>
          </cell>
          <cell r="P10" t="str">
            <v>Comcover Special Account</v>
          </cell>
          <cell r="Q10" t="str">
            <v>Land</v>
          </cell>
        </row>
        <row r="11">
          <cell r="H11" t="str">
            <v>2 - Other Departmental - General Services</v>
          </cell>
          <cell r="P11" t="str">
            <v>Coordinated Procurement Contracting Special Account</v>
          </cell>
          <cell r="Q11" t="str">
            <v>Leasehold Improvements</v>
          </cell>
        </row>
        <row r="12">
          <cell r="H12" t="str">
            <v>3 - Other Departmental - Legislative and Executive Affairs</v>
          </cell>
          <cell r="P12" t="str">
            <v>Property Special Account</v>
          </cell>
          <cell r="Q12" t="str">
            <v>Motor Vehicle</v>
          </cell>
        </row>
        <row r="13">
          <cell r="H13" t="str">
            <v>Multiple</v>
          </cell>
          <cell r="P13" t="str">
            <v>Building Australia Fund</v>
          </cell>
          <cell r="Q13" t="str">
            <v>Plant and Equipment</v>
          </cell>
        </row>
        <row r="14">
          <cell r="P14" t="str">
            <v>Education and Investments Fund</v>
          </cell>
          <cell r="Q14" t="str">
            <v>Prepaid Rent</v>
          </cell>
        </row>
        <row r="15">
          <cell r="P15" t="str">
            <v xml:space="preserve">Health and Hospitals Fund </v>
          </cell>
          <cell r="Q15" t="str">
            <v>Prepayments</v>
          </cell>
        </row>
        <row r="16">
          <cell r="P16" t="str">
            <v>Governor-General Act 1974</v>
          </cell>
          <cell r="Q16" t="str">
            <v>WIP - Buildings</v>
          </cell>
        </row>
        <row r="17">
          <cell r="P17" t="str">
            <v>Judges' Pension Act 1968</v>
          </cell>
          <cell r="Q17" t="str">
            <v>WIP - Computer Software</v>
          </cell>
        </row>
        <row r="18">
          <cell r="P18" t="str">
            <v>Parliamentary Contributory Superannuation Act 1948</v>
          </cell>
          <cell r="Q18" t="str">
            <v>WIP - Investment Buildings</v>
          </cell>
        </row>
        <row r="19">
          <cell r="P19" t="str">
            <v>Parliamentary Super Act 2004</v>
          </cell>
          <cell r="Q19" t="str">
            <v>WIP - Leasehold Improvements</v>
          </cell>
        </row>
        <row r="20">
          <cell r="P20" t="str">
            <v>Superannuation Act 1922</v>
          </cell>
          <cell r="Q20" t="str">
            <v>WIP - Other</v>
          </cell>
        </row>
        <row r="21">
          <cell r="P21" t="str">
            <v>Superannuation Act 1976</v>
          </cell>
          <cell r="Q21" t="str">
            <v>WIP Software</v>
          </cell>
        </row>
        <row r="22">
          <cell r="P22" t="str">
            <v>Superannuation Act 1990</v>
          </cell>
        </row>
        <row r="23">
          <cell r="P23" t="str">
            <v>Superannuation Act 2005</v>
          </cell>
        </row>
        <row r="24">
          <cell r="P24" t="str">
            <v>MPs Life Gold Pass Act 2002</v>
          </cell>
        </row>
        <row r="25">
          <cell r="P25" t="str">
            <v>Parliamentary Entitlements Act 1990</v>
          </cell>
        </row>
        <row r="26">
          <cell r="P26" t="str">
            <v>Remuneration Tribunal Act 1973</v>
          </cell>
        </row>
        <row r="27">
          <cell r="P27" t="str">
            <v>Remuneration Tribunal Act 1973 - Members</v>
          </cell>
        </row>
        <row r="28">
          <cell r="P28" t="str">
            <v>Remuneration Tribunal Act 1973 - Ministerial</v>
          </cell>
        </row>
        <row r="29">
          <cell r="P29" t="str">
            <v>s66 Ministers of State Act 1952</v>
          </cell>
        </row>
      </sheetData>
      <sheetData sheetId="2" refreshError="1"/>
      <sheetData sheetId="3" refreshError="1"/>
      <sheetData sheetId="4" refreshError="1"/>
      <sheetData sheetId="5" refreshError="1">
        <row r="2">
          <cell r="K2" t="str">
            <v>Adjustment to Expenses from Prior Years</v>
          </cell>
        </row>
        <row r="3">
          <cell r="K3" t="str">
            <v>Administered Annual Appropriations</v>
          </cell>
        </row>
        <row r="4">
          <cell r="K4" t="str">
            <v>Administered s8 Accrual Appropriations</v>
          </cell>
        </row>
        <row r="5">
          <cell r="K5" t="str">
            <v>Administered Special Appropriations</v>
          </cell>
        </row>
        <row r="6">
          <cell r="K6" t="str">
            <v>Assets First Found</v>
          </cell>
        </row>
        <row r="7">
          <cell r="K7" t="str">
            <v>Claim Recoveries</v>
          </cell>
        </row>
        <row r="8">
          <cell r="K8" t="str">
            <v>Commission Revenue</v>
          </cell>
        </row>
        <row r="9">
          <cell r="K9" t="str">
            <v>Commissions from Reinsurers</v>
          </cell>
        </row>
        <row r="10">
          <cell r="K10" t="str">
            <v>Commonwealth Superannuation Revenue</v>
          </cell>
        </row>
        <row r="11">
          <cell r="K11" t="str">
            <v xml:space="preserve">Departmental Appropriations </v>
          </cell>
        </row>
        <row r="12">
          <cell r="K12" t="str">
            <v>Discounts Received</v>
          </cell>
        </row>
        <row r="13">
          <cell r="K13" t="str">
            <v>Dividends</v>
          </cell>
        </row>
        <row r="14">
          <cell r="K14" t="str">
            <v>Donations Received</v>
          </cell>
        </row>
        <row r="15">
          <cell r="K15" t="str">
            <v>Estimated Claim Recoveries</v>
          </cell>
        </row>
        <row r="16">
          <cell r="K16" t="str">
            <v>Gain on Revaluation of IP's</v>
          </cell>
        </row>
        <row r="17">
          <cell r="K17" t="str">
            <v>IBNR Reinsurers Portion</v>
          </cell>
        </row>
        <row r="18">
          <cell r="K18" t="str">
            <v>Insurance Premiums</v>
          </cell>
        </row>
        <row r="19">
          <cell r="K19" t="str">
            <v>Insurance Recoveries - MOP(S) Act Employees</v>
          </cell>
        </row>
        <row r="20">
          <cell r="K20" t="str">
            <v>Insurance Recoveries - Parliamentarians</v>
          </cell>
        </row>
        <row r="21">
          <cell r="K21" t="str">
            <v>Interest from Local Government</v>
          </cell>
        </row>
        <row r="22">
          <cell r="K22" t="str">
            <v>Interest on State &amp; Territory Debt</v>
          </cell>
        </row>
        <row r="23">
          <cell r="K23" t="str">
            <v>Interest Received - Other</v>
          </cell>
        </row>
        <row r="24">
          <cell r="K24" t="str">
            <v>Legal Settlements</v>
          </cell>
        </row>
        <row r="25">
          <cell r="K25" t="str">
            <v>Minor Rounding's</v>
          </cell>
        </row>
        <row r="26">
          <cell r="K26" t="str">
            <v>Other Revenue</v>
          </cell>
        </row>
        <row r="27">
          <cell r="K27" t="str">
            <v>Overhead Revenue</v>
          </cell>
        </row>
        <row r="28">
          <cell r="K28" t="str">
            <v>Parliamentary Contributory Superannuation Revenue</v>
          </cell>
        </row>
        <row r="29">
          <cell r="K29" t="str">
            <v>Postage Meter Refunds</v>
          </cell>
        </row>
        <row r="30">
          <cell r="K30" t="str">
            <v>Proceeds Infrastructure Plant &amp; Equipment</v>
          </cell>
        </row>
        <row r="31">
          <cell r="K31" t="str">
            <v>Proceeds Infrastructure Plant &amp; Equipment</v>
          </cell>
        </row>
        <row r="32">
          <cell r="K32" t="str">
            <v>Proceeds Intangibles</v>
          </cell>
        </row>
        <row r="33">
          <cell r="K33" t="str">
            <v>Proceeds Land &amp; Buildings</v>
          </cell>
        </row>
        <row r="34">
          <cell r="K34" t="str">
            <v>Proceeds Land &amp; Buildings</v>
          </cell>
        </row>
        <row r="35">
          <cell r="K35" t="str">
            <v>Proceeds on Investment Asset Sales</v>
          </cell>
        </row>
        <row r="36">
          <cell r="K36" t="str">
            <v>Proceeds on Sale of Investment Property (Dept)</v>
          </cell>
        </row>
        <row r="37">
          <cell r="K37" t="str">
            <v>Proceeds on Sale of Investment Property (WOG)</v>
          </cell>
        </row>
        <row r="38">
          <cell r="K38" t="str">
            <v>Public Sector Superannuation Revenue</v>
          </cell>
        </row>
        <row r="39">
          <cell r="K39" t="str">
            <v>Rent Premium</v>
          </cell>
        </row>
        <row r="40">
          <cell r="K40" t="str">
            <v>Rental Income</v>
          </cell>
        </row>
        <row r="41">
          <cell r="K41" t="str">
            <v>Rental Income - External Entity</v>
          </cell>
        </row>
        <row r="42">
          <cell r="K42" t="str">
            <v>Resources received free of chg</v>
          </cell>
        </row>
        <row r="43">
          <cell r="K43" t="str">
            <v>Reval Incr - Infrastructure Plant &amp; Equipment</v>
          </cell>
        </row>
        <row r="44">
          <cell r="K44" t="str">
            <v>Revaluation Increment - Intangibles</v>
          </cell>
        </row>
        <row r="45">
          <cell r="K45" t="str">
            <v>Revaluation Increment - Investment Property (Dept)</v>
          </cell>
        </row>
        <row r="46">
          <cell r="K46" t="str">
            <v>Revaluation Increment - Investment Property (WOG)</v>
          </cell>
        </row>
        <row r="47">
          <cell r="K47" t="str">
            <v>Revaluation Increment - Land &amp; Buildings</v>
          </cell>
        </row>
        <row r="48">
          <cell r="K48" t="str">
            <v>S30 - Current year returns / repayments</v>
          </cell>
        </row>
        <row r="49">
          <cell r="K49" t="str">
            <v>S30 - Prior year returns / repayments</v>
          </cell>
        </row>
        <row r="50">
          <cell r="K50" t="str">
            <v>S31 - Rendering of Services Revenue EE</v>
          </cell>
        </row>
        <row r="51">
          <cell r="K51" t="str">
            <v>S31 - Rendering of Services Revenue RE</v>
          </cell>
        </row>
        <row r="52">
          <cell r="K52" t="str">
            <v>Service Income</v>
          </cell>
        </row>
      </sheetData>
      <sheetData sheetId="6" refreshError="1">
        <row r="3">
          <cell r="K3" t="str">
            <v>Consultants</v>
          </cell>
        </row>
        <row r="4">
          <cell r="K4" t="str">
            <v>Contingency</v>
          </cell>
        </row>
        <row r="5">
          <cell r="K5" t="str">
            <v>Contractors</v>
          </cell>
        </row>
        <row r="6">
          <cell r="K6" t="str">
            <v>Finance Charges</v>
          </cell>
        </row>
        <row r="7">
          <cell r="K7" t="str">
            <v>Grants</v>
          </cell>
        </row>
        <row r="8">
          <cell r="K8" t="str">
            <v>Insurance Expense</v>
          </cell>
        </row>
        <row r="9">
          <cell r="K9" t="str">
            <v>ISC</v>
          </cell>
        </row>
        <row r="10">
          <cell r="K10" t="str">
            <v>Legal and Audit</v>
          </cell>
        </row>
        <row r="11">
          <cell r="K11" t="str">
            <v>NBV Asset Disposed</v>
          </cell>
        </row>
        <row r="12">
          <cell r="K12" t="str">
            <v>Ongoing Support &amp; Maintenance Fees</v>
          </cell>
        </row>
        <row r="13">
          <cell r="K13" t="str">
            <v>Other (details attached)</v>
          </cell>
        </row>
        <row r="14">
          <cell r="K14" t="str">
            <v>Other Employee Benefits</v>
          </cell>
        </row>
        <row r="15">
          <cell r="K15" t="str">
            <v>Outsourcing</v>
          </cell>
        </row>
        <row r="16">
          <cell r="K16" t="str">
            <v>Procurement Costs</v>
          </cell>
        </row>
        <row r="17">
          <cell r="K17" t="str">
            <v>Property Operating Exp</v>
          </cell>
        </row>
        <row r="18">
          <cell r="K18" t="str">
            <v>Salaries &amp; Wages</v>
          </cell>
        </row>
        <row r="19">
          <cell r="K19" t="str">
            <v>Suppliers</v>
          </cell>
        </row>
        <row r="20">
          <cell r="K20" t="str">
            <v>Training</v>
          </cell>
        </row>
        <row r="21">
          <cell r="K21" t="str">
            <v>Travel</v>
          </cell>
        </row>
      </sheetData>
      <sheetData sheetId="7" refreshError="1">
        <row r="2">
          <cell r="O2" t="str">
            <v>Accrued Expense</v>
          </cell>
        </row>
        <row r="3">
          <cell r="O3" t="str">
            <v>Accrued Interest Revenue</v>
          </cell>
        </row>
        <row r="4">
          <cell r="O4" t="str">
            <v>Administered Investment in Portfolio Entities</v>
          </cell>
        </row>
        <row r="5">
          <cell r="O5" t="str">
            <v>Appropriation Rec - other</v>
          </cell>
        </row>
        <row r="6">
          <cell r="O6" t="str">
            <v>Appropriation Rec - Special Account</v>
          </cell>
        </row>
        <row r="7">
          <cell r="O7" t="str">
            <v>Buildings</v>
          </cell>
        </row>
        <row r="8">
          <cell r="O8" t="str">
            <v>Capital Injection</v>
          </cell>
        </row>
        <row r="9">
          <cell r="O9" t="str">
            <v>Cash at Bank</v>
          </cell>
        </row>
        <row r="10">
          <cell r="O10" t="str">
            <v>Cash on Hand</v>
          </cell>
        </row>
        <row r="11">
          <cell r="O11" t="str">
            <v>Computer Software</v>
          </cell>
        </row>
        <row r="12">
          <cell r="O12" t="str">
            <v>Dividend Receivable</v>
          </cell>
        </row>
        <row r="13">
          <cell r="O13" t="str">
            <v>Goods and Services (Trade Debtors)</v>
          </cell>
        </row>
        <row r="14">
          <cell r="O14" t="str">
            <v>Interest Receivable</v>
          </cell>
        </row>
        <row r="15">
          <cell r="O15" t="str">
            <v>Investment Property</v>
          </cell>
        </row>
        <row r="16">
          <cell r="O16" t="str">
            <v>Investments - Government Securities'</v>
          </cell>
        </row>
        <row r="17">
          <cell r="O17" t="str">
            <v>Land</v>
          </cell>
        </row>
        <row r="18">
          <cell r="O18" t="str">
            <v>Loans to State and Territory Governments</v>
          </cell>
        </row>
        <row r="19">
          <cell r="O19" t="str">
            <v>Other</v>
          </cell>
        </row>
        <row r="20">
          <cell r="O20" t="str">
            <v>Other Accrued Revenue</v>
          </cell>
        </row>
        <row r="21">
          <cell r="O21" t="str">
            <v>Other Infrastructure, Plant and Equipment</v>
          </cell>
        </row>
        <row r="22">
          <cell r="O22" t="str">
            <v>Other Receivables</v>
          </cell>
        </row>
        <row r="23">
          <cell r="O23" t="str">
            <v>Prepayments - Loans and advances</v>
          </cell>
        </row>
        <row r="24">
          <cell r="O24" t="str">
            <v>Prepayments - Personal Benefits</v>
          </cell>
        </row>
        <row r="25">
          <cell r="O25" t="str">
            <v>Prepayments Other</v>
          </cell>
        </row>
        <row r="26">
          <cell r="O26" t="str">
            <v>Prepayments Suppliers</v>
          </cell>
        </row>
        <row r="27">
          <cell r="O27" t="str">
            <v>Prov for Doubtful Debts  - Goods &amp; Services Receiv</v>
          </cell>
        </row>
        <row r="28">
          <cell r="O28" t="str">
            <v>Share - Investment Schedule</v>
          </cell>
        </row>
        <row r="29">
          <cell r="O29" t="str">
            <v>Special Accounts</v>
          </cell>
        </row>
        <row r="30">
          <cell r="O30" t="str">
            <v>Total Intangibles</v>
          </cell>
        </row>
        <row r="31">
          <cell r="O31" t="str">
            <v>Transfer In/Out</v>
          </cell>
        </row>
        <row r="32">
          <cell r="O32" t="str">
            <v>WIP</v>
          </cell>
        </row>
      </sheetData>
      <sheetData sheetId="8" refreshError="1">
        <row r="2">
          <cell r="S2" t="str">
            <v>Accrued salary &amp; wages</v>
          </cell>
        </row>
        <row r="3">
          <cell r="S3" t="str">
            <v>Accrued Supplier Expenses</v>
          </cell>
        </row>
        <row r="4">
          <cell r="S4" t="str">
            <v>Creditors Control - MOP(S) Act employees</v>
          </cell>
        </row>
        <row r="5">
          <cell r="S5" t="str">
            <v>Creditors Control - non SES staff</v>
          </cell>
        </row>
        <row r="6">
          <cell r="S6" t="str">
            <v>Creditors Control - Senators and Members</v>
          </cell>
        </row>
        <row r="7">
          <cell r="S7" t="str">
            <v>GST annotation loan</v>
          </cell>
        </row>
        <row r="8">
          <cell r="S8" t="str">
            <v>GST Clearing Account</v>
          </cell>
        </row>
        <row r="9">
          <cell r="S9" t="str">
            <v>Insurance Payable</v>
          </cell>
        </row>
        <row r="10">
          <cell r="S10" t="str">
            <v>Lease Incentive</v>
          </cell>
        </row>
        <row r="11">
          <cell r="S11" t="str">
            <v>Life Gold Pass Holder Liability</v>
          </cell>
        </row>
        <row r="12">
          <cell r="S12" t="str">
            <v>NC Accumulated Provision - Act of Grace</v>
          </cell>
        </row>
        <row r="13">
          <cell r="S13" t="str">
            <v>Other</v>
          </cell>
        </row>
        <row r="14">
          <cell r="S14" t="str">
            <v>PAYG Withholding</v>
          </cell>
        </row>
        <row r="15">
          <cell r="S15" t="str">
            <v>Provision for Administered Super</v>
          </cell>
        </row>
        <row r="16">
          <cell r="S16" t="str">
            <v>Provision for Leave On Costs</v>
          </cell>
        </row>
        <row r="17">
          <cell r="S17" t="str">
            <v>Provision for Long Service Leave - Current</v>
          </cell>
        </row>
        <row r="18">
          <cell r="S18" t="str">
            <v>Provision for Long Service Leave - Non-Current</v>
          </cell>
        </row>
        <row r="19">
          <cell r="S19" t="str">
            <v>Provision for Recreation Leave</v>
          </cell>
        </row>
        <row r="20">
          <cell r="S20" t="str">
            <v>Provision for Superannuation</v>
          </cell>
        </row>
        <row r="21">
          <cell r="S21" t="str">
            <v>Provision Make Good - Current</v>
          </cell>
        </row>
        <row r="22">
          <cell r="S22" t="str">
            <v>Salaries Clearing Account - Chris21</v>
          </cell>
        </row>
        <row r="23">
          <cell r="S23" t="str">
            <v>Unearned Revenue</v>
          </cell>
        </row>
      </sheetData>
      <sheetData sheetId="9" refreshError="1">
        <row r="2">
          <cell r="K2" t="str">
            <v>Administered Investment Reserve</v>
          </cell>
        </row>
        <row r="3">
          <cell r="K3" t="str">
            <v>Accumulated Results</v>
          </cell>
        </row>
        <row r="4">
          <cell r="K4" t="str">
            <v>Asset Revaluation Reserve</v>
          </cell>
        </row>
        <row r="5">
          <cell r="K5" t="str">
            <v>Capital</v>
          </cell>
        </row>
        <row r="6">
          <cell r="K6" t="str">
            <v>Cash to OPA</v>
          </cell>
        </row>
        <row r="7">
          <cell r="K7" t="str">
            <v>Dividend Expense</v>
          </cell>
        </row>
        <row r="8">
          <cell r="K8" t="str">
            <v>Equity Adjustment</v>
          </cell>
        </row>
        <row r="9">
          <cell r="K9" t="str">
            <v>Transfer of Assets To/From Other Agencies</v>
          </cell>
        </row>
      </sheetData>
      <sheetData sheetId="10" refreshError="1"/>
      <sheetData sheetId="11" refreshError="1"/>
      <sheetData sheetId="12" refreshError="1"/>
      <sheetData sheetId="13" refreshError="1"/>
      <sheetData sheetId="14" refreshError="1"/>
      <sheetData sheetId="15" refreshError="1">
        <row r="11">
          <cell r="A11" t="str">
            <v>Graduate</v>
          </cell>
        </row>
        <row r="12">
          <cell r="A12" t="str">
            <v>APS 1</v>
          </cell>
        </row>
        <row r="13">
          <cell r="A13" t="str">
            <v>APS 2</v>
          </cell>
        </row>
        <row r="14">
          <cell r="A14" t="str">
            <v>APS 3</v>
          </cell>
        </row>
        <row r="15">
          <cell r="A15" t="str">
            <v>APS 4</v>
          </cell>
        </row>
        <row r="16">
          <cell r="A16" t="str">
            <v>APS 5</v>
          </cell>
        </row>
        <row r="17">
          <cell r="A17" t="str">
            <v>APS 6</v>
          </cell>
        </row>
        <row r="18">
          <cell r="A18" t="str">
            <v>EL 1</v>
          </cell>
        </row>
        <row r="19">
          <cell r="A19" t="str">
            <v>EL 2</v>
          </cell>
        </row>
        <row r="20">
          <cell r="A20" t="str">
            <v>SES-1</v>
          </cell>
        </row>
        <row r="21">
          <cell r="A21" t="str">
            <v>SES-2</v>
          </cell>
        </row>
        <row r="22">
          <cell r="A22" t="str">
            <v>SES-3</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row r="2">
          <cell r="F2" t="str">
            <v>Administered Investment - Commonwealth Entities</v>
          </cell>
          <cell r="P2" t="str">
            <v>Casual Wages</v>
          </cell>
          <cell r="R2" t="str">
            <v>Advertising &amp; Promotions</v>
          </cell>
          <cell r="T2" t="str">
            <v>Contingency</v>
          </cell>
          <cell r="V2" t="str">
            <v>Contingency</v>
          </cell>
          <cell r="X2" t="str">
            <v>Buildings</v>
          </cell>
        </row>
        <row r="3">
          <cell r="F3" t="str">
            <v>Asset Clearing - Leasehold Improvements</v>
          </cell>
          <cell r="P3" t="str">
            <v>Contingency</v>
          </cell>
          <cell r="R3" t="str">
            <v>Bank Charges</v>
          </cell>
          <cell r="T3" t="str">
            <v>Nominal Interest Super Liability</v>
          </cell>
          <cell r="V3" t="str">
            <v>Grants - Other</v>
          </cell>
          <cell r="X3" t="str">
            <v>Contingency</v>
          </cell>
        </row>
        <row r="4">
          <cell r="F4" t="str">
            <v>Buildings</v>
          </cell>
          <cell r="P4" t="str">
            <v>Employer Super Contributions</v>
          </cell>
          <cell r="R4" t="str">
            <v>Communications - Phones and Fax</v>
          </cell>
          <cell r="T4" t="str">
            <v>Other Expense</v>
          </cell>
          <cell r="V4" t="str">
            <v>Grants to Non Profit Institutions</v>
          </cell>
          <cell r="X4" t="str">
            <v>Furniture and Fittings</v>
          </cell>
        </row>
        <row r="5">
          <cell r="F5" t="str">
            <v>Computer Software - Externally purchased</v>
          </cell>
          <cell r="P5" t="str">
            <v>Employer Super Contributions - Comcar</v>
          </cell>
          <cell r="R5" t="str">
            <v>Compensation</v>
          </cell>
          <cell r="T5" t="str">
            <v>Personal Benefits - Direct</v>
          </cell>
          <cell r="X5" t="str">
            <v>Intangibles</v>
          </cell>
        </row>
        <row r="6">
          <cell r="F6" t="str">
            <v>Computer Software - Internally developed</v>
          </cell>
          <cell r="P6" t="str">
            <v>Employer Super Contributions MOP(S) Act Employees</v>
          </cell>
          <cell r="R6" t="str">
            <v>Conferences &amp; Meetings</v>
          </cell>
          <cell r="T6" t="str">
            <v>Personal Benefits - Indirect</v>
          </cell>
          <cell r="X6" t="str">
            <v>IT Equipment</v>
          </cell>
        </row>
        <row r="7">
          <cell r="F7" t="str">
            <v>Contingency</v>
          </cell>
          <cell r="P7" t="str">
            <v>Labour Recoveries</v>
          </cell>
          <cell r="R7" t="str">
            <v>Consultants</v>
          </cell>
          <cell r="T7" t="str">
            <v>Revaluation of Super Liability</v>
          </cell>
          <cell r="X7" t="str">
            <v>Leasehold Improvements</v>
          </cell>
        </row>
        <row r="8">
          <cell r="F8" t="str">
            <v>Deferred Expense Asset - Make Good</v>
          </cell>
          <cell r="P8" t="str">
            <v>Long Service Leave</v>
          </cell>
          <cell r="R8" t="str">
            <v>Contingency</v>
          </cell>
          <cell r="T8" t="str">
            <v>Super Member Accruals</v>
          </cell>
          <cell r="X8" t="str">
            <v>Motor Vehicles</v>
          </cell>
        </row>
        <row r="9">
          <cell r="F9" t="str">
            <v>Furniture &amp; Fittings</v>
          </cell>
          <cell r="P9" t="str">
            <v>Long Service Leave - Comcar</v>
          </cell>
          <cell r="R9" t="str">
            <v>Contractors</v>
          </cell>
          <cell r="X9" t="str">
            <v>Office Machines</v>
          </cell>
        </row>
        <row r="10">
          <cell r="F10" t="str">
            <v>Intangibles</v>
          </cell>
          <cell r="P10" t="str">
            <v>Long Service Leave - MOP(S) Act Employees</v>
          </cell>
          <cell r="R10" t="str">
            <v>Expected return on assets</v>
          </cell>
          <cell r="X10" t="str">
            <v>Other</v>
          </cell>
        </row>
        <row r="11">
          <cell r="F11" t="str">
            <v>IT Equipment</v>
          </cell>
          <cell r="P11" t="str">
            <v>Ministers of State Salaries</v>
          </cell>
          <cell r="R11" t="str">
            <v>Finance Charges - Makegood</v>
          </cell>
          <cell r="X11" t="str">
            <v>Plant and Equipment</v>
          </cell>
        </row>
        <row r="12">
          <cell r="F12" t="str">
            <v>Land</v>
          </cell>
          <cell r="P12" t="str">
            <v>Other Employee Expenses</v>
          </cell>
          <cell r="R12" t="str">
            <v>Freight Cartage &amp; Storage</v>
          </cell>
        </row>
        <row r="13">
          <cell r="F13" t="str">
            <v>Leasehold Improvements</v>
          </cell>
          <cell r="P13" t="str">
            <v>Performance Based Pay</v>
          </cell>
          <cell r="R13" t="str">
            <v>Fringe Benefit Tax</v>
          </cell>
        </row>
        <row r="14">
          <cell r="F14" t="str">
            <v>Motor Vehicles</v>
          </cell>
          <cell r="P14" t="str">
            <v>Recreation Leave</v>
          </cell>
          <cell r="R14" t="str">
            <v>General POE - Cleaning</v>
          </cell>
        </row>
        <row r="15">
          <cell r="F15" t="str">
            <v>Office Machines</v>
          </cell>
          <cell r="P15" t="str">
            <v>Recreation Leave - MOP(S) Act Employees</v>
          </cell>
          <cell r="R15" t="str">
            <v>General POE - Energy</v>
          </cell>
        </row>
        <row r="16">
          <cell r="F16" t="str">
            <v>Other</v>
          </cell>
          <cell r="P16" t="str">
            <v>Salary/Wages</v>
          </cell>
          <cell r="R16" t="str">
            <v>General POE - Fees and Rates</v>
          </cell>
        </row>
        <row r="17">
          <cell r="F17" t="str">
            <v>Other Investment</v>
          </cell>
          <cell r="P17" t="str">
            <v>Salary/Wages - MOP(S) Act Employees</v>
          </cell>
          <cell r="R17" t="str">
            <v>General POE - Rent</v>
          </cell>
        </row>
        <row r="18">
          <cell r="F18" t="str">
            <v>Plant and Equipment</v>
          </cell>
          <cell r="P18" t="str">
            <v>Separation and Redundancy</v>
          </cell>
          <cell r="R18" t="str">
            <v>General POE - Rent - Car Parking</v>
          </cell>
        </row>
        <row r="19">
          <cell r="F19" t="str">
            <v>Prepayments</v>
          </cell>
          <cell r="P19" t="str">
            <v>Separation and Redundancy - MOP(S) Act Employees</v>
          </cell>
          <cell r="R19" t="str">
            <v>General POE - Repairs &amp; Maintenance</v>
          </cell>
        </row>
        <row r="20">
          <cell r="F20" t="str">
            <v>Prepayments</v>
          </cell>
          <cell r="R20" t="str">
            <v>General POE - Security</v>
          </cell>
        </row>
        <row r="21">
          <cell r="F21" t="str">
            <v>WIP - Other</v>
          </cell>
          <cell r="R21" t="str">
            <v>General POE Related Expenses</v>
          </cell>
        </row>
        <row r="22">
          <cell r="F22" t="str">
            <v>WIP Investment Buildings (WOG)</v>
          </cell>
          <cell r="R22" t="str">
            <v>Insurance Premium</v>
          </cell>
        </row>
        <row r="23">
          <cell r="F23" t="str">
            <v>Work in Progress - Buildings</v>
          </cell>
          <cell r="R23" t="str">
            <v>IT Account Management</v>
          </cell>
        </row>
        <row r="24">
          <cell r="F24" t="str">
            <v>Work in Progress - Leasehold Improvements</v>
          </cell>
          <cell r="R24" t="str">
            <v>IT Maintenance &amp; Support</v>
          </cell>
        </row>
        <row r="25">
          <cell r="R25" t="str">
            <v>IT Maintenance &amp; Support</v>
          </cell>
        </row>
        <row r="26">
          <cell r="R26" t="str">
            <v>IT Sponsorships</v>
          </cell>
        </row>
        <row r="27">
          <cell r="R27" t="str">
            <v>Legal Fees</v>
          </cell>
        </row>
        <row r="28">
          <cell r="R28" t="str">
            <v>Management Fees</v>
          </cell>
        </row>
        <row r="29">
          <cell r="R29" t="str">
            <v>Medical / Dental Allowance</v>
          </cell>
        </row>
        <row r="30">
          <cell r="R30" t="str">
            <v>Memberships</v>
          </cell>
        </row>
        <row r="31">
          <cell r="R31" t="str">
            <v>Minor Acquisitions ( &lt; $5000)</v>
          </cell>
        </row>
        <row r="32">
          <cell r="R32" t="str">
            <v>Motor Vehicle Costs</v>
          </cell>
        </row>
        <row r="33">
          <cell r="R33" t="str">
            <v>Office Consumables &amp; Stationery</v>
          </cell>
        </row>
        <row r="34">
          <cell r="R34" t="str">
            <v>Office Services</v>
          </cell>
        </row>
        <row r="35">
          <cell r="R35" t="str">
            <v>OHS &amp; Medical</v>
          </cell>
        </row>
        <row r="36">
          <cell r="R36" t="str">
            <v>Other Expenses</v>
          </cell>
        </row>
        <row r="37">
          <cell r="R37" t="str">
            <v>Property Company Expenses</v>
          </cell>
        </row>
        <row r="38">
          <cell r="R38" t="str">
            <v>Publishing &amp; Printing</v>
          </cell>
        </row>
        <row r="39">
          <cell r="R39" t="str">
            <v>Reinsurance Premiums</v>
          </cell>
        </row>
        <row r="40">
          <cell r="R40" t="str">
            <v>Repairs &amp; Maintenance</v>
          </cell>
        </row>
        <row r="41">
          <cell r="R41" t="str">
            <v>Security</v>
          </cell>
        </row>
        <row r="42">
          <cell r="R42" t="str">
            <v>Settling In / Out Allowance</v>
          </cell>
        </row>
        <row r="43">
          <cell r="R43" t="str">
            <v>Subscriptions</v>
          </cell>
        </row>
        <row r="44">
          <cell r="R44" t="str">
            <v>Training</v>
          </cell>
        </row>
        <row r="45">
          <cell r="R45" t="str">
            <v>Travel</v>
          </cell>
        </row>
        <row r="46">
          <cell r="R46" t="str">
            <v>Uniforms</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Note 31A"/>
      <sheetName val="Note 31B"/>
      <sheetName val="Note 31C"/>
      <sheetName val="Note 31D"/>
      <sheetName val="JM Reconciliaiton"/>
      <sheetName val="Note 31A workings"/>
      <sheetName val="Note 31B Workings"/>
      <sheetName val="Note 31D Workings"/>
      <sheetName val="Cashflow statement"/>
      <sheetName val="Special accounts note"/>
      <sheetName val="CAC body rec extract"/>
      <sheetName val="Index"/>
      <sheetName val="A. Approp movement rec"/>
      <sheetName val="A1. ACM pivot period end"/>
      <sheetName val="A2. F1 balances period end"/>
      <sheetName val="B. Approp limit rec"/>
      <sheetName val="B1, B4, B13,B14 Approp limit"/>
      <sheetName val="B5. Approp act 1"/>
      <sheetName val="B6. Approp act 3"/>
      <sheetName val="B7. Approp act 5"/>
      <sheetName val="B8. Determination 2013.13"/>
      <sheetName val="B9. Determination 2013.15"/>
      <sheetName val="B10. Determination 2013.16"/>
      <sheetName val="B11, B15. Determination 2013.19"/>
      <sheetName val="B12. Determination 2014.11"/>
      <sheetName val="B16. Approp act 6"/>
      <sheetName val="Determination 2014.10"/>
      <sheetName val="(U) ACM at period end pivot"/>
      <sheetName val="(U) ACM at period end"/>
      <sheetName val="(U) ACM transaction data"/>
      <sheetName val="Approp act 2"/>
      <sheetName val="ACM balances 1.7.13"/>
      <sheetName val="ACM balances pivot 30.6.2013"/>
      <sheetName val="ACM balances 30.6.2013"/>
      <sheetName val="(U) BA Transaction listing"/>
      <sheetName val="(U) Totals pivot period end"/>
      <sheetName val="(U) TotalsReport at period end"/>
      <sheetName val="PBS statements"/>
      <sheetName val="Vlookup"/>
    </sheetNames>
    <sheetDataSet>
      <sheetData sheetId="0"/>
      <sheetData sheetId="1"/>
      <sheetData sheetId="2"/>
      <sheetData sheetId="3"/>
      <sheetData sheetId="4"/>
      <sheetData sheetId="5"/>
      <sheetData sheetId="6"/>
      <sheetData sheetId="7"/>
      <sheetData sheetId="8"/>
      <sheetData sheetId="9"/>
      <sheetData sheetId="10">
        <row r="21">
          <cell r="B21">
            <v>-381</v>
          </cell>
          <cell r="D21">
            <v>0</v>
          </cell>
          <cell r="F21">
            <v>0</v>
          </cell>
          <cell r="H21">
            <v>-8250</v>
          </cell>
          <cell r="J21">
            <v>-2840</v>
          </cell>
        </row>
        <row r="48">
          <cell r="H48">
            <v>-692474</v>
          </cell>
          <cell r="J48">
            <v>-2051928</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AL IDByAccByProg"/>
      <sheetName val="Capital Budget Statements"/>
      <sheetName val="Special Accounts"/>
      <sheetName val="TBAL AccByProg"/>
      <sheetName val="Asset Movement Table"/>
      <sheetName val="TBAL ProgByAcc"/>
      <sheetName val="Account Tracker"/>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Balance Sheet"/>
      <sheetName val="Income Statement"/>
      <sheetName val="Cash Flow"/>
      <sheetName val="Balance Sheet MA"/>
      <sheetName val="ProgReporting"/>
      <sheetName val="Equity Movement Table"/>
      <sheetName val="Home - Oth Rep"/>
      <sheetName val="ProgByReason"/>
      <sheetName val="MeasureByProg"/>
      <sheetName val="Home - Admin FlatFile"/>
      <sheetName val="admin sys extract"/>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PMC GEUS Annual Estimates Templ"/>
    </sheetNames>
    <sheetDataSet>
      <sheetData sheetId="0"/>
      <sheetData sheetId="1"/>
      <sheetData sheetId="2"/>
      <sheetData sheetId="3"/>
      <sheetData sheetId="4"/>
      <sheetData sheetId="5"/>
      <sheetData sheetId="6"/>
      <sheetData sheetId="7"/>
      <sheetData sheetId="8"/>
      <sheetData sheetId="9"/>
      <sheetData sheetId="10">
        <row r="52">
          <cell r="L52" t="str">
            <v>Please select a movement account</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ow r="30">
          <cell r="A30" t="str">
            <v>System</v>
          </cell>
          <cell r="B30" t="str">
            <v>Current</v>
          </cell>
        </row>
        <row r="31">
          <cell r="A31" t="str">
            <v>Manual</v>
          </cell>
          <cell r="B31" t="str">
            <v>Next 10 FE</v>
          </cell>
        </row>
      </sheetData>
      <sheetData sheetId="49"/>
      <sheetData sheetId="50"/>
      <sheetData sheetId="5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artmentSummary"/>
      <sheetName val="Anal"/>
      <sheetName val="AGAL"/>
      <sheetName val="AI"/>
      <sheetName val="ABCB"/>
      <sheetName val="BTR"/>
      <sheetName val="Corp"/>
      <sheetName val="DepMan"/>
      <sheetName val="eBus"/>
      <sheetName val="Energy"/>
      <sheetName val="IP"/>
      <sheetName val="Innov"/>
      <sheetName val="Invest"/>
      <sheetName val="MEC"/>
      <sheetName val="OSB"/>
      <sheetName val="Resources"/>
      <sheetName val="Tourism"/>
    </sheetNames>
    <sheetDataSet>
      <sheetData sheetId="0" refreshError="1"/>
      <sheetData sheetId="1" refreshError="1"/>
      <sheetData sheetId="2" refreshError="1"/>
      <sheetData sheetId="3">
        <row r="1">
          <cell r="B1" t="str">
            <v>AUSINDUSTRY</v>
          </cell>
          <cell r="C1">
            <v>1</v>
          </cell>
          <cell r="D1">
            <v>2</v>
          </cell>
          <cell r="E1">
            <v>3</v>
          </cell>
          <cell r="F1">
            <v>4</v>
          </cell>
          <cell r="G1">
            <v>5</v>
          </cell>
          <cell r="H1">
            <v>6</v>
          </cell>
          <cell r="I1">
            <v>7</v>
          </cell>
          <cell r="J1">
            <v>8</v>
          </cell>
          <cell r="K1">
            <v>9</v>
          </cell>
          <cell r="L1">
            <v>10</v>
          </cell>
          <cell r="M1">
            <v>11</v>
          </cell>
          <cell r="N1">
            <v>12</v>
          </cell>
          <cell r="O1">
            <v>13</v>
          </cell>
          <cell r="P1">
            <v>14</v>
          </cell>
          <cell r="Q1">
            <v>15</v>
          </cell>
          <cell r="R1">
            <v>16</v>
          </cell>
          <cell r="S1">
            <v>17</v>
          </cell>
          <cell r="T1">
            <v>18</v>
          </cell>
          <cell r="U1">
            <v>19</v>
          </cell>
          <cell r="V1">
            <v>20</v>
          </cell>
          <cell r="W1">
            <v>21</v>
          </cell>
          <cell r="X1">
            <v>22</v>
          </cell>
        </row>
        <row r="3">
          <cell r="C3" t="str">
            <v>Small Business Enterprise Culture</v>
          </cell>
          <cell r="D3" t="str">
            <v>Small Business Incubator Program</v>
          </cell>
          <cell r="E3" t="str">
            <v>Small Business Answers Program</v>
          </cell>
          <cell r="F3" t="str">
            <v>Regional Tourism Program</v>
          </cell>
          <cell r="G3" t="str">
            <v>Industry Innovation Program</v>
          </cell>
          <cell r="H3" t="str">
            <v>R&amp;D Start Concessional/Premium Loans</v>
          </cell>
          <cell r="I3" t="str">
            <v>COMET</v>
          </cell>
          <cell r="J3" t="str">
            <v>Biotechnology Innovation Fund</v>
          </cell>
          <cell r="K3" t="str">
            <v>Shipbuilding Innovation Scheme</v>
          </cell>
          <cell r="L3" t="str">
            <v>Innovation Investment Fund (IIF &amp; IIF(CM))</v>
          </cell>
          <cell r="M3" t="str">
            <v>Petroleum Products Freight Subsidy</v>
          </cell>
          <cell r="N3" t="str">
            <v>Shipbuilding Bounty</v>
          </cell>
          <cell r="O3" t="str">
            <v>ACIS</v>
          </cell>
          <cell r="P3" t="str">
            <v>Enhanced Printing Industry Competitivenes Scheme</v>
          </cell>
          <cell r="Q3" t="str">
            <v>Innovation access Program</v>
          </cell>
          <cell r="R3" t="str">
            <v>Technology Diffusion Program- Tech Ad &amp; Tech Road</v>
          </cell>
          <cell r="S3" t="str">
            <v>Competitive Pre-Seed Fund</v>
          </cell>
          <cell r="T3" t="str">
            <v>Tradex Duties</v>
          </cell>
          <cell r="U3" t="str">
            <v>TCF - SIP</v>
          </cell>
          <cell r="V3" t="str">
            <v xml:space="preserve">Policy By-laws  </v>
          </cell>
          <cell r="W3" t="str">
            <v>Ausindustry - divisional overheads</v>
          </cell>
        </row>
        <row r="5">
          <cell r="A5" t="str">
            <v>Revenue</v>
          </cell>
        </row>
        <row r="6">
          <cell r="A6">
            <v>611</v>
          </cell>
          <cell r="B6" t="str">
            <v>Section 31 Income</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row>
        <row r="7">
          <cell r="A7">
            <v>612</v>
          </cell>
          <cell r="B7" t="str">
            <v>Sale of goods &amp; services</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row>
        <row r="8">
          <cell r="A8">
            <v>621</v>
          </cell>
          <cell r="B8" t="str">
            <v>Gain on sale of Assets (Asst&gt; $1500)</v>
          </cell>
          <cell r="C8">
            <v>0</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row>
        <row r="9">
          <cell r="A9">
            <v>630</v>
          </cell>
          <cell r="B9" t="str">
            <v>Interest</v>
          </cell>
          <cell r="C9">
            <v>0</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row>
        <row r="10">
          <cell r="A10">
            <v>640</v>
          </cell>
          <cell r="B10" t="str">
            <v>Other Revenue</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row>
        <row r="11">
          <cell r="A11">
            <v>641</v>
          </cell>
          <cell r="B11" t="str">
            <v>Royalties</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row>
        <row r="12">
          <cell r="A12">
            <v>642</v>
          </cell>
          <cell r="B12" t="str">
            <v>Contributions from States</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row>
        <row r="13">
          <cell r="A13">
            <v>650</v>
          </cell>
          <cell r="B13" t="str">
            <v>Net Foreign Exchange Gains</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row>
        <row r="14">
          <cell r="A14">
            <v>670</v>
          </cell>
          <cell r="B14" t="str">
            <v>Revenue Trust Account Business</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row>
        <row r="15">
          <cell r="A15">
            <v>680</v>
          </cell>
          <cell r="B15" t="str">
            <v>Abnormal Items</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row>
        <row r="16">
          <cell r="A16">
            <v>710</v>
          </cell>
          <cell r="B16" t="str">
            <v>Appropriations</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row>
        <row r="18">
          <cell r="B18" t="str">
            <v>Total Revenues</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row>
        <row r="19">
          <cell r="A19" t="str">
            <v>Expenses</v>
          </cell>
        </row>
        <row r="20">
          <cell r="A20">
            <v>811</v>
          </cell>
          <cell r="B20" t="str">
            <v>DIST Permanent Staff</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row>
        <row r="21">
          <cell r="A21">
            <v>812</v>
          </cell>
          <cell r="B21" t="str">
            <v>Temporary Staff</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row>
        <row r="22">
          <cell r="A22">
            <v>820</v>
          </cell>
          <cell r="B22" t="str">
            <v>Administration Costs</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row>
        <row r="23">
          <cell r="A23">
            <v>821</v>
          </cell>
          <cell r="B23" t="str">
            <v>Travel</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row>
        <row r="24">
          <cell r="A24">
            <v>822</v>
          </cell>
          <cell r="B24" t="str">
            <v>Consultants &amp; Contractors</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row>
        <row r="25">
          <cell r="A25">
            <v>823</v>
          </cell>
          <cell r="B25" t="str">
            <v>IT &amp; Telecommunications Costs</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row>
        <row r="26">
          <cell r="A26">
            <v>824</v>
          </cell>
          <cell r="B26" t="str">
            <v>Staff Development &amp; Training</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row>
        <row r="27">
          <cell r="A27">
            <v>825</v>
          </cell>
          <cell r="B27" t="str">
            <v>Office Supplies</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row>
        <row r="28">
          <cell r="A28">
            <v>826</v>
          </cell>
          <cell r="B28" t="str">
            <v>Legal &amp; Finance Expenses</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row>
        <row r="29">
          <cell r="A29">
            <v>827</v>
          </cell>
          <cell r="B29" t="str">
            <v>Asset Related Expenses</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row>
        <row r="30">
          <cell r="A30">
            <v>828</v>
          </cell>
          <cell r="B30" t="str">
            <v>Misc Projects / Committees</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row>
        <row r="31">
          <cell r="A31">
            <v>829</v>
          </cell>
          <cell r="B31" t="str">
            <v>Other Admin Expenses</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row>
        <row r="32">
          <cell r="A32">
            <v>830</v>
          </cell>
          <cell r="B32" t="str">
            <v>Net Foreign Exchange Losses</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row>
        <row r="33">
          <cell r="A33">
            <v>840</v>
          </cell>
          <cell r="B33" t="str">
            <v>Property Operating Expenses</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row>
        <row r="34">
          <cell r="A34">
            <v>841</v>
          </cell>
          <cell r="B34" t="str">
            <v>Repairs and Maintenance</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row>
        <row r="35">
          <cell r="A35">
            <v>855</v>
          </cell>
          <cell r="B35" t="str">
            <v>Other Administered Expenses</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row>
        <row r="36">
          <cell r="A36">
            <v>861</v>
          </cell>
          <cell r="B36" t="str">
            <v>Grants - Commonwealth</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row>
        <row r="37">
          <cell r="A37">
            <v>862</v>
          </cell>
          <cell r="B37" t="str">
            <v>Grants - Non-Commonwealth</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row>
        <row r="38">
          <cell r="A38">
            <v>870</v>
          </cell>
          <cell r="B38" t="str">
            <v>Exp from trust account bus</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row>
        <row r="39">
          <cell r="A39">
            <v>880</v>
          </cell>
          <cell r="B39" t="str">
            <v>Internal Re-Charging</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row>
        <row r="40">
          <cell r="A40">
            <v>886</v>
          </cell>
          <cell r="B40" t="str">
            <v>Divisional Re-Charging</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row>
        <row r="42">
          <cell r="B42" t="str">
            <v>Total Expenses</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row>
        <row r="44">
          <cell r="B44" t="str">
            <v>Forcast Net Cost of Activity</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row>
        <row r="46">
          <cell r="B46" t="str">
            <v>ASL Info</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row>
        <row r="47">
          <cell r="A47">
            <v>107114.06892933822</v>
          </cell>
          <cell r="B47" t="str">
            <v>EL2A</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row>
        <row r="48">
          <cell r="A48">
            <v>103648.87746564287</v>
          </cell>
          <cell r="B48" t="str">
            <v>EL2B</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row>
        <row r="49">
          <cell r="A49">
            <v>85591.744543128312</v>
          </cell>
          <cell r="B49" t="str">
            <v>EL1</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row>
        <row r="50">
          <cell r="A50">
            <v>71026.322406735344</v>
          </cell>
          <cell r="B50" t="str">
            <v>APS6</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row>
        <row r="51">
          <cell r="A51">
            <v>60703.991858540794</v>
          </cell>
          <cell r="B51" t="str">
            <v>APS5</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row>
        <row r="52">
          <cell r="A52">
            <v>55728.46184142719</v>
          </cell>
          <cell r="B52" t="str">
            <v>APS4</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row>
        <row r="53">
          <cell r="A53">
            <v>49702.26152628351</v>
          </cell>
          <cell r="B53" t="str">
            <v>APS3</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row>
        <row r="54">
          <cell r="A54">
            <v>45023.718206817277</v>
          </cell>
          <cell r="B54" t="str">
            <v>APS2</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row>
        <row r="55">
          <cell r="A55">
            <v>39655.226801370867</v>
          </cell>
          <cell r="B55" t="str">
            <v>APS1</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row>
        <row r="56">
          <cell r="A56">
            <v>44835.334448629757</v>
          </cell>
          <cell r="B56" t="str">
            <v>Graduates</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row>
        <row r="57">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row>
        <row r="58">
          <cell r="B58" t="str">
            <v>Reasonableness Check for 811</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S 2011-03-10"/>
      <sheetName val="CorpDir 2010-10-11"/>
      <sheetName val="Metadata"/>
      <sheetName val="09Inv-IT Reg 2010-02-11"/>
      <sheetName val="09Inv-IT Reg Cnt"/>
      <sheetName val="09Inv-Desk@ABS"/>
      <sheetName val="09Inv-BusFunc-GSBPM"/>
      <sheetName val="a"/>
      <sheetName val="10Inv-BusFunc-GSBPM"/>
      <sheetName val="10 Pvt BF AppCnts"/>
      <sheetName val="10 PVT BF AppAssts"/>
      <sheetName val="PVT Chk Apps Cnts"/>
      <sheetName val="09Inv-Service Mapping"/>
      <sheetName val="PVT-ROA 2009"/>
      <sheetName val="09Inv-RoA 2009-12-16"/>
      <sheetName val="09Inv-AppsHealth"/>
      <sheetName val="Sheet4"/>
      <sheetName val="RoA Apps 2010-08-10"/>
      <sheetName val="PVT-ROA 2011"/>
      <sheetName val="RoA Apps 2011-02-02"/>
      <sheetName val="PVT RoA Apps Colls Freq"/>
      <sheetName val="RoA Apps Colls 2010-10-11"/>
      <sheetName val="OTS Install Counts 2010"/>
      <sheetName val="PVT ITReg Count"/>
      <sheetName val="ITReg 2010-09-07"/>
      <sheetName val="PVT LOC match"/>
      <sheetName val="PVT LOC Lang"/>
      <sheetName val="PVT LOC Cnt"/>
      <sheetName val="PVT LOC LangList"/>
      <sheetName val="Pvt LOC LangCnt"/>
      <sheetName val="LOC Apps 2010-09"/>
      <sheetName val="PVT Alteris Count"/>
      <sheetName val="Alteris 2010-09-10"/>
      <sheetName val="Alteris Dep 2010-09-10"/>
      <sheetName val="PVT AssetReg Parents"/>
      <sheetName val="PVT AssetReg Apps by ID"/>
      <sheetName val="PVT AssetReg Apps"/>
      <sheetName val="PVT AssetReg GSR"/>
      <sheetName val="AssetReg 2010"/>
      <sheetName val="AssetReg 2010 IGSWLkup"/>
      <sheetName val="ICT Benchmarks"/>
      <sheetName val="PVT-Working Sheet"/>
      <sheetName val="PVT-Priority Apps"/>
      <sheetName val="PVT-Cnts"/>
      <sheetName val="PVT-ReturnCnts"/>
      <sheetName val="SMG KPI-P2"/>
      <sheetName val="SMG KPIs-List"/>
      <sheetName val="SMG KPIs"/>
      <sheetName val="Apps Port Cat"/>
      <sheetName val="GSR 2012"/>
      <sheetName val="ABS GSR 2011"/>
      <sheetName val="SW Portal 2012"/>
      <sheetName val="PVT-ROA 2012"/>
      <sheetName val="ROA 2012"/>
      <sheetName val="Apps Port Cat-Depend"/>
      <sheetName val="Rochelle View"/>
      <sheetName val="PVT Family Overall"/>
      <sheetName val="PVT Family RCs"/>
      <sheetName val="By Family (Assessed)"/>
      <sheetName val="By Family"/>
      <sheetName val="CSD"/>
      <sheetName val="ICDS"/>
      <sheetName val="MIG"/>
      <sheetName val="MDMD"/>
      <sheetName val="PLIES"/>
      <sheetName val="SSG"/>
      <sheetName val="TSD"/>
      <sheetName val="State Systems"/>
      <sheetName val="PVT State RCs"/>
      <sheetName val="Census"/>
      <sheetName val="PVT Analysis"/>
      <sheetName val="Imp Apps Graphs"/>
      <sheetName val="Print Version"/>
    </sheetNames>
    <sheetDataSet>
      <sheetData sheetId="0" refreshError="1"/>
      <sheetData sheetId="1" refreshError="1">
        <row r="1">
          <cell r="A1" t="str">
            <v>Person</v>
          </cell>
          <cell r="B1" t="str">
            <v>Office/BU</v>
          </cell>
          <cell r="C1" t="str">
            <v>Employ</v>
          </cell>
          <cell r="D1" t="str">
            <v>CO Group</v>
          </cell>
          <cell r="E1" t="str">
            <v>CO Division</v>
          </cell>
          <cell r="F1" t="str">
            <v>CO Division Standardised</v>
          </cell>
        </row>
        <row r="2">
          <cell r="A2" t="str">
            <v>Aarati Onta</v>
          </cell>
          <cell r="B2" t="str">
            <v>NT 543</v>
          </cell>
          <cell r="C2" t="str">
            <v>Perm</v>
          </cell>
          <cell r="D2" t="str">
            <v>Social Statistics Group</v>
          </cell>
          <cell r="E2" t="str">
            <v>Social Statistics Division</v>
          </cell>
          <cell r="F2" t="str">
            <v>Social Statistics Group</v>
          </cell>
        </row>
        <row r="3">
          <cell r="A3" t="str">
            <v>Aaron Campbell</v>
          </cell>
          <cell r="B3" t="str">
            <v>NT 213</v>
          </cell>
          <cell r="C3" t="str">
            <v>Perm</v>
          </cell>
          <cell r="D3" t="str">
            <v>Social Statistics Group</v>
          </cell>
          <cell r="E3" t="str">
            <v>Social Statistics Division</v>
          </cell>
          <cell r="F3" t="str">
            <v>Social Statistics Group</v>
          </cell>
        </row>
        <row r="4">
          <cell r="A4" t="str">
            <v>Aaron J Taylor</v>
          </cell>
          <cell r="B4" t="str">
            <v>CO 186</v>
          </cell>
          <cell r="C4" t="str">
            <v>Temp</v>
          </cell>
          <cell r="D4" t="str">
            <v>Integrated Collection and Dissemination Services</v>
          </cell>
          <cell r="E4" t="str">
            <v>Integrated Collection and Dissemination Services</v>
          </cell>
          <cell r="F4" t="str">
            <v>Integrated Collection and Dissemination Services</v>
          </cell>
        </row>
        <row r="5">
          <cell r="A5" t="str">
            <v>Aaron Lewis</v>
          </cell>
          <cell r="B5" t="str">
            <v>CO 183</v>
          </cell>
          <cell r="C5" t="str">
            <v>Temp</v>
          </cell>
          <cell r="D5" t="str">
            <v>Integrated Collection and Dissemination Services</v>
          </cell>
          <cell r="E5" t="str">
            <v>Integrated Collection and Dissemination Services</v>
          </cell>
          <cell r="F5" t="str">
            <v>Integrated Collection and Dissemination Services</v>
          </cell>
        </row>
        <row r="6">
          <cell r="A6" t="str">
            <v>Aaron Owen</v>
          </cell>
          <cell r="B6" t="str">
            <v>SA 082</v>
          </cell>
          <cell r="C6" t="str">
            <v>Perm</v>
          </cell>
          <cell r="D6" t="str">
            <v>Population Labour Industry and Environment Statistics Group</v>
          </cell>
          <cell r="E6" t="str">
            <v>Population and Environment Statistics Division</v>
          </cell>
          <cell r="F6" t="str">
            <v>Population Labour Industry and Environment Statistics Group</v>
          </cell>
        </row>
        <row r="7">
          <cell r="A7" t="str">
            <v>Aaron Stanley</v>
          </cell>
          <cell r="B7" t="str">
            <v>QLD 811</v>
          </cell>
          <cell r="C7" t="str">
            <v>Perm</v>
          </cell>
          <cell r="F7"/>
        </row>
        <row r="8">
          <cell r="A8" t="str">
            <v>Aaron Walker</v>
          </cell>
          <cell r="B8" t="str">
            <v>CO 215</v>
          </cell>
          <cell r="C8" t="str">
            <v>Temp</v>
          </cell>
          <cell r="D8" t="str">
            <v>Population and Environment Statistics Division</v>
          </cell>
          <cell r="E8" t="str">
            <v>Population and Environment Statistics Division</v>
          </cell>
          <cell r="F8" t="str">
            <v>Population Labour Industry and Environment Statistics Group</v>
          </cell>
        </row>
        <row r="9">
          <cell r="A9" t="str">
            <v>Abbas Toure</v>
          </cell>
          <cell r="B9" t="str">
            <v>DPC 21408</v>
          </cell>
          <cell r="C9" t="str">
            <v>Temp</v>
          </cell>
          <cell r="D9" t="str">
            <v>Population Labour Industry and Environment Statistics Group</v>
          </cell>
          <cell r="E9" t="str">
            <v>Population and Environment Statistics Division</v>
          </cell>
          <cell r="F9" t="str">
            <v>Population Labour Industry and Environment Statistics Group</v>
          </cell>
        </row>
        <row r="10">
          <cell r="A10" t="str">
            <v>Abdul Hakim</v>
          </cell>
          <cell r="B10" t="str">
            <v>CO 221</v>
          </cell>
          <cell r="C10" t="str">
            <v>Perm</v>
          </cell>
          <cell r="D10" t="str">
            <v>Population and Environment Statistics Division</v>
          </cell>
          <cell r="E10" t="str">
            <v>Population and Environment Statistics Division</v>
          </cell>
          <cell r="F10" t="str">
            <v>Population Labour Industry and Environment Statistics Group</v>
          </cell>
        </row>
        <row r="11">
          <cell r="A11" t="str">
            <v>Abdur Rob</v>
          </cell>
          <cell r="B11" t="str">
            <v>CO 502</v>
          </cell>
          <cell r="C11" t="str">
            <v>Perm</v>
          </cell>
          <cell r="D11" t="str">
            <v>Macroeconomics and Integration Division</v>
          </cell>
          <cell r="E11" t="str">
            <v>Macroeconomics and Integration Division</v>
          </cell>
          <cell r="F11" t="str">
            <v>Macroeconomics and Integration Group</v>
          </cell>
        </row>
        <row r="12">
          <cell r="A12" t="str">
            <v>Abraham Botha</v>
          </cell>
          <cell r="B12" t="str">
            <v>CO 364</v>
          </cell>
          <cell r="C12" t="str">
            <v>Perm</v>
          </cell>
          <cell r="D12" t="str">
            <v>Technology Services Division</v>
          </cell>
          <cell r="E12" t="str">
            <v>Technology Services Division</v>
          </cell>
          <cell r="F12" t="str">
            <v>Technology Services Division</v>
          </cell>
        </row>
        <row r="13">
          <cell r="A13" t="str">
            <v>Abul Majumder</v>
          </cell>
          <cell r="B13" t="str">
            <v>CO 221</v>
          </cell>
          <cell r="C13" t="str">
            <v>Perm</v>
          </cell>
          <cell r="D13" t="str">
            <v>Population and Environment Statistics Division</v>
          </cell>
          <cell r="E13" t="str">
            <v>Population and Environment Statistics Division</v>
          </cell>
          <cell r="F13" t="str">
            <v>Population Labour Industry and Environment Statistics Group</v>
          </cell>
        </row>
        <row r="14">
          <cell r="A14" t="str">
            <v>Adam Bajek</v>
          </cell>
          <cell r="B14" t="str">
            <v>NSW 181</v>
          </cell>
          <cell r="C14" t="str">
            <v>Temp</v>
          </cell>
          <cell r="D14" t="str">
            <v>Chief Operating Officer</v>
          </cell>
          <cell r="E14" t="str">
            <v>Integrated Collection and Dissemination Services</v>
          </cell>
          <cell r="F14" t="str">
            <v>Integrated Collection and Dissemination Services</v>
          </cell>
        </row>
        <row r="15">
          <cell r="A15" t="str">
            <v>Adam Canciani</v>
          </cell>
          <cell r="B15" t="str">
            <v>CO 277</v>
          </cell>
          <cell r="C15" t="str">
            <v>Temp</v>
          </cell>
          <cell r="D15" t="str">
            <v>Technology Services Division</v>
          </cell>
          <cell r="E15" t="str">
            <v>Technology Services Division</v>
          </cell>
          <cell r="F15" t="str">
            <v>Technology Services Division</v>
          </cell>
        </row>
        <row r="16">
          <cell r="A16" t="str">
            <v>Adam Gajewski</v>
          </cell>
          <cell r="B16" t="str">
            <v>CO 024</v>
          </cell>
          <cell r="C16" t="str">
            <v>Perm</v>
          </cell>
          <cell r="D16" t="str">
            <v>Macroeconomics and Integration Division</v>
          </cell>
          <cell r="E16" t="str">
            <v>Macroeconomics and Integration Division</v>
          </cell>
          <cell r="F16" t="str">
            <v>Macroeconomics and Integration Group</v>
          </cell>
        </row>
        <row r="17">
          <cell r="A17" t="str">
            <v>Adam Gale</v>
          </cell>
          <cell r="B17" t="str">
            <v>WA 386</v>
          </cell>
          <cell r="C17" t="str">
            <v>Temp</v>
          </cell>
          <cell r="D17" t="str">
            <v>Macroeconomics and Integration Group</v>
          </cell>
          <cell r="E17" t="str">
            <v>Macroeconomics and Integration Division</v>
          </cell>
          <cell r="F17" t="str">
            <v>Macroeconomics and Integration Group</v>
          </cell>
        </row>
        <row r="18">
          <cell r="A18" t="str">
            <v>Adam Harris</v>
          </cell>
          <cell r="B18" t="str">
            <v>CO 502</v>
          </cell>
          <cell r="C18" t="str">
            <v>Perm</v>
          </cell>
          <cell r="D18" t="str">
            <v>Macroeconomics and Integration Division</v>
          </cell>
          <cell r="E18" t="str">
            <v>Macroeconomics and Integration Division</v>
          </cell>
          <cell r="F18" t="str">
            <v>Macroeconomics and Integration Group</v>
          </cell>
        </row>
        <row r="19">
          <cell r="A19" t="str">
            <v>Adam Hogan</v>
          </cell>
          <cell r="B19" t="str">
            <v>CO 450</v>
          </cell>
          <cell r="C19" t="str">
            <v>Perm</v>
          </cell>
          <cell r="D19" t="str">
            <v>Social Statistics Division</v>
          </cell>
          <cell r="E19" t="str">
            <v>Social Statistics Division</v>
          </cell>
          <cell r="F19" t="str">
            <v>Social Statistics Group</v>
          </cell>
        </row>
        <row r="20">
          <cell r="A20" t="str">
            <v>Adam Jensen</v>
          </cell>
          <cell r="B20" t="str">
            <v>QLD 25201</v>
          </cell>
          <cell r="C20" t="str">
            <v>Perm</v>
          </cell>
          <cell r="D20" t="str">
            <v>Chief Operating Officer</v>
          </cell>
          <cell r="E20" t="str">
            <v>Integrated Collection and Dissemination Services</v>
          </cell>
          <cell r="F20" t="str">
            <v>Integrated Collection and Dissemination Services</v>
          </cell>
        </row>
        <row r="21">
          <cell r="A21" t="str">
            <v>Adam Jorritsma</v>
          </cell>
          <cell r="B21" t="str">
            <v>CO 183</v>
          </cell>
          <cell r="C21" t="str">
            <v>Temp</v>
          </cell>
          <cell r="D21" t="str">
            <v>Integrated Collection and Dissemination Services</v>
          </cell>
          <cell r="E21" t="str">
            <v>Integrated Collection and Dissemination Services</v>
          </cell>
          <cell r="F21" t="str">
            <v>Integrated Collection and Dissemination Services</v>
          </cell>
        </row>
        <row r="22">
          <cell r="A22" t="str">
            <v>Adam Koval</v>
          </cell>
          <cell r="B22" t="str">
            <v>WA 254</v>
          </cell>
          <cell r="C22" t="str">
            <v>Non ABS</v>
          </cell>
          <cell r="D22" t="str">
            <v>Chief Operating Officer</v>
          </cell>
          <cell r="E22" t="str">
            <v>Integrated Collection and Dissemination Services</v>
          </cell>
          <cell r="F22" t="str">
            <v>Integrated Collection and Dissemination Services</v>
          </cell>
        </row>
        <row r="23">
          <cell r="A23" t="str">
            <v>Adam Maher</v>
          </cell>
          <cell r="B23" t="str">
            <v>TAS 07004</v>
          </cell>
          <cell r="C23" t="str">
            <v>Perm</v>
          </cell>
          <cell r="D23" t="str">
            <v>Population Labour Industry and Environment Statistics Group</v>
          </cell>
          <cell r="E23" t="str">
            <v>Population and Environment Statistics Division</v>
          </cell>
          <cell r="F23" t="str">
            <v>Population Labour Industry and Environment Statistics Group</v>
          </cell>
        </row>
        <row r="24">
          <cell r="A24" t="str">
            <v>Adam Mossman</v>
          </cell>
          <cell r="B24" t="str">
            <v>WA 252</v>
          </cell>
          <cell r="C24" t="str">
            <v>Perm</v>
          </cell>
          <cell r="D24" t="str">
            <v>Chief Operating Officer</v>
          </cell>
          <cell r="E24" t="str">
            <v>Integrated Collection and Dissemination Services</v>
          </cell>
          <cell r="F24" t="str">
            <v>Integrated Collection and Dissemination Services</v>
          </cell>
        </row>
        <row r="25">
          <cell r="A25" t="str">
            <v>Adam Pellen</v>
          </cell>
          <cell r="B25" t="str">
            <v>SA 254</v>
          </cell>
          <cell r="C25" t="str">
            <v>Non ABS</v>
          </cell>
          <cell r="D25" t="str">
            <v>Chief Operating Officer</v>
          </cell>
          <cell r="E25" t="str">
            <v>Integrated Collection and Dissemination Services</v>
          </cell>
          <cell r="F25" t="str">
            <v>Integrated Collection and Dissemination Services</v>
          </cell>
        </row>
        <row r="26">
          <cell r="A26" t="str">
            <v>Adam Pursey</v>
          </cell>
          <cell r="B26" t="str">
            <v>NSW 139</v>
          </cell>
          <cell r="C26" t="str">
            <v>Perm</v>
          </cell>
          <cell r="D26" t="str">
            <v>Population Labour Industry and Environment Statistics Group</v>
          </cell>
          <cell r="E26" t="str">
            <v>Population and Environment Statistics Division</v>
          </cell>
          <cell r="F26" t="str">
            <v>Population Labour Industry and Environment Statistics Group</v>
          </cell>
        </row>
        <row r="27">
          <cell r="A27" t="str">
            <v>Adam Rumbold</v>
          </cell>
          <cell r="B27" t="str">
            <v>CO 49140</v>
          </cell>
          <cell r="C27" t="str">
            <v>Perm</v>
          </cell>
          <cell r="D27" t="str">
            <v>Technology Services Division</v>
          </cell>
          <cell r="E27" t="str">
            <v>Technology Services Division</v>
          </cell>
          <cell r="F27" t="str">
            <v>Technology Services Division</v>
          </cell>
        </row>
        <row r="28">
          <cell r="A28" t="str">
            <v>Adam Smith</v>
          </cell>
          <cell r="B28" t="str">
            <v>CO 277</v>
          </cell>
          <cell r="C28" t="str">
            <v>Temp</v>
          </cell>
          <cell r="D28" t="str">
            <v>Technology Services Division</v>
          </cell>
          <cell r="E28" t="str">
            <v>Technology Services Division</v>
          </cell>
          <cell r="F28" t="str">
            <v>Technology Services Division</v>
          </cell>
        </row>
        <row r="29">
          <cell r="A29" t="str">
            <v>Adam Taylor</v>
          </cell>
          <cell r="B29" t="str">
            <v>DPC 21411</v>
          </cell>
          <cell r="C29" t="str">
            <v>Temp</v>
          </cell>
          <cell r="D29" t="str">
            <v>Population Labour Industry and Environment Statistics Group</v>
          </cell>
          <cell r="E29" t="str">
            <v>Population and Environment Statistics Division</v>
          </cell>
          <cell r="F29" t="str">
            <v>Population Labour Industry and Environment Statistics Group</v>
          </cell>
        </row>
        <row r="30">
          <cell r="A30" t="str">
            <v>Adam Thomas</v>
          </cell>
          <cell r="B30" t="str">
            <v>NSW 139</v>
          </cell>
          <cell r="C30" t="str">
            <v>Perm</v>
          </cell>
          <cell r="D30" t="str">
            <v>Population Labour Industry and Environment Statistics Group</v>
          </cell>
          <cell r="E30" t="str">
            <v>Population and Environment Statistics Division</v>
          </cell>
          <cell r="F30" t="str">
            <v>Population Labour Industry and Environment Statistics Group</v>
          </cell>
        </row>
        <row r="31">
          <cell r="A31" t="str">
            <v>Adam Trevorrow</v>
          </cell>
          <cell r="B31" t="str">
            <v>CO 061</v>
          </cell>
          <cell r="C31" t="str">
            <v>Perm</v>
          </cell>
          <cell r="D31" t="str">
            <v>Macroeconomics and Integration Division</v>
          </cell>
          <cell r="E31" t="str">
            <v>Macroeconomics and Integration Division</v>
          </cell>
          <cell r="F31" t="str">
            <v>Macroeconomics and Integration Group</v>
          </cell>
        </row>
        <row r="32">
          <cell r="A32" t="str">
            <v>Adam Van Apeldoorn</v>
          </cell>
          <cell r="B32" t="str">
            <v>NSW 972</v>
          </cell>
          <cell r="C32" t="str">
            <v>Perm</v>
          </cell>
          <cell r="E32" t="str">
            <v>Corporate Services Division</v>
          </cell>
          <cell r="F32" t="str">
            <v>Corporate Services Division</v>
          </cell>
        </row>
        <row r="33">
          <cell r="A33" t="str">
            <v>Adam Wagg</v>
          </cell>
          <cell r="B33" t="str">
            <v>NSW 49180</v>
          </cell>
          <cell r="C33" t="str">
            <v>Perm</v>
          </cell>
          <cell r="D33" t="str">
            <v>Chief Operating Officer</v>
          </cell>
          <cell r="E33" t="str">
            <v>Technology Services Division</v>
          </cell>
          <cell r="F33" t="str">
            <v>Technology Services Division</v>
          </cell>
        </row>
        <row r="34">
          <cell r="A34" t="str">
            <v>Adela Ngui</v>
          </cell>
          <cell r="B34" t="str">
            <v>CO 341</v>
          </cell>
          <cell r="C34" t="str">
            <v>Perm</v>
          </cell>
          <cell r="D34" t="str">
            <v>Integrated Collection and Dissemination Services</v>
          </cell>
          <cell r="E34" t="str">
            <v>Integrated Collection and Dissemination Services</v>
          </cell>
          <cell r="F34" t="str">
            <v>Integrated Collection and Dissemination Services</v>
          </cell>
        </row>
        <row r="35">
          <cell r="A35" t="str">
            <v>Adrian Bugg</v>
          </cell>
          <cell r="B35" t="str">
            <v>TAS 011</v>
          </cell>
          <cell r="C35" t="str">
            <v>Perm</v>
          </cell>
          <cell r="F35"/>
        </row>
        <row r="36">
          <cell r="A36" t="str">
            <v>Adrian Liston</v>
          </cell>
          <cell r="B36" t="str">
            <v>VIC 371</v>
          </cell>
          <cell r="C36" t="str">
            <v>Perm</v>
          </cell>
          <cell r="D36" t="str">
            <v>Macroeconomics and Integration Group</v>
          </cell>
          <cell r="E36" t="str">
            <v>Macroeconomics and Integration Division</v>
          </cell>
          <cell r="F36" t="str">
            <v>Macroeconomics and Integration Group</v>
          </cell>
        </row>
        <row r="37">
          <cell r="A37" t="str">
            <v>Adrian Paviour</v>
          </cell>
          <cell r="B37" t="str">
            <v>CO 441</v>
          </cell>
          <cell r="C37" t="str">
            <v>Perm</v>
          </cell>
          <cell r="D37" t="str">
            <v>Social Statistics Division</v>
          </cell>
          <cell r="E37" t="str">
            <v>Social Statistics Division</v>
          </cell>
          <cell r="F37" t="str">
            <v>Social Statistics Group</v>
          </cell>
        </row>
        <row r="38">
          <cell r="A38" t="str">
            <v>Adrian Phillips</v>
          </cell>
          <cell r="B38" t="str">
            <v>CO 061</v>
          </cell>
          <cell r="C38" t="str">
            <v>Perm</v>
          </cell>
          <cell r="D38" t="str">
            <v>Macroeconomics and Integration Division</v>
          </cell>
          <cell r="E38" t="str">
            <v>Macroeconomics and Integration Division</v>
          </cell>
          <cell r="F38" t="str">
            <v>Macroeconomics and Integration Group</v>
          </cell>
        </row>
        <row r="39">
          <cell r="A39" t="str">
            <v>Adrian Randall</v>
          </cell>
          <cell r="B39" t="str">
            <v>QLD 49170</v>
          </cell>
          <cell r="C39" t="str">
            <v>Perm</v>
          </cell>
          <cell r="D39" t="str">
            <v>Chief Operating Officer</v>
          </cell>
          <cell r="E39" t="str">
            <v>Technology Services Division</v>
          </cell>
          <cell r="F39" t="str">
            <v>Technology Services Division</v>
          </cell>
        </row>
        <row r="40">
          <cell r="A40" t="str">
            <v>Adrian Salter</v>
          </cell>
          <cell r="B40" t="str">
            <v>CO 49140</v>
          </cell>
          <cell r="C40" t="str">
            <v>Perm</v>
          </cell>
          <cell r="D40" t="str">
            <v>Technology Services Division</v>
          </cell>
          <cell r="E40" t="str">
            <v>Technology Services Division</v>
          </cell>
          <cell r="F40" t="str">
            <v>Technology Services Division</v>
          </cell>
        </row>
        <row r="41">
          <cell r="A41" t="str">
            <v>Adrian Woithe</v>
          </cell>
          <cell r="B41" t="str">
            <v>SA 389</v>
          </cell>
          <cell r="C41" t="str">
            <v>Perm</v>
          </cell>
          <cell r="D41" t="str">
            <v>Social Statistics Group</v>
          </cell>
          <cell r="E41" t="str">
            <v>Social Statistics Division</v>
          </cell>
          <cell r="F41" t="str">
            <v>Social Statistics Group</v>
          </cell>
        </row>
        <row r="42">
          <cell r="A42" t="str">
            <v>Adriane Antoniazzi</v>
          </cell>
          <cell r="B42" t="str">
            <v>WA 38204</v>
          </cell>
          <cell r="C42" t="str">
            <v>Perm</v>
          </cell>
          <cell r="D42" t="str">
            <v>Population Labour Industry and Environment Statistics Group</v>
          </cell>
          <cell r="E42" t="str">
            <v>Population and Environment Statistics Division</v>
          </cell>
          <cell r="F42" t="str">
            <v>Population Labour Industry and Environment Statistics Group</v>
          </cell>
        </row>
        <row r="43">
          <cell r="A43" t="str">
            <v>Adrienne Guttridge</v>
          </cell>
          <cell r="B43" t="str">
            <v>NSW 254</v>
          </cell>
          <cell r="C43" t="str">
            <v>Non ABS</v>
          </cell>
          <cell r="D43" t="str">
            <v>Chief Operating Officer</v>
          </cell>
          <cell r="E43" t="str">
            <v>Integrated Collection and Dissemination Services</v>
          </cell>
          <cell r="F43" t="str">
            <v>Integrated Collection and Dissemination Services</v>
          </cell>
        </row>
        <row r="44">
          <cell r="A44" t="str">
            <v>Adrienne Yeo</v>
          </cell>
          <cell r="B44" t="str">
            <v>CO 021</v>
          </cell>
          <cell r="C44" t="str">
            <v>Perm</v>
          </cell>
          <cell r="D44" t="str">
            <v>Macroeconomics and Integration Division</v>
          </cell>
          <cell r="E44" t="str">
            <v>Macroeconomics and Integration Division</v>
          </cell>
          <cell r="F44" t="str">
            <v>Macroeconomics and Integration Group</v>
          </cell>
        </row>
        <row r="45">
          <cell r="A45" t="str">
            <v>Afroza Rahman</v>
          </cell>
          <cell r="B45" t="str">
            <v>CO 023</v>
          </cell>
          <cell r="C45" t="str">
            <v>Perm</v>
          </cell>
          <cell r="D45" t="str">
            <v>Macroeconomics and Integration Division</v>
          </cell>
          <cell r="E45" t="str">
            <v>Macroeconomics and Integration Division</v>
          </cell>
          <cell r="F45" t="str">
            <v>Macroeconomics and Integration Group</v>
          </cell>
        </row>
        <row r="46">
          <cell r="A46" t="str">
            <v>Agnes Boskovitz</v>
          </cell>
          <cell r="B46" t="str">
            <v>CO 246</v>
          </cell>
          <cell r="C46" t="str">
            <v>Temp</v>
          </cell>
          <cell r="D46" t="str">
            <v>Methodology and Data Management Division</v>
          </cell>
          <cell r="E46" t="str">
            <v>Methodology and Data Management Division</v>
          </cell>
          <cell r="F46" t="str">
            <v>Methodology and Data Management Division</v>
          </cell>
        </row>
        <row r="47">
          <cell r="A47" t="str">
            <v>Ahlam Al-Othman</v>
          </cell>
          <cell r="B47" t="str">
            <v>NSW 254</v>
          </cell>
          <cell r="C47" t="str">
            <v>Non ABS</v>
          </cell>
          <cell r="D47" t="str">
            <v>Chief Operating Officer</v>
          </cell>
          <cell r="E47" t="str">
            <v>Integrated Collection and Dissemination Services</v>
          </cell>
          <cell r="F47" t="str">
            <v>Integrated Collection and Dissemination Services</v>
          </cell>
        </row>
        <row r="48">
          <cell r="A48" t="str">
            <v>Ahmed Shuja</v>
          </cell>
          <cell r="B48" t="str">
            <v>NSW 142</v>
          </cell>
          <cell r="C48" t="str">
            <v>Perm</v>
          </cell>
          <cell r="D48" t="str">
            <v>Macroeconomics and Integration Group</v>
          </cell>
          <cell r="E48" t="str">
            <v>Macroeconomics and Integration Division</v>
          </cell>
          <cell r="F48" t="str">
            <v>Macroeconomics and Integration Group</v>
          </cell>
        </row>
        <row r="49">
          <cell r="A49" t="str">
            <v>Ahmet Babutsali</v>
          </cell>
          <cell r="B49" t="str">
            <v>NSW 547</v>
          </cell>
          <cell r="C49" t="str">
            <v>Perm</v>
          </cell>
          <cell r="E49" t="str">
            <v>Integrated Collection and Dissemination Services</v>
          </cell>
          <cell r="F49" t="str">
            <v>Integrated Collection and Dissemination Services</v>
          </cell>
        </row>
        <row r="50">
          <cell r="A50" t="str">
            <v>Aidan Chalker</v>
          </cell>
          <cell r="B50" t="str">
            <v>CO 211</v>
          </cell>
          <cell r="C50" t="str">
            <v>Perm</v>
          </cell>
          <cell r="D50" t="str">
            <v>Population and Environment Statistics Division</v>
          </cell>
          <cell r="E50" t="str">
            <v>Population and Environment Statistics Division</v>
          </cell>
          <cell r="F50" t="str">
            <v>Population Labour Industry and Environment Statistics Group</v>
          </cell>
        </row>
        <row r="51">
          <cell r="A51" t="str">
            <v>Aidan Kent</v>
          </cell>
          <cell r="B51" t="str">
            <v>VIC 811</v>
          </cell>
          <cell r="C51" t="str">
            <v>Perm</v>
          </cell>
          <cell r="F51"/>
        </row>
        <row r="52">
          <cell r="A52" t="str">
            <v>Aileen Shields</v>
          </cell>
          <cell r="B52" t="str">
            <v>DPC 21408</v>
          </cell>
          <cell r="C52" t="str">
            <v>Perm</v>
          </cell>
          <cell r="D52" t="str">
            <v>Population Labour Industry and Environment Statistics Group</v>
          </cell>
          <cell r="E52" t="str">
            <v>Population and Environment Statistics Division</v>
          </cell>
          <cell r="F52" t="str">
            <v>Population Labour Industry and Environment Statistics Group</v>
          </cell>
        </row>
        <row r="53">
          <cell r="A53" t="str">
            <v>Ailene Del Mundo</v>
          </cell>
          <cell r="B53" t="str">
            <v>NSW 139</v>
          </cell>
          <cell r="C53" t="str">
            <v>Perm</v>
          </cell>
          <cell r="D53" t="str">
            <v>Population Labour Industry and Environment Statistics Group</v>
          </cell>
          <cell r="E53" t="str">
            <v>Population and Environment Statistics Division</v>
          </cell>
          <cell r="F53" t="str">
            <v>Population Labour Industry and Environment Statistics Group</v>
          </cell>
        </row>
        <row r="54">
          <cell r="A54" t="str">
            <v>Aimee McLeonard</v>
          </cell>
          <cell r="B54" t="str">
            <v>CO 061</v>
          </cell>
          <cell r="C54" t="str">
            <v>Perm</v>
          </cell>
          <cell r="D54" t="str">
            <v>Macroeconomics and Integration Division</v>
          </cell>
          <cell r="E54" t="str">
            <v>Macroeconomics and Integration Division</v>
          </cell>
          <cell r="F54" t="str">
            <v>Macroeconomics and Integration Group</v>
          </cell>
        </row>
        <row r="55">
          <cell r="A55" t="str">
            <v>AJ Lanyon</v>
          </cell>
          <cell r="B55" t="str">
            <v>QLD 011</v>
          </cell>
          <cell r="C55" t="str">
            <v>Perm</v>
          </cell>
          <cell r="F55"/>
        </row>
        <row r="56">
          <cell r="A56" t="str">
            <v>Alan Beasley</v>
          </cell>
          <cell r="B56" t="str">
            <v>WA 504</v>
          </cell>
          <cell r="C56" t="str">
            <v>Perm</v>
          </cell>
          <cell r="D56" t="str">
            <v>Macroeconomics and Integration Group</v>
          </cell>
          <cell r="E56" t="str">
            <v>Macroeconomics and Integration Division</v>
          </cell>
          <cell r="F56" t="str">
            <v>Macroeconomics and Integration Group</v>
          </cell>
        </row>
        <row r="57">
          <cell r="A57" t="str">
            <v>Alan Campbell</v>
          </cell>
          <cell r="B57" t="str">
            <v>WA 254</v>
          </cell>
          <cell r="C57" t="str">
            <v>Non ABS</v>
          </cell>
          <cell r="D57" t="str">
            <v>Chief Operating Officer</v>
          </cell>
          <cell r="E57" t="str">
            <v>Integrated Collection and Dissemination Services</v>
          </cell>
          <cell r="F57" t="str">
            <v>Integrated Collection and Dissemination Services</v>
          </cell>
        </row>
        <row r="58">
          <cell r="A58" t="str">
            <v>Alan Galbraith</v>
          </cell>
          <cell r="B58" t="str">
            <v>WA 254</v>
          </cell>
          <cell r="C58" t="str">
            <v>Non ABS</v>
          </cell>
          <cell r="D58" t="str">
            <v>Chief Operating Officer</v>
          </cell>
          <cell r="E58" t="str">
            <v>Integrated Collection and Dissemination Services</v>
          </cell>
          <cell r="F58" t="str">
            <v>Integrated Collection and Dissemination Services</v>
          </cell>
        </row>
        <row r="59">
          <cell r="A59" t="str">
            <v>Alan Herning</v>
          </cell>
          <cell r="B59" t="str">
            <v>CO 389</v>
          </cell>
          <cell r="C59" t="str">
            <v>Perm</v>
          </cell>
          <cell r="D59" t="str">
            <v>Social Statistics Division</v>
          </cell>
          <cell r="E59" t="str">
            <v>Social Statistics Division</v>
          </cell>
          <cell r="F59" t="str">
            <v>Social Statistics Group</v>
          </cell>
        </row>
        <row r="60">
          <cell r="A60" t="str">
            <v>Alan Jenner</v>
          </cell>
          <cell r="B60" t="str">
            <v>NSW 21323</v>
          </cell>
          <cell r="C60" t="str">
            <v>Perm</v>
          </cell>
          <cell r="D60" t="str">
            <v>Population Labour Industry and Environment Statistics Group</v>
          </cell>
          <cell r="E60" t="str">
            <v>Population and Environment Statistics Division</v>
          </cell>
          <cell r="F60" t="str">
            <v>Population Labour Industry and Environment Statistics Group</v>
          </cell>
        </row>
        <row r="61">
          <cell r="A61" t="str">
            <v>Alan Kinnaird</v>
          </cell>
          <cell r="B61" t="str">
            <v>VIC 254</v>
          </cell>
          <cell r="C61" t="str">
            <v>Non ABS</v>
          </cell>
          <cell r="D61" t="str">
            <v>Chief Operating Officer</v>
          </cell>
          <cell r="E61" t="str">
            <v>Integrated Collection and Dissemination Services</v>
          </cell>
          <cell r="F61" t="str">
            <v>Integrated Collection and Dissemination Services</v>
          </cell>
        </row>
        <row r="62">
          <cell r="A62" t="str">
            <v>Alan Lambert</v>
          </cell>
          <cell r="B62" t="str">
            <v>NSW 121</v>
          </cell>
          <cell r="C62" t="str">
            <v>Perm</v>
          </cell>
          <cell r="D62" t="str">
            <v>Macroeconomics and Integration Group</v>
          </cell>
          <cell r="E62" t="str">
            <v>Macroeconomics and Integration Division</v>
          </cell>
          <cell r="F62" t="str">
            <v>Macroeconomics and Integration Group</v>
          </cell>
        </row>
        <row r="63">
          <cell r="A63" t="str">
            <v>Alan Monfries</v>
          </cell>
          <cell r="B63" t="str">
            <v>CO 252</v>
          </cell>
          <cell r="C63" t="str">
            <v>Perm</v>
          </cell>
          <cell r="D63" t="str">
            <v>Integrated Collection and Dissemination Services</v>
          </cell>
          <cell r="E63" t="str">
            <v>Integrated Collection and Dissemination Services</v>
          </cell>
          <cell r="F63" t="str">
            <v>Integrated Collection and Dissemination Services</v>
          </cell>
        </row>
        <row r="64">
          <cell r="A64" t="str">
            <v>Alan Niscioli</v>
          </cell>
          <cell r="B64" t="str">
            <v>NT 434</v>
          </cell>
          <cell r="C64" t="str">
            <v>Perm</v>
          </cell>
          <cell r="D64" t="str">
            <v>Social Statistics Group</v>
          </cell>
          <cell r="E64" t="str">
            <v>Social Statistics Division</v>
          </cell>
          <cell r="F64" t="str">
            <v>Social Statistics Group</v>
          </cell>
        </row>
        <row r="65">
          <cell r="A65" t="str">
            <v>Alan Wong</v>
          </cell>
          <cell r="B65" t="str">
            <v>CO 214</v>
          </cell>
          <cell r="C65" t="str">
            <v>Perm</v>
          </cell>
          <cell r="D65" t="str">
            <v>Population and Environment Statistics Division</v>
          </cell>
          <cell r="E65" t="str">
            <v>Population and Environment Statistics Division</v>
          </cell>
          <cell r="F65" t="str">
            <v>Population Labour Industry and Environment Statistics Group</v>
          </cell>
        </row>
        <row r="66">
          <cell r="A66" t="str">
            <v>Alana Butler</v>
          </cell>
          <cell r="B66" t="str">
            <v>QLD 091</v>
          </cell>
          <cell r="C66" t="str">
            <v>Perm</v>
          </cell>
          <cell r="D66" t="str">
            <v>Population Labour Industry and Environment Statistics Group</v>
          </cell>
          <cell r="E66" t="str">
            <v>Population and Environment Statistics Division</v>
          </cell>
          <cell r="F66" t="str">
            <v>Population Labour Industry and Environment Statistics Group</v>
          </cell>
        </row>
        <row r="67">
          <cell r="A67" t="str">
            <v>Alana Cook</v>
          </cell>
          <cell r="B67" t="str">
            <v>QLD 252</v>
          </cell>
          <cell r="C67" t="str">
            <v>Perm</v>
          </cell>
          <cell r="D67" t="str">
            <v>Chief Operating Officer</v>
          </cell>
          <cell r="E67" t="str">
            <v>Integrated Collection and Dissemination Services</v>
          </cell>
          <cell r="F67" t="str">
            <v>Integrated Collection and Dissemination Services</v>
          </cell>
        </row>
        <row r="68">
          <cell r="A68" t="str">
            <v>Alana Freeburn</v>
          </cell>
          <cell r="B68" t="str">
            <v>NSW 213</v>
          </cell>
          <cell r="C68" t="str">
            <v>Perm</v>
          </cell>
          <cell r="D68" t="str">
            <v>Population Labour Industry and Environment Statistics Group</v>
          </cell>
          <cell r="E68" t="str">
            <v>Population and Environment Statistics Division</v>
          </cell>
          <cell r="F68" t="str">
            <v>Population Labour Industry and Environment Statistics Group</v>
          </cell>
        </row>
        <row r="69">
          <cell r="A69" t="str">
            <v>Alana Shaw</v>
          </cell>
          <cell r="B69" t="str">
            <v>CO 252</v>
          </cell>
          <cell r="C69" t="str">
            <v>Perm</v>
          </cell>
          <cell r="D69" t="str">
            <v>Integrated Collection and Dissemination Services</v>
          </cell>
          <cell r="E69" t="str">
            <v>Integrated Collection and Dissemination Services</v>
          </cell>
          <cell r="F69" t="str">
            <v>Integrated Collection and Dissemination Services</v>
          </cell>
        </row>
        <row r="70">
          <cell r="A70" t="str">
            <v>Alanna Sutcliffe</v>
          </cell>
          <cell r="B70" t="str">
            <v>SA 458</v>
          </cell>
          <cell r="C70" t="str">
            <v>Perm</v>
          </cell>
          <cell r="D70" t="str">
            <v>Social Statistics Group</v>
          </cell>
          <cell r="E70" t="str">
            <v>Social Statistics Division</v>
          </cell>
          <cell r="F70" t="str">
            <v>Social Statistics Group</v>
          </cell>
        </row>
        <row r="71">
          <cell r="A71" t="str">
            <v>Alastair Moss</v>
          </cell>
          <cell r="B71" t="str">
            <v>NSW 254</v>
          </cell>
          <cell r="C71" t="str">
            <v>Non ABS</v>
          </cell>
          <cell r="D71" t="str">
            <v>Chief Operating Officer</v>
          </cell>
          <cell r="E71" t="str">
            <v>Integrated Collection and Dissemination Services</v>
          </cell>
          <cell r="F71" t="str">
            <v>Integrated Collection and Dissemination Services</v>
          </cell>
        </row>
        <row r="72">
          <cell r="A72" t="str">
            <v>Albert Pelosi</v>
          </cell>
          <cell r="B72" t="str">
            <v>VIC 371</v>
          </cell>
          <cell r="C72" t="str">
            <v>Perm</v>
          </cell>
          <cell r="D72" t="str">
            <v>Macroeconomics and Integration Group</v>
          </cell>
          <cell r="E72" t="str">
            <v>Macroeconomics and Integration Division</v>
          </cell>
          <cell r="F72" t="str">
            <v>Macroeconomics and Integration Group</v>
          </cell>
        </row>
        <row r="73">
          <cell r="A73" t="str">
            <v>Alby Boccalatte</v>
          </cell>
          <cell r="B73" t="str">
            <v>VIC 139</v>
          </cell>
          <cell r="C73" t="str">
            <v>Perm</v>
          </cell>
          <cell r="D73" t="str">
            <v>Population Labour Industry and Environment Statistics Group</v>
          </cell>
          <cell r="E73" t="str">
            <v>Population and Environment Statistics Division</v>
          </cell>
          <cell r="F73" t="str">
            <v>Population Labour Industry and Environment Statistics Group</v>
          </cell>
        </row>
        <row r="74">
          <cell r="A74" t="str">
            <v>Alec Bamber</v>
          </cell>
          <cell r="B74" t="str">
            <v>CO 15402</v>
          </cell>
          <cell r="C74" t="str">
            <v>Perm</v>
          </cell>
          <cell r="D74" t="str">
            <v>Population and Environment Statistics Division</v>
          </cell>
          <cell r="E74" t="str">
            <v>Population and Environment Statistics Division</v>
          </cell>
          <cell r="F74" t="str">
            <v>Population Labour Industry and Environment Statistics Group</v>
          </cell>
        </row>
        <row r="75">
          <cell r="A75" t="str">
            <v>Alek Argirov</v>
          </cell>
          <cell r="B75" t="str">
            <v>CO 366</v>
          </cell>
          <cell r="C75" t="str">
            <v>Perm</v>
          </cell>
          <cell r="D75" t="str">
            <v>Technology Services Division</v>
          </cell>
          <cell r="E75" t="str">
            <v>Technology Services Division</v>
          </cell>
          <cell r="F75" t="str">
            <v>Technology Services Division</v>
          </cell>
        </row>
        <row r="76">
          <cell r="A76" t="str">
            <v>Aleks Ristevski</v>
          </cell>
          <cell r="B76" t="str">
            <v>VIC 139</v>
          </cell>
          <cell r="C76" t="str">
            <v>Perm</v>
          </cell>
          <cell r="D76" t="str">
            <v>Population Labour Industry and Environment Statistics Group</v>
          </cell>
          <cell r="E76" t="str">
            <v>Population and Environment Statistics Division</v>
          </cell>
          <cell r="F76" t="str">
            <v>Population Labour Industry and Environment Statistics Group</v>
          </cell>
        </row>
        <row r="77">
          <cell r="A77" t="str">
            <v>Alessandro Camargo</v>
          </cell>
          <cell r="B77" t="str">
            <v>NSW 49101</v>
          </cell>
          <cell r="C77" t="str">
            <v>Perm</v>
          </cell>
          <cell r="D77" t="str">
            <v>Chief Operating Officer</v>
          </cell>
          <cell r="E77" t="str">
            <v>Technology Services Division</v>
          </cell>
          <cell r="F77" t="str">
            <v>Technology Services Division</v>
          </cell>
        </row>
        <row r="78">
          <cell r="A78" t="str">
            <v>Alex Chu</v>
          </cell>
          <cell r="B78" t="str">
            <v>CO 364</v>
          </cell>
          <cell r="C78" t="str">
            <v>Perm</v>
          </cell>
          <cell r="D78" t="str">
            <v>Technology Services Division</v>
          </cell>
          <cell r="E78" t="str">
            <v>Technology Services Division</v>
          </cell>
          <cell r="F78" t="str">
            <v>Technology Services Division</v>
          </cell>
        </row>
        <row r="79">
          <cell r="A79" t="str">
            <v>Alex Cleland</v>
          </cell>
          <cell r="B79" t="str">
            <v>CO 221</v>
          </cell>
          <cell r="C79" t="str">
            <v>Perm</v>
          </cell>
          <cell r="D79" t="str">
            <v>Population and Environment Statistics Division</v>
          </cell>
          <cell r="E79" t="str">
            <v>Population and Environment Statistics Division</v>
          </cell>
          <cell r="F79" t="str">
            <v>Population Labour Industry and Environment Statistics Group</v>
          </cell>
        </row>
        <row r="80">
          <cell r="A80" t="str">
            <v>Alex Kantilaftas</v>
          </cell>
          <cell r="B80" t="str">
            <v>SA 412</v>
          </cell>
          <cell r="C80" t="str">
            <v>Perm</v>
          </cell>
          <cell r="D80" t="str">
            <v>Chief Operating Officer</v>
          </cell>
          <cell r="E80" t="str">
            <v>Corporate Services Division</v>
          </cell>
          <cell r="F80" t="str">
            <v>Corporate Services Division</v>
          </cell>
        </row>
        <row r="81">
          <cell r="A81" t="str">
            <v>Alex Kruczaj</v>
          </cell>
          <cell r="B81" t="str">
            <v>NSW 254</v>
          </cell>
          <cell r="C81" t="str">
            <v>Non ABS</v>
          </cell>
          <cell r="D81" t="str">
            <v>Chief Operating Officer</v>
          </cell>
          <cell r="E81" t="str">
            <v>Integrated Collection and Dissemination Services</v>
          </cell>
          <cell r="F81" t="str">
            <v>Integrated Collection and Dissemination Services</v>
          </cell>
        </row>
        <row r="82">
          <cell r="A82" t="str">
            <v>Alex Reuter Town</v>
          </cell>
          <cell r="B82" t="str">
            <v>NSW 811</v>
          </cell>
          <cell r="C82" t="str">
            <v>Perm</v>
          </cell>
          <cell r="F82"/>
        </row>
        <row r="83">
          <cell r="A83" t="str">
            <v>Alex Spring</v>
          </cell>
          <cell r="B83" t="str">
            <v>WA 47101</v>
          </cell>
          <cell r="C83" t="str">
            <v>Perm</v>
          </cell>
          <cell r="D83" t="str">
            <v>Macroeconomics and Integration Group</v>
          </cell>
          <cell r="E83" t="str">
            <v>Macroeconomics and Integration Division</v>
          </cell>
          <cell r="F83" t="str">
            <v>Macroeconomics and Integration Group</v>
          </cell>
        </row>
        <row r="84">
          <cell r="A84" t="str">
            <v>Alex Stuckey</v>
          </cell>
          <cell r="B84" t="str">
            <v>CO 234</v>
          </cell>
          <cell r="C84" t="str">
            <v>Perm</v>
          </cell>
          <cell r="D84" t="str">
            <v>Methodology and Data Management Division</v>
          </cell>
          <cell r="E84" t="str">
            <v>Methodology and Data Management Division</v>
          </cell>
          <cell r="F84" t="str">
            <v>Methodology and Data Management Division</v>
          </cell>
        </row>
        <row r="85">
          <cell r="A85" t="str">
            <v>Alexa Olczyk</v>
          </cell>
          <cell r="B85" t="str">
            <v>CO 411</v>
          </cell>
          <cell r="C85" t="str">
            <v>Perm</v>
          </cell>
          <cell r="D85" t="str">
            <v>Corporate Services Division</v>
          </cell>
          <cell r="E85" t="str">
            <v>Corporate Services Division</v>
          </cell>
          <cell r="F85" t="str">
            <v>Corporate Services Division</v>
          </cell>
        </row>
        <row r="86">
          <cell r="A86" t="str">
            <v>Alexander Danielewicz</v>
          </cell>
          <cell r="B86" t="str">
            <v>CO 49140</v>
          </cell>
          <cell r="C86" t="str">
            <v>Perm</v>
          </cell>
          <cell r="D86" t="str">
            <v>Technology Services Division</v>
          </cell>
          <cell r="E86" t="str">
            <v>Technology Services Division</v>
          </cell>
          <cell r="F86" t="str">
            <v>Technology Services Division</v>
          </cell>
        </row>
        <row r="87">
          <cell r="A87" t="str">
            <v>Alexander Nitschke</v>
          </cell>
          <cell r="B87" t="str">
            <v>SA 082</v>
          </cell>
          <cell r="C87" t="str">
            <v>Perm</v>
          </cell>
          <cell r="D87" t="str">
            <v>Population Labour Industry and Environment Statistics Group</v>
          </cell>
          <cell r="E87" t="str">
            <v>Population and Environment Statistics Division</v>
          </cell>
          <cell r="F87" t="str">
            <v>Population Labour Industry and Environment Statistics Group</v>
          </cell>
        </row>
        <row r="88">
          <cell r="A88" t="str">
            <v>Alexander Tan</v>
          </cell>
          <cell r="B88" t="str">
            <v>VIC 371</v>
          </cell>
          <cell r="C88" t="str">
            <v>Perm</v>
          </cell>
          <cell r="D88" t="str">
            <v>Macroeconomics and Integration Group</v>
          </cell>
          <cell r="E88" t="str">
            <v>Macroeconomics and Integration Division</v>
          </cell>
          <cell r="F88" t="str">
            <v>Macroeconomics and Integration Group</v>
          </cell>
        </row>
        <row r="89">
          <cell r="A89" t="str">
            <v>Alexandra McDonald</v>
          </cell>
          <cell r="B89" t="str">
            <v>SA 389</v>
          </cell>
          <cell r="C89" t="str">
            <v>Perm</v>
          </cell>
          <cell r="D89" t="str">
            <v>Social Statistics Group</v>
          </cell>
          <cell r="E89" t="str">
            <v>Social Statistics Division</v>
          </cell>
          <cell r="F89" t="str">
            <v>Social Statistics Group</v>
          </cell>
        </row>
        <row r="90">
          <cell r="A90" t="str">
            <v>Alexandra Montero</v>
          </cell>
          <cell r="B90" t="str">
            <v>CO 277</v>
          </cell>
          <cell r="C90" t="str">
            <v>Temp</v>
          </cell>
          <cell r="D90" t="str">
            <v>Technology Services Division</v>
          </cell>
          <cell r="E90" t="str">
            <v>Technology Services Division</v>
          </cell>
          <cell r="F90" t="str">
            <v>Technology Services Division</v>
          </cell>
        </row>
        <row r="91">
          <cell r="A91" t="str">
            <v>Alexia Tribe</v>
          </cell>
          <cell r="B91" t="str">
            <v>CO 434</v>
          </cell>
          <cell r="C91" t="str">
            <v>Perm</v>
          </cell>
          <cell r="D91" t="str">
            <v>Social Statistics Division</v>
          </cell>
          <cell r="E91" t="str">
            <v>Social Statistics Division</v>
          </cell>
          <cell r="F91" t="str">
            <v>Social Statistics Group</v>
          </cell>
        </row>
        <row r="92">
          <cell r="A92" t="str">
            <v>Ali Monshizada</v>
          </cell>
          <cell r="B92" t="str">
            <v>CO 183</v>
          </cell>
          <cell r="C92" t="str">
            <v>Temp</v>
          </cell>
          <cell r="D92" t="str">
            <v>Integrated Collection and Dissemination Services</v>
          </cell>
          <cell r="E92" t="str">
            <v>Integrated Collection and Dissemination Services</v>
          </cell>
          <cell r="F92" t="str">
            <v>Integrated Collection and Dissemination Services</v>
          </cell>
        </row>
        <row r="93">
          <cell r="A93" t="str">
            <v>Alice Brush</v>
          </cell>
          <cell r="B93" t="str">
            <v>CO 277</v>
          </cell>
          <cell r="C93" t="str">
            <v>Non ABS</v>
          </cell>
          <cell r="D93" t="str">
            <v>Technology Services Division</v>
          </cell>
          <cell r="E93" t="str">
            <v>Technology Services Division</v>
          </cell>
          <cell r="F93" t="str">
            <v>Technology Services Division</v>
          </cell>
        </row>
        <row r="94">
          <cell r="A94" t="str">
            <v>Alice Hannah</v>
          </cell>
          <cell r="B94" t="str">
            <v>DPC 21411</v>
          </cell>
          <cell r="C94" t="str">
            <v>Temp</v>
          </cell>
          <cell r="D94" t="str">
            <v>Population Labour Industry and Environment Statistics Group</v>
          </cell>
          <cell r="E94" t="str">
            <v>Population and Environment Statistics Division</v>
          </cell>
          <cell r="F94" t="str">
            <v>Population Labour Industry and Environment Statistics Group</v>
          </cell>
        </row>
        <row r="95">
          <cell r="A95" t="str">
            <v>Alice McCahey</v>
          </cell>
          <cell r="B95" t="str">
            <v>VIC 452</v>
          </cell>
          <cell r="C95" t="str">
            <v>Perm</v>
          </cell>
          <cell r="D95" t="str">
            <v>Social Statistics Group</v>
          </cell>
          <cell r="E95" t="str">
            <v>Social Statistics Division</v>
          </cell>
          <cell r="F95" t="str">
            <v>Social Statistics Group</v>
          </cell>
        </row>
        <row r="96">
          <cell r="A96" t="str">
            <v>Alice Minson</v>
          </cell>
          <cell r="B96" t="str">
            <v>VIC 443</v>
          </cell>
          <cell r="C96" t="str">
            <v>Temp</v>
          </cell>
          <cell r="D96" t="str">
            <v>Social Statistics Group</v>
          </cell>
          <cell r="E96" t="str">
            <v>Social Statistics Division</v>
          </cell>
          <cell r="F96" t="str">
            <v>Social Statistics Group</v>
          </cell>
        </row>
        <row r="97">
          <cell r="A97" t="str">
            <v>Alisha Mines</v>
          </cell>
          <cell r="B97" t="str">
            <v>CO 211</v>
          </cell>
          <cell r="C97" t="str">
            <v>Perm</v>
          </cell>
          <cell r="D97" t="str">
            <v>Population and Environment Statistics Division</v>
          </cell>
          <cell r="E97" t="str">
            <v>Population and Environment Statistics Division</v>
          </cell>
          <cell r="F97" t="str">
            <v>Population Labour Industry and Environment Statistics Group</v>
          </cell>
        </row>
        <row r="98">
          <cell r="A98" t="str">
            <v>Alison Berghofer</v>
          </cell>
          <cell r="B98" t="str">
            <v>CO 414</v>
          </cell>
          <cell r="C98" t="str">
            <v>Perm</v>
          </cell>
          <cell r="D98" t="str">
            <v>Corporate Services Division</v>
          </cell>
          <cell r="E98" t="str">
            <v>Corporate Services Division</v>
          </cell>
          <cell r="F98" t="str">
            <v>Corporate Services Division</v>
          </cell>
        </row>
        <row r="99">
          <cell r="A99" t="str">
            <v>Alison Cassell</v>
          </cell>
          <cell r="B99" t="str">
            <v>NSW 181</v>
          </cell>
          <cell r="C99" t="str">
            <v>Temp</v>
          </cell>
          <cell r="D99" t="str">
            <v>Chief Operating Officer</v>
          </cell>
          <cell r="E99" t="str">
            <v>Integrated Collection and Dissemination Services</v>
          </cell>
          <cell r="F99" t="str">
            <v>Integrated Collection and Dissemination Services</v>
          </cell>
        </row>
        <row r="100">
          <cell r="A100" t="str">
            <v>Alison Donoghue</v>
          </cell>
          <cell r="B100" t="str">
            <v>TAS 504</v>
          </cell>
          <cell r="C100" t="str">
            <v>Perm</v>
          </cell>
          <cell r="D100" t="str">
            <v>Macroeconomics and Integration Group</v>
          </cell>
          <cell r="E100" t="str">
            <v>Macroeconomics and Integration Division</v>
          </cell>
          <cell r="F100" t="str">
            <v>Macroeconomics and Integration Group</v>
          </cell>
        </row>
        <row r="101">
          <cell r="A101" t="str">
            <v>Alison Edmunds</v>
          </cell>
          <cell r="B101" t="str">
            <v>CO 031</v>
          </cell>
          <cell r="C101" t="str">
            <v>Perm</v>
          </cell>
          <cell r="D101" t="str">
            <v>Macroeconomics and Integration Division</v>
          </cell>
          <cell r="E101" t="str">
            <v>Macroeconomics and Integration Division</v>
          </cell>
          <cell r="F101" t="str">
            <v>Macroeconomics and Integration Group</v>
          </cell>
        </row>
        <row r="102">
          <cell r="A102" t="str">
            <v>Alison Godbold</v>
          </cell>
          <cell r="B102" t="str">
            <v>NT 221</v>
          </cell>
          <cell r="C102" t="str">
            <v>Temp</v>
          </cell>
          <cell r="D102" t="str">
            <v>Population Labour Industry and Environment Statistics Group</v>
          </cell>
          <cell r="E102" t="str">
            <v>Population and Environment Statistics Division</v>
          </cell>
          <cell r="F102" t="str">
            <v>Population Labour Industry and Environment Statistics Group</v>
          </cell>
        </row>
        <row r="103">
          <cell r="A103" t="str">
            <v>Alison Lancaster</v>
          </cell>
          <cell r="B103" t="str">
            <v>TAS 213</v>
          </cell>
          <cell r="C103" t="str">
            <v>Temp</v>
          </cell>
          <cell r="D103" t="str">
            <v>Population Labour Industry and Environment Statistics Group</v>
          </cell>
          <cell r="E103" t="str">
            <v>Population and Environment Statistics Division</v>
          </cell>
          <cell r="F103" t="str">
            <v>Population Labour Industry and Environment Statistics Group</v>
          </cell>
        </row>
        <row r="104">
          <cell r="A104" t="str">
            <v>Alison Machin</v>
          </cell>
          <cell r="B104" t="str">
            <v>TAS 364</v>
          </cell>
          <cell r="C104" t="str">
            <v>Perm</v>
          </cell>
          <cell r="D104" t="str">
            <v>Chief Operating Officer</v>
          </cell>
          <cell r="E104" t="str">
            <v>Technology Services Division</v>
          </cell>
          <cell r="F104" t="str">
            <v>Technology Services Division</v>
          </cell>
        </row>
        <row r="105">
          <cell r="A105" t="str">
            <v>Alison McShanag</v>
          </cell>
          <cell r="B105" t="str">
            <v>NT 254</v>
          </cell>
          <cell r="C105" t="str">
            <v>Non ABS</v>
          </cell>
          <cell r="D105" t="str">
            <v>Chief Operating Officer</v>
          </cell>
          <cell r="E105" t="str">
            <v>Integrated Collection and Dissemination Services</v>
          </cell>
          <cell r="F105" t="str">
            <v>Integrated Collection and Dissemination Services</v>
          </cell>
        </row>
        <row r="106">
          <cell r="A106" t="str">
            <v>Alison Peters</v>
          </cell>
          <cell r="B106" t="str">
            <v>CO 183</v>
          </cell>
          <cell r="C106" t="str">
            <v>Temp</v>
          </cell>
          <cell r="D106" t="str">
            <v>Integrated Collection and Dissemination Services</v>
          </cell>
          <cell r="E106" t="str">
            <v>Integrated Collection and Dissemination Services</v>
          </cell>
          <cell r="F106" t="str">
            <v>Integrated Collection and Dissemination Services</v>
          </cell>
        </row>
        <row r="107">
          <cell r="A107" t="str">
            <v>Alison Sellick</v>
          </cell>
          <cell r="B107" t="str">
            <v>SA 972</v>
          </cell>
          <cell r="C107" t="str">
            <v>Perm</v>
          </cell>
          <cell r="E107" t="str">
            <v>Corporate Services Division</v>
          </cell>
          <cell r="F107" t="str">
            <v>Corporate Services Division</v>
          </cell>
        </row>
        <row r="108">
          <cell r="A108" t="str">
            <v>Alison Weaver</v>
          </cell>
          <cell r="B108" t="str">
            <v>QLD 504</v>
          </cell>
          <cell r="C108" t="str">
            <v>Perm</v>
          </cell>
          <cell r="D108" t="str">
            <v>Macroeconomics and Integration Group</v>
          </cell>
          <cell r="E108" t="str">
            <v>Macroeconomics and Integration Division</v>
          </cell>
          <cell r="F108" t="str">
            <v>Macroeconomics and Integration Group</v>
          </cell>
        </row>
        <row r="109">
          <cell r="A109" t="str">
            <v>Alison Whittle</v>
          </cell>
          <cell r="B109" t="str">
            <v>NT 213</v>
          </cell>
          <cell r="C109" t="str">
            <v>Temp</v>
          </cell>
          <cell r="D109" t="str">
            <v>Population Labour Industry and Environment Statistics Group</v>
          </cell>
          <cell r="E109" t="str">
            <v>Population and Environment Statistics Division</v>
          </cell>
          <cell r="F109" t="str">
            <v>Population Labour Industry and Environment Statistics Group</v>
          </cell>
        </row>
        <row r="110">
          <cell r="A110" t="str">
            <v>Alissa Strong</v>
          </cell>
          <cell r="B110" t="str">
            <v>QLD 435</v>
          </cell>
          <cell r="C110" t="str">
            <v>Perm</v>
          </cell>
          <cell r="D110" t="str">
            <v>Social Statistics Group</v>
          </cell>
          <cell r="E110" t="str">
            <v>Social Statistics Division</v>
          </cell>
          <cell r="F110" t="str">
            <v>Social Statistics Group</v>
          </cell>
        </row>
        <row r="111">
          <cell r="A111" t="str">
            <v>Alistair Hamilton</v>
          </cell>
          <cell r="B111" t="str">
            <v>CO 014</v>
          </cell>
          <cell r="C111" t="str">
            <v>Perm</v>
          </cell>
          <cell r="F111"/>
        </row>
        <row r="112">
          <cell r="A112" t="str">
            <v>Alistair Rogers</v>
          </cell>
          <cell r="B112" t="str">
            <v>CO 241</v>
          </cell>
          <cell r="C112" t="str">
            <v>Perm</v>
          </cell>
          <cell r="D112" t="str">
            <v>Methodology and Data Management Division</v>
          </cell>
          <cell r="E112" t="str">
            <v>Methodology and Data Management Division</v>
          </cell>
          <cell r="F112" t="str">
            <v>Methodology and Data Management Division</v>
          </cell>
        </row>
        <row r="113">
          <cell r="A113" t="str">
            <v>Alister Nairn</v>
          </cell>
          <cell r="B113" t="str">
            <v>CO 15402</v>
          </cell>
          <cell r="C113" t="str">
            <v>Perm</v>
          </cell>
          <cell r="D113" t="str">
            <v>Population and Environment Statistics Division</v>
          </cell>
          <cell r="E113" t="str">
            <v>Population and Environment Statistics Division</v>
          </cell>
          <cell r="F113" t="str">
            <v>Population Labour Industry and Environment Statistics Group</v>
          </cell>
        </row>
        <row r="114">
          <cell r="A114" t="str">
            <v>Allan Etheredge</v>
          </cell>
          <cell r="B114" t="str">
            <v>DPC 21408</v>
          </cell>
          <cell r="C114" t="str">
            <v>Perm</v>
          </cell>
          <cell r="D114" t="str">
            <v>Population Labour Industry and Environment Statistics Group</v>
          </cell>
          <cell r="E114" t="str">
            <v>Population and Environment Statistics Division</v>
          </cell>
          <cell r="F114" t="str">
            <v>Population Labour Industry and Environment Statistics Group</v>
          </cell>
        </row>
        <row r="115">
          <cell r="A115" t="str">
            <v>Allan McLean</v>
          </cell>
          <cell r="B115" t="str">
            <v>NSW 811</v>
          </cell>
          <cell r="C115" t="str">
            <v>Perm</v>
          </cell>
          <cell r="F115"/>
        </row>
        <row r="116">
          <cell r="A116" t="str">
            <v>Allan Pryer</v>
          </cell>
          <cell r="B116" t="str">
            <v>TAS 07004</v>
          </cell>
          <cell r="C116" t="str">
            <v>Temp</v>
          </cell>
          <cell r="D116" t="str">
            <v>Population Labour Industry and Environment Statistics Group</v>
          </cell>
          <cell r="E116" t="str">
            <v>Population and Environment Statistics Division</v>
          </cell>
          <cell r="F116" t="str">
            <v>Population Labour Industry and Environment Statistics Group</v>
          </cell>
        </row>
        <row r="117">
          <cell r="A117" t="str">
            <v>Allan Smith</v>
          </cell>
          <cell r="B117" t="str">
            <v>VIC 254</v>
          </cell>
          <cell r="C117" t="str">
            <v>Non ABS</v>
          </cell>
          <cell r="D117" t="str">
            <v>Chief Operating Officer</v>
          </cell>
          <cell r="E117" t="str">
            <v>Integrated Collection and Dissemination Services</v>
          </cell>
          <cell r="F117" t="str">
            <v>Integrated Collection and Dissemination Services</v>
          </cell>
        </row>
        <row r="118">
          <cell r="A118" t="str">
            <v>Allen Halden</v>
          </cell>
          <cell r="B118" t="str">
            <v>WA 254</v>
          </cell>
          <cell r="C118" t="str">
            <v>Non ABS</v>
          </cell>
          <cell r="D118" t="str">
            <v>Chief Operating Officer</v>
          </cell>
          <cell r="E118" t="str">
            <v>Integrated Collection and Dissemination Services</v>
          </cell>
          <cell r="F118" t="str">
            <v>Integrated Collection and Dissemination Services</v>
          </cell>
        </row>
        <row r="119">
          <cell r="A119" t="str">
            <v>Allen Higgins</v>
          </cell>
          <cell r="B119" t="str">
            <v>WA 254</v>
          </cell>
          <cell r="C119" t="str">
            <v>Non ABS</v>
          </cell>
          <cell r="D119" t="str">
            <v>Chief Operating Officer</v>
          </cell>
          <cell r="E119" t="str">
            <v>Integrated Collection and Dissemination Services</v>
          </cell>
          <cell r="F119" t="str">
            <v>Integrated Collection and Dissemination Services</v>
          </cell>
        </row>
        <row r="120">
          <cell r="A120" t="str">
            <v>Allie Evans</v>
          </cell>
          <cell r="B120" t="str">
            <v>CO 435</v>
          </cell>
          <cell r="C120" t="str">
            <v>Perm</v>
          </cell>
          <cell r="D120" t="str">
            <v>Social Statistics Division</v>
          </cell>
          <cell r="E120" t="str">
            <v>Social Statistics Division</v>
          </cell>
          <cell r="F120" t="str">
            <v>Social Statistics Group</v>
          </cell>
        </row>
        <row r="121">
          <cell r="A121" t="str">
            <v>Allison Johnston</v>
          </cell>
          <cell r="B121" t="str">
            <v>CO 277</v>
          </cell>
          <cell r="C121" t="str">
            <v>Temp</v>
          </cell>
          <cell r="D121" t="str">
            <v>Technology Services Division</v>
          </cell>
          <cell r="E121" t="str">
            <v>Technology Services Division</v>
          </cell>
          <cell r="F121" t="str">
            <v>Technology Services Division</v>
          </cell>
        </row>
        <row r="122">
          <cell r="A122" t="str">
            <v>Allyson Luders</v>
          </cell>
          <cell r="B122" t="str">
            <v>CO 311</v>
          </cell>
          <cell r="C122" t="str">
            <v>Perm</v>
          </cell>
          <cell r="D122" t="str">
            <v>Integrated Collection and Dissemination Services</v>
          </cell>
          <cell r="E122" t="str">
            <v>Integrated Collection and Dissemination Services</v>
          </cell>
          <cell r="F122" t="str">
            <v>Integrated Collection and Dissemination Services</v>
          </cell>
        </row>
        <row r="123">
          <cell r="A123" t="str">
            <v>Alma Jones</v>
          </cell>
          <cell r="B123" t="str">
            <v>CO 023</v>
          </cell>
          <cell r="C123" t="str">
            <v>Perm</v>
          </cell>
          <cell r="D123" t="str">
            <v>Macroeconomics and Integration Division</v>
          </cell>
          <cell r="E123" t="str">
            <v>Macroeconomics and Integration Division</v>
          </cell>
          <cell r="F123" t="str">
            <v>Macroeconomics and Integration Group</v>
          </cell>
        </row>
        <row r="124">
          <cell r="A124" t="str">
            <v>Alyssia Rossetto</v>
          </cell>
          <cell r="B124" t="str">
            <v>CO 151</v>
          </cell>
          <cell r="C124" t="str">
            <v>Perm</v>
          </cell>
          <cell r="D124" t="str">
            <v>Methodology and Data Management Division</v>
          </cell>
          <cell r="E124" t="str">
            <v>Methodology and Data Management Division</v>
          </cell>
          <cell r="F124" t="str">
            <v>Methodology and Data Management Division</v>
          </cell>
        </row>
        <row r="125">
          <cell r="A125" t="str">
            <v>Amanda Baile</v>
          </cell>
          <cell r="B125" t="str">
            <v>WA 38204</v>
          </cell>
          <cell r="C125" t="str">
            <v>Perm</v>
          </cell>
          <cell r="D125" t="str">
            <v>Population Labour Industry and Environment Statistics Group</v>
          </cell>
          <cell r="E125" t="str">
            <v>Population and Environment Statistics Division</v>
          </cell>
          <cell r="F125" t="str">
            <v>Population Labour Industry and Environment Statistics Group</v>
          </cell>
        </row>
        <row r="126">
          <cell r="A126" t="str">
            <v>Amanda Biltoft</v>
          </cell>
          <cell r="B126" t="str">
            <v>NSW 541</v>
          </cell>
          <cell r="C126" t="str">
            <v>Perm</v>
          </cell>
          <cell r="E126" t="str">
            <v>Integrated Collection and Dissemination Services</v>
          </cell>
          <cell r="F126" t="str">
            <v>Integrated Collection and Dissemination Services</v>
          </cell>
        </row>
        <row r="127">
          <cell r="A127" t="str">
            <v>Amanda Clark</v>
          </cell>
          <cell r="B127" t="str">
            <v>QLD 091</v>
          </cell>
          <cell r="C127" t="str">
            <v>Perm</v>
          </cell>
          <cell r="D127" t="str">
            <v>Population Labour Industry and Environment Statistics Group</v>
          </cell>
          <cell r="E127" t="str">
            <v>Population and Environment Statistics Division</v>
          </cell>
          <cell r="F127" t="str">
            <v>Population Labour Industry and Environment Statistics Group</v>
          </cell>
        </row>
        <row r="128">
          <cell r="A128" t="str">
            <v>Amanda Masters</v>
          </cell>
          <cell r="B128" t="str">
            <v>CO 94102</v>
          </cell>
          <cell r="C128" t="str">
            <v>Perm</v>
          </cell>
          <cell r="D128" t="str">
            <v>Social Statistics Division</v>
          </cell>
          <cell r="E128" t="str">
            <v>Social Statistics Division</v>
          </cell>
          <cell r="F128" t="str">
            <v>Social Statistics Group</v>
          </cell>
        </row>
        <row r="129">
          <cell r="A129" t="str">
            <v>Amanda Murray</v>
          </cell>
          <cell r="B129" t="str">
            <v>SA 254</v>
          </cell>
          <cell r="C129" t="str">
            <v>Non ABS</v>
          </cell>
          <cell r="D129" t="str">
            <v>Chief Operating Officer</v>
          </cell>
          <cell r="E129" t="str">
            <v>Integrated Collection and Dissemination Services</v>
          </cell>
          <cell r="F129" t="str">
            <v>Integrated Collection and Dissemination Services</v>
          </cell>
        </row>
        <row r="130">
          <cell r="A130" t="str">
            <v>Amanda Ngalmi</v>
          </cell>
          <cell r="B130" t="str">
            <v>NT 254</v>
          </cell>
          <cell r="C130" t="str">
            <v>Non ABS</v>
          </cell>
          <cell r="D130" t="str">
            <v>Chief Operating Officer</v>
          </cell>
          <cell r="E130" t="str">
            <v>Integrated Collection and Dissemination Services</v>
          </cell>
          <cell r="F130" t="str">
            <v>Integrated Collection and Dissemination Services</v>
          </cell>
        </row>
        <row r="131">
          <cell r="A131" t="str">
            <v>Amanda Norton</v>
          </cell>
          <cell r="B131" t="str">
            <v>CO 241</v>
          </cell>
          <cell r="C131" t="str">
            <v>Perm</v>
          </cell>
          <cell r="D131" t="str">
            <v>Methodology and Data Management Division</v>
          </cell>
          <cell r="E131" t="str">
            <v>Methodology and Data Management Division</v>
          </cell>
          <cell r="F131" t="str">
            <v>Methodology and Data Management Division</v>
          </cell>
        </row>
        <row r="132">
          <cell r="A132" t="str">
            <v>Amanda Rossel</v>
          </cell>
          <cell r="B132" t="str">
            <v>CO 183</v>
          </cell>
          <cell r="C132" t="str">
            <v>Temp</v>
          </cell>
          <cell r="D132" t="str">
            <v>Integrated Collection and Dissemination Services</v>
          </cell>
          <cell r="E132" t="str">
            <v>Integrated Collection and Dissemination Services</v>
          </cell>
          <cell r="F132" t="str">
            <v>Integrated Collection and Dissemination Services</v>
          </cell>
        </row>
        <row r="133">
          <cell r="A133" t="str">
            <v>Amanda Saunders</v>
          </cell>
          <cell r="B133" t="str">
            <v>CO 394</v>
          </cell>
          <cell r="C133" t="str">
            <v>Perm</v>
          </cell>
          <cell r="D133" t="str">
            <v>Population and Environment Statistics Division</v>
          </cell>
          <cell r="E133" t="str">
            <v>Population and Environment Statistics Division</v>
          </cell>
          <cell r="F133" t="str">
            <v>Population Labour Industry and Environment Statistics Group</v>
          </cell>
        </row>
        <row r="134">
          <cell r="A134" t="str">
            <v>Amanda Seneviratne</v>
          </cell>
          <cell r="B134" t="str">
            <v>CO 025</v>
          </cell>
          <cell r="C134" t="str">
            <v>Perm</v>
          </cell>
          <cell r="D134" t="str">
            <v>Macroeconomics and Integration Division</v>
          </cell>
          <cell r="E134" t="str">
            <v>Macroeconomics and Integration Division</v>
          </cell>
          <cell r="F134" t="str">
            <v>Macroeconomics and Integration Group</v>
          </cell>
        </row>
        <row r="135">
          <cell r="A135" t="str">
            <v>Amanda Shaker</v>
          </cell>
          <cell r="B135" t="str">
            <v>VIC 139</v>
          </cell>
          <cell r="C135" t="str">
            <v>Perm</v>
          </cell>
          <cell r="D135" t="str">
            <v>Population Labour Industry and Environment Statistics Group</v>
          </cell>
          <cell r="E135" t="str">
            <v>Population and Environment Statistics Division</v>
          </cell>
          <cell r="F135" t="str">
            <v>Population Labour Industry and Environment Statistics Group</v>
          </cell>
        </row>
        <row r="136">
          <cell r="A136" t="str">
            <v>Amanda Trapani</v>
          </cell>
          <cell r="B136" t="str">
            <v>VIC 139</v>
          </cell>
          <cell r="C136" t="str">
            <v>Perm</v>
          </cell>
          <cell r="D136" t="str">
            <v>Population Labour Industry and Environment Statistics Group</v>
          </cell>
          <cell r="E136" t="str">
            <v>Population and Environment Statistics Division</v>
          </cell>
          <cell r="F136" t="str">
            <v>Population Labour Industry and Environment Statistics Group</v>
          </cell>
        </row>
        <row r="137">
          <cell r="A137" t="str">
            <v>Amar Chelli</v>
          </cell>
          <cell r="B137" t="str">
            <v>CO 49101</v>
          </cell>
          <cell r="C137" t="str">
            <v>Temp</v>
          </cell>
          <cell r="D137" t="str">
            <v>Technology Services Division</v>
          </cell>
          <cell r="E137" t="str">
            <v>Technology Services Division</v>
          </cell>
          <cell r="F137" t="str">
            <v>Technology Services Division</v>
          </cell>
        </row>
        <row r="138">
          <cell r="A138" t="str">
            <v>Amber Noonan</v>
          </cell>
          <cell r="B138" t="str">
            <v>NSW 254</v>
          </cell>
          <cell r="C138" t="str">
            <v>Non ABS</v>
          </cell>
          <cell r="D138" t="str">
            <v>Chief Operating Officer</v>
          </cell>
          <cell r="E138" t="str">
            <v>Integrated Collection and Dissemination Services</v>
          </cell>
          <cell r="F138" t="str">
            <v>Integrated Collection and Dissemination Services</v>
          </cell>
        </row>
        <row r="139">
          <cell r="A139" t="str">
            <v>Amin Kazemi</v>
          </cell>
          <cell r="B139" t="str">
            <v>VIC 49120</v>
          </cell>
          <cell r="C139" t="str">
            <v>Perm</v>
          </cell>
          <cell r="D139" t="str">
            <v>Chief Operating Officer</v>
          </cell>
          <cell r="E139" t="str">
            <v>Technology Services Division</v>
          </cell>
          <cell r="F139" t="str">
            <v>Technology Services Division</v>
          </cell>
        </row>
        <row r="140">
          <cell r="A140" t="str">
            <v>Amos Burbidge</v>
          </cell>
          <cell r="B140" t="str">
            <v>CO 361</v>
          </cell>
          <cell r="C140" t="str">
            <v>Perm</v>
          </cell>
          <cell r="D140" t="str">
            <v>Technology Services Division</v>
          </cell>
          <cell r="E140" t="str">
            <v>Technology Services Division</v>
          </cell>
          <cell r="F140" t="str">
            <v>Technology Services Division</v>
          </cell>
        </row>
        <row r="141">
          <cell r="A141" t="str">
            <v>Amy Godfrey</v>
          </cell>
          <cell r="B141" t="str">
            <v>CO 023</v>
          </cell>
          <cell r="C141" t="str">
            <v>Perm</v>
          </cell>
          <cell r="D141" t="str">
            <v>Macroeconomics and Integration Division</v>
          </cell>
          <cell r="E141" t="str">
            <v>Macroeconomics and Integration Division</v>
          </cell>
          <cell r="F141" t="str">
            <v>Macroeconomics and Integration Group</v>
          </cell>
        </row>
        <row r="142">
          <cell r="A142" t="str">
            <v>Amy Sloane</v>
          </cell>
          <cell r="B142" t="str">
            <v>CO 434</v>
          </cell>
          <cell r="C142" t="str">
            <v>Perm</v>
          </cell>
          <cell r="D142" t="str">
            <v>Social Statistics Division</v>
          </cell>
          <cell r="E142" t="str">
            <v>Social Statistics Division</v>
          </cell>
          <cell r="F142" t="str">
            <v>Social Statistics Group</v>
          </cell>
        </row>
        <row r="143">
          <cell r="A143" t="str">
            <v>Amy-Maree Wilkinson</v>
          </cell>
          <cell r="B143" t="str">
            <v>VIC 81111</v>
          </cell>
          <cell r="C143" t="str">
            <v>Perm</v>
          </cell>
          <cell r="F143"/>
        </row>
        <row r="144">
          <cell r="A144" t="str">
            <v>Ana Ahosivi</v>
          </cell>
          <cell r="B144" t="str">
            <v>NSW 181</v>
          </cell>
          <cell r="C144" t="str">
            <v>Temp</v>
          </cell>
          <cell r="D144" t="str">
            <v>Chief Operating Officer</v>
          </cell>
          <cell r="E144" t="str">
            <v>Integrated Collection and Dissemination Services</v>
          </cell>
          <cell r="F144" t="str">
            <v>Integrated Collection and Dissemination Services</v>
          </cell>
        </row>
        <row r="145">
          <cell r="A145" t="str">
            <v>Ana Dimech</v>
          </cell>
          <cell r="B145" t="str">
            <v>VIC 371</v>
          </cell>
          <cell r="C145" t="str">
            <v>Perm</v>
          </cell>
          <cell r="D145" t="str">
            <v>Macroeconomics and Integration Group</v>
          </cell>
          <cell r="E145" t="str">
            <v>Macroeconomics and Integration Division</v>
          </cell>
          <cell r="F145" t="str">
            <v>Macroeconomics and Integration Group</v>
          </cell>
        </row>
        <row r="146">
          <cell r="A146" t="str">
            <v>Ana Frija</v>
          </cell>
          <cell r="B146" t="str">
            <v>CO 544</v>
          </cell>
          <cell r="C146" t="str">
            <v>Perm</v>
          </cell>
          <cell r="D146" t="str">
            <v>Integrated Collection and Dissemination Services</v>
          </cell>
          <cell r="E146" t="str">
            <v>Integrated Collection and Dissemination Services</v>
          </cell>
          <cell r="F146" t="str">
            <v>Integrated Collection and Dissemination Services</v>
          </cell>
        </row>
        <row r="147">
          <cell r="A147" t="str">
            <v>Ana Lalor</v>
          </cell>
          <cell r="B147" t="str">
            <v>CO 415</v>
          </cell>
          <cell r="C147" t="str">
            <v>Perm</v>
          </cell>
          <cell r="D147" t="str">
            <v>Corporate Services Division</v>
          </cell>
          <cell r="E147" t="str">
            <v>Corporate Services Division</v>
          </cell>
          <cell r="F147" t="str">
            <v>Corporate Services Division</v>
          </cell>
        </row>
        <row r="148">
          <cell r="A148" t="str">
            <v>Ana Smith</v>
          </cell>
          <cell r="B148" t="str">
            <v>NSW 542</v>
          </cell>
          <cell r="C148" t="str">
            <v>Perm</v>
          </cell>
          <cell r="E148" t="str">
            <v>Integrated Collection and Dissemination Services</v>
          </cell>
          <cell r="F148" t="str">
            <v>Integrated Collection and Dissemination Services</v>
          </cell>
        </row>
        <row r="149">
          <cell r="A149" t="str">
            <v>Ananth Naidu</v>
          </cell>
          <cell r="B149" t="str">
            <v>CO 183</v>
          </cell>
          <cell r="C149" t="str">
            <v>Temp</v>
          </cell>
          <cell r="D149" t="str">
            <v>Integrated Collection and Dissemination Services</v>
          </cell>
          <cell r="E149" t="str">
            <v>Integrated Collection and Dissemination Services</v>
          </cell>
          <cell r="F149" t="str">
            <v>Integrated Collection and Dissemination Services</v>
          </cell>
        </row>
        <row r="150">
          <cell r="A150" t="str">
            <v>Andrea Attwell</v>
          </cell>
          <cell r="B150" t="str">
            <v>WA 972</v>
          </cell>
          <cell r="C150" t="str">
            <v>Perm</v>
          </cell>
          <cell r="E150" t="str">
            <v>Corporate Services Division</v>
          </cell>
          <cell r="F150" t="str">
            <v>Corporate Services Division</v>
          </cell>
        </row>
        <row r="151">
          <cell r="A151" t="str">
            <v>Andrea Grcman</v>
          </cell>
          <cell r="B151" t="str">
            <v>CO 381</v>
          </cell>
          <cell r="C151" t="str">
            <v>Perm</v>
          </cell>
          <cell r="D151" t="str">
            <v>Population and Environment Statistics Division</v>
          </cell>
          <cell r="E151" t="str">
            <v>Population and Environment Statistics Division</v>
          </cell>
          <cell r="F151" t="str">
            <v>Population Labour Industry and Environment Statistics Group</v>
          </cell>
        </row>
        <row r="152">
          <cell r="A152" t="str">
            <v>Andrea Kaszick</v>
          </cell>
          <cell r="B152" t="str">
            <v>VIC 371</v>
          </cell>
          <cell r="C152" t="str">
            <v>Perm</v>
          </cell>
          <cell r="D152" t="str">
            <v>Macroeconomics and Integration Group</v>
          </cell>
          <cell r="E152" t="str">
            <v>Macroeconomics and Integration Division</v>
          </cell>
          <cell r="F152" t="str">
            <v>Macroeconomics and Integration Group</v>
          </cell>
        </row>
        <row r="153">
          <cell r="A153" t="str">
            <v>Andrea Lloyd</v>
          </cell>
          <cell r="B153" t="str">
            <v>WA 254</v>
          </cell>
          <cell r="C153" t="str">
            <v>Non ABS</v>
          </cell>
          <cell r="D153" t="str">
            <v>Chief Operating Officer</v>
          </cell>
          <cell r="E153" t="str">
            <v>Integrated Collection and Dissemination Services</v>
          </cell>
          <cell r="F153" t="str">
            <v>Integrated Collection and Dissemination Services</v>
          </cell>
        </row>
        <row r="154">
          <cell r="A154" t="str">
            <v>Andrea Macglashan</v>
          </cell>
          <cell r="B154" t="str">
            <v>VIC 548</v>
          </cell>
          <cell r="C154" t="str">
            <v>Temp</v>
          </cell>
          <cell r="E154" t="str">
            <v>Integrated Collection and Dissemination Services</v>
          </cell>
          <cell r="F154" t="str">
            <v>Integrated Collection and Dissemination Services</v>
          </cell>
        </row>
        <row r="155">
          <cell r="A155" t="str">
            <v>Andrea McIntyre</v>
          </cell>
          <cell r="B155" t="str">
            <v>CO 411</v>
          </cell>
          <cell r="C155" t="str">
            <v>Perm</v>
          </cell>
          <cell r="F155"/>
        </row>
        <row r="156">
          <cell r="A156" t="str">
            <v>Andrea Quinlivan</v>
          </cell>
          <cell r="B156" t="str">
            <v>CO 961</v>
          </cell>
          <cell r="C156" t="str">
            <v>Perm</v>
          </cell>
          <cell r="D156" t="str">
            <v>Technology Services Division</v>
          </cell>
          <cell r="E156" t="str">
            <v>Technology Services Division</v>
          </cell>
          <cell r="F156" t="str">
            <v>Technology Services Division</v>
          </cell>
        </row>
        <row r="157">
          <cell r="A157" t="str">
            <v>Andrea Smith</v>
          </cell>
          <cell r="B157" t="str">
            <v>SA 082</v>
          </cell>
          <cell r="C157" t="str">
            <v>Temp</v>
          </cell>
          <cell r="D157" t="str">
            <v>Population Labour Industry and Environment Statistics Group</v>
          </cell>
          <cell r="E157" t="str">
            <v>Population and Environment Statistics Division</v>
          </cell>
          <cell r="F157" t="str">
            <v>Population Labour Industry and Environment Statistics Group</v>
          </cell>
        </row>
        <row r="158">
          <cell r="A158" t="str">
            <v>Andrea Theodosi</v>
          </cell>
          <cell r="B158" t="str">
            <v>SA 442</v>
          </cell>
          <cell r="C158" t="str">
            <v>Perm</v>
          </cell>
          <cell r="D158" t="str">
            <v>Social Statistics Group</v>
          </cell>
          <cell r="E158" t="str">
            <v>Social Statistics Division</v>
          </cell>
          <cell r="F158" t="str">
            <v>Social Statistics Group</v>
          </cell>
        </row>
        <row r="159">
          <cell r="A159" t="str">
            <v>Andrea Woods</v>
          </cell>
          <cell r="B159" t="str">
            <v>SA 812</v>
          </cell>
          <cell r="C159" t="str">
            <v>Perm</v>
          </cell>
          <cell r="F159"/>
        </row>
        <row r="160">
          <cell r="A160" t="str">
            <v>Andreas Hohn</v>
          </cell>
          <cell r="B160" t="str">
            <v>WA 252</v>
          </cell>
          <cell r="C160" t="str">
            <v>Perm</v>
          </cell>
          <cell r="D160" t="str">
            <v>Chief Operating Officer</v>
          </cell>
          <cell r="E160" t="str">
            <v>Integrated Collection and Dissemination Services</v>
          </cell>
          <cell r="F160" t="str">
            <v>Integrated Collection and Dissemination Services</v>
          </cell>
        </row>
        <row r="161">
          <cell r="A161" t="str">
            <v>Andrew Affleck</v>
          </cell>
          <cell r="B161" t="str">
            <v>QLD 435</v>
          </cell>
          <cell r="C161" t="str">
            <v>Perm</v>
          </cell>
          <cell r="D161" t="str">
            <v>Social Statistics Group</v>
          </cell>
          <cell r="E161" t="str">
            <v>Social Statistics Division</v>
          </cell>
          <cell r="F161" t="str">
            <v>Social Statistics Group</v>
          </cell>
        </row>
        <row r="162">
          <cell r="A162" t="str">
            <v>Andrew Begg</v>
          </cell>
          <cell r="B162" t="str">
            <v>CO 502</v>
          </cell>
          <cell r="C162" t="str">
            <v>Perm</v>
          </cell>
          <cell r="D162" t="str">
            <v>Macroeconomics and Integration Division</v>
          </cell>
          <cell r="E162" t="str">
            <v>Macroeconomics and Integration Division</v>
          </cell>
          <cell r="F162" t="str">
            <v>Macroeconomics and Integration Group</v>
          </cell>
        </row>
        <row r="163">
          <cell r="A163" t="str">
            <v>Andrew Cadogan-Cowper</v>
          </cell>
          <cell r="B163" t="str">
            <v>CO 077</v>
          </cell>
          <cell r="C163" t="str">
            <v>Perm</v>
          </cell>
          <cell r="D163" t="str">
            <v>Population and Environment Statistics Division</v>
          </cell>
          <cell r="E163" t="str">
            <v>Population and Environment Statistics Division</v>
          </cell>
          <cell r="F163" t="str">
            <v>Population Labour Industry and Environment Statistics Group</v>
          </cell>
        </row>
        <row r="164">
          <cell r="A164" t="str">
            <v>Andrew Cumpsty</v>
          </cell>
          <cell r="B164" t="str">
            <v>QLD 091</v>
          </cell>
          <cell r="C164" t="str">
            <v>Perm</v>
          </cell>
          <cell r="D164" t="str">
            <v>Population Labour Industry and Environment Statistics Group</v>
          </cell>
          <cell r="E164" t="str">
            <v>Population and Environment Statistics Division</v>
          </cell>
          <cell r="F164" t="str">
            <v>Population Labour Industry and Environment Statistics Group</v>
          </cell>
        </row>
        <row r="165">
          <cell r="A165" t="str">
            <v>Andrew Doherty</v>
          </cell>
          <cell r="B165" t="str">
            <v>CO 242</v>
          </cell>
          <cell r="C165" t="str">
            <v>Perm</v>
          </cell>
          <cell r="D165" t="str">
            <v>Methodology and Data Management Division</v>
          </cell>
          <cell r="E165" t="str">
            <v>Methodology and Data Management Division</v>
          </cell>
          <cell r="F165" t="str">
            <v>Methodology and Data Management Division</v>
          </cell>
        </row>
        <row r="166">
          <cell r="A166" t="str">
            <v>Andrew Endall</v>
          </cell>
          <cell r="B166" t="str">
            <v>CO 128</v>
          </cell>
          <cell r="C166" t="str">
            <v>Perm</v>
          </cell>
          <cell r="D166" t="str">
            <v>Population and Environment Statistics Division</v>
          </cell>
          <cell r="E166" t="str">
            <v>Population and Environment Statistics Division</v>
          </cell>
          <cell r="F166" t="str">
            <v>Population Labour Industry and Environment Statistics Group</v>
          </cell>
        </row>
        <row r="167">
          <cell r="A167" t="str">
            <v>Andrew Entwistle</v>
          </cell>
          <cell r="B167" t="str">
            <v>VIC 254</v>
          </cell>
          <cell r="C167" t="str">
            <v>Non ABS</v>
          </cell>
          <cell r="D167" t="str">
            <v>Chief Operating Officer</v>
          </cell>
          <cell r="E167" t="str">
            <v>Integrated Collection and Dissemination Services</v>
          </cell>
          <cell r="F167" t="str">
            <v>Integrated Collection and Dissemination Services</v>
          </cell>
        </row>
        <row r="168">
          <cell r="A168" t="str">
            <v>Andrew Fitzgerald</v>
          </cell>
          <cell r="B168" t="str">
            <v>CO 234</v>
          </cell>
          <cell r="C168" t="str">
            <v>Temp</v>
          </cell>
          <cell r="D168" t="str">
            <v>Methodology and Data Management Division</v>
          </cell>
          <cell r="E168" t="str">
            <v>Methodology and Data Management Division</v>
          </cell>
          <cell r="F168" t="str">
            <v>Methodology and Data Management Division</v>
          </cell>
        </row>
        <row r="169">
          <cell r="A169" t="str">
            <v>Andrew Gibbs</v>
          </cell>
          <cell r="B169" t="str">
            <v>CO 031</v>
          </cell>
          <cell r="C169" t="str">
            <v>Perm</v>
          </cell>
          <cell r="D169" t="str">
            <v>Macroeconomics and Integration Division</v>
          </cell>
          <cell r="E169" t="str">
            <v>Macroeconomics and Integration Division</v>
          </cell>
          <cell r="F169" t="str">
            <v>Macroeconomics and Integration Group</v>
          </cell>
        </row>
        <row r="170">
          <cell r="A170" t="str">
            <v>Andrew Gill</v>
          </cell>
          <cell r="B170" t="str">
            <v>SA 366</v>
          </cell>
          <cell r="C170" t="str">
            <v>Perm</v>
          </cell>
          <cell r="D170" t="str">
            <v>Chief Operating Officer</v>
          </cell>
          <cell r="E170" t="str">
            <v>Technology Services Division</v>
          </cell>
          <cell r="F170" t="str">
            <v>Technology Services Division</v>
          </cell>
        </row>
        <row r="171">
          <cell r="A171" t="str">
            <v>Andrew Greig</v>
          </cell>
          <cell r="B171" t="str">
            <v>NSW 252</v>
          </cell>
          <cell r="C171" t="str">
            <v>Temp</v>
          </cell>
          <cell r="D171" t="str">
            <v>Chief Operating Officer</v>
          </cell>
          <cell r="E171" t="str">
            <v>Integrated Collection and Dissemination Services</v>
          </cell>
          <cell r="F171" t="str">
            <v>Integrated Collection and Dissemination Services</v>
          </cell>
        </row>
        <row r="172">
          <cell r="A172" t="str">
            <v>Andrew Henderson</v>
          </cell>
          <cell r="B172" t="str">
            <v>DPC 21409</v>
          </cell>
          <cell r="C172" t="str">
            <v>Perm</v>
          </cell>
          <cell r="D172" t="str">
            <v>Population Labour Industry and Environment Statistics Group</v>
          </cell>
          <cell r="E172" t="str">
            <v>Population and Environment Statistics Division</v>
          </cell>
          <cell r="F172" t="str">
            <v>Population Labour Industry and Environment Statistics Group</v>
          </cell>
        </row>
        <row r="173">
          <cell r="A173" t="str">
            <v>Andrew Hogg</v>
          </cell>
          <cell r="B173" t="str">
            <v>CO 365</v>
          </cell>
          <cell r="C173" t="str">
            <v>Perm</v>
          </cell>
          <cell r="D173" t="str">
            <v>Technology Services Division</v>
          </cell>
          <cell r="E173" t="str">
            <v>Technology Services Division</v>
          </cell>
          <cell r="F173" t="str">
            <v>Technology Services Division</v>
          </cell>
        </row>
        <row r="174">
          <cell r="A174" t="str">
            <v>Andrew Hooper</v>
          </cell>
          <cell r="B174" t="str">
            <v>CO 49190</v>
          </cell>
          <cell r="C174" t="str">
            <v>Perm</v>
          </cell>
          <cell r="D174" t="str">
            <v>Technology Services Division</v>
          </cell>
          <cell r="E174" t="str">
            <v>Technology Services Division</v>
          </cell>
          <cell r="F174" t="str">
            <v>Technology Services Division</v>
          </cell>
        </row>
        <row r="175">
          <cell r="A175" t="str">
            <v>Andrew Howe</v>
          </cell>
          <cell r="B175" t="str">
            <v>SA 221</v>
          </cell>
          <cell r="C175" t="str">
            <v>Perm</v>
          </cell>
          <cell r="D175" t="str">
            <v>Population Labour Industry and Environment Statistics Group</v>
          </cell>
          <cell r="E175" t="str">
            <v>Population and Environment Statistics Division</v>
          </cell>
          <cell r="F175" t="str">
            <v>Population Labour Industry and Environment Statistics Group</v>
          </cell>
        </row>
        <row r="176">
          <cell r="A176" t="str">
            <v>Andrew Howie</v>
          </cell>
          <cell r="B176" t="str">
            <v>CO 389</v>
          </cell>
          <cell r="C176" t="str">
            <v>Perm</v>
          </cell>
          <cell r="D176" t="str">
            <v>Social Statistics Division</v>
          </cell>
          <cell r="E176" t="str">
            <v>Social Statistics Division</v>
          </cell>
          <cell r="F176" t="str">
            <v>Social Statistics Group</v>
          </cell>
        </row>
        <row r="177">
          <cell r="A177" t="str">
            <v>Andrew Kibbey</v>
          </cell>
          <cell r="B177" t="str">
            <v>TAS 070</v>
          </cell>
          <cell r="C177" t="str">
            <v>Perm</v>
          </cell>
          <cell r="D177" t="str">
            <v>Population Labour Industry and Environment Statistics Group</v>
          </cell>
          <cell r="E177" t="str">
            <v>Population and Environment Statistics Division</v>
          </cell>
          <cell r="F177" t="str">
            <v>Population Labour Industry and Environment Statistics Group</v>
          </cell>
        </row>
        <row r="178">
          <cell r="A178" t="str">
            <v>Andrew Lamb</v>
          </cell>
          <cell r="B178" t="str">
            <v>CO 213</v>
          </cell>
          <cell r="C178" t="str">
            <v>Temp</v>
          </cell>
          <cell r="D178" t="str">
            <v>Population and Environment Statistics Division</v>
          </cell>
          <cell r="E178" t="str">
            <v>Population and Environment Statistics Division</v>
          </cell>
          <cell r="F178" t="str">
            <v>Population Labour Industry and Environment Statistics Group</v>
          </cell>
        </row>
        <row r="179">
          <cell r="A179" t="str">
            <v>Andrew Longmuir</v>
          </cell>
          <cell r="B179" t="str">
            <v>NSW 181</v>
          </cell>
          <cell r="C179" t="str">
            <v>Perm</v>
          </cell>
          <cell r="D179" t="str">
            <v>Chief Operating Officer</v>
          </cell>
          <cell r="E179" t="str">
            <v>Integrated Collection and Dissemination Services</v>
          </cell>
          <cell r="F179" t="str">
            <v>Integrated Collection and Dissemination Services</v>
          </cell>
        </row>
        <row r="180">
          <cell r="A180" t="str">
            <v>Andrew Mair</v>
          </cell>
          <cell r="B180" t="str">
            <v>CO 543</v>
          </cell>
          <cell r="C180" t="str">
            <v>Perm</v>
          </cell>
          <cell r="D180" t="str">
            <v>Integrated Collection and Dissemination Services</v>
          </cell>
          <cell r="E180" t="str">
            <v>Integrated Collection and Dissemination Services</v>
          </cell>
          <cell r="F180" t="str">
            <v>Integrated Collection and Dissemination Services</v>
          </cell>
        </row>
        <row r="181">
          <cell r="A181" t="str">
            <v>Andrew McGovern</v>
          </cell>
          <cell r="B181" t="str">
            <v>CO 213</v>
          </cell>
          <cell r="C181" t="str">
            <v>Perm</v>
          </cell>
          <cell r="D181" t="str">
            <v>Population and Environment Statistics Division</v>
          </cell>
          <cell r="E181" t="str">
            <v>Population and Environment Statistics Division</v>
          </cell>
          <cell r="F181" t="str">
            <v>Population Labour Industry and Environment Statistics Group</v>
          </cell>
        </row>
        <row r="182">
          <cell r="A182" t="str">
            <v>Andrew McMahon</v>
          </cell>
          <cell r="B182" t="str">
            <v>NSW 241</v>
          </cell>
          <cell r="C182" t="str">
            <v>Perm</v>
          </cell>
          <cell r="D182" t="str">
            <v>Population Labour Industry and Environment Statistics Group</v>
          </cell>
          <cell r="E182" t="str">
            <v>Population and Environment Statistics Division</v>
          </cell>
          <cell r="F182" t="str">
            <v>Population Labour Industry and Environment Statistics Group</v>
          </cell>
        </row>
        <row r="183">
          <cell r="A183" t="str">
            <v>Andrew Mernagh</v>
          </cell>
          <cell r="B183" t="str">
            <v>CO 49140</v>
          </cell>
          <cell r="C183" t="str">
            <v>Temp</v>
          </cell>
          <cell r="D183" t="str">
            <v>Technology Services Division</v>
          </cell>
          <cell r="E183" t="str">
            <v>Technology Services Division</v>
          </cell>
          <cell r="F183" t="str">
            <v>Technology Services Division</v>
          </cell>
        </row>
        <row r="184">
          <cell r="A184" t="str">
            <v>Andrew Middleton</v>
          </cell>
          <cell r="B184" t="str">
            <v>SA 424</v>
          </cell>
          <cell r="C184" t="str">
            <v>Perm</v>
          </cell>
          <cell r="D184" t="str">
            <v>Social Statistics Group</v>
          </cell>
          <cell r="E184" t="str">
            <v>Social Statistics Division</v>
          </cell>
          <cell r="F184" t="str">
            <v>Social Statistics Group</v>
          </cell>
        </row>
        <row r="185">
          <cell r="A185" t="str">
            <v>Andrew Moore</v>
          </cell>
          <cell r="B185" t="str">
            <v>CO 015</v>
          </cell>
          <cell r="C185" t="str">
            <v>Perm</v>
          </cell>
          <cell r="F185"/>
        </row>
        <row r="186">
          <cell r="A186" t="str">
            <v>Andrew Naughton</v>
          </cell>
          <cell r="B186" t="str">
            <v>VIC 371</v>
          </cell>
          <cell r="C186" t="str">
            <v>Perm</v>
          </cell>
          <cell r="D186" t="str">
            <v>Macroeconomics and Integration Group</v>
          </cell>
          <cell r="E186" t="str">
            <v>Macroeconomics and Integration Division</v>
          </cell>
          <cell r="F186" t="str">
            <v>Macroeconomics and Integration Group</v>
          </cell>
        </row>
        <row r="187">
          <cell r="A187" t="str">
            <v>Andrew Nguyen</v>
          </cell>
          <cell r="B187" t="str">
            <v>SA 458</v>
          </cell>
          <cell r="C187" t="str">
            <v>Perm</v>
          </cell>
          <cell r="D187" t="str">
            <v>Social Statistics Group</v>
          </cell>
          <cell r="E187" t="str">
            <v>Social Statistics Division</v>
          </cell>
          <cell r="F187" t="str">
            <v>Social Statistics Group</v>
          </cell>
        </row>
        <row r="188">
          <cell r="A188" t="str">
            <v>Andrew Nikulin</v>
          </cell>
          <cell r="B188" t="str">
            <v>CO 183</v>
          </cell>
          <cell r="C188" t="str">
            <v>Temp</v>
          </cell>
          <cell r="D188" t="str">
            <v>Integrated Collection and Dissemination Services</v>
          </cell>
          <cell r="E188" t="str">
            <v>Integrated Collection and Dissemination Services</v>
          </cell>
          <cell r="F188" t="str">
            <v>Integrated Collection and Dissemination Services</v>
          </cell>
        </row>
        <row r="189">
          <cell r="A189" t="str">
            <v>Andrew Peake</v>
          </cell>
          <cell r="B189" t="str">
            <v>QLD 091</v>
          </cell>
          <cell r="C189" t="str">
            <v>Perm</v>
          </cell>
          <cell r="D189" t="str">
            <v>Population Labour Industry and Environment Statistics Group</v>
          </cell>
          <cell r="E189" t="str">
            <v>Population and Environment Statistics Division</v>
          </cell>
          <cell r="F189" t="str">
            <v>Population Labour Industry and Environment Statistics Group</v>
          </cell>
        </row>
        <row r="190">
          <cell r="A190" t="str">
            <v>Andrew Petteit</v>
          </cell>
          <cell r="B190" t="str">
            <v>CO 183</v>
          </cell>
          <cell r="C190" t="str">
            <v>Temp</v>
          </cell>
          <cell r="D190" t="str">
            <v>Integrated Collection and Dissemination Services</v>
          </cell>
          <cell r="E190" t="str">
            <v>Integrated Collection and Dissemination Services</v>
          </cell>
          <cell r="F190" t="str">
            <v>Integrated Collection and Dissemination Services</v>
          </cell>
        </row>
        <row r="191">
          <cell r="A191" t="str">
            <v>Andrew Platt</v>
          </cell>
          <cell r="B191" t="str">
            <v>CO 115</v>
          </cell>
          <cell r="C191" t="str">
            <v>Perm</v>
          </cell>
          <cell r="D191" t="str">
            <v>Population and Environment Statistics Division</v>
          </cell>
          <cell r="E191" t="str">
            <v>Population and Environment Statistics Division</v>
          </cell>
          <cell r="F191" t="str">
            <v>Population Labour Industry and Environment Statistics Group</v>
          </cell>
        </row>
        <row r="192">
          <cell r="A192" t="str">
            <v>Andrew Puljic</v>
          </cell>
          <cell r="B192" t="str">
            <v>WA 47102</v>
          </cell>
          <cell r="C192" t="str">
            <v>Perm</v>
          </cell>
          <cell r="D192" t="str">
            <v>Macroeconomics and Integration Group</v>
          </cell>
          <cell r="E192" t="str">
            <v>Macroeconomics and Integration Division</v>
          </cell>
          <cell r="F192" t="str">
            <v>Macroeconomics and Integration Group</v>
          </cell>
        </row>
        <row r="193">
          <cell r="A193" t="str">
            <v>Andrew Rowe</v>
          </cell>
          <cell r="B193" t="str">
            <v>CO 49180</v>
          </cell>
          <cell r="C193" t="str">
            <v>Perm</v>
          </cell>
          <cell r="D193" t="str">
            <v>Technology Services Division</v>
          </cell>
          <cell r="E193" t="str">
            <v>Technology Services Division</v>
          </cell>
          <cell r="F193" t="str">
            <v>Technology Services Division</v>
          </cell>
        </row>
        <row r="194">
          <cell r="A194" t="str">
            <v>Andrew Sillis</v>
          </cell>
          <cell r="B194" t="str">
            <v>CO 215</v>
          </cell>
          <cell r="C194" t="str">
            <v>Non ABS</v>
          </cell>
          <cell r="D194" t="str">
            <v>Population and Environment Statistics Division</v>
          </cell>
          <cell r="E194" t="str">
            <v>Population and Environment Statistics Division</v>
          </cell>
          <cell r="F194" t="str">
            <v>Population Labour Industry and Environment Statistics Group</v>
          </cell>
        </row>
        <row r="195">
          <cell r="A195" t="str">
            <v>Andrew Skipper</v>
          </cell>
          <cell r="B195" t="str">
            <v>SA 277</v>
          </cell>
          <cell r="C195" t="str">
            <v>Perm</v>
          </cell>
          <cell r="D195" t="str">
            <v>Chief Operating Officer</v>
          </cell>
          <cell r="E195" t="str">
            <v>Technology Services Division</v>
          </cell>
          <cell r="F195" t="str">
            <v>Technology Services Division</v>
          </cell>
        </row>
        <row r="196">
          <cell r="A196" t="str">
            <v>Andrew Stidston</v>
          </cell>
          <cell r="B196" t="str">
            <v>SA 812</v>
          </cell>
          <cell r="C196" t="str">
            <v>Perm</v>
          </cell>
          <cell r="F196"/>
        </row>
        <row r="197">
          <cell r="A197" t="str">
            <v>Andrew Sutcliffe</v>
          </cell>
          <cell r="B197" t="str">
            <v>CO 025</v>
          </cell>
          <cell r="C197" t="str">
            <v>Temp</v>
          </cell>
          <cell r="D197" t="str">
            <v>Macroeconomics and Integration Division</v>
          </cell>
          <cell r="E197" t="str">
            <v>Macroeconomics and Integration Division</v>
          </cell>
          <cell r="F197" t="str">
            <v>Macroeconomics and Integration Group</v>
          </cell>
        </row>
        <row r="198">
          <cell r="A198" t="str">
            <v>Andrew Tansing</v>
          </cell>
          <cell r="B198" t="str">
            <v>CO 961</v>
          </cell>
          <cell r="C198" t="str">
            <v>Perm</v>
          </cell>
          <cell r="D198" t="str">
            <v>Technology Services Division</v>
          </cell>
          <cell r="E198" t="str">
            <v>Technology Services Division</v>
          </cell>
          <cell r="F198" t="str">
            <v>Technology Services Division</v>
          </cell>
        </row>
        <row r="199">
          <cell r="A199" t="str">
            <v>Andrew Thomson</v>
          </cell>
          <cell r="B199" t="str">
            <v>CO 501</v>
          </cell>
          <cell r="C199" t="str">
            <v>Perm</v>
          </cell>
          <cell r="D199" t="str">
            <v>Social Statistics Division</v>
          </cell>
          <cell r="E199" t="str">
            <v>Social Statistics Division</v>
          </cell>
          <cell r="F199" t="str">
            <v>Social Statistics Group</v>
          </cell>
        </row>
        <row r="200">
          <cell r="A200" t="str">
            <v>Andrew Tomadini</v>
          </cell>
          <cell r="B200" t="str">
            <v>CO 032</v>
          </cell>
          <cell r="C200" t="str">
            <v>Perm</v>
          </cell>
          <cell r="D200" t="str">
            <v>Macroeconomics and Integration Division</v>
          </cell>
          <cell r="E200" t="str">
            <v>Macroeconomics and Integration Division</v>
          </cell>
          <cell r="F200" t="str">
            <v>Macroeconomics and Integration Group</v>
          </cell>
        </row>
        <row r="201">
          <cell r="A201" t="str">
            <v>Andrew Tyson</v>
          </cell>
          <cell r="B201" t="str">
            <v>VIC 213</v>
          </cell>
          <cell r="C201" t="str">
            <v>Perm</v>
          </cell>
          <cell r="D201" t="str">
            <v>Population Labour Industry and Environment Statistics Group</v>
          </cell>
          <cell r="E201" t="str">
            <v>Population and Environment Statistics Division</v>
          </cell>
          <cell r="F201" t="str">
            <v>Population Labour Industry and Environment Statistics Group</v>
          </cell>
        </row>
        <row r="202">
          <cell r="A202" t="str">
            <v>Andrew Webster</v>
          </cell>
          <cell r="B202" t="str">
            <v>CO 389</v>
          </cell>
          <cell r="C202" t="str">
            <v>Perm</v>
          </cell>
          <cell r="D202" t="str">
            <v>Social Statistics Division</v>
          </cell>
          <cell r="E202" t="str">
            <v>Social Statistics Division</v>
          </cell>
          <cell r="F202" t="str">
            <v>Social Statistics Group</v>
          </cell>
        </row>
        <row r="203">
          <cell r="A203" t="str">
            <v>Andrew White</v>
          </cell>
          <cell r="B203" t="str">
            <v>NSW 371</v>
          </cell>
          <cell r="C203" t="str">
            <v>Perm</v>
          </cell>
          <cell r="D203" t="str">
            <v>Macroeconomics and Integration Group</v>
          </cell>
          <cell r="E203" t="str">
            <v>Macroeconomics and Integration Division</v>
          </cell>
          <cell r="F203" t="str">
            <v>Macroeconomics and Integration Group</v>
          </cell>
        </row>
        <row r="204">
          <cell r="A204" t="str">
            <v>Andrew Williams</v>
          </cell>
          <cell r="B204" t="str">
            <v>NSW 363</v>
          </cell>
          <cell r="C204" t="str">
            <v>Perm</v>
          </cell>
          <cell r="D204" t="str">
            <v>Chief Operating Officer</v>
          </cell>
          <cell r="E204" t="str">
            <v>Technology Services Division</v>
          </cell>
          <cell r="F204" t="str">
            <v>Technology Services Division</v>
          </cell>
        </row>
        <row r="205">
          <cell r="A205" t="str">
            <v>Andrew Wong</v>
          </cell>
          <cell r="B205" t="str">
            <v>WA 386</v>
          </cell>
          <cell r="C205" t="str">
            <v>Perm</v>
          </cell>
          <cell r="D205" t="str">
            <v>Macroeconomics and Integration Group</v>
          </cell>
          <cell r="E205" t="str">
            <v>Macroeconomics and Integration Division</v>
          </cell>
          <cell r="F205" t="str">
            <v>Macroeconomics and Integration Group</v>
          </cell>
        </row>
        <row r="206">
          <cell r="A206" t="str">
            <v>Andrew Woolley</v>
          </cell>
          <cell r="B206" t="str">
            <v>CO 151</v>
          </cell>
          <cell r="C206" t="str">
            <v>Perm</v>
          </cell>
          <cell r="D206" t="str">
            <v>Methodology and Data Management Division</v>
          </cell>
          <cell r="E206" t="str">
            <v>Methodology and Data Management Division</v>
          </cell>
          <cell r="F206" t="str">
            <v>Methodology and Data Management Division</v>
          </cell>
        </row>
        <row r="207">
          <cell r="A207" t="str">
            <v>Andriy Opryshko</v>
          </cell>
          <cell r="B207" t="str">
            <v>CO 052</v>
          </cell>
          <cell r="C207" t="str">
            <v>Perm</v>
          </cell>
          <cell r="D207" t="str">
            <v>Macroeconomics and Integration Division</v>
          </cell>
          <cell r="E207" t="str">
            <v>Macroeconomics and Integration Division</v>
          </cell>
          <cell r="F207" t="str">
            <v>Macroeconomics and Integration Group</v>
          </cell>
        </row>
        <row r="208">
          <cell r="A208" t="str">
            <v>Andrzej Pietkiewicz</v>
          </cell>
          <cell r="B208" t="str">
            <v>CO 024</v>
          </cell>
          <cell r="C208" t="str">
            <v>Perm</v>
          </cell>
          <cell r="D208" t="str">
            <v>Macroeconomics and Integration Division</v>
          </cell>
          <cell r="E208" t="str">
            <v>Macroeconomics and Integration Division</v>
          </cell>
          <cell r="F208" t="str">
            <v>Macroeconomics and Integration Group</v>
          </cell>
        </row>
        <row r="209">
          <cell r="A209" t="str">
            <v>Andy Chung</v>
          </cell>
          <cell r="B209" t="str">
            <v>NSW 139</v>
          </cell>
          <cell r="C209" t="str">
            <v>Perm</v>
          </cell>
          <cell r="D209" t="str">
            <v>Population Labour Industry and Environment Statistics Group</v>
          </cell>
          <cell r="E209" t="str">
            <v>Population and Environment Statistics Division</v>
          </cell>
          <cell r="F209" t="str">
            <v>Population Labour Industry and Environment Statistics Group</v>
          </cell>
        </row>
        <row r="210">
          <cell r="A210" t="str">
            <v>Andy Hunt</v>
          </cell>
          <cell r="B210" t="str">
            <v>TAS 07001</v>
          </cell>
          <cell r="C210" t="str">
            <v>Temp</v>
          </cell>
          <cell r="D210" t="str">
            <v>Population Labour Industry and Environment Statistics Group</v>
          </cell>
          <cell r="E210" t="str">
            <v>Population and Environment Statistics Division</v>
          </cell>
          <cell r="F210" t="str">
            <v>Population Labour Industry and Environment Statistics Group</v>
          </cell>
        </row>
        <row r="211">
          <cell r="A211" t="str">
            <v>Andy Zivkovic</v>
          </cell>
          <cell r="B211" t="str">
            <v>SA 49140</v>
          </cell>
          <cell r="C211" t="str">
            <v>Perm</v>
          </cell>
          <cell r="D211" t="str">
            <v>Chief Operating Officer</v>
          </cell>
          <cell r="E211" t="str">
            <v>Technology Services Division</v>
          </cell>
          <cell r="F211" t="str">
            <v>Technology Services Division</v>
          </cell>
        </row>
        <row r="212">
          <cell r="A212" t="str">
            <v>Angalea Turnbull</v>
          </cell>
          <cell r="B212" t="str">
            <v>CO 418</v>
          </cell>
          <cell r="C212" t="str">
            <v>Perm</v>
          </cell>
          <cell r="D212" t="str">
            <v>Corporate Services Division</v>
          </cell>
          <cell r="E212" t="str">
            <v>Corporate Services Division</v>
          </cell>
          <cell r="F212" t="str">
            <v>Corporate Services Division</v>
          </cell>
        </row>
        <row r="213">
          <cell r="A213" t="str">
            <v>Angela Bertolacci</v>
          </cell>
          <cell r="B213" t="str">
            <v>VIC 254</v>
          </cell>
          <cell r="C213" t="str">
            <v>Non ABS</v>
          </cell>
          <cell r="D213" t="str">
            <v>Chief Operating Officer</v>
          </cell>
          <cell r="E213" t="str">
            <v>Integrated Collection and Dissemination Services</v>
          </cell>
          <cell r="F213" t="str">
            <v>Integrated Collection and Dissemination Services</v>
          </cell>
        </row>
        <row r="214">
          <cell r="A214" t="str">
            <v>Angela Driscoll</v>
          </cell>
          <cell r="B214" t="str">
            <v>CO 183</v>
          </cell>
          <cell r="C214" t="str">
            <v>Temp</v>
          </cell>
          <cell r="D214" t="str">
            <v>Integrated Collection and Dissemination Services</v>
          </cell>
          <cell r="E214" t="str">
            <v>Integrated Collection and Dissemination Services</v>
          </cell>
          <cell r="F214" t="str">
            <v>Integrated Collection and Dissemination Services</v>
          </cell>
        </row>
        <row r="215">
          <cell r="A215" t="str">
            <v>Angela Lunau</v>
          </cell>
          <cell r="B215" t="str">
            <v>CO 151</v>
          </cell>
          <cell r="C215" t="str">
            <v>Perm</v>
          </cell>
          <cell r="D215" t="str">
            <v>Methodology and Data Management Division</v>
          </cell>
          <cell r="E215" t="str">
            <v>Methodology and Data Management Division</v>
          </cell>
          <cell r="F215" t="str">
            <v>Methodology and Data Management Division</v>
          </cell>
        </row>
        <row r="216">
          <cell r="A216" t="str">
            <v>Angela Martinez</v>
          </cell>
          <cell r="B216" t="str">
            <v>NSW 142</v>
          </cell>
          <cell r="C216" t="str">
            <v>Perm</v>
          </cell>
          <cell r="D216" t="str">
            <v>Macroeconomics and Integration Group</v>
          </cell>
          <cell r="E216" t="str">
            <v>Macroeconomics and Integration Division</v>
          </cell>
          <cell r="F216" t="str">
            <v>Macroeconomics and Integration Group</v>
          </cell>
        </row>
        <row r="217">
          <cell r="A217" t="str">
            <v>Angela Pappaterra</v>
          </cell>
          <cell r="B217" t="str">
            <v>CO 49180</v>
          </cell>
          <cell r="C217" t="str">
            <v>Non ABS</v>
          </cell>
          <cell r="D217" t="str">
            <v>Technology Services Division</v>
          </cell>
          <cell r="E217" t="str">
            <v>Technology Services Division</v>
          </cell>
          <cell r="F217" t="str">
            <v>Technology Services Division</v>
          </cell>
        </row>
        <row r="218">
          <cell r="A218" t="str">
            <v>Angela Ryan</v>
          </cell>
          <cell r="B218" t="str">
            <v>NSW 254</v>
          </cell>
          <cell r="C218" t="str">
            <v>Non ABS</v>
          </cell>
          <cell r="D218" t="str">
            <v>Chief Operating Officer</v>
          </cell>
          <cell r="E218" t="str">
            <v>Integrated Collection and Dissemination Services</v>
          </cell>
          <cell r="F218" t="str">
            <v>Integrated Collection and Dissemination Services</v>
          </cell>
        </row>
        <row r="219">
          <cell r="A219" t="str">
            <v>Angela Scott</v>
          </cell>
          <cell r="B219" t="str">
            <v>SA 458</v>
          </cell>
          <cell r="C219" t="str">
            <v>Perm</v>
          </cell>
          <cell r="D219" t="str">
            <v>Social Statistics Group</v>
          </cell>
          <cell r="E219" t="str">
            <v>Social Statistics Division</v>
          </cell>
          <cell r="F219" t="str">
            <v>Social Statistics Group</v>
          </cell>
        </row>
        <row r="220">
          <cell r="A220" t="str">
            <v>Angela Vivian Bolt</v>
          </cell>
          <cell r="B220" t="str">
            <v>CO 49110</v>
          </cell>
          <cell r="C220" t="str">
            <v>Perm</v>
          </cell>
          <cell r="D220" t="str">
            <v>Technology Services Division</v>
          </cell>
          <cell r="E220" t="str">
            <v>Technology Services Division</v>
          </cell>
          <cell r="F220" t="str">
            <v>Technology Services Division</v>
          </cell>
        </row>
        <row r="221">
          <cell r="A221" t="str">
            <v>Angela Wilson</v>
          </cell>
          <cell r="B221" t="str">
            <v>NSW 183</v>
          </cell>
          <cell r="C221" t="str">
            <v>Temp</v>
          </cell>
          <cell r="D221" t="str">
            <v>Chief Operating Officer</v>
          </cell>
          <cell r="E221" t="str">
            <v>Integrated Collection and Dissemination Services</v>
          </cell>
          <cell r="F221" t="str">
            <v>Integrated Collection and Dissemination Services</v>
          </cell>
        </row>
        <row r="222">
          <cell r="A222" t="str">
            <v>Angelina McRae</v>
          </cell>
          <cell r="B222" t="str">
            <v>CO 15402</v>
          </cell>
          <cell r="C222" t="str">
            <v>Perm</v>
          </cell>
          <cell r="D222" t="str">
            <v>Population and Environment Statistics Division</v>
          </cell>
          <cell r="E222" t="str">
            <v>Population and Environment Statistics Division</v>
          </cell>
          <cell r="F222" t="str">
            <v>Population Labour Industry and Environment Statistics Group</v>
          </cell>
        </row>
        <row r="223">
          <cell r="A223" t="str">
            <v>Angelo Mazzei</v>
          </cell>
          <cell r="B223" t="str">
            <v>SA 362</v>
          </cell>
          <cell r="C223" t="str">
            <v>Perm</v>
          </cell>
          <cell r="D223" t="str">
            <v>Chief Operating Officer</v>
          </cell>
          <cell r="E223" t="str">
            <v>Technology Services Division</v>
          </cell>
          <cell r="F223" t="str">
            <v>Technology Services Division</v>
          </cell>
        </row>
        <row r="224">
          <cell r="A224" t="str">
            <v>Angie Katlewski</v>
          </cell>
          <cell r="B224" t="str">
            <v>CO 450</v>
          </cell>
          <cell r="C224" t="str">
            <v>Perm</v>
          </cell>
          <cell r="D224" t="str">
            <v>Social Statistics Division</v>
          </cell>
          <cell r="E224" t="str">
            <v>Social Statistics Division</v>
          </cell>
          <cell r="F224" t="str">
            <v>Social Statistics Group</v>
          </cell>
        </row>
        <row r="225">
          <cell r="A225" t="str">
            <v>Angus Bristow</v>
          </cell>
          <cell r="B225" t="str">
            <v>NSW 213</v>
          </cell>
          <cell r="C225" t="str">
            <v>Perm</v>
          </cell>
          <cell r="D225" t="str">
            <v>Population Labour Industry and Environment Statistics Group</v>
          </cell>
          <cell r="E225" t="str">
            <v>Population and Environment Statistics Division</v>
          </cell>
          <cell r="F225" t="str">
            <v>Population Labour Industry and Environment Statistics Group</v>
          </cell>
        </row>
        <row r="226">
          <cell r="A226" t="str">
            <v>Aniek Suharyati</v>
          </cell>
          <cell r="B226" t="str">
            <v>ACT 811</v>
          </cell>
          <cell r="C226" t="str">
            <v>Perm</v>
          </cell>
          <cell r="F226"/>
        </row>
        <row r="227">
          <cell r="A227" t="str">
            <v>Anil Kumar</v>
          </cell>
          <cell r="B227" t="str">
            <v>CO 231</v>
          </cell>
          <cell r="C227" t="str">
            <v>Perm</v>
          </cell>
          <cell r="D227" t="str">
            <v>Methodology and Data Management Division</v>
          </cell>
          <cell r="E227" t="str">
            <v>Methodology and Data Management Division</v>
          </cell>
          <cell r="F227" t="str">
            <v>Methodology and Data Management Division</v>
          </cell>
        </row>
        <row r="228">
          <cell r="A228" t="str">
            <v>Anissa Roffey</v>
          </cell>
          <cell r="B228" t="str">
            <v>CO 03202</v>
          </cell>
          <cell r="C228" t="str">
            <v>Perm</v>
          </cell>
          <cell r="D228" t="str">
            <v>Macroeconomics and Integration Division</v>
          </cell>
          <cell r="E228" t="str">
            <v>Macroeconomics and Integration Division</v>
          </cell>
          <cell r="F228" t="str">
            <v>Macroeconomics and Integration Group</v>
          </cell>
        </row>
        <row r="229">
          <cell r="A229" t="str">
            <v>Anissa Yazdani</v>
          </cell>
          <cell r="B229" t="str">
            <v>CO 025</v>
          </cell>
          <cell r="C229" t="str">
            <v>Perm</v>
          </cell>
          <cell r="D229" t="str">
            <v>Macroeconomics and Integration Division</v>
          </cell>
          <cell r="E229" t="str">
            <v>Macroeconomics and Integration Division</v>
          </cell>
          <cell r="F229" t="str">
            <v>Macroeconomics and Integration Group</v>
          </cell>
        </row>
        <row r="230">
          <cell r="A230" t="str">
            <v>Anita Chau</v>
          </cell>
          <cell r="B230" t="str">
            <v>NSW 181</v>
          </cell>
          <cell r="C230" t="str">
            <v>Temp</v>
          </cell>
          <cell r="D230" t="str">
            <v>Chief Operating Officer</v>
          </cell>
          <cell r="E230" t="str">
            <v>Integrated Collection and Dissemination Services</v>
          </cell>
          <cell r="F230" t="str">
            <v>Integrated Collection and Dissemination Services</v>
          </cell>
        </row>
        <row r="231">
          <cell r="A231" t="str">
            <v>Anita Choy</v>
          </cell>
          <cell r="B231" t="str">
            <v>NSW 252</v>
          </cell>
          <cell r="C231" t="str">
            <v>Perm</v>
          </cell>
          <cell r="D231" t="str">
            <v>Chief Operating Officer</v>
          </cell>
          <cell r="E231" t="str">
            <v>Integrated Collection and Dissemination Services</v>
          </cell>
          <cell r="F231" t="str">
            <v>Integrated Collection and Dissemination Services</v>
          </cell>
        </row>
        <row r="232">
          <cell r="A232" t="str">
            <v>Anita Gustin</v>
          </cell>
          <cell r="B232" t="str">
            <v>CO 292</v>
          </cell>
          <cell r="C232" t="str">
            <v>Perm</v>
          </cell>
          <cell r="F232"/>
        </row>
        <row r="233">
          <cell r="A233" t="str">
            <v>Anita Jacob</v>
          </cell>
          <cell r="B233" t="str">
            <v>NSW 181</v>
          </cell>
          <cell r="C233" t="str">
            <v>Temp</v>
          </cell>
          <cell r="D233" t="str">
            <v>Chief Operating Officer</v>
          </cell>
          <cell r="E233" t="str">
            <v>Integrated Collection and Dissemination Services</v>
          </cell>
          <cell r="F233" t="str">
            <v>Integrated Collection and Dissemination Services</v>
          </cell>
        </row>
        <row r="234">
          <cell r="A234" t="str">
            <v>Anita O'Donnell</v>
          </cell>
          <cell r="B234" t="str">
            <v>CO 543</v>
          </cell>
          <cell r="C234" t="str">
            <v>Perm</v>
          </cell>
          <cell r="D234" t="str">
            <v>Integrated Collection and Dissemination Services</v>
          </cell>
          <cell r="E234" t="str">
            <v>Integrated Collection and Dissemination Services</v>
          </cell>
          <cell r="F234" t="str">
            <v>Integrated Collection and Dissemination Services</v>
          </cell>
        </row>
        <row r="235">
          <cell r="A235" t="str">
            <v>Anita van den Bogaardt</v>
          </cell>
          <cell r="B235" t="str">
            <v>NSW 252</v>
          </cell>
          <cell r="C235" t="str">
            <v>Perm</v>
          </cell>
          <cell r="D235" t="str">
            <v>Population Labour Industry and Environment Statistics Group</v>
          </cell>
          <cell r="E235" t="str">
            <v>Population and Environment Statistics Division</v>
          </cell>
          <cell r="F235" t="str">
            <v>Population Labour Industry and Environment Statistics Group</v>
          </cell>
        </row>
        <row r="236">
          <cell r="A236" t="str">
            <v>Ann Clarke</v>
          </cell>
          <cell r="B236" t="str">
            <v>SA 254</v>
          </cell>
          <cell r="C236" t="str">
            <v>Non ABS</v>
          </cell>
          <cell r="D236" t="str">
            <v>Chief Operating Officer</v>
          </cell>
          <cell r="E236" t="str">
            <v>Integrated Collection and Dissemination Services</v>
          </cell>
          <cell r="F236" t="str">
            <v>Integrated Collection and Dissemination Services</v>
          </cell>
        </row>
        <row r="237">
          <cell r="A237" t="str">
            <v>Ann Donoghue</v>
          </cell>
          <cell r="B237" t="str">
            <v>NSW 254</v>
          </cell>
          <cell r="C237" t="str">
            <v>Non ABS</v>
          </cell>
          <cell r="D237" t="str">
            <v>Chief Operating Officer</v>
          </cell>
          <cell r="E237" t="str">
            <v>Integrated Collection and Dissemination Services</v>
          </cell>
          <cell r="F237" t="str">
            <v>Integrated Collection and Dissemination Services</v>
          </cell>
        </row>
        <row r="238">
          <cell r="A238" t="str">
            <v>Ann Giachin</v>
          </cell>
          <cell r="B238" t="str">
            <v>SA 412</v>
          </cell>
          <cell r="C238" t="str">
            <v>Perm</v>
          </cell>
          <cell r="D238" t="str">
            <v>Chief Operating Officer</v>
          </cell>
          <cell r="E238" t="str">
            <v>Corporate Services Division</v>
          </cell>
          <cell r="F238" t="str">
            <v>Corporate Services Division</v>
          </cell>
        </row>
        <row r="239">
          <cell r="A239" t="str">
            <v>Ann Grealy</v>
          </cell>
          <cell r="B239" t="str">
            <v>CO 502</v>
          </cell>
          <cell r="C239" t="str">
            <v>Perm</v>
          </cell>
          <cell r="D239" t="str">
            <v>Macroeconomics and Integration Division</v>
          </cell>
          <cell r="E239" t="str">
            <v>Macroeconomics and Integration Division</v>
          </cell>
          <cell r="F239" t="str">
            <v>Macroeconomics and Integration Group</v>
          </cell>
        </row>
        <row r="240">
          <cell r="A240" t="str">
            <v>Ann Hedge</v>
          </cell>
          <cell r="B240" t="str">
            <v>WA 254</v>
          </cell>
          <cell r="C240" t="str">
            <v>Non ABS</v>
          </cell>
          <cell r="D240" t="str">
            <v>Chief Operating Officer</v>
          </cell>
          <cell r="E240" t="str">
            <v>Integrated Collection and Dissemination Services</v>
          </cell>
          <cell r="F240" t="str">
            <v>Integrated Collection and Dissemination Services</v>
          </cell>
        </row>
        <row r="241">
          <cell r="A241" t="str">
            <v>Ann Mackenzie</v>
          </cell>
          <cell r="B241" t="str">
            <v>WA 254</v>
          </cell>
          <cell r="C241" t="str">
            <v>Non ABS</v>
          </cell>
          <cell r="D241" t="str">
            <v>Chief Operating Officer</v>
          </cell>
          <cell r="E241" t="str">
            <v>Integrated Collection and Dissemination Services</v>
          </cell>
          <cell r="F241" t="str">
            <v>Integrated Collection and Dissemination Services</v>
          </cell>
        </row>
        <row r="242">
          <cell r="A242" t="str">
            <v>Ann Winter</v>
          </cell>
          <cell r="B242" t="str">
            <v>CO 92102</v>
          </cell>
          <cell r="C242" t="str">
            <v>Perm</v>
          </cell>
          <cell r="D242" t="str">
            <v>Population and Environment Statistics Division</v>
          </cell>
          <cell r="E242" t="str">
            <v>Population and Environment Statistics Division</v>
          </cell>
          <cell r="F242" t="str">
            <v>Population Labour Industry and Environment Statistics Group</v>
          </cell>
        </row>
        <row r="243">
          <cell r="A243" t="str">
            <v>Anna Borazjani</v>
          </cell>
          <cell r="B243" t="str">
            <v>TAS 07001</v>
          </cell>
          <cell r="C243" t="str">
            <v>Perm</v>
          </cell>
          <cell r="D243" t="str">
            <v>Population Labour Industry and Environment Statistics Group</v>
          </cell>
          <cell r="E243" t="str">
            <v>Population and Environment Statistics Division</v>
          </cell>
          <cell r="F243" t="str">
            <v>Population Labour Industry and Environment Statistics Group</v>
          </cell>
        </row>
        <row r="244">
          <cell r="A244" t="str">
            <v>Anna Connell</v>
          </cell>
          <cell r="B244" t="str">
            <v>CO 183</v>
          </cell>
          <cell r="C244" t="str">
            <v>Temp</v>
          </cell>
          <cell r="D244" t="str">
            <v>Integrated Collection and Dissemination Services</v>
          </cell>
          <cell r="E244" t="str">
            <v>Integrated Collection and Dissemination Services</v>
          </cell>
          <cell r="F244" t="str">
            <v>Integrated Collection and Dissemination Services</v>
          </cell>
        </row>
        <row r="245">
          <cell r="A245" t="str">
            <v>Anna Curelic</v>
          </cell>
          <cell r="B245" t="str">
            <v>WA 81105</v>
          </cell>
          <cell r="C245" t="str">
            <v>Temp</v>
          </cell>
          <cell r="F245"/>
        </row>
        <row r="246">
          <cell r="A246" t="str">
            <v>Anna Lawrance</v>
          </cell>
          <cell r="B246" t="str">
            <v>NSW 405</v>
          </cell>
          <cell r="C246" t="str">
            <v>Perm</v>
          </cell>
          <cell r="D246" t="str">
            <v>Chief Operating Officer</v>
          </cell>
          <cell r="E246" t="str">
            <v>Corporate Services Division</v>
          </cell>
          <cell r="F246" t="str">
            <v>Corporate Services Division</v>
          </cell>
        </row>
        <row r="247">
          <cell r="A247" t="str">
            <v>Anna Poskitt</v>
          </cell>
          <cell r="B247" t="str">
            <v>CO 234</v>
          </cell>
          <cell r="C247" t="str">
            <v>Perm</v>
          </cell>
          <cell r="D247" t="str">
            <v>Methodology and Data Management Division</v>
          </cell>
          <cell r="E247" t="str">
            <v>Methodology and Data Management Division</v>
          </cell>
          <cell r="F247" t="str">
            <v>Methodology and Data Management Division</v>
          </cell>
        </row>
        <row r="248">
          <cell r="A248" t="str">
            <v>Anna Terech</v>
          </cell>
          <cell r="B248" t="str">
            <v>VIC 49120</v>
          </cell>
          <cell r="C248" t="str">
            <v>Perm</v>
          </cell>
          <cell r="D248" t="str">
            <v>Chief Operating Officer</v>
          </cell>
          <cell r="E248" t="str">
            <v>Technology Services Division</v>
          </cell>
          <cell r="F248" t="str">
            <v>Technology Services Division</v>
          </cell>
        </row>
        <row r="249">
          <cell r="A249" t="str">
            <v>Anna Voudouris</v>
          </cell>
          <cell r="B249" t="str">
            <v>CO 456</v>
          </cell>
          <cell r="C249" t="str">
            <v>Perm</v>
          </cell>
          <cell r="D249" t="str">
            <v>Social Statistics Division</v>
          </cell>
          <cell r="E249" t="str">
            <v>Social Statistics Division</v>
          </cell>
          <cell r="F249" t="str">
            <v>Social Statistics Group</v>
          </cell>
        </row>
        <row r="250">
          <cell r="A250" t="str">
            <v>Annabel Ham</v>
          </cell>
          <cell r="B250" t="str">
            <v>QLD 254</v>
          </cell>
          <cell r="C250" t="str">
            <v>Non ABS</v>
          </cell>
          <cell r="D250" t="str">
            <v>Chief Operating Officer</v>
          </cell>
          <cell r="E250" t="str">
            <v>Integrated Collection and Dissemination Services</v>
          </cell>
          <cell r="F250" t="str">
            <v>Integrated Collection and Dissemination Services</v>
          </cell>
        </row>
        <row r="251">
          <cell r="A251" t="str">
            <v>Annabel Parolo</v>
          </cell>
          <cell r="B251" t="str">
            <v>CO 444</v>
          </cell>
          <cell r="C251" t="str">
            <v>Perm</v>
          </cell>
          <cell r="D251" t="str">
            <v>Social Statistics Division</v>
          </cell>
          <cell r="E251" t="str">
            <v>Social Statistics Division</v>
          </cell>
          <cell r="F251" t="str">
            <v>Social Statistics Group</v>
          </cell>
        </row>
        <row r="252">
          <cell r="A252" t="str">
            <v>Anne Bartlett</v>
          </cell>
          <cell r="B252" t="str">
            <v>NSW 542</v>
          </cell>
          <cell r="C252" t="str">
            <v>Perm</v>
          </cell>
          <cell r="E252" t="str">
            <v>Integrated Collection and Dissemination Services</v>
          </cell>
          <cell r="F252" t="str">
            <v>Integrated Collection and Dissemination Services</v>
          </cell>
        </row>
        <row r="253">
          <cell r="A253" t="str">
            <v>Anne Bonighton</v>
          </cell>
          <cell r="B253" t="str">
            <v>VIC 254</v>
          </cell>
          <cell r="C253" t="str">
            <v>Non ABS</v>
          </cell>
          <cell r="D253" t="str">
            <v>Chief Operating Officer</v>
          </cell>
          <cell r="E253" t="str">
            <v>Integrated Collection and Dissemination Services</v>
          </cell>
          <cell r="F253" t="str">
            <v>Integrated Collection and Dissemination Services</v>
          </cell>
        </row>
        <row r="254">
          <cell r="A254" t="str">
            <v>Anne Cheong</v>
          </cell>
          <cell r="B254" t="str">
            <v>CO 184</v>
          </cell>
          <cell r="C254" t="str">
            <v>Perm</v>
          </cell>
          <cell r="D254" t="str">
            <v>Integrated Collection and Dissemination Services</v>
          </cell>
          <cell r="E254" t="str">
            <v>Integrated Collection and Dissemination Services</v>
          </cell>
          <cell r="F254" t="str">
            <v>Integrated Collection and Dissemination Services</v>
          </cell>
        </row>
        <row r="255">
          <cell r="A255" t="str">
            <v>Anne Dedman</v>
          </cell>
          <cell r="B255" t="str">
            <v>VIC 254</v>
          </cell>
          <cell r="C255" t="str">
            <v>Non ABS</v>
          </cell>
          <cell r="D255" t="str">
            <v>Chief Operating Officer</v>
          </cell>
          <cell r="E255" t="str">
            <v>Integrated Collection and Dissemination Services</v>
          </cell>
          <cell r="F255" t="str">
            <v>Integrated Collection and Dissemination Services</v>
          </cell>
        </row>
        <row r="256">
          <cell r="A256" t="str">
            <v>Anne Hicking</v>
          </cell>
          <cell r="B256" t="str">
            <v>NSW 405</v>
          </cell>
          <cell r="C256" t="str">
            <v>Perm</v>
          </cell>
          <cell r="D256" t="str">
            <v>Chief Operating Officer</v>
          </cell>
          <cell r="E256" t="str">
            <v>Corporate Services Division</v>
          </cell>
          <cell r="F256" t="str">
            <v>Corporate Services Division</v>
          </cell>
        </row>
        <row r="257">
          <cell r="A257" t="str">
            <v>Anne McNess</v>
          </cell>
          <cell r="B257" t="str">
            <v>VIC 254</v>
          </cell>
          <cell r="C257" t="str">
            <v>Non ABS</v>
          </cell>
          <cell r="D257" t="str">
            <v>Chief Operating Officer</v>
          </cell>
          <cell r="E257" t="str">
            <v>Integrated Collection and Dissemination Services</v>
          </cell>
          <cell r="F257" t="str">
            <v>Integrated Collection and Dissemination Services</v>
          </cell>
        </row>
        <row r="258">
          <cell r="A258" t="str">
            <v>Anne Scheggetman</v>
          </cell>
          <cell r="B258" t="str">
            <v>CO 183</v>
          </cell>
          <cell r="C258" t="str">
            <v>Perm</v>
          </cell>
          <cell r="D258" t="str">
            <v>Integrated Collection and Dissemination Services</v>
          </cell>
          <cell r="E258" t="str">
            <v>Integrated Collection and Dissemination Services</v>
          </cell>
          <cell r="F258" t="str">
            <v>Integrated Collection and Dissemination Services</v>
          </cell>
        </row>
        <row r="259">
          <cell r="A259" t="str">
            <v>Anne To</v>
          </cell>
          <cell r="B259" t="str">
            <v>WA 972</v>
          </cell>
          <cell r="C259" t="str">
            <v>Perm</v>
          </cell>
          <cell r="E259" t="str">
            <v>Corporate Services Division</v>
          </cell>
          <cell r="F259" t="str">
            <v>Corporate Services Division</v>
          </cell>
        </row>
        <row r="260">
          <cell r="A260" t="str">
            <v>Anne Ward</v>
          </cell>
          <cell r="B260" t="str">
            <v>CO 221</v>
          </cell>
          <cell r="C260" t="str">
            <v>Perm</v>
          </cell>
          <cell r="D260" t="str">
            <v>Population and Environment Statistics Division</v>
          </cell>
          <cell r="E260" t="str">
            <v>Population and Environment Statistics Division</v>
          </cell>
          <cell r="F260" t="str">
            <v>Population Labour Industry and Environment Statistics Group</v>
          </cell>
        </row>
        <row r="261">
          <cell r="A261" t="str">
            <v>Anne Wellington</v>
          </cell>
          <cell r="B261" t="str">
            <v>QLD 972</v>
          </cell>
          <cell r="C261" t="str">
            <v>Temp</v>
          </cell>
          <cell r="E261" t="str">
            <v>Corporate Services Division</v>
          </cell>
          <cell r="F261" t="str">
            <v>Corporate Services Division</v>
          </cell>
        </row>
        <row r="262">
          <cell r="A262" t="str">
            <v>Anne Yeoh</v>
          </cell>
          <cell r="B262" t="str">
            <v>VIC 361</v>
          </cell>
          <cell r="C262" t="str">
            <v>Perm</v>
          </cell>
          <cell r="D262" t="str">
            <v>Chief Operating Officer</v>
          </cell>
          <cell r="E262" t="str">
            <v>Technology Services Division</v>
          </cell>
          <cell r="F262" t="str">
            <v>Technology Services Division</v>
          </cell>
        </row>
        <row r="263">
          <cell r="A263" t="str">
            <v>Anneka Branson</v>
          </cell>
          <cell r="B263" t="str">
            <v>CO 444</v>
          </cell>
          <cell r="C263" t="str">
            <v>Perm</v>
          </cell>
          <cell r="D263" t="str">
            <v>Social Statistics Division</v>
          </cell>
          <cell r="E263" t="str">
            <v>Social Statistics Division</v>
          </cell>
          <cell r="F263" t="str">
            <v>Social Statistics Group</v>
          </cell>
        </row>
        <row r="264">
          <cell r="A264" t="str">
            <v>Anneke Huender</v>
          </cell>
          <cell r="B264" t="str">
            <v>CO 277</v>
          </cell>
          <cell r="C264" t="str">
            <v>Perm</v>
          </cell>
          <cell r="D264" t="str">
            <v>Technology Services Division</v>
          </cell>
          <cell r="E264" t="str">
            <v>Technology Services Division</v>
          </cell>
          <cell r="F264" t="str">
            <v>Technology Services Division</v>
          </cell>
        </row>
        <row r="265">
          <cell r="A265" t="str">
            <v>Anneke Schmider</v>
          </cell>
          <cell r="B265" t="str">
            <v>QLD 012</v>
          </cell>
          <cell r="C265" t="str">
            <v>Perm</v>
          </cell>
          <cell r="F265"/>
        </row>
        <row r="266">
          <cell r="A266" t="str">
            <v>Anne-Maree Culnane</v>
          </cell>
          <cell r="B266" t="str">
            <v>NSW 371</v>
          </cell>
          <cell r="C266" t="str">
            <v>Perm</v>
          </cell>
          <cell r="D266" t="str">
            <v>Macroeconomics and Integration Group</v>
          </cell>
          <cell r="E266" t="str">
            <v>Macroeconomics and Integration Division</v>
          </cell>
          <cell r="F266" t="str">
            <v>Macroeconomics and Integration Group</v>
          </cell>
        </row>
        <row r="267">
          <cell r="A267" t="str">
            <v>Anne-Marie Rushby</v>
          </cell>
          <cell r="B267" t="str">
            <v>CO 342</v>
          </cell>
          <cell r="C267" t="str">
            <v>Perm</v>
          </cell>
          <cell r="F267"/>
        </row>
        <row r="268">
          <cell r="A268" t="str">
            <v>Annette Anderson</v>
          </cell>
          <cell r="B268" t="str">
            <v>QLD 254</v>
          </cell>
          <cell r="C268" t="str">
            <v>Non ABS</v>
          </cell>
          <cell r="D268" t="str">
            <v>Chief Operating Officer</v>
          </cell>
          <cell r="E268" t="str">
            <v>Integrated Collection and Dissemination Services</v>
          </cell>
          <cell r="F268" t="str">
            <v>Integrated Collection and Dissemination Services</v>
          </cell>
        </row>
        <row r="269">
          <cell r="A269" t="str">
            <v>Annette Caddies</v>
          </cell>
          <cell r="B269" t="str">
            <v>SA 254</v>
          </cell>
          <cell r="C269" t="str">
            <v>Non ABS</v>
          </cell>
          <cell r="D269" t="str">
            <v>Chief Operating Officer</v>
          </cell>
          <cell r="E269" t="str">
            <v>Integrated Collection and Dissemination Services</v>
          </cell>
          <cell r="F269" t="str">
            <v>Integrated Collection and Dissemination Services</v>
          </cell>
        </row>
        <row r="270">
          <cell r="A270" t="str">
            <v>Annette Cox</v>
          </cell>
          <cell r="B270" t="str">
            <v>DPC 21408</v>
          </cell>
          <cell r="C270" t="str">
            <v>Perm</v>
          </cell>
          <cell r="D270" t="str">
            <v>Population Labour Industry and Environment Statistics Group</v>
          </cell>
          <cell r="E270" t="str">
            <v>Population and Environment Statistics Division</v>
          </cell>
          <cell r="F270" t="str">
            <v>Population Labour Industry and Environment Statistics Group</v>
          </cell>
        </row>
        <row r="271">
          <cell r="A271" t="str">
            <v>Annette Ellison</v>
          </cell>
          <cell r="B271" t="str">
            <v>NSW 254</v>
          </cell>
          <cell r="C271" t="str">
            <v>Non ABS</v>
          </cell>
          <cell r="D271" t="str">
            <v>Chief Operating Officer</v>
          </cell>
          <cell r="E271" t="str">
            <v>Integrated Collection and Dissemination Services</v>
          </cell>
          <cell r="F271" t="str">
            <v>Integrated Collection and Dissemination Services</v>
          </cell>
        </row>
        <row r="272">
          <cell r="A272" t="str">
            <v>Annette Halton</v>
          </cell>
          <cell r="B272" t="str">
            <v>TAS 254</v>
          </cell>
          <cell r="C272" t="str">
            <v>Non ABS</v>
          </cell>
          <cell r="D272" t="str">
            <v>Chief Operating Officer</v>
          </cell>
          <cell r="E272" t="str">
            <v>Integrated Collection and Dissemination Services</v>
          </cell>
          <cell r="F272" t="str">
            <v>Integrated Collection and Dissemination Services</v>
          </cell>
        </row>
        <row r="273">
          <cell r="A273" t="str">
            <v>Annette Hants</v>
          </cell>
          <cell r="B273" t="str">
            <v>CO 161</v>
          </cell>
          <cell r="C273" t="str">
            <v>Perm</v>
          </cell>
          <cell r="D273" t="str">
            <v>Methodology and Data Management Division</v>
          </cell>
          <cell r="E273" t="str">
            <v>Methodology and Data Management Division</v>
          </cell>
          <cell r="F273" t="str">
            <v>Methodology and Data Management Division</v>
          </cell>
        </row>
        <row r="274">
          <cell r="A274" t="str">
            <v>Annette Jones</v>
          </cell>
          <cell r="B274" t="str">
            <v>TAS 254</v>
          </cell>
          <cell r="C274" t="str">
            <v>Non ABS</v>
          </cell>
          <cell r="D274" t="str">
            <v>Chief Operating Officer</v>
          </cell>
          <cell r="E274" t="str">
            <v>Integrated Collection and Dissemination Services</v>
          </cell>
          <cell r="F274" t="str">
            <v>Integrated Collection and Dissemination Services</v>
          </cell>
        </row>
        <row r="275">
          <cell r="A275" t="str">
            <v>Annette Jose</v>
          </cell>
          <cell r="B275" t="str">
            <v>CO 380</v>
          </cell>
          <cell r="C275" t="str">
            <v>Perm</v>
          </cell>
          <cell r="D275" t="str">
            <v>Population and Environment Statistics Division</v>
          </cell>
          <cell r="E275" t="str">
            <v>Population and Environment Statistics Division</v>
          </cell>
          <cell r="F275" t="str">
            <v>Population Labour Industry and Environment Statistics Group</v>
          </cell>
        </row>
        <row r="276">
          <cell r="A276" t="str">
            <v>Annette Savage</v>
          </cell>
          <cell r="B276" t="str">
            <v>CO 389</v>
          </cell>
          <cell r="C276" t="str">
            <v>Perm</v>
          </cell>
          <cell r="D276" t="str">
            <v>Social Statistics Division</v>
          </cell>
          <cell r="E276" t="str">
            <v>Social Statistics Division</v>
          </cell>
          <cell r="F276" t="str">
            <v>Social Statistics Group</v>
          </cell>
        </row>
        <row r="277">
          <cell r="A277" t="str">
            <v>Annette Scott</v>
          </cell>
          <cell r="B277" t="str">
            <v>CO 134</v>
          </cell>
          <cell r="C277" t="str">
            <v>Perm</v>
          </cell>
          <cell r="D277" t="str">
            <v>Population and Environment Statistics Division</v>
          </cell>
          <cell r="E277" t="str">
            <v>Population and Environment Statistics Division</v>
          </cell>
          <cell r="F277" t="str">
            <v>Population Labour Industry and Environment Statistics Group</v>
          </cell>
        </row>
        <row r="278">
          <cell r="A278" t="str">
            <v>Annie Bartlett</v>
          </cell>
          <cell r="B278" t="str">
            <v>TAS 241</v>
          </cell>
          <cell r="C278" t="str">
            <v>Perm</v>
          </cell>
          <cell r="E278" t="str">
            <v>Methodology and Data Management Division</v>
          </cell>
          <cell r="F278" t="str">
            <v>Methodology and Data Management Division</v>
          </cell>
        </row>
        <row r="279">
          <cell r="A279" t="str">
            <v>Annie Izzard</v>
          </cell>
          <cell r="B279" t="str">
            <v>CO 403</v>
          </cell>
          <cell r="C279" t="str">
            <v>Perm</v>
          </cell>
          <cell r="D279" t="str">
            <v>Corporate Services Division</v>
          </cell>
          <cell r="E279" t="str">
            <v>Corporate Services Division</v>
          </cell>
          <cell r="F279" t="str">
            <v>Corporate Services Division</v>
          </cell>
        </row>
        <row r="280">
          <cell r="A280" t="str">
            <v>Ann-Maree Findlay</v>
          </cell>
          <cell r="B280" t="str">
            <v>NSW 252</v>
          </cell>
          <cell r="C280" t="str">
            <v>Temp</v>
          </cell>
          <cell r="D280" t="str">
            <v>Chief Operating Officer</v>
          </cell>
          <cell r="E280" t="str">
            <v>Integrated Collection and Dissemination Services</v>
          </cell>
          <cell r="F280" t="str">
            <v>Integrated Collection and Dissemination Services</v>
          </cell>
        </row>
        <row r="281">
          <cell r="A281" t="str">
            <v>Ann-Maree McTaggart</v>
          </cell>
          <cell r="B281" t="str">
            <v>CO 411</v>
          </cell>
          <cell r="C281" t="str">
            <v>Perm</v>
          </cell>
          <cell r="D281" t="str">
            <v>Corporate Services Division</v>
          </cell>
          <cell r="E281" t="str">
            <v>Corporate Services Division</v>
          </cell>
          <cell r="F281" t="str">
            <v>Corporate Services Division</v>
          </cell>
        </row>
        <row r="282">
          <cell r="A282" t="str">
            <v>Ann-Marie Brodrick</v>
          </cell>
          <cell r="B282" t="str">
            <v>CO 391</v>
          </cell>
          <cell r="C282" t="str">
            <v>Perm</v>
          </cell>
          <cell r="D282" t="str">
            <v>Corporate Services Division</v>
          </cell>
          <cell r="E282" t="str">
            <v>Corporate Services Division</v>
          </cell>
          <cell r="F282" t="str">
            <v>Corporate Services Division</v>
          </cell>
        </row>
        <row r="283">
          <cell r="A283" t="str">
            <v>Anthea Smith</v>
          </cell>
          <cell r="B283" t="str">
            <v>CO 97103</v>
          </cell>
          <cell r="C283" t="str">
            <v>Perm</v>
          </cell>
          <cell r="D283" t="str">
            <v>Corporate Services Division</v>
          </cell>
          <cell r="E283" t="str">
            <v>Corporate Services Division</v>
          </cell>
          <cell r="F283" t="str">
            <v>Corporate Services Division</v>
          </cell>
        </row>
        <row r="284">
          <cell r="A284" t="str">
            <v>Anthony Carberry</v>
          </cell>
          <cell r="B284" t="str">
            <v>WA 386</v>
          </cell>
          <cell r="C284" t="str">
            <v>Perm</v>
          </cell>
          <cell r="D284" t="str">
            <v>Macroeconomics and Integration Group</v>
          </cell>
          <cell r="E284" t="str">
            <v>Macroeconomics and Integration Division</v>
          </cell>
          <cell r="F284" t="str">
            <v>Macroeconomics and Integration Group</v>
          </cell>
        </row>
        <row r="285">
          <cell r="A285" t="str">
            <v>Anthony Chessell</v>
          </cell>
          <cell r="B285" t="str">
            <v>CO 364</v>
          </cell>
          <cell r="C285" t="str">
            <v>Perm</v>
          </cell>
          <cell r="D285" t="str">
            <v>Technology Services Division</v>
          </cell>
          <cell r="E285" t="str">
            <v>Technology Services Division</v>
          </cell>
          <cell r="F285" t="str">
            <v>Technology Services Division</v>
          </cell>
        </row>
        <row r="286">
          <cell r="A286" t="str">
            <v>Anthony Cox</v>
          </cell>
          <cell r="B286" t="str">
            <v>SA 254</v>
          </cell>
          <cell r="C286" t="str">
            <v>Non ABS</v>
          </cell>
          <cell r="D286" t="str">
            <v>Chief Operating Officer</v>
          </cell>
          <cell r="E286" t="str">
            <v>Integrated Collection and Dissemination Services</v>
          </cell>
          <cell r="F286" t="str">
            <v>Integrated Collection and Dissemination Services</v>
          </cell>
        </row>
        <row r="287">
          <cell r="A287" t="str">
            <v>Anthony Davies</v>
          </cell>
          <cell r="B287" t="str">
            <v>CO 94103</v>
          </cell>
          <cell r="C287" t="str">
            <v>Perm</v>
          </cell>
          <cell r="D287" t="str">
            <v>Social Statistics Division</v>
          </cell>
          <cell r="E287" t="str">
            <v>Social Statistics Division</v>
          </cell>
          <cell r="F287" t="str">
            <v>Social Statistics Group</v>
          </cell>
        </row>
        <row r="288">
          <cell r="A288" t="str">
            <v>Anthony Dodson</v>
          </cell>
          <cell r="B288" t="str">
            <v>VIC 254</v>
          </cell>
          <cell r="C288" t="str">
            <v>Non ABS</v>
          </cell>
          <cell r="D288" t="str">
            <v>Chief Operating Officer</v>
          </cell>
          <cell r="E288" t="str">
            <v>Integrated Collection and Dissemination Services</v>
          </cell>
          <cell r="F288" t="str">
            <v>Integrated Collection and Dissemination Services</v>
          </cell>
        </row>
        <row r="289">
          <cell r="A289" t="str">
            <v>Anthony Duff</v>
          </cell>
          <cell r="B289" t="str">
            <v>VIC 254</v>
          </cell>
          <cell r="C289" t="str">
            <v>Non ABS</v>
          </cell>
          <cell r="D289" t="str">
            <v>Chief Operating Officer</v>
          </cell>
          <cell r="E289" t="str">
            <v>Integrated Collection and Dissemination Services</v>
          </cell>
          <cell r="F289" t="str">
            <v>Integrated Collection and Dissemination Services</v>
          </cell>
        </row>
        <row r="290">
          <cell r="A290" t="str">
            <v>Anthony Graham</v>
          </cell>
          <cell r="B290" t="str">
            <v>CO 49140</v>
          </cell>
          <cell r="C290" t="str">
            <v>Perm</v>
          </cell>
          <cell r="D290" t="str">
            <v>Technology Services Division</v>
          </cell>
          <cell r="E290" t="str">
            <v>Technology Services Division</v>
          </cell>
          <cell r="F290" t="str">
            <v>Technology Services Division</v>
          </cell>
        </row>
        <row r="291">
          <cell r="A291" t="str">
            <v>Anthony Grubb</v>
          </cell>
          <cell r="B291" t="str">
            <v>CO 252</v>
          </cell>
          <cell r="C291" t="str">
            <v>Perm</v>
          </cell>
          <cell r="D291" t="str">
            <v>Integrated Collection and Dissemination Services</v>
          </cell>
          <cell r="E291" t="str">
            <v>Integrated Collection and Dissemination Services</v>
          </cell>
          <cell r="F291" t="str">
            <v>Integrated Collection and Dissemination Services</v>
          </cell>
        </row>
        <row r="292">
          <cell r="A292" t="str">
            <v>Anthony Hacker</v>
          </cell>
          <cell r="B292" t="str">
            <v>CO 397</v>
          </cell>
          <cell r="C292" t="str">
            <v>Non ABS</v>
          </cell>
          <cell r="D292" t="str">
            <v>Technology Services Division</v>
          </cell>
          <cell r="E292" t="str">
            <v>Technology Services Division</v>
          </cell>
          <cell r="F292" t="str">
            <v>Technology Services Division</v>
          </cell>
        </row>
        <row r="293">
          <cell r="A293" t="str">
            <v>Anthony Howard</v>
          </cell>
          <cell r="B293" t="str">
            <v>WA 38204</v>
          </cell>
          <cell r="C293" t="str">
            <v>Temp</v>
          </cell>
          <cell r="D293" t="str">
            <v>Population Labour Industry and Environment Statistics Group</v>
          </cell>
          <cell r="E293" t="str">
            <v>Population and Environment Statistics Division</v>
          </cell>
          <cell r="F293" t="str">
            <v>Population Labour Industry and Environment Statistics Group</v>
          </cell>
        </row>
        <row r="294">
          <cell r="A294" t="str">
            <v>Anthony Ingrati</v>
          </cell>
          <cell r="B294" t="str">
            <v>NSW 547</v>
          </cell>
          <cell r="C294" t="str">
            <v>Perm</v>
          </cell>
          <cell r="E294" t="str">
            <v>Integrated Collection and Dissemination Services</v>
          </cell>
          <cell r="F294" t="str">
            <v>Integrated Collection and Dissemination Services</v>
          </cell>
        </row>
        <row r="295">
          <cell r="A295" t="str">
            <v>Anthony Jones</v>
          </cell>
          <cell r="B295" t="str">
            <v>TAS 254</v>
          </cell>
          <cell r="C295" t="str">
            <v>Non ABS</v>
          </cell>
          <cell r="D295" t="str">
            <v>Chief Operating Officer</v>
          </cell>
          <cell r="E295" t="str">
            <v>Integrated Collection and Dissemination Services</v>
          </cell>
          <cell r="F295" t="str">
            <v>Integrated Collection and Dissemination Services</v>
          </cell>
        </row>
        <row r="296">
          <cell r="A296" t="str">
            <v>Anthony Krauss</v>
          </cell>
          <cell r="B296" t="str">
            <v>CO 022</v>
          </cell>
          <cell r="C296" t="str">
            <v>Perm</v>
          </cell>
          <cell r="D296" t="str">
            <v>Macroeconomics and Integration Division</v>
          </cell>
          <cell r="E296" t="str">
            <v>Macroeconomics and Integration Division</v>
          </cell>
          <cell r="F296" t="str">
            <v>Macroeconomics and Integration Group</v>
          </cell>
        </row>
        <row r="297">
          <cell r="A297" t="str">
            <v>Anthony Martin</v>
          </cell>
          <cell r="B297" t="str">
            <v>CO 502</v>
          </cell>
          <cell r="C297" t="str">
            <v>Perm</v>
          </cell>
          <cell r="D297" t="str">
            <v>Macroeconomics and Integration Division</v>
          </cell>
          <cell r="E297" t="str">
            <v>Macroeconomics and Integration Division</v>
          </cell>
          <cell r="F297" t="str">
            <v>Macroeconomics and Integration Group</v>
          </cell>
        </row>
        <row r="298">
          <cell r="A298" t="str">
            <v>Anthony Nalbandian</v>
          </cell>
          <cell r="B298" t="str">
            <v>NSW 811</v>
          </cell>
          <cell r="C298" t="str">
            <v>Perm</v>
          </cell>
          <cell r="F298"/>
        </row>
        <row r="299">
          <cell r="A299" t="str">
            <v>Anthony Willis</v>
          </cell>
          <cell r="B299" t="str">
            <v>CO 402</v>
          </cell>
          <cell r="C299" t="str">
            <v>Perm</v>
          </cell>
          <cell r="D299" t="str">
            <v>Corporate Services Division</v>
          </cell>
          <cell r="E299" t="str">
            <v>Corporate Services Division</v>
          </cell>
          <cell r="F299" t="str">
            <v>Corporate Services Division</v>
          </cell>
        </row>
        <row r="300">
          <cell r="A300" t="str">
            <v>Anthony Zuza</v>
          </cell>
          <cell r="B300" t="str">
            <v>NSW 547</v>
          </cell>
          <cell r="C300" t="str">
            <v>Perm</v>
          </cell>
          <cell r="E300" t="str">
            <v>Integrated Collection and Dissemination Services</v>
          </cell>
          <cell r="F300" t="str">
            <v>Integrated Collection and Dissemination Services</v>
          </cell>
        </row>
        <row r="301">
          <cell r="A301" t="str">
            <v>Anto Sartor</v>
          </cell>
          <cell r="B301" t="str">
            <v>NSW 547</v>
          </cell>
          <cell r="C301" t="str">
            <v>Perm</v>
          </cell>
          <cell r="E301" t="str">
            <v>Integrated Collection and Dissemination Services</v>
          </cell>
          <cell r="F301" t="str">
            <v>Integrated Collection and Dissemination Services</v>
          </cell>
        </row>
        <row r="302">
          <cell r="A302" t="str">
            <v>Antoine Collet</v>
          </cell>
          <cell r="B302" t="str">
            <v>NSW 254</v>
          </cell>
          <cell r="C302" t="str">
            <v>Non ABS</v>
          </cell>
          <cell r="D302" t="str">
            <v>Chief Operating Officer</v>
          </cell>
          <cell r="E302" t="str">
            <v>Integrated Collection and Dissemination Services</v>
          </cell>
          <cell r="F302" t="str">
            <v>Integrated Collection and Dissemination Services</v>
          </cell>
        </row>
        <row r="303">
          <cell r="A303" t="str">
            <v>Antoinette Beckwith</v>
          </cell>
          <cell r="B303" t="str">
            <v>WA 382</v>
          </cell>
          <cell r="C303" t="str">
            <v>Perm</v>
          </cell>
          <cell r="D303" t="str">
            <v>Population Labour Industry and Environment Statistics Group</v>
          </cell>
          <cell r="E303" t="str">
            <v>Population and Environment Statistics Division</v>
          </cell>
          <cell r="F303" t="str">
            <v>Population Labour Industry and Environment Statistics Group</v>
          </cell>
        </row>
        <row r="304">
          <cell r="A304" t="str">
            <v>Antonette Santiago</v>
          </cell>
          <cell r="B304" t="str">
            <v>NSW 972</v>
          </cell>
          <cell r="C304" t="str">
            <v>Perm</v>
          </cell>
          <cell r="E304" t="str">
            <v>Corporate Services Division</v>
          </cell>
          <cell r="F304" t="str">
            <v>Corporate Services Division</v>
          </cell>
        </row>
        <row r="305">
          <cell r="A305" t="str">
            <v>Antonia Mammoliti</v>
          </cell>
          <cell r="B305" t="str">
            <v>CO 380</v>
          </cell>
          <cell r="C305" t="str">
            <v>Perm</v>
          </cell>
          <cell r="D305" t="str">
            <v>Population and Environment Statistics Division</v>
          </cell>
          <cell r="E305" t="str">
            <v>Population and Environment Statistics Division</v>
          </cell>
          <cell r="F305" t="str">
            <v>Population Labour Industry and Environment Statistics Group</v>
          </cell>
        </row>
        <row r="306">
          <cell r="A306" t="str">
            <v>Anu Edirisuriya</v>
          </cell>
          <cell r="B306" t="str">
            <v>VIC 139</v>
          </cell>
          <cell r="C306" t="str">
            <v>Perm</v>
          </cell>
          <cell r="D306" t="str">
            <v>Population Labour Industry and Environment Statistics Group</v>
          </cell>
          <cell r="E306" t="str">
            <v>Population and Environment Statistics Division</v>
          </cell>
          <cell r="F306" t="str">
            <v>Population Labour Industry and Environment Statistics Group</v>
          </cell>
        </row>
        <row r="307">
          <cell r="A307" t="str">
            <v>Apolonio Basilio</v>
          </cell>
          <cell r="B307" t="str">
            <v>CO 077</v>
          </cell>
          <cell r="C307" t="str">
            <v>Perm</v>
          </cell>
          <cell r="D307" t="str">
            <v>Population and Environment Statistics Division</v>
          </cell>
          <cell r="E307" t="str">
            <v>Population and Environment Statistics Division</v>
          </cell>
          <cell r="F307" t="str">
            <v>Population Labour Industry and Environment Statistics Group</v>
          </cell>
        </row>
        <row r="308">
          <cell r="A308" t="str">
            <v>April Matthews</v>
          </cell>
          <cell r="B308" t="str">
            <v>CO 021</v>
          </cell>
          <cell r="C308" t="str">
            <v>Perm</v>
          </cell>
          <cell r="D308" t="str">
            <v>Macroeconomics and Integration Division</v>
          </cell>
          <cell r="E308" t="str">
            <v>Macroeconomics and Integration Division</v>
          </cell>
          <cell r="F308" t="str">
            <v>Macroeconomics and Integration Group</v>
          </cell>
        </row>
        <row r="309">
          <cell r="A309" t="str">
            <v>April Prendeckij</v>
          </cell>
          <cell r="B309" t="str">
            <v>QLD 254</v>
          </cell>
          <cell r="C309" t="str">
            <v>Non ABS</v>
          </cell>
          <cell r="D309" t="str">
            <v>Chief Operating Officer</v>
          </cell>
          <cell r="E309" t="str">
            <v>Integrated Collection and Dissemination Services</v>
          </cell>
          <cell r="F309" t="str">
            <v>Integrated Collection and Dissemination Services</v>
          </cell>
        </row>
        <row r="310">
          <cell r="A310" t="str">
            <v>Arin Dean</v>
          </cell>
          <cell r="B310" t="str">
            <v>TAS 254</v>
          </cell>
          <cell r="C310" t="str">
            <v>Non ABS</v>
          </cell>
          <cell r="D310" t="str">
            <v>Chief Operating Officer</v>
          </cell>
          <cell r="E310" t="str">
            <v>Integrated Collection and Dissemination Services</v>
          </cell>
          <cell r="F310" t="str">
            <v>Integrated Collection and Dissemination Services</v>
          </cell>
        </row>
        <row r="311">
          <cell r="A311" t="str">
            <v>Armanda Marziano</v>
          </cell>
          <cell r="B311" t="str">
            <v>VIC 49140</v>
          </cell>
          <cell r="C311" t="str">
            <v>Perm</v>
          </cell>
          <cell r="D311" t="str">
            <v>Chief Operating Officer</v>
          </cell>
          <cell r="E311" t="str">
            <v>Technology Services Division</v>
          </cell>
          <cell r="F311" t="str">
            <v>Technology Services Division</v>
          </cell>
        </row>
        <row r="312">
          <cell r="A312" t="str">
            <v>Arnold Akem</v>
          </cell>
          <cell r="B312" t="str">
            <v>CO 502</v>
          </cell>
          <cell r="C312" t="str">
            <v>Perm</v>
          </cell>
          <cell r="D312" t="str">
            <v>Macroeconomics and Integration Division</v>
          </cell>
          <cell r="E312" t="str">
            <v>Macroeconomics and Integration Division</v>
          </cell>
          <cell r="F312" t="str">
            <v>Macroeconomics and Integration Group</v>
          </cell>
        </row>
        <row r="313">
          <cell r="A313" t="str">
            <v>Arnold Strals</v>
          </cell>
          <cell r="B313" t="str">
            <v>SA 811</v>
          </cell>
          <cell r="C313" t="str">
            <v>Perm</v>
          </cell>
          <cell r="F313"/>
        </row>
        <row r="314">
          <cell r="A314" t="str">
            <v>Arofan Gregory</v>
          </cell>
          <cell r="B314" t="str">
            <v>CO 014</v>
          </cell>
          <cell r="C314" t="str">
            <v>Non ABS</v>
          </cell>
          <cell r="F314"/>
        </row>
        <row r="315">
          <cell r="A315" t="str">
            <v>Arthur Poulter</v>
          </cell>
          <cell r="B315" t="str">
            <v>QLD 811</v>
          </cell>
          <cell r="C315" t="str">
            <v>Perm</v>
          </cell>
          <cell r="F315"/>
        </row>
        <row r="316">
          <cell r="A316" t="str">
            <v>Arthur Sopena</v>
          </cell>
          <cell r="B316" t="str">
            <v>CO 393</v>
          </cell>
          <cell r="C316" t="str">
            <v>Perm</v>
          </cell>
          <cell r="D316" t="str">
            <v>Population and Environment Statistics Division</v>
          </cell>
          <cell r="E316" t="str">
            <v>Population and Environment Statistics Division</v>
          </cell>
          <cell r="F316" t="str">
            <v>Population Labour Industry and Environment Statistics Group</v>
          </cell>
        </row>
        <row r="317">
          <cell r="A317" t="str">
            <v>Arun Shankar</v>
          </cell>
          <cell r="B317" t="str">
            <v>NSW 139</v>
          </cell>
          <cell r="C317" t="str">
            <v>Perm</v>
          </cell>
          <cell r="D317" t="str">
            <v>Population Labour Industry and Environment Statistics Group</v>
          </cell>
          <cell r="E317" t="str">
            <v>Population and Environment Statistics Division</v>
          </cell>
          <cell r="F317" t="str">
            <v>Population Labour Industry and Environment Statistics Group</v>
          </cell>
        </row>
        <row r="318">
          <cell r="A318" t="str">
            <v>Aruni Jayawardena</v>
          </cell>
          <cell r="B318" t="str">
            <v>NSW 371</v>
          </cell>
          <cell r="C318" t="str">
            <v>Perm</v>
          </cell>
          <cell r="D318" t="str">
            <v>Macroeconomics and Integration Group</v>
          </cell>
          <cell r="E318" t="str">
            <v>Macroeconomics and Integration Division</v>
          </cell>
          <cell r="F318" t="str">
            <v>Macroeconomics and Integration Group</v>
          </cell>
        </row>
        <row r="319">
          <cell r="A319" t="str">
            <v>Arupa Sarkar</v>
          </cell>
          <cell r="B319" t="str">
            <v>CO 49120</v>
          </cell>
          <cell r="C319" t="str">
            <v>Perm</v>
          </cell>
          <cell r="D319" t="str">
            <v>Technology Services Division</v>
          </cell>
          <cell r="E319" t="str">
            <v>Technology Services Division</v>
          </cell>
          <cell r="F319" t="str">
            <v>Technology Services Division</v>
          </cell>
        </row>
        <row r="320">
          <cell r="A320" t="str">
            <v>Asad Igal</v>
          </cell>
          <cell r="B320" t="str">
            <v>WA 38204</v>
          </cell>
          <cell r="C320" t="str">
            <v>Temp</v>
          </cell>
          <cell r="D320" t="str">
            <v>Population Labour Industry and Environment Statistics Group</v>
          </cell>
          <cell r="E320" t="str">
            <v>Population and Environment Statistics Division</v>
          </cell>
          <cell r="F320" t="str">
            <v>Population Labour Industry and Environment Statistics Group</v>
          </cell>
        </row>
        <row r="321">
          <cell r="A321" t="str">
            <v>Ash Prasad</v>
          </cell>
          <cell r="B321" t="str">
            <v>NSW 972</v>
          </cell>
          <cell r="C321" t="str">
            <v>Temp</v>
          </cell>
          <cell r="E321" t="str">
            <v>Corporate Services Division</v>
          </cell>
          <cell r="F321" t="str">
            <v>Corporate Services Division</v>
          </cell>
        </row>
        <row r="322">
          <cell r="A322" t="str">
            <v>Ashlee Ruskin</v>
          </cell>
          <cell r="B322" t="str">
            <v>CO 183</v>
          </cell>
          <cell r="C322" t="str">
            <v>Temp</v>
          </cell>
          <cell r="D322" t="str">
            <v>Integrated Collection and Dissemination Services</v>
          </cell>
          <cell r="E322" t="str">
            <v>Integrated Collection and Dissemination Services</v>
          </cell>
          <cell r="F322" t="str">
            <v>Integrated Collection and Dissemination Services</v>
          </cell>
        </row>
        <row r="323">
          <cell r="A323" t="str">
            <v>Ashleigh Baxter</v>
          </cell>
          <cell r="B323" t="str">
            <v>SA 442</v>
          </cell>
          <cell r="C323" t="str">
            <v>Perm</v>
          </cell>
          <cell r="D323" t="str">
            <v>Social Statistics Group</v>
          </cell>
          <cell r="E323" t="str">
            <v>Social Statistics Division</v>
          </cell>
          <cell r="F323" t="str">
            <v>Social Statistics Group</v>
          </cell>
        </row>
        <row r="324">
          <cell r="A324" t="str">
            <v>Ashleigh Blair-Heykamp</v>
          </cell>
          <cell r="B324" t="str">
            <v>CO 183</v>
          </cell>
          <cell r="C324" t="str">
            <v>Temp</v>
          </cell>
          <cell r="D324" t="str">
            <v>Integrated Collection and Dissemination Services</v>
          </cell>
          <cell r="E324" t="str">
            <v>Integrated Collection and Dissemination Services</v>
          </cell>
          <cell r="F324" t="str">
            <v>Integrated Collection and Dissemination Services</v>
          </cell>
        </row>
        <row r="325">
          <cell r="A325" t="str">
            <v>Ashleigh Simmons</v>
          </cell>
          <cell r="B325" t="str">
            <v>VIC 139</v>
          </cell>
          <cell r="C325" t="str">
            <v>Perm</v>
          </cell>
          <cell r="D325" t="str">
            <v>Population Labour Industry and Environment Statistics Group</v>
          </cell>
          <cell r="E325" t="str">
            <v>Population and Environment Statistics Division</v>
          </cell>
          <cell r="F325" t="str">
            <v>Population Labour Industry and Environment Statistics Group</v>
          </cell>
        </row>
        <row r="326">
          <cell r="A326" t="str">
            <v>Ashley Bartlett</v>
          </cell>
          <cell r="B326" t="str">
            <v>CO 538</v>
          </cell>
          <cell r="C326" t="str">
            <v>Perm</v>
          </cell>
          <cell r="D326" t="str">
            <v>Macroeconomics and Integration Division</v>
          </cell>
          <cell r="E326" t="str">
            <v>Macroeconomics and Integration Division</v>
          </cell>
          <cell r="F326" t="str">
            <v>Macroeconomics and Integration Group</v>
          </cell>
        </row>
        <row r="327">
          <cell r="A327" t="str">
            <v>Ashley Davidson</v>
          </cell>
          <cell r="B327" t="str">
            <v>CO 49101</v>
          </cell>
          <cell r="C327" t="str">
            <v>Perm</v>
          </cell>
          <cell r="D327" t="str">
            <v>Technology Services Division</v>
          </cell>
          <cell r="E327" t="str">
            <v>Technology Services Division</v>
          </cell>
          <cell r="F327" t="str">
            <v>Technology Services Division</v>
          </cell>
        </row>
        <row r="328">
          <cell r="A328" t="str">
            <v>Ashley Killard</v>
          </cell>
          <cell r="B328" t="str">
            <v>CO 183</v>
          </cell>
          <cell r="C328" t="str">
            <v>Perm</v>
          </cell>
          <cell r="D328" t="str">
            <v>Integrated Collection and Dissemination Services</v>
          </cell>
          <cell r="E328" t="str">
            <v>Integrated Collection and Dissemination Services</v>
          </cell>
          <cell r="F328" t="str">
            <v>Integrated Collection and Dissemination Services</v>
          </cell>
        </row>
        <row r="329">
          <cell r="A329" t="str">
            <v>Ashlin McIntosh</v>
          </cell>
          <cell r="B329" t="str">
            <v>CO 402</v>
          </cell>
          <cell r="C329" t="str">
            <v>Non ABS</v>
          </cell>
          <cell r="D329" t="str">
            <v>Corporate Services Division</v>
          </cell>
          <cell r="E329" t="str">
            <v>Corporate Services Division</v>
          </cell>
          <cell r="F329" t="str">
            <v>Corporate Services Division</v>
          </cell>
        </row>
        <row r="330">
          <cell r="A330" t="str">
            <v>Astrid De Vries</v>
          </cell>
          <cell r="B330" t="str">
            <v>NT 254</v>
          </cell>
          <cell r="C330" t="str">
            <v>Non ABS</v>
          </cell>
          <cell r="D330" t="str">
            <v>Chief Operating Officer</v>
          </cell>
          <cell r="E330" t="str">
            <v>Integrated Collection and Dissemination Services</v>
          </cell>
          <cell r="F330" t="str">
            <v>Integrated Collection and Dissemination Services</v>
          </cell>
        </row>
        <row r="331">
          <cell r="A331" t="str">
            <v>Athol Maritz</v>
          </cell>
          <cell r="B331" t="str">
            <v>CO 032</v>
          </cell>
          <cell r="C331" t="str">
            <v>Perm</v>
          </cell>
          <cell r="D331" t="str">
            <v>Macroeconomics and Integration Division</v>
          </cell>
          <cell r="E331" t="str">
            <v>Macroeconomics and Integration Division</v>
          </cell>
          <cell r="F331" t="str">
            <v>Macroeconomics and Integration Group</v>
          </cell>
        </row>
        <row r="332">
          <cell r="A332" t="str">
            <v>Audra Briggs</v>
          </cell>
          <cell r="B332" t="str">
            <v>CO 49110</v>
          </cell>
          <cell r="C332" t="str">
            <v>Perm</v>
          </cell>
          <cell r="D332" t="str">
            <v>Technology Services Division</v>
          </cell>
          <cell r="E332" t="str">
            <v>Technology Services Division</v>
          </cell>
          <cell r="F332" t="str">
            <v>Technology Services Division</v>
          </cell>
        </row>
        <row r="333">
          <cell r="A333" t="str">
            <v>Audrey Robb</v>
          </cell>
          <cell r="B333" t="str">
            <v>CO 403</v>
          </cell>
          <cell r="C333" t="str">
            <v>Perm</v>
          </cell>
          <cell r="D333" t="str">
            <v>Corporate Services Division</v>
          </cell>
          <cell r="E333" t="str">
            <v>Corporate Services Division</v>
          </cell>
          <cell r="F333" t="str">
            <v>Corporate Services Division</v>
          </cell>
        </row>
        <row r="334">
          <cell r="A334" t="str">
            <v>Aurora Jalocon</v>
          </cell>
          <cell r="B334" t="str">
            <v>NSW 254</v>
          </cell>
          <cell r="C334" t="str">
            <v>Non ABS</v>
          </cell>
          <cell r="D334" t="str">
            <v>Chief Operating Officer</v>
          </cell>
          <cell r="E334" t="str">
            <v>Integrated Collection and Dissemination Services</v>
          </cell>
          <cell r="F334" t="str">
            <v>Integrated Collection and Dissemination Services</v>
          </cell>
        </row>
        <row r="335">
          <cell r="A335" t="str">
            <v>Averil Templar</v>
          </cell>
          <cell r="B335" t="str">
            <v>CO 503</v>
          </cell>
          <cell r="C335" t="str">
            <v>Perm</v>
          </cell>
          <cell r="D335" t="str">
            <v>Macroeconomics and Integration Division</v>
          </cell>
          <cell r="E335" t="str">
            <v>Macroeconomics and Integration Division</v>
          </cell>
          <cell r="F335" t="str">
            <v>Macroeconomics and Integration Group</v>
          </cell>
        </row>
        <row r="336">
          <cell r="A336" t="str">
            <v>Banmeet Khurmi</v>
          </cell>
          <cell r="B336" t="str">
            <v>CO 024</v>
          </cell>
          <cell r="C336" t="str">
            <v>Perm</v>
          </cell>
          <cell r="D336" t="str">
            <v>Macroeconomics and Integration Division</v>
          </cell>
          <cell r="E336" t="str">
            <v>Macroeconomics and Integration Division</v>
          </cell>
          <cell r="F336" t="str">
            <v>Macroeconomics and Integration Group</v>
          </cell>
        </row>
        <row r="337">
          <cell r="A337" t="str">
            <v>Barb Hayes</v>
          </cell>
          <cell r="B337" t="str">
            <v>SA 254</v>
          </cell>
          <cell r="C337" t="str">
            <v>Non ABS</v>
          </cell>
          <cell r="D337" t="str">
            <v>Chief Operating Officer</v>
          </cell>
          <cell r="E337" t="str">
            <v>Integrated Collection and Dissemination Services</v>
          </cell>
          <cell r="F337" t="str">
            <v>Integrated Collection and Dissemination Services</v>
          </cell>
        </row>
        <row r="338">
          <cell r="A338" t="str">
            <v>Barbara Crawford</v>
          </cell>
          <cell r="B338" t="str">
            <v>QLD 254</v>
          </cell>
          <cell r="C338" t="str">
            <v>Non ABS</v>
          </cell>
          <cell r="D338" t="str">
            <v>Chief Operating Officer</v>
          </cell>
          <cell r="E338" t="str">
            <v>Integrated Collection and Dissemination Services</v>
          </cell>
          <cell r="F338" t="str">
            <v>Integrated Collection and Dissemination Services</v>
          </cell>
        </row>
        <row r="339">
          <cell r="A339" t="str">
            <v>Barbara Finch</v>
          </cell>
          <cell r="B339" t="str">
            <v>CO 394</v>
          </cell>
          <cell r="C339" t="str">
            <v>Perm</v>
          </cell>
          <cell r="D339" t="str">
            <v>Population and Environment Statistics Division</v>
          </cell>
          <cell r="E339" t="str">
            <v>Population and Environment Statistics Division</v>
          </cell>
          <cell r="F339" t="str">
            <v>Population Labour Industry and Environment Statistics Group</v>
          </cell>
        </row>
        <row r="340">
          <cell r="A340" t="str">
            <v>Barbara Gregg</v>
          </cell>
          <cell r="B340" t="str">
            <v>TAS 254</v>
          </cell>
          <cell r="C340" t="str">
            <v>Non ABS</v>
          </cell>
          <cell r="D340" t="str">
            <v>Chief Operating Officer</v>
          </cell>
          <cell r="E340" t="str">
            <v>Integrated Collection and Dissemination Services</v>
          </cell>
          <cell r="F340" t="str">
            <v>Integrated Collection and Dissemination Services</v>
          </cell>
        </row>
        <row r="341">
          <cell r="A341" t="str">
            <v>Barbara Hill</v>
          </cell>
          <cell r="B341" t="str">
            <v>ACT 811</v>
          </cell>
          <cell r="C341" t="str">
            <v>Perm</v>
          </cell>
          <cell r="F341"/>
        </row>
        <row r="342">
          <cell r="A342" t="str">
            <v>Barbara Robbins</v>
          </cell>
          <cell r="B342" t="str">
            <v>VIC 254</v>
          </cell>
          <cell r="C342" t="str">
            <v>Non ABS</v>
          </cell>
          <cell r="D342" t="str">
            <v>Chief Operating Officer</v>
          </cell>
          <cell r="E342" t="str">
            <v>Integrated Collection and Dissemination Services</v>
          </cell>
          <cell r="F342" t="str">
            <v>Integrated Collection and Dissemination Services</v>
          </cell>
        </row>
        <row r="343">
          <cell r="A343" t="str">
            <v>Barbara Sidwell</v>
          </cell>
          <cell r="B343" t="str">
            <v>CO 380</v>
          </cell>
          <cell r="C343" t="str">
            <v>Perm</v>
          </cell>
          <cell r="D343" t="str">
            <v>Population and Environment Statistics Division</v>
          </cell>
          <cell r="E343" t="str">
            <v>Population and Environment Statistics Division</v>
          </cell>
          <cell r="F343" t="str">
            <v>Population Labour Industry and Environment Statistics Group</v>
          </cell>
        </row>
        <row r="344">
          <cell r="A344" t="str">
            <v>Barbara Souter</v>
          </cell>
          <cell r="B344" t="str">
            <v>CO 183</v>
          </cell>
          <cell r="C344" t="str">
            <v>Perm</v>
          </cell>
          <cell r="D344" t="str">
            <v>Integrated Collection and Dissemination Services</v>
          </cell>
          <cell r="E344" t="str">
            <v>Integrated Collection and Dissemination Services</v>
          </cell>
          <cell r="F344" t="str">
            <v>Integrated Collection and Dissemination Services</v>
          </cell>
        </row>
        <row r="345">
          <cell r="A345" t="str">
            <v>Barbara Walker</v>
          </cell>
          <cell r="B345" t="str">
            <v>NSW 254</v>
          </cell>
          <cell r="C345" t="str">
            <v>Non ABS</v>
          </cell>
          <cell r="D345" t="str">
            <v>Chief Operating Officer</v>
          </cell>
          <cell r="E345" t="str">
            <v>Integrated Collection and Dissemination Services</v>
          </cell>
          <cell r="F345" t="str">
            <v>Integrated Collection and Dissemination Services</v>
          </cell>
        </row>
        <row r="346">
          <cell r="A346" t="str">
            <v>Barry D Haydon</v>
          </cell>
          <cell r="B346" t="str">
            <v>SA 012</v>
          </cell>
          <cell r="C346" t="str">
            <v>Non ABS</v>
          </cell>
          <cell r="F346"/>
        </row>
        <row r="347">
          <cell r="A347" t="str">
            <v>Barry Higgins</v>
          </cell>
          <cell r="B347" t="str">
            <v>VIC 254</v>
          </cell>
          <cell r="C347" t="str">
            <v>Non ABS</v>
          </cell>
          <cell r="D347" t="str">
            <v>Chief Operating Officer</v>
          </cell>
          <cell r="E347" t="str">
            <v>Integrated Collection and Dissemination Services</v>
          </cell>
          <cell r="F347" t="str">
            <v>Integrated Collection and Dissemination Services</v>
          </cell>
        </row>
        <row r="348">
          <cell r="A348" t="str">
            <v>Barry Keeley</v>
          </cell>
          <cell r="B348" t="str">
            <v>CO 151</v>
          </cell>
          <cell r="C348" t="str">
            <v>Temp</v>
          </cell>
          <cell r="D348" t="str">
            <v>Methodology and Data Management Division</v>
          </cell>
          <cell r="E348" t="str">
            <v>Methodology and Data Management Division</v>
          </cell>
          <cell r="F348" t="str">
            <v>Methodology and Data Management Division</v>
          </cell>
        </row>
        <row r="349">
          <cell r="A349" t="str">
            <v>Barry Lacey</v>
          </cell>
          <cell r="B349" t="str">
            <v>QLD 254</v>
          </cell>
          <cell r="C349" t="str">
            <v>Non ABS</v>
          </cell>
          <cell r="D349" t="str">
            <v>Chief Operating Officer</v>
          </cell>
          <cell r="E349" t="str">
            <v>Integrated Collection and Dissemination Services</v>
          </cell>
          <cell r="F349" t="str">
            <v>Integrated Collection and Dissemination Services</v>
          </cell>
        </row>
        <row r="350">
          <cell r="A350" t="str">
            <v>Barry Preta</v>
          </cell>
          <cell r="B350" t="str">
            <v>VIC 972</v>
          </cell>
          <cell r="C350" t="str">
            <v>Perm</v>
          </cell>
          <cell r="E350" t="str">
            <v>Corporate Services Division</v>
          </cell>
          <cell r="F350" t="str">
            <v>Corporate Services Division</v>
          </cell>
        </row>
        <row r="351">
          <cell r="A351" t="str">
            <v>Barry Williams</v>
          </cell>
          <cell r="B351" t="str">
            <v>NSW 254</v>
          </cell>
          <cell r="C351" t="str">
            <v>Non ABS</v>
          </cell>
          <cell r="D351" t="str">
            <v>Chief Operating Officer</v>
          </cell>
          <cell r="E351" t="str">
            <v>Integrated Collection and Dissemination Services</v>
          </cell>
          <cell r="F351" t="str">
            <v>Integrated Collection and Dissemination Services</v>
          </cell>
        </row>
        <row r="352">
          <cell r="A352" t="str">
            <v>Bart Beswick</v>
          </cell>
          <cell r="B352" t="str">
            <v>CO 277</v>
          </cell>
          <cell r="C352" t="str">
            <v>Perm</v>
          </cell>
          <cell r="D352" t="str">
            <v>Technology Services Division</v>
          </cell>
          <cell r="E352" t="str">
            <v>Technology Services Division</v>
          </cell>
          <cell r="F352" t="str">
            <v>Technology Services Division</v>
          </cell>
        </row>
        <row r="353">
          <cell r="A353" t="str">
            <v>Beatrix Forrest</v>
          </cell>
          <cell r="B353" t="str">
            <v>CO 447</v>
          </cell>
          <cell r="C353" t="str">
            <v>Perm</v>
          </cell>
          <cell r="D353" t="str">
            <v>Social Statistics Division</v>
          </cell>
          <cell r="E353" t="str">
            <v>Social Statistics Division</v>
          </cell>
          <cell r="F353" t="str">
            <v>Social Statistics Group</v>
          </cell>
        </row>
        <row r="354">
          <cell r="A354" t="str">
            <v>Beau Stephen</v>
          </cell>
          <cell r="B354" t="str">
            <v>CO 544</v>
          </cell>
          <cell r="C354" t="str">
            <v>Temp</v>
          </cell>
          <cell r="D354" t="str">
            <v>Integrated Collection and Dissemination Services</v>
          </cell>
          <cell r="E354" t="str">
            <v>Integrated Collection and Dissemination Services</v>
          </cell>
          <cell r="F354" t="str">
            <v>Integrated Collection and Dissemination Services</v>
          </cell>
        </row>
        <row r="355">
          <cell r="A355" t="str">
            <v>Bec Macdonald</v>
          </cell>
          <cell r="B355" t="str">
            <v>CO 453</v>
          </cell>
          <cell r="C355" t="str">
            <v>Perm</v>
          </cell>
          <cell r="D355" t="str">
            <v>Social Statistics Division</v>
          </cell>
          <cell r="E355" t="str">
            <v>Social Statistics Division</v>
          </cell>
          <cell r="F355" t="str">
            <v>Social Statistics Group</v>
          </cell>
        </row>
        <row r="356">
          <cell r="A356" t="str">
            <v>Beke Wood</v>
          </cell>
          <cell r="B356" t="str">
            <v>CO 031</v>
          </cell>
          <cell r="C356" t="str">
            <v>Perm</v>
          </cell>
          <cell r="D356" t="str">
            <v>Macroeconomics and Integration Division</v>
          </cell>
          <cell r="E356" t="str">
            <v>Macroeconomics and Integration Division</v>
          </cell>
          <cell r="F356" t="str">
            <v>Macroeconomics and Integration Group</v>
          </cell>
        </row>
        <row r="357">
          <cell r="A357" t="str">
            <v>Belinda Keenan</v>
          </cell>
          <cell r="B357" t="str">
            <v>VIC 371</v>
          </cell>
          <cell r="C357" t="str">
            <v>Perm</v>
          </cell>
          <cell r="D357" t="str">
            <v>Macroeconomics and Integration Group</v>
          </cell>
          <cell r="E357" t="str">
            <v>Macroeconomics and Integration Division</v>
          </cell>
          <cell r="F357" t="str">
            <v>Macroeconomics and Integration Group</v>
          </cell>
        </row>
        <row r="358">
          <cell r="A358" t="str">
            <v>Belinda Manning</v>
          </cell>
          <cell r="B358" t="str">
            <v>CO 394</v>
          </cell>
          <cell r="C358" t="str">
            <v>Perm</v>
          </cell>
          <cell r="D358" t="str">
            <v>Population and Environment Statistics Division</v>
          </cell>
          <cell r="E358" t="str">
            <v>Population and Environment Statistics Division</v>
          </cell>
          <cell r="F358" t="str">
            <v>Population Labour Industry and Environment Statistics Group</v>
          </cell>
        </row>
        <row r="359">
          <cell r="A359" t="str">
            <v>Belinda Murphy</v>
          </cell>
          <cell r="B359" t="str">
            <v>CO 414</v>
          </cell>
          <cell r="C359" t="str">
            <v>Perm</v>
          </cell>
          <cell r="D359" t="str">
            <v>Corporate Services Division</v>
          </cell>
          <cell r="E359" t="str">
            <v>Corporate Services Division</v>
          </cell>
          <cell r="F359" t="str">
            <v>Corporate Services Division</v>
          </cell>
        </row>
        <row r="360">
          <cell r="A360" t="str">
            <v>Belinda Nguyen</v>
          </cell>
          <cell r="B360" t="str">
            <v>CO 402</v>
          </cell>
          <cell r="C360" t="str">
            <v>Perm</v>
          </cell>
          <cell r="D360" t="str">
            <v>Corporate Services Division</v>
          </cell>
          <cell r="E360" t="str">
            <v>Corporate Services Division</v>
          </cell>
          <cell r="F360" t="str">
            <v>Corporate Services Division</v>
          </cell>
        </row>
        <row r="361">
          <cell r="A361" t="str">
            <v>Belinda Rowe</v>
          </cell>
          <cell r="B361" t="str">
            <v>CO 389</v>
          </cell>
          <cell r="C361" t="str">
            <v>Temp</v>
          </cell>
          <cell r="D361" t="str">
            <v>Social Statistics Division</v>
          </cell>
          <cell r="E361" t="str">
            <v>Social Statistics Division</v>
          </cell>
          <cell r="F361" t="str">
            <v>Social Statistics Group</v>
          </cell>
        </row>
        <row r="362">
          <cell r="A362" t="str">
            <v>Ben Burges</v>
          </cell>
          <cell r="B362" t="str">
            <v>WA 386</v>
          </cell>
          <cell r="C362" t="str">
            <v>Temp</v>
          </cell>
          <cell r="D362" t="str">
            <v>Macroeconomics and Integration Group</v>
          </cell>
          <cell r="E362" t="str">
            <v>Macroeconomics and Integration Division</v>
          </cell>
          <cell r="F362" t="str">
            <v>Macroeconomics and Integration Group</v>
          </cell>
        </row>
        <row r="363">
          <cell r="A363" t="str">
            <v>Ben Dorber</v>
          </cell>
          <cell r="B363" t="str">
            <v>NSW 121</v>
          </cell>
          <cell r="C363" t="str">
            <v>Perm</v>
          </cell>
          <cell r="D363" t="str">
            <v>Macroeconomics and Integration Group</v>
          </cell>
          <cell r="E363" t="str">
            <v>Macroeconomics and Integration Division</v>
          </cell>
          <cell r="F363" t="str">
            <v>Macroeconomics and Integration Group</v>
          </cell>
        </row>
        <row r="364">
          <cell r="A364" t="str">
            <v>Ben Faulkner</v>
          </cell>
          <cell r="B364" t="str">
            <v>NSW 371</v>
          </cell>
          <cell r="C364" t="str">
            <v>Perm</v>
          </cell>
          <cell r="D364" t="str">
            <v>Macroeconomics and Integration Group</v>
          </cell>
          <cell r="E364" t="str">
            <v>Macroeconomics and Integration Division</v>
          </cell>
          <cell r="F364" t="str">
            <v>Macroeconomics and Integration Group</v>
          </cell>
        </row>
        <row r="365">
          <cell r="A365" t="str">
            <v>Ben Hallett</v>
          </cell>
          <cell r="B365" t="str">
            <v>CO 49140</v>
          </cell>
          <cell r="C365" t="str">
            <v>Perm</v>
          </cell>
          <cell r="D365" t="str">
            <v>Technology Services Division</v>
          </cell>
          <cell r="E365" t="str">
            <v>Technology Services Division</v>
          </cell>
          <cell r="F365" t="str">
            <v>Technology Services Division</v>
          </cell>
        </row>
        <row r="366">
          <cell r="A366" t="str">
            <v>Ben Hughes</v>
          </cell>
          <cell r="B366" t="str">
            <v>CO 49140</v>
          </cell>
          <cell r="C366" t="str">
            <v>Perm</v>
          </cell>
          <cell r="D366" t="str">
            <v>Technology Services Division</v>
          </cell>
          <cell r="E366" t="str">
            <v>Technology Services Division</v>
          </cell>
          <cell r="F366" t="str">
            <v>Technology Services Division</v>
          </cell>
        </row>
        <row r="367">
          <cell r="A367" t="str">
            <v>Ben Ingram</v>
          </cell>
          <cell r="B367" t="str">
            <v>CO 246</v>
          </cell>
          <cell r="C367" t="str">
            <v>Perm</v>
          </cell>
          <cell r="D367" t="str">
            <v>Methodology and Data Management Division</v>
          </cell>
          <cell r="E367" t="str">
            <v>Methodology and Data Management Division</v>
          </cell>
          <cell r="F367" t="str">
            <v>Methodology and Data Management Division</v>
          </cell>
        </row>
        <row r="368">
          <cell r="A368" t="str">
            <v>Ben James</v>
          </cell>
          <cell r="B368" t="str">
            <v>NSW 213</v>
          </cell>
          <cell r="C368" t="str">
            <v>Perm</v>
          </cell>
          <cell r="D368" t="str">
            <v>Macroeconomics and Integration Group</v>
          </cell>
          <cell r="E368" t="str">
            <v>Macroeconomics and Integration Division</v>
          </cell>
          <cell r="F368" t="str">
            <v>Macroeconomics and Integration Group</v>
          </cell>
        </row>
        <row r="369">
          <cell r="A369" t="str">
            <v>Ben Loughton</v>
          </cell>
          <cell r="B369" t="str">
            <v>CO 537</v>
          </cell>
          <cell r="C369" t="str">
            <v>Perm</v>
          </cell>
          <cell r="D369" t="str">
            <v>Macroeconomics and Integration Division</v>
          </cell>
          <cell r="E369" t="str">
            <v>Macroeconomics and Integration Division</v>
          </cell>
          <cell r="F369" t="str">
            <v>Macroeconomics and Integration Group</v>
          </cell>
        </row>
        <row r="370">
          <cell r="A370" t="str">
            <v>Ben McBrien</v>
          </cell>
          <cell r="B370" t="str">
            <v>CO 455</v>
          </cell>
          <cell r="C370" t="str">
            <v>Perm</v>
          </cell>
          <cell r="D370" t="str">
            <v>Integrated Collection and Dissemination Services</v>
          </cell>
          <cell r="E370" t="str">
            <v>Integrated Collection and Dissemination Services</v>
          </cell>
          <cell r="F370" t="str">
            <v>Integrated Collection and Dissemination Services</v>
          </cell>
        </row>
        <row r="371">
          <cell r="A371" t="str">
            <v>Ben Mulder</v>
          </cell>
          <cell r="B371" t="str">
            <v>CO 534</v>
          </cell>
          <cell r="C371" t="str">
            <v>Perm</v>
          </cell>
          <cell r="D371" t="str">
            <v>Macroeconomics and Integration Division</v>
          </cell>
          <cell r="E371" t="str">
            <v>Macroeconomics and Integration Division</v>
          </cell>
          <cell r="F371" t="str">
            <v>Macroeconomics and Integration Group</v>
          </cell>
        </row>
        <row r="372">
          <cell r="A372" t="str">
            <v>Ben Rickards</v>
          </cell>
          <cell r="B372" t="str">
            <v>WA 47101</v>
          </cell>
          <cell r="C372" t="str">
            <v>Temp</v>
          </cell>
          <cell r="D372" t="str">
            <v>Macroeconomics and Integration Group</v>
          </cell>
          <cell r="E372" t="str">
            <v>Macroeconomics and Integration Division</v>
          </cell>
          <cell r="F372" t="str">
            <v>Macroeconomics and Integration Group</v>
          </cell>
        </row>
        <row r="373">
          <cell r="A373" t="str">
            <v>Ben Selby</v>
          </cell>
          <cell r="B373" t="str">
            <v>SA 491</v>
          </cell>
          <cell r="C373" t="str">
            <v>Perm</v>
          </cell>
          <cell r="D373" t="str">
            <v>Chief Operating Officer</v>
          </cell>
          <cell r="E373" t="str">
            <v>Technology Services Division</v>
          </cell>
          <cell r="F373" t="str">
            <v>Technology Services Division</v>
          </cell>
        </row>
        <row r="374">
          <cell r="A374" t="str">
            <v>Ben Smith</v>
          </cell>
          <cell r="B374" t="str">
            <v>SA 221</v>
          </cell>
          <cell r="C374" t="str">
            <v>Perm</v>
          </cell>
          <cell r="D374" t="str">
            <v>Population Labour Industry and Environment Statistics Group</v>
          </cell>
          <cell r="E374" t="str">
            <v>Population and Environment Statistics Division</v>
          </cell>
          <cell r="F374" t="str">
            <v>Population Labour Industry and Environment Statistics Group</v>
          </cell>
        </row>
        <row r="375">
          <cell r="A375" t="str">
            <v>Ben Wright</v>
          </cell>
          <cell r="B375" t="str">
            <v>NSW 142</v>
          </cell>
          <cell r="C375" t="str">
            <v>Perm</v>
          </cell>
          <cell r="D375" t="str">
            <v>Macroeconomics and Integration Group</v>
          </cell>
          <cell r="E375" t="str">
            <v>Macroeconomics and Integration Division</v>
          </cell>
          <cell r="F375" t="str">
            <v>Macroeconomics and Integration Group</v>
          </cell>
        </row>
        <row r="376">
          <cell r="A376" t="str">
            <v>Benedict Cusack</v>
          </cell>
          <cell r="B376" t="str">
            <v>NSW 241</v>
          </cell>
          <cell r="C376" t="str">
            <v>Perm</v>
          </cell>
          <cell r="E376" t="str">
            <v>Methodology and Data Management Division</v>
          </cell>
          <cell r="F376" t="str">
            <v>Methodology and Data Management Division</v>
          </cell>
        </row>
        <row r="377">
          <cell r="A377" t="str">
            <v>Benjamin Francis</v>
          </cell>
          <cell r="B377" t="str">
            <v>CO 504</v>
          </cell>
          <cell r="C377" t="str">
            <v>Perm</v>
          </cell>
          <cell r="D377" t="str">
            <v>Macroeconomics and Integration Division</v>
          </cell>
          <cell r="E377" t="str">
            <v>Macroeconomics and Integration Division</v>
          </cell>
          <cell r="F377" t="str">
            <v>Macroeconomics and Integration Group</v>
          </cell>
        </row>
        <row r="378">
          <cell r="A378" t="str">
            <v>Benny De Melo</v>
          </cell>
          <cell r="B378" t="str">
            <v>NSW 181</v>
          </cell>
          <cell r="C378" t="str">
            <v>Perm</v>
          </cell>
          <cell r="D378" t="str">
            <v>Chief Operating Officer</v>
          </cell>
          <cell r="E378" t="str">
            <v>Integrated Collection and Dissemination Services</v>
          </cell>
          <cell r="F378" t="str">
            <v>Integrated Collection and Dissemination Services</v>
          </cell>
        </row>
        <row r="379">
          <cell r="A379" t="str">
            <v>Bereket Araya</v>
          </cell>
          <cell r="B379" t="str">
            <v>CO 025</v>
          </cell>
          <cell r="C379" t="str">
            <v>Perm</v>
          </cell>
          <cell r="D379" t="str">
            <v>Macroeconomics and Integration Division</v>
          </cell>
          <cell r="E379" t="str">
            <v>Macroeconomics and Integration Division</v>
          </cell>
          <cell r="F379" t="str">
            <v>Macroeconomics and Integration Group</v>
          </cell>
        </row>
        <row r="380">
          <cell r="A380" t="str">
            <v>Berhanu Woldekidan</v>
          </cell>
          <cell r="B380" t="str">
            <v>CO 023</v>
          </cell>
          <cell r="C380" t="str">
            <v>Perm</v>
          </cell>
          <cell r="D380" t="str">
            <v>Macroeconomics and Integration Division</v>
          </cell>
          <cell r="E380" t="str">
            <v>Macroeconomics and Integration Division</v>
          </cell>
          <cell r="F380" t="str">
            <v>Macroeconomics and Integration Group</v>
          </cell>
        </row>
        <row r="381">
          <cell r="A381" t="str">
            <v>Bernadette Fox</v>
          </cell>
          <cell r="B381" t="str">
            <v>QLD 191</v>
          </cell>
          <cell r="C381" t="str">
            <v>Perm</v>
          </cell>
          <cell r="D381" t="str">
            <v>Population Labour Industry and Environment Statistics Group</v>
          </cell>
          <cell r="E381" t="str">
            <v>Population and Environment Statistics Division</v>
          </cell>
          <cell r="F381" t="str">
            <v>Population Labour Industry and Environment Statistics Group</v>
          </cell>
        </row>
        <row r="382">
          <cell r="A382" t="str">
            <v>Bernadette Shanahan</v>
          </cell>
          <cell r="B382" t="str">
            <v>CO 502</v>
          </cell>
          <cell r="C382" t="str">
            <v>Perm</v>
          </cell>
          <cell r="D382" t="str">
            <v>Macroeconomics and Integration Division</v>
          </cell>
          <cell r="E382" t="str">
            <v>Macroeconomics and Integration Division</v>
          </cell>
          <cell r="F382" t="str">
            <v>Macroeconomics and Integration Group</v>
          </cell>
        </row>
        <row r="383">
          <cell r="A383" t="str">
            <v>Bernadette Wallace</v>
          </cell>
          <cell r="B383" t="str">
            <v>QLD 254</v>
          </cell>
          <cell r="C383" t="str">
            <v>Non ABS</v>
          </cell>
          <cell r="D383" t="str">
            <v>Chief Operating Officer</v>
          </cell>
          <cell r="E383" t="str">
            <v>Integrated Collection and Dissemination Services</v>
          </cell>
          <cell r="F383" t="str">
            <v>Integrated Collection and Dissemination Services</v>
          </cell>
        </row>
        <row r="384">
          <cell r="A384" t="str">
            <v>Bernard Williams</v>
          </cell>
          <cell r="B384" t="str">
            <v>CO 93101</v>
          </cell>
          <cell r="C384" t="str">
            <v>Perm</v>
          </cell>
          <cell r="D384" t="str">
            <v>Macroeconomics and Integration Division</v>
          </cell>
          <cell r="E384" t="str">
            <v>Macroeconomics and Integration Division</v>
          </cell>
          <cell r="F384" t="str">
            <v>Macroeconomics and Integration Group</v>
          </cell>
        </row>
        <row r="385">
          <cell r="A385" t="str">
            <v>Bernie Fitzpatrick</v>
          </cell>
          <cell r="B385" t="str">
            <v>CO 215</v>
          </cell>
          <cell r="C385" t="str">
            <v>Perm</v>
          </cell>
          <cell r="D385" t="str">
            <v>Population and Environment Statistics Division</v>
          </cell>
          <cell r="E385" t="str">
            <v>Population and Environment Statistics Division</v>
          </cell>
          <cell r="F385" t="str">
            <v>Population Labour Industry and Environment Statistics Group</v>
          </cell>
        </row>
        <row r="386">
          <cell r="A386" t="str">
            <v>Bert Llewellyn</v>
          </cell>
          <cell r="B386" t="str">
            <v>WA 254</v>
          </cell>
          <cell r="C386" t="str">
            <v>Non ABS</v>
          </cell>
          <cell r="D386" t="str">
            <v>Chief Operating Officer</v>
          </cell>
          <cell r="E386" t="str">
            <v>Integrated Collection and Dissemination Services</v>
          </cell>
          <cell r="F386" t="str">
            <v>Integrated Collection and Dissemination Services</v>
          </cell>
        </row>
        <row r="387">
          <cell r="A387" t="str">
            <v>Bertram Antioch</v>
          </cell>
          <cell r="B387" t="str">
            <v>CO 537</v>
          </cell>
          <cell r="C387" t="str">
            <v>Perm</v>
          </cell>
          <cell r="D387" t="str">
            <v>Macroeconomics and Integration Division</v>
          </cell>
          <cell r="E387" t="str">
            <v>Macroeconomics and Integration Division</v>
          </cell>
          <cell r="F387" t="str">
            <v>Macroeconomics and Integration Group</v>
          </cell>
        </row>
        <row r="388">
          <cell r="A388" t="str">
            <v>Beryl Jamieson</v>
          </cell>
          <cell r="B388" t="str">
            <v>NSW 254</v>
          </cell>
          <cell r="C388" t="str">
            <v>Non ABS</v>
          </cell>
          <cell r="D388" t="str">
            <v>Chief Operating Officer</v>
          </cell>
          <cell r="E388" t="str">
            <v>Integrated Collection and Dissemination Services</v>
          </cell>
          <cell r="F388" t="str">
            <v>Integrated Collection and Dissemination Services</v>
          </cell>
        </row>
        <row r="389">
          <cell r="A389" t="str">
            <v>Beth Dawel</v>
          </cell>
          <cell r="B389" t="str">
            <v>CO 214</v>
          </cell>
          <cell r="C389" t="str">
            <v>Perm</v>
          </cell>
          <cell r="D389" t="str">
            <v>Population and Environment Statistics Division</v>
          </cell>
          <cell r="E389" t="str">
            <v>Population and Environment Statistics Division</v>
          </cell>
          <cell r="F389" t="str">
            <v>Population Labour Industry and Environment Statistics Group</v>
          </cell>
        </row>
        <row r="390">
          <cell r="A390" t="str">
            <v>Beth Lovell</v>
          </cell>
          <cell r="B390" t="str">
            <v>NT 254</v>
          </cell>
          <cell r="C390" t="str">
            <v>Non ABS</v>
          </cell>
          <cell r="D390" t="str">
            <v>Chief Operating Officer</v>
          </cell>
          <cell r="E390" t="str">
            <v>Integrated Collection and Dissemination Services</v>
          </cell>
          <cell r="F390" t="str">
            <v>Integrated Collection and Dissemination Services</v>
          </cell>
        </row>
        <row r="391">
          <cell r="A391" t="str">
            <v>Beth Murfet</v>
          </cell>
          <cell r="B391" t="str">
            <v>TAS 254</v>
          </cell>
          <cell r="C391" t="str">
            <v>Non ABS</v>
          </cell>
          <cell r="D391" t="str">
            <v>Chief Operating Officer</v>
          </cell>
          <cell r="E391" t="str">
            <v>Integrated Collection and Dissemination Services</v>
          </cell>
          <cell r="F391" t="str">
            <v>Integrated Collection and Dissemination Services</v>
          </cell>
        </row>
        <row r="392">
          <cell r="A392" t="str">
            <v>Beth Sloane</v>
          </cell>
          <cell r="B392" t="str">
            <v>CO 434</v>
          </cell>
          <cell r="C392" t="str">
            <v>Perm</v>
          </cell>
          <cell r="D392" t="str">
            <v>Social Statistics Division</v>
          </cell>
          <cell r="E392" t="str">
            <v>Social Statistics Division</v>
          </cell>
          <cell r="F392" t="str">
            <v>Social Statistics Group</v>
          </cell>
        </row>
        <row r="393">
          <cell r="A393" t="str">
            <v>Beth Wright</v>
          </cell>
          <cell r="B393" t="str">
            <v>CO 211</v>
          </cell>
          <cell r="C393" t="str">
            <v>Perm</v>
          </cell>
          <cell r="D393" t="str">
            <v>Population and Environment Statistics Division</v>
          </cell>
          <cell r="E393" t="str">
            <v>Population and Environment Statistics Division</v>
          </cell>
          <cell r="F393" t="str">
            <v>Population Labour Industry and Environment Statistics Group</v>
          </cell>
        </row>
        <row r="394">
          <cell r="A394" t="str">
            <v>Bethany Fenech</v>
          </cell>
          <cell r="B394" t="str">
            <v>SA 459</v>
          </cell>
          <cell r="C394" t="str">
            <v>Perm</v>
          </cell>
          <cell r="D394" t="str">
            <v>Social Statistics Group</v>
          </cell>
          <cell r="E394" t="str">
            <v>Social Statistics Division</v>
          </cell>
          <cell r="F394" t="str">
            <v>Social Statistics Group</v>
          </cell>
        </row>
        <row r="395">
          <cell r="A395" t="str">
            <v>Bethany Smithson</v>
          </cell>
          <cell r="B395" t="str">
            <v>WA 42204</v>
          </cell>
          <cell r="C395" t="str">
            <v>Perm</v>
          </cell>
          <cell r="D395" t="str">
            <v>Macroeconomics and Integration Group</v>
          </cell>
          <cell r="E395" t="str">
            <v>Macroeconomics and Integration Division</v>
          </cell>
          <cell r="F395" t="str">
            <v>Macroeconomics and Integration Group</v>
          </cell>
        </row>
        <row r="396">
          <cell r="A396" t="str">
            <v>Betty Keed</v>
          </cell>
          <cell r="B396" t="str">
            <v>CO 363</v>
          </cell>
          <cell r="C396" t="str">
            <v>Non ABS</v>
          </cell>
          <cell r="D396" t="str">
            <v>Technology Services Division</v>
          </cell>
          <cell r="E396" t="str">
            <v>Technology Services Division</v>
          </cell>
          <cell r="F396" t="str">
            <v>Technology Services Division</v>
          </cell>
        </row>
        <row r="397">
          <cell r="A397" t="str">
            <v>Betty Simon</v>
          </cell>
          <cell r="B397" t="str">
            <v>NSW 254</v>
          </cell>
          <cell r="C397" t="str">
            <v>Non ABS</v>
          </cell>
          <cell r="D397" t="str">
            <v>Chief Operating Officer</v>
          </cell>
          <cell r="E397" t="str">
            <v>Integrated Collection and Dissemination Services</v>
          </cell>
          <cell r="F397" t="str">
            <v>Integrated Collection and Dissemination Services</v>
          </cell>
        </row>
        <row r="398">
          <cell r="A398" t="str">
            <v>Bev Fauntleroy</v>
          </cell>
          <cell r="B398" t="str">
            <v>NT 434</v>
          </cell>
          <cell r="C398" t="str">
            <v>Perm</v>
          </cell>
          <cell r="D398" t="str">
            <v>Social Statistics Group</v>
          </cell>
          <cell r="E398" t="str">
            <v>Social Statistics Division</v>
          </cell>
          <cell r="F398" t="str">
            <v>Social Statistics Group</v>
          </cell>
        </row>
        <row r="399">
          <cell r="A399" t="str">
            <v>Bev Sheridan</v>
          </cell>
          <cell r="B399" t="str">
            <v>SA 41202</v>
          </cell>
          <cell r="C399" t="str">
            <v>Perm</v>
          </cell>
          <cell r="D399" t="str">
            <v>Chief Operating Officer</v>
          </cell>
          <cell r="E399" t="str">
            <v>Corporate Services Division</v>
          </cell>
          <cell r="F399" t="str">
            <v>Corporate Services Division</v>
          </cell>
        </row>
        <row r="400">
          <cell r="A400" t="str">
            <v>Bharati Naik</v>
          </cell>
          <cell r="B400" t="str">
            <v>CO 49110</v>
          </cell>
          <cell r="C400" t="str">
            <v>Perm</v>
          </cell>
          <cell r="D400" t="str">
            <v>Technology Services Division</v>
          </cell>
          <cell r="E400" t="str">
            <v>Technology Services Division</v>
          </cell>
          <cell r="F400" t="str">
            <v>Technology Services Division</v>
          </cell>
        </row>
        <row r="401">
          <cell r="A401" t="str">
            <v>Bhavani Durgam</v>
          </cell>
          <cell r="B401" t="str">
            <v>CO 49190</v>
          </cell>
          <cell r="C401" t="str">
            <v>Temp</v>
          </cell>
          <cell r="D401" t="str">
            <v>Technology Services Division</v>
          </cell>
          <cell r="E401" t="str">
            <v>Technology Services Division</v>
          </cell>
          <cell r="F401" t="str">
            <v>Technology Services Division</v>
          </cell>
        </row>
        <row r="402">
          <cell r="A402" t="str">
            <v>Bianca Baldwin</v>
          </cell>
          <cell r="B402" t="str">
            <v>CO 90102</v>
          </cell>
          <cell r="C402" t="str">
            <v>Temp</v>
          </cell>
          <cell r="D402" t="str">
            <v>Methodology and Data Management Division</v>
          </cell>
          <cell r="E402" t="str">
            <v>Methodology and Data Management Division</v>
          </cell>
          <cell r="F402" t="str">
            <v>Methodology and Data Management Division</v>
          </cell>
        </row>
        <row r="403">
          <cell r="A403" t="str">
            <v>Bianca Byrne</v>
          </cell>
          <cell r="B403" t="str">
            <v>SA 458</v>
          </cell>
          <cell r="C403" t="str">
            <v>Perm</v>
          </cell>
          <cell r="D403" t="str">
            <v>Social Statistics Group</v>
          </cell>
          <cell r="E403" t="str">
            <v>Social Statistics Division</v>
          </cell>
          <cell r="F403" t="str">
            <v>Social Statistics Group</v>
          </cell>
        </row>
        <row r="404">
          <cell r="A404" t="str">
            <v>Bianca Lee</v>
          </cell>
          <cell r="B404" t="str">
            <v>CO 543</v>
          </cell>
          <cell r="C404" t="str">
            <v>Perm</v>
          </cell>
          <cell r="D404" t="str">
            <v>Chief Operating Officer</v>
          </cell>
          <cell r="E404" t="str">
            <v>Integrated Collection and Dissemination Services</v>
          </cell>
          <cell r="F404" t="str">
            <v>Integrated Collection and Dissemination Services</v>
          </cell>
        </row>
        <row r="405">
          <cell r="A405" t="str">
            <v>Bill Allen</v>
          </cell>
          <cell r="B405" t="str">
            <v>CO 373</v>
          </cell>
          <cell r="C405" t="str">
            <v>Perm</v>
          </cell>
          <cell r="D405" t="str">
            <v>Macroeconomics and Integration Division</v>
          </cell>
          <cell r="E405" t="str">
            <v>Macroeconomics and Integration Division</v>
          </cell>
          <cell r="F405" t="str">
            <v>Macroeconomics and Integration Group</v>
          </cell>
        </row>
        <row r="406">
          <cell r="A406" t="str">
            <v>Bill Becker</v>
          </cell>
          <cell r="B406" t="str">
            <v>SA 442</v>
          </cell>
          <cell r="C406" t="str">
            <v>Perm</v>
          </cell>
          <cell r="D406" t="str">
            <v>Social Statistics Group</v>
          </cell>
          <cell r="E406" t="str">
            <v>Social Statistics Division</v>
          </cell>
          <cell r="F406" t="str">
            <v>Social Statistics Group</v>
          </cell>
        </row>
        <row r="407">
          <cell r="A407" t="str">
            <v>Bill Gross</v>
          </cell>
          <cell r="B407" t="str">
            <v>CO 241</v>
          </cell>
          <cell r="C407" t="str">
            <v>Perm</v>
          </cell>
          <cell r="D407" t="str">
            <v>Methodology and Data Management Division</v>
          </cell>
          <cell r="E407" t="str">
            <v>Methodology and Data Management Division</v>
          </cell>
          <cell r="F407" t="str">
            <v>Methodology and Data Management Division</v>
          </cell>
        </row>
        <row r="408">
          <cell r="A408" t="str">
            <v>Bill Harper</v>
          </cell>
          <cell r="B408" t="str">
            <v>QLD 961</v>
          </cell>
          <cell r="C408" t="str">
            <v>Perm</v>
          </cell>
          <cell r="D408" t="str">
            <v>Chief Operating Officer</v>
          </cell>
          <cell r="E408" t="str">
            <v>Technology Services Division</v>
          </cell>
          <cell r="F408" t="str">
            <v>Technology Services Division</v>
          </cell>
        </row>
        <row r="409">
          <cell r="A409" t="str">
            <v>Bill Henshaw</v>
          </cell>
          <cell r="B409" t="str">
            <v>CO 537</v>
          </cell>
          <cell r="C409" t="str">
            <v>Perm</v>
          </cell>
          <cell r="D409" t="str">
            <v>Macroeconomics and Integration Division</v>
          </cell>
          <cell r="E409" t="str">
            <v>Macroeconomics and Integration Division</v>
          </cell>
          <cell r="F409" t="str">
            <v>Macroeconomics and Integration Group</v>
          </cell>
        </row>
        <row r="410">
          <cell r="A410" t="str">
            <v>Bill Horsfall</v>
          </cell>
          <cell r="B410" t="str">
            <v>CO 360</v>
          </cell>
          <cell r="C410" t="str">
            <v>Perm</v>
          </cell>
          <cell r="D410" t="str">
            <v>Technology Services Division</v>
          </cell>
          <cell r="E410" t="str">
            <v>Technology Services Division</v>
          </cell>
          <cell r="F410" t="str">
            <v>Technology Services Division</v>
          </cell>
        </row>
        <row r="411">
          <cell r="A411" t="str">
            <v>Bill Makin</v>
          </cell>
          <cell r="B411" t="str">
            <v>NSW 213</v>
          </cell>
          <cell r="C411" t="str">
            <v>Perm</v>
          </cell>
          <cell r="D411" t="str">
            <v>Population Labour Industry and Environment Statistics Group</v>
          </cell>
          <cell r="E411" t="str">
            <v>Population and Environment Statistics Division</v>
          </cell>
          <cell r="F411" t="str">
            <v>Population Labour Industry and Environment Statistics Group</v>
          </cell>
        </row>
        <row r="412">
          <cell r="A412" t="str">
            <v>Bill McLennan</v>
          </cell>
          <cell r="B412" t="str">
            <v>CO 012</v>
          </cell>
          <cell r="C412" t="str">
            <v>Non ABS</v>
          </cell>
          <cell r="F412"/>
        </row>
        <row r="413">
          <cell r="A413" t="str">
            <v>Bill Meyer</v>
          </cell>
          <cell r="B413" t="str">
            <v>NT 254</v>
          </cell>
          <cell r="C413" t="str">
            <v>Non ABS</v>
          </cell>
          <cell r="D413" t="str">
            <v>Chief Operating Officer</v>
          </cell>
          <cell r="E413" t="str">
            <v>Integrated Collection and Dissemination Services</v>
          </cell>
          <cell r="F413" t="str">
            <v>Integrated Collection and Dissemination Services</v>
          </cell>
        </row>
        <row r="414">
          <cell r="A414" t="str">
            <v>Bindi Kindermann</v>
          </cell>
          <cell r="B414" t="str">
            <v>CO 501</v>
          </cell>
          <cell r="C414" t="str">
            <v>Perm</v>
          </cell>
          <cell r="D414" t="str">
            <v>Social Statistics Division</v>
          </cell>
          <cell r="E414" t="str">
            <v>Social Statistics Division</v>
          </cell>
          <cell r="F414" t="str">
            <v>Social Statistics Group</v>
          </cell>
        </row>
        <row r="415">
          <cell r="A415" t="str">
            <v>Bing Hu</v>
          </cell>
          <cell r="B415" t="str">
            <v>NSW 142</v>
          </cell>
          <cell r="C415" t="str">
            <v>Perm</v>
          </cell>
          <cell r="D415" t="str">
            <v>Macroeconomics and Integration Group</v>
          </cell>
          <cell r="E415" t="str">
            <v>Macroeconomics and Integration Division</v>
          </cell>
          <cell r="F415" t="str">
            <v>Macroeconomics and Integration Group</v>
          </cell>
        </row>
        <row r="416">
          <cell r="A416" t="str">
            <v>Bjorn Jarvis</v>
          </cell>
          <cell r="B416" t="str">
            <v>CO 393</v>
          </cell>
          <cell r="C416" t="str">
            <v>Perm</v>
          </cell>
          <cell r="D416" t="str">
            <v>Population and Environment Statistics Division</v>
          </cell>
          <cell r="E416" t="str">
            <v>Population and Environment Statistics Division</v>
          </cell>
          <cell r="F416" t="str">
            <v>Population Labour Industry and Environment Statistics Group</v>
          </cell>
        </row>
        <row r="417">
          <cell r="A417" t="str">
            <v>Blaine Winchester</v>
          </cell>
          <cell r="B417" t="str">
            <v>NSW 181</v>
          </cell>
          <cell r="C417" t="str">
            <v>Temp</v>
          </cell>
          <cell r="D417" t="str">
            <v>Chief Operating Officer</v>
          </cell>
          <cell r="E417" t="str">
            <v>Integrated Collection and Dissemination Services</v>
          </cell>
          <cell r="F417" t="str">
            <v>Integrated Collection and Dissemination Services</v>
          </cell>
        </row>
        <row r="418">
          <cell r="A418" t="str">
            <v>Blessing Hlatshwako</v>
          </cell>
          <cell r="B418" t="str">
            <v>CO 115</v>
          </cell>
          <cell r="C418" t="str">
            <v>Perm</v>
          </cell>
          <cell r="D418" t="str">
            <v>Population and Environment Statistics Division</v>
          </cell>
          <cell r="E418" t="str">
            <v>Population and Environment Statistics Division</v>
          </cell>
          <cell r="F418" t="str">
            <v>Population Labour Industry and Environment Statistics Group</v>
          </cell>
        </row>
        <row r="419">
          <cell r="A419" t="str">
            <v>Bob Allsopp</v>
          </cell>
          <cell r="B419" t="str">
            <v>NSW 252</v>
          </cell>
          <cell r="C419" t="str">
            <v>Perm</v>
          </cell>
          <cell r="D419" t="str">
            <v>Chief Operating Officer</v>
          </cell>
          <cell r="E419" t="str">
            <v>Integrated Collection and Dissemination Services</v>
          </cell>
          <cell r="F419" t="str">
            <v>Integrated Collection and Dissemination Services</v>
          </cell>
        </row>
        <row r="420">
          <cell r="A420" t="str">
            <v>Bob Hearn</v>
          </cell>
          <cell r="B420" t="str">
            <v>VIC 254</v>
          </cell>
          <cell r="C420" t="str">
            <v>Non ABS</v>
          </cell>
          <cell r="D420" t="str">
            <v>Chief Operating Officer</v>
          </cell>
          <cell r="E420" t="str">
            <v>Integrated Collection and Dissemination Services</v>
          </cell>
          <cell r="F420" t="str">
            <v>Integrated Collection and Dissemination Services</v>
          </cell>
        </row>
        <row r="421">
          <cell r="A421" t="str">
            <v>Bob McColl</v>
          </cell>
          <cell r="B421" t="str">
            <v>CO 94101</v>
          </cell>
          <cell r="C421" t="str">
            <v>Perm</v>
          </cell>
          <cell r="D421" t="str">
            <v>Social Statistics Division</v>
          </cell>
          <cell r="E421" t="str">
            <v>Social Statistics Division</v>
          </cell>
          <cell r="F421" t="str">
            <v>Social Statistics Group</v>
          </cell>
        </row>
        <row r="422">
          <cell r="A422" t="str">
            <v>Bob Rehling</v>
          </cell>
          <cell r="B422" t="str">
            <v>CO 49150</v>
          </cell>
          <cell r="C422" t="str">
            <v>Temp</v>
          </cell>
          <cell r="D422" t="str">
            <v>Technology Services Division</v>
          </cell>
          <cell r="E422" t="str">
            <v>Technology Services Division</v>
          </cell>
          <cell r="F422" t="str">
            <v>Technology Services Division</v>
          </cell>
        </row>
        <row r="423">
          <cell r="A423" t="str">
            <v>Bonnie Barber</v>
          </cell>
          <cell r="B423" t="str">
            <v>CO 961</v>
          </cell>
          <cell r="C423" t="str">
            <v>Temp</v>
          </cell>
          <cell r="D423" t="str">
            <v>Technology Services Division</v>
          </cell>
          <cell r="E423" t="str">
            <v>Technology Services Division</v>
          </cell>
          <cell r="F423" t="str">
            <v>Technology Services Division</v>
          </cell>
        </row>
        <row r="424">
          <cell r="A424" t="str">
            <v>Brad King</v>
          </cell>
          <cell r="B424" t="str">
            <v>CO 961</v>
          </cell>
          <cell r="C424" t="str">
            <v>Non ABS</v>
          </cell>
          <cell r="D424" t="str">
            <v>Technology Services Division</v>
          </cell>
          <cell r="E424" t="str">
            <v>Technology Services Division</v>
          </cell>
          <cell r="F424" t="str">
            <v>Technology Services Division</v>
          </cell>
        </row>
        <row r="425">
          <cell r="A425" t="str">
            <v>Brad Malbon</v>
          </cell>
          <cell r="B425" t="str">
            <v>DPC 21411</v>
          </cell>
          <cell r="C425" t="str">
            <v>Temp</v>
          </cell>
          <cell r="D425" t="str">
            <v>Population Labour Industry and Environment Statistics Group</v>
          </cell>
          <cell r="E425" t="str">
            <v>Population and Environment Statistics Division</v>
          </cell>
          <cell r="F425" t="str">
            <v>Population Labour Industry and Environment Statistics Group</v>
          </cell>
        </row>
        <row r="426">
          <cell r="A426" t="str">
            <v>Brad Petry</v>
          </cell>
          <cell r="B426" t="str">
            <v>VIC 452</v>
          </cell>
          <cell r="C426" t="str">
            <v>Perm</v>
          </cell>
          <cell r="D426" t="str">
            <v>Social Statistics Group</v>
          </cell>
          <cell r="E426" t="str">
            <v>Social Statistics Division</v>
          </cell>
          <cell r="F426" t="str">
            <v>Social Statistics Group</v>
          </cell>
        </row>
        <row r="427">
          <cell r="A427" t="str">
            <v>Brad Robson</v>
          </cell>
          <cell r="B427" t="str">
            <v>NSW 183</v>
          </cell>
          <cell r="C427" t="str">
            <v>Temp</v>
          </cell>
          <cell r="D427" t="str">
            <v>Chief Operating Officer</v>
          </cell>
          <cell r="E427" t="str">
            <v>Integrated Collection and Dissemination Services</v>
          </cell>
          <cell r="F427" t="str">
            <v>Integrated Collection and Dissemination Services</v>
          </cell>
        </row>
        <row r="428">
          <cell r="A428" t="str">
            <v>Brandon Hobbs</v>
          </cell>
          <cell r="B428" t="str">
            <v>TAS 49110</v>
          </cell>
          <cell r="C428" t="str">
            <v>Perm</v>
          </cell>
          <cell r="D428" t="str">
            <v>Chief Operating Officer</v>
          </cell>
          <cell r="E428" t="str">
            <v>Technology Services Division</v>
          </cell>
          <cell r="F428" t="str">
            <v>Technology Services Division</v>
          </cell>
        </row>
        <row r="429">
          <cell r="A429" t="str">
            <v>Brandt Simmons</v>
          </cell>
          <cell r="B429" t="str">
            <v>NSW 21323</v>
          </cell>
          <cell r="C429" t="str">
            <v>Perm</v>
          </cell>
          <cell r="D429" t="str">
            <v>Population Labour Industry and Environment Statistics Group</v>
          </cell>
          <cell r="E429" t="str">
            <v>Population and Environment Statistics Division</v>
          </cell>
          <cell r="F429" t="str">
            <v>Population Labour Industry and Environment Statistics Group</v>
          </cell>
        </row>
        <row r="430">
          <cell r="A430" t="str">
            <v>Branko Frkic</v>
          </cell>
          <cell r="B430" t="str">
            <v>CO 277</v>
          </cell>
          <cell r="C430" t="str">
            <v>Perm</v>
          </cell>
          <cell r="D430" t="str">
            <v>Technology Services Division</v>
          </cell>
          <cell r="E430" t="str">
            <v>Technology Services Division</v>
          </cell>
          <cell r="F430" t="str">
            <v>Technology Services Division</v>
          </cell>
        </row>
        <row r="431">
          <cell r="A431" t="str">
            <v>Branko Vitas</v>
          </cell>
          <cell r="B431" t="str">
            <v>CO 026</v>
          </cell>
          <cell r="C431" t="str">
            <v>Perm</v>
          </cell>
          <cell r="D431" t="str">
            <v>Macroeconomics and Integration Division</v>
          </cell>
          <cell r="E431" t="str">
            <v>Macroeconomics and Integration Division</v>
          </cell>
          <cell r="F431" t="str">
            <v>Macroeconomics and Integration Group</v>
          </cell>
        </row>
        <row r="432">
          <cell r="A432" t="str">
            <v>Brenda Birkett</v>
          </cell>
          <cell r="B432" t="str">
            <v>CO 49150</v>
          </cell>
          <cell r="C432" t="str">
            <v>Perm</v>
          </cell>
          <cell r="D432" t="str">
            <v>Technology Services Division</v>
          </cell>
          <cell r="E432" t="str">
            <v>Technology Services Division</v>
          </cell>
          <cell r="F432" t="str">
            <v>Technology Services Division</v>
          </cell>
        </row>
        <row r="433">
          <cell r="A433" t="str">
            <v>Brenda Inkamala</v>
          </cell>
          <cell r="B433" t="str">
            <v>NT 254</v>
          </cell>
          <cell r="C433" t="str">
            <v>Non ABS</v>
          </cell>
          <cell r="D433" t="str">
            <v>Chief Operating Officer</v>
          </cell>
          <cell r="E433" t="str">
            <v>Integrated Collection and Dissemination Services</v>
          </cell>
          <cell r="F433" t="str">
            <v>Integrated Collection and Dissemination Services</v>
          </cell>
        </row>
        <row r="434">
          <cell r="A434" t="str">
            <v>Brenda Kunkel</v>
          </cell>
          <cell r="B434" t="str">
            <v>QLD 254</v>
          </cell>
          <cell r="C434" t="str">
            <v>Non ABS</v>
          </cell>
          <cell r="D434" t="str">
            <v>Chief Operating Officer</v>
          </cell>
          <cell r="E434" t="str">
            <v>Integrated Collection and Dissemination Services</v>
          </cell>
          <cell r="F434" t="str">
            <v>Integrated Collection and Dissemination Services</v>
          </cell>
        </row>
        <row r="435">
          <cell r="A435" t="str">
            <v>Brenda Smith</v>
          </cell>
          <cell r="B435" t="str">
            <v>NT 213</v>
          </cell>
          <cell r="C435" t="str">
            <v>Non ABS</v>
          </cell>
          <cell r="D435" t="str">
            <v>Population Labour Industry and Environment Statistics Group</v>
          </cell>
          <cell r="E435" t="str">
            <v>Population and Environment Statistics Division</v>
          </cell>
          <cell r="F435" t="str">
            <v>Population Labour Industry and Environment Statistics Group</v>
          </cell>
        </row>
        <row r="436">
          <cell r="A436" t="str">
            <v>Brendan Bott</v>
          </cell>
          <cell r="B436" t="str">
            <v>NSW 139</v>
          </cell>
          <cell r="C436" t="str">
            <v>Perm</v>
          </cell>
          <cell r="D436" t="str">
            <v>Population Labour Industry and Environment Statistics Group</v>
          </cell>
          <cell r="E436" t="str">
            <v>Population and Environment Statistics Division</v>
          </cell>
          <cell r="F436" t="str">
            <v>Population Labour Industry and Environment Statistics Group</v>
          </cell>
        </row>
        <row r="437">
          <cell r="A437" t="str">
            <v>Brendan Kelly</v>
          </cell>
          <cell r="B437" t="str">
            <v>CO 394</v>
          </cell>
          <cell r="C437" t="str">
            <v>Perm</v>
          </cell>
          <cell r="D437" t="str">
            <v>Population and Environment Statistics Division</v>
          </cell>
          <cell r="E437" t="str">
            <v>Population and Environment Statistics Division</v>
          </cell>
          <cell r="F437" t="str">
            <v>Population Labour Industry and Environment Statistics Group</v>
          </cell>
        </row>
        <row r="438">
          <cell r="A438" t="str">
            <v>Brendan Moylan</v>
          </cell>
          <cell r="B438" t="str">
            <v>CO 49120</v>
          </cell>
          <cell r="C438" t="str">
            <v>Perm</v>
          </cell>
          <cell r="D438" t="str">
            <v>Technology Services Division</v>
          </cell>
          <cell r="E438" t="str">
            <v>Technology Services Division</v>
          </cell>
          <cell r="F438" t="str">
            <v>Technology Services Division</v>
          </cell>
        </row>
        <row r="439">
          <cell r="A439" t="str">
            <v>Brendon Wong</v>
          </cell>
          <cell r="B439" t="str">
            <v>NSW 139</v>
          </cell>
          <cell r="C439" t="str">
            <v>Perm</v>
          </cell>
          <cell r="D439" t="str">
            <v>Population Labour Industry and Environment Statistics Group</v>
          </cell>
          <cell r="E439" t="str">
            <v>Population and Environment Statistics Division</v>
          </cell>
          <cell r="F439" t="str">
            <v>Population Labour Industry and Environment Statistics Group</v>
          </cell>
        </row>
        <row r="440">
          <cell r="A440" t="str">
            <v>Brent Bufton</v>
          </cell>
          <cell r="B440" t="str">
            <v>CO 434</v>
          </cell>
          <cell r="C440" t="str">
            <v>Perm</v>
          </cell>
          <cell r="D440" t="str">
            <v>Social Statistics Division</v>
          </cell>
          <cell r="E440" t="str">
            <v>Social Statistics Division</v>
          </cell>
          <cell r="F440" t="str">
            <v>Social Statistics Group</v>
          </cell>
        </row>
        <row r="441">
          <cell r="A441" t="str">
            <v>Brent Hampton</v>
          </cell>
          <cell r="B441" t="str">
            <v>CO 394</v>
          </cell>
          <cell r="C441" t="str">
            <v>Perm</v>
          </cell>
          <cell r="D441" t="str">
            <v>Population and Environment Statistics Division</v>
          </cell>
          <cell r="E441" t="str">
            <v>Population and Environment Statistics Division</v>
          </cell>
          <cell r="F441" t="str">
            <v>Population Labour Industry and Environment Statistics Group</v>
          </cell>
        </row>
        <row r="442">
          <cell r="A442" t="str">
            <v>Brent Kingston</v>
          </cell>
          <cell r="B442" t="str">
            <v>CO 183</v>
          </cell>
          <cell r="C442" t="str">
            <v>Temp</v>
          </cell>
          <cell r="D442" t="str">
            <v>Integrated Collection and Dissemination Services</v>
          </cell>
          <cell r="E442" t="str">
            <v>Integrated Collection and Dissemination Services</v>
          </cell>
          <cell r="F442" t="str">
            <v>Integrated Collection and Dissemination Services</v>
          </cell>
        </row>
        <row r="443">
          <cell r="A443" t="str">
            <v>Brent Ross</v>
          </cell>
          <cell r="B443" t="str">
            <v>CO 543</v>
          </cell>
          <cell r="C443" t="str">
            <v>Perm</v>
          </cell>
          <cell r="D443" t="str">
            <v>Integrated Collection and Dissemination Services</v>
          </cell>
          <cell r="E443" t="str">
            <v>Integrated Collection and Dissemination Services</v>
          </cell>
          <cell r="F443" t="str">
            <v>Integrated Collection and Dissemination Services</v>
          </cell>
        </row>
        <row r="444">
          <cell r="A444" t="str">
            <v>Brenton Wreith</v>
          </cell>
          <cell r="B444" t="str">
            <v>VIC 139</v>
          </cell>
          <cell r="C444" t="str">
            <v>Perm</v>
          </cell>
          <cell r="D444" t="str">
            <v>Population Labour Industry and Environment Statistics Group</v>
          </cell>
          <cell r="E444" t="str">
            <v>Population and Environment Statistics Division</v>
          </cell>
          <cell r="F444" t="str">
            <v>Population Labour Industry and Environment Statistics Group</v>
          </cell>
        </row>
        <row r="445">
          <cell r="A445" t="str">
            <v>Brett Angeles</v>
          </cell>
          <cell r="B445" t="str">
            <v>QLD 43406</v>
          </cell>
          <cell r="C445" t="str">
            <v>Non ABS</v>
          </cell>
          <cell r="D445" t="str">
            <v>Social Statistics Group</v>
          </cell>
          <cell r="E445" t="str">
            <v>Social Statistics Division</v>
          </cell>
          <cell r="F445" t="str">
            <v>Social Statistics Group</v>
          </cell>
        </row>
        <row r="446">
          <cell r="A446" t="str">
            <v>Brett Frazer</v>
          </cell>
          <cell r="B446" t="str">
            <v>QLD 241</v>
          </cell>
          <cell r="C446" t="str">
            <v>Perm</v>
          </cell>
          <cell r="E446" t="str">
            <v>Methodology and Data Management Division</v>
          </cell>
          <cell r="F446" t="str">
            <v>Methodology and Data Management Division</v>
          </cell>
        </row>
        <row r="447">
          <cell r="A447" t="str">
            <v>Brett Paterson</v>
          </cell>
          <cell r="B447" t="str">
            <v>CO 416</v>
          </cell>
          <cell r="C447" t="str">
            <v>Perm</v>
          </cell>
          <cell r="D447" t="str">
            <v>Corporate Services Division</v>
          </cell>
          <cell r="E447" t="str">
            <v>Corporate Services Division</v>
          </cell>
          <cell r="F447" t="str">
            <v>Corporate Services Division</v>
          </cell>
        </row>
        <row r="448">
          <cell r="A448" t="str">
            <v>Brett Richards</v>
          </cell>
          <cell r="B448" t="str">
            <v>CO 418</v>
          </cell>
          <cell r="C448" t="str">
            <v>Perm</v>
          </cell>
          <cell r="D448" t="str">
            <v>Corporate Services Division</v>
          </cell>
          <cell r="E448" t="str">
            <v>Corporate Services Division</v>
          </cell>
          <cell r="F448" t="str">
            <v>Corporate Services Division</v>
          </cell>
        </row>
        <row r="449">
          <cell r="A449" t="str">
            <v>Brian Allen</v>
          </cell>
          <cell r="B449" t="str">
            <v>DPC 21411</v>
          </cell>
          <cell r="C449" t="str">
            <v>Temp</v>
          </cell>
          <cell r="D449" t="str">
            <v>Population Labour Industry and Environment Statistics Group</v>
          </cell>
          <cell r="E449" t="str">
            <v>Population and Environment Statistics Division</v>
          </cell>
          <cell r="F449" t="str">
            <v>Population Labour Industry and Environment Statistics Group</v>
          </cell>
        </row>
        <row r="450">
          <cell r="A450" t="str">
            <v>Brian Edwards</v>
          </cell>
          <cell r="B450" t="str">
            <v>CO 502</v>
          </cell>
          <cell r="C450" t="str">
            <v>Perm</v>
          </cell>
          <cell r="D450" t="str">
            <v>Macroeconomics and Integration Division</v>
          </cell>
          <cell r="E450" t="str">
            <v>Macroeconomics and Integration Division</v>
          </cell>
          <cell r="F450" t="str">
            <v>Macroeconomics and Integration Group</v>
          </cell>
        </row>
        <row r="451">
          <cell r="A451" t="str">
            <v>Brian Gallagher</v>
          </cell>
          <cell r="B451" t="str">
            <v>CO 411</v>
          </cell>
          <cell r="C451" t="str">
            <v>Perm</v>
          </cell>
          <cell r="D451" t="str">
            <v>Corporate Services Division</v>
          </cell>
          <cell r="E451" t="str">
            <v>Corporate Services Division</v>
          </cell>
          <cell r="F451" t="str">
            <v>Corporate Services Division</v>
          </cell>
        </row>
        <row r="452">
          <cell r="A452" t="str">
            <v>Brian Harrild</v>
          </cell>
          <cell r="B452" t="str">
            <v>CO 114</v>
          </cell>
          <cell r="C452" t="str">
            <v>Perm</v>
          </cell>
          <cell r="D452" t="str">
            <v>Population and Environment Statistics Division</v>
          </cell>
          <cell r="E452" t="str">
            <v>Population and Environment Statistics Division</v>
          </cell>
          <cell r="F452" t="str">
            <v>Population Labour Industry and Environment Statistics Group</v>
          </cell>
        </row>
        <row r="453">
          <cell r="A453" t="str">
            <v>Brian McLinden</v>
          </cell>
          <cell r="B453" t="str">
            <v>QLD 435</v>
          </cell>
          <cell r="C453" t="str">
            <v>Perm</v>
          </cell>
          <cell r="D453" t="str">
            <v>Social Statistics Group</v>
          </cell>
          <cell r="E453" t="str">
            <v>Social Statistics Division</v>
          </cell>
          <cell r="F453" t="str">
            <v>Social Statistics Group</v>
          </cell>
        </row>
        <row r="454">
          <cell r="A454" t="str">
            <v>Brian Murray</v>
          </cell>
          <cell r="B454" t="str">
            <v>CO 186</v>
          </cell>
          <cell r="C454" t="str">
            <v>Temp</v>
          </cell>
          <cell r="D454" t="str">
            <v>Integrated Collection and Dissemination Services</v>
          </cell>
          <cell r="E454" t="str">
            <v>Integrated Collection and Dissemination Services</v>
          </cell>
          <cell r="F454" t="str">
            <v>Integrated Collection and Dissemination Services</v>
          </cell>
        </row>
        <row r="455">
          <cell r="A455" t="str">
            <v>Brian Pink</v>
          </cell>
          <cell r="B455" t="str">
            <v>CO 011</v>
          </cell>
          <cell r="C455" t="str">
            <v>Perm</v>
          </cell>
          <cell r="F455"/>
        </row>
        <row r="456">
          <cell r="A456" t="str">
            <v>Brian Reynolds</v>
          </cell>
          <cell r="B456" t="str">
            <v>NSW 254</v>
          </cell>
          <cell r="C456" t="str">
            <v>Non ABS</v>
          </cell>
          <cell r="D456" t="str">
            <v>Chief Operating Officer</v>
          </cell>
          <cell r="E456" t="str">
            <v>Integrated Collection and Dissemination Services</v>
          </cell>
          <cell r="F456" t="str">
            <v>Integrated Collection and Dissemination Services</v>
          </cell>
        </row>
        <row r="457">
          <cell r="A457" t="str">
            <v>Brian Salisbury</v>
          </cell>
          <cell r="B457" t="str">
            <v>CO 49120</v>
          </cell>
          <cell r="C457" t="str">
            <v>Perm</v>
          </cell>
          <cell r="D457" t="str">
            <v>Technology Services Division</v>
          </cell>
          <cell r="E457" t="str">
            <v>Technology Services Division</v>
          </cell>
          <cell r="F457" t="str">
            <v>Technology Services Division</v>
          </cell>
        </row>
        <row r="458">
          <cell r="A458" t="str">
            <v>Brian Studman</v>
          </cell>
          <cell r="B458" t="str">
            <v>CO 360</v>
          </cell>
          <cell r="C458" t="str">
            <v>Perm</v>
          </cell>
          <cell r="D458" t="str">
            <v>Technology Services Division</v>
          </cell>
          <cell r="E458" t="str">
            <v>Technology Services Division</v>
          </cell>
          <cell r="F458" t="str">
            <v>Technology Services Division</v>
          </cell>
        </row>
        <row r="459">
          <cell r="A459" t="str">
            <v>Bridget Wilkinson</v>
          </cell>
          <cell r="B459" t="str">
            <v>SA 442</v>
          </cell>
          <cell r="C459" t="str">
            <v>Perm</v>
          </cell>
          <cell r="D459" t="str">
            <v>Social Statistics Group</v>
          </cell>
          <cell r="E459" t="str">
            <v>Social Statistics Division</v>
          </cell>
          <cell r="F459" t="str">
            <v>Social Statistics Group</v>
          </cell>
        </row>
        <row r="460">
          <cell r="A460" t="str">
            <v>Bridgit Ooi</v>
          </cell>
          <cell r="B460" t="str">
            <v>CO 456</v>
          </cell>
          <cell r="C460" t="str">
            <v>Perm</v>
          </cell>
          <cell r="D460" t="str">
            <v>Social Statistics Division</v>
          </cell>
          <cell r="E460" t="str">
            <v>Social Statistics Division</v>
          </cell>
          <cell r="F460" t="str">
            <v>Social Statistics Group</v>
          </cell>
        </row>
        <row r="461">
          <cell r="A461" t="str">
            <v>Brigid Kitchener</v>
          </cell>
          <cell r="B461" t="str">
            <v>CO 311</v>
          </cell>
          <cell r="C461" t="str">
            <v>Perm</v>
          </cell>
          <cell r="D461" t="str">
            <v>Integrated Collection and Dissemination Services</v>
          </cell>
          <cell r="E461" t="str">
            <v>Integrated Collection and Dissemination Services</v>
          </cell>
          <cell r="F461" t="str">
            <v>Integrated Collection and Dissemination Services</v>
          </cell>
        </row>
        <row r="462">
          <cell r="A462" t="str">
            <v>Brigitte Batschi</v>
          </cell>
          <cell r="B462" t="str">
            <v>CO 061</v>
          </cell>
          <cell r="C462" t="str">
            <v>Perm</v>
          </cell>
          <cell r="D462" t="str">
            <v>Macroeconomics and Integration Division</v>
          </cell>
          <cell r="E462" t="str">
            <v>Macroeconomics and Integration Division</v>
          </cell>
          <cell r="F462" t="str">
            <v>Macroeconomics and Integration Group</v>
          </cell>
        </row>
        <row r="463">
          <cell r="A463" t="str">
            <v>Brigitte Rockett</v>
          </cell>
          <cell r="B463" t="str">
            <v>WA 386</v>
          </cell>
          <cell r="C463" t="str">
            <v>Temp</v>
          </cell>
          <cell r="D463" t="str">
            <v>Macroeconomics and Integration Group</v>
          </cell>
          <cell r="E463" t="str">
            <v>Macroeconomics and Integration Division</v>
          </cell>
          <cell r="F463" t="str">
            <v>Macroeconomics and Integration Group</v>
          </cell>
        </row>
        <row r="464">
          <cell r="A464" t="str">
            <v>Brigitte Tabuteau</v>
          </cell>
          <cell r="B464" t="str">
            <v>CO 49190</v>
          </cell>
          <cell r="C464" t="str">
            <v>Perm</v>
          </cell>
          <cell r="D464" t="str">
            <v>Technology Services Division</v>
          </cell>
          <cell r="E464" t="str">
            <v>Technology Services Division</v>
          </cell>
          <cell r="F464" t="str">
            <v>Technology Services Division</v>
          </cell>
        </row>
        <row r="465">
          <cell r="A465" t="str">
            <v>Brodie Johnson</v>
          </cell>
          <cell r="B465" t="str">
            <v>NSW 139</v>
          </cell>
          <cell r="C465" t="str">
            <v>Perm</v>
          </cell>
          <cell r="D465" t="str">
            <v>Population Labour Industry and Environment Statistics Group</v>
          </cell>
          <cell r="E465" t="str">
            <v>Population and Environment Statistics Division</v>
          </cell>
          <cell r="F465" t="str">
            <v>Population Labour Industry and Environment Statistics Group</v>
          </cell>
        </row>
        <row r="466">
          <cell r="A466" t="str">
            <v>Bronwyn Malley</v>
          </cell>
          <cell r="B466" t="str">
            <v>TAS 49150</v>
          </cell>
          <cell r="C466" t="str">
            <v>Perm</v>
          </cell>
          <cell r="D466" t="str">
            <v>Chief Operating Officer</v>
          </cell>
          <cell r="E466" t="str">
            <v>Technology Services Division</v>
          </cell>
          <cell r="F466" t="str">
            <v>Technology Services Division</v>
          </cell>
        </row>
        <row r="467">
          <cell r="A467" t="str">
            <v>Bronwyn McEachern</v>
          </cell>
          <cell r="B467" t="str">
            <v>SA 254</v>
          </cell>
          <cell r="C467" t="str">
            <v>Non ABS</v>
          </cell>
          <cell r="D467" t="str">
            <v>Chief Operating Officer</v>
          </cell>
          <cell r="E467" t="str">
            <v>Integrated Collection and Dissemination Services</v>
          </cell>
          <cell r="F467" t="str">
            <v>Integrated Collection and Dissemination Services</v>
          </cell>
        </row>
        <row r="468">
          <cell r="A468" t="str">
            <v>Bronwyn Phillips</v>
          </cell>
          <cell r="B468" t="str">
            <v>QLD 254</v>
          </cell>
          <cell r="C468" t="str">
            <v>Non ABS</v>
          </cell>
          <cell r="D468" t="str">
            <v>Chief Operating Officer</v>
          </cell>
          <cell r="E468" t="str">
            <v>Integrated Collection and Dissemination Services</v>
          </cell>
          <cell r="F468" t="str">
            <v>Integrated Collection and Dissemination Services</v>
          </cell>
        </row>
        <row r="469">
          <cell r="A469" t="str">
            <v>Brooke Black</v>
          </cell>
          <cell r="B469" t="str">
            <v>QLD 811</v>
          </cell>
          <cell r="C469" t="str">
            <v>Perm</v>
          </cell>
          <cell r="F469"/>
        </row>
        <row r="470">
          <cell r="A470" t="str">
            <v>Brooke Dryland</v>
          </cell>
          <cell r="B470" t="str">
            <v>QLD 972</v>
          </cell>
          <cell r="C470" t="str">
            <v>Perm</v>
          </cell>
          <cell r="E470" t="str">
            <v>Corporate Services Division</v>
          </cell>
          <cell r="F470" t="str">
            <v>Corporate Services Division</v>
          </cell>
        </row>
        <row r="471">
          <cell r="A471" t="str">
            <v>Bruce Black</v>
          </cell>
          <cell r="B471" t="str">
            <v>CO 49120</v>
          </cell>
          <cell r="C471" t="str">
            <v>Perm</v>
          </cell>
          <cell r="D471" t="str">
            <v>Technology Services Division</v>
          </cell>
          <cell r="E471" t="str">
            <v>Technology Services Division</v>
          </cell>
          <cell r="F471" t="str">
            <v>Technology Services Division</v>
          </cell>
        </row>
        <row r="472">
          <cell r="A472" t="str">
            <v>Bruce Buckham</v>
          </cell>
          <cell r="B472" t="str">
            <v>CO 277</v>
          </cell>
          <cell r="C472" t="str">
            <v>Perm</v>
          </cell>
          <cell r="D472" t="str">
            <v>Technology Services Division</v>
          </cell>
          <cell r="E472" t="str">
            <v>Technology Services Division</v>
          </cell>
          <cell r="F472" t="str">
            <v>Technology Services Division</v>
          </cell>
        </row>
        <row r="473">
          <cell r="A473" t="str">
            <v>Bruce Delahunty</v>
          </cell>
          <cell r="B473" t="str">
            <v>NT 254</v>
          </cell>
          <cell r="C473" t="str">
            <v>Non ABS</v>
          </cell>
          <cell r="D473" t="str">
            <v>Chief Operating Officer</v>
          </cell>
          <cell r="E473" t="str">
            <v>Integrated Collection and Dissemination Services</v>
          </cell>
          <cell r="F473" t="str">
            <v>Integrated Collection and Dissemination Services</v>
          </cell>
        </row>
        <row r="474">
          <cell r="A474" t="str">
            <v>Bruce Fraser</v>
          </cell>
          <cell r="B474" t="str">
            <v>CO 184</v>
          </cell>
          <cell r="C474" t="str">
            <v>Perm</v>
          </cell>
          <cell r="D474" t="str">
            <v>Integrated Collection and Dissemination Services</v>
          </cell>
          <cell r="E474" t="str">
            <v>Integrated Collection and Dissemination Services</v>
          </cell>
          <cell r="F474" t="str">
            <v>Integrated Collection and Dissemination Services</v>
          </cell>
        </row>
        <row r="475">
          <cell r="A475" t="str">
            <v>Bruce Hockman</v>
          </cell>
          <cell r="B475" t="str">
            <v>CO 93101</v>
          </cell>
          <cell r="C475" t="str">
            <v>Perm</v>
          </cell>
          <cell r="D475" t="str">
            <v>Macroeconomics and Integration Division</v>
          </cell>
          <cell r="E475" t="str">
            <v>Macroeconomics and Integration Division</v>
          </cell>
          <cell r="F475" t="str">
            <v>Macroeconomics and Integration Group</v>
          </cell>
        </row>
        <row r="476">
          <cell r="A476" t="str">
            <v>Bruce Longmuir</v>
          </cell>
          <cell r="B476" t="str">
            <v>WA 49150</v>
          </cell>
          <cell r="C476" t="str">
            <v>Perm</v>
          </cell>
          <cell r="D476" t="str">
            <v>Chief Operating Officer</v>
          </cell>
          <cell r="E476" t="str">
            <v>Technology Services Division</v>
          </cell>
          <cell r="F476" t="str">
            <v>Technology Services Division</v>
          </cell>
        </row>
        <row r="477">
          <cell r="A477" t="str">
            <v>Bruce Mallinson</v>
          </cell>
          <cell r="B477" t="str">
            <v>CO 391</v>
          </cell>
          <cell r="C477" t="str">
            <v>Perm</v>
          </cell>
          <cell r="D477" t="str">
            <v>Corporate Services Division</v>
          </cell>
          <cell r="E477" t="str">
            <v>Corporate Services Division</v>
          </cell>
          <cell r="F477" t="str">
            <v>Corporate Services Division</v>
          </cell>
        </row>
        <row r="478">
          <cell r="A478" t="str">
            <v>Bruce Staib</v>
          </cell>
          <cell r="B478" t="str">
            <v>QLD 254</v>
          </cell>
          <cell r="C478" t="str">
            <v>Non ABS</v>
          </cell>
          <cell r="D478" t="str">
            <v>Chief Operating Officer</v>
          </cell>
          <cell r="E478" t="str">
            <v>Integrated Collection and Dissemination Services</v>
          </cell>
          <cell r="F478" t="str">
            <v>Integrated Collection and Dissemination Services</v>
          </cell>
        </row>
        <row r="479">
          <cell r="A479" t="str">
            <v>Bruce Sutherland</v>
          </cell>
          <cell r="B479" t="str">
            <v>WA 254</v>
          </cell>
          <cell r="C479" t="str">
            <v>Non ABS</v>
          </cell>
          <cell r="D479" t="str">
            <v>Chief Operating Officer</v>
          </cell>
          <cell r="E479" t="str">
            <v>Integrated Collection and Dissemination Services</v>
          </cell>
          <cell r="F479" t="str">
            <v>Integrated Collection and Dissemination Services</v>
          </cell>
        </row>
        <row r="480">
          <cell r="A480" t="str">
            <v>Bruno Serret</v>
          </cell>
          <cell r="B480" t="str">
            <v>NSW 181</v>
          </cell>
          <cell r="C480" t="str">
            <v>Temp</v>
          </cell>
          <cell r="D480" t="str">
            <v>Chief Operating Officer</v>
          </cell>
          <cell r="E480" t="str">
            <v>Integrated Collection and Dissemination Services</v>
          </cell>
          <cell r="F480" t="str">
            <v>Integrated Collection and Dissemination Services</v>
          </cell>
        </row>
        <row r="481">
          <cell r="A481" t="str">
            <v>Bryan Donnelly</v>
          </cell>
          <cell r="B481" t="str">
            <v>NSW 254</v>
          </cell>
          <cell r="C481" t="str">
            <v>Non ABS</v>
          </cell>
          <cell r="D481" t="str">
            <v>Chief Operating Officer</v>
          </cell>
          <cell r="E481" t="str">
            <v>Integrated Collection and Dissemination Services</v>
          </cell>
          <cell r="F481" t="str">
            <v>Integrated Collection and Dissemination Services</v>
          </cell>
        </row>
        <row r="482">
          <cell r="A482" t="str">
            <v>Bryan Fitzpatrick</v>
          </cell>
          <cell r="B482" t="str">
            <v>CO 014</v>
          </cell>
          <cell r="C482" t="str">
            <v>Non ABS</v>
          </cell>
          <cell r="F482"/>
        </row>
        <row r="483">
          <cell r="A483" t="str">
            <v>Bryan Warren</v>
          </cell>
          <cell r="B483" t="str">
            <v>CO 254</v>
          </cell>
          <cell r="C483" t="str">
            <v>Non ABS</v>
          </cell>
          <cell r="D483" t="str">
            <v>Integrated Collection and Dissemination Services</v>
          </cell>
          <cell r="E483" t="str">
            <v>Integrated Collection and Dissemination Services</v>
          </cell>
          <cell r="F483" t="str">
            <v>Integrated Collection and Dissemination Services</v>
          </cell>
        </row>
        <row r="484">
          <cell r="A484" t="str">
            <v>Bryce Sloane</v>
          </cell>
          <cell r="B484" t="str">
            <v>CO 241</v>
          </cell>
          <cell r="C484" t="str">
            <v>Perm</v>
          </cell>
          <cell r="D484" t="str">
            <v>Methodology and Data Management Division</v>
          </cell>
          <cell r="E484" t="str">
            <v>Methodology and Data Management Division</v>
          </cell>
          <cell r="F484" t="str">
            <v>Methodology and Data Management Division</v>
          </cell>
        </row>
        <row r="485">
          <cell r="A485" t="str">
            <v>Byron Kemp</v>
          </cell>
          <cell r="B485" t="str">
            <v>CO 444</v>
          </cell>
          <cell r="C485" t="str">
            <v>Perm</v>
          </cell>
          <cell r="D485" t="str">
            <v>Social Statistics Division</v>
          </cell>
          <cell r="E485" t="str">
            <v>Social Statistics Division</v>
          </cell>
          <cell r="F485" t="str">
            <v>Social Statistics Group</v>
          </cell>
        </row>
        <row r="486">
          <cell r="A486" t="str">
            <v>Caitlin O'Dea</v>
          </cell>
          <cell r="B486" t="str">
            <v>CO 052</v>
          </cell>
          <cell r="C486" t="str">
            <v>Perm</v>
          </cell>
          <cell r="D486" t="str">
            <v>Macroeconomics and Integration Division</v>
          </cell>
          <cell r="E486" t="str">
            <v>Macroeconomics and Integration Division</v>
          </cell>
          <cell r="F486" t="str">
            <v>Macroeconomics and Integration Group</v>
          </cell>
        </row>
        <row r="487">
          <cell r="A487" t="str">
            <v>Caitlyn Stevenson</v>
          </cell>
          <cell r="B487" t="str">
            <v>CO 023</v>
          </cell>
          <cell r="C487" t="str">
            <v>Perm</v>
          </cell>
          <cell r="D487" t="str">
            <v>Macroeconomics and Integration Division</v>
          </cell>
          <cell r="E487" t="str">
            <v>Macroeconomics and Integration Division</v>
          </cell>
          <cell r="F487" t="str">
            <v>Macroeconomics and Integration Group</v>
          </cell>
        </row>
        <row r="488">
          <cell r="A488" t="str">
            <v>Caley Forrest</v>
          </cell>
          <cell r="B488" t="str">
            <v>CO 93103</v>
          </cell>
          <cell r="C488" t="str">
            <v>Perm</v>
          </cell>
          <cell r="D488" t="str">
            <v>Macroeconomics and Integration Division</v>
          </cell>
          <cell r="E488" t="str">
            <v>Macroeconomics and Integration Division</v>
          </cell>
          <cell r="F488" t="str">
            <v>Macroeconomics and Integration Group</v>
          </cell>
        </row>
        <row r="489">
          <cell r="A489" t="str">
            <v>Callie Piccoli</v>
          </cell>
          <cell r="B489" t="str">
            <v>CO 115</v>
          </cell>
          <cell r="C489" t="str">
            <v>Perm</v>
          </cell>
          <cell r="D489" t="str">
            <v>Population and Environment Statistics Division</v>
          </cell>
          <cell r="E489" t="str">
            <v>Population and Environment Statistics Division</v>
          </cell>
          <cell r="F489" t="str">
            <v>Population Labour Industry and Environment Statistics Group</v>
          </cell>
        </row>
        <row r="490">
          <cell r="A490" t="str">
            <v>Callioni Patrick</v>
          </cell>
          <cell r="B490" t="str">
            <v>CO 491</v>
          </cell>
          <cell r="C490" t="str">
            <v>Non ABS</v>
          </cell>
          <cell r="D490" t="str">
            <v>Technology Services Division</v>
          </cell>
          <cell r="E490" t="str">
            <v>Technology Services Division</v>
          </cell>
          <cell r="F490" t="str">
            <v>Technology Services Division</v>
          </cell>
        </row>
        <row r="491">
          <cell r="A491" t="str">
            <v>Callum Fyfe</v>
          </cell>
          <cell r="B491" t="str">
            <v>CO 183</v>
          </cell>
          <cell r="C491" t="str">
            <v>Temp</v>
          </cell>
          <cell r="D491" t="str">
            <v>Integrated Collection and Dissemination Services</v>
          </cell>
          <cell r="E491" t="str">
            <v>Integrated Collection and Dissemination Services</v>
          </cell>
          <cell r="F491" t="str">
            <v>Integrated Collection and Dissemination Services</v>
          </cell>
        </row>
        <row r="492">
          <cell r="A492" t="str">
            <v>Calvia Spiroski</v>
          </cell>
          <cell r="B492" t="str">
            <v>NSW 139</v>
          </cell>
          <cell r="C492" t="str">
            <v>Perm</v>
          </cell>
          <cell r="D492" t="str">
            <v>Population Labour Industry and Environment Statistics Group</v>
          </cell>
          <cell r="E492" t="str">
            <v>Population and Environment Statistics Division</v>
          </cell>
          <cell r="F492" t="str">
            <v>Population Labour Industry and Environment Statistics Group</v>
          </cell>
        </row>
        <row r="493">
          <cell r="A493" t="str">
            <v>Calvin Ng</v>
          </cell>
          <cell r="B493" t="str">
            <v>CO 49120</v>
          </cell>
          <cell r="C493" t="str">
            <v>Perm</v>
          </cell>
          <cell r="D493" t="str">
            <v>Technology Services Division</v>
          </cell>
          <cell r="E493" t="str">
            <v>Technology Services Division</v>
          </cell>
          <cell r="F493" t="str">
            <v>Technology Services Division</v>
          </cell>
        </row>
        <row r="494">
          <cell r="A494" t="str">
            <v>Cameron Beaton</v>
          </cell>
          <cell r="B494" t="str">
            <v>CO 277</v>
          </cell>
          <cell r="C494" t="str">
            <v>Perm</v>
          </cell>
          <cell r="D494" t="str">
            <v>Technology Services Division</v>
          </cell>
          <cell r="E494" t="str">
            <v>Technology Services Division</v>
          </cell>
          <cell r="F494" t="str">
            <v>Technology Services Division</v>
          </cell>
        </row>
        <row r="495">
          <cell r="A495" t="str">
            <v>Cameron McKinnon</v>
          </cell>
          <cell r="B495" t="str">
            <v>CO 022</v>
          </cell>
          <cell r="C495" t="str">
            <v>Perm</v>
          </cell>
          <cell r="D495" t="str">
            <v>Macroeconomics and Integration Division</v>
          </cell>
          <cell r="E495" t="str">
            <v>Macroeconomics and Integration Division</v>
          </cell>
          <cell r="F495" t="str">
            <v>Macroeconomics and Integration Group</v>
          </cell>
        </row>
        <row r="496">
          <cell r="A496" t="str">
            <v>Camille Suttor</v>
          </cell>
          <cell r="B496" t="str">
            <v>CO 221</v>
          </cell>
          <cell r="C496" t="str">
            <v>Perm</v>
          </cell>
          <cell r="D496" t="str">
            <v>Population and Environment Statistics Division</v>
          </cell>
          <cell r="E496" t="str">
            <v>Population and Environment Statistics Division</v>
          </cell>
          <cell r="F496" t="str">
            <v>Population Labour Industry and Environment Statistics Group</v>
          </cell>
        </row>
        <row r="497">
          <cell r="A497" t="str">
            <v>Carey Peterson</v>
          </cell>
          <cell r="B497" t="str">
            <v>NT 254</v>
          </cell>
          <cell r="C497" t="str">
            <v>Non ABS</v>
          </cell>
          <cell r="D497" t="str">
            <v>Chief Operating Officer</v>
          </cell>
          <cell r="E497" t="str">
            <v>Integrated Collection and Dissemination Services</v>
          </cell>
          <cell r="F497" t="str">
            <v>Integrated Collection and Dissemination Services</v>
          </cell>
        </row>
        <row r="498">
          <cell r="A498" t="str">
            <v>Carissa Elliott</v>
          </cell>
          <cell r="B498" t="str">
            <v>QLD 252</v>
          </cell>
          <cell r="C498" t="str">
            <v>Perm</v>
          </cell>
          <cell r="D498" t="str">
            <v>Chief Operating Officer</v>
          </cell>
          <cell r="E498" t="str">
            <v>Integrated Collection and Dissemination Services</v>
          </cell>
          <cell r="F498" t="str">
            <v>Integrated Collection and Dissemination Services</v>
          </cell>
        </row>
        <row r="499">
          <cell r="A499" t="str">
            <v>Carl Mackin</v>
          </cell>
          <cell r="B499" t="str">
            <v>WA 241</v>
          </cell>
          <cell r="C499" t="str">
            <v>Perm</v>
          </cell>
          <cell r="E499" t="str">
            <v>Methodology and Data Management Division</v>
          </cell>
          <cell r="F499" t="str">
            <v>Methodology and Data Management Division</v>
          </cell>
        </row>
        <row r="500">
          <cell r="A500" t="str">
            <v>Carl Obst</v>
          </cell>
          <cell r="B500" t="str">
            <v>CO 011</v>
          </cell>
          <cell r="C500" t="str">
            <v>Perm</v>
          </cell>
          <cell r="F500"/>
        </row>
        <row r="501">
          <cell r="A501" t="str">
            <v>Carla Bianco</v>
          </cell>
          <cell r="B501" t="str">
            <v>SA 213</v>
          </cell>
          <cell r="C501" t="str">
            <v>Perm</v>
          </cell>
          <cell r="D501" t="str">
            <v>Population Labour Industry and Environment Statistics Group</v>
          </cell>
          <cell r="E501" t="str">
            <v>Population and Environment Statistics Division</v>
          </cell>
          <cell r="F501" t="str">
            <v>Population Labour Industry and Environment Statistics Group</v>
          </cell>
        </row>
        <row r="502">
          <cell r="A502" t="str">
            <v>Carmel Ryan</v>
          </cell>
          <cell r="B502" t="str">
            <v>WA 504</v>
          </cell>
          <cell r="C502" t="str">
            <v>Temp</v>
          </cell>
          <cell r="D502" t="str">
            <v>Macroeconomics and Integration Group</v>
          </cell>
          <cell r="E502" t="str">
            <v>Macroeconomics and Integration Division</v>
          </cell>
          <cell r="F502" t="str">
            <v>Macroeconomics and Integration Group</v>
          </cell>
        </row>
        <row r="503">
          <cell r="A503" t="str">
            <v>Carmen Kong</v>
          </cell>
          <cell r="B503" t="str">
            <v>CO 241</v>
          </cell>
          <cell r="C503" t="str">
            <v>Perm</v>
          </cell>
          <cell r="D503" t="str">
            <v>Methodology and Data Management Division</v>
          </cell>
          <cell r="E503" t="str">
            <v>Methodology and Data Management Division</v>
          </cell>
          <cell r="F503" t="str">
            <v>Methodology and Data Management Division</v>
          </cell>
        </row>
        <row r="504">
          <cell r="A504" t="str">
            <v>Carol Braysher</v>
          </cell>
          <cell r="B504" t="str">
            <v>SA 412</v>
          </cell>
          <cell r="C504" t="str">
            <v>Perm</v>
          </cell>
          <cell r="D504" t="str">
            <v>Chief Operating Officer</v>
          </cell>
          <cell r="E504" t="str">
            <v>Corporate Services Division</v>
          </cell>
          <cell r="F504" t="str">
            <v>Corporate Services Division</v>
          </cell>
        </row>
        <row r="505">
          <cell r="A505" t="str">
            <v>Carol Evans</v>
          </cell>
          <cell r="B505" t="str">
            <v>WA 254</v>
          </cell>
          <cell r="C505" t="str">
            <v>Non ABS</v>
          </cell>
          <cell r="D505" t="str">
            <v>Chief Operating Officer</v>
          </cell>
          <cell r="E505" t="str">
            <v>Integrated Collection and Dissemination Services</v>
          </cell>
          <cell r="F505" t="str">
            <v>Integrated Collection and Dissemination Services</v>
          </cell>
        </row>
        <row r="506">
          <cell r="A506" t="str">
            <v>Carol Fitzgerald</v>
          </cell>
          <cell r="B506" t="str">
            <v>NSW 254</v>
          </cell>
          <cell r="C506" t="str">
            <v>Non ABS</v>
          </cell>
          <cell r="D506" t="str">
            <v>Chief Operating Officer</v>
          </cell>
          <cell r="E506" t="str">
            <v>Integrated Collection and Dissemination Services</v>
          </cell>
          <cell r="F506" t="str">
            <v>Integrated Collection and Dissemination Services</v>
          </cell>
        </row>
        <row r="507">
          <cell r="A507" t="str">
            <v>Carol Hepburn</v>
          </cell>
          <cell r="B507" t="str">
            <v>WA 254</v>
          </cell>
          <cell r="C507" t="str">
            <v>Non ABS</v>
          </cell>
          <cell r="D507" t="str">
            <v>Chief Operating Officer</v>
          </cell>
          <cell r="E507" t="str">
            <v>Integrated Collection and Dissemination Services</v>
          </cell>
          <cell r="F507" t="str">
            <v>Integrated Collection and Dissemination Services</v>
          </cell>
        </row>
        <row r="508">
          <cell r="A508" t="str">
            <v>Carol Hooke</v>
          </cell>
          <cell r="B508" t="str">
            <v>NSW 254</v>
          </cell>
          <cell r="C508" t="str">
            <v>Non ABS</v>
          </cell>
          <cell r="D508" t="str">
            <v>Chief Operating Officer</v>
          </cell>
          <cell r="E508" t="str">
            <v>Integrated Collection and Dissemination Services</v>
          </cell>
          <cell r="F508" t="str">
            <v>Integrated Collection and Dissemination Services</v>
          </cell>
        </row>
        <row r="509">
          <cell r="A509" t="str">
            <v>Carol Miles</v>
          </cell>
          <cell r="B509" t="str">
            <v>QLD 254</v>
          </cell>
          <cell r="C509" t="str">
            <v>Non ABS</v>
          </cell>
          <cell r="D509" t="str">
            <v>Chief Operating Officer</v>
          </cell>
          <cell r="E509" t="str">
            <v>Integrated Collection and Dissemination Services</v>
          </cell>
          <cell r="F509" t="str">
            <v>Integrated Collection and Dissemination Services</v>
          </cell>
        </row>
        <row r="510">
          <cell r="A510" t="str">
            <v>Carol Pollard</v>
          </cell>
          <cell r="B510" t="str">
            <v>QLD 277</v>
          </cell>
          <cell r="C510" t="str">
            <v>Perm</v>
          </cell>
          <cell r="D510" t="str">
            <v>Chief Operating Officer</v>
          </cell>
          <cell r="E510" t="str">
            <v>Technology Services Division</v>
          </cell>
          <cell r="F510" t="str">
            <v>Technology Services Division</v>
          </cell>
        </row>
        <row r="511">
          <cell r="A511" t="str">
            <v>Carol Ray</v>
          </cell>
          <cell r="B511" t="str">
            <v>NSW 254</v>
          </cell>
          <cell r="C511" t="str">
            <v>Non ABS</v>
          </cell>
          <cell r="D511" t="str">
            <v>Chief Operating Officer</v>
          </cell>
          <cell r="E511" t="str">
            <v>Integrated Collection and Dissemination Services</v>
          </cell>
          <cell r="F511" t="str">
            <v>Integrated Collection and Dissemination Services</v>
          </cell>
        </row>
        <row r="512">
          <cell r="A512" t="str">
            <v>Carol Sauzier</v>
          </cell>
          <cell r="B512" t="str">
            <v>WA 254</v>
          </cell>
          <cell r="C512" t="str">
            <v>Non ABS</v>
          </cell>
          <cell r="D512" t="str">
            <v>Chief Operating Officer</v>
          </cell>
          <cell r="E512" t="str">
            <v>Integrated Collection and Dissemination Services</v>
          </cell>
          <cell r="F512" t="str">
            <v>Integrated Collection and Dissemination Services</v>
          </cell>
        </row>
        <row r="513">
          <cell r="A513" t="str">
            <v>Carol Smith</v>
          </cell>
          <cell r="B513" t="str">
            <v>QLD 254</v>
          </cell>
          <cell r="C513" t="str">
            <v>Non ABS</v>
          </cell>
          <cell r="D513" t="str">
            <v>Chief Operating Officer</v>
          </cell>
          <cell r="E513" t="str">
            <v>Integrated Collection and Dissemination Services</v>
          </cell>
          <cell r="F513" t="str">
            <v>Integrated Collection and Dissemination Services</v>
          </cell>
        </row>
        <row r="514">
          <cell r="A514" t="str">
            <v>Carol Tullett</v>
          </cell>
          <cell r="B514" t="str">
            <v>VIC 254</v>
          </cell>
          <cell r="C514" t="str">
            <v>Non ABS</v>
          </cell>
          <cell r="D514" t="str">
            <v>Chief Operating Officer</v>
          </cell>
          <cell r="E514" t="str">
            <v>Integrated Collection and Dissemination Services</v>
          </cell>
          <cell r="F514" t="str">
            <v>Integrated Collection and Dissemination Services</v>
          </cell>
        </row>
        <row r="515">
          <cell r="A515" t="str">
            <v>Carol Turner</v>
          </cell>
          <cell r="B515" t="str">
            <v>CO 542</v>
          </cell>
          <cell r="C515" t="str">
            <v>Perm</v>
          </cell>
          <cell r="D515" t="str">
            <v>Integrated Collection and Dissemination Services</v>
          </cell>
          <cell r="E515" t="str">
            <v>Integrated Collection and Dissemination Services</v>
          </cell>
          <cell r="F515" t="str">
            <v>Integrated Collection and Dissemination Services</v>
          </cell>
        </row>
        <row r="516">
          <cell r="A516" t="str">
            <v>Carol Vitkovic</v>
          </cell>
          <cell r="B516" t="str">
            <v>VIC 254</v>
          </cell>
          <cell r="C516" t="str">
            <v>Non ABS</v>
          </cell>
          <cell r="D516" t="str">
            <v>Chief Operating Officer</v>
          </cell>
          <cell r="E516" t="str">
            <v>Integrated Collection and Dissemination Services</v>
          </cell>
          <cell r="F516" t="str">
            <v>Integrated Collection and Dissemination Services</v>
          </cell>
        </row>
        <row r="517">
          <cell r="A517" t="str">
            <v>Carol Webber</v>
          </cell>
          <cell r="B517" t="str">
            <v>QLD 213</v>
          </cell>
          <cell r="C517" t="str">
            <v>Perm</v>
          </cell>
          <cell r="D517" t="str">
            <v>Population Labour Industry and Environment Statistics Group</v>
          </cell>
          <cell r="E517" t="str">
            <v>Population and Environment Statistics Division</v>
          </cell>
          <cell r="F517" t="str">
            <v>Population Labour Industry and Environment Statistics Group</v>
          </cell>
        </row>
        <row r="518">
          <cell r="A518" t="str">
            <v>Carol Young</v>
          </cell>
          <cell r="B518" t="str">
            <v>CO 311</v>
          </cell>
          <cell r="C518" t="str">
            <v>Perm</v>
          </cell>
          <cell r="D518" t="str">
            <v>Integrated Collection and Dissemination Services</v>
          </cell>
          <cell r="E518" t="str">
            <v>Integrated Collection and Dissemination Services</v>
          </cell>
          <cell r="F518" t="str">
            <v>Integrated Collection and Dissemination Services</v>
          </cell>
        </row>
        <row r="519">
          <cell r="A519" t="str">
            <v>Carolann Hoad</v>
          </cell>
          <cell r="B519" t="str">
            <v>WA 81106</v>
          </cell>
          <cell r="C519" t="str">
            <v>Perm</v>
          </cell>
          <cell r="F519"/>
        </row>
        <row r="520">
          <cell r="A520" t="str">
            <v>Carole Unwin</v>
          </cell>
          <cell r="B520" t="str">
            <v>NT 254</v>
          </cell>
          <cell r="C520" t="str">
            <v>Non ABS</v>
          </cell>
          <cell r="D520" t="str">
            <v>Chief Operating Officer</v>
          </cell>
          <cell r="E520" t="str">
            <v>Integrated Collection and Dissemination Services</v>
          </cell>
          <cell r="F520" t="str">
            <v>Integrated Collection and Dissemination Services</v>
          </cell>
        </row>
        <row r="521">
          <cell r="A521" t="str">
            <v>Caroline Catterall</v>
          </cell>
          <cell r="B521" t="str">
            <v>CO 542</v>
          </cell>
          <cell r="C521" t="str">
            <v>Perm</v>
          </cell>
          <cell r="D521" t="str">
            <v>Integrated Collection and Dissemination Services</v>
          </cell>
          <cell r="E521" t="str">
            <v>Integrated Collection and Dissemination Services</v>
          </cell>
          <cell r="F521" t="str">
            <v>Integrated Collection and Dissemination Services</v>
          </cell>
        </row>
        <row r="522">
          <cell r="A522" t="str">
            <v>Caroline Daley</v>
          </cell>
          <cell r="B522" t="str">
            <v>CO 425</v>
          </cell>
          <cell r="C522" t="str">
            <v>Perm</v>
          </cell>
          <cell r="D522" t="str">
            <v>Social Statistics Division</v>
          </cell>
          <cell r="E522" t="str">
            <v>Social Statistics Division</v>
          </cell>
          <cell r="F522" t="str">
            <v>Social Statistics Group</v>
          </cell>
        </row>
        <row r="523">
          <cell r="A523" t="str">
            <v>Caroline Deans</v>
          </cell>
          <cell r="B523" t="str">
            <v>SA 213</v>
          </cell>
          <cell r="C523" t="str">
            <v>Perm</v>
          </cell>
          <cell r="D523" t="str">
            <v>Population Labour Industry and Environment Statistics Group</v>
          </cell>
          <cell r="E523" t="str">
            <v>Population and Environment Statistics Division</v>
          </cell>
          <cell r="F523" t="str">
            <v>Population Labour Industry and Environment Statistics Group</v>
          </cell>
        </row>
        <row r="524">
          <cell r="A524" t="str">
            <v>Caroline Henry</v>
          </cell>
          <cell r="B524" t="str">
            <v>CO 151</v>
          </cell>
          <cell r="C524" t="str">
            <v>Perm</v>
          </cell>
          <cell r="D524" t="str">
            <v>Methodology and Data Management Division</v>
          </cell>
          <cell r="E524" t="str">
            <v>Methodology and Data Management Division</v>
          </cell>
          <cell r="F524" t="str">
            <v>Methodology and Data Management Division</v>
          </cell>
        </row>
        <row r="525">
          <cell r="A525" t="str">
            <v>Caroline Heuss</v>
          </cell>
          <cell r="B525" t="str">
            <v>WA 213</v>
          </cell>
          <cell r="C525" t="str">
            <v>Perm</v>
          </cell>
          <cell r="D525" t="str">
            <v>Population Labour Industry and Environment Statistics Group</v>
          </cell>
          <cell r="E525" t="str">
            <v>Corporate Services Division</v>
          </cell>
          <cell r="F525" t="str">
            <v>Corporate Services Division</v>
          </cell>
        </row>
        <row r="526">
          <cell r="A526" t="str">
            <v>Caroline McHutchison</v>
          </cell>
          <cell r="B526" t="str">
            <v>WA 47101</v>
          </cell>
          <cell r="C526" t="str">
            <v>Temp</v>
          </cell>
          <cell r="D526" t="str">
            <v>Macroeconomics and Integration Group</v>
          </cell>
          <cell r="E526" t="str">
            <v>Macroeconomics and Integration Division</v>
          </cell>
          <cell r="F526" t="str">
            <v>Macroeconomics and Integration Group</v>
          </cell>
        </row>
        <row r="527">
          <cell r="A527" t="str">
            <v>Caroline Walker</v>
          </cell>
          <cell r="B527" t="str">
            <v>CO 252</v>
          </cell>
          <cell r="C527" t="str">
            <v>Perm</v>
          </cell>
          <cell r="D527" t="str">
            <v>Integrated Collection and Dissemination Services</v>
          </cell>
          <cell r="E527" t="str">
            <v>Integrated Collection and Dissemination Services</v>
          </cell>
          <cell r="F527" t="str">
            <v>Integrated Collection and Dissemination Services</v>
          </cell>
        </row>
        <row r="528">
          <cell r="A528" t="str">
            <v>Caroline Weller</v>
          </cell>
          <cell r="B528" t="str">
            <v>CO 49170</v>
          </cell>
          <cell r="C528" t="str">
            <v>Perm</v>
          </cell>
          <cell r="D528" t="str">
            <v>Technology Services Division</v>
          </cell>
          <cell r="E528" t="str">
            <v>Technology Services Division</v>
          </cell>
          <cell r="F528" t="str">
            <v>Technology Services Division</v>
          </cell>
        </row>
        <row r="529">
          <cell r="A529" t="str">
            <v>Carolyn Ashley</v>
          </cell>
          <cell r="B529" t="str">
            <v>CO 501</v>
          </cell>
          <cell r="C529" t="str">
            <v>Perm</v>
          </cell>
          <cell r="D529" t="str">
            <v>Social Statistics Division</v>
          </cell>
          <cell r="E529" t="str">
            <v>Social Statistics Division</v>
          </cell>
          <cell r="F529" t="str">
            <v>Social Statistics Group</v>
          </cell>
        </row>
        <row r="530">
          <cell r="A530" t="str">
            <v>Carolyn Canning</v>
          </cell>
          <cell r="B530" t="str">
            <v>CO 535</v>
          </cell>
          <cell r="C530" t="str">
            <v>Perm</v>
          </cell>
          <cell r="D530" t="str">
            <v>Macroeconomics and Integration Division</v>
          </cell>
          <cell r="E530" t="str">
            <v>Macroeconomics and Integration Division</v>
          </cell>
          <cell r="F530" t="str">
            <v>Macroeconomics and Integration Group</v>
          </cell>
        </row>
        <row r="531">
          <cell r="A531" t="str">
            <v>Carolyn Cruden</v>
          </cell>
          <cell r="B531" t="str">
            <v>CO 292</v>
          </cell>
          <cell r="C531" t="str">
            <v>Temp</v>
          </cell>
          <cell r="F531"/>
        </row>
        <row r="532">
          <cell r="A532" t="str">
            <v>Carolyn Pellow</v>
          </cell>
          <cell r="B532" t="str">
            <v>NT 254</v>
          </cell>
          <cell r="C532" t="str">
            <v>Non ABS</v>
          </cell>
          <cell r="D532" t="str">
            <v>Chief Operating Officer</v>
          </cell>
          <cell r="E532" t="str">
            <v>Integrated Collection and Dissemination Services</v>
          </cell>
          <cell r="F532" t="str">
            <v>Integrated Collection and Dissemination Services</v>
          </cell>
        </row>
        <row r="533">
          <cell r="A533" t="str">
            <v>Carolyn Sim</v>
          </cell>
          <cell r="B533" t="str">
            <v>VIC 254</v>
          </cell>
          <cell r="C533" t="str">
            <v>Non ABS</v>
          </cell>
          <cell r="D533" t="str">
            <v>Chief Operating Officer</v>
          </cell>
          <cell r="E533" t="str">
            <v>Integrated Collection and Dissemination Services</v>
          </cell>
          <cell r="F533" t="str">
            <v>Integrated Collection and Dissemination Services</v>
          </cell>
        </row>
        <row r="534">
          <cell r="A534" t="str">
            <v>Carolyn Verey</v>
          </cell>
          <cell r="B534" t="str">
            <v>CO 291</v>
          </cell>
          <cell r="C534" t="str">
            <v>Perm</v>
          </cell>
          <cell r="F534"/>
        </row>
        <row r="535">
          <cell r="A535" t="str">
            <v>Carolyne Henderson</v>
          </cell>
          <cell r="B535" t="str">
            <v>CO 414</v>
          </cell>
          <cell r="C535" t="str">
            <v>Perm</v>
          </cell>
          <cell r="D535" t="str">
            <v>Corporate Services Division</v>
          </cell>
          <cell r="E535" t="str">
            <v>Corporate Services Division</v>
          </cell>
          <cell r="F535" t="str">
            <v>Corporate Services Division</v>
          </cell>
        </row>
        <row r="536">
          <cell r="A536" t="str">
            <v>Carrie Easton</v>
          </cell>
          <cell r="B536" t="str">
            <v>SA 458</v>
          </cell>
          <cell r="C536" t="str">
            <v>Perm</v>
          </cell>
          <cell r="D536" t="str">
            <v>Social Statistics Group</v>
          </cell>
          <cell r="E536" t="str">
            <v>Social Statistics Division</v>
          </cell>
          <cell r="F536" t="str">
            <v>Social Statistics Group</v>
          </cell>
        </row>
        <row r="537">
          <cell r="A537" t="str">
            <v>Carrie Samuels</v>
          </cell>
          <cell r="B537" t="str">
            <v>CO 413</v>
          </cell>
          <cell r="C537" t="str">
            <v>Perm</v>
          </cell>
          <cell r="D537" t="str">
            <v>Methodology and Data Management Division</v>
          </cell>
          <cell r="E537" t="str">
            <v>Methodology and Data Management Division</v>
          </cell>
          <cell r="F537" t="str">
            <v>Methodology and Data Management Division</v>
          </cell>
        </row>
        <row r="538">
          <cell r="A538" t="str">
            <v>Carrollyn Wall</v>
          </cell>
          <cell r="B538" t="str">
            <v>CO 418</v>
          </cell>
          <cell r="C538" t="str">
            <v>Perm</v>
          </cell>
          <cell r="D538" t="str">
            <v>Corporate Services Division</v>
          </cell>
          <cell r="E538" t="str">
            <v>Corporate Services Division</v>
          </cell>
          <cell r="F538" t="str">
            <v>Corporate Services Division</v>
          </cell>
        </row>
        <row r="539">
          <cell r="A539" t="str">
            <v>Carter Wong</v>
          </cell>
          <cell r="B539" t="str">
            <v>CO 361</v>
          </cell>
          <cell r="C539" t="str">
            <v>Perm</v>
          </cell>
          <cell r="D539" t="str">
            <v>Technology Services Division</v>
          </cell>
          <cell r="E539" t="str">
            <v>Technology Services Division</v>
          </cell>
          <cell r="F539" t="str">
            <v>Technology Services Division</v>
          </cell>
        </row>
        <row r="540">
          <cell r="A540" t="str">
            <v>Casey Van Den Heuvel</v>
          </cell>
          <cell r="B540" t="str">
            <v>CO 183</v>
          </cell>
          <cell r="C540" t="str">
            <v>Temp</v>
          </cell>
          <cell r="D540" t="str">
            <v>Integrated Collection and Dissemination Services</v>
          </cell>
          <cell r="E540" t="str">
            <v>Integrated Collection and Dissemination Services</v>
          </cell>
          <cell r="F540" t="str">
            <v>Integrated Collection and Dissemination Services</v>
          </cell>
        </row>
        <row r="541">
          <cell r="A541" t="str">
            <v>Cassandra Elliott</v>
          </cell>
          <cell r="B541" t="str">
            <v>CO 389</v>
          </cell>
          <cell r="C541" t="str">
            <v>Perm</v>
          </cell>
          <cell r="D541" t="str">
            <v>Social Statistics Division</v>
          </cell>
          <cell r="E541" t="str">
            <v>Social Statistics Division</v>
          </cell>
          <cell r="F541" t="str">
            <v>Social Statistics Group</v>
          </cell>
        </row>
        <row r="542">
          <cell r="A542" t="str">
            <v>Cassandra Flynn</v>
          </cell>
          <cell r="B542" t="str">
            <v>CO 381</v>
          </cell>
          <cell r="C542" t="str">
            <v>Temp</v>
          </cell>
          <cell r="D542" t="str">
            <v>Population and Environment Statistics Division</v>
          </cell>
          <cell r="E542" t="str">
            <v>Population and Environment Statistics Division</v>
          </cell>
          <cell r="F542" t="str">
            <v>Population Labour Industry and Environment Statistics Group</v>
          </cell>
        </row>
        <row r="543">
          <cell r="A543" t="str">
            <v>Cassandra Gligora</v>
          </cell>
          <cell r="B543" t="str">
            <v>CO 453</v>
          </cell>
          <cell r="C543" t="str">
            <v>Perm</v>
          </cell>
          <cell r="D543" t="str">
            <v>Social Statistics Division</v>
          </cell>
          <cell r="E543" t="str">
            <v>Social Statistics Division</v>
          </cell>
          <cell r="F543" t="str">
            <v>Social Statistics Group</v>
          </cell>
        </row>
        <row r="544">
          <cell r="A544" t="str">
            <v>Cassandra Simmons</v>
          </cell>
          <cell r="B544" t="str">
            <v>VIC 254</v>
          </cell>
          <cell r="C544" t="str">
            <v>Non ABS</v>
          </cell>
          <cell r="D544" t="str">
            <v>Chief Operating Officer</v>
          </cell>
          <cell r="E544" t="str">
            <v>Integrated Collection and Dissemination Services</v>
          </cell>
          <cell r="F544" t="str">
            <v>Integrated Collection and Dissemination Services</v>
          </cell>
        </row>
        <row r="545">
          <cell r="A545" t="str">
            <v>Cassie Henly</v>
          </cell>
          <cell r="B545" t="str">
            <v>SA 458</v>
          </cell>
          <cell r="C545" t="str">
            <v>Perm</v>
          </cell>
          <cell r="D545" t="str">
            <v>Social Statistics Group</v>
          </cell>
          <cell r="E545" t="str">
            <v>Social Statistics Division</v>
          </cell>
          <cell r="F545" t="str">
            <v>Social Statistics Group</v>
          </cell>
        </row>
        <row r="546">
          <cell r="A546" t="str">
            <v>Cassie McFarling</v>
          </cell>
          <cell r="B546" t="str">
            <v>QLD 062</v>
          </cell>
          <cell r="C546" t="str">
            <v>Perm</v>
          </cell>
          <cell r="D546" t="str">
            <v>Macroeconomics and Integration Group</v>
          </cell>
          <cell r="E546" t="str">
            <v>Macroeconomics and Integration Division</v>
          </cell>
          <cell r="F546" t="str">
            <v>Macroeconomics and Integration Group</v>
          </cell>
        </row>
        <row r="547">
          <cell r="A547" t="str">
            <v>Cassy Short</v>
          </cell>
          <cell r="B547" t="str">
            <v>TAS 012</v>
          </cell>
          <cell r="C547" t="str">
            <v>Perm</v>
          </cell>
          <cell r="F547"/>
        </row>
        <row r="548">
          <cell r="A548" t="str">
            <v>Cate Cocks</v>
          </cell>
          <cell r="B548" t="str">
            <v>CO 211</v>
          </cell>
          <cell r="C548" t="str">
            <v>Perm</v>
          </cell>
          <cell r="D548" t="str">
            <v>Population and Environment Statistics Division</v>
          </cell>
          <cell r="E548" t="str">
            <v>Population and Environment Statistics Division</v>
          </cell>
          <cell r="F548" t="str">
            <v>Population Labour Industry and Environment Statistics Group</v>
          </cell>
        </row>
        <row r="549">
          <cell r="A549" t="str">
            <v>Caterina Puren</v>
          </cell>
          <cell r="B549" t="str">
            <v>CO 418</v>
          </cell>
          <cell r="C549" t="str">
            <v>Perm</v>
          </cell>
          <cell r="D549" t="str">
            <v>Corporate Services Division</v>
          </cell>
          <cell r="E549" t="str">
            <v>Corporate Services Division</v>
          </cell>
          <cell r="F549" t="str">
            <v>Corporate Services Division</v>
          </cell>
        </row>
        <row r="550">
          <cell r="A550" t="str">
            <v>Catherine Blacker</v>
          </cell>
          <cell r="B550" t="str">
            <v>CO 391</v>
          </cell>
          <cell r="C550" t="str">
            <v>Perm</v>
          </cell>
          <cell r="D550" t="str">
            <v>Corporate Services Division</v>
          </cell>
          <cell r="E550" t="str">
            <v>Corporate Services Division</v>
          </cell>
          <cell r="F550" t="str">
            <v>Corporate Services Division</v>
          </cell>
        </row>
        <row r="551">
          <cell r="A551" t="str">
            <v>Catherine Hayter</v>
          </cell>
          <cell r="B551" t="str">
            <v>CO 394</v>
          </cell>
          <cell r="C551" t="str">
            <v>Perm</v>
          </cell>
          <cell r="D551" t="str">
            <v>Population and Environment Statistics Division</v>
          </cell>
          <cell r="E551" t="str">
            <v>Population and Environment Statistics Division</v>
          </cell>
          <cell r="F551" t="str">
            <v>Population Labour Industry and Environment Statistics Group</v>
          </cell>
        </row>
        <row r="552">
          <cell r="A552" t="str">
            <v>Catherine Laurie</v>
          </cell>
          <cell r="B552" t="str">
            <v>VIC 252</v>
          </cell>
          <cell r="C552" t="str">
            <v>Perm</v>
          </cell>
          <cell r="D552" t="str">
            <v>Chief Operating Officer</v>
          </cell>
          <cell r="E552" t="str">
            <v>Integrated Collection and Dissemination Services</v>
          </cell>
          <cell r="F552" t="str">
            <v>Integrated Collection and Dissemination Services</v>
          </cell>
        </row>
        <row r="553">
          <cell r="A553" t="str">
            <v>Catherine Lawler</v>
          </cell>
          <cell r="B553" t="str">
            <v>CO 447</v>
          </cell>
          <cell r="C553" t="str">
            <v>Perm</v>
          </cell>
          <cell r="D553" t="str">
            <v>Social Statistics Division</v>
          </cell>
          <cell r="E553" t="str">
            <v>Social Statistics Division</v>
          </cell>
          <cell r="F553" t="str">
            <v>Social Statistics Group</v>
          </cell>
        </row>
        <row r="554">
          <cell r="A554" t="str">
            <v>Catherine Panich</v>
          </cell>
          <cell r="B554" t="str">
            <v>CO 254</v>
          </cell>
          <cell r="C554" t="str">
            <v>Non ABS</v>
          </cell>
          <cell r="D554" t="str">
            <v>Integrated Collection and Dissemination Services</v>
          </cell>
          <cell r="E554" t="str">
            <v>Integrated Collection and Dissemination Services</v>
          </cell>
          <cell r="F554" t="str">
            <v>Integrated Collection and Dissemination Services</v>
          </cell>
        </row>
        <row r="555">
          <cell r="A555" t="str">
            <v>Catherine Smith</v>
          </cell>
          <cell r="B555" t="str">
            <v>CO 502</v>
          </cell>
          <cell r="C555" t="str">
            <v>Perm</v>
          </cell>
          <cell r="D555" t="str">
            <v>Macroeconomics and Integration Division</v>
          </cell>
          <cell r="E555" t="str">
            <v>Macroeconomics and Integration Division</v>
          </cell>
          <cell r="F555" t="str">
            <v>Macroeconomics and Integration Group</v>
          </cell>
        </row>
        <row r="556">
          <cell r="A556" t="str">
            <v>Catherine Thomas</v>
          </cell>
          <cell r="B556" t="str">
            <v>CO 380</v>
          </cell>
          <cell r="C556" t="str">
            <v>Perm</v>
          </cell>
          <cell r="D556" t="str">
            <v>Population and Environment Statistics Division</v>
          </cell>
          <cell r="E556" t="str">
            <v>Population and Environment Statistics Division</v>
          </cell>
          <cell r="F556" t="str">
            <v>Population Labour Industry and Environment Statistics Group</v>
          </cell>
        </row>
        <row r="557">
          <cell r="A557" t="str">
            <v>Cathie Loiterton</v>
          </cell>
          <cell r="B557" t="str">
            <v>CO 134</v>
          </cell>
          <cell r="C557" t="str">
            <v>Temp</v>
          </cell>
          <cell r="D557" t="str">
            <v>Population and Environment Statistics Division</v>
          </cell>
          <cell r="E557" t="str">
            <v>Population and Environment Statistics Division</v>
          </cell>
          <cell r="F557" t="str">
            <v>Population Labour Industry and Environment Statistics Group</v>
          </cell>
        </row>
        <row r="558">
          <cell r="A558" t="str">
            <v>Cathy Bates</v>
          </cell>
          <cell r="B558" t="str">
            <v>NSW 81106</v>
          </cell>
          <cell r="C558" t="str">
            <v>Perm</v>
          </cell>
          <cell r="F558"/>
        </row>
        <row r="559">
          <cell r="A559" t="str">
            <v>Cathy Cleveland</v>
          </cell>
          <cell r="B559" t="str">
            <v>VIC 972</v>
          </cell>
          <cell r="C559" t="str">
            <v>Perm</v>
          </cell>
          <cell r="E559" t="str">
            <v>Corporate Services Division</v>
          </cell>
          <cell r="F559" t="str">
            <v>Corporate Services Division</v>
          </cell>
        </row>
        <row r="560">
          <cell r="A560" t="str">
            <v>Cathy Etherington</v>
          </cell>
          <cell r="B560" t="str">
            <v>CO 435</v>
          </cell>
          <cell r="C560" t="str">
            <v>Perm</v>
          </cell>
          <cell r="D560" t="str">
            <v>Social Statistics Division</v>
          </cell>
          <cell r="E560" t="str">
            <v>Social Statistics Division</v>
          </cell>
          <cell r="F560" t="str">
            <v>Social Statistics Group</v>
          </cell>
        </row>
        <row r="561">
          <cell r="A561" t="str">
            <v>Cathy Gibbon</v>
          </cell>
          <cell r="B561" t="str">
            <v>TAS 504</v>
          </cell>
          <cell r="C561" t="str">
            <v>Perm</v>
          </cell>
          <cell r="D561" t="str">
            <v>Macroeconomics and Integration Group</v>
          </cell>
          <cell r="E561" t="str">
            <v>Macroeconomics and Integration Division</v>
          </cell>
          <cell r="F561" t="str">
            <v>Macroeconomics and Integration Group</v>
          </cell>
        </row>
        <row r="562">
          <cell r="A562" t="str">
            <v>Cathy Jordan</v>
          </cell>
          <cell r="B562" t="str">
            <v>CO 363</v>
          </cell>
          <cell r="C562" t="str">
            <v>Non ABS</v>
          </cell>
          <cell r="D562" t="str">
            <v>Technology Services Division</v>
          </cell>
          <cell r="E562" t="str">
            <v>Technology Services Division</v>
          </cell>
          <cell r="F562" t="str">
            <v>Technology Services Division</v>
          </cell>
        </row>
        <row r="563">
          <cell r="A563" t="str">
            <v>Cathy Williams</v>
          </cell>
          <cell r="B563" t="str">
            <v>CO 447</v>
          </cell>
          <cell r="C563" t="str">
            <v>Perm</v>
          </cell>
          <cell r="D563" t="str">
            <v>Social Statistics Division</v>
          </cell>
          <cell r="E563" t="str">
            <v>Social Statistics Division</v>
          </cell>
          <cell r="F563" t="str">
            <v>Social Statistics Group</v>
          </cell>
        </row>
        <row r="564">
          <cell r="A564" t="str">
            <v>Catriona Bate</v>
          </cell>
          <cell r="B564" t="str">
            <v>CO 94103</v>
          </cell>
          <cell r="C564" t="str">
            <v>Perm</v>
          </cell>
          <cell r="D564" t="str">
            <v>Social Statistics Division</v>
          </cell>
          <cell r="E564" t="str">
            <v>Social Statistics Division</v>
          </cell>
          <cell r="F564" t="str">
            <v>Social Statistics Group</v>
          </cell>
        </row>
        <row r="565">
          <cell r="A565" t="str">
            <v>Celia Moss</v>
          </cell>
          <cell r="B565" t="str">
            <v>NT 213</v>
          </cell>
          <cell r="C565" t="str">
            <v>Perm</v>
          </cell>
          <cell r="D565" t="str">
            <v>Population Labour Industry and Environment Statistics Group</v>
          </cell>
          <cell r="E565" t="str">
            <v>Population and Environment Statistics Division</v>
          </cell>
          <cell r="F565" t="str">
            <v>Population Labour Industry and Environment Statistics Group</v>
          </cell>
        </row>
        <row r="566">
          <cell r="A566" t="str">
            <v>Celia Quiatchon</v>
          </cell>
          <cell r="B566" t="str">
            <v>CO 235</v>
          </cell>
          <cell r="C566" t="str">
            <v>Perm</v>
          </cell>
          <cell r="D566" t="str">
            <v>Methodology and Data Management Division</v>
          </cell>
          <cell r="E566" t="str">
            <v>Methodology and Data Management Division</v>
          </cell>
          <cell r="F566" t="str">
            <v>Methodology and Data Management Division</v>
          </cell>
        </row>
        <row r="567">
          <cell r="A567" t="str">
            <v>Celina Quizon</v>
          </cell>
          <cell r="B567" t="str">
            <v>NSW 241</v>
          </cell>
          <cell r="C567" t="str">
            <v>Perm</v>
          </cell>
          <cell r="E567" t="str">
            <v>Methodology and Data Management Division</v>
          </cell>
          <cell r="F567" t="str">
            <v>Methodology and Data Management Division</v>
          </cell>
        </row>
        <row r="568">
          <cell r="A568" t="str">
            <v>Ceres Saemo</v>
          </cell>
          <cell r="B568" t="str">
            <v>CO 211</v>
          </cell>
          <cell r="C568" t="str">
            <v>Perm</v>
          </cell>
          <cell r="D568" t="str">
            <v>Population and Environment Statistics Division</v>
          </cell>
          <cell r="E568" t="str">
            <v>Population and Environment Statistics Division</v>
          </cell>
          <cell r="F568" t="str">
            <v>Population Labour Industry and Environment Statistics Group</v>
          </cell>
        </row>
        <row r="569">
          <cell r="A569" t="str">
            <v>Cesar Gonzales</v>
          </cell>
          <cell r="B569" t="str">
            <v>CO 03202</v>
          </cell>
          <cell r="C569" t="str">
            <v>Perm</v>
          </cell>
          <cell r="D569" t="str">
            <v>Macroeconomics and Integration Division</v>
          </cell>
          <cell r="E569" t="str">
            <v>Macroeconomics and Integration Division</v>
          </cell>
          <cell r="F569" t="str">
            <v>Macroeconomics and Integration Group</v>
          </cell>
        </row>
        <row r="570">
          <cell r="A570" t="str">
            <v>Chandra Galapitage</v>
          </cell>
          <cell r="B570" t="str">
            <v>CO 402</v>
          </cell>
          <cell r="C570" t="str">
            <v>Perm</v>
          </cell>
          <cell r="D570" t="str">
            <v>Corporate Services Division</v>
          </cell>
          <cell r="E570" t="str">
            <v>Corporate Services Division</v>
          </cell>
          <cell r="F570" t="str">
            <v>Corporate Services Division</v>
          </cell>
        </row>
        <row r="571">
          <cell r="A571" t="str">
            <v>Changxin Cong</v>
          </cell>
          <cell r="B571" t="str">
            <v>CO 296</v>
          </cell>
          <cell r="C571" t="str">
            <v>Perm</v>
          </cell>
          <cell r="D571" t="str">
            <v>Methodology and Data Management Division</v>
          </cell>
          <cell r="E571" t="str">
            <v>Methodology and Data Management Division</v>
          </cell>
          <cell r="F571" t="str">
            <v>Methodology and Data Management Division</v>
          </cell>
        </row>
        <row r="572">
          <cell r="A572" t="str">
            <v>Charadaluxmy Perananthasivam</v>
          </cell>
          <cell r="B572" t="str">
            <v>CO 49170</v>
          </cell>
          <cell r="C572" t="str">
            <v>Perm</v>
          </cell>
          <cell r="D572" t="str">
            <v>Technology Services Division</v>
          </cell>
          <cell r="E572" t="str">
            <v>Technology Services Division</v>
          </cell>
          <cell r="F572" t="str">
            <v>Technology Services Division</v>
          </cell>
        </row>
        <row r="573">
          <cell r="A573" t="str">
            <v>Chari Macpherson</v>
          </cell>
          <cell r="B573" t="str">
            <v>CO 183</v>
          </cell>
          <cell r="C573" t="str">
            <v>Temp</v>
          </cell>
          <cell r="D573" t="str">
            <v>Integrated Collection and Dissemination Services</v>
          </cell>
          <cell r="E573" t="str">
            <v>Integrated Collection and Dissemination Services</v>
          </cell>
          <cell r="F573" t="str">
            <v>Integrated Collection and Dissemination Services</v>
          </cell>
        </row>
        <row r="574">
          <cell r="A574" t="str">
            <v>Charles Ayer</v>
          </cell>
          <cell r="B574" t="str">
            <v>CO 151</v>
          </cell>
          <cell r="C574" t="str">
            <v>Perm</v>
          </cell>
          <cell r="D574" t="str">
            <v>Methodology and Data Management Division</v>
          </cell>
          <cell r="E574" t="str">
            <v>Methodology and Data Management Division</v>
          </cell>
          <cell r="F574" t="str">
            <v>Methodology and Data Management Division</v>
          </cell>
        </row>
        <row r="575">
          <cell r="A575" t="str">
            <v>Charles Kauye</v>
          </cell>
          <cell r="B575" t="str">
            <v>CO 032</v>
          </cell>
          <cell r="C575" t="str">
            <v>Perm</v>
          </cell>
          <cell r="D575" t="str">
            <v>Macroeconomics and Integration Division</v>
          </cell>
          <cell r="E575" t="str">
            <v>Macroeconomics and Integration Division</v>
          </cell>
          <cell r="F575" t="str">
            <v>Macroeconomics and Integration Group</v>
          </cell>
        </row>
        <row r="576">
          <cell r="A576" t="str">
            <v>Charles Meehan</v>
          </cell>
          <cell r="B576" t="str">
            <v>QLD 252</v>
          </cell>
          <cell r="C576" t="str">
            <v>Perm</v>
          </cell>
          <cell r="D576" t="str">
            <v>Chief Operating Officer</v>
          </cell>
          <cell r="E576" t="str">
            <v>Integrated Collection and Dissemination Services</v>
          </cell>
          <cell r="F576" t="str">
            <v>Integrated Collection and Dissemination Services</v>
          </cell>
        </row>
        <row r="577">
          <cell r="A577" t="str">
            <v>Charles Tran</v>
          </cell>
          <cell r="B577" t="str">
            <v>CO 435</v>
          </cell>
          <cell r="C577" t="str">
            <v>Perm</v>
          </cell>
          <cell r="D577" t="str">
            <v>Social Statistics Division</v>
          </cell>
          <cell r="E577" t="str">
            <v>Social Statistics Division</v>
          </cell>
          <cell r="F577" t="str">
            <v>Social Statistics Group</v>
          </cell>
        </row>
        <row r="578">
          <cell r="A578" t="str">
            <v>Charlie Reid</v>
          </cell>
          <cell r="B578" t="str">
            <v>CO 362</v>
          </cell>
          <cell r="C578" t="str">
            <v>Perm</v>
          </cell>
          <cell r="D578" t="str">
            <v>Technology Services Division</v>
          </cell>
          <cell r="E578" t="str">
            <v>Technology Services Division</v>
          </cell>
          <cell r="F578" t="str">
            <v>Technology Services Division</v>
          </cell>
        </row>
        <row r="579">
          <cell r="A579" t="str">
            <v>Charmaine Stringer</v>
          </cell>
          <cell r="B579" t="str">
            <v>NSW 183</v>
          </cell>
          <cell r="C579" t="str">
            <v>Temp</v>
          </cell>
          <cell r="D579" t="str">
            <v>Chief Operating Officer</v>
          </cell>
          <cell r="E579" t="str">
            <v>Integrated Collection and Dissemination Services</v>
          </cell>
          <cell r="F579" t="str">
            <v>Integrated Collection and Dissemination Services</v>
          </cell>
        </row>
        <row r="580">
          <cell r="A580" t="str">
            <v>Charmaine Vearing</v>
          </cell>
          <cell r="B580" t="str">
            <v>NT 434</v>
          </cell>
          <cell r="C580" t="str">
            <v>Perm</v>
          </cell>
          <cell r="D580" t="str">
            <v>Social Statistics Group</v>
          </cell>
          <cell r="E580" t="str">
            <v>Social Statistics Division</v>
          </cell>
          <cell r="F580" t="str">
            <v>Social Statistics Group</v>
          </cell>
        </row>
        <row r="581">
          <cell r="A581" t="str">
            <v>Chelsea Andrews</v>
          </cell>
          <cell r="B581" t="str">
            <v>SA 442</v>
          </cell>
          <cell r="C581" t="str">
            <v>Perm</v>
          </cell>
          <cell r="D581" t="str">
            <v>Social Statistics Group</v>
          </cell>
          <cell r="E581" t="str">
            <v>Social Statistics Division</v>
          </cell>
          <cell r="F581" t="str">
            <v>Social Statistics Group</v>
          </cell>
        </row>
        <row r="582">
          <cell r="A582" t="str">
            <v>Cherie Ayling</v>
          </cell>
          <cell r="B582" t="str">
            <v>CO 213</v>
          </cell>
          <cell r="C582" t="str">
            <v>Perm</v>
          </cell>
          <cell r="D582" t="str">
            <v>Population and Environment Statistics Division</v>
          </cell>
          <cell r="E582" t="str">
            <v>Population and Environment Statistics Division</v>
          </cell>
          <cell r="F582" t="str">
            <v>Population Labour Industry and Environment Statistics Group</v>
          </cell>
        </row>
        <row r="583">
          <cell r="A583" t="str">
            <v>Cherie McInnes</v>
          </cell>
          <cell r="B583" t="str">
            <v>CO 415</v>
          </cell>
          <cell r="C583" t="str">
            <v>Perm</v>
          </cell>
          <cell r="D583" t="str">
            <v>Corporate Services Division</v>
          </cell>
          <cell r="E583" t="str">
            <v>Corporate Services Division</v>
          </cell>
          <cell r="F583" t="str">
            <v>Corporate Services Division</v>
          </cell>
        </row>
        <row r="584">
          <cell r="A584" t="str">
            <v>Cherie Poulton</v>
          </cell>
          <cell r="B584" t="str">
            <v>TAS 012</v>
          </cell>
          <cell r="C584" t="str">
            <v>Perm</v>
          </cell>
          <cell r="D584" t="str">
            <v>Population Labour Industry and Environment Statistics Group</v>
          </cell>
          <cell r="E584" t="str">
            <v>Population and Environment Statistics Division</v>
          </cell>
          <cell r="F584" t="str">
            <v>Population Labour Industry and Environment Statistics Group</v>
          </cell>
        </row>
        <row r="585">
          <cell r="A585" t="str">
            <v>Cheryal Kyle</v>
          </cell>
          <cell r="B585" t="str">
            <v>QLD 213</v>
          </cell>
          <cell r="C585" t="str">
            <v>Perm</v>
          </cell>
          <cell r="D585" t="str">
            <v>Population Labour Industry and Environment Statistics Group</v>
          </cell>
          <cell r="E585" t="str">
            <v>Population and Environment Statistics Division</v>
          </cell>
          <cell r="F585" t="str">
            <v>Population Labour Industry and Environment Statistics Group</v>
          </cell>
        </row>
        <row r="586">
          <cell r="A586" t="str">
            <v>Cheryl Chan</v>
          </cell>
          <cell r="B586" t="str">
            <v>CO 49130</v>
          </cell>
          <cell r="C586" t="str">
            <v>Perm</v>
          </cell>
          <cell r="D586" t="str">
            <v>Technology Services Division</v>
          </cell>
          <cell r="E586" t="str">
            <v>Technology Services Division</v>
          </cell>
          <cell r="F586" t="str">
            <v>Technology Services Division</v>
          </cell>
        </row>
        <row r="587">
          <cell r="A587" t="str">
            <v>Cheryl Evans</v>
          </cell>
          <cell r="B587" t="str">
            <v>VIC 254</v>
          </cell>
          <cell r="C587" t="str">
            <v>Non ABS</v>
          </cell>
          <cell r="D587" t="str">
            <v>Chief Operating Officer</v>
          </cell>
          <cell r="E587" t="str">
            <v>Integrated Collection and Dissemination Services</v>
          </cell>
          <cell r="F587" t="str">
            <v>Integrated Collection and Dissemination Services</v>
          </cell>
        </row>
        <row r="588">
          <cell r="A588" t="str">
            <v>Cheryl Locke</v>
          </cell>
          <cell r="B588" t="str">
            <v>CO 014</v>
          </cell>
          <cell r="C588" t="str">
            <v>Perm</v>
          </cell>
          <cell r="F588"/>
        </row>
        <row r="589">
          <cell r="A589" t="str">
            <v>Cheryl McKinnon</v>
          </cell>
          <cell r="B589" t="str">
            <v>CO 252</v>
          </cell>
          <cell r="C589" t="str">
            <v>Perm</v>
          </cell>
          <cell r="D589" t="str">
            <v>Integrated Collection and Dissemination Services</v>
          </cell>
          <cell r="E589" t="str">
            <v>Integrated Collection and Dissemination Services</v>
          </cell>
          <cell r="F589" t="str">
            <v>Integrated Collection and Dissemination Services</v>
          </cell>
        </row>
        <row r="590">
          <cell r="A590" t="str">
            <v>Chevahn Hoad</v>
          </cell>
          <cell r="B590" t="str">
            <v>SA 491</v>
          </cell>
          <cell r="C590" t="str">
            <v>Perm</v>
          </cell>
          <cell r="D590" t="str">
            <v>Chief Operating Officer</v>
          </cell>
          <cell r="E590" t="str">
            <v>Technology Services Division</v>
          </cell>
          <cell r="F590" t="str">
            <v>Technology Services Division</v>
          </cell>
        </row>
        <row r="591">
          <cell r="A591" t="str">
            <v>Chi Nguyen</v>
          </cell>
          <cell r="B591" t="str">
            <v>CO 014</v>
          </cell>
          <cell r="C591" t="str">
            <v>Perm</v>
          </cell>
          <cell r="F591"/>
        </row>
        <row r="592">
          <cell r="A592" t="str">
            <v>Chithra Jayachandran</v>
          </cell>
          <cell r="B592" t="str">
            <v>NSW 183</v>
          </cell>
          <cell r="C592" t="str">
            <v>Temp</v>
          </cell>
          <cell r="D592" t="str">
            <v>Chief Operating Officer</v>
          </cell>
          <cell r="E592" t="str">
            <v>Integrated Collection and Dissemination Services</v>
          </cell>
          <cell r="F592" t="str">
            <v>Integrated Collection and Dissemination Services</v>
          </cell>
        </row>
        <row r="593">
          <cell r="A593" t="str">
            <v>Chloe Groves</v>
          </cell>
          <cell r="B593" t="str">
            <v>CO 242</v>
          </cell>
          <cell r="C593" t="str">
            <v>Perm</v>
          </cell>
          <cell r="D593" t="str">
            <v>Methodology and Data Management Division</v>
          </cell>
          <cell r="E593" t="str">
            <v>Methodology and Data Management Division</v>
          </cell>
          <cell r="F593" t="str">
            <v>Methodology and Data Management Division</v>
          </cell>
        </row>
        <row r="594">
          <cell r="A594" t="str">
            <v>Chloe Mclean</v>
          </cell>
          <cell r="B594" t="str">
            <v>CO 363</v>
          </cell>
          <cell r="C594" t="str">
            <v>Non ABS</v>
          </cell>
          <cell r="D594" t="str">
            <v>Technology Services Division</v>
          </cell>
          <cell r="E594" t="str">
            <v>Technology Services Division</v>
          </cell>
          <cell r="F594" t="str">
            <v>Technology Services Division</v>
          </cell>
        </row>
        <row r="595">
          <cell r="A595" t="str">
            <v>Chontelle Plant</v>
          </cell>
          <cell r="B595" t="str">
            <v>CO 380</v>
          </cell>
          <cell r="C595" t="str">
            <v>Perm</v>
          </cell>
          <cell r="D595" t="str">
            <v>Population and Environment Statistics Division</v>
          </cell>
          <cell r="E595" t="str">
            <v>Population and Environment Statistics Division</v>
          </cell>
          <cell r="F595" t="str">
            <v>Population Labour Industry and Environment Statistics Group</v>
          </cell>
        </row>
        <row r="596">
          <cell r="A596" t="str">
            <v>Chris Anderson</v>
          </cell>
          <cell r="B596" t="str">
            <v>VIC 254</v>
          </cell>
          <cell r="C596" t="str">
            <v>Non ABS</v>
          </cell>
          <cell r="D596" t="str">
            <v>Chief Operating Officer</v>
          </cell>
          <cell r="E596" t="str">
            <v>Integrated Collection and Dissemination Services</v>
          </cell>
          <cell r="F596" t="str">
            <v>Integrated Collection and Dissemination Services</v>
          </cell>
        </row>
        <row r="597">
          <cell r="A597" t="str">
            <v>Chris Bennetts-Cash</v>
          </cell>
          <cell r="B597" t="str">
            <v>CO 49120</v>
          </cell>
          <cell r="C597" t="str">
            <v>Perm</v>
          </cell>
          <cell r="D597" t="str">
            <v>Technology Services Division</v>
          </cell>
          <cell r="E597" t="str">
            <v>Technology Services Division</v>
          </cell>
          <cell r="F597" t="str">
            <v>Technology Services Division</v>
          </cell>
        </row>
        <row r="598">
          <cell r="A598" t="str">
            <v>Chris Bradley</v>
          </cell>
          <cell r="B598" t="str">
            <v>CO 365</v>
          </cell>
          <cell r="C598" t="str">
            <v>Perm</v>
          </cell>
          <cell r="D598" t="str">
            <v>Technology Services Division</v>
          </cell>
          <cell r="E598" t="str">
            <v>Technology Services Division</v>
          </cell>
          <cell r="F598" t="str">
            <v>Technology Services Division</v>
          </cell>
        </row>
        <row r="599">
          <cell r="A599" t="str">
            <v>Chris Budd</v>
          </cell>
          <cell r="B599" t="str">
            <v>NSW 139</v>
          </cell>
          <cell r="C599" t="str">
            <v>Perm</v>
          </cell>
          <cell r="D599" t="str">
            <v>Population Labour Industry and Environment Statistics Group</v>
          </cell>
          <cell r="E599" t="str">
            <v>Population and Environment Statistics Division</v>
          </cell>
          <cell r="F599" t="str">
            <v>Population Labour Industry and Environment Statistics Group</v>
          </cell>
        </row>
        <row r="600">
          <cell r="A600" t="str">
            <v>Chris Carswell</v>
          </cell>
          <cell r="B600" t="str">
            <v>TAS 811</v>
          </cell>
          <cell r="C600" t="str">
            <v>Perm</v>
          </cell>
          <cell r="F600"/>
        </row>
        <row r="601">
          <cell r="A601" t="str">
            <v>Chris Chandler</v>
          </cell>
          <cell r="B601" t="str">
            <v>QLD 254</v>
          </cell>
          <cell r="C601" t="str">
            <v>Non ABS</v>
          </cell>
          <cell r="D601" t="str">
            <v>Chief Operating Officer</v>
          </cell>
          <cell r="E601" t="str">
            <v>Integrated Collection and Dissemination Services</v>
          </cell>
          <cell r="F601" t="str">
            <v>Integrated Collection and Dissemination Services</v>
          </cell>
        </row>
        <row r="602">
          <cell r="A602" t="str">
            <v>Chris Conran</v>
          </cell>
          <cell r="B602" t="str">
            <v>CO 49180</v>
          </cell>
          <cell r="C602" t="str">
            <v>Perm</v>
          </cell>
          <cell r="D602" t="str">
            <v>Technology Services Division</v>
          </cell>
          <cell r="E602" t="str">
            <v>Technology Services Division</v>
          </cell>
          <cell r="F602" t="str">
            <v>Technology Services Division</v>
          </cell>
        </row>
        <row r="603">
          <cell r="A603" t="str">
            <v>Chris Daines</v>
          </cell>
          <cell r="B603" t="str">
            <v>NSW 504</v>
          </cell>
          <cell r="C603" t="str">
            <v>Perm</v>
          </cell>
          <cell r="D603" t="str">
            <v>Macroeconomics and Integration Group</v>
          </cell>
          <cell r="E603" t="str">
            <v>Macroeconomics and Integration Division</v>
          </cell>
          <cell r="F603" t="str">
            <v>Macroeconomics and Integration Group</v>
          </cell>
        </row>
        <row r="604">
          <cell r="A604" t="str">
            <v>Chris Duffy</v>
          </cell>
          <cell r="B604" t="str">
            <v>CO 961</v>
          </cell>
          <cell r="C604" t="str">
            <v>Perm</v>
          </cell>
          <cell r="D604" t="str">
            <v>Technology Services Division</v>
          </cell>
          <cell r="E604" t="str">
            <v>Technology Services Division</v>
          </cell>
          <cell r="F604" t="str">
            <v>Technology Services Division</v>
          </cell>
        </row>
        <row r="605">
          <cell r="A605" t="str">
            <v>Chris Duggan</v>
          </cell>
          <cell r="B605" t="str">
            <v>SA 364</v>
          </cell>
          <cell r="C605" t="str">
            <v>Perm</v>
          </cell>
          <cell r="D605" t="str">
            <v>Chief Operating Officer</v>
          </cell>
          <cell r="E605" t="str">
            <v>Technology Services Division</v>
          </cell>
          <cell r="F605" t="str">
            <v>Technology Services Division</v>
          </cell>
        </row>
        <row r="606">
          <cell r="A606" t="str">
            <v>Chris Flett</v>
          </cell>
          <cell r="B606" t="str">
            <v>VIC 371</v>
          </cell>
          <cell r="C606" t="str">
            <v>Perm</v>
          </cell>
          <cell r="D606" t="str">
            <v>Macroeconomics and Integration Group</v>
          </cell>
          <cell r="E606" t="str">
            <v>Macroeconomics and Integration Division</v>
          </cell>
          <cell r="F606" t="str">
            <v>Macroeconomics and Integration Group</v>
          </cell>
        </row>
        <row r="607">
          <cell r="A607" t="str">
            <v>Chris George</v>
          </cell>
          <cell r="B607" t="str">
            <v>VIC 543</v>
          </cell>
          <cell r="C607" t="str">
            <v>Perm</v>
          </cell>
          <cell r="E607" t="str">
            <v>Integrated Collection and Dissemination Services</v>
          </cell>
          <cell r="F607" t="str">
            <v>Integrated Collection and Dissemination Services</v>
          </cell>
        </row>
        <row r="608">
          <cell r="A608" t="str">
            <v>Chris Glassock</v>
          </cell>
          <cell r="B608" t="str">
            <v>TAS 371</v>
          </cell>
          <cell r="C608" t="str">
            <v>Temp</v>
          </cell>
          <cell r="D608" t="str">
            <v>Macroeconomics and Integration Group</v>
          </cell>
          <cell r="E608" t="str">
            <v>Macroeconomics and Integration Division</v>
          </cell>
          <cell r="F608" t="str">
            <v>Macroeconomics and Integration Group</v>
          </cell>
        </row>
        <row r="609">
          <cell r="A609" t="str">
            <v>Chris Herrmann</v>
          </cell>
          <cell r="B609" t="str">
            <v>NSW 254</v>
          </cell>
          <cell r="C609" t="str">
            <v>Non ABS</v>
          </cell>
          <cell r="D609" t="str">
            <v>Chief Operating Officer</v>
          </cell>
          <cell r="E609" t="str">
            <v>Integrated Collection and Dissemination Services</v>
          </cell>
          <cell r="F609" t="str">
            <v>Integrated Collection and Dissemination Services</v>
          </cell>
        </row>
        <row r="610">
          <cell r="A610" t="str">
            <v>Chris Hervert</v>
          </cell>
          <cell r="B610" t="str">
            <v>CO 363</v>
          </cell>
          <cell r="C610" t="str">
            <v>Perm</v>
          </cell>
          <cell r="D610" t="str">
            <v>Technology Services Division</v>
          </cell>
          <cell r="E610" t="str">
            <v>Technology Services Division</v>
          </cell>
          <cell r="F610" t="str">
            <v>Technology Services Division</v>
          </cell>
        </row>
        <row r="611">
          <cell r="A611" t="str">
            <v>Chris Heywood-Smith</v>
          </cell>
          <cell r="B611" t="str">
            <v>SA 424</v>
          </cell>
          <cell r="C611" t="str">
            <v>Perm</v>
          </cell>
          <cell r="D611" t="str">
            <v>Social Statistics Group</v>
          </cell>
          <cell r="E611" t="str">
            <v>Social Statistics Division</v>
          </cell>
          <cell r="F611" t="str">
            <v>Social Statistics Group</v>
          </cell>
        </row>
        <row r="612">
          <cell r="A612" t="str">
            <v>Chris Hudson</v>
          </cell>
          <cell r="B612" t="str">
            <v>CO 361</v>
          </cell>
          <cell r="C612" t="str">
            <v>Perm</v>
          </cell>
          <cell r="D612" t="str">
            <v>Technology Services Division</v>
          </cell>
          <cell r="E612" t="str">
            <v>Technology Services Division</v>
          </cell>
          <cell r="F612" t="str">
            <v>Technology Services Division</v>
          </cell>
        </row>
        <row r="613">
          <cell r="A613" t="str">
            <v>Chris Hughes</v>
          </cell>
          <cell r="B613" t="str">
            <v>CO 391</v>
          </cell>
          <cell r="C613" t="str">
            <v>Perm</v>
          </cell>
          <cell r="D613" t="str">
            <v>Corporate Services Division</v>
          </cell>
          <cell r="E613" t="str">
            <v>Corporate Services Division</v>
          </cell>
          <cell r="F613" t="str">
            <v>Corporate Services Division</v>
          </cell>
        </row>
        <row r="614">
          <cell r="A614" t="str">
            <v>Chris Jones</v>
          </cell>
          <cell r="B614" t="str">
            <v>SA 082</v>
          </cell>
          <cell r="C614" t="str">
            <v>Perm</v>
          </cell>
          <cell r="D614" t="str">
            <v>Population Labour Industry and Environment Statistics Group</v>
          </cell>
          <cell r="E614" t="str">
            <v>Population and Environment Statistics Division</v>
          </cell>
          <cell r="F614" t="str">
            <v>Population Labour Industry and Environment Statistics Group</v>
          </cell>
        </row>
        <row r="615">
          <cell r="A615" t="str">
            <v>Chris Kuipers</v>
          </cell>
          <cell r="B615" t="str">
            <v>VIC 49160</v>
          </cell>
          <cell r="C615" t="str">
            <v>Perm</v>
          </cell>
          <cell r="D615" t="str">
            <v>Chief Operating Officer</v>
          </cell>
          <cell r="E615" t="str">
            <v>Technology Services Division</v>
          </cell>
          <cell r="F615" t="str">
            <v>Technology Services Division</v>
          </cell>
        </row>
        <row r="616">
          <cell r="A616" t="str">
            <v>Chris Kunz</v>
          </cell>
          <cell r="B616" t="str">
            <v>CO 151</v>
          </cell>
          <cell r="C616" t="str">
            <v>Perm</v>
          </cell>
          <cell r="D616" t="str">
            <v>Methodology and Data Management Division</v>
          </cell>
          <cell r="E616" t="str">
            <v>Methodology and Data Management Division</v>
          </cell>
          <cell r="F616" t="str">
            <v>Methodology and Data Management Division</v>
          </cell>
        </row>
        <row r="617">
          <cell r="A617" t="str">
            <v>Chris Lambert</v>
          </cell>
          <cell r="B617" t="str">
            <v>CO 397</v>
          </cell>
          <cell r="C617" t="str">
            <v>Non ABS</v>
          </cell>
          <cell r="D617" t="str">
            <v>Technology Services Division</v>
          </cell>
          <cell r="E617" t="str">
            <v>Technology Services Division</v>
          </cell>
          <cell r="F617" t="str">
            <v>Technology Services Division</v>
          </cell>
        </row>
        <row r="618">
          <cell r="A618" t="str">
            <v>Chris Libreri</v>
          </cell>
          <cell r="B618" t="str">
            <v>CO 97108</v>
          </cell>
          <cell r="C618" t="str">
            <v>Perm</v>
          </cell>
          <cell r="D618" t="str">
            <v>Corporate Services Division</v>
          </cell>
          <cell r="E618" t="str">
            <v>Corporate Services Division</v>
          </cell>
          <cell r="F618" t="str">
            <v>Corporate Services Division</v>
          </cell>
        </row>
        <row r="619">
          <cell r="A619" t="str">
            <v>Chris Lucas</v>
          </cell>
          <cell r="B619" t="str">
            <v>CO 415</v>
          </cell>
          <cell r="C619" t="str">
            <v>Perm</v>
          </cell>
          <cell r="D619" t="str">
            <v>Corporate Services Division</v>
          </cell>
          <cell r="E619" t="str">
            <v>Corporate Services Division</v>
          </cell>
          <cell r="F619" t="str">
            <v>Corporate Services Division</v>
          </cell>
        </row>
        <row r="620">
          <cell r="A620" t="str">
            <v>Chris Mann</v>
          </cell>
          <cell r="B620" t="str">
            <v>CO 241</v>
          </cell>
          <cell r="C620" t="str">
            <v>Perm</v>
          </cell>
          <cell r="D620" t="str">
            <v>Methodology and Data Management Division</v>
          </cell>
          <cell r="E620" t="str">
            <v>Methodology and Data Management Division</v>
          </cell>
          <cell r="F620" t="str">
            <v>Methodology and Data Management Division</v>
          </cell>
        </row>
        <row r="621">
          <cell r="A621" t="str">
            <v>Chris McKendry</v>
          </cell>
          <cell r="B621" t="str">
            <v>CO 413</v>
          </cell>
          <cell r="C621" t="str">
            <v>Perm</v>
          </cell>
          <cell r="D621" t="str">
            <v>Methodology and Data Management Division</v>
          </cell>
          <cell r="E621" t="str">
            <v>Methodology and Data Management Division</v>
          </cell>
          <cell r="F621" t="str">
            <v>Methodology and Data Management Division</v>
          </cell>
        </row>
        <row r="622">
          <cell r="A622" t="str">
            <v>Chris McVey</v>
          </cell>
          <cell r="B622" t="str">
            <v>WA 47101</v>
          </cell>
          <cell r="C622" t="str">
            <v>Temp</v>
          </cell>
          <cell r="D622" t="str">
            <v>Macroeconomics and Integration Group</v>
          </cell>
          <cell r="E622" t="str">
            <v>Macroeconomics and Integration Division</v>
          </cell>
          <cell r="F622" t="str">
            <v>Macroeconomics and Integration Group</v>
          </cell>
        </row>
        <row r="623">
          <cell r="A623" t="str">
            <v>Chris Price</v>
          </cell>
          <cell r="B623" t="str">
            <v>CO 184</v>
          </cell>
          <cell r="C623" t="str">
            <v>Perm</v>
          </cell>
          <cell r="D623" t="str">
            <v>Integrated Collection and Dissemination Services</v>
          </cell>
          <cell r="E623" t="str">
            <v>Integrated Collection and Dissemination Services</v>
          </cell>
          <cell r="F623" t="str">
            <v>Integrated Collection and Dissemination Services</v>
          </cell>
        </row>
        <row r="624">
          <cell r="A624" t="str">
            <v>Chris Reardon</v>
          </cell>
          <cell r="B624" t="str">
            <v>CO 364</v>
          </cell>
          <cell r="C624" t="str">
            <v>Perm</v>
          </cell>
          <cell r="D624" t="str">
            <v>Technology Services Division</v>
          </cell>
          <cell r="E624" t="str">
            <v>Technology Services Division</v>
          </cell>
          <cell r="F624" t="str">
            <v>Technology Services Division</v>
          </cell>
        </row>
        <row r="625">
          <cell r="A625" t="str">
            <v>Chris Roberts</v>
          </cell>
          <cell r="B625" t="str">
            <v>SA 412</v>
          </cell>
          <cell r="C625" t="str">
            <v>Perm</v>
          </cell>
          <cell r="D625" t="str">
            <v>Chief Operating Officer</v>
          </cell>
          <cell r="E625" t="str">
            <v>Corporate Services Division</v>
          </cell>
          <cell r="F625" t="str">
            <v>Corporate Services Division</v>
          </cell>
        </row>
        <row r="626">
          <cell r="A626" t="str">
            <v>Chris Schneider</v>
          </cell>
          <cell r="B626" t="str">
            <v>VIC 417</v>
          </cell>
          <cell r="C626" t="str">
            <v>Perm</v>
          </cell>
          <cell r="D626" t="str">
            <v>Chief Operating Officer</v>
          </cell>
          <cell r="E626" t="str">
            <v>Corporate Services Division</v>
          </cell>
          <cell r="F626" t="str">
            <v>Corporate Services Division</v>
          </cell>
        </row>
        <row r="627">
          <cell r="A627" t="str">
            <v>Chris Soczynski</v>
          </cell>
          <cell r="B627" t="str">
            <v>CO 355</v>
          </cell>
          <cell r="C627" t="str">
            <v>Perm</v>
          </cell>
          <cell r="D627" t="str">
            <v>Technology Services Division</v>
          </cell>
          <cell r="E627" t="str">
            <v>Technology Services Division</v>
          </cell>
          <cell r="F627" t="str">
            <v>Technology Services Division</v>
          </cell>
        </row>
        <row r="628">
          <cell r="A628" t="str">
            <v>Chris Speers</v>
          </cell>
          <cell r="B628" t="str">
            <v>NT 254</v>
          </cell>
          <cell r="C628" t="str">
            <v>Non ABS</v>
          </cell>
          <cell r="D628" t="str">
            <v>Chief Operating Officer</v>
          </cell>
          <cell r="E628" t="str">
            <v>Integrated Collection and Dissemination Services</v>
          </cell>
          <cell r="F628" t="str">
            <v>Integrated Collection and Dissemination Services</v>
          </cell>
        </row>
        <row r="629">
          <cell r="A629" t="str">
            <v>Chris Stobbs</v>
          </cell>
          <cell r="B629" t="str">
            <v>QLD 254</v>
          </cell>
          <cell r="C629" t="str">
            <v>Non ABS</v>
          </cell>
          <cell r="D629" t="str">
            <v>Chief Operating Officer</v>
          </cell>
          <cell r="E629" t="str">
            <v>Integrated Collection and Dissemination Services</v>
          </cell>
          <cell r="F629" t="str">
            <v>Integrated Collection and Dissemination Services</v>
          </cell>
        </row>
        <row r="630">
          <cell r="A630" t="str">
            <v>Chris Thompson</v>
          </cell>
          <cell r="B630" t="str">
            <v>VIC 81111</v>
          </cell>
          <cell r="C630" t="str">
            <v>Perm</v>
          </cell>
          <cell r="F630"/>
        </row>
        <row r="631">
          <cell r="A631" t="str">
            <v>Chris Tonkin</v>
          </cell>
          <cell r="B631" t="str">
            <v>CO 365</v>
          </cell>
          <cell r="C631" t="str">
            <v>Perm</v>
          </cell>
          <cell r="D631" t="str">
            <v>Technology Services Division</v>
          </cell>
          <cell r="E631" t="str">
            <v>Technology Services Division</v>
          </cell>
          <cell r="F631" t="str">
            <v>Technology Services Division</v>
          </cell>
        </row>
        <row r="632">
          <cell r="A632" t="str">
            <v>Chris Torry</v>
          </cell>
          <cell r="B632" t="str">
            <v>QLD 254</v>
          </cell>
          <cell r="C632" t="str">
            <v>Non ABS</v>
          </cell>
          <cell r="D632" t="str">
            <v>Chief Operating Officer</v>
          </cell>
          <cell r="E632" t="str">
            <v>Integrated Collection and Dissemination Services</v>
          </cell>
          <cell r="F632" t="str">
            <v>Integrated Collection and Dissemination Services</v>
          </cell>
        </row>
        <row r="633">
          <cell r="A633" t="str">
            <v>Chris Tracey</v>
          </cell>
          <cell r="B633" t="str">
            <v>QLD 091</v>
          </cell>
          <cell r="C633" t="str">
            <v>Perm</v>
          </cell>
          <cell r="D633" t="str">
            <v>Population Labour Industry and Environment Statistics Group</v>
          </cell>
          <cell r="E633" t="str">
            <v>Population and Environment Statistics Division</v>
          </cell>
          <cell r="F633" t="str">
            <v>Population Labour Industry and Environment Statistics Group</v>
          </cell>
        </row>
        <row r="634">
          <cell r="A634" t="str">
            <v>Chris Tunks</v>
          </cell>
          <cell r="B634" t="str">
            <v>CO 411</v>
          </cell>
          <cell r="C634" t="str">
            <v>Non ABS</v>
          </cell>
          <cell r="D634" t="str">
            <v>Corporate Services Division</v>
          </cell>
          <cell r="E634" t="str">
            <v>Corporate Services Division</v>
          </cell>
          <cell r="F634" t="str">
            <v>Corporate Services Division</v>
          </cell>
        </row>
        <row r="635">
          <cell r="A635" t="str">
            <v>Chris Walker</v>
          </cell>
          <cell r="B635" t="str">
            <v>WA 254</v>
          </cell>
          <cell r="C635" t="str">
            <v>Non ABS</v>
          </cell>
          <cell r="D635" t="str">
            <v>Chief Operating Officer</v>
          </cell>
          <cell r="E635" t="str">
            <v>Integrated Collection and Dissemination Services</v>
          </cell>
          <cell r="F635" t="str">
            <v>Integrated Collection and Dissemination Services</v>
          </cell>
        </row>
        <row r="636">
          <cell r="A636" t="str">
            <v>Chris Wei</v>
          </cell>
          <cell r="B636" t="str">
            <v>CO 49120</v>
          </cell>
          <cell r="C636" t="str">
            <v>Perm</v>
          </cell>
          <cell r="D636" t="str">
            <v>Technology Services Division</v>
          </cell>
          <cell r="E636" t="str">
            <v>Technology Services Division</v>
          </cell>
          <cell r="F636" t="str">
            <v>Technology Services Division</v>
          </cell>
        </row>
        <row r="637">
          <cell r="A637" t="str">
            <v>Chrissy Beruldsen</v>
          </cell>
          <cell r="B637" t="str">
            <v>SA 082</v>
          </cell>
          <cell r="C637" t="str">
            <v>Temp</v>
          </cell>
          <cell r="D637" t="str">
            <v>Population Labour Industry and Environment Statistics Group</v>
          </cell>
          <cell r="E637" t="str">
            <v>Population and Environment Statistics Division</v>
          </cell>
          <cell r="F637" t="str">
            <v>Population Labour Industry and Environment Statistics Group</v>
          </cell>
        </row>
        <row r="638">
          <cell r="A638" t="str">
            <v>Christian Faulkner</v>
          </cell>
          <cell r="B638" t="str">
            <v>NSW 183</v>
          </cell>
          <cell r="C638" t="str">
            <v>Temp</v>
          </cell>
          <cell r="D638" t="str">
            <v>Chief Operating Officer</v>
          </cell>
          <cell r="E638" t="str">
            <v>Integrated Collection and Dissemination Services</v>
          </cell>
          <cell r="F638" t="str">
            <v>Integrated Collection and Dissemination Services</v>
          </cell>
        </row>
        <row r="639">
          <cell r="A639" t="str">
            <v>Christian Hanna</v>
          </cell>
          <cell r="B639" t="str">
            <v>SA 811</v>
          </cell>
          <cell r="C639" t="str">
            <v>Perm</v>
          </cell>
          <cell r="F639"/>
        </row>
        <row r="640">
          <cell r="A640" t="str">
            <v>Christian Proksch</v>
          </cell>
          <cell r="B640" t="str">
            <v>NSW 181</v>
          </cell>
          <cell r="C640" t="str">
            <v>Perm</v>
          </cell>
          <cell r="D640" t="str">
            <v>Chief Operating Officer</v>
          </cell>
          <cell r="E640" t="str">
            <v>Integrated Collection and Dissemination Services</v>
          </cell>
          <cell r="F640" t="str">
            <v>Integrated Collection and Dissemination Services</v>
          </cell>
        </row>
        <row r="641">
          <cell r="A641" t="str">
            <v>Christina Feild</v>
          </cell>
          <cell r="B641" t="str">
            <v>VIC 443</v>
          </cell>
          <cell r="C641" t="str">
            <v>Perm</v>
          </cell>
          <cell r="D641" t="str">
            <v>Social Statistics Group</v>
          </cell>
          <cell r="E641" t="str">
            <v>Social Statistics Division</v>
          </cell>
          <cell r="F641" t="str">
            <v>Social Statistics Group</v>
          </cell>
        </row>
        <row r="642">
          <cell r="A642" t="str">
            <v>Christina Humphreys</v>
          </cell>
          <cell r="B642" t="str">
            <v>QLD 062</v>
          </cell>
          <cell r="C642" t="str">
            <v>Perm</v>
          </cell>
          <cell r="D642" t="str">
            <v>Macroeconomics and Integration Group</v>
          </cell>
          <cell r="E642" t="str">
            <v>Macroeconomics and Integration Division</v>
          </cell>
          <cell r="F642" t="str">
            <v>Macroeconomics and Integration Group</v>
          </cell>
        </row>
        <row r="643">
          <cell r="A643" t="str">
            <v>Christine Armitstead</v>
          </cell>
          <cell r="B643" t="str">
            <v>NT 01210</v>
          </cell>
          <cell r="C643" t="str">
            <v>Perm</v>
          </cell>
          <cell r="E643" t="str">
            <v>Corporate Services Division</v>
          </cell>
          <cell r="F643" t="str">
            <v>Corporate Services Division</v>
          </cell>
        </row>
        <row r="644">
          <cell r="A644" t="str">
            <v>Christine Ashton</v>
          </cell>
          <cell r="B644" t="str">
            <v>VIC 254</v>
          </cell>
          <cell r="C644" t="str">
            <v>Non ABS</v>
          </cell>
          <cell r="D644" t="str">
            <v>Chief Operating Officer</v>
          </cell>
          <cell r="E644" t="str">
            <v>Integrated Collection and Dissemination Services</v>
          </cell>
          <cell r="F644" t="str">
            <v>Integrated Collection and Dissemination Services</v>
          </cell>
        </row>
        <row r="645">
          <cell r="A645" t="str">
            <v>Christine Barnes</v>
          </cell>
          <cell r="B645" t="str">
            <v>CO 252</v>
          </cell>
          <cell r="C645" t="str">
            <v>Perm</v>
          </cell>
          <cell r="D645" t="str">
            <v>Integrated Collection and Dissemination Services</v>
          </cell>
          <cell r="E645" t="str">
            <v>Integrated Collection and Dissemination Services</v>
          </cell>
          <cell r="F645" t="str">
            <v>Integrated Collection and Dissemination Services</v>
          </cell>
        </row>
        <row r="646">
          <cell r="A646" t="str">
            <v>Christine Burtenshaw</v>
          </cell>
          <cell r="B646" t="str">
            <v>WA 38204</v>
          </cell>
          <cell r="C646" t="str">
            <v>Temp</v>
          </cell>
          <cell r="D646" t="str">
            <v>Population Labour Industry and Environment Statistics Group</v>
          </cell>
          <cell r="E646" t="str">
            <v>Population and Environment Statistics Division</v>
          </cell>
          <cell r="F646" t="str">
            <v>Population Labour Industry and Environment Statistics Group</v>
          </cell>
        </row>
        <row r="647">
          <cell r="A647" t="str">
            <v>Christine Dale</v>
          </cell>
          <cell r="B647" t="str">
            <v>CO 183</v>
          </cell>
          <cell r="C647" t="str">
            <v>Temp</v>
          </cell>
          <cell r="D647" t="str">
            <v>Integrated Collection and Dissemination Services</v>
          </cell>
          <cell r="E647" t="str">
            <v>Integrated Collection and Dissemination Services</v>
          </cell>
          <cell r="F647" t="str">
            <v>Integrated Collection and Dissemination Services</v>
          </cell>
        </row>
        <row r="648">
          <cell r="A648" t="str">
            <v>Christine Darwood</v>
          </cell>
          <cell r="B648" t="str">
            <v>CO 277</v>
          </cell>
          <cell r="C648" t="str">
            <v>Perm</v>
          </cell>
          <cell r="D648" t="str">
            <v>Technology Services Division</v>
          </cell>
          <cell r="E648" t="str">
            <v>Technology Services Division</v>
          </cell>
          <cell r="F648" t="str">
            <v>Technology Services Division</v>
          </cell>
        </row>
        <row r="649">
          <cell r="A649" t="str">
            <v>Christine Evans</v>
          </cell>
          <cell r="B649" t="str">
            <v>CO 031</v>
          </cell>
          <cell r="C649" t="str">
            <v>Perm</v>
          </cell>
          <cell r="D649" t="str">
            <v>Macroeconomics and Integration Division</v>
          </cell>
          <cell r="E649" t="str">
            <v>Macroeconomics and Integration Division</v>
          </cell>
          <cell r="F649" t="str">
            <v>Macroeconomics and Integration Group</v>
          </cell>
        </row>
        <row r="650">
          <cell r="A650" t="str">
            <v>Christine Fetterplace</v>
          </cell>
          <cell r="B650" t="str">
            <v>VIC 254</v>
          </cell>
          <cell r="C650" t="str">
            <v>Non ABS</v>
          </cell>
          <cell r="D650" t="str">
            <v>Chief Operating Officer</v>
          </cell>
          <cell r="E650" t="str">
            <v>Integrated Collection and Dissemination Services</v>
          </cell>
          <cell r="F650" t="str">
            <v>Integrated Collection and Dissemination Services</v>
          </cell>
        </row>
        <row r="651">
          <cell r="A651" t="str">
            <v>Christine French</v>
          </cell>
          <cell r="B651" t="str">
            <v>CO 453</v>
          </cell>
          <cell r="C651" t="str">
            <v>Perm</v>
          </cell>
          <cell r="D651" t="str">
            <v>Social Statistics Division</v>
          </cell>
          <cell r="E651" t="str">
            <v>Social Statistics Division</v>
          </cell>
          <cell r="F651" t="str">
            <v>Social Statistics Group</v>
          </cell>
        </row>
        <row r="652">
          <cell r="A652" t="str">
            <v>Christine Hamilton</v>
          </cell>
          <cell r="B652" t="str">
            <v>NSW 254</v>
          </cell>
          <cell r="C652" t="str">
            <v>Non ABS</v>
          </cell>
          <cell r="D652" t="str">
            <v>Chief Operating Officer</v>
          </cell>
          <cell r="E652" t="str">
            <v>Integrated Collection and Dissemination Services</v>
          </cell>
          <cell r="F652" t="str">
            <v>Integrated Collection and Dissemination Services</v>
          </cell>
        </row>
        <row r="653">
          <cell r="A653" t="str">
            <v>Christine Harmey</v>
          </cell>
          <cell r="B653" t="str">
            <v>CO 184</v>
          </cell>
          <cell r="C653" t="str">
            <v>Perm</v>
          </cell>
          <cell r="D653" t="str">
            <v>Integrated Collection and Dissemination Services</v>
          </cell>
          <cell r="E653" t="str">
            <v>Integrated Collection and Dissemination Services</v>
          </cell>
          <cell r="F653" t="str">
            <v>Integrated Collection and Dissemination Services</v>
          </cell>
        </row>
        <row r="654">
          <cell r="A654" t="str">
            <v>Christine Howard</v>
          </cell>
          <cell r="B654" t="str">
            <v>CO 183</v>
          </cell>
          <cell r="C654" t="str">
            <v>Temp</v>
          </cell>
          <cell r="D654" t="str">
            <v>Integrated Collection and Dissemination Services</v>
          </cell>
          <cell r="E654" t="str">
            <v>Integrated Collection and Dissemination Services</v>
          </cell>
          <cell r="F654" t="str">
            <v>Integrated Collection and Dissemination Services</v>
          </cell>
        </row>
        <row r="655">
          <cell r="A655" t="str">
            <v>Christine Jordan</v>
          </cell>
          <cell r="B655" t="str">
            <v>TAS 254</v>
          </cell>
          <cell r="C655" t="str">
            <v>Non ABS</v>
          </cell>
          <cell r="D655" t="str">
            <v>Chief Operating Officer</v>
          </cell>
          <cell r="E655" t="str">
            <v>Integrated Collection and Dissemination Services</v>
          </cell>
          <cell r="F655" t="str">
            <v>Integrated Collection and Dissemination Services</v>
          </cell>
        </row>
        <row r="656">
          <cell r="A656" t="str">
            <v>Christine Kubank</v>
          </cell>
          <cell r="B656" t="str">
            <v>CO 453</v>
          </cell>
          <cell r="C656" t="str">
            <v>Temp</v>
          </cell>
          <cell r="D656" t="str">
            <v>Social Statistics Division</v>
          </cell>
          <cell r="E656" t="str">
            <v>Social Statistics Division</v>
          </cell>
          <cell r="F656" t="str">
            <v>Social Statistics Group</v>
          </cell>
        </row>
        <row r="657">
          <cell r="A657" t="str">
            <v>Christine Manning</v>
          </cell>
          <cell r="B657" t="str">
            <v>CO 183</v>
          </cell>
          <cell r="C657" t="str">
            <v>Temp</v>
          </cell>
          <cell r="D657" t="str">
            <v>Integrated Collection and Dissemination Services</v>
          </cell>
          <cell r="E657" t="str">
            <v>Integrated Collection and Dissemination Services</v>
          </cell>
          <cell r="F657" t="str">
            <v>Integrated Collection and Dissemination Services</v>
          </cell>
        </row>
        <row r="658">
          <cell r="A658" t="str">
            <v>Christine Marando</v>
          </cell>
          <cell r="B658" t="str">
            <v>CO 183</v>
          </cell>
          <cell r="C658" t="str">
            <v>Perm</v>
          </cell>
          <cell r="D658" t="str">
            <v>Integrated Collection and Dissemination Services</v>
          </cell>
          <cell r="E658" t="str">
            <v>Integrated Collection and Dissemination Services</v>
          </cell>
          <cell r="F658" t="str">
            <v>Integrated Collection and Dissemination Services</v>
          </cell>
        </row>
        <row r="659">
          <cell r="A659" t="str">
            <v>Christine McLaughlin</v>
          </cell>
          <cell r="B659" t="str">
            <v>CO 502</v>
          </cell>
          <cell r="C659" t="str">
            <v>Perm</v>
          </cell>
          <cell r="D659" t="str">
            <v>Macroeconomics and Integration Division</v>
          </cell>
          <cell r="E659" t="str">
            <v>Macroeconomics and Integration Division</v>
          </cell>
          <cell r="F659" t="str">
            <v>Macroeconomics and Integration Group</v>
          </cell>
        </row>
        <row r="660">
          <cell r="A660" t="str">
            <v>Christine O'Brien</v>
          </cell>
          <cell r="B660" t="str">
            <v>TAS 254</v>
          </cell>
          <cell r="C660" t="str">
            <v>Non ABS</v>
          </cell>
          <cell r="D660" t="str">
            <v>Chief Operating Officer</v>
          </cell>
          <cell r="E660" t="str">
            <v>Integrated Collection and Dissemination Services</v>
          </cell>
          <cell r="F660" t="str">
            <v>Integrated Collection and Dissemination Services</v>
          </cell>
        </row>
        <row r="661">
          <cell r="A661" t="str">
            <v>Christine Panton</v>
          </cell>
          <cell r="B661" t="str">
            <v>CO 961</v>
          </cell>
          <cell r="C661" t="str">
            <v>Perm</v>
          </cell>
          <cell r="D661" t="str">
            <v>Technology Services Division</v>
          </cell>
          <cell r="E661" t="str">
            <v>Technology Services Division</v>
          </cell>
          <cell r="F661" t="str">
            <v>Technology Services Division</v>
          </cell>
        </row>
        <row r="662">
          <cell r="A662" t="str">
            <v>Christine Sergi</v>
          </cell>
          <cell r="B662" t="str">
            <v>VIC 012</v>
          </cell>
          <cell r="C662" t="str">
            <v>Perm</v>
          </cell>
          <cell r="E662" t="str">
            <v>Integrated Collection and Dissemination Services</v>
          </cell>
          <cell r="F662" t="str">
            <v>Integrated Collection and Dissemination Services</v>
          </cell>
        </row>
        <row r="663">
          <cell r="A663" t="str">
            <v>Christine Simotas</v>
          </cell>
          <cell r="B663" t="str">
            <v>CO 15401</v>
          </cell>
          <cell r="C663" t="str">
            <v>Perm</v>
          </cell>
          <cell r="D663" t="str">
            <v>Population and Environment Statistics Division</v>
          </cell>
          <cell r="E663" t="str">
            <v>Population and Environment Statistics Division</v>
          </cell>
          <cell r="F663" t="str">
            <v>Population Labour Industry and Environment Statistics Group</v>
          </cell>
        </row>
        <row r="664">
          <cell r="A664" t="str">
            <v>Christine Stark</v>
          </cell>
          <cell r="B664" t="str">
            <v>CO 49130</v>
          </cell>
          <cell r="C664" t="str">
            <v>Temp</v>
          </cell>
          <cell r="D664" t="str">
            <v>Technology Services Division</v>
          </cell>
          <cell r="E664" t="str">
            <v>Technology Services Division</v>
          </cell>
          <cell r="F664" t="str">
            <v>Technology Services Division</v>
          </cell>
        </row>
        <row r="665">
          <cell r="A665" t="str">
            <v>Christine White</v>
          </cell>
          <cell r="B665" t="str">
            <v>QLD 191</v>
          </cell>
          <cell r="C665" t="str">
            <v>Perm</v>
          </cell>
          <cell r="D665" t="str">
            <v>Population Labour Industry and Environment Statistics Group</v>
          </cell>
          <cell r="E665" t="str">
            <v>Population and Environment Statistics Division</v>
          </cell>
          <cell r="F665" t="str">
            <v>Population Labour Industry and Environment Statistics Group</v>
          </cell>
        </row>
        <row r="666">
          <cell r="A666" t="str">
            <v>Christine Z Stobbs</v>
          </cell>
          <cell r="B666" t="str">
            <v>QLD 252</v>
          </cell>
          <cell r="C666" t="str">
            <v>Non ABS</v>
          </cell>
          <cell r="D666" t="str">
            <v>Chief Operating Officer</v>
          </cell>
          <cell r="E666" t="str">
            <v>Integrated Collection and Dissemination Services</v>
          </cell>
          <cell r="F666" t="str">
            <v>Integrated Collection and Dissemination Services</v>
          </cell>
        </row>
        <row r="667">
          <cell r="A667" t="str">
            <v>Christopher Carr-Smith</v>
          </cell>
          <cell r="B667" t="str">
            <v>NT 254</v>
          </cell>
          <cell r="C667" t="str">
            <v>Non ABS</v>
          </cell>
          <cell r="D667" t="str">
            <v>Chief Operating Officer</v>
          </cell>
          <cell r="E667" t="str">
            <v>Integrated Collection and Dissemination Services</v>
          </cell>
          <cell r="F667" t="str">
            <v>Integrated Collection and Dissemination Services</v>
          </cell>
        </row>
        <row r="668">
          <cell r="A668" t="str">
            <v>Christopher Chartres</v>
          </cell>
          <cell r="B668" t="str">
            <v>CO 077</v>
          </cell>
          <cell r="C668" t="str">
            <v>Perm</v>
          </cell>
          <cell r="D668" t="str">
            <v>Population and Environment Statistics Division</v>
          </cell>
          <cell r="E668" t="str">
            <v>Population and Environment Statistics Division</v>
          </cell>
          <cell r="F668" t="str">
            <v>Population Labour Industry and Environment Statistics Group</v>
          </cell>
        </row>
        <row r="669">
          <cell r="A669" t="str">
            <v>Christopher Goff</v>
          </cell>
          <cell r="B669" t="str">
            <v>CO 389</v>
          </cell>
          <cell r="C669" t="str">
            <v>Perm</v>
          </cell>
          <cell r="D669" t="str">
            <v>Social Statistics Division</v>
          </cell>
          <cell r="E669" t="str">
            <v>Social Statistics Division</v>
          </cell>
          <cell r="F669" t="str">
            <v>Social Statistics Group</v>
          </cell>
        </row>
        <row r="670">
          <cell r="A670" t="str">
            <v>Christopher Henry</v>
          </cell>
          <cell r="B670" t="str">
            <v>CO 360</v>
          </cell>
          <cell r="C670" t="str">
            <v>Perm</v>
          </cell>
          <cell r="D670" t="str">
            <v>Technology Services Division</v>
          </cell>
          <cell r="E670" t="str">
            <v>Technology Services Division</v>
          </cell>
          <cell r="F670" t="str">
            <v>Technology Services Division</v>
          </cell>
        </row>
        <row r="671">
          <cell r="A671" t="str">
            <v>Christopher Hinchcliffe</v>
          </cell>
          <cell r="B671" t="str">
            <v>CO 023</v>
          </cell>
          <cell r="C671" t="str">
            <v>Perm</v>
          </cell>
          <cell r="D671" t="str">
            <v>Macroeconomics and Integration Division</v>
          </cell>
          <cell r="E671" t="str">
            <v>Macroeconomics and Integration Division</v>
          </cell>
          <cell r="F671" t="str">
            <v>Macroeconomics and Integration Group</v>
          </cell>
        </row>
        <row r="672">
          <cell r="A672" t="str">
            <v>Christopher Hoitink</v>
          </cell>
          <cell r="B672" t="str">
            <v>CO 444</v>
          </cell>
          <cell r="C672" t="str">
            <v>Temp</v>
          </cell>
          <cell r="D672" t="str">
            <v>Social Statistics Division</v>
          </cell>
          <cell r="E672" t="str">
            <v>Social Statistics Division</v>
          </cell>
          <cell r="F672" t="str">
            <v>Social Statistics Group</v>
          </cell>
        </row>
        <row r="673">
          <cell r="A673" t="str">
            <v>Christopher Howell</v>
          </cell>
          <cell r="B673" t="str">
            <v>SA 254</v>
          </cell>
          <cell r="C673" t="str">
            <v>Non ABS</v>
          </cell>
          <cell r="D673" t="str">
            <v>Chief Operating Officer</v>
          </cell>
          <cell r="E673" t="str">
            <v>Integrated Collection and Dissemination Services</v>
          </cell>
          <cell r="F673" t="str">
            <v>Integrated Collection and Dissemination Services</v>
          </cell>
        </row>
        <row r="674">
          <cell r="A674" t="str">
            <v>Christopher Sharp</v>
          </cell>
          <cell r="B674" t="str">
            <v>CO 363</v>
          </cell>
          <cell r="C674" t="str">
            <v>Perm</v>
          </cell>
          <cell r="D674" t="str">
            <v>Technology Services Division</v>
          </cell>
          <cell r="E674" t="str">
            <v>Technology Services Division</v>
          </cell>
          <cell r="F674" t="str">
            <v>Technology Services Division</v>
          </cell>
        </row>
        <row r="675">
          <cell r="A675" t="str">
            <v>Christopher Slater</v>
          </cell>
          <cell r="B675" t="str">
            <v>CO 360</v>
          </cell>
          <cell r="C675" t="str">
            <v>Perm</v>
          </cell>
          <cell r="D675" t="str">
            <v>Technology Services Division</v>
          </cell>
          <cell r="E675" t="str">
            <v>Technology Services Division</v>
          </cell>
          <cell r="F675" t="str">
            <v>Technology Services Division</v>
          </cell>
        </row>
        <row r="676">
          <cell r="A676" t="str">
            <v>Christopher Wood</v>
          </cell>
          <cell r="B676" t="str">
            <v>TAS 254</v>
          </cell>
          <cell r="C676" t="str">
            <v>Non ABS</v>
          </cell>
          <cell r="D676" t="str">
            <v>Chief Operating Officer</v>
          </cell>
          <cell r="E676" t="str">
            <v>Integrated Collection and Dissemination Services</v>
          </cell>
          <cell r="F676" t="str">
            <v>Integrated Collection and Dissemination Services</v>
          </cell>
        </row>
        <row r="677">
          <cell r="A677" t="str">
            <v>Christy Tsang</v>
          </cell>
          <cell r="B677" t="str">
            <v>VIC 139</v>
          </cell>
          <cell r="C677" t="str">
            <v>Perm</v>
          </cell>
          <cell r="D677" t="str">
            <v>Population Labour Industry and Environment Statistics Group</v>
          </cell>
          <cell r="E677" t="str">
            <v>Population and Environment Statistics Division</v>
          </cell>
          <cell r="F677" t="str">
            <v>Population Labour Industry and Environment Statistics Group</v>
          </cell>
        </row>
        <row r="678">
          <cell r="A678" t="str">
            <v>Chuan Wong</v>
          </cell>
          <cell r="B678" t="str">
            <v>CO 397</v>
          </cell>
          <cell r="C678" t="str">
            <v>Non ABS</v>
          </cell>
          <cell r="D678" t="str">
            <v>Technology Services Division</v>
          </cell>
          <cell r="E678" t="str">
            <v>Technology Services Division</v>
          </cell>
          <cell r="F678" t="str">
            <v>Technology Services Division</v>
          </cell>
        </row>
        <row r="679">
          <cell r="A679" t="str">
            <v>Chuan-Sern Foo</v>
          </cell>
          <cell r="B679" t="str">
            <v>CO 221</v>
          </cell>
          <cell r="C679" t="str">
            <v>Perm</v>
          </cell>
          <cell r="D679" t="str">
            <v>Population and Environment Statistics Division</v>
          </cell>
          <cell r="E679" t="str">
            <v>Population and Environment Statistics Division</v>
          </cell>
          <cell r="F679" t="str">
            <v>Population Labour Industry and Environment Statistics Group</v>
          </cell>
        </row>
        <row r="680">
          <cell r="A680" t="str">
            <v>Chyon Booth</v>
          </cell>
          <cell r="B680" t="str">
            <v>SA 972</v>
          </cell>
          <cell r="C680" t="str">
            <v>Perm</v>
          </cell>
          <cell r="E680" t="str">
            <v>Corporate Services Division</v>
          </cell>
          <cell r="F680" t="str">
            <v>Corporate Services Division</v>
          </cell>
        </row>
        <row r="681">
          <cell r="A681" t="str">
            <v>Cindy Fryer</v>
          </cell>
          <cell r="B681" t="str">
            <v>WA 972</v>
          </cell>
          <cell r="C681" t="str">
            <v>Perm</v>
          </cell>
          <cell r="E681" t="str">
            <v>Corporate Services Division</v>
          </cell>
          <cell r="F681" t="str">
            <v>Corporate Services Division</v>
          </cell>
        </row>
        <row r="682">
          <cell r="A682" t="str">
            <v>Cing Lee</v>
          </cell>
          <cell r="B682" t="str">
            <v>DPC 21411</v>
          </cell>
          <cell r="C682" t="str">
            <v>Temp</v>
          </cell>
          <cell r="D682" t="str">
            <v>Population Labour Industry and Environment Statistics Group</v>
          </cell>
          <cell r="E682" t="str">
            <v>Population and Environment Statistics Division</v>
          </cell>
          <cell r="F682" t="str">
            <v>Population Labour Industry and Environment Statistics Group</v>
          </cell>
        </row>
        <row r="683">
          <cell r="A683" t="str">
            <v>Clair Phillips</v>
          </cell>
          <cell r="B683" t="str">
            <v>WA 42202</v>
          </cell>
          <cell r="C683" t="str">
            <v>Perm</v>
          </cell>
          <cell r="D683" t="str">
            <v>Macroeconomics and Integration Group</v>
          </cell>
          <cell r="E683" t="str">
            <v>Macroeconomics and Integration Division</v>
          </cell>
          <cell r="F683" t="str">
            <v>Macroeconomics and Integration Group</v>
          </cell>
        </row>
        <row r="684">
          <cell r="A684" t="str">
            <v>Claire Alexander</v>
          </cell>
          <cell r="B684" t="str">
            <v>NSW 405</v>
          </cell>
          <cell r="C684" t="str">
            <v>Temp</v>
          </cell>
          <cell r="D684" t="str">
            <v>Chief Operating Officer</v>
          </cell>
          <cell r="E684" t="str">
            <v>Corporate Services Division</v>
          </cell>
          <cell r="F684" t="str">
            <v>Corporate Services Division</v>
          </cell>
        </row>
        <row r="685">
          <cell r="A685" t="str">
            <v>Claire Clarke</v>
          </cell>
          <cell r="B685" t="str">
            <v>SA 241</v>
          </cell>
          <cell r="C685" t="str">
            <v>Perm</v>
          </cell>
          <cell r="E685" t="str">
            <v>Methodology and Data Management Division</v>
          </cell>
          <cell r="F685" t="str">
            <v>Methodology and Data Management Division</v>
          </cell>
        </row>
        <row r="686">
          <cell r="A686" t="str">
            <v>Claire Gardner</v>
          </cell>
          <cell r="B686" t="str">
            <v>CO 183</v>
          </cell>
          <cell r="C686" t="str">
            <v>Temp</v>
          </cell>
          <cell r="D686" t="str">
            <v>Integrated Collection and Dissemination Services</v>
          </cell>
          <cell r="E686" t="str">
            <v>Integrated Collection and Dissemination Services</v>
          </cell>
          <cell r="F686" t="str">
            <v>Integrated Collection and Dissemination Services</v>
          </cell>
        </row>
        <row r="687">
          <cell r="A687" t="str">
            <v>Claire Hopkins</v>
          </cell>
          <cell r="B687" t="str">
            <v>CO 43802</v>
          </cell>
          <cell r="C687" t="str">
            <v>Perm</v>
          </cell>
          <cell r="D687" t="str">
            <v>Social Statistics Division</v>
          </cell>
          <cell r="E687" t="str">
            <v>Social Statistics Division</v>
          </cell>
          <cell r="F687" t="str">
            <v>Social Statistics Group</v>
          </cell>
        </row>
        <row r="688">
          <cell r="A688" t="str">
            <v>Claire Leslie</v>
          </cell>
          <cell r="B688" t="str">
            <v>VIC 436</v>
          </cell>
          <cell r="C688" t="str">
            <v>Perm</v>
          </cell>
          <cell r="D688" t="str">
            <v>Social Statistics Group</v>
          </cell>
          <cell r="E688" t="str">
            <v>Social Statistics Division</v>
          </cell>
          <cell r="F688" t="str">
            <v>Social Statistics Group</v>
          </cell>
        </row>
        <row r="689">
          <cell r="A689" t="str">
            <v>Claire Norton</v>
          </cell>
          <cell r="B689" t="str">
            <v>CO 501</v>
          </cell>
          <cell r="C689" t="str">
            <v>Perm</v>
          </cell>
          <cell r="D689" t="str">
            <v>Social Statistics Division</v>
          </cell>
          <cell r="E689" t="str">
            <v>Social Statistics Division</v>
          </cell>
          <cell r="F689" t="str">
            <v>Social Statistics Group</v>
          </cell>
        </row>
        <row r="690">
          <cell r="A690" t="str">
            <v>Claire Wyatt</v>
          </cell>
          <cell r="B690" t="str">
            <v>CO 221</v>
          </cell>
          <cell r="C690" t="str">
            <v>Perm</v>
          </cell>
          <cell r="D690" t="str">
            <v>Population and Environment Statistics Division</v>
          </cell>
          <cell r="E690" t="str">
            <v>Population and Environment Statistics Division</v>
          </cell>
          <cell r="F690" t="str">
            <v>Population Labour Industry and Environment Statistics Group</v>
          </cell>
        </row>
        <row r="691">
          <cell r="A691" t="str">
            <v>Clara Herbert</v>
          </cell>
          <cell r="B691" t="str">
            <v>TAS 811</v>
          </cell>
          <cell r="C691" t="str">
            <v>Perm</v>
          </cell>
          <cell r="F691"/>
        </row>
        <row r="692">
          <cell r="A692" t="str">
            <v>Clare Aitken</v>
          </cell>
          <cell r="B692" t="str">
            <v>CO 221</v>
          </cell>
          <cell r="C692" t="str">
            <v>Perm</v>
          </cell>
          <cell r="D692" t="str">
            <v>Population and Environment Statistics Division</v>
          </cell>
          <cell r="E692" t="str">
            <v>Population and Environment Statistics Division</v>
          </cell>
          <cell r="F692" t="str">
            <v>Population Labour Industry and Environment Statistics Group</v>
          </cell>
        </row>
        <row r="693">
          <cell r="A693" t="str">
            <v>Clare Bunworth</v>
          </cell>
          <cell r="B693" t="str">
            <v>DPC 21411</v>
          </cell>
          <cell r="C693" t="str">
            <v>Perm</v>
          </cell>
          <cell r="D693" t="str">
            <v>Population Labour Industry and Environment Statistics Group</v>
          </cell>
          <cell r="E693" t="str">
            <v>Population and Environment Statistics Division</v>
          </cell>
          <cell r="F693" t="str">
            <v>Population Labour Industry and Environment Statistics Group</v>
          </cell>
        </row>
        <row r="694">
          <cell r="A694" t="str">
            <v>Clare Gerrard</v>
          </cell>
          <cell r="B694" t="str">
            <v>NSW 183</v>
          </cell>
          <cell r="C694" t="str">
            <v>Temp</v>
          </cell>
          <cell r="D694" t="str">
            <v>Chief Operating Officer</v>
          </cell>
          <cell r="E694" t="str">
            <v>Integrated Collection and Dissemination Services</v>
          </cell>
          <cell r="F694" t="str">
            <v>Integrated Collection and Dissemination Services</v>
          </cell>
        </row>
        <row r="695">
          <cell r="A695" t="str">
            <v>Clare Miller</v>
          </cell>
          <cell r="B695" t="str">
            <v>SA 213</v>
          </cell>
          <cell r="C695" t="str">
            <v>Perm</v>
          </cell>
          <cell r="D695" t="str">
            <v>Population Labour Industry and Environment Statistics Group</v>
          </cell>
          <cell r="E695" t="str">
            <v>Population and Environment Statistics Division</v>
          </cell>
          <cell r="F695" t="str">
            <v>Population Labour Industry and Environment Statistics Group</v>
          </cell>
        </row>
        <row r="696">
          <cell r="A696" t="str">
            <v>Clare Ruvinetti</v>
          </cell>
          <cell r="B696" t="str">
            <v>SA 254</v>
          </cell>
          <cell r="C696" t="str">
            <v>Non ABS</v>
          </cell>
          <cell r="D696" t="str">
            <v>Chief Operating Officer</v>
          </cell>
          <cell r="E696" t="str">
            <v>Integrated Collection and Dissemination Services</v>
          </cell>
          <cell r="F696" t="str">
            <v>Integrated Collection and Dissemination Services</v>
          </cell>
        </row>
        <row r="697">
          <cell r="A697" t="str">
            <v>Clare Waddell</v>
          </cell>
          <cell r="B697" t="str">
            <v>VIC 254</v>
          </cell>
          <cell r="C697" t="str">
            <v>Non ABS</v>
          </cell>
          <cell r="D697" t="str">
            <v>Chief Operating Officer</v>
          </cell>
          <cell r="E697" t="str">
            <v>Integrated Collection and Dissemination Services</v>
          </cell>
          <cell r="F697" t="str">
            <v>Integrated Collection and Dissemination Services</v>
          </cell>
        </row>
        <row r="698">
          <cell r="A698" t="str">
            <v>Clark Greenaway</v>
          </cell>
          <cell r="B698" t="str">
            <v>CO 49101</v>
          </cell>
          <cell r="C698" t="str">
            <v>Perm</v>
          </cell>
          <cell r="D698" t="str">
            <v>Technology Services Division</v>
          </cell>
          <cell r="E698" t="str">
            <v>Technology Services Division</v>
          </cell>
          <cell r="F698" t="str">
            <v>Technology Services Division</v>
          </cell>
        </row>
        <row r="699">
          <cell r="A699" t="str">
            <v>Cleo Roufogalis</v>
          </cell>
          <cell r="B699" t="str">
            <v>CO 414</v>
          </cell>
          <cell r="C699" t="str">
            <v>Perm</v>
          </cell>
          <cell r="D699" t="str">
            <v>Corporate Services Division</v>
          </cell>
          <cell r="E699" t="str">
            <v>Corporate Services Division</v>
          </cell>
          <cell r="F699" t="str">
            <v>Corporate Services Division</v>
          </cell>
        </row>
        <row r="700">
          <cell r="A700" t="str">
            <v>Cliff Quinn</v>
          </cell>
          <cell r="B700" t="str">
            <v>CO 277</v>
          </cell>
          <cell r="C700" t="str">
            <v>Perm</v>
          </cell>
          <cell r="D700" t="str">
            <v>Technology Services Division</v>
          </cell>
          <cell r="E700" t="str">
            <v>Technology Services Division</v>
          </cell>
          <cell r="F700" t="str">
            <v>Technology Services Division</v>
          </cell>
        </row>
        <row r="701">
          <cell r="A701" t="str">
            <v>Clifford Little</v>
          </cell>
          <cell r="B701" t="str">
            <v>QLD 213</v>
          </cell>
          <cell r="C701" t="str">
            <v>Temp</v>
          </cell>
          <cell r="D701" t="str">
            <v>Population Labour Industry and Environment Statistics Group</v>
          </cell>
          <cell r="E701" t="str">
            <v>Population and Environment Statistics Division</v>
          </cell>
          <cell r="F701" t="str">
            <v>Population Labour Industry and Environment Statistics Group</v>
          </cell>
        </row>
        <row r="702">
          <cell r="A702" t="str">
            <v>Clifton Lockyer</v>
          </cell>
          <cell r="B702" t="str">
            <v>WA 254</v>
          </cell>
          <cell r="C702" t="str">
            <v>Non ABS</v>
          </cell>
          <cell r="D702" t="str">
            <v>Chief Operating Officer</v>
          </cell>
          <cell r="E702" t="str">
            <v>Integrated Collection and Dissemination Services</v>
          </cell>
          <cell r="F702" t="str">
            <v>Integrated Collection and Dissemination Services</v>
          </cell>
        </row>
        <row r="703">
          <cell r="A703" t="str">
            <v>Clinton Mahar</v>
          </cell>
          <cell r="B703" t="str">
            <v>CO 502</v>
          </cell>
          <cell r="C703" t="str">
            <v>Perm</v>
          </cell>
          <cell r="D703" t="str">
            <v>Macroeconomics and Integration Division</v>
          </cell>
          <cell r="E703" t="str">
            <v>Macroeconomics and Integration Division</v>
          </cell>
          <cell r="F703" t="str">
            <v>Macroeconomics and Integration Group</v>
          </cell>
        </row>
        <row r="704">
          <cell r="A704" t="str">
            <v>Colette van Lille</v>
          </cell>
          <cell r="B704" t="str">
            <v>CO 151</v>
          </cell>
          <cell r="C704" t="str">
            <v>Perm</v>
          </cell>
          <cell r="D704" t="str">
            <v>Methodology and Data Management Division</v>
          </cell>
          <cell r="E704" t="str">
            <v>Methodology and Data Management Division</v>
          </cell>
          <cell r="F704" t="str">
            <v>Methodology and Data Management Division</v>
          </cell>
        </row>
        <row r="705">
          <cell r="A705" t="str">
            <v>Colin Clarke</v>
          </cell>
          <cell r="B705" t="str">
            <v>WA 213</v>
          </cell>
          <cell r="C705" t="str">
            <v>Perm</v>
          </cell>
          <cell r="D705" t="str">
            <v>Population Labour Industry and Environment Statistics Group</v>
          </cell>
          <cell r="E705" t="str">
            <v>Population and Environment Statistics Division</v>
          </cell>
          <cell r="F705" t="str">
            <v>Population Labour Industry and Environment Statistics Group</v>
          </cell>
        </row>
        <row r="706">
          <cell r="A706" t="str">
            <v>Colin Fallows</v>
          </cell>
          <cell r="B706" t="str">
            <v>WA 382</v>
          </cell>
          <cell r="C706" t="str">
            <v>Perm</v>
          </cell>
          <cell r="D706" t="str">
            <v>Population Labour Industry and Environment Statistics Group</v>
          </cell>
          <cell r="E706" t="str">
            <v>Population and Environment Statistics Division</v>
          </cell>
          <cell r="F706" t="str">
            <v>Population Labour Industry and Environment Statistics Group</v>
          </cell>
        </row>
        <row r="707">
          <cell r="A707" t="str">
            <v>Colin Huang</v>
          </cell>
          <cell r="B707" t="str">
            <v>CO 49180</v>
          </cell>
          <cell r="C707" t="str">
            <v>Perm</v>
          </cell>
          <cell r="D707" t="str">
            <v>Technology Services Division</v>
          </cell>
          <cell r="E707" t="str">
            <v>Technology Services Division</v>
          </cell>
          <cell r="F707" t="str">
            <v>Technology Services Division</v>
          </cell>
        </row>
        <row r="708">
          <cell r="A708" t="str">
            <v>Colin Lin</v>
          </cell>
          <cell r="B708" t="str">
            <v>NSW 241</v>
          </cell>
          <cell r="C708" t="str">
            <v>Perm</v>
          </cell>
          <cell r="E708" t="str">
            <v>Methodology and Data Management Division</v>
          </cell>
          <cell r="F708" t="str">
            <v>Methodology and Data Management Division</v>
          </cell>
        </row>
        <row r="709">
          <cell r="A709" t="str">
            <v>Colin Rogers</v>
          </cell>
          <cell r="B709" t="str">
            <v>CO 15403</v>
          </cell>
          <cell r="C709" t="str">
            <v>Perm</v>
          </cell>
          <cell r="D709" t="str">
            <v>Population and Environment Statistics Division</v>
          </cell>
          <cell r="E709" t="str">
            <v>Population and Environment Statistics Division</v>
          </cell>
          <cell r="F709" t="str">
            <v>Population Labour Industry and Environment Statistics Group</v>
          </cell>
        </row>
        <row r="710">
          <cell r="A710" t="str">
            <v>Colin Smith</v>
          </cell>
          <cell r="B710" t="str">
            <v>CO 183</v>
          </cell>
          <cell r="C710" t="str">
            <v>Temp</v>
          </cell>
          <cell r="D710" t="str">
            <v>Integrated Collection and Dissemination Services</v>
          </cell>
          <cell r="E710" t="str">
            <v>Integrated Collection and Dissemination Services</v>
          </cell>
          <cell r="F710" t="str">
            <v>Integrated Collection and Dissemination Services</v>
          </cell>
        </row>
        <row r="711">
          <cell r="A711" t="str">
            <v>Colleen Clapham</v>
          </cell>
          <cell r="B711" t="str">
            <v>CO 214</v>
          </cell>
          <cell r="C711" t="str">
            <v>Temp</v>
          </cell>
          <cell r="D711" t="str">
            <v>Population and Environment Statistics Division</v>
          </cell>
          <cell r="E711" t="str">
            <v>Population and Environment Statistics Division</v>
          </cell>
          <cell r="F711" t="str">
            <v>Population Labour Industry and Environment Statistics Group</v>
          </cell>
        </row>
        <row r="712">
          <cell r="A712" t="str">
            <v>Colleen McGlynn</v>
          </cell>
          <cell r="B712" t="str">
            <v>CO 535</v>
          </cell>
          <cell r="C712" t="str">
            <v>Perm</v>
          </cell>
          <cell r="D712" t="str">
            <v>Macroeconomics and Integration Division</v>
          </cell>
          <cell r="E712" t="str">
            <v>Macroeconomics and Integration Division</v>
          </cell>
          <cell r="F712" t="str">
            <v>Macroeconomics and Integration Group</v>
          </cell>
        </row>
        <row r="713">
          <cell r="A713" t="str">
            <v>Colleen Moran</v>
          </cell>
          <cell r="B713" t="str">
            <v>NSW 213</v>
          </cell>
          <cell r="C713" t="str">
            <v>Temp</v>
          </cell>
          <cell r="D713" t="str">
            <v>Population Labour Industry and Environment Statistics Group</v>
          </cell>
          <cell r="E713" t="str">
            <v>Population and Environment Statistics Division</v>
          </cell>
          <cell r="F713" t="str">
            <v>Population Labour Industry and Environment Statistics Group</v>
          </cell>
        </row>
        <row r="714">
          <cell r="A714" t="str">
            <v>Colleen Tharme</v>
          </cell>
          <cell r="B714" t="str">
            <v>CO 951</v>
          </cell>
          <cell r="C714" t="str">
            <v>Perm</v>
          </cell>
          <cell r="D714" t="str">
            <v>Integrated Collection and Dissemination Services</v>
          </cell>
          <cell r="E714" t="str">
            <v>Integrated Collection and Dissemination Services</v>
          </cell>
          <cell r="F714" t="str">
            <v>Integrated Collection and Dissemination Services</v>
          </cell>
        </row>
        <row r="715">
          <cell r="A715" t="str">
            <v>Connie Linton</v>
          </cell>
          <cell r="B715" t="str">
            <v>WA 386</v>
          </cell>
          <cell r="C715" t="str">
            <v>Temp</v>
          </cell>
          <cell r="D715" t="str">
            <v>Macroeconomics and Integration Group</v>
          </cell>
          <cell r="E715" t="str">
            <v>Macroeconomics and Integration Division</v>
          </cell>
          <cell r="F715" t="str">
            <v>Macroeconomics and Integration Group</v>
          </cell>
        </row>
        <row r="716">
          <cell r="A716" t="str">
            <v>Conor Doherty</v>
          </cell>
          <cell r="B716" t="str">
            <v>WA 38202</v>
          </cell>
          <cell r="C716" t="str">
            <v>Perm</v>
          </cell>
          <cell r="D716" t="str">
            <v>Population Labour Industry and Environment Statistics Group</v>
          </cell>
          <cell r="E716" t="str">
            <v>Population and Environment Statistics Division</v>
          </cell>
          <cell r="F716" t="str">
            <v>Population Labour Industry and Environment Statistics Group</v>
          </cell>
        </row>
        <row r="717">
          <cell r="A717" t="str">
            <v>Corina Searle</v>
          </cell>
          <cell r="B717" t="str">
            <v>WA 254</v>
          </cell>
          <cell r="C717" t="str">
            <v>Non ABS</v>
          </cell>
          <cell r="D717" t="str">
            <v>Chief Operating Officer</v>
          </cell>
          <cell r="E717" t="str">
            <v>Integrated Collection and Dissemination Services</v>
          </cell>
          <cell r="F717" t="str">
            <v>Integrated Collection and Dissemination Services</v>
          </cell>
        </row>
        <row r="718">
          <cell r="A718" t="str">
            <v>Costa Bockos</v>
          </cell>
          <cell r="B718" t="str">
            <v>NSW 183</v>
          </cell>
          <cell r="C718" t="str">
            <v>Temp</v>
          </cell>
          <cell r="D718" t="str">
            <v>Chief Operating Officer</v>
          </cell>
          <cell r="E718" t="str">
            <v>Integrated Collection and Dissemination Services</v>
          </cell>
          <cell r="F718" t="str">
            <v>Integrated Collection and Dissemination Services</v>
          </cell>
        </row>
        <row r="719">
          <cell r="A719" t="str">
            <v>Costa Pappas</v>
          </cell>
          <cell r="B719" t="str">
            <v>VIC 371</v>
          </cell>
          <cell r="C719" t="str">
            <v>Perm</v>
          </cell>
          <cell r="D719" t="str">
            <v>Macroeconomics and Integration Group</v>
          </cell>
          <cell r="E719" t="str">
            <v>Macroeconomics and Integration Division</v>
          </cell>
          <cell r="F719" t="str">
            <v>Macroeconomics and Integration Group</v>
          </cell>
        </row>
        <row r="720">
          <cell r="A720" t="str">
            <v>Courtney Halgren</v>
          </cell>
          <cell r="B720" t="str">
            <v>CO 183</v>
          </cell>
          <cell r="C720" t="str">
            <v>Perm</v>
          </cell>
          <cell r="D720" t="str">
            <v>Integrated Collection and Dissemination Services</v>
          </cell>
          <cell r="E720" t="str">
            <v>Integrated Collection and Dissemination Services</v>
          </cell>
          <cell r="F720" t="str">
            <v>Integrated Collection and Dissemination Services</v>
          </cell>
        </row>
        <row r="721">
          <cell r="A721" t="str">
            <v>Courtney Macgregor</v>
          </cell>
          <cell r="B721" t="str">
            <v>CO 342</v>
          </cell>
          <cell r="C721" t="str">
            <v>Perm</v>
          </cell>
          <cell r="F721"/>
        </row>
        <row r="722">
          <cell r="A722" t="str">
            <v>Courtney Rogala</v>
          </cell>
          <cell r="B722" t="str">
            <v>CO 183</v>
          </cell>
          <cell r="C722" t="str">
            <v>Temp</v>
          </cell>
          <cell r="D722" t="str">
            <v>Integrated Collection and Dissemination Services</v>
          </cell>
          <cell r="E722" t="str">
            <v>Integrated Collection and Dissemination Services</v>
          </cell>
          <cell r="F722" t="str">
            <v>Integrated Collection and Dissemination Services</v>
          </cell>
        </row>
        <row r="723">
          <cell r="A723" t="str">
            <v>Courtney Van Tongeren</v>
          </cell>
          <cell r="B723" t="str">
            <v>VIC 139</v>
          </cell>
          <cell r="C723" t="str">
            <v>Perm</v>
          </cell>
          <cell r="D723" t="str">
            <v>Population Labour Industry and Environment Statistics Group</v>
          </cell>
          <cell r="E723" t="str">
            <v>Population and Environment Statistics Division</v>
          </cell>
          <cell r="F723" t="str">
            <v>Population Labour Industry and Environment Statistics Group</v>
          </cell>
        </row>
        <row r="724">
          <cell r="A724" t="str">
            <v>Craig Brady</v>
          </cell>
          <cell r="B724" t="str">
            <v>QLD 213</v>
          </cell>
          <cell r="C724" t="str">
            <v>Perm</v>
          </cell>
          <cell r="D724" t="str">
            <v>Population Labour Industry and Environment Statistics Group</v>
          </cell>
          <cell r="E724" t="str">
            <v>Population and Environment Statistics Division</v>
          </cell>
          <cell r="F724" t="str">
            <v>Population Labour Industry and Environment Statistics Group</v>
          </cell>
        </row>
        <row r="725">
          <cell r="A725" t="str">
            <v>Craig Faulkner</v>
          </cell>
          <cell r="B725" t="str">
            <v>SA 812</v>
          </cell>
          <cell r="C725" t="str">
            <v>Perm</v>
          </cell>
          <cell r="F725"/>
        </row>
        <row r="726">
          <cell r="A726" t="str">
            <v>Craig Grimmett</v>
          </cell>
          <cell r="B726" t="str">
            <v>CO 364</v>
          </cell>
          <cell r="C726" t="str">
            <v>Perm</v>
          </cell>
          <cell r="D726" t="str">
            <v>Technology Services Division</v>
          </cell>
          <cell r="E726" t="str">
            <v>Technology Services Division</v>
          </cell>
          <cell r="F726" t="str">
            <v>Technology Services Division</v>
          </cell>
        </row>
        <row r="727">
          <cell r="A727" t="str">
            <v>Craig Gulliver</v>
          </cell>
          <cell r="B727" t="str">
            <v>NSW 183</v>
          </cell>
          <cell r="C727" t="str">
            <v>Perm</v>
          </cell>
          <cell r="D727" t="str">
            <v>Chief Operating Officer</v>
          </cell>
          <cell r="E727" t="str">
            <v>Integrated Collection and Dissemination Services</v>
          </cell>
          <cell r="F727" t="str">
            <v>Integrated Collection and Dissemination Services</v>
          </cell>
        </row>
        <row r="728">
          <cell r="A728" t="str">
            <v>Craig Lindenmayer</v>
          </cell>
          <cell r="B728" t="str">
            <v>CO 366</v>
          </cell>
          <cell r="C728" t="str">
            <v>Perm</v>
          </cell>
          <cell r="D728" t="str">
            <v>Technology Services Division</v>
          </cell>
          <cell r="E728" t="str">
            <v>Technology Services Division</v>
          </cell>
          <cell r="F728" t="str">
            <v>Technology Services Division</v>
          </cell>
        </row>
        <row r="729">
          <cell r="A729" t="str">
            <v>Craig McCann</v>
          </cell>
          <cell r="B729" t="str">
            <v>CO 252</v>
          </cell>
          <cell r="C729" t="str">
            <v>Perm</v>
          </cell>
          <cell r="D729" t="str">
            <v>Integrated Collection and Dissemination Services</v>
          </cell>
          <cell r="E729" t="str">
            <v>Integrated Collection and Dissemination Services</v>
          </cell>
          <cell r="F729" t="str">
            <v>Integrated Collection and Dissemination Services</v>
          </cell>
        </row>
        <row r="730">
          <cell r="A730" t="str">
            <v>Craig Mill</v>
          </cell>
          <cell r="B730" t="str">
            <v>CO 415</v>
          </cell>
          <cell r="C730" t="str">
            <v>Perm</v>
          </cell>
          <cell r="D730" t="str">
            <v>Corporate Services Division</v>
          </cell>
          <cell r="E730" t="str">
            <v>Corporate Services Division</v>
          </cell>
          <cell r="F730" t="str">
            <v>Corporate Services Division</v>
          </cell>
        </row>
        <row r="731">
          <cell r="A731" t="str">
            <v>Craig Richards</v>
          </cell>
          <cell r="B731" t="str">
            <v>CO 277</v>
          </cell>
          <cell r="C731" t="str">
            <v>Perm</v>
          </cell>
          <cell r="D731" t="str">
            <v>Technology Services Division</v>
          </cell>
          <cell r="E731" t="str">
            <v>Technology Services Division</v>
          </cell>
          <cell r="F731" t="str">
            <v>Technology Services Division</v>
          </cell>
        </row>
        <row r="732">
          <cell r="A732" t="str">
            <v>Craig Tingate</v>
          </cell>
          <cell r="B732" t="str">
            <v>VIC 139</v>
          </cell>
          <cell r="C732" t="str">
            <v>Perm</v>
          </cell>
          <cell r="D732" t="str">
            <v>Population Labour Industry and Environment Statistics Group</v>
          </cell>
          <cell r="E732" t="str">
            <v>Population and Environment Statistics Division</v>
          </cell>
          <cell r="F732" t="str">
            <v>Population Labour Industry and Environment Statistics Group</v>
          </cell>
        </row>
        <row r="733">
          <cell r="A733" t="str">
            <v>Craig Tonkin</v>
          </cell>
          <cell r="B733" t="str">
            <v>QLD 49130</v>
          </cell>
          <cell r="C733" t="str">
            <v>Perm</v>
          </cell>
          <cell r="D733" t="str">
            <v>Chief Operating Officer</v>
          </cell>
          <cell r="E733" t="str">
            <v>Technology Services Division</v>
          </cell>
          <cell r="F733" t="str">
            <v>Technology Services Division</v>
          </cell>
        </row>
        <row r="734">
          <cell r="A734" t="str">
            <v>Cristian Rotaru</v>
          </cell>
          <cell r="B734" t="str">
            <v>CO 231</v>
          </cell>
          <cell r="C734" t="str">
            <v>Perm</v>
          </cell>
          <cell r="D734" t="str">
            <v>Methodology and Data Management Division</v>
          </cell>
          <cell r="E734" t="str">
            <v>Methodology and Data Management Division</v>
          </cell>
          <cell r="F734" t="str">
            <v>Methodology and Data Management Division</v>
          </cell>
        </row>
        <row r="735">
          <cell r="A735" t="str">
            <v>Cristy Zapasnik</v>
          </cell>
          <cell r="B735" t="str">
            <v>CO 453</v>
          </cell>
          <cell r="C735" t="str">
            <v>Perm</v>
          </cell>
          <cell r="D735" t="str">
            <v>Social Statistics Division</v>
          </cell>
          <cell r="E735" t="str">
            <v>Social Statistics Division</v>
          </cell>
          <cell r="F735" t="str">
            <v>Social Statistics Group</v>
          </cell>
        </row>
        <row r="736">
          <cell r="A736" t="str">
            <v>Crystal Bourke</v>
          </cell>
          <cell r="B736" t="str">
            <v>NT 254</v>
          </cell>
          <cell r="C736" t="str">
            <v>Non ABS</v>
          </cell>
          <cell r="D736" t="str">
            <v>Chief Operating Officer</v>
          </cell>
          <cell r="E736" t="str">
            <v>Integrated Collection and Dissemination Services</v>
          </cell>
          <cell r="F736" t="str">
            <v>Integrated Collection and Dissemination Services</v>
          </cell>
        </row>
        <row r="737">
          <cell r="A737" t="str">
            <v>Cynthia Millar</v>
          </cell>
          <cell r="B737" t="str">
            <v>SA 442</v>
          </cell>
          <cell r="C737" t="str">
            <v>Perm</v>
          </cell>
          <cell r="D737" t="str">
            <v>Social Statistics Group</v>
          </cell>
          <cell r="E737" t="str">
            <v>Social Statistics Division</v>
          </cell>
          <cell r="F737" t="str">
            <v>Social Statistics Group</v>
          </cell>
        </row>
        <row r="738">
          <cell r="A738" t="str">
            <v>Cyril Dubois</v>
          </cell>
          <cell r="B738" t="str">
            <v>CO 214</v>
          </cell>
          <cell r="C738" t="str">
            <v>Perm</v>
          </cell>
          <cell r="D738" t="str">
            <v>Population and Environment Statistics Division</v>
          </cell>
          <cell r="E738" t="str">
            <v>Population and Environment Statistics Division</v>
          </cell>
          <cell r="F738" t="str">
            <v>Population Labour Industry and Environment Statistics Group</v>
          </cell>
        </row>
        <row r="739">
          <cell r="A739" t="str">
            <v>Dagmar Smith</v>
          </cell>
          <cell r="B739" t="str">
            <v>NSW 254</v>
          </cell>
          <cell r="C739" t="str">
            <v>Non ABS</v>
          </cell>
          <cell r="D739" t="str">
            <v>Chief Operating Officer</v>
          </cell>
          <cell r="E739" t="str">
            <v>Integrated Collection and Dissemination Services</v>
          </cell>
          <cell r="F739" t="str">
            <v>Integrated Collection and Dissemination Services</v>
          </cell>
        </row>
        <row r="740">
          <cell r="A740" t="str">
            <v>Dale Chatwin</v>
          </cell>
          <cell r="B740" t="str">
            <v>CO 362</v>
          </cell>
          <cell r="C740" t="str">
            <v>Perm</v>
          </cell>
          <cell r="D740" t="str">
            <v>Technology Services Division</v>
          </cell>
          <cell r="E740" t="str">
            <v>Technology Services Division</v>
          </cell>
          <cell r="F740" t="str">
            <v>Technology Services Division</v>
          </cell>
        </row>
        <row r="741">
          <cell r="A741" t="str">
            <v>Dale Smith</v>
          </cell>
          <cell r="B741" t="str">
            <v>CO 277</v>
          </cell>
          <cell r="C741" t="str">
            <v>Perm</v>
          </cell>
          <cell r="D741" t="str">
            <v>Technology Services Division</v>
          </cell>
          <cell r="E741" t="str">
            <v>Technology Services Division</v>
          </cell>
          <cell r="F741" t="str">
            <v>Technology Services Division</v>
          </cell>
        </row>
        <row r="742">
          <cell r="A742" t="str">
            <v>Dale Wallace</v>
          </cell>
          <cell r="B742" t="str">
            <v>CO 373</v>
          </cell>
          <cell r="C742" t="str">
            <v>Perm</v>
          </cell>
          <cell r="D742" t="str">
            <v>Macroeconomics and Integration Division</v>
          </cell>
          <cell r="E742" t="str">
            <v>Macroeconomics and Integration Division</v>
          </cell>
          <cell r="F742" t="str">
            <v>Macroeconomics and Integration Group</v>
          </cell>
        </row>
        <row r="743">
          <cell r="A743" t="str">
            <v>Damian Biasillo</v>
          </cell>
          <cell r="B743" t="str">
            <v>VIC 252</v>
          </cell>
          <cell r="C743" t="str">
            <v>Perm</v>
          </cell>
          <cell r="D743" t="str">
            <v>Chief Operating Officer</v>
          </cell>
          <cell r="E743" t="str">
            <v>Integrated Collection and Dissemination Services</v>
          </cell>
          <cell r="F743" t="str">
            <v>Integrated Collection and Dissemination Services</v>
          </cell>
        </row>
        <row r="744">
          <cell r="A744" t="str">
            <v>Damian Garrard</v>
          </cell>
          <cell r="B744" t="str">
            <v>VIC 241</v>
          </cell>
          <cell r="C744" t="str">
            <v>Perm</v>
          </cell>
          <cell r="E744" t="str">
            <v>Methodology and Data Management Division</v>
          </cell>
          <cell r="F744" t="str">
            <v>Methodology and Data Management Division</v>
          </cell>
        </row>
        <row r="745">
          <cell r="A745" t="str">
            <v>Damian Sparkes</v>
          </cell>
          <cell r="B745" t="str">
            <v>SA 082</v>
          </cell>
          <cell r="C745" t="str">
            <v>Perm</v>
          </cell>
          <cell r="D745" t="str">
            <v>Population Labour Industry and Environment Statistics Group</v>
          </cell>
          <cell r="E745" t="str">
            <v>Population and Environment Statistics Division</v>
          </cell>
          <cell r="F745" t="str">
            <v>Population Labour Industry and Environment Statistics Group</v>
          </cell>
        </row>
        <row r="746">
          <cell r="A746" t="str">
            <v>Damien Melksham</v>
          </cell>
          <cell r="B746" t="str">
            <v>CO 501</v>
          </cell>
          <cell r="C746" t="str">
            <v>Perm</v>
          </cell>
          <cell r="D746" t="str">
            <v>Social Statistics Division</v>
          </cell>
          <cell r="E746" t="str">
            <v>Social Statistics Division</v>
          </cell>
          <cell r="F746" t="str">
            <v>Social Statistics Group</v>
          </cell>
        </row>
        <row r="747">
          <cell r="A747" t="str">
            <v>Damien Watters</v>
          </cell>
          <cell r="B747" t="str">
            <v>CO 361</v>
          </cell>
          <cell r="C747" t="str">
            <v>Perm</v>
          </cell>
          <cell r="D747" t="str">
            <v>Technology Services Division</v>
          </cell>
          <cell r="E747" t="str">
            <v>Technology Services Division</v>
          </cell>
          <cell r="F747" t="str">
            <v>Technology Services Division</v>
          </cell>
        </row>
        <row r="748">
          <cell r="A748" t="str">
            <v>Dan Elder</v>
          </cell>
          <cell r="B748" t="str">
            <v>QLD 222</v>
          </cell>
          <cell r="C748" t="str">
            <v>Perm</v>
          </cell>
          <cell r="D748" t="str">
            <v>Social Statistics Group</v>
          </cell>
          <cell r="E748" t="str">
            <v>Social Statistics Division</v>
          </cell>
          <cell r="F748" t="str">
            <v>Social Statistics Group</v>
          </cell>
        </row>
        <row r="749">
          <cell r="A749" t="str">
            <v>Dan Jackson</v>
          </cell>
          <cell r="B749" t="str">
            <v>CO 49120</v>
          </cell>
          <cell r="C749" t="str">
            <v>Perm</v>
          </cell>
          <cell r="D749" t="str">
            <v>Technology Services Division</v>
          </cell>
          <cell r="E749" t="str">
            <v>Technology Services Division</v>
          </cell>
          <cell r="F749" t="str">
            <v>Technology Services Division</v>
          </cell>
        </row>
        <row r="750">
          <cell r="A750" t="str">
            <v>Dana Olejniczak</v>
          </cell>
          <cell r="B750" t="str">
            <v>CO 502</v>
          </cell>
          <cell r="C750" t="str">
            <v>Perm</v>
          </cell>
          <cell r="D750" t="str">
            <v>Macroeconomics and Integration Division</v>
          </cell>
          <cell r="E750" t="str">
            <v>Macroeconomics and Integration Division</v>
          </cell>
          <cell r="F750" t="str">
            <v>Macroeconomics and Integration Group</v>
          </cell>
        </row>
        <row r="751">
          <cell r="A751" t="str">
            <v>Dane Mead</v>
          </cell>
          <cell r="B751" t="str">
            <v>QLD 213</v>
          </cell>
          <cell r="C751" t="str">
            <v>Perm</v>
          </cell>
          <cell r="D751" t="str">
            <v>Population Labour Industry and Environment Statistics Group</v>
          </cell>
          <cell r="E751" t="str">
            <v>Population and Environment Statistics Division</v>
          </cell>
          <cell r="F751" t="str">
            <v>Population Labour Industry and Environment Statistics Group</v>
          </cell>
        </row>
        <row r="752">
          <cell r="A752" t="str">
            <v>Dani Hogan</v>
          </cell>
          <cell r="B752" t="str">
            <v>CO 026</v>
          </cell>
          <cell r="C752" t="str">
            <v>Perm</v>
          </cell>
          <cell r="D752" t="str">
            <v>Macroeconomics and Integration Division</v>
          </cell>
          <cell r="E752" t="str">
            <v>Macroeconomics and Integration Division</v>
          </cell>
          <cell r="F752" t="str">
            <v>Macroeconomics and Integration Group</v>
          </cell>
        </row>
        <row r="753">
          <cell r="A753" t="str">
            <v>Daniel Bradby</v>
          </cell>
          <cell r="B753" t="str">
            <v>QLD 254</v>
          </cell>
          <cell r="C753" t="str">
            <v>Non ABS</v>
          </cell>
          <cell r="D753" t="str">
            <v>Chief Operating Officer</v>
          </cell>
          <cell r="E753" t="str">
            <v>Integrated Collection and Dissemination Services</v>
          </cell>
          <cell r="F753" t="str">
            <v>Integrated Collection and Dissemination Services</v>
          </cell>
        </row>
        <row r="754">
          <cell r="A754" t="str">
            <v>Daniel Brewster</v>
          </cell>
          <cell r="B754" t="str">
            <v>CO 211</v>
          </cell>
          <cell r="C754" t="str">
            <v>Perm</v>
          </cell>
          <cell r="D754" t="str">
            <v>Population and Environment Statistics Division</v>
          </cell>
          <cell r="E754" t="str">
            <v>Population and Environment Statistics Division</v>
          </cell>
          <cell r="F754" t="str">
            <v>Population Labour Industry and Environment Statistics Group</v>
          </cell>
        </row>
        <row r="755">
          <cell r="A755" t="str">
            <v>Daniel Christensen</v>
          </cell>
          <cell r="B755" t="str">
            <v>WA 386</v>
          </cell>
          <cell r="C755" t="str">
            <v>Perm</v>
          </cell>
          <cell r="D755" t="str">
            <v>Macroeconomics and Integration Group</v>
          </cell>
          <cell r="E755" t="str">
            <v>Macroeconomics and Integration Division</v>
          </cell>
          <cell r="F755" t="str">
            <v>Macroeconomics and Integration Group</v>
          </cell>
        </row>
        <row r="756">
          <cell r="A756" t="str">
            <v>Daniel Elazar</v>
          </cell>
          <cell r="B756" t="str">
            <v>CO 235</v>
          </cell>
          <cell r="C756" t="str">
            <v>Perm</v>
          </cell>
          <cell r="D756" t="str">
            <v>Methodology and Data Management Division</v>
          </cell>
          <cell r="E756" t="str">
            <v>Methodology and Data Management Division</v>
          </cell>
          <cell r="F756" t="str">
            <v>Methodology and Data Management Division</v>
          </cell>
        </row>
        <row r="757">
          <cell r="A757" t="str">
            <v>Daniel Engelking</v>
          </cell>
          <cell r="B757" t="str">
            <v>QLD 213</v>
          </cell>
          <cell r="C757" t="str">
            <v>Perm</v>
          </cell>
          <cell r="D757" t="str">
            <v>Population Labour Industry and Environment Statistics Group</v>
          </cell>
          <cell r="E757" t="str">
            <v>Population and Environment Statistics Division</v>
          </cell>
          <cell r="F757" t="str">
            <v>Population Labour Industry and Environment Statistics Group</v>
          </cell>
        </row>
        <row r="758">
          <cell r="A758" t="str">
            <v>Daniel Gordon</v>
          </cell>
          <cell r="B758" t="str">
            <v>CO 364</v>
          </cell>
          <cell r="C758" t="str">
            <v>Perm</v>
          </cell>
          <cell r="D758" t="str">
            <v>Technology Services Division</v>
          </cell>
          <cell r="E758" t="str">
            <v>Technology Services Division</v>
          </cell>
          <cell r="F758" t="str">
            <v>Technology Services Division</v>
          </cell>
        </row>
        <row r="759">
          <cell r="A759" t="str">
            <v>Daniel Haponik</v>
          </cell>
          <cell r="B759" t="str">
            <v>CO 380</v>
          </cell>
          <cell r="C759" t="str">
            <v>Temp</v>
          </cell>
          <cell r="D759" t="str">
            <v>Population and Environment Statistics Division</v>
          </cell>
          <cell r="E759" t="str">
            <v>Population and Environment Statistics Division</v>
          </cell>
          <cell r="F759" t="str">
            <v>Population Labour Industry and Environment Statistics Group</v>
          </cell>
        </row>
        <row r="760">
          <cell r="A760" t="str">
            <v>Daniel Holzapfel</v>
          </cell>
          <cell r="B760" t="str">
            <v>CO 061</v>
          </cell>
          <cell r="C760" t="str">
            <v>Perm</v>
          </cell>
          <cell r="D760" t="str">
            <v>Macroeconomics and Integration Division</v>
          </cell>
          <cell r="E760" t="str">
            <v>Macroeconomics and Integration Division</v>
          </cell>
          <cell r="F760" t="str">
            <v>Macroeconomics and Integration Group</v>
          </cell>
        </row>
        <row r="761">
          <cell r="A761" t="str">
            <v>Daniel Kasatchkow</v>
          </cell>
          <cell r="B761" t="str">
            <v>WA 38201</v>
          </cell>
          <cell r="C761" t="str">
            <v>Temp</v>
          </cell>
          <cell r="D761" t="str">
            <v>Population Labour Industry and Environment Statistics Group</v>
          </cell>
          <cell r="E761" t="str">
            <v>Population and Environment Statistics Division</v>
          </cell>
          <cell r="F761" t="str">
            <v>Population Labour Industry and Environment Statistics Group</v>
          </cell>
        </row>
        <row r="762">
          <cell r="A762" t="str">
            <v>Daniel Leighton</v>
          </cell>
          <cell r="B762" t="str">
            <v>VIC 49160</v>
          </cell>
          <cell r="C762" t="str">
            <v>Perm</v>
          </cell>
          <cell r="D762" t="str">
            <v>Chief Operating Officer</v>
          </cell>
          <cell r="E762" t="str">
            <v>Technology Services Division</v>
          </cell>
          <cell r="F762" t="str">
            <v>Technology Services Division</v>
          </cell>
        </row>
        <row r="763">
          <cell r="A763" t="str">
            <v>Daniel Maker-Mayek</v>
          </cell>
          <cell r="B763" t="str">
            <v>CO 502</v>
          </cell>
          <cell r="C763" t="str">
            <v>Perm</v>
          </cell>
          <cell r="D763" t="str">
            <v>Macroeconomics and Integration Division</v>
          </cell>
          <cell r="E763" t="str">
            <v>Macroeconomics and Integration Division</v>
          </cell>
          <cell r="F763" t="str">
            <v>Macroeconomics and Integration Group</v>
          </cell>
        </row>
        <row r="764">
          <cell r="A764" t="str">
            <v>Daniel Oehm</v>
          </cell>
          <cell r="B764" t="str">
            <v>CO 241</v>
          </cell>
          <cell r="C764" t="str">
            <v>Perm</v>
          </cell>
          <cell r="D764" t="str">
            <v>Methodology and Data Management Division</v>
          </cell>
          <cell r="E764" t="str">
            <v>Methodology and Data Management Division</v>
          </cell>
          <cell r="F764" t="str">
            <v>Methodology and Data Management Division</v>
          </cell>
        </row>
        <row r="765">
          <cell r="A765" t="str">
            <v>Daniel Russell</v>
          </cell>
          <cell r="B765" t="str">
            <v>TAS 070</v>
          </cell>
          <cell r="C765" t="str">
            <v>Perm</v>
          </cell>
          <cell r="D765" t="str">
            <v>Population Labour Industry and Environment Statistics Group</v>
          </cell>
          <cell r="E765" t="str">
            <v>Population and Environment Statistics Division</v>
          </cell>
          <cell r="F765" t="str">
            <v>Population Labour Industry and Environment Statistics Group</v>
          </cell>
        </row>
        <row r="766">
          <cell r="A766" t="str">
            <v>Daniel Stanton</v>
          </cell>
          <cell r="B766" t="str">
            <v>CO 447</v>
          </cell>
          <cell r="C766" t="str">
            <v>Perm</v>
          </cell>
          <cell r="D766" t="str">
            <v>Social Statistics Division</v>
          </cell>
          <cell r="E766" t="str">
            <v>Social Statistics Division</v>
          </cell>
          <cell r="F766" t="str">
            <v>Social Statistics Group</v>
          </cell>
        </row>
        <row r="767">
          <cell r="A767" t="str">
            <v>Daniel Stokes</v>
          </cell>
          <cell r="B767" t="str">
            <v>VIC 363</v>
          </cell>
          <cell r="C767" t="str">
            <v>Perm</v>
          </cell>
          <cell r="D767" t="str">
            <v>Chief Operating Officer</v>
          </cell>
          <cell r="E767" t="str">
            <v>Technology Services Division</v>
          </cell>
          <cell r="F767" t="str">
            <v>Technology Services Division</v>
          </cell>
        </row>
        <row r="768">
          <cell r="A768" t="str">
            <v>Daniel Treacy</v>
          </cell>
          <cell r="B768" t="str">
            <v>QLD 49170</v>
          </cell>
          <cell r="C768" t="str">
            <v>Perm</v>
          </cell>
          <cell r="D768" t="str">
            <v>Chief Operating Officer</v>
          </cell>
          <cell r="E768" t="str">
            <v>Technology Services Division</v>
          </cell>
          <cell r="F768" t="str">
            <v>Technology Services Division</v>
          </cell>
        </row>
        <row r="769">
          <cell r="A769" t="str">
            <v>Daniella Thrower</v>
          </cell>
          <cell r="B769" t="str">
            <v>CO 397</v>
          </cell>
          <cell r="C769" t="str">
            <v>Perm</v>
          </cell>
          <cell r="D769" t="str">
            <v>Technology Services Division</v>
          </cell>
          <cell r="E769" t="str">
            <v>Technology Services Division</v>
          </cell>
          <cell r="F769" t="str">
            <v>Technology Services Division</v>
          </cell>
        </row>
        <row r="770">
          <cell r="A770" t="str">
            <v>Danielle Amir</v>
          </cell>
          <cell r="B770" t="str">
            <v>VIC 139</v>
          </cell>
          <cell r="C770" t="str">
            <v>Perm</v>
          </cell>
          <cell r="D770" t="str">
            <v>Population Labour Industry and Environment Statistics Group</v>
          </cell>
          <cell r="E770" t="str">
            <v>Population and Environment Statistics Division</v>
          </cell>
          <cell r="F770" t="str">
            <v>Population Labour Industry and Environment Statistics Group</v>
          </cell>
        </row>
        <row r="771">
          <cell r="A771" t="str">
            <v>Danielle Anderson</v>
          </cell>
          <cell r="B771" t="str">
            <v>CO 022</v>
          </cell>
          <cell r="C771" t="str">
            <v>Perm</v>
          </cell>
          <cell r="D771" t="str">
            <v>Macroeconomics and Integration Division</v>
          </cell>
          <cell r="E771" t="str">
            <v>Macroeconomics and Integration Division</v>
          </cell>
          <cell r="F771" t="str">
            <v>Macroeconomics and Integration Group</v>
          </cell>
        </row>
        <row r="772">
          <cell r="A772" t="str">
            <v>Danielle Bouvier</v>
          </cell>
          <cell r="B772" t="str">
            <v>NSW 542</v>
          </cell>
          <cell r="C772" t="str">
            <v>Perm</v>
          </cell>
          <cell r="E772" t="str">
            <v>Integrated Collection and Dissemination Services</v>
          </cell>
          <cell r="F772" t="str">
            <v>Integrated Collection and Dissemination Services</v>
          </cell>
        </row>
        <row r="773">
          <cell r="A773" t="str">
            <v>Danielle Corrigan</v>
          </cell>
          <cell r="B773" t="str">
            <v>CO 252</v>
          </cell>
          <cell r="C773" t="str">
            <v>Perm</v>
          </cell>
          <cell r="D773" t="str">
            <v>Integrated Collection and Dissemination Services</v>
          </cell>
          <cell r="E773" t="str">
            <v>Integrated Collection and Dissemination Services</v>
          </cell>
          <cell r="F773" t="str">
            <v>Integrated Collection and Dissemination Services</v>
          </cell>
        </row>
        <row r="774">
          <cell r="A774" t="str">
            <v>Danielle Edmonds</v>
          </cell>
          <cell r="B774" t="str">
            <v>QLD 252</v>
          </cell>
          <cell r="C774" t="str">
            <v>Perm</v>
          </cell>
          <cell r="D774" t="str">
            <v>Chief Operating Officer</v>
          </cell>
          <cell r="E774" t="str">
            <v>Integrated Collection and Dissemination Services</v>
          </cell>
          <cell r="F774" t="str">
            <v>Integrated Collection and Dissemination Services</v>
          </cell>
        </row>
        <row r="775">
          <cell r="A775" t="str">
            <v>Danielle Gorman</v>
          </cell>
          <cell r="B775" t="str">
            <v>CO 97108</v>
          </cell>
          <cell r="C775" t="str">
            <v>Perm</v>
          </cell>
          <cell r="D775" t="str">
            <v>Corporate Services Division</v>
          </cell>
          <cell r="E775" t="str">
            <v>Corporate Services Division</v>
          </cell>
          <cell r="F775" t="str">
            <v>Corporate Services Division</v>
          </cell>
        </row>
        <row r="776">
          <cell r="A776" t="str">
            <v>Danielle Murray</v>
          </cell>
          <cell r="B776" t="str">
            <v>CO 183</v>
          </cell>
          <cell r="C776" t="str">
            <v>Temp</v>
          </cell>
          <cell r="D776" t="str">
            <v>Integrated Collection and Dissemination Services</v>
          </cell>
          <cell r="E776" t="str">
            <v>Integrated Collection and Dissemination Services</v>
          </cell>
          <cell r="F776" t="str">
            <v>Integrated Collection and Dissemination Services</v>
          </cell>
        </row>
        <row r="777">
          <cell r="A777" t="str">
            <v>Danielle Sherman</v>
          </cell>
          <cell r="B777" t="str">
            <v>SA 082</v>
          </cell>
          <cell r="C777" t="str">
            <v>Temp</v>
          </cell>
          <cell r="D777" t="str">
            <v>Population Labour Industry and Environment Statistics Group</v>
          </cell>
          <cell r="E777" t="str">
            <v>Population and Environment Statistics Division</v>
          </cell>
          <cell r="F777" t="str">
            <v>Population Labour Industry and Environment Statistics Group</v>
          </cell>
        </row>
        <row r="778">
          <cell r="A778" t="str">
            <v>Danielle Smith</v>
          </cell>
          <cell r="B778" t="str">
            <v>CO 291</v>
          </cell>
          <cell r="C778" t="str">
            <v>Perm</v>
          </cell>
          <cell r="F778"/>
        </row>
        <row r="779">
          <cell r="A779" t="str">
            <v>Danii Buecher</v>
          </cell>
          <cell r="B779" t="str">
            <v>CO 183</v>
          </cell>
          <cell r="C779" t="str">
            <v>Temp</v>
          </cell>
          <cell r="D779" t="str">
            <v>Integrated Collection and Dissemination Services</v>
          </cell>
          <cell r="E779" t="str">
            <v>Integrated Collection and Dissemination Services</v>
          </cell>
          <cell r="F779" t="str">
            <v>Integrated Collection and Dissemination Services</v>
          </cell>
        </row>
        <row r="780">
          <cell r="A780" t="str">
            <v>Danish Farooque</v>
          </cell>
          <cell r="B780" t="str">
            <v>CO 022</v>
          </cell>
          <cell r="C780" t="str">
            <v>Perm</v>
          </cell>
          <cell r="D780" t="str">
            <v>Macroeconomics and Integration Division</v>
          </cell>
          <cell r="E780" t="str">
            <v>Macroeconomics and Integration Division</v>
          </cell>
          <cell r="F780" t="str">
            <v>Macroeconomics and Integration Group</v>
          </cell>
        </row>
        <row r="781">
          <cell r="A781" t="str">
            <v>Danny Chang</v>
          </cell>
          <cell r="B781" t="str">
            <v>NSW 183</v>
          </cell>
          <cell r="C781" t="str">
            <v>Temp</v>
          </cell>
          <cell r="D781" t="str">
            <v>Chief Operating Officer</v>
          </cell>
          <cell r="E781" t="str">
            <v>Integrated Collection and Dissemination Services</v>
          </cell>
          <cell r="F781" t="str">
            <v>Integrated Collection and Dissemination Services</v>
          </cell>
        </row>
        <row r="782">
          <cell r="A782" t="str">
            <v>Danny Katz</v>
          </cell>
          <cell r="B782" t="str">
            <v>VIC 972</v>
          </cell>
          <cell r="C782" t="str">
            <v>Perm</v>
          </cell>
          <cell r="E782" t="str">
            <v>Corporate Services Division</v>
          </cell>
          <cell r="F782" t="str">
            <v>Corporate Services Division</v>
          </cell>
        </row>
        <row r="783">
          <cell r="A783" t="str">
            <v>Danny Kittikhoun</v>
          </cell>
          <cell r="B783" t="str">
            <v>CO 453</v>
          </cell>
          <cell r="C783" t="str">
            <v>Temp</v>
          </cell>
          <cell r="D783" t="str">
            <v>Social Statistics Division</v>
          </cell>
          <cell r="E783" t="str">
            <v>Social Statistics Division</v>
          </cell>
          <cell r="F783" t="str">
            <v>Social Statistics Group</v>
          </cell>
        </row>
        <row r="784">
          <cell r="A784" t="str">
            <v>Danny McMahon</v>
          </cell>
          <cell r="B784" t="str">
            <v>CO 213</v>
          </cell>
          <cell r="C784" t="str">
            <v>Perm</v>
          </cell>
          <cell r="D784" t="str">
            <v>Population and Environment Statistics Division</v>
          </cell>
          <cell r="E784" t="str">
            <v>Population and Environment Statistics Division</v>
          </cell>
          <cell r="F784" t="str">
            <v>Population Labour Industry and Environment Statistics Group</v>
          </cell>
        </row>
        <row r="785">
          <cell r="A785" t="str">
            <v>Danny Pigatto</v>
          </cell>
          <cell r="B785" t="str">
            <v>QLD 543</v>
          </cell>
          <cell r="C785" t="str">
            <v>Perm</v>
          </cell>
          <cell r="E785" t="str">
            <v>Integrated Collection and Dissemination Services</v>
          </cell>
          <cell r="F785" t="str">
            <v>Integrated Collection and Dissemination Services</v>
          </cell>
        </row>
        <row r="786">
          <cell r="A786" t="str">
            <v>Danny Wong</v>
          </cell>
          <cell r="B786" t="str">
            <v>WA 543</v>
          </cell>
          <cell r="C786" t="str">
            <v>Perm</v>
          </cell>
          <cell r="E786" t="str">
            <v>Integrated Collection and Dissemination Services</v>
          </cell>
          <cell r="F786" t="str">
            <v>Integrated Collection and Dissemination Services</v>
          </cell>
        </row>
        <row r="787">
          <cell r="A787" t="str">
            <v>Danny Zhong</v>
          </cell>
          <cell r="B787" t="str">
            <v>NSW 547</v>
          </cell>
          <cell r="C787" t="str">
            <v>Perm</v>
          </cell>
          <cell r="E787" t="str">
            <v>Integrated Collection and Dissemination Services</v>
          </cell>
          <cell r="F787" t="str">
            <v>Integrated Collection and Dissemination Services</v>
          </cell>
        </row>
        <row r="788">
          <cell r="A788" t="str">
            <v>Darina Hoffman</v>
          </cell>
          <cell r="B788" t="str">
            <v>SA 424</v>
          </cell>
          <cell r="C788" t="str">
            <v>Perm</v>
          </cell>
          <cell r="D788" t="str">
            <v>Social Statistics Group</v>
          </cell>
          <cell r="E788" t="str">
            <v>Social Statistics Division</v>
          </cell>
          <cell r="F788" t="str">
            <v>Social Statistics Group</v>
          </cell>
        </row>
        <row r="789">
          <cell r="A789" t="str">
            <v>Darrel Kearns</v>
          </cell>
          <cell r="B789" t="str">
            <v>CO 49120</v>
          </cell>
          <cell r="C789" t="str">
            <v>Perm</v>
          </cell>
          <cell r="D789" t="str">
            <v>Technology Services Division</v>
          </cell>
          <cell r="E789" t="str">
            <v>Technology Services Division</v>
          </cell>
          <cell r="F789" t="str">
            <v>Technology Services Division</v>
          </cell>
        </row>
        <row r="790">
          <cell r="A790" t="str">
            <v>Darren Brown</v>
          </cell>
          <cell r="B790" t="str">
            <v>CO 453</v>
          </cell>
          <cell r="C790" t="str">
            <v>Temp</v>
          </cell>
          <cell r="D790" t="str">
            <v>Social Statistics Division</v>
          </cell>
          <cell r="E790" t="str">
            <v>Social Statistics Division</v>
          </cell>
          <cell r="F790" t="str">
            <v>Social Statistics Group</v>
          </cell>
        </row>
        <row r="791">
          <cell r="A791" t="str">
            <v>Darren Butterick</v>
          </cell>
          <cell r="B791" t="str">
            <v>SA 412</v>
          </cell>
          <cell r="C791" t="str">
            <v>Perm</v>
          </cell>
          <cell r="D791" t="str">
            <v>Chief Operating Officer</v>
          </cell>
          <cell r="E791" t="str">
            <v>Corporate Services Division</v>
          </cell>
          <cell r="F791" t="str">
            <v>Corporate Services Division</v>
          </cell>
        </row>
        <row r="792">
          <cell r="A792" t="str">
            <v>Darren Fleming</v>
          </cell>
          <cell r="B792" t="str">
            <v>SA 459</v>
          </cell>
          <cell r="C792" t="str">
            <v>Perm</v>
          </cell>
          <cell r="D792" t="str">
            <v>Social Statistics Group</v>
          </cell>
          <cell r="E792" t="str">
            <v>Social Statistics Division</v>
          </cell>
          <cell r="F792" t="str">
            <v>Social Statistics Group</v>
          </cell>
        </row>
        <row r="793">
          <cell r="A793" t="str">
            <v>Darren Giles</v>
          </cell>
          <cell r="B793" t="str">
            <v>CO 211</v>
          </cell>
          <cell r="C793" t="str">
            <v>Perm</v>
          </cell>
          <cell r="D793" t="str">
            <v>Population and Environment Statistics Division</v>
          </cell>
          <cell r="E793" t="str">
            <v>Population and Environment Statistics Division</v>
          </cell>
          <cell r="F793" t="str">
            <v>Population Labour Industry and Environment Statistics Group</v>
          </cell>
        </row>
        <row r="794">
          <cell r="A794" t="str">
            <v>Darren Guiver</v>
          </cell>
          <cell r="B794" t="str">
            <v>SA 49170</v>
          </cell>
          <cell r="C794" t="str">
            <v>Perm</v>
          </cell>
          <cell r="D794" t="str">
            <v>Chief Operating Officer</v>
          </cell>
          <cell r="E794" t="str">
            <v>Technology Services Division</v>
          </cell>
          <cell r="F794" t="str">
            <v>Technology Services Division</v>
          </cell>
        </row>
        <row r="795">
          <cell r="A795" t="str">
            <v>Darren Hossack</v>
          </cell>
          <cell r="B795" t="str">
            <v>CO 15401</v>
          </cell>
          <cell r="C795" t="str">
            <v>Perm</v>
          </cell>
          <cell r="D795" t="str">
            <v>Population and Environment Statistics Division</v>
          </cell>
          <cell r="E795" t="str">
            <v>Population and Environment Statistics Division</v>
          </cell>
          <cell r="F795" t="str">
            <v>Population Labour Industry and Environment Statistics Group</v>
          </cell>
        </row>
        <row r="796">
          <cell r="A796" t="str">
            <v>Darren McKenzie</v>
          </cell>
          <cell r="B796" t="str">
            <v>CO 184</v>
          </cell>
          <cell r="C796" t="str">
            <v>Perm</v>
          </cell>
          <cell r="D796" t="str">
            <v>Integrated Collection and Dissemination Services</v>
          </cell>
          <cell r="E796" t="str">
            <v>Integrated Collection and Dissemination Services</v>
          </cell>
          <cell r="F796" t="str">
            <v>Integrated Collection and Dissemination Services</v>
          </cell>
        </row>
        <row r="797">
          <cell r="A797" t="str">
            <v>Darren Page</v>
          </cell>
          <cell r="B797" t="str">
            <v>QLD 191</v>
          </cell>
          <cell r="C797" t="str">
            <v>Perm</v>
          </cell>
          <cell r="D797" t="str">
            <v>Population Labour Industry and Environment Statistics Group</v>
          </cell>
          <cell r="E797" t="str">
            <v>Population and Environment Statistics Division</v>
          </cell>
          <cell r="F797" t="str">
            <v>Population Labour Industry and Environment Statistics Group</v>
          </cell>
        </row>
        <row r="798">
          <cell r="A798" t="str">
            <v>Darren Yao</v>
          </cell>
          <cell r="B798" t="str">
            <v>CO 032</v>
          </cell>
          <cell r="C798" t="str">
            <v>Perm</v>
          </cell>
          <cell r="D798" t="str">
            <v>Macroeconomics and Integration Division</v>
          </cell>
          <cell r="E798" t="str">
            <v>Macroeconomics and Integration Division</v>
          </cell>
          <cell r="F798" t="str">
            <v>Macroeconomics and Integration Group</v>
          </cell>
        </row>
        <row r="799">
          <cell r="A799" t="str">
            <v>Darrol Dykes</v>
          </cell>
          <cell r="B799" t="str">
            <v>CO 277</v>
          </cell>
          <cell r="C799" t="str">
            <v>Perm</v>
          </cell>
          <cell r="D799" t="str">
            <v>Technology Services Division</v>
          </cell>
          <cell r="E799" t="str">
            <v>Technology Services Division</v>
          </cell>
          <cell r="F799" t="str">
            <v>Technology Services Division</v>
          </cell>
        </row>
        <row r="800">
          <cell r="A800" t="str">
            <v>Darryl Erbacher</v>
          </cell>
          <cell r="B800" t="str">
            <v>CO 366</v>
          </cell>
          <cell r="C800" t="str">
            <v>Temp</v>
          </cell>
          <cell r="D800" t="str">
            <v>Technology Services Division</v>
          </cell>
          <cell r="E800" t="str">
            <v>Technology Services Division</v>
          </cell>
          <cell r="F800" t="str">
            <v>Technology Services Division</v>
          </cell>
        </row>
        <row r="801">
          <cell r="A801" t="str">
            <v>Darryl Hennessy</v>
          </cell>
          <cell r="B801" t="str">
            <v>TAS 49150</v>
          </cell>
          <cell r="C801" t="str">
            <v>Perm</v>
          </cell>
          <cell r="D801" t="str">
            <v>Chief Operating Officer</v>
          </cell>
          <cell r="E801" t="str">
            <v>Technology Services Division</v>
          </cell>
          <cell r="F801" t="str">
            <v>Technology Services Division</v>
          </cell>
        </row>
        <row r="802">
          <cell r="A802" t="str">
            <v>Darryl Malam</v>
          </cell>
          <cell r="B802" t="str">
            <v>WA 81103</v>
          </cell>
          <cell r="C802" t="str">
            <v>Perm</v>
          </cell>
          <cell r="F802"/>
        </row>
        <row r="803">
          <cell r="A803" t="str">
            <v>Darryl Miller</v>
          </cell>
          <cell r="B803" t="str">
            <v>CO 211</v>
          </cell>
          <cell r="C803" t="str">
            <v>Perm</v>
          </cell>
          <cell r="D803" t="str">
            <v>Population and Environment Statistics Division</v>
          </cell>
          <cell r="E803" t="str">
            <v>Population and Environment Statistics Division</v>
          </cell>
          <cell r="F803" t="str">
            <v>Population Labour Industry and Environment Statistics Group</v>
          </cell>
        </row>
        <row r="804">
          <cell r="A804" t="str">
            <v>Darryl Watkins</v>
          </cell>
          <cell r="B804" t="str">
            <v>NSW 181</v>
          </cell>
          <cell r="C804" t="str">
            <v>Perm</v>
          </cell>
          <cell r="D804" t="str">
            <v>Chief Operating Officer</v>
          </cell>
          <cell r="E804" t="str">
            <v>Integrated Collection and Dissemination Services</v>
          </cell>
          <cell r="F804" t="str">
            <v>Integrated Collection and Dissemination Services</v>
          </cell>
        </row>
        <row r="805">
          <cell r="A805" t="str">
            <v>Daryl Evans</v>
          </cell>
          <cell r="B805" t="str">
            <v>SA 543</v>
          </cell>
          <cell r="C805" t="str">
            <v>Perm</v>
          </cell>
          <cell r="E805" t="str">
            <v>Integrated Collection and Dissemination Services</v>
          </cell>
          <cell r="F805" t="str">
            <v>Integrated Collection and Dissemination Services</v>
          </cell>
        </row>
        <row r="806">
          <cell r="A806" t="str">
            <v>Daryl Williams</v>
          </cell>
          <cell r="B806" t="str">
            <v>CO 503</v>
          </cell>
          <cell r="C806" t="str">
            <v>Perm</v>
          </cell>
          <cell r="D806" t="str">
            <v>Macroeconomics and Integration Division</v>
          </cell>
          <cell r="E806" t="str">
            <v>Macroeconomics and Integration Division</v>
          </cell>
          <cell r="F806" t="str">
            <v>Macroeconomics and Integration Group</v>
          </cell>
        </row>
        <row r="807">
          <cell r="A807" t="str">
            <v>Dastagir Mir</v>
          </cell>
          <cell r="B807" t="str">
            <v>QLD 213</v>
          </cell>
          <cell r="C807" t="str">
            <v>Temp</v>
          </cell>
          <cell r="D807" t="str">
            <v>Population Labour Industry and Environment Statistics Group</v>
          </cell>
          <cell r="E807" t="str">
            <v>Population and Environment Statistics Division</v>
          </cell>
          <cell r="F807" t="str">
            <v>Population Labour Industry and Environment Statistics Group</v>
          </cell>
        </row>
        <row r="808">
          <cell r="A808" t="str">
            <v>Dave Callan</v>
          </cell>
          <cell r="B808" t="str">
            <v>CO 363</v>
          </cell>
          <cell r="C808" t="str">
            <v>Perm</v>
          </cell>
          <cell r="D808" t="str">
            <v>Technology Services Division</v>
          </cell>
          <cell r="E808" t="str">
            <v>Technology Services Division</v>
          </cell>
          <cell r="F808" t="str">
            <v>Technology Services Division</v>
          </cell>
        </row>
        <row r="809">
          <cell r="A809" t="str">
            <v>Dave Ketley</v>
          </cell>
          <cell r="B809" t="str">
            <v>CO 128</v>
          </cell>
          <cell r="C809" t="str">
            <v>Perm</v>
          </cell>
          <cell r="D809" t="str">
            <v>Population and Environment Statistics Division</v>
          </cell>
          <cell r="E809" t="str">
            <v>Population and Environment Statistics Division</v>
          </cell>
          <cell r="F809" t="str">
            <v>Population Labour Industry and Environment Statistics Group</v>
          </cell>
        </row>
        <row r="810">
          <cell r="A810" t="str">
            <v>Dave McMahon</v>
          </cell>
          <cell r="B810" t="str">
            <v>NSW 252</v>
          </cell>
          <cell r="C810" t="str">
            <v>Perm</v>
          </cell>
          <cell r="D810" t="str">
            <v>Chief Operating Officer</v>
          </cell>
          <cell r="E810" t="str">
            <v>Integrated Collection and Dissemination Services</v>
          </cell>
          <cell r="F810" t="str">
            <v>Integrated Collection and Dissemination Services</v>
          </cell>
        </row>
        <row r="811">
          <cell r="A811" t="str">
            <v>Dave Watson</v>
          </cell>
          <cell r="B811" t="str">
            <v>CO 277</v>
          </cell>
          <cell r="C811" t="str">
            <v>Perm</v>
          </cell>
          <cell r="D811" t="str">
            <v>Technology Services Division</v>
          </cell>
          <cell r="E811" t="str">
            <v>Technology Services Division</v>
          </cell>
          <cell r="F811" t="str">
            <v>Technology Services Division</v>
          </cell>
        </row>
        <row r="812">
          <cell r="A812" t="str">
            <v>David A. Webb</v>
          </cell>
          <cell r="B812" t="str">
            <v>NSW 139</v>
          </cell>
          <cell r="C812" t="str">
            <v>Perm</v>
          </cell>
          <cell r="D812" t="str">
            <v>Population Labour Industry and Environment Statistics Group</v>
          </cell>
          <cell r="E812" t="str">
            <v>Population and Environment Statistics Division</v>
          </cell>
          <cell r="F812" t="str">
            <v>Population Labour Industry and Environment Statistics Group</v>
          </cell>
        </row>
        <row r="813">
          <cell r="A813" t="str">
            <v>David Armstrong</v>
          </cell>
          <cell r="B813" t="str">
            <v>CO 364</v>
          </cell>
          <cell r="C813" t="str">
            <v>Temp</v>
          </cell>
          <cell r="D813" t="str">
            <v>Technology Services Division</v>
          </cell>
          <cell r="E813" t="str">
            <v>Technology Services Division</v>
          </cell>
          <cell r="F813" t="str">
            <v>Technology Services Division</v>
          </cell>
        </row>
        <row r="814">
          <cell r="A814" t="str">
            <v>David Baker</v>
          </cell>
          <cell r="B814" t="str">
            <v>CO 211</v>
          </cell>
          <cell r="C814" t="str">
            <v>Perm</v>
          </cell>
          <cell r="D814" t="str">
            <v>Population and Environment Statistics Division</v>
          </cell>
          <cell r="E814" t="str">
            <v>Population and Environment Statistics Division</v>
          </cell>
          <cell r="F814" t="str">
            <v>Population Labour Industry and Environment Statistics Group</v>
          </cell>
        </row>
        <row r="815">
          <cell r="A815" t="str">
            <v>David Ball</v>
          </cell>
          <cell r="B815" t="str">
            <v>QLD 091</v>
          </cell>
          <cell r="C815" t="str">
            <v>Perm</v>
          </cell>
          <cell r="D815" t="str">
            <v>Population Labour Industry and Environment Statistics Group</v>
          </cell>
          <cell r="E815" t="str">
            <v>Population and Environment Statistics Division</v>
          </cell>
          <cell r="F815" t="str">
            <v>Population Labour Industry and Environment Statistics Group</v>
          </cell>
        </row>
        <row r="816">
          <cell r="A816" t="str">
            <v>David Bartie</v>
          </cell>
          <cell r="B816" t="str">
            <v>TAS 07004</v>
          </cell>
          <cell r="C816" t="str">
            <v>Perm</v>
          </cell>
          <cell r="D816" t="str">
            <v>Population Labour Industry and Environment Statistics Group</v>
          </cell>
          <cell r="E816" t="str">
            <v>Population and Environment Statistics Division</v>
          </cell>
          <cell r="F816" t="str">
            <v>Population Labour Industry and Environment Statistics Group</v>
          </cell>
        </row>
        <row r="817">
          <cell r="A817" t="str">
            <v>David Bell</v>
          </cell>
          <cell r="B817" t="str">
            <v>CO 394</v>
          </cell>
          <cell r="C817" t="str">
            <v>Perm</v>
          </cell>
          <cell r="D817" t="str">
            <v>Population and Environment Statistics Division</v>
          </cell>
          <cell r="E817" t="str">
            <v>Population and Environment Statistics Division</v>
          </cell>
          <cell r="F817" t="str">
            <v>Population Labour Industry and Environment Statistics Group</v>
          </cell>
        </row>
        <row r="818">
          <cell r="A818" t="str">
            <v>David Biddle</v>
          </cell>
          <cell r="B818" t="str">
            <v>QLD 542</v>
          </cell>
          <cell r="C818" t="str">
            <v>Perm</v>
          </cell>
          <cell r="E818" t="str">
            <v>Integrated Collection and Dissemination Services</v>
          </cell>
          <cell r="F818" t="str">
            <v>Integrated Collection and Dissemination Services</v>
          </cell>
        </row>
        <row r="819">
          <cell r="A819" t="str">
            <v>David Bissell</v>
          </cell>
          <cell r="B819" t="str">
            <v>CO 361</v>
          </cell>
          <cell r="C819" t="str">
            <v>Perm</v>
          </cell>
          <cell r="D819" t="str">
            <v>Technology Services Division</v>
          </cell>
          <cell r="E819" t="str">
            <v>Technology Services Division</v>
          </cell>
          <cell r="F819" t="str">
            <v>Technology Services Division</v>
          </cell>
        </row>
        <row r="820">
          <cell r="A820" t="str">
            <v>David Blair</v>
          </cell>
          <cell r="B820" t="str">
            <v>SA 458</v>
          </cell>
          <cell r="C820" t="str">
            <v>Perm</v>
          </cell>
          <cell r="D820" t="str">
            <v>Social Statistics Group</v>
          </cell>
          <cell r="E820" t="str">
            <v>Social Statistics Division</v>
          </cell>
          <cell r="F820" t="str">
            <v>Social Statistics Group</v>
          </cell>
        </row>
        <row r="821">
          <cell r="A821" t="str">
            <v>David Campbell</v>
          </cell>
          <cell r="B821" t="str">
            <v>VIC 213</v>
          </cell>
          <cell r="C821" t="str">
            <v>Temp</v>
          </cell>
          <cell r="D821" t="str">
            <v>Population Labour Industry and Environment Statistics Group</v>
          </cell>
          <cell r="E821" t="str">
            <v>Population and Environment Statistics Division</v>
          </cell>
          <cell r="F821" t="str">
            <v>Population Labour Industry and Environment Statistics Group</v>
          </cell>
        </row>
        <row r="822">
          <cell r="A822" t="str">
            <v>David Church</v>
          </cell>
          <cell r="B822" t="str">
            <v>NSW 322</v>
          </cell>
          <cell r="C822" t="str">
            <v>Perm</v>
          </cell>
          <cell r="D822" t="str">
            <v>Chief Operating Officer</v>
          </cell>
          <cell r="E822" t="str">
            <v>Technology Services Division</v>
          </cell>
          <cell r="F822" t="str">
            <v>Technology Services Division</v>
          </cell>
        </row>
        <row r="823">
          <cell r="A823" t="str">
            <v>David Clarke</v>
          </cell>
          <cell r="B823" t="str">
            <v>CO 363</v>
          </cell>
          <cell r="C823" t="str">
            <v>Perm</v>
          </cell>
          <cell r="D823" t="str">
            <v>Technology Services Division</v>
          </cell>
          <cell r="E823" t="str">
            <v>Technology Services Division</v>
          </cell>
          <cell r="F823" t="str">
            <v>Technology Services Division</v>
          </cell>
        </row>
        <row r="824">
          <cell r="A824" t="str">
            <v>David Comley</v>
          </cell>
          <cell r="B824" t="str">
            <v>CO 032</v>
          </cell>
          <cell r="C824" t="str">
            <v>Perm</v>
          </cell>
          <cell r="D824" t="str">
            <v>Macroeconomics and Integration Division</v>
          </cell>
          <cell r="E824" t="str">
            <v>Macroeconomics and Integration Division</v>
          </cell>
          <cell r="F824" t="str">
            <v>Macroeconomics and Integration Group</v>
          </cell>
        </row>
        <row r="825">
          <cell r="A825" t="str">
            <v>David Crisp</v>
          </cell>
          <cell r="B825" t="str">
            <v>CO 49140</v>
          </cell>
          <cell r="C825" t="str">
            <v>Perm</v>
          </cell>
          <cell r="D825" t="str">
            <v>Technology Services Division</v>
          </cell>
          <cell r="E825" t="str">
            <v>Technology Services Division</v>
          </cell>
          <cell r="F825" t="str">
            <v>Technology Services Division</v>
          </cell>
        </row>
        <row r="826">
          <cell r="A826" t="str">
            <v>David Doepel</v>
          </cell>
          <cell r="B826" t="str">
            <v>CO 213</v>
          </cell>
          <cell r="C826" t="str">
            <v>Non ABS</v>
          </cell>
          <cell r="D826" t="str">
            <v>Population and Environment Statistics Division</v>
          </cell>
          <cell r="E826" t="str">
            <v>Population and Environment Statistics Division</v>
          </cell>
          <cell r="F826" t="str">
            <v>Population Labour Industry and Environment Statistics Group</v>
          </cell>
        </row>
        <row r="827">
          <cell r="A827" t="str">
            <v>David East</v>
          </cell>
          <cell r="B827" t="str">
            <v>SA 442</v>
          </cell>
          <cell r="C827" t="str">
            <v>Perm</v>
          </cell>
          <cell r="D827" t="str">
            <v>Social Statistics Group</v>
          </cell>
          <cell r="E827" t="str">
            <v>Social Statistics Division</v>
          </cell>
          <cell r="F827" t="str">
            <v>Social Statistics Group</v>
          </cell>
        </row>
        <row r="828">
          <cell r="A828" t="str">
            <v>David Elphick</v>
          </cell>
          <cell r="B828" t="str">
            <v>CO 49170</v>
          </cell>
          <cell r="C828" t="str">
            <v>Perm</v>
          </cell>
          <cell r="D828" t="str">
            <v>Technology Services Division</v>
          </cell>
          <cell r="E828" t="str">
            <v>Technology Services Division</v>
          </cell>
          <cell r="F828" t="str">
            <v>Technology Services Division</v>
          </cell>
        </row>
        <row r="829">
          <cell r="A829" t="str">
            <v>David Fisher</v>
          </cell>
          <cell r="B829" t="str">
            <v>CO 453</v>
          </cell>
          <cell r="C829" t="str">
            <v>Perm</v>
          </cell>
          <cell r="D829" t="str">
            <v>Social Statistics Division</v>
          </cell>
          <cell r="E829" t="str">
            <v>Social Statistics Division</v>
          </cell>
          <cell r="F829" t="str">
            <v>Social Statistics Group</v>
          </cell>
        </row>
        <row r="830">
          <cell r="A830" t="str">
            <v>David G McHugh</v>
          </cell>
          <cell r="B830" t="str">
            <v>CO 215</v>
          </cell>
          <cell r="C830" t="str">
            <v>Temp</v>
          </cell>
          <cell r="D830" t="str">
            <v>Population and Environment Statistics Division</v>
          </cell>
          <cell r="E830" t="str">
            <v>Population and Environment Statistics Division</v>
          </cell>
          <cell r="F830" t="str">
            <v>Population Labour Industry and Environment Statistics Group</v>
          </cell>
        </row>
        <row r="831">
          <cell r="A831" t="str">
            <v>David Gardner</v>
          </cell>
          <cell r="B831" t="str">
            <v>NSW 371</v>
          </cell>
          <cell r="C831" t="str">
            <v>Perm</v>
          </cell>
          <cell r="D831" t="str">
            <v>Macroeconomics and Integration Group</v>
          </cell>
          <cell r="E831" t="str">
            <v>Macroeconomics and Integration Division</v>
          </cell>
          <cell r="F831" t="str">
            <v>Macroeconomics and Integration Group</v>
          </cell>
        </row>
        <row r="832">
          <cell r="A832" t="str">
            <v>David Grills</v>
          </cell>
          <cell r="B832" t="str">
            <v>CO 252</v>
          </cell>
          <cell r="C832" t="str">
            <v>Perm</v>
          </cell>
          <cell r="D832" t="str">
            <v>Integrated Collection and Dissemination Services</v>
          </cell>
          <cell r="E832" t="str">
            <v>Integrated Collection and Dissemination Services</v>
          </cell>
          <cell r="F832" t="str">
            <v>Integrated Collection and Dissemination Services</v>
          </cell>
        </row>
        <row r="833">
          <cell r="A833" t="str">
            <v>David Hansell</v>
          </cell>
          <cell r="B833" t="str">
            <v>CO 537</v>
          </cell>
          <cell r="C833" t="str">
            <v>Perm</v>
          </cell>
          <cell r="D833" t="str">
            <v>Macroeconomics and Integration Division</v>
          </cell>
          <cell r="E833" t="str">
            <v>Macroeconomics and Integration Division</v>
          </cell>
          <cell r="F833" t="str">
            <v>Macroeconomics and Integration Group</v>
          </cell>
        </row>
        <row r="834">
          <cell r="A834" t="str">
            <v>David Hayes</v>
          </cell>
          <cell r="B834" t="str">
            <v>CO 94102</v>
          </cell>
          <cell r="C834" t="str">
            <v>Perm</v>
          </cell>
          <cell r="D834" t="str">
            <v>Social Statistics Division</v>
          </cell>
          <cell r="E834" t="str">
            <v>Social Statistics Division</v>
          </cell>
          <cell r="F834" t="str">
            <v>Social Statistics Group</v>
          </cell>
        </row>
        <row r="835">
          <cell r="A835" t="str">
            <v>David Haynes</v>
          </cell>
          <cell r="B835" t="str">
            <v>CO 43801</v>
          </cell>
          <cell r="C835" t="str">
            <v>Perm</v>
          </cell>
          <cell r="D835" t="str">
            <v>Social Statistics Division</v>
          </cell>
          <cell r="E835" t="str">
            <v>Social Statistics Division</v>
          </cell>
          <cell r="F835" t="str">
            <v>Social Statistics Group</v>
          </cell>
        </row>
        <row r="836">
          <cell r="A836" t="str">
            <v>David J Moir</v>
          </cell>
          <cell r="B836" t="str">
            <v>WA 49130</v>
          </cell>
          <cell r="C836" t="str">
            <v>Perm</v>
          </cell>
          <cell r="D836" t="str">
            <v>Chief Operating Officer</v>
          </cell>
          <cell r="E836" t="str">
            <v>Technology Services Division</v>
          </cell>
          <cell r="F836" t="str">
            <v>Technology Services Division</v>
          </cell>
        </row>
        <row r="837">
          <cell r="A837" t="str">
            <v>David J O'Brien</v>
          </cell>
          <cell r="B837" t="str">
            <v>TAS 811</v>
          </cell>
          <cell r="C837" t="str">
            <v>Perm</v>
          </cell>
          <cell r="F837"/>
        </row>
        <row r="838">
          <cell r="A838" t="str">
            <v>David Johnson</v>
          </cell>
          <cell r="B838" t="str">
            <v>CO 364</v>
          </cell>
          <cell r="C838" t="str">
            <v>Perm</v>
          </cell>
          <cell r="D838" t="str">
            <v>Technology Services Division</v>
          </cell>
          <cell r="E838" t="str">
            <v>Technology Services Division</v>
          </cell>
          <cell r="F838" t="str">
            <v>Technology Services Division</v>
          </cell>
        </row>
        <row r="839">
          <cell r="A839" t="str">
            <v>David Johnston</v>
          </cell>
          <cell r="B839" t="str">
            <v>NSW 254</v>
          </cell>
          <cell r="C839" t="str">
            <v>Non ABS</v>
          </cell>
          <cell r="D839" t="str">
            <v>Chief Operating Officer</v>
          </cell>
          <cell r="E839" t="str">
            <v>Integrated Collection and Dissemination Services</v>
          </cell>
          <cell r="F839" t="str">
            <v>Integrated Collection and Dissemination Services</v>
          </cell>
        </row>
        <row r="840">
          <cell r="A840" t="str">
            <v>David Kelly</v>
          </cell>
          <cell r="B840" t="str">
            <v>NT 254</v>
          </cell>
          <cell r="C840" t="str">
            <v>Non ABS</v>
          </cell>
          <cell r="D840" t="str">
            <v>Chief Operating Officer</v>
          </cell>
          <cell r="E840" t="str">
            <v>Integrated Collection and Dissemination Services</v>
          </cell>
          <cell r="F840" t="str">
            <v>Integrated Collection and Dissemination Services</v>
          </cell>
        </row>
        <row r="841">
          <cell r="A841" t="str">
            <v>David Kennedy</v>
          </cell>
          <cell r="B841" t="str">
            <v>WA 38201</v>
          </cell>
          <cell r="C841" t="str">
            <v>Temp</v>
          </cell>
          <cell r="D841" t="str">
            <v>Population Labour Industry and Environment Statistics Group</v>
          </cell>
          <cell r="E841" t="str">
            <v>Population and Environment Statistics Division</v>
          </cell>
          <cell r="F841" t="str">
            <v>Population Labour Industry and Environment Statistics Group</v>
          </cell>
        </row>
        <row r="842">
          <cell r="A842" t="str">
            <v>David Keys</v>
          </cell>
          <cell r="B842" t="str">
            <v>NSW 405</v>
          </cell>
          <cell r="C842" t="str">
            <v>Perm</v>
          </cell>
          <cell r="D842" t="str">
            <v>Chief Operating Officer</v>
          </cell>
          <cell r="E842" t="str">
            <v>Corporate Services Division</v>
          </cell>
          <cell r="F842" t="str">
            <v>Corporate Services Division</v>
          </cell>
        </row>
        <row r="843">
          <cell r="A843" t="str">
            <v>David King</v>
          </cell>
          <cell r="B843" t="str">
            <v>WA 543</v>
          </cell>
          <cell r="C843" t="str">
            <v>Perm</v>
          </cell>
          <cell r="E843" t="str">
            <v>Integrated Collection and Dissemination Services</v>
          </cell>
          <cell r="F843" t="str">
            <v>Integrated Collection and Dissemination Services</v>
          </cell>
        </row>
        <row r="844">
          <cell r="A844" t="str">
            <v>David Kirk</v>
          </cell>
          <cell r="B844" t="str">
            <v>WA 213</v>
          </cell>
          <cell r="C844" t="str">
            <v>Non ABS</v>
          </cell>
          <cell r="D844" t="str">
            <v>Population Labour Industry and Environment Statistics Group</v>
          </cell>
          <cell r="E844" t="str">
            <v>Population and Environment Statistics Division</v>
          </cell>
          <cell r="F844" t="str">
            <v>Population Labour Industry and Environment Statistics Group</v>
          </cell>
        </row>
        <row r="845">
          <cell r="A845" t="str">
            <v>David Leung</v>
          </cell>
          <cell r="B845" t="str">
            <v>CO 49170</v>
          </cell>
          <cell r="C845" t="str">
            <v>Perm</v>
          </cell>
          <cell r="D845" t="str">
            <v>Technology Services Division</v>
          </cell>
          <cell r="E845" t="str">
            <v>Technology Services Division</v>
          </cell>
          <cell r="F845" t="str">
            <v>Technology Services Division</v>
          </cell>
        </row>
        <row r="846">
          <cell r="A846" t="str">
            <v>David Lorimer</v>
          </cell>
          <cell r="B846" t="str">
            <v>DPC 21411</v>
          </cell>
          <cell r="C846" t="str">
            <v>Perm</v>
          </cell>
          <cell r="D846" t="str">
            <v>Population Labour Industry and Environment Statistics Group</v>
          </cell>
          <cell r="E846" t="str">
            <v>Population and Environment Statistics Division</v>
          </cell>
          <cell r="F846" t="str">
            <v>Population Labour Industry and Environment Statistics Group</v>
          </cell>
        </row>
        <row r="847">
          <cell r="A847" t="str">
            <v>David Martin</v>
          </cell>
          <cell r="B847" t="str">
            <v>CO 363</v>
          </cell>
          <cell r="C847" t="str">
            <v>Perm</v>
          </cell>
          <cell r="D847" t="str">
            <v>Technology Services Division</v>
          </cell>
          <cell r="E847" t="str">
            <v>Technology Services Division</v>
          </cell>
          <cell r="F847" t="str">
            <v>Technology Services Division</v>
          </cell>
        </row>
        <row r="848">
          <cell r="A848" t="str">
            <v>David McDonald</v>
          </cell>
          <cell r="B848" t="str">
            <v>CO 032</v>
          </cell>
          <cell r="C848" t="str">
            <v>Perm</v>
          </cell>
          <cell r="D848" t="str">
            <v>Macroeconomics and Integration Division</v>
          </cell>
          <cell r="E848" t="str">
            <v>Macroeconomics and Integration Division</v>
          </cell>
          <cell r="F848" t="str">
            <v>Macroeconomics and Integration Group</v>
          </cell>
        </row>
        <row r="849">
          <cell r="A849" t="str">
            <v>David McDowell</v>
          </cell>
          <cell r="B849" t="str">
            <v>WA 38204</v>
          </cell>
          <cell r="C849" t="str">
            <v>Temp</v>
          </cell>
          <cell r="D849" t="str">
            <v>Population Labour Industry and Environment Statistics Group</v>
          </cell>
          <cell r="E849" t="str">
            <v>Population and Environment Statistics Division</v>
          </cell>
          <cell r="F849" t="str">
            <v>Population Labour Industry and Environment Statistics Group</v>
          </cell>
        </row>
        <row r="850">
          <cell r="A850" t="str">
            <v>David McHugh</v>
          </cell>
          <cell r="B850" t="str">
            <v>NSW 183</v>
          </cell>
          <cell r="C850" t="str">
            <v>Perm</v>
          </cell>
          <cell r="D850" t="str">
            <v>Chief Operating Officer</v>
          </cell>
          <cell r="E850" t="str">
            <v>Integrated Collection and Dissemination Services</v>
          </cell>
          <cell r="F850" t="str">
            <v>Integrated Collection and Dissemination Services</v>
          </cell>
        </row>
        <row r="851">
          <cell r="A851" t="str">
            <v>David Moran</v>
          </cell>
          <cell r="B851" t="str">
            <v>VIC 811</v>
          </cell>
          <cell r="C851" t="str">
            <v>Perm</v>
          </cell>
          <cell r="F851"/>
        </row>
        <row r="852">
          <cell r="A852" t="str">
            <v>David Morgan</v>
          </cell>
          <cell r="B852" t="str">
            <v>SA 082</v>
          </cell>
          <cell r="C852" t="str">
            <v>Perm</v>
          </cell>
          <cell r="D852" t="str">
            <v>Population Labour Industry and Environment Statistics Group</v>
          </cell>
          <cell r="E852" t="str">
            <v>Population and Environment Statistics Division</v>
          </cell>
          <cell r="F852" t="str">
            <v>Population Labour Industry and Environment Statistics Group</v>
          </cell>
        </row>
        <row r="853">
          <cell r="A853" t="str">
            <v>David Nauenburg</v>
          </cell>
          <cell r="B853" t="str">
            <v>CO 213</v>
          </cell>
          <cell r="C853" t="str">
            <v>Perm</v>
          </cell>
          <cell r="D853" t="str">
            <v>Population and Environment Statistics Division</v>
          </cell>
          <cell r="E853" t="str">
            <v>Population and Environment Statistics Division</v>
          </cell>
          <cell r="F853" t="str">
            <v>Population Labour Industry and Environment Statistics Group</v>
          </cell>
        </row>
        <row r="854">
          <cell r="A854" t="str">
            <v>David Neill</v>
          </cell>
          <cell r="B854" t="str">
            <v>WA 504</v>
          </cell>
          <cell r="C854" t="str">
            <v>Perm</v>
          </cell>
          <cell r="D854" t="str">
            <v>Macroeconomics and Integration Group</v>
          </cell>
          <cell r="E854" t="str">
            <v>Macroeconomics and Integration Division</v>
          </cell>
          <cell r="F854" t="str">
            <v>Macroeconomics and Integration Group</v>
          </cell>
        </row>
        <row r="855">
          <cell r="A855" t="str">
            <v>David Ngo</v>
          </cell>
          <cell r="B855" t="str">
            <v>NSW 972</v>
          </cell>
          <cell r="C855" t="str">
            <v>Perm</v>
          </cell>
          <cell r="E855" t="str">
            <v>Corporate Services Division</v>
          </cell>
          <cell r="F855" t="str">
            <v>Corporate Services Division</v>
          </cell>
        </row>
        <row r="856">
          <cell r="A856" t="str">
            <v>David O'Connor</v>
          </cell>
          <cell r="B856" t="str">
            <v>CO 365</v>
          </cell>
          <cell r="C856" t="str">
            <v>Perm</v>
          </cell>
          <cell r="D856" t="str">
            <v>Technology Services Division</v>
          </cell>
          <cell r="E856" t="str">
            <v>Technology Services Division</v>
          </cell>
          <cell r="F856" t="str">
            <v>Technology Services Division</v>
          </cell>
        </row>
        <row r="857">
          <cell r="A857" t="str">
            <v>David Povah</v>
          </cell>
          <cell r="B857" t="str">
            <v>WA 436</v>
          </cell>
          <cell r="C857" t="str">
            <v>Perm</v>
          </cell>
          <cell r="D857" t="str">
            <v>Social Statistics Group</v>
          </cell>
          <cell r="E857" t="str">
            <v>Social Statistics Division</v>
          </cell>
          <cell r="F857" t="str">
            <v>Social Statistics Group</v>
          </cell>
        </row>
        <row r="858">
          <cell r="A858" t="str">
            <v>David Pryce</v>
          </cell>
          <cell r="B858" t="str">
            <v>CO 252</v>
          </cell>
          <cell r="C858" t="str">
            <v>Perm</v>
          </cell>
          <cell r="D858" t="str">
            <v>Integrated Collection and Dissemination Services</v>
          </cell>
          <cell r="E858" t="str">
            <v>Integrated Collection and Dissemination Services</v>
          </cell>
          <cell r="F858" t="str">
            <v>Integrated Collection and Dissemination Services</v>
          </cell>
        </row>
        <row r="859">
          <cell r="A859" t="str">
            <v>David Radford</v>
          </cell>
          <cell r="B859" t="str">
            <v>TAS 07003</v>
          </cell>
          <cell r="C859" t="str">
            <v>Perm</v>
          </cell>
          <cell r="D859" t="str">
            <v>Population Labour Industry and Environment Statistics Group</v>
          </cell>
          <cell r="E859" t="str">
            <v>Population and Environment Statistics Division</v>
          </cell>
          <cell r="F859" t="str">
            <v>Population Labour Industry and Environment Statistics Group</v>
          </cell>
        </row>
        <row r="860">
          <cell r="A860" t="str">
            <v>David Rankin</v>
          </cell>
          <cell r="B860" t="str">
            <v>TAS 07003</v>
          </cell>
          <cell r="C860" t="str">
            <v>Perm</v>
          </cell>
          <cell r="D860" t="str">
            <v>Population Labour Industry and Environment Statistics Group</v>
          </cell>
          <cell r="E860" t="str">
            <v>Population and Environment Statistics Division</v>
          </cell>
          <cell r="F860" t="str">
            <v>Population Labour Industry and Environment Statistics Group</v>
          </cell>
        </row>
        <row r="861">
          <cell r="A861" t="str">
            <v>David Rawolle</v>
          </cell>
          <cell r="B861" t="str">
            <v>VIC 371</v>
          </cell>
          <cell r="C861" t="str">
            <v>Perm</v>
          </cell>
          <cell r="D861" t="str">
            <v>Macroeconomics and Integration Group</v>
          </cell>
          <cell r="E861" t="str">
            <v>Macroeconomics and Integration Division</v>
          </cell>
          <cell r="F861" t="str">
            <v>Macroeconomics and Integration Group</v>
          </cell>
        </row>
        <row r="862">
          <cell r="A862" t="str">
            <v>David Roberts</v>
          </cell>
          <cell r="B862" t="str">
            <v>CO 49140</v>
          </cell>
          <cell r="C862" t="str">
            <v>Perm</v>
          </cell>
          <cell r="D862" t="str">
            <v>Technology Services Division</v>
          </cell>
          <cell r="E862" t="str">
            <v>Technology Services Division</v>
          </cell>
          <cell r="F862" t="str">
            <v>Technology Services Division</v>
          </cell>
        </row>
        <row r="863">
          <cell r="A863" t="str">
            <v>David Shaw</v>
          </cell>
          <cell r="B863" t="str">
            <v>CO 391</v>
          </cell>
          <cell r="C863" t="str">
            <v>Perm</v>
          </cell>
          <cell r="D863" t="str">
            <v>Corporate Services Division</v>
          </cell>
          <cell r="E863" t="str">
            <v>Corporate Services Division</v>
          </cell>
          <cell r="F863" t="str">
            <v>Corporate Services Division</v>
          </cell>
        </row>
        <row r="864">
          <cell r="A864" t="str">
            <v>David Sheppard</v>
          </cell>
          <cell r="B864" t="str">
            <v>CO 254</v>
          </cell>
          <cell r="C864" t="str">
            <v>Non ABS</v>
          </cell>
          <cell r="D864" t="str">
            <v>Integrated Collection and Dissemination Services</v>
          </cell>
          <cell r="E864" t="str">
            <v>Integrated Collection and Dissemination Services</v>
          </cell>
          <cell r="F864" t="str">
            <v>Integrated Collection and Dissemination Services</v>
          </cell>
        </row>
        <row r="865">
          <cell r="A865" t="str">
            <v>David Signorelli</v>
          </cell>
          <cell r="B865" t="str">
            <v>SA 012</v>
          </cell>
          <cell r="C865" t="str">
            <v>Perm</v>
          </cell>
          <cell r="F865"/>
        </row>
        <row r="866">
          <cell r="A866" t="str">
            <v>David Simmons</v>
          </cell>
          <cell r="B866" t="str">
            <v>CO 97103</v>
          </cell>
          <cell r="C866" t="str">
            <v>Non ABS</v>
          </cell>
          <cell r="D866" t="str">
            <v>Corporate Services Division</v>
          </cell>
          <cell r="E866" t="str">
            <v>Corporate Services Division</v>
          </cell>
          <cell r="F866" t="str">
            <v>Corporate Services Division</v>
          </cell>
        </row>
        <row r="867">
          <cell r="A867" t="str">
            <v>David Skutenko</v>
          </cell>
          <cell r="B867" t="str">
            <v>CO 077</v>
          </cell>
          <cell r="C867" t="str">
            <v>Perm</v>
          </cell>
          <cell r="D867" t="str">
            <v>Population and Environment Statistics Division</v>
          </cell>
          <cell r="E867" t="str">
            <v>Population and Environment Statistics Division</v>
          </cell>
          <cell r="F867" t="str">
            <v>Population Labour Industry and Environment Statistics Group</v>
          </cell>
        </row>
        <row r="868">
          <cell r="A868" t="str">
            <v>David Stewart</v>
          </cell>
          <cell r="B868" t="str">
            <v>CO 503</v>
          </cell>
          <cell r="C868" t="str">
            <v>Perm</v>
          </cell>
          <cell r="D868" t="str">
            <v>Macroeconomics and Integration Division</v>
          </cell>
          <cell r="E868" t="str">
            <v>Macroeconomics and Integration Division</v>
          </cell>
          <cell r="F868" t="str">
            <v>Macroeconomics and Integration Group</v>
          </cell>
        </row>
        <row r="869">
          <cell r="A869" t="str">
            <v>David Stewart-Thomson</v>
          </cell>
          <cell r="B869" t="str">
            <v>CO 491</v>
          </cell>
          <cell r="C869" t="str">
            <v>Non ABS</v>
          </cell>
          <cell r="D869" t="str">
            <v>Technology Services Division</v>
          </cell>
          <cell r="E869" t="str">
            <v>Technology Services Division</v>
          </cell>
          <cell r="F869" t="str">
            <v>Technology Services Division</v>
          </cell>
        </row>
        <row r="870">
          <cell r="A870" t="str">
            <v>David Sullivan</v>
          </cell>
          <cell r="B870" t="str">
            <v>CO 341</v>
          </cell>
          <cell r="C870" t="str">
            <v>Perm</v>
          </cell>
          <cell r="D870" t="str">
            <v>Integrated Collection and Dissemination Services</v>
          </cell>
          <cell r="E870" t="str">
            <v>Integrated Collection and Dissemination Services</v>
          </cell>
          <cell r="F870" t="str">
            <v>Integrated Collection and Dissemination Services</v>
          </cell>
        </row>
        <row r="871">
          <cell r="A871" t="str">
            <v>David Taylor</v>
          </cell>
          <cell r="B871" t="str">
            <v>WA 382</v>
          </cell>
          <cell r="C871" t="str">
            <v>Perm</v>
          </cell>
          <cell r="D871" t="str">
            <v>Population Labour Industry and Environment Statistics Group</v>
          </cell>
          <cell r="E871" t="str">
            <v>Population and Environment Statistics Division</v>
          </cell>
          <cell r="F871" t="str">
            <v>Population Labour Industry and Environment Statistics Group</v>
          </cell>
        </row>
        <row r="872">
          <cell r="A872" t="str">
            <v>David Thompson</v>
          </cell>
          <cell r="B872" t="str">
            <v>CO 544</v>
          </cell>
          <cell r="C872" t="str">
            <v>Perm</v>
          </cell>
          <cell r="D872" t="str">
            <v>Integrated Collection and Dissemination Services</v>
          </cell>
          <cell r="E872" t="str">
            <v>Integrated Collection and Dissemination Services</v>
          </cell>
          <cell r="F872" t="str">
            <v>Integrated Collection and Dissemination Services</v>
          </cell>
        </row>
        <row r="873">
          <cell r="A873" t="str">
            <v>David Thrum</v>
          </cell>
          <cell r="B873" t="str">
            <v>CO 214</v>
          </cell>
          <cell r="C873" t="str">
            <v>Non ABS</v>
          </cell>
          <cell r="D873" t="str">
            <v>Population and Environment Statistics Division</v>
          </cell>
          <cell r="E873" t="str">
            <v>Population and Environment Statistics Division</v>
          </cell>
          <cell r="F873" t="str">
            <v>Population Labour Industry and Environment Statistics Group</v>
          </cell>
        </row>
        <row r="874">
          <cell r="A874" t="str">
            <v>David Tolputt</v>
          </cell>
          <cell r="B874" t="str">
            <v>QLD 254</v>
          </cell>
          <cell r="C874" t="str">
            <v>Non ABS</v>
          </cell>
          <cell r="D874" t="str">
            <v>Chief Operating Officer</v>
          </cell>
          <cell r="E874" t="str">
            <v>Integrated Collection and Dissemination Services</v>
          </cell>
          <cell r="F874" t="str">
            <v>Integrated Collection and Dissemination Services</v>
          </cell>
        </row>
        <row r="875">
          <cell r="A875" t="str">
            <v>David Waymouth</v>
          </cell>
          <cell r="B875" t="str">
            <v>WA 277</v>
          </cell>
          <cell r="C875" t="str">
            <v>Perm</v>
          </cell>
          <cell r="D875" t="str">
            <v>Chief Operating Officer</v>
          </cell>
          <cell r="E875" t="str">
            <v>Technology Services Division</v>
          </cell>
          <cell r="F875" t="str">
            <v>Technology Services Division</v>
          </cell>
        </row>
        <row r="876">
          <cell r="A876" t="str">
            <v>David Whitford</v>
          </cell>
          <cell r="B876" t="str">
            <v>NSW 139</v>
          </cell>
          <cell r="C876" t="str">
            <v>Perm</v>
          </cell>
          <cell r="D876" t="str">
            <v>Population Labour Industry and Environment Statistics Group</v>
          </cell>
          <cell r="E876" t="str">
            <v>Methodology and Data Management Division</v>
          </cell>
          <cell r="F876" t="str">
            <v>Methodology and Data Management Division</v>
          </cell>
        </row>
        <row r="877">
          <cell r="A877" t="str">
            <v>David Widenstrom</v>
          </cell>
          <cell r="B877" t="str">
            <v>QLD 254</v>
          </cell>
          <cell r="C877" t="str">
            <v>Non ABS</v>
          </cell>
          <cell r="D877" t="str">
            <v>Chief Operating Officer</v>
          </cell>
          <cell r="E877" t="str">
            <v>Integrated Collection and Dissemination Services</v>
          </cell>
          <cell r="F877" t="str">
            <v>Integrated Collection and Dissemination Services</v>
          </cell>
        </row>
        <row r="878">
          <cell r="A878" t="str">
            <v>David Williams</v>
          </cell>
          <cell r="B878" t="str">
            <v>SA 254</v>
          </cell>
          <cell r="C878" t="str">
            <v>Non ABS</v>
          </cell>
          <cell r="D878" t="str">
            <v>Chief Operating Officer</v>
          </cell>
          <cell r="E878" t="str">
            <v>Integrated Collection and Dissemination Services</v>
          </cell>
          <cell r="F878" t="str">
            <v>Integrated Collection and Dissemination Services</v>
          </cell>
        </row>
        <row r="879">
          <cell r="A879" t="str">
            <v>David Windeyer</v>
          </cell>
          <cell r="B879" t="str">
            <v>CO 363</v>
          </cell>
          <cell r="C879" t="str">
            <v>Perm</v>
          </cell>
          <cell r="D879" t="str">
            <v>Technology Services Division</v>
          </cell>
          <cell r="E879" t="str">
            <v>Technology Services Division</v>
          </cell>
          <cell r="F879" t="str">
            <v>Technology Services Division</v>
          </cell>
        </row>
        <row r="880">
          <cell r="A880" t="str">
            <v>David X. Webb</v>
          </cell>
          <cell r="B880" t="str">
            <v>WA 386</v>
          </cell>
          <cell r="C880" t="str">
            <v>Perm</v>
          </cell>
          <cell r="D880" t="str">
            <v>Macroeconomics and Integration Group</v>
          </cell>
          <cell r="E880" t="str">
            <v>Macroeconomics and Integration Division</v>
          </cell>
          <cell r="F880" t="str">
            <v>Macroeconomics and Integration Group</v>
          </cell>
        </row>
        <row r="881">
          <cell r="A881" t="str">
            <v>David Yang</v>
          </cell>
          <cell r="B881" t="str">
            <v>CO 061</v>
          </cell>
          <cell r="C881" t="str">
            <v>Perm</v>
          </cell>
          <cell r="D881" t="str">
            <v>Macroeconomics and Integration Division</v>
          </cell>
          <cell r="E881" t="str">
            <v>Macroeconomics and Integration Division</v>
          </cell>
          <cell r="F881" t="str">
            <v>Macroeconomics and Integration Group</v>
          </cell>
        </row>
        <row r="882">
          <cell r="A882" t="str">
            <v>David Zago</v>
          </cell>
          <cell r="B882" t="str">
            <v>CO 447</v>
          </cell>
          <cell r="C882" t="str">
            <v>Perm</v>
          </cell>
          <cell r="D882" t="str">
            <v>Social Statistics Division</v>
          </cell>
          <cell r="E882" t="str">
            <v>Social Statistics Division</v>
          </cell>
          <cell r="F882" t="str">
            <v>Social Statistics Group</v>
          </cell>
        </row>
        <row r="883">
          <cell r="A883" t="str">
            <v>Dawn Horton</v>
          </cell>
          <cell r="B883" t="str">
            <v>NSW 254</v>
          </cell>
          <cell r="C883" t="str">
            <v>Non ABS</v>
          </cell>
          <cell r="D883" t="str">
            <v>Chief Operating Officer</v>
          </cell>
          <cell r="E883" t="str">
            <v>Integrated Collection and Dissemination Services</v>
          </cell>
          <cell r="F883" t="str">
            <v>Integrated Collection and Dissemination Services</v>
          </cell>
        </row>
        <row r="884">
          <cell r="A884" t="str">
            <v>Dayne Mason</v>
          </cell>
          <cell r="B884" t="str">
            <v>CO 183</v>
          </cell>
          <cell r="C884" t="str">
            <v>Temp</v>
          </cell>
          <cell r="D884" t="str">
            <v>Integrated Collection and Dissemination Services</v>
          </cell>
          <cell r="E884" t="str">
            <v>Integrated Collection and Dissemination Services</v>
          </cell>
          <cell r="F884" t="str">
            <v>Integrated Collection and Dissemination Services</v>
          </cell>
        </row>
        <row r="885">
          <cell r="A885" t="str">
            <v>Dean Adams</v>
          </cell>
          <cell r="B885" t="str">
            <v>CO 501</v>
          </cell>
          <cell r="C885" t="str">
            <v>Perm</v>
          </cell>
          <cell r="D885" t="str">
            <v>Social Statistics Division</v>
          </cell>
          <cell r="E885" t="str">
            <v>Social Statistics Division</v>
          </cell>
          <cell r="F885" t="str">
            <v>Social Statistics Group</v>
          </cell>
        </row>
        <row r="886">
          <cell r="A886" t="str">
            <v>Dean Cassimatis</v>
          </cell>
          <cell r="B886" t="str">
            <v>NSW 252</v>
          </cell>
          <cell r="C886" t="str">
            <v>Perm</v>
          </cell>
          <cell r="D886" t="str">
            <v>Chief Operating Officer</v>
          </cell>
          <cell r="E886" t="str">
            <v>Integrated Collection and Dissemination Services</v>
          </cell>
          <cell r="F886" t="str">
            <v>Integrated Collection and Dissemination Services</v>
          </cell>
        </row>
        <row r="887">
          <cell r="A887" t="str">
            <v>Dean Jackson</v>
          </cell>
          <cell r="B887" t="str">
            <v>CO 411</v>
          </cell>
          <cell r="C887" t="str">
            <v>Non ABS</v>
          </cell>
          <cell r="D887" t="str">
            <v>Corporate Services Division</v>
          </cell>
          <cell r="E887" t="str">
            <v>Corporate Services Division</v>
          </cell>
          <cell r="F887" t="str">
            <v>Corporate Services Division</v>
          </cell>
        </row>
        <row r="888">
          <cell r="A888" t="str">
            <v>Dean Jarvis</v>
          </cell>
          <cell r="B888" t="str">
            <v>CO 49130</v>
          </cell>
          <cell r="C888" t="str">
            <v>Perm</v>
          </cell>
          <cell r="D888" t="str">
            <v>Technology Services Division</v>
          </cell>
          <cell r="E888" t="str">
            <v>Technology Services Division</v>
          </cell>
          <cell r="F888" t="str">
            <v>Technology Services Division</v>
          </cell>
        </row>
        <row r="889">
          <cell r="A889" t="str">
            <v>Dean Malcolm</v>
          </cell>
          <cell r="B889" t="str">
            <v>CO 214</v>
          </cell>
          <cell r="C889" t="str">
            <v>Perm</v>
          </cell>
          <cell r="D889" t="str">
            <v>Population and Environment Statistics Division</v>
          </cell>
          <cell r="E889" t="str">
            <v>Population and Environment Statistics Division</v>
          </cell>
          <cell r="F889" t="str">
            <v>Population Labour Industry and Environment Statistics Group</v>
          </cell>
        </row>
        <row r="890">
          <cell r="A890" t="str">
            <v>Dean Plant</v>
          </cell>
          <cell r="B890" t="str">
            <v>VIC 371</v>
          </cell>
          <cell r="C890" t="str">
            <v>Perm</v>
          </cell>
          <cell r="D890" t="str">
            <v>Macroeconomics and Integration Group</v>
          </cell>
          <cell r="E890" t="str">
            <v>Macroeconomics and Integration Division</v>
          </cell>
          <cell r="F890" t="str">
            <v>Macroeconomics and Integration Group</v>
          </cell>
        </row>
        <row r="891">
          <cell r="A891" t="str">
            <v>Dean Souter</v>
          </cell>
          <cell r="B891" t="str">
            <v>CO 342</v>
          </cell>
          <cell r="C891" t="str">
            <v>Perm</v>
          </cell>
          <cell r="F891"/>
        </row>
        <row r="892">
          <cell r="A892" t="str">
            <v>Dean Stanich</v>
          </cell>
          <cell r="B892" t="str">
            <v>NSW 139</v>
          </cell>
          <cell r="C892" t="str">
            <v>Perm</v>
          </cell>
          <cell r="D892" t="str">
            <v>Population Labour Industry and Environment Statistics Group</v>
          </cell>
          <cell r="E892" t="str">
            <v>Population and Environment Statistics Division</v>
          </cell>
          <cell r="F892" t="str">
            <v>Population Labour Industry and Environment Statistics Group</v>
          </cell>
        </row>
        <row r="893">
          <cell r="A893" t="str">
            <v>Dean Turner</v>
          </cell>
          <cell r="B893" t="str">
            <v>CO 341</v>
          </cell>
          <cell r="C893" t="str">
            <v>Perm</v>
          </cell>
          <cell r="D893" t="str">
            <v>Integrated Collection and Dissemination Services</v>
          </cell>
          <cell r="E893" t="str">
            <v>Integrated Collection and Dissemination Services</v>
          </cell>
          <cell r="F893" t="str">
            <v>Integrated Collection and Dissemination Services</v>
          </cell>
        </row>
        <row r="894">
          <cell r="A894" t="str">
            <v>Dean Ugrinic</v>
          </cell>
          <cell r="B894" t="str">
            <v>CO 402</v>
          </cell>
          <cell r="C894" t="str">
            <v>Temp</v>
          </cell>
          <cell r="D894" t="str">
            <v>Corporate Services Division</v>
          </cell>
          <cell r="E894" t="str">
            <v>Corporate Services Division</v>
          </cell>
          <cell r="F894" t="str">
            <v>Corporate Services Division</v>
          </cell>
        </row>
        <row r="895">
          <cell r="A895" t="str">
            <v>Deana Vilkaitis</v>
          </cell>
          <cell r="B895" t="str">
            <v>CO 213</v>
          </cell>
          <cell r="C895" t="str">
            <v>Perm</v>
          </cell>
          <cell r="D895" t="str">
            <v>Population and Environment Statistics Division</v>
          </cell>
          <cell r="E895" t="str">
            <v>Population and Environment Statistics Division</v>
          </cell>
          <cell r="F895" t="str">
            <v>Population Labour Industry and Environment Statistics Group</v>
          </cell>
        </row>
        <row r="896">
          <cell r="A896" t="str">
            <v>Deb Bridge</v>
          </cell>
          <cell r="B896" t="str">
            <v>QLD 252</v>
          </cell>
          <cell r="C896" t="str">
            <v>Perm</v>
          </cell>
          <cell r="D896" t="str">
            <v>Chief Operating Officer</v>
          </cell>
          <cell r="E896" t="str">
            <v>Integrated Collection and Dissemination Services</v>
          </cell>
          <cell r="F896" t="str">
            <v>Integrated Collection and Dissemination Services</v>
          </cell>
        </row>
        <row r="897">
          <cell r="A897" t="str">
            <v>Deb Comino</v>
          </cell>
          <cell r="B897" t="str">
            <v>QLD 213</v>
          </cell>
          <cell r="C897" t="str">
            <v>Perm</v>
          </cell>
          <cell r="D897" t="str">
            <v>Population Labour Industry and Environment Statistics Group</v>
          </cell>
          <cell r="E897" t="str">
            <v>Population and Environment Statistics Division</v>
          </cell>
          <cell r="F897" t="str">
            <v>Population Labour Industry and Environment Statistics Group</v>
          </cell>
        </row>
        <row r="898">
          <cell r="A898" t="str">
            <v>Deb Fortuin</v>
          </cell>
          <cell r="B898" t="str">
            <v>VIC 254</v>
          </cell>
          <cell r="C898" t="str">
            <v>Non ABS</v>
          </cell>
          <cell r="D898" t="str">
            <v>Chief Operating Officer</v>
          </cell>
          <cell r="E898" t="str">
            <v>Integrated Collection and Dissemination Services</v>
          </cell>
          <cell r="F898" t="str">
            <v>Integrated Collection and Dissemination Services</v>
          </cell>
        </row>
        <row r="899">
          <cell r="A899" t="str">
            <v>Deb Merrin</v>
          </cell>
          <cell r="B899" t="str">
            <v>NSW 254</v>
          </cell>
          <cell r="C899" t="str">
            <v>Non ABS</v>
          </cell>
          <cell r="D899" t="str">
            <v>Chief Operating Officer</v>
          </cell>
          <cell r="E899" t="str">
            <v>Integrated Collection and Dissemination Services</v>
          </cell>
          <cell r="F899" t="str">
            <v>Integrated Collection and Dissemination Services</v>
          </cell>
        </row>
        <row r="900">
          <cell r="A900" t="str">
            <v>Deb Wills</v>
          </cell>
          <cell r="B900" t="str">
            <v>CO 97108</v>
          </cell>
          <cell r="C900" t="str">
            <v>Perm</v>
          </cell>
          <cell r="D900" t="str">
            <v>Corporate Services Division</v>
          </cell>
          <cell r="E900" t="str">
            <v>Corporate Services Division</v>
          </cell>
          <cell r="F900" t="str">
            <v>Corporate Services Division</v>
          </cell>
        </row>
        <row r="901">
          <cell r="A901" t="str">
            <v>Debbie Fitzgerald</v>
          </cell>
          <cell r="B901" t="str">
            <v>CO 183</v>
          </cell>
          <cell r="C901" t="str">
            <v>Temp</v>
          </cell>
          <cell r="D901" t="str">
            <v>Integrated Collection and Dissemination Services</v>
          </cell>
          <cell r="E901" t="str">
            <v>Integrated Collection and Dissemination Services</v>
          </cell>
          <cell r="F901" t="str">
            <v>Integrated Collection and Dissemination Services</v>
          </cell>
        </row>
        <row r="902">
          <cell r="A902" t="str">
            <v>Debbie Graf</v>
          </cell>
          <cell r="B902" t="str">
            <v>DPC 21411</v>
          </cell>
          <cell r="C902" t="str">
            <v>Perm</v>
          </cell>
          <cell r="D902" t="str">
            <v>Population Labour Industry and Environment Statistics Group</v>
          </cell>
          <cell r="E902" t="str">
            <v>Population and Environment Statistics Division</v>
          </cell>
          <cell r="F902" t="str">
            <v>Population Labour Industry and Environment Statistics Group</v>
          </cell>
        </row>
        <row r="903">
          <cell r="A903" t="str">
            <v>Debbie Hansard</v>
          </cell>
          <cell r="B903" t="str">
            <v>CO 425</v>
          </cell>
          <cell r="C903" t="str">
            <v>Perm</v>
          </cell>
          <cell r="D903" t="str">
            <v>Social Statistics Division</v>
          </cell>
          <cell r="E903" t="str">
            <v>Social Statistics Division</v>
          </cell>
          <cell r="F903" t="str">
            <v>Social Statistics Group</v>
          </cell>
        </row>
        <row r="904">
          <cell r="A904" t="str">
            <v>Debbie Haynes</v>
          </cell>
          <cell r="B904" t="str">
            <v>WA 252</v>
          </cell>
          <cell r="C904" t="str">
            <v>Perm</v>
          </cell>
          <cell r="D904" t="str">
            <v>Chief Operating Officer</v>
          </cell>
          <cell r="E904" t="str">
            <v>Integrated Collection and Dissemination Services</v>
          </cell>
          <cell r="F904" t="str">
            <v>Integrated Collection and Dissemination Services</v>
          </cell>
        </row>
        <row r="905">
          <cell r="A905" t="str">
            <v>Debbie Korin</v>
          </cell>
          <cell r="B905" t="str">
            <v>WA 386</v>
          </cell>
          <cell r="C905" t="str">
            <v>Perm</v>
          </cell>
          <cell r="D905" t="str">
            <v>Macroeconomics and Integration Group</v>
          </cell>
          <cell r="E905" t="str">
            <v>Macroeconomics and Integration Division</v>
          </cell>
          <cell r="F905" t="str">
            <v>Macroeconomics and Integration Group</v>
          </cell>
        </row>
        <row r="906">
          <cell r="A906" t="str">
            <v>Debbie Mahony</v>
          </cell>
          <cell r="B906" t="str">
            <v>WA 386</v>
          </cell>
          <cell r="C906" t="str">
            <v>Temp</v>
          </cell>
          <cell r="D906" t="str">
            <v>Macroeconomics and Integration Group</v>
          </cell>
          <cell r="E906" t="str">
            <v>Macroeconomics and Integration Division</v>
          </cell>
          <cell r="F906" t="str">
            <v>Macroeconomics and Integration Group</v>
          </cell>
        </row>
        <row r="907">
          <cell r="A907" t="str">
            <v>Debbie McEwan</v>
          </cell>
          <cell r="B907" t="str">
            <v>CO 361</v>
          </cell>
          <cell r="C907" t="str">
            <v>Perm</v>
          </cell>
          <cell r="D907" t="str">
            <v>Technology Services Division</v>
          </cell>
          <cell r="E907" t="str">
            <v>Technology Services Division</v>
          </cell>
          <cell r="F907" t="str">
            <v>Technology Services Division</v>
          </cell>
        </row>
        <row r="908">
          <cell r="A908" t="str">
            <v>Debbie Rizidis</v>
          </cell>
          <cell r="B908" t="str">
            <v>VIC 313</v>
          </cell>
          <cell r="C908" t="str">
            <v>Perm</v>
          </cell>
          <cell r="D908" t="str">
            <v>Chief Operating Officer</v>
          </cell>
          <cell r="E908" t="str">
            <v>Integrated Collection and Dissemination Services</v>
          </cell>
          <cell r="F908" t="str">
            <v>Integrated Collection and Dissemination Services</v>
          </cell>
        </row>
        <row r="909">
          <cell r="A909" t="str">
            <v>Debbie Watson</v>
          </cell>
          <cell r="B909" t="str">
            <v>CO 355</v>
          </cell>
          <cell r="C909" t="str">
            <v>Perm</v>
          </cell>
          <cell r="D909" t="str">
            <v>Technology Services Division</v>
          </cell>
          <cell r="E909" t="str">
            <v>Technology Services Division</v>
          </cell>
          <cell r="F909" t="str">
            <v>Technology Services Division</v>
          </cell>
        </row>
        <row r="910">
          <cell r="A910" t="str">
            <v>Deborah Bailey</v>
          </cell>
          <cell r="B910" t="str">
            <v>QLD 254</v>
          </cell>
          <cell r="C910" t="str">
            <v>Non ABS</v>
          </cell>
          <cell r="D910" t="str">
            <v>Chief Operating Officer</v>
          </cell>
          <cell r="E910" t="str">
            <v>Integrated Collection and Dissemination Services</v>
          </cell>
          <cell r="F910" t="str">
            <v>Integrated Collection and Dissemination Services</v>
          </cell>
        </row>
        <row r="911">
          <cell r="A911" t="str">
            <v>Deborah Beavis</v>
          </cell>
          <cell r="B911" t="str">
            <v>VIC 254</v>
          </cell>
          <cell r="C911" t="str">
            <v>Non ABS</v>
          </cell>
          <cell r="D911" t="str">
            <v>Chief Operating Officer</v>
          </cell>
          <cell r="E911" t="str">
            <v>Integrated Collection and Dissemination Services</v>
          </cell>
          <cell r="F911" t="str">
            <v>Integrated Collection and Dissemination Services</v>
          </cell>
        </row>
        <row r="912">
          <cell r="A912" t="str">
            <v>Deborah Buckley</v>
          </cell>
          <cell r="B912" t="str">
            <v>CO 49140</v>
          </cell>
          <cell r="C912" t="str">
            <v>Perm</v>
          </cell>
          <cell r="D912" t="str">
            <v>Technology Services Division</v>
          </cell>
          <cell r="E912" t="str">
            <v>Technology Services Division</v>
          </cell>
          <cell r="F912" t="str">
            <v>Technology Services Division</v>
          </cell>
        </row>
        <row r="913">
          <cell r="A913" t="str">
            <v>Deborah Goodwin</v>
          </cell>
          <cell r="B913" t="str">
            <v>NT 012</v>
          </cell>
          <cell r="C913" t="str">
            <v>Perm</v>
          </cell>
          <cell r="F913"/>
        </row>
        <row r="914">
          <cell r="A914" t="str">
            <v>Deborah Macpherson</v>
          </cell>
          <cell r="B914" t="str">
            <v>CO 447</v>
          </cell>
          <cell r="C914" t="str">
            <v>Perm</v>
          </cell>
          <cell r="D914" t="str">
            <v>Social Statistics Division</v>
          </cell>
          <cell r="E914" t="str">
            <v>Social Statistics Division</v>
          </cell>
          <cell r="F914" t="str">
            <v>Social Statistics Group</v>
          </cell>
        </row>
        <row r="915">
          <cell r="A915" t="str">
            <v>Deborah Wade-Marshall</v>
          </cell>
          <cell r="B915" t="str">
            <v>WA 221</v>
          </cell>
          <cell r="C915" t="str">
            <v>Perm</v>
          </cell>
          <cell r="D915" t="str">
            <v>Population Labour Industry and Environment Statistics Group</v>
          </cell>
          <cell r="E915" t="str">
            <v>Population and Environment Statistics Division</v>
          </cell>
          <cell r="F915" t="str">
            <v>Population Labour Industry and Environment Statistics Group</v>
          </cell>
        </row>
        <row r="916">
          <cell r="A916" t="str">
            <v>Debra Foggin</v>
          </cell>
          <cell r="B916" t="str">
            <v>CO 97101</v>
          </cell>
          <cell r="C916" t="str">
            <v>Non ABS</v>
          </cell>
          <cell r="D916" t="str">
            <v>Corporate Services Division</v>
          </cell>
          <cell r="E916" t="str">
            <v>Corporate Services Division</v>
          </cell>
          <cell r="F916" t="str">
            <v>Corporate Services Division</v>
          </cell>
        </row>
        <row r="917">
          <cell r="A917" t="str">
            <v>Decclan Clout</v>
          </cell>
          <cell r="B917" t="str">
            <v>VIC 252</v>
          </cell>
          <cell r="C917" t="str">
            <v>Perm</v>
          </cell>
          <cell r="D917" t="str">
            <v>Chief Operating Officer</v>
          </cell>
          <cell r="E917" t="str">
            <v>Integrated Collection and Dissemination Services</v>
          </cell>
          <cell r="F917" t="str">
            <v>Integrated Collection and Dissemination Services</v>
          </cell>
        </row>
        <row r="918">
          <cell r="A918" t="str">
            <v>Deepa Wright</v>
          </cell>
          <cell r="B918" t="str">
            <v>CO 380</v>
          </cell>
          <cell r="C918" t="str">
            <v>Perm</v>
          </cell>
          <cell r="D918" t="str">
            <v>Population and Environment Statistics Division</v>
          </cell>
          <cell r="E918" t="str">
            <v>Population and Environment Statistics Division</v>
          </cell>
          <cell r="F918" t="str">
            <v>Population Labour Industry and Environment Statistics Group</v>
          </cell>
        </row>
        <row r="919">
          <cell r="A919" t="str">
            <v>Deidre Pratt</v>
          </cell>
          <cell r="B919" t="str">
            <v>CO 183</v>
          </cell>
          <cell r="C919" t="str">
            <v>Temp</v>
          </cell>
          <cell r="D919" t="str">
            <v>Integrated Collection and Dissemination Services</v>
          </cell>
          <cell r="E919" t="str">
            <v>Integrated Collection and Dissemination Services</v>
          </cell>
          <cell r="F919" t="str">
            <v>Integrated Collection and Dissemination Services</v>
          </cell>
        </row>
        <row r="920">
          <cell r="A920" t="str">
            <v>Del Brill</v>
          </cell>
          <cell r="B920" t="str">
            <v>CO 542</v>
          </cell>
          <cell r="C920" t="str">
            <v>Perm</v>
          </cell>
          <cell r="D920" t="str">
            <v>Integrated Collection and Dissemination Services</v>
          </cell>
          <cell r="E920" t="str">
            <v>Integrated Collection and Dissemination Services</v>
          </cell>
          <cell r="F920" t="str">
            <v>Integrated Collection and Dissemination Services</v>
          </cell>
        </row>
        <row r="921">
          <cell r="A921" t="str">
            <v>Della Bates</v>
          </cell>
          <cell r="B921" t="str">
            <v>CO 254</v>
          </cell>
          <cell r="C921" t="str">
            <v>Non ABS</v>
          </cell>
          <cell r="D921" t="str">
            <v>Integrated Collection and Dissemination Services</v>
          </cell>
          <cell r="E921" t="str">
            <v>Integrated Collection and Dissemination Services</v>
          </cell>
          <cell r="F921" t="str">
            <v>Integrated Collection and Dissemination Services</v>
          </cell>
        </row>
        <row r="922">
          <cell r="A922" t="str">
            <v>Della Mayo</v>
          </cell>
          <cell r="B922" t="str">
            <v>NT 01203</v>
          </cell>
          <cell r="C922" t="str">
            <v>Perm</v>
          </cell>
          <cell r="F922"/>
        </row>
        <row r="923">
          <cell r="A923" t="str">
            <v>Dene Burton</v>
          </cell>
          <cell r="B923" t="str">
            <v>CO 362</v>
          </cell>
          <cell r="C923" t="str">
            <v>Perm</v>
          </cell>
          <cell r="D923" t="str">
            <v>Technology Services Division</v>
          </cell>
          <cell r="E923" t="str">
            <v>Technology Services Division</v>
          </cell>
          <cell r="F923" t="str">
            <v>Technology Services Division</v>
          </cell>
        </row>
        <row r="924">
          <cell r="A924" t="str">
            <v>Dene Herreen</v>
          </cell>
          <cell r="B924" t="str">
            <v>NT 254</v>
          </cell>
          <cell r="C924" t="str">
            <v>Non ABS</v>
          </cell>
          <cell r="D924" t="str">
            <v>Chief Operating Officer</v>
          </cell>
          <cell r="E924" t="str">
            <v>Integrated Collection and Dissemination Services</v>
          </cell>
          <cell r="F924" t="str">
            <v>Integrated Collection and Dissemination Services</v>
          </cell>
        </row>
        <row r="925">
          <cell r="A925" t="str">
            <v>Denis Farrell</v>
          </cell>
          <cell r="B925" t="str">
            <v>CO 92101</v>
          </cell>
          <cell r="C925" t="str">
            <v>Perm</v>
          </cell>
          <cell r="F925"/>
        </row>
        <row r="926">
          <cell r="A926" t="str">
            <v>Denis Mann</v>
          </cell>
          <cell r="B926" t="str">
            <v>VIC 213</v>
          </cell>
          <cell r="C926" t="str">
            <v>Perm</v>
          </cell>
          <cell r="D926" t="str">
            <v>Population Labour Industry and Environment Statistics Group</v>
          </cell>
          <cell r="E926" t="str">
            <v>Population and Environment Statistics Division</v>
          </cell>
          <cell r="F926" t="str">
            <v>Population Labour Industry and Environment Statistics Group</v>
          </cell>
        </row>
        <row r="927">
          <cell r="A927" t="str">
            <v>Denise Black</v>
          </cell>
          <cell r="B927" t="str">
            <v>NSW 254</v>
          </cell>
          <cell r="C927" t="str">
            <v>Non ABS</v>
          </cell>
          <cell r="D927" t="str">
            <v>Chief Operating Officer</v>
          </cell>
          <cell r="E927" t="str">
            <v>Integrated Collection and Dissemination Services</v>
          </cell>
          <cell r="F927" t="str">
            <v>Integrated Collection and Dissemination Services</v>
          </cell>
        </row>
        <row r="928">
          <cell r="A928" t="str">
            <v>Denise Burton</v>
          </cell>
          <cell r="B928" t="str">
            <v>CO 403</v>
          </cell>
          <cell r="C928" t="str">
            <v>Perm</v>
          </cell>
          <cell r="D928" t="str">
            <v>Corporate Services Division</v>
          </cell>
          <cell r="E928" t="str">
            <v>Corporate Services Division</v>
          </cell>
          <cell r="F928" t="str">
            <v>Corporate Services Division</v>
          </cell>
        </row>
        <row r="929">
          <cell r="A929" t="str">
            <v>Denise Carlton</v>
          </cell>
          <cell r="B929" t="str">
            <v>CO 292</v>
          </cell>
          <cell r="C929" t="str">
            <v>Perm</v>
          </cell>
          <cell r="F929"/>
        </row>
        <row r="930">
          <cell r="A930" t="str">
            <v>Denise Hile</v>
          </cell>
          <cell r="B930" t="str">
            <v>NSW 254</v>
          </cell>
          <cell r="C930" t="str">
            <v>Non ABS</v>
          </cell>
          <cell r="D930" t="str">
            <v>Chief Operating Officer</v>
          </cell>
          <cell r="E930" t="str">
            <v>Integrated Collection and Dissemination Services</v>
          </cell>
          <cell r="F930" t="str">
            <v>Integrated Collection and Dissemination Services</v>
          </cell>
        </row>
        <row r="931">
          <cell r="A931" t="str">
            <v>Denise J Williams</v>
          </cell>
          <cell r="B931" t="str">
            <v>VIC 254</v>
          </cell>
          <cell r="C931" t="str">
            <v>Non ABS</v>
          </cell>
          <cell r="D931" t="str">
            <v>Chief Operating Officer</v>
          </cell>
          <cell r="E931" t="str">
            <v>Integrated Collection and Dissemination Services</v>
          </cell>
          <cell r="F931" t="str">
            <v>Integrated Collection and Dissemination Services</v>
          </cell>
        </row>
        <row r="932">
          <cell r="A932" t="str">
            <v>Denise Keys</v>
          </cell>
          <cell r="B932" t="str">
            <v>CO 021</v>
          </cell>
          <cell r="C932" t="str">
            <v>Perm</v>
          </cell>
          <cell r="D932" t="str">
            <v>Macroeconomics and Integration Division</v>
          </cell>
          <cell r="E932" t="str">
            <v>Macroeconomics and Integration Division</v>
          </cell>
          <cell r="F932" t="str">
            <v>Macroeconomics and Integration Group</v>
          </cell>
        </row>
        <row r="933">
          <cell r="A933" t="str">
            <v>Denise Macrae</v>
          </cell>
          <cell r="B933" t="str">
            <v>SA 254</v>
          </cell>
          <cell r="C933" t="str">
            <v>Non ABS</v>
          </cell>
          <cell r="D933" t="str">
            <v>Chief Operating Officer</v>
          </cell>
          <cell r="E933" t="str">
            <v>Integrated Collection and Dissemination Services</v>
          </cell>
          <cell r="F933" t="str">
            <v>Integrated Collection and Dissemination Services</v>
          </cell>
        </row>
        <row r="934">
          <cell r="A934" t="str">
            <v>Denise Nissen</v>
          </cell>
          <cell r="B934" t="str">
            <v>NSW 254</v>
          </cell>
          <cell r="C934" t="str">
            <v>Non ABS</v>
          </cell>
          <cell r="D934" t="str">
            <v>Chief Operating Officer</v>
          </cell>
          <cell r="E934" t="str">
            <v>Integrated Collection and Dissemination Services</v>
          </cell>
          <cell r="F934" t="str">
            <v>Integrated Collection and Dissemination Services</v>
          </cell>
        </row>
        <row r="935">
          <cell r="A935" t="str">
            <v>Denise Searle</v>
          </cell>
          <cell r="B935" t="str">
            <v>WA 254</v>
          </cell>
          <cell r="C935" t="str">
            <v>Non ABS</v>
          </cell>
          <cell r="D935" t="str">
            <v>Chief Operating Officer</v>
          </cell>
          <cell r="E935" t="str">
            <v>Integrated Collection and Dissemination Services</v>
          </cell>
          <cell r="F935" t="str">
            <v>Integrated Collection and Dissemination Services</v>
          </cell>
        </row>
        <row r="936">
          <cell r="A936" t="str">
            <v>Dennis C Robson</v>
          </cell>
          <cell r="B936" t="str">
            <v>CO 97108</v>
          </cell>
          <cell r="C936" t="str">
            <v>Temp</v>
          </cell>
          <cell r="D936" t="str">
            <v>Corporate Services Division</v>
          </cell>
          <cell r="E936" t="str">
            <v>Corporate Services Division</v>
          </cell>
          <cell r="F936" t="str">
            <v>Corporate Services Division</v>
          </cell>
        </row>
        <row r="937">
          <cell r="A937" t="str">
            <v>Dennis Kargin</v>
          </cell>
          <cell r="B937" t="str">
            <v>CO 453</v>
          </cell>
          <cell r="C937" t="str">
            <v>Temp</v>
          </cell>
          <cell r="D937" t="str">
            <v>Social Statistics Division</v>
          </cell>
          <cell r="E937" t="str">
            <v>Social Statistics Division</v>
          </cell>
          <cell r="F937" t="str">
            <v>Social Statistics Group</v>
          </cell>
        </row>
        <row r="938">
          <cell r="A938" t="str">
            <v>Dennis Robson</v>
          </cell>
          <cell r="B938" t="str">
            <v>CO 411</v>
          </cell>
          <cell r="C938" t="str">
            <v>Non ABS</v>
          </cell>
          <cell r="D938" t="str">
            <v>Corporate Services Division</v>
          </cell>
          <cell r="E938" t="str">
            <v>Corporate Services Division</v>
          </cell>
          <cell r="F938" t="str">
            <v>Corporate Services Division</v>
          </cell>
        </row>
        <row r="939">
          <cell r="A939" t="str">
            <v>Derek Burnell</v>
          </cell>
          <cell r="B939" t="str">
            <v>CO 537</v>
          </cell>
          <cell r="C939" t="str">
            <v>Perm</v>
          </cell>
          <cell r="D939" t="str">
            <v>Macroeconomics and Integration Division</v>
          </cell>
          <cell r="E939" t="str">
            <v>Macroeconomics and Integration Division</v>
          </cell>
          <cell r="F939" t="str">
            <v>Macroeconomics and Integration Group</v>
          </cell>
        </row>
        <row r="940">
          <cell r="A940" t="str">
            <v>Derek Pereira</v>
          </cell>
          <cell r="B940" t="str">
            <v>WA 42205</v>
          </cell>
          <cell r="C940" t="str">
            <v>Perm</v>
          </cell>
          <cell r="D940" t="str">
            <v>Macroeconomics and Integration Group</v>
          </cell>
          <cell r="E940" t="str">
            <v>Macroeconomics and Integration Division</v>
          </cell>
          <cell r="F940" t="str">
            <v>Macroeconomics and Integration Group</v>
          </cell>
        </row>
        <row r="941">
          <cell r="A941" t="str">
            <v>Derick Cullen</v>
          </cell>
          <cell r="B941" t="str">
            <v>CO 024</v>
          </cell>
          <cell r="C941" t="str">
            <v>Perm</v>
          </cell>
          <cell r="D941" t="str">
            <v>Macroeconomics and Integration Division</v>
          </cell>
          <cell r="E941" t="str">
            <v>Macroeconomics and Integration Division</v>
          </cell>
          <cell r="F941" t="str">
            <v>Macroeconomics and Integration Group</v>
          </cell>
        </row>
        <row r="942">
          <cell r="A942" t="str">
            <v>Dermot Fitzpatrick</v>
          </cell>
          <cell r="B942" t="str">
            <v>TAS 07001</v>
          </cell>
          <cell r="C942" t="str">
            <v>Temp</v>
          </cell>
          <cell r="D942" t="str">
            <v>Population Labour Industry and Environment Statistics Group</v>
          </cell>
          <cell r="E942" t="str">
            <v>Population and Environment Statistics Division</v>
          </cell>
          <cell r="F942" t="str">
            <v>Population Labour Industry and Environment Statistics Group</v>
          </cell>
        </row>
        <row r="943">
          <cell r="A943" t="str">
            <v>Desmond Lowe</v>
          </cell>
          <cell r="B943" t="str">
            <v>NSW 277</v>
          </cell>
          <cell r="C943" t="str">
            <v>Perm</v>
          </cell>
          <cell r="D943" t="str">
            <v>Chief Operating Officer</v>
          </cell>
          <cell r="E943" t="str">
            <v>Technology Services Division</v>
          </cell>
          <cell r="F943" t="str">
            <v>Technology Services Division</v>
          </cell>
        </row>
        <row r="944">
          <cell r="A944" t="str">
            <v>Dhruv Saxena</v>
          </cell>
          <cell r="B944" t="str">
            <v>CO 234</v>
          </cell>
          <cell r="C944" t="str">
            <v>Perm</v>
          </cell>
          <cell r="D944" t="str">
            <v>Methodology and Data Management Division</v>
          </cell>
          <cell r="E944" t="str">
            <v>Methodology and Data Management Division</v>
          </cell>
          <cell r="F944" t="str">
            <v>Methodology and Data Management Division</v>
          </cell>
        </row>
        <row r="945">
          <cell r="A945" t="str">
            <v>Di Chambers</v>
          </cell>
          <cell r="B945" t="str">
            <v>DPC 21411</v>
          </cell>
          <cell r="C945" t="str">
            <v>Perm</v>
          </cell>
          <cell r="D945" t="str">
            <v>Population Labour Industry and Environment Statistics Group</v>
          </cell>
          <cell r="E945" t="str">
            <v>Population and Environment Statistics Division</v>
          </cell>
          <cell r="F945" t="str">
            <v>Population Labour Industry and Environment Statistics Group</v>
          </cell>
        </row>
        <row r="946">
          <cell r="A946" t="str">
            <v>Di Ludlow</v>
          </cell>
          <cell r="B946" t="str">
            <v>VIC 254</v>
          </cell>
          <cell r="C946" t="str">
            <v>Non ABS</v>
          </cell>
          <cell r="D946" t="str">
            <v>Chief Operating Officer</v>
          </cell>
          <cell r="E946" t="str">
            <v>Integrated Collection and Dissemination Services</v>
          </cell>
          <cell r="F946" t="str">
            <v>Integrated Collection and Dissemination Services</v>
          </cell>
        </row>
        <row r="947">
          <cell r="A947" t="str">
            <v>Di Miller</v>
          </cell>
          <cell r="B947" t="str">
            <v>VIC 254</v>
          </cell>
          <cell r="C947" t="str">
            <v>Non ABS</v>
          </cell>
          <cell r="D947" t="str">
            <v>Chief Operating Officer</v>
          </cell>
          <cell r="E947" t="str">
            <v>Integrated Collection and Dissemination Services</v>
          </cell>
          <cell r="F947" t="str">
            <v>Integrated Collection and Dissemination Services</v>
          </cell>
        </row>
        <row r="948">
          <cell r="A948" t="str">
            <v>Di Trezise</v>
          </cell>
          <cell r="B948" t="str">
            <v>SA 412</v>
          </cell>
          <cell r="C948" t="str">
            <v>Perm</v>
          </cell>
          <cell r="D948" t="str">
            <v>Chief Operating Officer</v>
          </cell>
          <cell r="E948" t="str">
            <v>Corporate Services Division</v>
          </cell>
          <cell r="F948" t="str">
            <v>Corporate Services Division</v>
          </cell>
        </row>
        <row r="949">
          <cell r="A949" t="str">
            <v>Di Vanderhorst</v>
          </cell>
          <cell r="B949" t="str">
            <v>NT 254</v>
          </cell>
          <cell r="C949" t="str">
            <v>Non ABS</v>
          </cell>
          <cell r="D949" t="str">
            <v>Chief Operating Officer</v>
          </cell>
          <cell r="E949" t="str">
            <v>Integrated Collection and Dissemination Services</v>
          </cell>
          <cell r="F949" t="str">
            <v>Integrated Collection and Dissemination Services</v>
          </cell>
        </row>
        <row r="950">
          <cell r="A950" t="str">
            <v>Diana Crow</v>
          </cell>
          <cell r="B950" t="str">
            <v>CO 49140</v>
          </cell>
          <cell r="C950" t="str">
            <v>Perm</v>
          </cell>
          <cell r="D950" t="str">
            <v>Technology Services Division</v>
          </cell>
          <cell r="E950" t="str">
            <v>Technology Services Division</v>
          </cell>
          <cell r="F950" t="str">
            <v>Technology Services Division</v>
          </cell>
        </row>
        <row r="951">
          <cell r="A951" t="str">
            <v>Diana Unkovich</v>
          </cell>
          <cell r="B951" t="str">
            <v>WA 254</v>
          </cell>
          <cell r="C951" t="str">
            <v>Non ABS</v>
          </cell>
          <cell r="D951" t="str">
            <v>Chief Operating Officer</v>
          </cell>
          <cell r="E951" t="str">
            <v>Integrated Collection and Dissemination Services</v>
          </cell>
          <cell r="F951" t="str">
            <v>Integrated Collection and Dissemination Services</v>
          </cell>
        </row>
        <row r="952">
          <cell r="A952" t="str">
            <v>Diane Braskic</v>
          </cell>
          <cell r="B952" t="str">
            <v>WA 47102</v>
          </cell>
          <cell r="C952" t="str">
            <v>Perm</v>
          </cell>
          <cell r="D952" t="str">
            <v>Macroeconomics and Integration Group</v>
          </cell>
          <cell r="E952" t="str">
            <v>Macroeconomics and Integration Division</v>
          </cell>
          <cell r="F952" t="str">
            <v>Macroeconomics and Integration Group</v>
          </cell>
        </row>
        <row r="953">
          <cell r="A953" t="str">
            <v>Diane Cheung</v>
          </cell>
          <cell r="B953" t="str">
            <v>QLD 091</v>
          </cell>
          <cell r="C953" t="str">
            <v>Perm</v>
          </cell>
          <cell r="D953" t="str">
            <v>Population Labour Industry and Environment Statistics Group</v>
          </cell>
          <cell r="E953" t="str">
            <v>Population and Environment Statistics Division</v>
          </cell>
          <cell r="F953" t="str">
            <v>Population Labour Industry and Environment Statistics Group</v>
          </cell>
        </row>
        <row r="954">
          <cell r="A954" t="str">
            <v>Diane Kochevatkin</v>
          </cell>
          <cell r="B954" t="str">
            <v>CO 277</v>
          </cell>
          <cell r="C954" t="str">
            <v>Perm</v>
          </cell>
          <cell r="D954" t="str">
            <v>Technology Services Division</v>
          </cell>
          <cell r="E954" t="str">
            <v>Technology Services Division</v>
          </cell>
          <cell r="F954" t="str">
            <v>Technology Services Division</v>
          </cell>
        </row>
        <row r="955">
          <cell r="A955" t="str">
            <v>Diane Perkins</v>
          </cell>
          <cell r="B955" t="str">
            <v>SA 082</v>
          </cell>
          <cell r="C955" t="str">
            <v>Temp</v>
          </cell>
          <cell r="D955" t="str">
            <v>Population Labour Industry and Environment Statistics Group</v>
          </cell>
          <cell r="E955" t="str">
            <v>Population and Environment Statistics Division</v>
          </cell>
          <cell r="F955" t="str">
            <v>Population Labour Industry and Environment Statistics Group</v>
          </cell>
        </row>
        <row r="956">
          <cell r="A956" t="str">
            <v>Diane Power</v>
          </cell>
          <cell r="B956" t="str">
            <v>VIC 254</v>
          </cell>
          <cell r="C956" t="str">
            <v>Non ABS</v>
          </cell>
          <cell r="D956" t="str">
            <v>Chief Operating Officer</v>
          </cell>
          <cell r="E956" t="str">
            <v>Integrated Collection and Dissemination Services</v>
          </cell>
          <cell r="F956" t="str">
            <v>Integrated Collection and Dissemination Services</v>
          </cell>
        </row>
        <row r="957">
          <cell r="A957" t="str">
            <v>Diane Schubert</v>
          </cell>
          <cell r="B957" t="str">
            <v>QLD 254</v>
          </cell>
          <cell r="C957" t="str">
            <v>Non ABS</v>
          </cell>
          <cell r="D957" t="str">
            <v>Chief Operating Officer</v>
          </cell>
          <cell r="E957" t="str">
            <v>Integrated Collection and Dissemination Services</v>
          </cell>
          <cell r="F957" t="str">
            <v>Integrated Collection and Dissemination Services</v>
          </cell>
        </row>
        <row r="958">
          <cell r="A958" t="str">
            <v>Diann Desmond</v>
          </cell>
          <cell r="B958" t="str">
            <v>CO 252</v>
          </cell>
          <cell r="C958" t="str">
            <v>Perm</v>
          </cell>
          <cell r="D958" t="str">
            <v>Integrated Collection and Dissemination Services</v>
          </cell>
          <cell r="E958" t="str">
            <v>Integrated Collection and Dissemination Services</v>
          </cell>
          <cell r="F958" t="str">
            <v>Integrated Collection and Dissemination Services</v>
          </cell>
        </row>
        <row r="959">
          <cell r="A959" t="str">
            <v>Dianna Baillie</v>
          </cell>
          <cell r="B959" t="str">
            <v>NSW 254</v>
          </cell>
          <cell r="C959" t="str">
            <v>Non ABS</v>
          </cell>
          <cell r="D959" t="str">
            <v>Chief Operating Officer</v>
          </cell>
          <cell r="E959" t="str">
            <v>Integrated Collection and Dissemination Services</v>
          </cell>
          <cell r="F959" t="str">
            <v>Integrated Collection and Dissemination Services</v>
          </cell>
        </row>
        <row r="960">
          <cell r="A960" t="str">
            <v>Dianne Genat</v>
          </cell>
          <cell r="B960" t="str">
            <v>VIC 254</v>
          </cell>
          <cell r="C960" t="str">
            <v>Non ABS</v>
          </cell>
          <cell r="D960" t="str">
            <v>Chief Operating Officer</v>
          </cell>
          <cell r="E960" t="str">
            <v>Integrated Collection and Dissemination Services</v>
          </cell>
          <cell r="F960" t="str">
            <v>Integrated Collection and Dissemination Services</v>
          </cell>
        </row>
        <row r="961">
          <cell r="A961" t="str">
            <v>Dianne Goode</v>
          </cell>
          <cell r="B961" t="str">
            <v>CO 453</v>
          </cell>
          <cell r="C961" t="str">
            <v>Perm</v>
          </cell>
          <cell r="D961" t="str">
            <v>Social Statistics Division</v>
          </cell>
          <cell r="E961" t="str">
            <v>Social Statistics Division</v>
          </cell>
          <cell r="F961" t="str">
            <v>Social Statistics Group</v>
          </cell>
        </row>
        <row r="962">
          <cell r="A962" t="str">
            <v>Dianne Jagla</v>
          </cell>
          <cell r="B962" t="str">
            <v>SA 254</v>
          </cell>
          <cell r="C962" t="str">
            <v>Non ABS</v>
          </cell>
          <cell r="D962" t="str">
            <v>Chief Operating Officer</v>
          </cell>
          <cell r="E962" t="str">
            <v>Integrated Collection and Dissemination Services</v>
          </cell>
          <cell r="F962" t="str">
            <v>Integrated Collection and Dissemination Services</v>
          </cell>
        </row>
        <row r="963">
          <cell r="A963" t="str">
            <v>Dianne Kosir</v>
          </cell>
          <cell r="B963" t="str">
            <v>VIC 254</v>
          </cell>
          <cell r="C963" t="str">
            <v>Non ABS</v>
          </cell>
          <cell r="D963" t="str">
            <v>Chief Operating Officer</v>
          </cell>
          <cell r="E963" t="str">
            <v>Integrated Collection and Dissemination Services</v>
          </cell>
          <cell r="F963" t="str">
            <v>Integrated Collection and Dissemination Services</v>
          </cell>
        </row>
        <row r="964">
          <cell r="A964" t="str">
            <v>Dianne Todd</v>
          </cell>
          <cell r="B964" t="str">
            <v>CO 214</v>
          </cell>
          <cell r="C964" t="str">
            <v>Perm</v>
          </cell>
          <cell r="D964" t="str">
            <v>Population and Environment Statistics Division</v>
          </cell>
          <cell r="E964" t="str">
            <v>Population and Environment Statistics Division</v>
          </cell>
          <cell r="F964" t="str">
            <v>Population Labour Industry and Environment Statistics Group</v>
          </cell>
        </row>
        <row r="965">
          <cell r="A965" t="str">
            <v>Dickson Muhita</v>
          </cell>
          <cell r="B965" t="str">
            <v>CO 49180</v>
          </cell>
          <cell r="C965" t="str">
            <v>Temp</v>
          </cell>
          <cell r="D965" t="str">
            <v>Technology Services Division</v>
          </cell>
          <cell r="E965" t="str">
            <v>Technology Services Division</v>
          </cell>
          <cell r="F965" t="str">
            <v>Technology Services Division</v>
          </cell>
        </row>
        <row r="966">
          <cell r="A966" t="str">
            <v>Didier Rivet</v>
          </cell>
          <cell r="B966" t="str">
            <v>NSW 142</v>
          </cell>
          <cell r="C966" t="str">
            <v>Perm</v>
          </cell>
          <cell r="D966" t="str">
            <v>Macroeconomics and Integration Group</v>
          </cell>
          <cell r="E966" t="str">
            <v>Macroeconomics and Integration Division</v>
          </cell>
          <cell r="F966" t="str">
            <v>Macroeconomics and Integration Group</v>
          </cell>
        </row>
        <row r="967">
          <cell r="A967" t="str">
            <v>Dietmar Ott</v>
          </cell>
          <cell r="B967" t="str">
            <v>CO 49110</v>
          </cell>
          <cell r="C967" t="str">
            <v>Perm</v>
          </cell>
          <cell r="D967" t="str">
            <v>Technology Services Division</v>
          </cell>
          <cell r="E967" t="str">
            <v>Technology Services Division</v>
          </cell>
          <cell r="F967" t="str">
            <v>Technology Services Division</v>
          </cell>
        </row>
        <row r="968">
          <cell r="A968" t="str">
            <v>Dimitra Antypas</v>
          </cell>
          <cell r="B968" t="str">
            <v>TAS 49101</v>
          </cell>
          <cell r="C968" t="str">
            <v>Perm</v>
          </cell>
          <cell r="D968" t="str">
            <v>Chief Operating Officer</v>
          </cell>
          <cell r="E968" t="str">
            <v>Technology Services Division</v>
          </cell>
          <cell r="F968" t="str">
            <v>Technology Services Division</v>
          </cell>
        </row>
        <row r="969">
          <cell r="A969" t="str">
            <v>Dimity Stephen</v>
          </cell>
          <cell r="B969" t="str">
            <v>QLD 213</v>
          </cell>
          <cell r="C969" t="str">
            <v>Perm</v>
          </cell>
          <cell r="D969" t="str">
            <v>Population Labour Industry and Environment Statistics Group</v>
          </cell>
          <cell r="E969" t="str">
            <v>Population and Environment Statistics Division</v>
          </cell>
          <cell r="F969" t="str">
            <v>Population Labour Industry and Environment Statistics Group</v>
          </cell>
        </row>
        <row r="970">
          <cell r="A970" t="str">
            <v>Dina Robotis-Baysinger</v>
          </cell>
          <cell r="B970" t="str">
            <v>VIC 371</v>
          </cell>
          <cell r="C970" t="str">
            <v>Perm</v>
          </cell>
          <cell r="D970" t="str">
            <v>Macroeconomics and Integration Group</v>
          </cell>
          <cell r="E970" t="str">
            <v>Macroeconomics and Integration Division</v>
          </cell>
          <cell r="F970" t="str">
            <v>Macroeconomics and Integration Group</v>
          </cell>
        </row>
        <row r="971">
          <cell r="A971" t="str">
            <v>Dinko Bogdanovic</v>
          </cell>
          <cell r="B971" t="str">
            <v>NSW 181</v>
          </cell>
          <cell r="C971" t="str">
            <v>Perm</v>
          </cell>
          <cell r="D971" t="str">
            <v>Chief Operating Officer</v>
          </cell>
          <cell r="E971" t="str">
            <v>Integrated Collection and Dissemination Services</v>
          </cell>
          <cell r="F971" t="str">
            <v>Integrated Collection and Dissemination Services</v>
          </cell>
        </row>
        <row r="972">
          <cell r="A972" t="str">
            <v>Dion Perry</v>
          </cell>
          <cell r="B972" t="str">
            <v>CO 391</v>
          </cell>
          <cell r="C972" t="str">
            <v>Perm</v>
          </cell>
          <cell r="D972" t="str">
            <v>Corporate Services Division</v>
          </cell>
          <cell r="E972" t="str">
            <v>Corporate Services Division</v>
          </cell>
          <cell r="F972" t="str">
            <v>Corporate Services Division</v>
          </cell>
        </row>
        <row r="973">
          <cell r="A973" t="str">
            <v>Dion Stabile</v>
          </cell>
          <cell r="B973" t="str">
            <v>SA 442</v>
          </cell>
          <cell r="C973" t="str">
            <v>Perm</v>
          </cell>
          <cell r="D973" t="str">
            <v>Macroeconomics and Integration Group</v>
          </cell>
          <cell r="E973" t="str">
            <v>Macroeconomics and Integration Division</v>
          </cell>
          <cell r="F973" t="str">
            <v>Macroeconomics and Integration Group</v>
          </cell>
        </row>
        <row r="974">
          <cell r="A974" t="str">
            <v>Dolores Teran</v>
          </cell>
          <cell r="B974" t="str">
            <v>NSW 371</v>
          </cell>
          <cell r="C974" t="str">
            <v>Perm</v>
          </cell>
          <cell r="D974" t="str">
            <v>Macroeconomics and Integration Group</v>
          </cell>
          <cell r="E974" t="str">
            <v>Macroeconomics and Integration Division</v>
          </cell>
          <cell r="F974" t="str">
            <v>Macroeconomics and Integration Group</v>
          </cell>
        </row>
        <row r="975">
          <cell r="A975" t="str">
            <v>Domenic Fragale</v>
          </cell>
          <cell r="B975" t="str">
            <v>VIC 972</v>
          </cell>
          <cell r="C975" t="str">
            <v>Perm</v>
          </cell>
          <cell r="E975" t="str">
            <v>Corporate Services Division</v>
          </cell>
          <cell r="F975" t="str">
            <v>Corporate Services Division</v>
          </cell>
        </row>
        <row r="976">
          <cell r="A976" t="str">
            <v>Domenic Parisi</v>
          </cell>
          <cell r="B976" t="str">
            <v>CO 364</v>
          </cell>
          <cell r="C976" t="str">
            <v>Perm</v>
          </cell>
          <cell r="D976" t="str">
            <v>Technology Services Division</v>
          </cell>
          <cell r="E976" t="str">
            <v>Technology Services Division</v>
          </cell>
          <cell r="F976" t="str">
            <v>Technology Services Division</v>
          </cell>
        </row>
        <row r="977">
          <cell r="A977" t="str">
            <v>Domenica Crescenzi</v>
          </cell>
          <cell r="B977" t="str">
            <v>VIC 402</v>
          </cell>
          <cell r="C977" t="str">
            <v>Perm</v>
          </cell>
          <cell r="D977" t="str">
            <v>Chief Operating Officer</v>
          </cell>
          <cell r="E977" t="str">
            <v>Corporate Services Division</v>
          </cell>
          <cell r="F977" t="str">
            <v>Corporate Services Division</v>
          </cell>
        </row>
        <row r="978">
          <cell r="A978" t="str">
            <v>Dominic Cork</v>
          </cell>
          <cell r="B978" t="str">
            <v>CO 183</v>
          </cell>
          <cell r="C978" t="str">
            <v>Temp</v>
          </cell>
          <cell r="D978" t="str">
            <v>Integrated Collection and Dissemination Services</v>
          </cell>
          <cell r="E978" t="str">
            <v>Integrated Collection and Dissemination Services</v>
          </cell>
          <cell r="F978" t="str">
            <v>Integrated Collection and Dissemination Services</v>
          </cell>
        </row>
        <row r="979">
          <cell r="A979" t="str">
            <v>Dominic Love</v>
          </cell>
          <cell r="B979" t="str">
            <v>CO 031</v>
          </cell>
          <cell r="C979" t="str">
            <v>Perm</v>
          </cell>
          <cell r="D979" t="str">
            <v>Macroeconomics and Integration Division</v>
          </cell>
          <cell r="E979" t="str">
            <v>Macroeconomics and Integration Division</v>
          </cell>
          <cell r="F979" t="str">
            <v>Macroeconomics and Integration Group</v>
          </cell>
        </row>
        <row r="980">
          <cell r="A980" t="str">
            <v>Dominic Mackenzie</v>
          </cell>
          <cell r="B980" t="str">
            <v>NSW 405</v>
          </cell>
          <cell r="C980" t="str">
            <v>Perm</v>
          </cell>
          <cell r="D980" t="str">
            <v>Chief Operating Officer</v>
          </cell>
          <cell r="E980" t="str">
            <v>Corporate Services Division</v>
          </cell>
          <cell r="F980" t="str">
            <v>Corporate Services Division</v>
          </cell>
        </row>
        <row r="981">
          <cell r="A981" t="str">
            <v>Dominic Tassell</v>
          </cell>
          <cell r="B981" t="str">
            <v>NSW 213</v>
          </cell>
          <cell r="C981" t="str">
            <v>Perm</v>
          </cell>
          <cell r="D981" t="str">
            <v>Population Labour Industry and Environment Statistics Group</v>
          </cell>
          <cell r="E981" t="str">
            <v>Population and Environment Statistics Division</v>
          </cell>
          <cell r="F981" t="str">
            <v>Population Labour Industry and Environment Statistics Group</v>
          </cell>
        </row>
        <row r="982">
          <cell r="A982" t="str">
            <v>Dominic Vilardi</v>
          </cell>
          <cell r="B982" t="str">
            <v>CO 453</v>
          </cell>
          <cell r="C982" t="str">
            <v>Temp</v>
          </cell>
          <cell r="D982" t="str">
            <v>Social Statistics Division</v>
          </cell>
          <cell r="E982" t="str">
            <v>Social Statistics Division</v>
          </cell>
          <cell r="F982" t="str">
            <v>Social Statistics Group</v>
          </cell>
        </row>
        <row r="983">
          <cell r="A983" t="str">
            <v>Don Liyanage</v>
          </cell>
          <cell r="B983" t="str">
            <v>CO 021</v>
          </cell>
          <cell r="C983" t="str">
            <v>Perm</v>
          </cell>
          <cell r="D983" t="str">
            <v>Macroeconomics and Integration Division</v>
          </cell>
          <cell r="E983" t="str">
            <v>Macroeconomics and Integration Division</v>
          </cell>
          <cell r="F983" t="str">
            <v>Macroeconomics and Integration Group</v>
          </cell>
        </row>
        <row r="984">
          <cell r="A984" t="str">
            <v>Donald Houston</v>
          </cell>
          <cell r="B984" t="str">
            <v>SA 254</v>
          </cell>
          <cell r="C984" t="str">
            <v>Non ABS</v>
          </cell>
          <cell r="D984" t="str">
            <v>Chief Operating Officer</v>
          </cell>
          <cell r="E984" t="str">
            <v>Integrated Collection and Dissemination Services</v>
          </cell>
          <cell r="F984" t="str">
            <v>Integrated Collection and Dissemination Services</v>
          </cell>
        </row>
        <row r="985">
          <cell r="A985" t="str">
            <v>Donelle Harvey</v>
          </cell>
          <cell r="B985" t="str">
            <v>WA 42206</v>
          </cell>
          <cell r="C985" t="str">
            <v>Perm</v>
          </cell>
          <cell r="D985" t="str">
            <v>Macroeconomics and Integration Group</v>
          </cell>
          <cell r="E985" t="str">
            <v>Macroeconomics and Integration Division</v>
          </cell>
          <cell r="F985" t="str">
            <v>Macroeconomics and Integration Group</v>
          </cell>
        </row>
        <row r="986">
          <cell r="A986" t="str">
            <v>Donna Armstrong</v>
          </cell>
          <cell r="B986" t="str">
            <v>NSW 254</v>
          </cell>
          <cell r="C986" t="str">
            <v>Non ABS</v>
          </cell>
          <cell r="D986" t="str">
            <v>Chief Operating Officer</v>
          </cell>
          <cell r="E986" t="str">
            <v>Integrated Collection and Dissemination Services</v>
          </cell>
          <cell r="F986" t="str">
            <v>Integrated Collection and Dissemination Services</v>
          </cell>
        </row>
        <row r="987">
          <cell r="A987" t="str">
            <v>Donna Brougham</v>
          </cell>
          <cell r="B987" t="str">
            <v xml:space="preserve"> </v>
          </cell>
          <cell r="C987" t="str">
            <v>Perm</v>
          </cell>
          <cell r="F987"/>
        </row>
        <row r="988">
          <cell r="A988" t="str">
            <v>Donna Carne</v>
          </cell>
          <cell r="B988" t="str">
            <v>CO 447</v>
          </cell>
          <cell r="C988" t="str">
            <v>Temp</v>
          </cell>
          <cell r="D988" t="str">
            <v>Social Statistics Division</v>
          </cell>
          <cell r="E988" t="str">
            <v>Social Statistics Division</v>
          </cell>
          <cell r="F988" t="str">
            <v>Social Statistics Group</v>
          </cell>
        </row>
        <row r="989">
          <cell r="A989" t="str">
            <v>Donna Chapman</v>
          </cell>
          <cell r="B989" t="str">
            <v>SA 082</v>
          </cell>
          <cell r="C989" t="str">
            <v>Temp</v>
          </cell>
          <cell r="D989" t="str">
            <v>Population Labour Industry and Environment Statistics Group</v>
          </cell>
          <cell r="E989" t="str">
            <v>Population and Environment Statistics Division</v>
          </cell>
          <cell r="F989" t="str">
            <v>Population Labour Industry and Environment Statistics Group</v>
          </cell>
        </row>
        <row r="990">
          <cell r="A990" t="str">
            <v>Donna Farrell</v>
          </cell>
          <cell r="B990" t="str">
            <v>CO 453</v>
          </cell>
          <cell r="C990" t="str">
            <v>Perm</v>
          </cell>
          <cell r="D990" t="str">
            <v>Social Statistics Division</v>
          </cell>
          <cell r="E990" t="str">
            <v>Social Statistics Division</v>
          </cell>
          <cell r="F990" t="str">
            <v>Social Statistics Group</v>
          </cell>
        </row>
        <row r="991">
          <cell r="A991" t="str">
            <v>Donna Gallagher</v>
          </cell>
          <cell r="B991" t="str">
            <v>QLD 543</v>
          </cell>
          <cell r="C991" t="str">
            <v>Perm</v>
          </cell>
          <cell r="E991" t="str">
            <v>Integrated Collection and Dissemination Services</v>
          </cell>
          <cell r="F991" t="str">
            <v>Integrated Collection and Dissemination Services</v>
          </cell>
        </row>
        <row r="992">
          <cell r="A992" t="str">
            <v>Donna Goodman</v>
          </cell>
          <cell r="B992" t="str">
            <v>CO 292</v>
          </cell>
          <cell r="C992" t="str">
            <v>Perm</v>
          </cell>
          <cell r="F992"/>
        </row>
        <row r="993">
          <cell r="A993" t="str">
            <v>Donna Grcman</v>
          </cell>
          <cell r="B993" t="str">
            <v>CO 021</v>
          </cell>
          <cell r="C993" t="str">
            <v>Perm</v>
          </cell>
          <cell r="D993" t="str">
            <v>Macroeconomics and Integration Division</v>
          </cell>
          <cell r="E993" t="str">
            <v>Macroeconomics and Integration Division</v>
          </cell>
          <cell r="F993" t="str">
            <v>Macroeconomics and Integration Group</v>
          </cell>
        </row>
        <row r="994">
          <cell r="A994" t="str">
            <v>Donna Lee</v>
          </cell>
          <cell r="B994" t="str">
            <v>QLD 254</v>
          </cell>
          <cell r="C994" t="str">
            <v>Non ABS</v>
          </cell>
          <cell r="D994" t="str">
            <v>Chief Operating Officer</v>
          </cell>
          <cell r="E994" t="str">
            <v>Integrated Collection and Dissemination Services</v>
          </cell>
          <cell r="F994" t="str">
            <v>Integrated Collection and Dissemination Services</v>
          </cell>
        </row>
        <row r="995">
          <cell r="A995" t="str">
            <v>Donna M Reid</v>
          </cell>
          <cell r="B995" t="str">
            <v>WA 252</v>
          </cell>
          <cell r="C995" t="str">
            <v>Temp</v>
          </cell>
          <cell r="D995" t="str">
            <v>Chief Operating Officer</v>
          </cell>
          <cell r="E995" t="str">
            <v>Integrated Collection and Dissemination Services</v>
          </cell>
          <cell r="F995" t="str">
            <v>Integrated Collection and Dissemination Services</v>
          </cell>
        </row>
        <row r="996">
          <cell r="A996" t="str">
            <v>Donna Nicholson</v>
          </cell>
          <cell r="B996" t="str">
            <v>CO 95101</v>
          </cell>
          <cell r="C996" t="str">
            <v>Perm</v>
          </cell>
          <cell r="D996" t="str">
            <v>Integrated Collection and Dissemination Services</v>
          </cell>
          <cell r="E996" t="str">
            <v>Integrated Collection and Dissemination Services</v>
          </cell>
          <cell r="F996" t="str">
            <v>Integrated Collection and Dissemination Services</v>
          </cell>
        </row>
        <row r="997">
          <cell r="A997" t="str">
            <v>Donna Reeve</v>
          </cell>
          <cell r="B997" t="str">
            <v>CO 183</v>
          </cell>
          <cell r="C997" t="str">
            <v>Perm</v>
          </cell>
          <cell r="D997" t="str">
            <v>Integrated Collection and Dissemination Services</v>
          </cell>
          <cell r="E997" t="str">
            <v>Integrated Collection and Dissemination Services</v>
          </cell>
          <cell r="F997" t="str">
            <v>Integrated Collection and Dissemination Services</v>
          </cell>
        </row>
        <row r="998">
          <cell r="A998" t="str">
            <v>Donna Tait</v>
          </cell>
          <cell r="B998" t="str">
            <v>CO 416</v>
          </cell>
          <cell r="C998" t="str">
            <v>Perm</v>
          </cell>
          <cell r="D998" t="str">
            <v>Corporate Services Division</v>
          </cell>
          <cell r="E998" t="str">
            <v>Corporate Services Division</v>
          </cell>
          <cell r="F998" t="str">
            <v>Corporate Services Division</v>
          </cell>
        </row>
        <row r="999">
          <cell r="A999" t="str">
            <v>Dorcas Mwanzia</v>
          </cell>
          <cell r="B999" t="str">
            <v>WA 38204</v>
          </cell>
          <cell r="C999" t="str">
            <v>Temp</v>
          </cell>
          <cell r="D999" t="str">
            <v>Population Labour Industry and Environment Statistics Group</v>
          </cell>
          <cell r="E999" t="str">
            <v>Population and Environment Statistics Division</v>
          </cell>
          <cell r="F999" t="str">
            <v>Population Labour Industry and Environment Statistics Group</v>
          </cell>
        </row>
        <row r="1000">
          <cell r="A1000" t="str">
            <v>Doreen Begumisa</v>
          </cell>
          <cell r="B1000" t="str">
            <v>VIC 371</v>
          </cell>
          <cell r="C1000" t="str">
            <v>Perm</v>
          </cell>
          <cell r="D1000" t="str">
            <v>Macroeconomics and Integration Group</v>
          </cell>
          <cell r="E1000" t="str">
            <v>Macroeconomics and Integration Division</v>
          </cell>
          <cell r="F1000" t="str">
            <v>Macroeconomics and Integration Group</v>
          </cell>
        </row>
        <row r="1001">
          <cell r="A1001" t="str">
            <v>Doreen Perrin</v>
          </cell>
          <cell r="B1001" t="str">
            <v>SA 254</v>
          </cell>
          <cell r="C1001" t="str">
            <v>Non ABS</v>
          </cell>
          <cell r="D1001" t="str">
            <v>Chief Operating Officer</v>
          </cell>
          <cell r="E1001" t="str">
            <v>Integrated Collection and Dissemination Services</v>
          </cell>
          <cell r="F1001" t="str">
            <v>Integrated Collection and Dissemination Services</v>
          </cell>
        </row>
        <row r="1002">
          <cell r="A1002" t="str">
            <v>Dorota Borys</v>
          </cell>
          <cell r="B1002" t="str">
            <v>NSW 254</v>
          </cell>
          <cell r="C1002" t="str">
            <v>Non ABS</v>
          </cell>
          <cell r="D1002" t="str">
            <v>Chief Operating Officer</v>
          </cell>
          <cell r="E1002" t="str">
            <v>Integrated Collection and Dissemination Services</v>
          </cell>
          <cell r="F1002" t="str">
            <v>Integrated Collection and Dissemination Services</v>
          </cell>
        </row>
        <row r="1003">
          <cell r="A1003" t="str">
            <v>Dot Green</v>
          </cell>
          <cell r="B1003" t="str">
            <v>VIC 254</v>
          </cell>
          <cell r="C1003" t="str">
            <v>Non ABS</v>
          </cell>
          <cell r="D1003" t="str">
            <v>Chief Operating Officer</v>
          </cell>
          <cell r="E1003" t="str">
            <v>Integrated Collection and Dissemination Services</v>
          </cell>
          <cell r="F1003" t="str">
            <v>Integrated Collection and Dissemination Services</v>
          </cell>
        </row>
        <row r="1004">
          <cell r="A1004" t="str">
            <v>Doug Newcombe</v>
          </cell>
          <cell r="B1004" t="str">
            <v>CO 277</v>
          </cell>
          <cell r="C1004" t="str">
            <v>Perm</v>
          </cell>
          <cell r="D1004" t="str">
            <v>Technology Services Division</v>
          </cell>
          <cell r="E1004" t="str">
            <v>Technology Services Division</v>
          </cell>
          <cell r="F1004" t="str">
            <v>Technology Services Division</v>
          </cell>
        </row>
        <row r="1005">
          <cell r="A1005" t="str">
            <v>Doug Silver</v>
          </cell>
          <cell r="B1005" t="str">
            <v>CO 277</v>
          </cell>
          <cell r="C1005" t="str">
            <v>Perm</v>
          </cell>
          <cell r="D1005" t="str">
            <v>Technology Services Division</v>
          </cell>
          <cell r="E1005" t="str">
            <v>Technology Services Division</v>
          </cell>
          <cell r="F1005" t="str">
            <v>Technology Services Division</v>
          </cell>
        </row>
        <row r="1006">
          <cell r="A1006" t="str">
            <v>Dougie Wells</v>
          </cell>
          <cell r="B1006" t="str">
            <v>NSW 213</v>
          </cell>
          <cell r="C1006" t="str">
            <v>Temp</v>
          </cell>
          <cell r="D1006" t="str">
            <v>Population Labour Industry and Environment Statistics Group</v>
          </cell>
          <cell r="E1006" t="str">
            <v>Population and Environment Statistics Division</v>
          </cell>
          <cell r="F1006" t="str">
            <v>Population Labour Industry and Environment Statistics Group</v>
          </cell>
        </row>
        <row r="1007">
          <cell r="A1007" t="str">
            <v>Dragan Bekric</v>
          </cell>
          <cell r="B1007" t="str">
            <v>SA 082</v>
          </cell>
          <cell r="C1007" t="str">
            <v>Perm</v>
          </cell>
          <cell r="D1007" t="str">
            <v>Population Labour Industry and Environment Statistics Group</v>
          </cell>
          <cell r="E1007" t="str">
            <v>Population and Environment Statistics Division</v>
          </cell>
          <cell r="F1007" t="str">
            <v>Population Labour Industry and Environment Statistics Group</v>
          </cell>
        </row>
        <row r="1008">
          <cell r="A1008" t="str">
            <v>Duncan Anderson</v>
          </cell>
          <cell r="B1008" t="str">
            <v>CO 360</v>
          </cell>
          <cell r="C1008" t="str">
            <v>Perm</v>
          </cell>
          <cell r="D1008" t="str">
            <v>Technology Services Division</v>
          </cell>
          <cell r="E1008" t="str">
            <v>Technology Services Division</v>
          </cell>
          <cell r="F1008" t="str">
            <v>Technology Services Division</v>
          </cell>
        </row>
        <row r="1009">
          <cell r="A1009" t="str">
            <v>Duncan Cockburn</v>
          </cell>
          <cell r="B1009" t="str">
            <v>CO 114</v>
          </cell>
          <cell r="C1009" t="str">
            <v>Perm</v>
          </cell>
          <cell r="D1009" t="str">
            <v>Population and Environment Statistics Division</v>
          </cell>
          <cell r="E1009" t="str">
            <v>Population and Environment Statistics Division</v>
          </cell>
          <cell r="F1009" t="str">
            <v>Population Labour Industry and Environment Statistics Group</v>
          </cell>
        </row>
        <row r="1010">
          <cell r="A1010" t="str">
            <v>Duncan Haller</v>
          </cell>
          <cell r="B1010" t="str">
            <v>SA 277</v>
          </cell>
          <cell r="C1010" t="str">
            <v>Perm</v>
          </cell>
          <cell r="D1010" t="str">
            <v>Chief Operating Officer</v>
          </cell>
          <cell r="E1010" t="str">
            <v>Technology Services Division</v>
          </cell>
          <cell r="F1010" t="str">
            <v>Technology Services Division</v>
          </cell>
        </row>
        <row r="1011">
          <cell r="A1011" t="str">
            <v>Duncan McCaskill</v>
          </cell>
          <cell r="B1011" t="str">
            <v>CO 49130</v>
          </cell>
          <cell r="C1011" t="str">
            <v>Perm</v>
          </cell>
          <cell r="D1011" t="str">
            <v>Technology Services Division</v>
          </cell>
          <cell r="E1011" t="str">
            <v>Technology Services Division</v>
          </cell>
          <cell r="F1011" t="str">
            <v>Technology Services Division</v>
          </cell>
        </row>
        <row r="1012">
          <cell r="A1012" t="str">
            <v>Duncan Wijnberg</v>
          </cell>
          <cell r="B1012" t="str">
            <v>CO 43802</v>
          </cell>
          <cell r="C1012" t="str">
            <v>Perm</v>
          </cell>
          <cell r="D1012" t="str">
            <v>Social Statistics Division</v>
          </cell>
          <cell r="E1012" t="str">
            <v>Social Statistics Division</v>
          </cell>
          <cell r="F1012" t="str">
            <v>Social Statistics Group</v>
          </cell>
        </row>
        <row r="1013">
          <cell r="A1013" t="str">
            <v>Duncan Young</v>
          </cell>
          <cell r="B1013" t="str">
            <v>CO 351</v>
          </cell>
          <cell r="C1013" t="str">
            <v>Perm</v>
          </cell>
          <cell r="D1013" t="str">
            <v>Technology Services Division</v>
          </cell>
          <cell r="E1013" t="str">
            <v>Technology Services Division</v>
          </cell>
          <cell r="F1013" t="str">
            <v>Technology Services Division</v>
          </cell>
        </row>
        <row r="1014">
          <cell r="A1014" t="str">
            <v>Dung Nguyen</v>
          </cell>
          <cell r="B1014" t="str">
            <v>NSW 213</v>
          </cell>
          <cell r="C1014" t="str">
            <v>Perm</v>
          </cell>
          <cell r="D1014" t="str">
            <v>Population Labour Industry and Environment Statistics Group</v>
          </cell>
          <cell r="E1014" t="str">
            <v>Population and Environment Statistics Division</v>
          </cell>
          <cell r="F1014" t="str">
            <v>Population Labour Industry and Environment Statistics Group</v>
          </cell>
        </row>
        <row r="1015">
          <cell r="A1015" t="str">
            <v>Ed Leslie</v>
          </cell>
          <cell r="B1015" t="str">
            <v>CO 183</v>
          </cell>
          <cell r="C1015" t="str">
            <v>Perm</v>
          </cell>
          <cell r="D1015" t="str">
            <v>Integrated Collection and Dissemination Services</v>
          </cell>
          <cell r="E1015" t="str">
            <v>Integrated Collection and Dissemination Services</v>
          </cell>
          <cell r="F1015" t="str">
            <v>Integrated Collection and Dissemination Services</v>
          </cell>
        </row>
        <row r="1016">
          <cell r="A1016" t="str">
            <v>Ed Noveras</v>
          </cell>
          <cell r="B1016" t="str">
            <v>CO 031</v>
          </cell>
          <cell r="C1016" t="str">
            <v>Perm</v>
          </cell>
          <cell r="D1016" t="str">
            <v>Macroeconomics and Integration Division</v>
          </cell>
          <cell r="E1016" t="str">
            <v>Macroeconomics and Integration Division</v>
          </cell>
          <cell r="F1016" t="str">
            <v>Macroeconomics and Integration Group</v>
          </cell>
        </row>
        <row r="1017">
          <cell r="A1017" t="str">
            <v>Eddy Chan</v>
          </cell>
          <cell r="B1017" t="str">
            <v>NSW 277</v>
          </cell>
          <cell r="C1017" t="str">
            <v>Perm</v>
          </cell>
          <cell r="D1017" t="str">
            <v>Chief Operating Officer</v>
          </cell>
          <cell r="E1017" t="str">
            <v>Technology Services Division</v>
          </cell>
          <cell r="F1017" t="str">
            <v>Technology Services Division</v>
          </cell>
        </row>
        <row r="1018">
          <cell r="A1018" t="str">
            <v>Eden Brinkley</v>
          </cell>
          <cell r="B1018" t="str">
            <v>CO 134</v>
          </cell>
          <cell r="C1018" t="str">
            <v>Perm</v>
          </cell>
          <cell r="D1018" t="str">
            <v>Population and Environment Statistics Division</v>
          </cell>
          <cell r="E1018" t="str">
            <v>Population and Environment Statistics Division</v>
          </cell>
          <cell r="F1018" t="str">
            <v>Population Labour Industry and Environment Statistics Group</v>
          </cell>
        </row>
        <row r="1019">
          <cell r="A1019" t="str">
            <v>Edward Banks</v>
          </cell>
          <cell r="B1019" t="str">
            <v>VIC 254</v>
          </cell>
          <cell r="C1019" t="str">
            <v>Non ABS</v>
          </cell>
          <cell r="D1019" t="str">
            <v>Chief Operating Officer</v>
          </cell>
          <cell r="E1019" t="str">
            <v>Integrated Collection and Dissemination Services</v>
          </cell>
          <cell r="F1019" t="str">
            <v>Integrated Collection and Dissemination Services</v>
          </cell>
        </row>
        <row r="1020">
          <cell r="A1020" t="str">
            <v>Edward Fong</v>
          </cell>
          <cell r="B1020" t="str">
            <v>NSW 181</v>
          </cell>
          <cell r="C1020" t="str">
            <v>Temp</v>
          </cell>
          <cell r="D1020" t="str">
            <v>Chief Operating Officer</v>
          </cell>
          <cell r="E1020" t="str">
            <v>Integrated Collection and Dissemination Services</v>
          </cell>
          <cell r="F1020" t="str">
            <v>Integrated Collection and Dissemination Services</v>
          </cell>
        </row>
        <row r="1021">
          <cell r="A1021" t="str">
            <v>Edward Harmata</v>
          </cell>
          <cell r="B1021" t="str">
            <v>NSW 972</v>
          </cell>
          <cell r="C1021" t="str">
            <v>Perm</v>
          </cell>
          <cell r="E1021" t="str">
            <v>Corporate Services Division</v>
          </cell>
          <cell r="F1021" t="str">
            <v>Corporate Services Division</v>
          </cell>
        </row>
        <row r="1022">
          <cell r="A1022" t="str">
            <v>Edward Szoldra</v>
          </cell>
          <cell r="B1022" t="str">
            <v>NSW 241</v>
          </cell>
          <cell r="C1022" t="str">
            <v>Perm</v>
          </cell>
          <cell r="E1022" t="str">
            <v>Methodology and Data Management Division</v>
          </cell>
          <cell r="F1022" t="str">
            <v>Methodology and Data Management Division</v>
          </cell>
        </row>
        <row r="1023">
          <cell r="A1023" t="str">
            <v>Edwin Aplin</v>
          </cell>
          <cell r="B1023" t="str">
            <v>TAS 49110</v>
          </cell>
          <cell r="C1023" t="str">
            <v>Perm</v>
          </cell>
          <cell r="D1023" t="str">
            <v>Chief Operating Officer</v>
          </cell>
          <cell r="E1023" t="str">
            <v>Technology Services Division</v>
          </cell>
          <cell r="F1023" t="str">
            <v>Technology Services Division</v>
          </cell>
        </row>
        <row r="1024">
          <cell r="A1024" t="str">
            <v>Edwin Telfer</v>
          </cell>
          <cell r="B1024" t="str">
            <v>CO 252</v>
          </cell>
          <cell r="C1024" t="str">
            <v>Perm</v>
          </cell>
          <cell r="D1024" t="str">
            <v>Integrated Collection and Dissemination Services</v>
          </cell>
          <cell r="E1024" t="str">
            <v>Integrated Collection and Dissemination Services</v>
          </cell>
          <cell r="F1024" t="str">
            <v>Integrated Collection and Dissemination Services</v>
          </cell>
        </row>
        <row r="1025">
          <cell r="A1025" t="str">
            <v>Edyta Brak</v>
          </cell>
          <cell r="B1025" t="str">
            <v>WA 38201</v>
          </cell>
          <cell r="C1025" t="str">
            <v>Temp</v>
          </cell>
          <cell r="D1025" t="str">
            <v>Population Labour Industry and Environment Statistics Group</v>
          </cell>
          <cell r="E1025" t="str">
            <v>Population and Environment Statistics Division</v>
          </cell>
          <cell r="F1025" t="str">
            <v>Population Labour Industry and Environment Statistics Group</v>
          </cell>
        </row>
        <row r="1026">
          <cell r="A1026" t="str">
            <v>Egils Brutans</v>
          </cell>
          <cell r="B1026" t="str">
            <v>VIC 972</v>
          </cell>
          <cell r="C1026" t="str">
            <v>Perm</v>
          </cell>
          <cell r="E1026" t="str">
            <v>Corporate Services Division</v>
          </cell>
          <cell r="F1026" t="str">
            <v>Corporate Services Division</v>
          </cell>
        </row>
        <row r="1027">
          <cell r="A1027" t="str">
            <v>Eileen Fahey</v>
          </cell>
          <cell r="B1027" t="str">
            <v>NSW 405</v>
          </cell>
          <cell r="C1027" t="str">
            <v>Perm</v>
          </cell>
          <cell r="D1027" t="str">
            <v>Chief Operating Officer</v>
          </cell>
          <cell r="E1027" t="str">
            <v>Corporate Services Division</v>
          </cell>
          <cell r="F1027" t="str">
            <v>Corporate Services Division</v>
          </cell>
        </row>
        <row r="1028">
          <cell r="A1028" t="str">
            <v>Ekim Kocadag</v>
          </cell>
          <cell r="B1028" t="str">
            <v>VIC 371</v>
          </cell>
          <cell r="C1028" t="str">
            <v>Temp</v>
          </cell>
          <cell r="D1028" t="str">
            <v>Macroeconomics and Integration Group</v>
          </cell>
          <cell r="E1028" t="str">
            <v>Macroeconomics and Integration Division</v>
          </cell>
          <cell r="F1028" t="str">
            <v>Macroeconomics and Integration Group</v>
          </cell>
        </row>
        <row r="1029">
          <cell r="A1029" t="str">
            <v>Elaine Pearson</v>
          </cell>
          <cell r="B1029" t="str">
            <v>WA 254</v>
          </cell>
          <cell r="C1029" t="str">
            <v>Non ABS</v>
          </cell>
          <cell r="D1029" t="str">
            <v>Chief Operating Officer</v>
          </cell>
          <cell r="E1029" t="str">
            <v>Integrated Collection and Dissemination Services</v>
          </cell>
          <cell r="F1029" t="str">
            <v>Integrated Collection and Dissemination Services</v>
          </cell>
        </row>
        <row r="1030">
          <cell r="A1030" t="str">
            <v>Elena Mobilia</v>
          </cell>
          <cell r="B1030" t="str">
            <v>WA 81107</v>
          </cell>
          <cell r="C1030" t="str">
            <v>Perm</v>
          </cell>
          <cell r="F1030"/>
        </row>
        <row r="1031">
          <cell r="A1031" t="str">
            <v>Elicia McKenna</v>
          </cell>
          <cell r="B1031" t="str">
            <v>SA 972</v>
          </cell>
          <cell r="C1031" t="str">
            <v>Perm</v>
          </cell>
          <cell r="E1031" t="str">
            <v>Corporate Services Division</v>
          </cell>
          <cell r="F1031" t="str">
            <v>Corporate Services Division</v>
          </cell>
        </row>
        <row r="1032">
          <cell r="A1032" t="str">
            <v>Elise Bohlscheid</v>
          </cell>
          <cell r="B1032" t="str">
            <v>CO 94102</v>
          </cell>
          <cell r="C1032" t="str">
            <v>Perm</v>
          </cell>
          <cell r="D1032" t="str">
            <v>Social Statistics Division</v>
          </cell>
          <cell r="E1032" t="str">
            <v>Social Statistics Division</v>
          </cell>
          <cell r="F1032" t="str">
            <v>Social Statistics Group</v>
          </cell>
        </row>
        <row r="1033">
          <cell r="A1033" t="str">
            <v>Elise Kennedy</v>
          </cell>
          <cell r="B1033" t="str">
            <v>CO 501</v>
          </cell>
          <cell r="C1033" t="str">
            <v>Perm</v>
          </cell>
          <cell r="D1033" t="str">
            <v>Social Statistics Division</v>
          </cell>
          <cell r="E1033" t="str">
            <v>Social Statistics Division</v>
          </cell>
          <cell r="F1033" t="str">
            <v>Social Statistics Group</v>
          </cell>
        </row>
        <row r="1034">
          <cell r="A1034" t="str">
            <v>Elise Pierson</v>
          </cell>
          <cell r="B1034" t="str">
            <v>VIC 241</v>
          </cell>
          <cell r="C1034" t="str">
            <v>Perm</v>
          </cell>
          <cell r="E1034" t="str">
            <v>Methodology and Data Management Division</v>
          </cell>
          <cell r="F1034" t="str">
            <v>Methodology and Data Management Division</v>
          </cell>
        </row>
        <row r="1035">
          <cell r="A1035" t="str">
            <v>Elizabeth Gallacher</v>
          </cell>
          <cell r="B1035" t="str">
            <v>CO 453</v>
          </cell>
          <cell r="C1035" t="str">
            <v>Perm</v>
          </cell>
          <cell r="D1035" t="str">
            <v>Social Statistics Division</v>
          </cell>
          <cell r="E1035" t="str">
            <v>Social Statistics Division</v>
          </cell>
          <cell r="F1035" t="str">
            <v>Social Statistics Group</v>
          </cell>
        </row>
        <row r="1036">
          <cell r="A1036" t="str">
            <v>Elizabeth Ivanos</v>
          </cell>
          <cell r="B1036" t="str">
            <v>CO 183</v>
          </cell>
          <cell r="C1036" t="str">
            <v>Temp</v>
          </cell>
          <cell r="D1036" t="str">
            <v>Integrated Collection and Dissemination Services</v>
          </cell>
          <cell r="E1036" t="str">
            <v>Integrated Collection and Dissemination Services</v>
          </cell>
          <cell r="F1036" t="str">
            <v>Integrated Collection and Dissemination Services</v>
          </cell>
        </row>
        <row r="1037">
          <cell r="A1037" t="str">
            <v>Elizabeth Kalinin</v>
          </cell>
          <cell r="B1037" t="str">
            <v>CO 15403</v>
          </cell>
          <cell r="C1037" t="str">
            <v>Perm</v>
          </cell>
          <cell r="D1037" t="str">
            <v>Population and Environment Statistics Division</v>
          </cell>
          <cell r="E1037" t="str">
            <v>Population and Environment Statistics Division</v>
          </cell>
          <cell r="F1037" t="str">
            <v>Population Labour Industry and Environment Statistics Group</v>
          </cell>
        </row>
        <row r="1038">
          <cell r="A1038" t="str">
            <v>Elizabeth Keith</v>
          </cell>
          <cell r="B1038" t="str">
            <v>SA 254</v>
          </cell>
          <cell r="C1038" t="str">
            <v>Non ABS</v>
          </cell>
          <cell r="D1038" t="str">
            <v>Chief Operating Officer</v>
          </cell>
          <cell r="E1038" t="str">
            <v>Integrated Collection and Dissemination Services</v>
          </cell>
          <cell r="F1038" t="str">
            <v>Integrated Collection and Dissemination Services</v>
          </cell>
        </row>
        <row r="1039">
          <cell r="A1039" t="str">
            <v>Elizabeth Musitano</v>
          </cell>
          <cell r="B1039" t="str">
            <v>CO 242</v>
          </cell>
          <cell r="C1039" t="str">
            <v>Temp</v>
          </cell>
          <cell r="D1039" t="str">
            <v>Methodology and Data Management Division</v>
          </cell>
          <cell r="E1039" t="str">
            <v>Methodology and Data Management Division</v>
          </cell>
          <cell r="F1039" t="str">
            <v>Methodology and Data Management Division</v>
          </cell>
        </row>
        <row r="1040">
          <cell r="A1040" t="str">
            <v>Elizabeth Owen</v>
          </cell>
          <cell r="B1040" t="str">
            <v>VIC 254</v>
          </cell>
          <cell r="C1040" t="str">
            <v>Non ABS</v>
          </cell>
          <cell r="D1040" t="str">
            <v>Chief Operating Officer</v>
          </cell>
          <cell r="E1040" t="str">
            <v>Integrated Collection and Dissemination Services</v>
          </cell>
          <cell r="F1040" t="str">
            <v>Integrated Collection and Dissemination Services</v>
          </cell>
        </row>
        <row r="1041">
          <cell r="A1041" t="str">
            <v>Elizabeth Prescott</v>
          </cell>
          <cell r="B1041" t="str">
            <v>TAS 254</v>
          </cell>
          <cell r="C1041" t="str">
            <v>Non ABS</v>
          </cell>
          <cell r="D1041" t="str">
            <v>Chief Operating Officer</v>
          </cell>
          <cell r="E1041" t="str">
            <v>Integrated Collection and Dissemination Services</v>
          </cell>
          <cell r="F1041" t="str">
            <v>Integrated Collection and Dissemination Services</v>
          </cell>
        </row>
        <row r="1042">
          <cell r="A1042" t="str">
            <v>Elizabeth Rea</v>
          </cell>
          <cell r="B1042" t="str">
            <v>SA 41205</v>
          </cell>
          <cell r="C1042" t="str">
            <v>Perm</v>
          </cell>
          <cell r="D1042" t="str">
            <v>Chief Operating Officer</v>
          </cell>
          <cell r="E1042" t="str">
            <v>Corporate Services Division</v>
          </cell>
          <cell r="F1042" t="str">
            <v>Corporate Services Division</v>
          </cell>
        </row>
        <row r="1043">
          <cell r="A1043" t="str">
            <v>Elizabeth Stewien</v>
          </cell>
          <cell r="B1043" t="str">
            <v>SA 254</v>
          </cell>
          <cell r="C1043" t="str">
            <v>Non ABS</v>
          </cell>
          <cell r="D1043" t="str">
            <v>Chief Operating Officer</v>
          </cell>
          <cell r="E1043" t="str">
            <v>Integrated Collection and Dissemination Services</v>
          </cell>
          <cell r="F1043" t="str">
            <v>Integrated Collection and Dissemination Services</v>
          </cell>
        </row>
        <row r="1044">
          <cell r="A1044" t="str">
            <v>Elizabeth Taarnby</v>
          </cell>
          <cell r="B1044" t="str">
            <v>CO 254</v>
          </cell>
          <cell r="C1044" t="str">
            <v>Non ABS</v>
          </cell>
          <cell r="D1044" t="str">
            <v>Integrated Collection and Dissemination Services</v>
          </cell>
          <cell r="E1044" t="str">
            <v>Integrated Collection and Dissemination Services</v>
          </cell>
          <cell r="F1044" t="str">
            <v>Integrated Collection and Dissemination Services</v>
          </cell>
        </row>
        <row r="1045">
          <cell r="A1045" t="str">
            <v>Elizabeth Tetley</v>
          </cell>
          <cell r="B1045" t="str">
            <v>CO 03202</v>
          </cell>
          <cell r="C1045" t="str">
            <v>Perm</v>
          </cell>
          <cell r="D1045" t="str">
            <v>Macroeconomics and Integration Division</v>
          </cell>
          <cell r="E1045" t="str">
            <v>Macroeconomics and Integration Division</v>
          </cell>
          <cell r="F1045" t="str">
            <v>Macroeconomics and Integration Group</v>
          </cell>
        </row>
        <row r="1046">
          <cell r="A1046" t="str">
            <v>Ellen Dean</v>
          </cell>
          <cell r="B1046" t="str">
            <v>QLD 254</v>
          </cell>
          <cell r="C1046" t="str">
            <v>Non ABS</v>
          </cell>
          <cell r="D1046" t="str">
            <v>Chief Operating Officer</v>
          </cell>
          <cell r="E1046" t="str">
            <v>Integrated Collection and Dissemination Services</v>
          </cell>
          <cell r="F1046" t="str">
            <v>Integrated Collection and Dissemination Services</v>
          </cell>
        </row>
        <row r="1047">
          <cell r="A1047" t="str">
            <v>Ellen Dinsmore</v>
          </cell>
          <cell r="B1047" t="str">
            <v>WA 213</v>
          </cell>
          <cell r="C1047" t="str">
            <v>Perm</v>
          </cell>
          <cell r="D1047" t="str">
            <v>Chief Operating Officer</v>
          </cell>
          <cell r="E1047" t="str">
            <v>Integrated Collection and Dissemination Services</v>
          </cell>
          <cell r="F1047" t="str">
            <v>Integrated Collection and Dissemination Services</v>
          </cell>
        </row>
        <row r="1048">
          <cell r="A1048" t="str">
            <v>Ellen Sizer</v>
          </cell>
          <cell r="B1048" t="str">
            <v>SA 504</v>
          </cell>
          <cell r="C1048" t="str">
            <v>Temp</v>
          </cell>
          <cell r="D1048" t="str">
            <v>Macroeconomics and Integration Group</v>
          </cell>
          <cell r="E1048" t="str">
            <v>Macroeconomics and Integration Division</v>
          </cell>
          <cell r="F1048" t="str">
            <v>Macroeconomics and Integration Group</v>
          </cell>
        </row>
        <row r="1049">
          <cell r="A1049" t="str">
            <v>Ellen Stevens</v>
          </cell>
          <cell r="B1049" t="str">
            <v>WA 386</v>
          </cell>
          <cell r="C1049" t="str">
            <v>Perm</v>
          </cell>
          <cell r="D1049" t="str">
            <v>Macroeconomics and Integration Group</v>
          </cell>
          <cell r="E1049" t="str">
            <v>Macroeconomics and Integration Division</v>
          </cell>
          <cell r="F1049" t="str">
            <v>Macroeconomics and Integration Group</v>
          </cell>
        </row>
        <row r="1050">
          <cell r="A1050" t="str">
            <v>Ellie Powter</v>
          </cell>
          <cell r="B1050" t="str">
            <v>CO 183</v>
          </cell>
          <cell r="C1050" t="str">
            <v>Temp</v>
          </cell>
          <cell r="D1050" t="str">
            <v>Integrated Collection and Dissemination Services</v>
          </cell>
          <cell r="E1050" t="str">
            <v>Integrated Collection and Dissemination Services</v>
          </cell>
          <cell r="F1050" t="str">
            <v>Integrated Collection and Dissemination Services</v>
          </cell>
        </row>
        <row r="1051">
          <cell r="A1051" t="str">
            <v>Ellouise Hyams</v>
          </cell>
          <cell r="B1051" t="str">
            <v>CO 221</v>
          </cell>
          <cell r="C1051" t="str">
            <v>Perm</v>
          </cell>
          <cell r="D1051" t="str">
            <v>Population and Environment Statistics Division</v>
          </cell>
          <cell r="E1051" t="str">
            <v>Population and Environment Statistics Division</v>
          </cell>
          <cell r="F1051" t="str">
            <v>Population Labour Industry and Environment Statistics Group</v>
          </cell>
        </row>
        <row r="1052">
          <cell r="A1052" t="str">
            <v>Ellyse Paton</v>
          </cell>
          <cell r="B1052" t="str">
            <v>CO 434</v>
          </cell>
          <cell r="C1052" t="str">
            <v>Perm</v>
          </cell>
          <cell r="D1052" t="str">
            <v>Social Statistics Division</v>
          </cell>
          <cell r="E1052" t="str">
            <v>Social Statistics Division</v>
          </cell>
          <cell r="F1052" t="str">
            <v>Social Statistics Group</v>
          </cell>
        </row>
        <row r="1053">
          <cell r="A1053" t="str">
            <v>Elspeth Mackay</v>
          </cell>
          <cell r="B1053" t="str">
            <v>WA 42207</v>
          </cell>
          <cell r="C1053" t="str">
            <v>Perm</v>
          </cell>
          <cell r="D1053" t="str">
            <v>Macroeconomics and Integration Group</v>
          </cell>
          <cell r="E1053" t="str">
            <v>Macroeconomics and Integration Division</v>
          </cell>
          <cell r="F1053" t="str">
            <v>Macroeconomics and Integration Group</v>
          </cell>
        </row>
        <row r="1054">
          <cell r="A1054" t="str">
            <v>Emad Chamie</v>
          </cell>
          <cell r="B1054" t="str">
            <v>VIC 49140</v>
          </cell>
          <cell r="C1054" t="str">
            <v>Perm</v>
          </cell>
          <cell r="D1054" t="str">
            <v>Chief Operating Officer</v>
          </cell>
          <cell r="E1054" t="str">
            <v>Technology Services Division</v>
          </cell>
          <cell r="F1054" t="str">
            <v>Technology Services Division</v>
          </cell>
        </row>
        <row r="1055">
          <cell r="A1055" t="str">
            <v>Emilia Clarke</v>
          </cell>
          <cell r="B1055" t="str">
            <v>VIC 254</v>
          </cell>
          <cell r="C1055" t="str">
            <v>Non ABS</v>
          </cell>
          <cell r="D1055" t="str">
            <v>Chief Operating Officer</v>
          </cell>
          <cell r="E1055" t="str">
            <v>Integrated Collection and Dissemination Services</v>
          </cell>
          <cell r="F1055" t="str">
            <v>Integrated Collection and Dissemination Services</v>
          </cell>
        </row>
        <row r="1056">
          <cell r="A1056" t="str">
            <v>Emily Cunningham</v>
          </cell>
          <cell r="B1056" t="str">
            <v>CO 501</v>
          </cell>
          <cell r="C1056" t="str">
            <v>Perm</v>
          </cell>
          <cell r="D1056" t="str">
            <v>Social Statistics Division</v>
          </cell>
          <cell r="E1056" t="str">
            <v>Social Statistics Division</v>
          </cell>
          <cell r="F1056" t="str">
            <v>Social Statistics Group</v>
          </cell>
        </row>
        <row r="1057">
          <cell r="A1057" t="str">
            <v>Emily Goode</v>
          </cell>
          <cell r="B1057" t="str">
            <v>CO 183</v>
          </cell>
          <cell r="C1057" t="str">
            <v>Temp</v>
          </cell>
          <cell r="D1057" t="str">
            <v>Integrated Collection and Dissemination Services</v>
          </cell>
          <cell r="E1057" t="str">
            <v>Integrated Collection and Dissemination Services</v>
          </cell>
          <cell r="F1057" t="str">
            <v>Integrated Collection and Dissemination Services</v>
          </cell>
        </row>
        <row r="1058">
          <cell r="A1058" t="str">
            <v>Emily Hammond</v>
          </cell>
          <cell r="B1058" t="str">
            <v>DPC 21408</v>
          </cell>
          <cell r="C1058" t="str">
            <v>Temp</v>
          </cell>
          <cell r="D1058" t="str">
            <v>Population Labour Industry and Environment Statistics Group</v>
          </cell>
          <cell r="E1058" t="str">
            <v>Population and Environment Statistics Division</v>
          </cell>
          <cell r="F1058" t="str">
            <v>Population Labour Industry and Environment Statistics Group</v>
          </cell>
        </row>
        <row r="1059">
          <cell r="A1059" t="str">
            <v>Emily Hansen</v>
          </cell>
          <cell r="B1059" t="str">
            <v>CO 311</v>
          </cell>
          <cell r="C1059" t="str">
            <v>Perm</v>
          </cell>
          <cell r="D1059" t="str">
            <v>Integrated Collection and Dissemination Services</v>
          </cell>
          <cell r="E1059" t="str">
            <v>Integrated Collection and Dissemination Services</v>
          </cell>
          <cell r="F1059" t="str">
            <v>Integrated Collection and Dissemination Services</v>
          </cell>
        </row>
        <row r="1060">
          <cell r="A1060" t="str">
            <v>Emily Longstaff</v>
          </cell>
          <cell r="B1060" t="str">
            <v>CO 389</v>
          </cell>
          <cell r="C1060" t="str">
            <v>Perm</v>
          </cell>
          <cell r="D1060" t="str">
            <v>Social Statistics Division</v>
          </cell>
          <cell r="E1060" t="str">
            <v>Social Statistics Division</v>
          </cell>
          <cell r="F1060" t="str">
            <v>Social Statistics Group</v>
          </cell>
        </row>
        <row r="1061">
          <cell r="A1061" t="str">
            <v>Emily Norton</v>
          </cell>
          <cell r="B1061" t="str">
            <v>CO 381</v>
          </cell>
          <cell r="C1061" t="str">
            <v>Perm</v>
          </cell>
          <cell r="D1061" t="str">
            <v>Population and Environment Statistics Division</v>
          </cell>
          <cell r="E1061" t="str">
            <v>Population and Environment Statistics Division</v>
          </cell>
          <cell r="F1061" t="str">
            <v>Population Labour Industry and Environment Statistics Group</v>
          </cell>
        </row>
        <row r="1062">
          <cell r="A1062" t="str">
            <v>Emily Sep</v>
          </cell>
          <cell r="B1062" t="str">
            <v>CO 403</v>
          </cell>
          <cell r="C1062" t="str">
            <v>Perm</v>
          </cell>
          <cell r="D1062" t="str">
            <v>Corporate Services Division</v>
          </cell>
          <cell r="E1062" t="str">
            <v>Corporate Services Division</v>
          </cell>
          <cell r="F1062" t="str">
            <v>Corporate Services Division</v>
          </cell>
        </row>
        <row r="1063">
          <cell r="A1063" t="str">
            <v>Emily Spratt</v>
          </cell>
          <cell r="B1063" t="str">
            <v>CO 183</v>
          </cell>
          <cell r="C1063" t="str">
            <v>Temp</v>
          </cell>
          <cell r="D1063" t="str">
            <v>Integrated Collection and Dissemination Services</v>
          </cell>
          <cell r="E1063" t="str">
            <v>Integrated Collection and Dissemination Services</v>
          </cell>
          <cell r="F1063" t="str">
            <v>Integrated Collection and Dissemination Services</v>
          </cell>
        </row>
        <row r="1064">
          <cell r="A1064" t="str">
            <v>Emily White</v>
          </cell>
          <cell r="B1064" t="str">
            <v>NT 811</v>
          </cell>
          <cell r="C1064" t="str">
            <v>Perm</v>
          </cell>
          <cell r="F1064"/>
        </row>
        <row r="1065">
          <cell r="A1065" t="str">
            <v>Emma Carney</v>
          </cell>
          <cell r="B1065" t="str">
            <v>CO 444</v>
          </cell>
          <cell r="C1065" t="str">
            <v>Temp</v>
          </cell>
          <cell r="D1065" t="str">
            <v>Social Statistics Division</v>
          </cell>
          <cell r="E1065" t="str">
            <v>Social Statistics Division</v>
          </cell>
          <cell r="F1065" t="str">
            <v>Social Statistics Group</v>
          </cell>
        </row>
        <row r="1066">
          <cell r="A1066" t="str">
            <v>Emma Ceolin</v>
          </cell>
          <cell r="B1066" t="str">
            <v>CO 971</v>
          </cell>
          <cell r="C1066" t="str">
            <v>Perm</v>
          </cell>
          <cell r="D1066" t="str">
            <v>Corporate Services Division</v>
          </cell>
          <cell r="E1066" t="str">
            <v>Corporate Services Division</v>
          </cell>
          <cell r="F1066" t="str">
            <v>Corporate Services Division</v>
          </cell>
        </row>
        <row r="1067">
          <cell r="A1067" t="str">
            <v>Emma Farrell</v>
          </cell>
          <cell r="B1067" t="str">
            <v>CO 242</v>
          </cell>
          <cell r="C1067" t="str">
            <v>Perm</v>
          </cell>
          <cell r="D1067" t="str">
            <v>Methodology and Data Management Division</v>
          </cell>
          <cell r="E1067" t="str">
            <v>Methodology and Data Management Division</v>
          </cell>
          <cell r="F1067" t="str">
            <v>Methodology and Data Management Division</v>
          </cell>
        </row>
        <row r="1068">
          <cell r="A1068" t="str">
            <v>Emma Gilchrist</v>
          </cell>
          <cell r="B1068" t="str">
            <v>NSW 972</v>
          </cell>
          <cell r="C1068" t="str">
            <v>Perm</v>
          </cell>
          <cell r="E1068" t="str">
            <v>Corporate Services Division</v>
          </cell>
          <cell r="F1068" t="str">
            <v>Corporate Services Division</v>
          </cell>
        </row>
        <row r="1069">
          <cell r="A1069" t="str">
            <v>Emma How</v>
          </cell>
          <cell r="B1069" t="str">
            <v>SA 458</v>
          </cell>
          <cell r="C1069" t="str">
            <v>Perm</v>
          </cell>
          <cell r="D1069" t="str">
            <v>Social Statistics Group</v>
          </cell>
          <cell r="E1069" t="str">
            <v>Social Statistics Division</v>
          </cell>
          <cell r="F1069" t="str">
            <v>Social Statistics Group</v>
          </cell>
        </row>
        <row r="1070">
          <cell r="A1070" t="str">
            <v>Emma Katauskas</v>
          </cell>
          <cell r="B1070" t="str">
            <v>CO 134</v>
          </cell>
          <cell r="C1070" t="str">
            <v>Perm</v>
          </cell>
          <cell r="D1070" t="str">
            <v>Population Labour Industry and Environment Statistics Group</v>
          </cell>
          <cell r="E1070" t="str">
            <v>Population and Environment Statistics Division</v>
          </cell>
          <cell r="F1070" t="str">
            <v>Population Labour Industry and Environment Statistics Group</v>
          </cell>
        </row>
        <row r="1071">
          <cell r="A1071" t="str">
            <v>Emma Muriniti</v>
          </cell>
          <cell r="B1071" t="str">
            <v>NSW 181</v>
          </cell>
          <cell r="C1071" t="str">
            <v>Temp</v>
          </cell>
          <cell r="D1071" t="str">
            <v>Chief Operating Officer</v>
          </cell>
          <cell r="E1071" t="str">
            <v>Integrated Collection and Dissemination Services</v>
          </cell>
          <cell r="F1071" t="str">
            <v>Integrated Collection and Dissemination Services</v>
          </cell>
        </row>
        <row r="1072">
          <cell r="A1072" t="str">
            <v>Emma Paine</v>
          </cell>
          <cell r="B1072" t="str">
            <v>CO 031</v>
          </cell>
          <cell r="C1072" t="str">
            <v>Perm</v>
          </cell>
          <cell r="D1072" t="str">
            <v>Macroeconomics and Integration Division</v>
          </cell>
          <cell r="E1072" t="str">
            <v>Macroeconomics and Integration Division</v>
          </cell>
          <cell r="F1072" t="str">
            <v>Macroeconomics and Integration Group</v>
          </cell>
        </row>
        <row r="1073">
          <cell r="A1073" t="str">
            <v>Emma Ross</v>
          </cell>
          <cell r="B1073" t="str">
            <v>TAS 972</v>
          </cell>
          <cell r="C1073" t="str">
            <v>Perm</v>
          </cell>
          <cell r="E1073" t="str">
            <v>Corporate Services Division</v>
          </cell>
          <cell r="F1073" t="str">
            <v>Corporate Services Division</v>
          </cell>
        </row>
        <row r="1074">
          <cell r="A1074" t="str">
            <v>Emma Townsend</v>
          </cell>
          <cell r="B1074" t="str">
            <v>VIC 254</v>
          </cell>
          <cell r="C1074" t="str">
            <v>Non ABS</v>
          </cell>
          <cell r="D1074" t="str">
            <v>Chief Operating Officer</v>
          </cell>
          <cell r="E1074" t="str">
            <v>Integrated Collection and Dissemination Services</v>
          </cell>
          <cell r="F1074" t="str">
            <v>Integrated Collection and Dissemination Services</v>
          </cell>
        </row>
        <row r="1075">
          <cell r="A1075" t="str">
            <v>Emma Worthing</v>
          </cell>
          <cell r="B1075" t="str">
            <v>CO 43801</v>
          </cell>
          <cell r="C1075" t="str">
            <v>Perm</v>
          </cell>
          <cell r="D1075" t="str">
            <v>Social Statistics Division</v>
          </cell>
          <cell r="E1075" t="str">
            <v>Social Statistics Division</v>
          </cell>
          <cell r="F1075" t="str">
            <v>Social Statistics Group</v>
          </cell>
        </row>
        <row r="1076">
          <cell r="A1076" t="str">
            <v>Emma Worthington</v>
          </cell>
          <cell r="B1076" t="str">
            <v>NSW 213</v>
          </cell>
          <cell r="C1076" t="str">
            <v>Perm</v>
          </cell>
          <cell r="D1076" t="str">
            <v>Population Labour Industry and Environment Statistics Group</v>
          </cell>
          <cell r="E1076" t="str">
            <v>Population and Environment Statistics Division</v>
          </cell>
          <cell r="F1076" t="str">
            <v>Population Labour Industry and Environment Statistics Group</v>
          </cell>
        </row>
        <row r="1077">
          <cell r="A1077" t="str">
            <v>Emmanuel Esguerra</v>
          </cell>
          <cell r="B1077" t="str">
            <v>CO 184</v>
          </cell>
          <cell r="C1077" t="str">
            <v>Perm</v>
          </cell>
          <cell r="D1077" t="str">
            <v>Integrated Collection and Dissemination Services</v>
          </cell>
          <cell r="E1077" t="str">
            <v>Integrated Collection and Dissemination Services</v>
          </cell>
          <cell r="F1077" t="str">
            <v>Integrated Collection and Dissemination Services</v>
          </cell>
        </row>
        <row r="1078">
          <cell r="A1078" t="str">
            <v>Emmanuella Uwayizeye</v>
          </cell>
          <cell r="B1078" t="str">
            <v>SA 082</v>
          </cell>
          <cell r="C1078" t="str">
            <v>Perm</v>
          </cell>
          <cell r="D1078" t="str">
            <v>Population Labour Industry and Environment Statistics Group</v>
          </cell>
          <cell r="E1078" t="str">
            <v>Population and Environment Statistics Division</v>
          </cell>
          <cell r="F1078" t="str">
            <v>Population Labour Industry and Environment Statistics Group</v>
          </cell>
        </row>
        <row r="1079">
          <cell r="A1079" t="str">
            <v>Eric Fantasia</v>
          </cell>
          <cell r="B1079" t="str">
            <v>SA 254</v>
          </cell>
          <cell r="C1079" t="str">
            <v>Non ABS</v>
          </cell>
          <cell r="D1079" t="str">
            <v>Chief Operating Officer</v>
          </cell>
          <cell r="E1079" t="str">
            <v>Integrated Collection and Dissemination Services</v>
          </cell>
          <cell r="F1079" t="str">
            <v>Integrated Collection and Dissemination Services</v>
          </cell>
        </row>
        <row r="1080">
          <cell r="A1080" t="str">
            <v>Eric Morris</v>
          </cell>
          <cell r="B1080" t="str">
            <v>CO 115</v>
          </cell>
          <cell r="C1080" t="str">
            <v>Perm</v>
          </cell>
          <cell r="D1080" t="str">
            <v>Population and Environment Statistics Division</v>
          </cell>
          <cell r="E1080" t="str">
            <v>Population and Environment Statistics Division</v>
          </cell>
          <cell r="F1080" t="str">
            <v>Population Labour Industry and Environment Statistics Group</v>
          </cell>
        </row>
        <row r="1081">
          <cell r="A1081" t="str">
            <v>Eric Sadlowski</v>
          </cell>
          <cell r="B1081" t="str">
            <v>CO 415</v>
          </cell>
          <cell r="C1081" t="str">
            <v>Perm</v>
          </cell>
          <cell r="D1081" t="str">
            <v>Corporate Services Division</v>
          </cell>
          <cell r="E1081" t="str">
            <v>Corporate Services Division</v>
          </cell>
          <cell r="F1081" t="str">
            <v>Corporate Services Division</v>
          </cell>
        </row>
        <row r="1082">
          <cell r="A1082" t="str">
            <v>Erica Boyles</v>
          </cell>
          <cell r="B1082" t="str">
            <v>CO 411</v>
          </cell>
          <cell r="C1082" t="str">
            <v>Perm</v>
          </cell>
          <cell r="D1082" t="str">
            <v>Corporate Services Division</v>
          </cell>
          <cell r="E1082" t="str">
            <v>Corporate Services Division</v>
          </cell>
          <cell r="F1082" t="str">
            <v>Corporate Services Division</v>
          </cell>
        </row>
        <row r="1083">
          <cell r="A1083" t="str">
            <v>Erica Galloway</v>
          </cell>
          <cell r="B1083" t="str">
            <v>TAS 371</v>
          </cell>
          <cell r="C1083" t="str">
            <v>Perm</v>
          </cell>
          <cell r="D1083" t="str">
            <v>Macroeconomics and Integration Group</v>
          </cell>
          <cell r="E1083" t="str">
            <v>Macroeconomics and Integration Division</v>
          </cell>
          <cell r="F1083" t="str">
            <v>Macroeconomics and Integration Group</v>
          </cell>
        </row>
        <row r="1084">
          <cell r="A1084" t="str">
            <v>Erica Kotnik</v>
          </cell>
          <cell r="B1084" t="str">
            <v>CO 296</v>
          </cell>
          <cell r="C1084" t="str">
            <v>Perm</v>
          </cell>
          <cell r="D1084" t="str">
            <v>Methodology and Data Management Division</v>
          </cell>
          <cell r="E1084" t="str">
            <v>Methodology and Data Management Division</v>
          </cell>
          <cell r="F1084" t="str">
            <v>Methodology and Data Management Division</v>
          </cell>
        </row>
        <row r="1085">
          <cell r="A1085" t="str">
            <v>Erica McCoull</v>
          </cell>
          <cell r="B1085" t="str">
            <v>CO 134</v>
          </cell>
          <cell r="C1085" t="str">
            <v>Perm</v>
          </cell>
          <cell r="D1085" t="str">
            <v>Population and Environment Statistics Division</v>
          </cell>
          <cell r="E1085" t="str">
            <v>Population and Environment Statistics Division</v>
          </cell>
          <cell r="F1085" t="str">
            <v>Population Labour Industry and Environment Statistics Group</v>
          </cell>
        </row>
        <row r="1086">
          <cell r="A1086" t="str">
            <v>Erik Grandovec</v>
          </cell>
          <cell r="B1086" t="str">
            <v>TAS 07001</v>
          </cell>
          <cell r="C1086" t="str">
            <v>Perm</v>
          </cell>
          <cell r="D1086" t="str">
            <v>Macroeconomics and Integration Group</v>
          </cell>
          <cell r="E1086" t="str">
            <v>Macroeconomics and Integration Division</v>
          </cell>
          <cell r="F1086" t="str">
            <v>Macroeconomics and Integration Group</v>
          </cell>
        </row>
        <row r="1087">
          <cell r="A1087" t="str">
            <v>Erika Maxim</v>
          </cell>
          <cell r="B1087" t="str">
            <v>CO 43802</v>
          </cell>
          <cell r="C1087" t="str">
            <v>Perm</v>
          </cell>
          <cell r="D1087" t="str">
            <v>Population Labour Industry and Environment Statistics Group</v>
          </cell>
          <cell r="E1087" t="str">
            <v>Population and Environment Statistics Division</v>
          </cell>
          <cell r="F1087" t="str">
            <v>Population Labour Industry and Environment Statistics Group</v>
          </cell>
        </row>
        <row r="1088">
          <cell r="A1088" t="str">
            <v>Erika Muller</v>
          </cell>
          <cell r="B1088" t="str">
            <v>WA 386</v>
          </cell>
          <cell r="C1088" t="str">
            <v>Temp</v>
          </cell>
          <cell r="D1088" t="str">
            <v>Macroeconomics and Integration Group</v>
          </cell>
          <cell r="E1088" t="str">
            <v>Macroeconomics and Integration Division</v>
          </cell>
          <cell r="F1088" t="str">
            <v>Macroeconomics and Integration Group</v>
          </cell>
        </row>
        <row r="1089">
          <cell r="A1089" t="str">
            <v>Erin Anderson</v>
          </cell>
          <cell r="B1089" t="str">
            <v>QLD 504</v>
          </cell>
          <cell r="C1089" t="str">
            <v>Perm</v>
          </cell>
          <cell r="D1089" t="str">
            <v>Macroeconomics and Integration Group</v>
          </cell>
          <cell r="E1089" t="str">
            <v>Macroeconomics and Integration Division</v>
          </cell>
          <cell r="F1089" t="str">
            <v>Macroeconomics and Integration Group</v>
          </cell>
        </row>
        <row r="1090">
          <cell r="A1090" t="str">
            <v>Erin Brown</v>
          </cell>
          <cell r="B1090" t="str">
            <v>CO 213</v>
          </cell>
          <cell r="C1090" t="str">
            <v>Perm</v>
          </cell>
          <cell r="D1090" t="str">
            <v>Population and Environment Statistics Division</v>
          </cell>
          <cell r="E1090" t="str">
            <v>Population and Environment Statistics Division</v>
          </cell>
          <cell r="F1090" t="str">
            <v>Population Labour Industry and Environment Statistics Group</v>
          </cell>
        </row>
        <row r="1091">
          <cell r="A1091" t="str">
            <v>Erin E Anderson</v>
          </cell>
          <cell r="B1091" t="str">
            <v>VIC 811</v>
          </cell>
          <cell r="C1091" t="str">
            <v>Perm</v>
          </cell>
          <cell r="F1091"/>
        </row>
        <row r="1092">
          <cell r="A1092" t="str">
            <v>Erin Matson</v>
          </cell>
          <cell r="B1092" t="str">
            <v>CO 277</v>
          </cell>
          <cell r="C1092" t="str">
            <v>Perm</v>
          </cell>
          <cell r="D1092" t="str">
            <v>Technology Services Division</v>
          </cell>
          <cell r="E1092" t="str">
            <v>Technology Services Division</v>
          </cell>
          <cell r="F1092" t="str">
            <v>Technology Services Division</v>
          </cell>
        </row>
        <row r="1093">
          <cell r="A1093" t="str">
            <v>Ernest Beardmore</v>
          </cell>
          <cell r="B1093" t="str">
            <v>CO 03202</v>
          </cell>
          <cell r="C1093" t="str">
            <v>Perm</v>
          </cell>
          <cell r="D1093" t="str">
            <v>Macroeconomics and Integration Division</v>
          </cell>
          <cell r="E1093" t="str">
            <v>Macroeconomics and Integration Division</v>
          </cell>
          <cell r="F1093" t="str">
            <v>Macroeconomics and Integration Group</v>
          </cell>
        </row>
        <row r="1094">
          <cell r="A1094" t="str">
            <v>Ernest Lie</v>
          </cell>
          <cell r="B1094" t="str">
            <v>NSW 49101</v>
          </cell>
          <cell r="C1094" t="str">
            <v>Temp</v>
          </cell>
          <cell r="D1094" t="str">
            <v>Chief Operating Officer</v>
          </cell>
          <cell r="E1094" t="str">
            <v>Technology Services Division</v>
          </cell>
          <cell r="F1094" t="str">
            <v>Technology Services Division</v>
          </cell>
        </row>
        <row r="1095">
          <cell r="A1095" t="str">
            <v>Esther Cramer</v>
          </cell>
          <cell r="B1095" t="str">
            <v>VIC 81111</v>
          </cell>
          <cell r="C1095" t="str">
            <v>Temp</v>
          </cell>
          <cell r="F1095"/>
        </row>
        <row r="1096">
          <cell r="A1096" t="str">
            <v>Esther Lauw</v>
          </cell>
          <cell r="B1096" t="str">
            <v>NSW 213</v>
          </cell>
          <cell r="C1096" t="str">
            <v>Perm</v>
          </cell>
          <cell r="D1096" t="str">
            <v>Population Labour Industry and Environment Statistics Group</v>
          </cell>
          <cell r="E1096" t="str">
            <v>Population and Environment Statistics Division</v>
          </cell>
          <cell r="F1096" t="str">
            <v>Population Labour Industry and Environment Statistics Group</v>
          </cell>
        </row>
        <row r="1097">
          <cell r="A1097" t="str">
            <v>Eva Ahmed</v>
          </cell>
          <cell r="B1097" t="str">
            <v>CO 213</v>
          </cell>
          <cell r="C1097" t="str">
            <v>Perm</v>
          </cell>
          <cell r="D1097" t="str">
            <v>Population and Environment Statistics Division</v>
          </cell>
          <cell r="E1097" t="str">
            <v>Population and Environment Statistics Division</v>
          </cell>
          <cell r="F1097" t="str">
            <v>Population Labour Industry and Environment Statistics Group</v>
          </cell>
        </row>
        <row r="1098">
          <cell r="A1098" t="str">
            <v>Eva Johnson</v>
          </cell>
          <cell r="B1098" t="str">
            <v>WA 254</v>
          </cell>
          <cell r="C1098" t="str">
            <v>Non ABS</v>
          </cell>
          <cell r="D1098" t="str">
            <v>Chief Operating Officer</v>
          </cell>
          <cell r="E1098" t="str">
            <v>Integrated Collection and Dissemination Services</v>
          </cell>
          <cell r="F1098" t="str">
            <v>Integrated Collection and Dissemination Services</v>
          </cell>
        </row>
        <row r="1099">
          <cell r="A1099" t="str">
            <v>Eva Kovacs</v>
          </cell>
          <cell r="B1099" t="str">
            <v>SA 412</v>
          </cell>
          <cell r="C1099" t="str">
            <v>Perm</v>
          </cell>
          <cell r="D1099" t="str">
            <v>Chief Operating Officer</v>
          </cell>
          <cell r="E1099" t="str">
            <v>Corporate Services Division</v>
          </cell>
          <cell r="F1099" t="str">
            <v>Corporate Services Division</v>
          </cell>
        </row>
        <row r="1100">
          <cell r="A1100" t="str">
            <v>Eva Murray</v>
          </cell>
          <cell r="B1100" t="str">
            <v>TAS 49110</v>
          </cell>
          <cell r="C1100" t="str">
            <v>Perm</v>
          </cell>
          <cell r="D1100" t="str">
            <v>Chief Operating Officer</v>
          </cell>
          <cell r="E1100" t="str">
            <v>Technology Services Division</v>
          </cell>
          <cell r="F1100" t="str">
            <v>Technology Services Division</v>
          </cell>
        </row>
        <row r="1101">
          <cell r="A1101" t="str">
            <v>Evan Wallace</v>
          </cell>
          <cell r="B1101" t="str">
            <v>WA 38201</v>
          </cell>
          <cell r="C1101" t="str">
            <v>Perm</v>
          </cell>
          <cell r="D1101" t="str">
            <v>Population Labour Industry and Environment Statistics Group</v>
          </cell>
          <cell r="E1101" t="str">
            <v>Population and Environment Statistics Division</v>
          </cell>
          <cell r="F1101" t="str">
            <v>Population Labour Industry and Environment Statistics Group</v>
          </cell>
        </row>
        <row r="1102">
          <cell r="A1102" t="str">
            <v>Evrim Aydin Saher</v>
          </cell>
          <cell r="B1102" t="str">
            <v>CO 234</v>
          </cell>
          <cell r="C1102" t="str">
            <v>Perm</v>
          </cell>
          <cell r="D1102" t="str">
            <v>Methodology and Data Management Division</v>
          </cell>
          <cell r="E1102" t="str">
            <v>Methodology and Data Management Division</v>
          </cell>
          <cell r="F1102" t="str">
            <v>Methodology and Data Management Division</v>
          </cell>
        </row>
        <row r="1103">
          <cell r="A1103" t="str">
            <v>Ewa Seidel</v>
          </cell>
          <cell r="B1103" t="str">
            <v>SA 241</v>
          </cell>
          <cell r="C1103" t="str">
            <v>Perm</v>
          </cell>
          <cell r="E1103" t="str">
            <v>Methodology and Data Management Division</v>
          </cell>
          <cell r="F1103" t="str">
            <v>Methodology and Data Management Division</v>
          </cell>
        </row>
        <row r="1104">
          <cell r="A1104" t="str">
            <v>Fabia Lonnquist</v>
          </cell>
          <cell r="B1104" t="str">
            <v>NSW 547</v>
          </cell>
          <cell r="C1104" t="str">
            <v>Perm</v>
          </cell>
          <cell r="E1104" t="str">
            <v>Integrated Collection and Dissemination Services</v>
          </cell>
          <cell r="F1104" t="str">
            <v>Integrated Collection and Dissemination Services</v>
          </cell>
        </row>
        <row r="1105">
          <cell r="A1105" t="str">
            <v>Fabian Aldersey</v>
          </cell>
          <cell r="B1105" t="str">
            <v>CO 453</v>
          </cell>
          <cell r="C1105" t="str">
            <v>Perm</v>
          </cell>
          <cell r="D1105" t="str">
            <v>Social Statistics Division</v>
          </cell>
          <cell r="E1105" t="str">
            <v>Social Statistics Division</v>
          </cell>
          <cell r="F1105" t="str">
            <v>Social Statistics Group</v>
          </cell>
        </row>
        <row r="1106">
          <cell r="A1106" t="str">
            <v>Faith Margrie</v>
          </cell>
          <cell r="B1106" t="str">
            <v>CO 291</v>
          </cell>
          <cell r="C1106" t="str">
            <v>Perm</v>
          </cell>
          <cell r="F1106"/>
        </row>
        <row r="1107">
          <cell r="A1107" t="str">
            <v>Faith White</v>
          </cell>
          <cell r="B1107" t="str">
            <v>CO 213</v>
          </cell>
          <cell r="C1107" t="str">
            <v>Perm</v>
          </cell>
          <cell r="D1107" t="str">
            <v>Population and Environment Statistics Division</v>
          </cell>
          <cell r="E1107" t="str">
            <v>Population and Environment Statistics Division</v>
          </cell>
          <cell r="F1107" t="str">
            <v>Population Labour Industry and Environment Statistics Group</v>
          </cell>
        </row>
        <row r="1108">
          <cell r="A1108" t="str">
            <v>Fatima Christoffelsz</v>
          </cell>
          <cell r="B1108" t="str">
            <v>VIC 371</v>
          </cell>
          <cell r="C1108" t="str">
            <v>Perm</v>
          </cell>
          <cell r="D1108" t="str">
            <v>Macroeconomics and Integration Group</v>
          </cell>
          <cell r="E1108" t="str">
            <v>Macroeconomics and Integration Division</v>
          </cell>
          <cell r="F1108" t="str">
            <v>Macroeconomics and Integration Group</v>
          </cell>
        </row>
        <row r="1109">
          <cell r="A1109" t="str">
            <v>Fay Agathangelou</v>
          </cell>
          <cell r="B1109" t="str">
            <v>WA 810</v>
          </cell>
          <cell r="C1109" t="str">
            <v>Perm</v>
          </cell>
          <cell r="F1109"/>
        </row>
        <row r="1110">
          <cell r="A1110" t="str">
            <v>Fay Horne</v>
          </cell>
          <cell r="B1110" t="str">
            <v>VIC 254</v>
          </cell>
          <cell r="C1110" t="str">
            <v>Non ABS</v>
          </cell>
          <cell r="D1110" t="str">
            <v>Chief Operating Officer</v>
          </cell>
          <cell r="E1110" t="str">
            <v>Integrated Collection and Dissemination Services</v>
          </cell>
          <cell r="F1110" t="str">
            <v>Integrated Collection and Dissemination Services</v>
          </cell>
        </row>
        <row r="1111">
          <cell r="A1111" t="str">
            <v>Faye Jaccoud</v>
          </cell>
          <cell r="B1111" t="str">
            <v>CO 453</v>
          </cell>
          <cell r="C1111" t="str">
            <v>Perm</v>
          </cell>
          <cell r="D1111" t="str">
            <v>Social Statistics Division</v>
          </cell>
          <cell r="E1111" t="str">
            <v>Social Statistics Division</v>
          </cell>
          <cell r="F1111" t="str">
            <v>Social Statistics Group</v>
          </cell>
        </row>
        <row r="1112">
          <cell r="A1112" t="str">
            <v>Felicity Splatt</v>
          </cell>
          <cell r="B1112" t="str">
            <v>CO 380</v>
          </cell>
          <cell r="C1112" t="str">
            <v>Perm</v>
          </cell>
          <cell r="D1112" t="str">
            <v>Population and Environment Statistics Division</v>
          </cell>
          <cell r="E1112" t="str">
            <v>Population and Environment Statistics Division</v>
          </cell>
          <cell r="F1112" t="str">
            <v>Population Labour Industry and Environment Statistics Group</v>
          </cell>
        </row>
        <row r="1113">
          <cell r="A1113" t="str">
            <v>Fenella Edwards</v>
          </cell>
          <cell r="B1113" t="str">
            <v>CO 389</v>
          </cell>
          <cell r="C1113" t="str">
            <v>Perm</v>
          </cell>
          <cell r="D1113" t="str">
            <v>Social Statistics Division</v>
          </cell>
          <cell r="E1113" t="str">
            <v>Social Statistics Division</v>
          </cell>
          <cell r="F1113" t="str">
            <v>Social Statistics Group</v>
          </cell>
        </row>
        <row r="1114">
          <cell r="A1114" t="str">
            <v>Finola Doran</v>
          </cell>
          <cell r="B1114" t="str">
            <v>CO 213</v>
          </cell>
          <cell r="C1114" t="str">
            <v>Perm</v>
          </cell>
          <cell r="D1114" t="str">
            <v>Population and Environment Statistics Division</v>
          </cell>
          <cell r="E1114" t="str">
            <v>Population and Environment Statistics Division</v>
          </cell>
          <cell r="F1114" t="str">
            <v>Population Labour Industry and Environment Statistics Group</v>
          </cell>
        </row>
        <row r="1115">
          <cell r="A1115" t="str">
            <v>Fiona Blackshaw</v>
          </cell>
          <cell r="B1115" t="str">
            <v>CO 456</v>
          </cell>
          <cell r="C1115" t="str">
            <v>Perm</v>
          </cell>
          <cell r="D1115" t="str">
            <v>Social Statistics Division</v>
          </cell>
          <cell r="E1115" t="str">
            <v>Social Statistics Division</v>
          </cell>
          <cell r="F1115" t="str">
            <v>Social Statistics Group</v>
          </cell>
        </row>
        <row r="1116">
          <cell r="A1116" t="str">
            <v>Fiona Carnes</v>
          </cell>
          <cell r="B1116" t="str">
            <v>VIC 313</v>
          </cell>
          <cell r="C1116" t="str">
            <v>Perm</v>
          </cell>
          <cell r="D1116" t="str">
            <v>Chief Operating Officer</v>
          </cell>
          <cell r="E1116" t="str">
            <v>Integrated Collection and Dissemination Services</v>
          </cell>
          <cell r="F1116" t="str">
            <v>Integrated Collection and Dissemination Services</v>
          </cell>
        </row>
        <row r="1117">
          <cell r="A1117" t="str">
            <v>Fiona Clarke</v>
          </cell>
          <cell r="B1117" t="str">
            <v>CO 115</v>
          </cell>
          <cell r="C1117" t="str">
            <v>Perm</v>
          </cell>
          <cell r="D1117" t="str">
            <v>Population and Environment Statistics Division</v>
          </cell>
          <cell r="E1117" t="str">
            <v>Population and Environment Statistics Division</v>
          </cell>
          <cell r="F1117" t="str">
            <v>Population Labour Industry and Environment Statistics Group</v>
          </cell>
        </row>
        <row r="1118">
          <cell r="A1118" t="str">
            <v>Fiona Cotsell</v>
          </cell>
          <cell r="B1118" t="str">
            <v>NSW 139</v>
          </cell>
          <cell r="C1118" t="str">
            <v>Perm</v>
          </cell>
          <cell r="D1118" t="str">
            <v>Population Labour Industry and Environment Statistics Group</v>
          </cell>
          <cell r="E1118" t="str">
            <v>Population and Environment Statistics Division</v>
          </cell>
          <cell r="F1118" t="str">
            <v>Population Labour Industry and Environment Statistics Group</v>
          </cell>
        </row>
        <row r="1119">
          <cell r="A1119" t="str">
            <v>Fiona Dowsley</v>
          </cell>
          <cell r="B1119" t="str">
            <v>VIC 012</v>
          </cell>
          <cell r="C1119" t="str">
            <v>Perm</v>
          </cell>
          <cell r="F1119"/>
        </row>
        <row r="1120">
          <cell r="A1120" t="str">
            <v>Fiona Grandy</v>
          </cell>
          <cell r="B1120" t="str">
            <v>CO 501</v>
          </cell>
          <cell r="C1120" t="str">
            <v>Perm</v>
          </cell>
          <cell r="D1120" t="str">
            <v>Social Statistics Division</v>
          </cell>
          <cell r="E1120" t="str">
            <v>Social Statistics Division</v>
          </cell>
          <cell r="F1120" t="str">
            <v>Social Statistics Group</v>
          </cell>
        </row>
        <row r="1121">
          <cell r="A1121" t="str">
            <v>Fiona Johnson</v>
          </cell>
          <cell r="B1121" t="str">
            <v>CO 456</v>
          </cell>
          <cell r="C1121" t="str">
            <v>Perm</v>
          </cell>
          <cell r="D1121" t="str">
            <v>Social Statistics Division</v>
          </cell>
          <cell r="E1121" t="str">
            <v>Social Statistics Division</v>
          </cell>
          <cell r="F1121" t="str">
            <v>Social Statistics Group</v>
          </cell>
        </row>
        <row r="1122">
          <cell r="A1122" t="str">
            <v>Fiona Khoo</v>
          </cell>
          <cell r="B1122" t="str">
            <v>QLD 435</v>
          </cell>
          <cell r="C1122" t="str">
            <v>Perm</v>
          </cell>
          <cell r="D1122" t="str">
            <v>Social Statistics Group</v>
          </cell>
          <cell r="E1122" t="str">
            <v>Social Statistics Division</v>
          </cell>
          <cell r="F1122" t="str">
            <v>Social Statistics Group</v>
          </cell>
        </row>
        <row r="1123">
          <cell r="A1123" t="str">
            <v>Fiona King</v>
          </cell>
          <cell r="B1123" t="str">
            <v>CO 502</v>
          </cell>
          <cell r="C1123" t="str">
            <v>Perm</v>
          </cell>
          <cell r="D1123" t="str">
            <v>Macroeconomics and Integration Division</v>
          </cell>
          <cell r="E1123" t="str">
            <v>Macroeconomics and Integration Division</v>
          </cell>
          <cell r="F1123" t="str">
            <v>Macroeconomics and Integration Group</v>
          </cell>
        </row>
        <row r="1124">
          <cell r="A1124" t="str">
            <v>Fiona Leach</v>
          </cell>
          <cell r="B1124" t="str">
            <v>CO 411</v>
          </cell>
          <cell r="C1124" t="str">
            <v>Perm</v>
          </cell>
          <cell r="D1124" t="str">
            <v>Corporate Services Division</v>
          </cell>
          <cell r="E1124" t="str">
            <v>Corporate Services Division</v>
          </cell>
          <cell r="F1124" t="str">
            <v>Corporate Services Division</v>
          </cell>
        </row>
        <row r="1125">
          <cell r="A1125" t="str">
            <v>Fiona Manson</v>
          </cell>
          <cell r="B1125" t="str">
            <v>WA 42206</v>
          </cell>
          <cell r="C1125" t="str">
            <v>Perm</v>
          </cell>
          <cell r="D1125" t="str">
            <v>Macroeconomics and Integration Group</v>
          </cell>
          <cell r="E1125" t="str">
            <v>Macroeconomics and Integration Division</v>
          </cell>
          <cell r="F1125" t="str">
            <v>Macroeconomics and Integration Group</v>
          </cell>
        </row>
        <row r="1126">
          <cell r="A1126" t="str">
            <v>Fiona McLean</v>
          </cell>
          <cell r="B1126" t="str">
            <v>WA 386</v>
          </cell>
          <cell r="C1126" t="str">
            <v>Perm</v>
          </cell>
          <cell r="D1126" t="str">
            <v>Macroeconomics and Integration Group</v>
          </cell>
          <cell r="E1126" t="str">
            <v>Macroeconomics and Integration Division</v>
          </cell>
          <cell r="F1126" t="str">
            <v>Macroeconomics and Integration Group</v>
          </cell>
        </row>
        <row r="1127">
          <cell r="A1127" t="str">
            <v>Fiona Moore</v>
          </cell>
          <cell r="B1127" t="str">
            <v>NT 254</v>
          </cell>
          <cell r="C1127" t="str">
            <v>Non ABS</v>
          </cell>
          <cell r="D1127" t="str">
            <v>Chief Operating Officer</v>
          </cell>
          <cell r="E1127" t="str">
            <v>Integrated Collection and Dissemination Services</v>
          </cell>
          <cell r="F1127" t="str">
            <v>Integrated Collection and Dissemination Services</v>
          </cell>
        </row>
        <row r="1128">
          <cell r="A1128" t="str">
            <v>Fiona Shalley</v>
          </cell>
          <cell r="B1128" t="str">
            <v>NT 213</v>
          </cell>
          <cell r="C1128" t="str">
            <v>Perm</v>
          </cell>
          <cell r="D1128" t="str">
            <v>Population Labour Industry and Environment Statistics Group</v>
          </cell>
          <cell r="E1128" t="str">
            <v>Population and Environment Statistics Division</v>
          </cell>
          <cell r="F1128" t="str">
            <v>Population Labour Industry and Environment Statistics Group</v>
          </cell>
        </row>
        <row r="1129">
          <cell r="A1129" t="str">
            <v>Fiona Stewart</v>
          </cell>
          <cell r="B1129" t="str">
            <v>CO 49105</v>
          </cell>
          <cell r="C1129" t="str">
            <v>Non ABS</v>
          </cell>
          <cell r="D1129" t="str">
            <v>Technology Services Division</v>
          </cell>
          <cell r="E1129" t="str">
            <v>Technology Services Division</v>
          </cell>
          <cell r="F1129" t="str">
            <v>Technology Services Division</v>
          </cell>
        </row>
        <row r="1130">
          <cell r="A1130" t="str">
            <v>Fiona Tearne</v>
          </cell>
          <cell r="B1130" t="str">
            <v>CO 501</v>
          </cell>
          <cell r="C1130" t="str">
            <v>Perm</v>
          </cell>
          <cell r="D1130" t="str">
            <v>Social Statistics Division</v>
          </cell>
          <cell r="E1130" t="str">
            <v>Social Statistics Division</v>
          </cell>
          <cell r="F1130" t="str">
            <v>Social Statistics Group</v>
          </cell>
        </row>
        <row r="1131">
          <cell r="A1131" t="str">
            <v>Fiona Ward</v>
          </cell>
          <cell r="B1131" t="str">
            <v>VIC 254</v>
          </cell>
          <cell r="C1131" t="str">
            <v>Non ABS</v>
          </cell>
          <cell r="D1131" t="str">
            <v>Chief Operating Officer</v>
          </cell>
          <cell r="E1131" t="str">
            <v>Integrated Collection and Dissemination Services</v>
          </cell>
          <cell r="F1131" t="str">
            <v>Integrated Collection and Dissemination Services</v>
          </cell>
        </row>
        <row r="1132">
          <cell r="A1132" t="str">
            <v>Fiona Webster</v>
          </cell>
          <cell r="B1132" t="str">
            <v>CO 961</v>
          </cell>
          <cell r="C1132" t="str">
            <v>Perm</v>
          </cell>
          <cell r="D1132" t="str">
            <v>Technology Services Division</v>
          </cell>
          <cell r="E1132" t="str">
            <v>Technology Services Division</v>
          </cell>
          <cell r="F1132" t="str">
            <v>Technology Services Division</v>
          </cell>
        </row>
        <row r="1133">
          <cell r="A1133" t="str">
            <v>Fiona Willimott</v>
          </cell>
          <cell r="B1133" t="str">
            <v>CO 97103</v>
          </cell>
          <cell r="C1133" t="str">
            <v>Perm</v>
          </cell>
          <cell r="D1133" t="str">
            <v>Corporate Services Division</v>
          </cell>
          <cell r="E1133" t="str">
            <v>Corporate Services Division</v>
          </cell>
          <cell r="F1133" t="str">
            <v>Corporate Services Division</v>
          </cell>
        </row>
        <row r="1134">
          <cell r="A1134" t="str">
            <v>Firas Safi</v>
          </cell>
          <cell r="B1134" t="str">
            <v>CO 397</v>
          </cell>
          <cell r="C1134" t="str">
            <v>Non ABS</v>
          </cell>
          <cell r="D1134" t="str">
            <v>Technology Services Division</v>
          </cell>
          <cell r="E1134" t="str">
            <v>Technology Services Division</v>
          </cell>
          <cell r="F1134" t="str">
            <v>Technology Services Division</v>
          </cell>
        </row>
        <row r="1135">
          <cell r="A1135" t="str">
            <v>Fleur Butt</v>
          </cell>
          <cell r="B1135" t="str">
            <v>CO 032</v>
          </cell>
          <cell r="C1135" t="str">
            <v>Perm</v>
          </cell>
          <cell r="D1135" t="str">
            <v>Macroeconomics and Integration Division</v>
          </cell>
          <cell r="E1135" t="str">
            <v>Macroeconomics and Integration Division</v>
          </cell>
          <cell r="F1135" t="str">
            <v>Macroeconomics and Integration Group</v>
          </cell>
        </row>
        <row r="1136">
          <cell r="A1136" t="str">
            <v>Florence Farley</v>
          </cell>
          <cell r="B1136" t="str">
            <v>CO 49110</v>
          </cell>
          <cell r="C1136" t="str">
            <v>Perm</v>
          </cell>
          <cell r="D1136" t="str">
            <v>Technology Services Division</v>
          </cell>
          <cell r="E1136" t="str">
            <v>Technology Services Division</v>
          </cell>
          <cell r="F1136" t="str">
            <v>Technology Services Division</v>
          </cell>
        </row>
        <row r="1137">
          <cell r="A1137" t="str">
            <v>Florence Yeo</v>
          </cell>
          <cell r="B1137" t="str">
            <v>WA 47101</v>
          </cell>
          <cell r="C1137" t="str">
            <v>Perm</v>
          </cell>
          <cell r="D1137" t="str">
            <v>Macroeconomics and Integration Group</v>
          </cell>
          <cell r="E1137" t="str">
            <v>Macroeconomics and Integration Division</v>
          </cell>
          <cell r="F1137" t="str">
            <v>Macroeconomics and Integration Group</v>
          </cell>
        </row>
        <row r="1138">
          <cell r="A1138" t="str">
            <v>Fran Atkins</v>
          </cell>
          <cell r="B1138" t="str">
            <v>NSW 254</v>
          </cell>
          <cell r="C1138" t="str">
            <v>Non ABS</v>
          </cell>
          <cell r="D1138" t="str">
            <v>Chief Operating Officer</v>
          </cell>
          <cell r="E1138" t="str">
            <v>Integrated Collection and Dissemination Services</v>
          </cell>
          <cell r="F1138" t="str">
            <v>Integrated Collection and Dissemination Services</v>
          </cell>
        </row>
        <row r="1139">
          <cell r="A1139" t="str">
            <v>Fran Bryan</v>
          </cell>
          <cell r="B1139" t="str">
            <v>WA 254</v>
          </cell>
          <cell r="C1139" t="str">
            <v>Non ABS</v>
          </cell>
          <cell r="D1139" t="str">
            <v>Chief Operating Officer</v>
          </cell>
          <cell r="E1139" t="str">
            <v>Integrated Collection and Dissemination Services</v>
          </cell>
          <cell r="F1139" t="str">
            <v>Integrated Collection and Dissemination Services</v>
          </cell>
        </row>
        <row r="1140">
          <cell r="A1140" t="str">
            <v>Fran Mawdsley</v>
          </cell>
          <cell r="B1140" t="str">
            <v>QLD 222</v>
          </cell>
          <cell r="C1140" t="str">
            <v>Perm</v>
          </cell>
          <cell r="D1140" t="str">
            <v>Social Statistics Group</v>
          </cell>
          <cell r="E1140" t="str">
            <v>Social Statistics Division</v>
          </cell>
          <cell r="F1140" t="str">
            <v>Social Statistics Group</v>
          </cell>
        </row>
        <row r="1141">
          <cell r="A1141" t="str">
            <v>Francene Panetta</v>
          </cell>
          <cell r="B1141" t="str">
            <v>VIC 252</v>
          </cell>
          <cell r="C1141" t="str">
            <v>Perm</v>
          </cell>
          <cell r="D1141" t="str">
            <v>Chief Operating Officer</v>
          </cell>
          <cell r="E1141" t="str">
            <v>Integrated Collection and Dissemination Services</v>
          </cell>
          <cell r="F1141" t="str">
            <v>Integrated Collection and Dissemination Services</v>
          </cell>
        </row>
        <row r="1142">
          <cell r="A1142" t="str">
            <v>Frances Di Gregorio</v>
          </cell>
          <cell r="B1142" t="str">
            <v>NSW 252</v>
          </cell>
          <cell r="C1142" t="str">
            <v>Perm</v>
          </cell>
          <cell r="D1142" t="str">
            <v>Chief Operating Officer</v>
          </cell>
          <cell r="E1142" t="str">
            <v>Integrated Collection and Dissemination Services</v>
          </cell>
          <cell r="F1142" t="str">
            <v>Integrated Collection and Dissemination Services</v>
          </cell>
        </row>
        <row r="1143">
          <cell r="A1143" t="str">
            <v>Frances Doherty</v>
          </cell>
          <cell r="B1143" t="str">
            <v>CO 151</v>
          </cell>
          <cell r="C1143" t="str">
            <v>Perm</v>
          </cell>
          <cell r="D1143" t="str">
            <v>Methodology and Data Management Division</v>
          </cell>
          <cell r="E1143" t="str">
            <v>Methodology and Data Management Division</v>
          </cell>
          <cell r="F1143" t="str">
            <v>Methodology and Data Management Division</v>
          </cell>
        </row>
        <row r="1144">
          <cell r="A1144" t="str">
            <v>Frances Komic</v>
          </cell>
          <cell r="B1144" t="str">
            <v>VIC 254</v>
          </cell>
          <cell r="C1144" t="str">
            <v>Non ABS</v>
          </cell>
          <cell r="D1144" t="str">
            <v>Chief Operating Officer</v>
          </cell>
          <cell r="E1144" t="str">
            <v>Integrated Collection and Dissemination Services</v>
          </cell>
          <cell r="F1144" t="str">
            <v>Integrated Collection and Dissemination Services</v>
          </cell>
        </row>
        <row r="1145">
          <cell r="A1145" t="str">
            <v>Frances Krsinich</v>
          </cell>
          <cell r="B1145" t="str">
            <v>CO 505</v>
          </cell>
          <cell r="C1145" t="str">
            <v>Non ABS</v>
          </cell>
          <cell r="D1145" t="str">
            <v>Macroeconomics and Integration Division</v>
          </cell>
          <cell r="E1145" t="str">
            <v>Macroeconomics and Integration Division</v>
          </cell>
          <cell r="F1145" t="str">
            <v>Macroeconomics and Integration Group</v>
          </cell>
        </row>
        <row r="1146">
          <cell r="A1146" t="str">
            <v>Frances Rosas</v>
          </cell>
          <cell r="B1146" t="str">
            <v>NT 254</v>
          </cell>
          <cell r="C1146" t="str">
            <v>Non ABS</v>
          </cell>
          <cell r="D1146" t="str">
            <v>Chief Operating Officer</v>
          </cell>
          <cell r="E1146" t="str">
            <v>Integrated Collection and Dissemination Services</v>
          </cell>
          <cell r="F1146" t="str">
            <v>Integrated Collection and Dissemination Services</v>
          </cell>
        </row>
        <row r="1147">
          <cell r="A1147" t="str">
            <v>Francesca Foster</v>
          </cell>
          <cell r="B1147" t="str">
            <v>SA 221</v>
          </cell>
          <cell r="C1147" t="str">
            <v>Perm</v>
          </cell>
          <cell r="D1147" t="str">
            <v>Population Labour Industry and Environment Statistics Group</v>
          </cell>
          <cell r="E1147" t="str">
            <v>Population and Environment Statistics Division</v>
          </cell>
          <cell r="F1147" t="str">
            <v>Population Labour Industry and Environment Statistics Group</v>
          </cell>
        </row>
        <row r="1148">
          <cell r="A1148" t="str">
            <v>Francesco Tornatore</v>
          </cell>
          <cell r="B1148" t="str">
            <v>WA 47101</v>
          </cell>
          <cell r="C1148" t="str">
            <v>Perm</v>
          </cell>
          <cell r="D1148" t="str">
            <v>Macroeconomics and Integration Group</v>
          </cell>
          <cell r="E1148" t="str">
            <v>Macroeconomics and Integration Division</v>
          </cell>
          <cell r="F1148" t="str">
            <v>Macroeconomics and Integration Group</v>
          </cell>
        </row>
        <row r="1149">
          <cell r="A1149" t="str">
            <v>Francis Mitrou</v>
          </cell>
          <cell r="B1149" t="str">
            <v>WA 81105</v>
          </cell>
          <cell r="C1149" t="str">
            <v>Perm</v>
          </cell>
          <cell r="F1149"/>
        </row>
        <row r="1150">
          <cell r="A1150" t="str">
            <v>Frank Arena</v>
          </cell>
          <cell r="B1150" t="str">
            <v>CO 296</v>
          </cell>
          <cell r="C1150" t="str">
            <v>Temp</v>
          </cell>
          <cell r="D1150" t="str">
            <v>Methodology and Data Management Division</v>
          </cell>
          <cell r="E1150" t="str">
            <v>Methodology and Data Management Division</v>
          </cell>
          <cell r="F1150" t="str">
            <v>Methodology and Data Management Division</v>
          </cell>
        </row>
        <row r="1151">
          <cell r="A1151" t="str">
            <v>Frank Cooper</v>
          </cell>
          <cell r="B1151" t="str">
            <v>NT 254</v>
          </cell>
          <cell r="C1151" t="str">
            <v>Non ABS</v>
          </cell>
          <cell r="D1151" t="str">
            <v>Chief Operating Officer</v>
          </cell>
          <cell r="E1151" t="str">
            <v>Integrated Collection and Dissemination Services</v>
          </cell>
          <cell r="F1151" t="str">
            <v>Integrated Collection and Dissemination Services</v>
          </cell>
        </row>
        <row r="1152">
          <cell r="A1152" t="str">
            <v>Frank Costin</v>
          </cell>
          <cell r="B1152" t="str">
            <v>TAS 07002</v>
          </cell>
          <cell r="C1152" t="str">
            <v>Temp</v>
          </cell>
          <cell r="D1152" t="str">
            <v>Population Labour Industry and Environment Statistics Group</v>
          </cell>
          <cell r="E1152" t="str">
            <v>Population and Environment Statistics Division</v>
          </cell>
          <cell r="F1152" t="str">
            <v>Population Labour Industry and Environment Statistics Group</v>
          </cell>
        </row>
        <row r="1153">
          <cell r="A1153" t="str">
            <v>Frank Hiotakis</v>
          </cell>
          <cell r="B1153" t="str">
            <v>NSW 183</v>
          </cell>
          <cell r="C1153" t="str">
            <v>Perm</v>
          </cell>
          <cell r="D1153" t="str">
            <v>Chief Operating Officer</v>
          </cell>
          <cell r="E1153" t="str">
            <v>Integrated Collection and Dissemination Services</v>
          </cell>
          <cell r="F1153" t="str">
            <v>Integrated Collection and Dissemination Services</v>
          </cell>
        </row>
        <row r="1154">
          <cell r="A1154" t="str">
            <v>Frank Moss</v>
          </cell>
          <cell r="B1154" t="str">
            <v>DPC 21408</v>
          </cell>
          <cell r="C1154" t="str">
            <v>Temp</v>
          </cell>
          <cell r="D1154" t="str">
            <v>Population Labour Industry and Environment Statistics Group</v>
          </cell>
          <cell r="E1154" t="str">
            <v>Population and Environment Statistics Division</v>
          </cell>
          <cell r="F1154" t="str">
            <v>Population Labour Industry and Environment Statistics Group</v>
          </cell>
        </row>
        <row r="1155">
          <cell r="A1155" t="str">
            <v>Frank Sortino</v>
          </cell>
          <cell r="B1155" t="str">
            <v>VIC 81111</v>
          </cell>
          <cell r="C1155" t="str">
            <v>Perm</v>
          </cell>
          <cell r="F1155"/>
        </row>
        <row r="1156">
          <cell r="A1156" t="str">
            <v>Frank Yu</v>
          </cell>
          <cell r="B1156" t="str">
            <v>CO 90101</v>
          </cell>
          <cell r="C1156" t="str">
            <v>Perm</v>
          </cell>
          <cell r="D1156" t="str">
            <v>Methodology and Data Management Division</v>
          </cell>
          <cell r="E1156" t="str">
            <v>Methodology and Data Management Division</v>
          </cell>
          <cell r="F1156" t="str">
            <v>Methodology and Data Management Division</v>
          </cell>
        </row>
        <row r="1157">
          <cell r="A1157" t="str">
            <v>Franklin Soriano</v>
          </cell>
          <cell r="B1157" t="str">
            <v>CO 231</v>
          </cell>
          <cell r="C1157" t="str">
            <v>Perm</v>
          </cell>
          <cell r="D1157" t="str">
            <v>Methodology and Data Management Division</v>
          </cell>
          <cell r="E1157" t="str">
            <v>Methodology and Data Management Division</v>
          </cell>
          <cell r="F1157" t="str">
            <v>Methodology and Data Management Division</v>
          </cell>
        </row>
        <row r="1158">
          <cell r="A1158" t="str">
            <v>Fred Donelly</v>
          </cell>
          <cell r="B1158" t="str">
            <v>CO 278</v>
          </cell>
          <cell r="C1158" t="str">
            <v>Perm</v>
          </cell>
          <cell r="D1158" t="str">
            <v>Technology Services Division</v>
          </cell>
          <cell r="E1158" t="str">
            <v>Technology Services Division</v>
          </cell>
          <cell r="F1158" t="str">
            <v>Technology Services Division</v>
          </cell>
        </row>
        <row r="1159">
          <cell r="A1159" t="str">
            <v>Fred Wensing</v>
          </cell>
          <cell r="B1159" t="str">
            <v>CO 415</v>
          </cell>
          <cell r="C1159" t="str">
            <v>Non ABS</v>
          </cell>
          <cell r="D1159" t="str">
            <v>Corporate Services Division</v>
          </cell>
          <cell r="E1159" t="str">
            <v>Corporate Services Division</v>
          </cell>
          <cell r="F1159" t="str">
            <v>Corporate Services Division</v>
          </cell>
        </row>
        <row r="1160">
          <cell r="A1160" t="str">
            <v>Gabor Ujszaszi</v>
          </cell>
          <cell r="B1160" t="str">
            <v>CO 252</v>
          </cell>
          <cell r="C1160" t="str">
            <v>Perm</v>
          </cell>
          <cell r="D1160" t="str">
            <v>Integrated Collection and Dissemination Services</v>
          </cell>
          <cell r="E1160" t="str">
            <v>Integrated Collection and Dissemination Services</v>
          </cell>
          <cell r="F1160" t="str">
            <v>Integrated Collection and Dissemination Services</v>
          </cell>
        </row>
        <row r="1161">
          <cell r="A1161" t="str">
            <v>Gabriela Lawrence</v>
          </cell>
          <cell r="B1161" t="str">
            <v>WA 81106</v>
          </cell>
          <cell r="C1161" t="str">
            <v>Perm</v>
          </cell>
          <cell r="F1161"/>
        </row>
        <row r="1162">
          <cell r="A1162" t="str">
            <v>Gabrielle Bishop</v>
          </cell>
          <cell r="B1162" t="str">
            <v>CO 024</v>
          </cell>
          <cell r="C1162" t="str">
            <v>Perm</v>
          </cell>
          <cell r="D1162" t="str">
            <v>Macroeconomics and Integration Division</v>
          </cell>
          <cell r="E1162" t="str">
            <v>Macroeconomics and Integration Division</v>
          </cell>
          <cell r="F1162" t="str">
            <v>Macroeconomics and Integration Group</v>
          </cell>
        </row>
        <row r="1163">
          <cell r="A1163" t="str">
            <v>Gabrielle Blair</v>
          </cell>
          <cell r="B1163" t="str">
            <v>CO 211</v>
          </cell>
          <cell r="C1163" t="str">
            <v>Perm</v>
          </cell>
          <cell r="D1163" t="str">
            <v>Population and Environment Statistics Division</v>
          </cell>
          <cell r="E1163" t="str">
            <v>Population and Environment Statistics Division</v>
          </cell>
          <cell r="F1163" t="str">
            <v>Population Labour Industry and Environment Statistics Group</v>
          </cell>
        </row>
        <row r="1164">
          <cell r="A1164" t="str">
            <v>Gabrielle Herbert</v>
          </cell>
          <cell r="B1164" t="str">
            <v>NSW 547</v>
          </cell>
          <cell r="C1164" t="str">
            <v>Perm</v>
          </cell>
          <cell r="E1164" t="str">
            <v>Integrated Collection and Dissemination Services</v>
          </cell>
          <cell r="F1164" t="str">
            <v>Integrated Collection and Dissemination Services</v>
          </cell>
        </row>
        <row r="1165">
          <cell r="A1165" t="str">
            <v>Gabrielle Robbie</v>
          </cell>
          <cell r="B1165" t="str">
            <v>CO 535</v>
          </cell>
          <cell r="C1165" t="str">
            <v>Perm</v>
          </cell>
          <cell r="D1165" t="str">
            <v>Macroeconomics and Integration Division</v>
          </cell>
          <cell r="E1165" t="str">
            <v>Macroeconomics and Integration Division</v>
          </cell>
          <cell r="F1165" t="str">
            <v>Macroeconomics and Integration Group</v>
          </cell>
        </row>
        <row r="1166">
          <cell r="A1166" t="str">
            <v>Gaby Langhorn</v>
          </cell>
          <cell r="B1166" t="str">
            <v>CO 391</v>
          </cell>
          <cell r="C1166" t="str">
            <v>Perm</v>
          </cell>
          <cell r="D1166" t="str">
            <v>Corporate Services Division</v>
          </cell>
          <cell r="E1166" t="str">
            <v>Corporate Services Division</v>
          </cell>
          <cell r="F1166" t="str">
            <v>Corporate Services Division</v>
          </cell>
        </row>
        <row r="1167">
          <cell r="A1167" t="str">
            <v>Gaelene Spence</v>
          </cell>
          <cell r="B1167" t="str">
            <v>TAS 364</v>
          </cell>
          <cell r="C1167" t="str">
            <v>Perm</v>
          </cell>
          <cell r="D1167" t="str">
            <v>Chief Operating Officer</v>
          </cell>
          <cell r="E1167" t="str">
            <v>Technology Services Division</v>
          </cell>
          <cell r="F1167" t="str">
            <v>Technology Services Division</v>
          </cell>
        </row>
        <row r="1168">
          <cell r="A1168" t="str">
            <v>Gai Mooney</v>
          </cell>
          <cell r="B1168" t="str">
            <v>VIC 548</v>
          </cell>
          <cell r="C1168" t="str">
            <v>Perm</v>
          </cell>
          <cell r="E1168" t="str">
            <v>Integrated Collection and Dissemination Services</v>
          </cell>
          <cell r="F1168" t="str">
            <v>Integrated Collection and Dissemination Services</v>
          </cell>
        </row>
        <row r="1169">
          <cell r="A1169" t="str">
            <v>Gail Kodeng</v>
          </cell>
          <cell r="B1169" t="str">
            <v>SA 082</v>
          </cell>
          <cell r="C1169" t="str">
            <v>Temp</v>
          </cell>
          <cell r="D1169" t="str">
            <v>Population Labour Industry and Environment Statistics Group</v>
          </cell>
          <cell r="E1169" t="str">
            <v>Population and Environment Statistics Division</v>
          </cell>
          <cell r="F1169" t="str">
            <v>Population Labour Industry and Environment Statistics Group</v>
          </cell>
        </row>
        <row r="1170">
          <cell r="A1170" t="str">
            <v>Gail Mather</v>
          </cell>
          <cell r="B1170" t="str">
            <v>SA 254</v>
          </cell>
          <cell r="C1170" t="str">
            <v>Non ABS</v>
          </cell>
          <cell r="D1170" t="str">
            <v>Chief Operating Officer</v>
          </cell>
          <cell r="E1170" t="str">
            <v>Integrated Collection and Dissemination Services</v>
          </cell>
          <cell r="F1170" t="str">
            <v>Integrated Collection and Dissemination Services</v>
          </cell>
        </row>
        <row r="1171">
          <cell r="A1171" t="str">
            <v>Gail Millstead</v>
          </cell>
          <cell r="B1171" t="str">
            <v>QLD 254</v>
          </cell>
          <cell r="C1171" t="str">
            <v>Non ABS</v>
          </cell>
          <cell r="D1171" t="str">
            <v>Chief Operating Officer</v>
          </cell>
          <cell r="E1171" t="str">
            <v>Integrated Collection and Dissemination Services</v>
          </cell>
          <cell r="F1171" t="str">
            <v>Integrated Collection and Dissemination Services</v>
          </cell>
        </row>
        <row r="1172">
          <cell r="A1172" t="str">
            <v>Gail Taylor</v>
          </cell>
          <cell r="B1172" t="str">
            <v>WA 254</v>
          </cell>
          <cell r="C1172" t="str">
            <v>Non ABS</v>
          </cell>
          <cell r="D1172" t="str">
            <v>Chief Operating Officer</v>
          </cell>
          <cell r="E1172" t="str">
            <v>Integrated Collection and Dissemination Services</v>
          </cell>
          <cell r="F1172" t="str">
            <v>Integrated Collection and Dissemination Services</v>
          </cell>
        </row>
        <row r="1173">
          <cell r="A1173" t="str">
            <v>Gareth Edwards</v>
          </cell>
          <cell r="B1173" t="str">
            <v>CO 214</v>
          </cell>
          <cell r="C1173" t="str">
            <v>Perm</v>
          </cell>
          <cell r="D1173" t="str">
            <v>Population and Environment Statistics Division</v>
          </cell>
          <cell r="E1173" t="str">
            <v>Population and Environment Statistics Division</v>
          </cell>
          <cell r="F1173" t="str">
            <v>Population Labour Industry and Environment Statistics Group</v>
          </cell>
        </row>
        <row r="1174">
          <cell r="A1174" t="str">
            <v>Gareth Evans</v>
          </cell>
          <cell r="B1174" t="str">
            <v>CO 184</v>
          </cell>
          <cell r="C1174" t="str">
            <v>Perm</v>
          </cell>
          <cell r="D1174" t="str">
            <v>Integrated Collection and Dissemination Services</v>
          </cell>
          <cell r="E1174" t="str">
            <v>Integrated Collection and Dissemination Services</v>
          </cell>
          <cell r="F1174" t="str">
            <v>Integrated Collection and Dissemination Services</v>
          </cell>
        </row>
        <row r="1175">
          <cell r="A1175" t="str">
            <v>Gareth Upson</v>
          </cell>
          <cell r="B1175" t="str">
            <v>CO 213</v>
          </cell>
          <cell r="C1175" t="str">
            <v>Perm</v>
          </cell>
          <cell r="D1175" t="str">
            <v>Population and Environment Statistics Division</v>
          </cell>
          <cell r="E1175" t="str">
            <v>Population and Environment Statistics Division</v>
          </cell>
          <cell r="F1175" t="str">
            <v>Population Labour Industry and Environment Statistics Group</v>
          </cell>
        </row>
        <row r="1176">
          <cell r="A1176" t="str">
            <v>Garnett Znidaric</v>
          </cell>
          <cell r="B1176" t="str">
            <v>CO 254</v>
          </cell>
          <cell r="C1176" t="str">
            <v>Non ABS</v>
          </cell>
          <cell r="D1176" t="str">
            <v>Integrated Collection and Dissemination Services</v>
          </cell>
          <cell r="E1176" t="str">
            <v>Integrated Collection and Dissemination Services</v>
          </cell>
          <cell r="F1176" t="str">
            <v>Integrated Collection and Dissemination Services</v>
          </cell>
        </row>
        <row r="1177">
          <cell r="A1177" t="str">
            <v>Garry Bauer</v>
          </cell>
          <cell r="B1177" t="str">
            <v>QLD 254</v>
          </cell>
          <cell r="C1177" t="str">
            <v>Non ABS</v>
          </cell>
          <cell r="D1177" t="str">
            <v>Chief Operating Officer</v>
          </cell>
          <cell r="E1177" t="str">
            <v>Integrated Collection and Dissemination Services</v>
          </cell>
          <cell r="F1177" t="str">
            <v>Integrated Collection and Dissemination Services</v>
          </cell>
        </row>
        <row r="1178">
          <cell r="A1178" t="str">
            <v>Garry Cruickshank</v>
          </cell>
          <cell r="B1178" t="str">
            <v>CO 183</v>
          </cell>
          <cell r="C1178" t="str">
            <v>Perm</v>
          </cell>
          <cell r="D1178" t="str">
            <v>Integrated Collection and Dissemination Services</v>
          </cell>
          <cell r="E1178" t="str">
            <v>Integrated Collection and Dissemination Services</v>
          </cell>
          <cell r="F1178" t="str">
            <v>Integrated Collection and Dissemination Services</v>
          </cell>
        </row>
        <row r="1179">
          <cell r="A1179" t="str">
            <v>Garry Miller</v>
          </cell>
          <cell r="B1179" t="str">
            <v>QLD 213</v>
          </cell>
          <cell r="C1179" t="str">
            <v>Perm</v>
          </cell>
          <cell r="D1179" t="str">
            <v>Population Labour Industry and Environment Statistics Group</v>
          </cell>
          <cell r="E1179" t="str">
            <v>Population and Environment Statistics Division</v>
          </cell>
          <cell r="F1179" t="str">
            <v>Population Labour Industry and Environment Statistics Group</v>
          </cell>
        </row>
        <row r="1180">
          <cell r="A1180" t="str">
            <v>Garry Tongs</v>
          </cell>
          <cell r="B1180" t="str">
            <v>CO 453</v>
          </cell>
          <cell r="C1180" t="str">
            <v>Perm</v>
          </cell>
          <cell r="D1180" t="str">
            <v>Social Statistics Division</v>
          </cell>
          <cell r="E1180" t="str">
            <v>Social Statistics Division</v>
          </cell>
          <cell r="F1180" t="str">
            <v>Social Statistics Group</v>
          </cell>
        </row>
        <row r="1181">
          <cell r="A1181" t="str">
            <v>Garth Bode</v>
          </cell>
          <cell r="B1181" t="str">
            <v>CO 94101</v>
          </cell>
          <cell r="C1181" t="str">
            <v>Perm</v>
          </cell>
          <cell r="F1181"/>
        </row>
        <row r="1182">
          <cell r="A1182" t="str">
            <v>Garth Brigden</v>
          </cell>
          <cell r="B1182" t="str">
            <v>QLD 252</v>
          </cell>
          <cell r="C1182" t="str">
            <v>Perm</v>
          </cell>
          <cell r="D1182" t="str">
            <v>Chief Operating Officer</v>
          </cell>
          <cell r="E1182" t="str">
            <v>Integrated Collection and Dissemination Services</v>
          </cell>
          <cell r="F1182" t="str">
            <v>Integrated Collection and Dissemination Services</v>
          </cell>
        </row>
        <row r="1183">
          <cell r="A1183" t="str">
            <v>Gary Borlace</v>
          </cell>
          <cell r="B1183" t="str">
            <v>SA 504</v>
          </cell>
          <cell r="C1183" t="str">
            <v>Perm</v>
          </cell>
          <cell r="D1183" t="str">
            <v>Macroeconomics and Integration Group</v>
          </cell>
          <cell r="E1183" t="str">
            <v>Macroeconomics and Integration Division</v>
          </cell>
          <cell r="F1183" t="str">
            <v>Macroeconomics and Integration Group</v>
          </cell>
        </row>
        <row r="1184">
          <cell r="A1184" t="str">
            <v>Gary Campbell</v>
          </cell>
          <cell r="B1184" t="str">
            <v>CO 397</v>
          </cell>
          <cell r="C1184" t="str">
            <v>Perm</v>
          </cell>
          <cell r="D1184" t="str">
            <v>Technology Services Division</v>
          </cell>
          <cell r="E1184" t="str">
            <v>Technology Services Division</v>
          </cell>
          <cell r="F1184" t="str">
            <v>Technology Services Division</v>
          </cell>
        </row>
        <row r="1185">
          <cell r="A1185" t="str">
            <v>Gary Cassidy</v>
          </cell>
          <cell r="B1185" t="str">
            <v>NT 213</v>
          </cell>
          <cell r="C1185" t="str">
            <v>Temp</v>
          </cell>
          <cell r="D1185" t="str">
            <v>Population Labour Industry and Environment Statistics Group</v>
          </cell>
          <cell r="E1185" t="str">
            <v>Population and Environment Statistics Division</v>
          </cell>
          <cell r="F1185" t="str">
            <v>Population Labour Industry and Environment Statistics Group</v>
          </cell>
        </row>
        <row r="1186">
          <cell r="A1186" t="str">
            <v>Gary Diggles</v>
          </cell>
          <cell r="B1186" t="str">
            <v>QLD 254</v>
          </cell>
          <cell r="C1186" t="str">
            <v>Non ABS</v>
          </cell>
          <cell r="D1186" t="str">
            <v>Chief Operating Officer</v>
          </cell>
          <cell r="E1186" t="str">
            <v>Integrated Collection and Dissemination Services</v>
          </cell>
          <cell r="F1186" t="str">
            <v>Integrated Collection and Dissemination Services</v>
          </cell>
        </row>
        <row r="1187">
          <cell r="A1187" t="str">
            <v>Gary G Smith</v>
          </cell>
          <cell r="B1187" t="str">
            <v>WA 254</v>
          </cell>
          <cell r="C1187" t="str">
            <v>Non ABS</v>
          </cell>
          <cell r="D1187" t="str">
            <v>Chief Operating Officer</v>
          </cell>
          <cell r="E1187" t="str">
            <v>Integrated Collection and Dissemination Services</v>
          </cell>
          <cell r="F1187" t="str">
            <v>Integrated Collection and Dissemination Services</v>
          </cell>
        </row>
        <row r="1188">
          <cell r="A1188" t="str">
            <v>Gary Hill</v>
          </cell>
          <cell r="B1188" t="str">
            <v>SA 278</v>
          </cell>
          <cell r="C1188" t="str">
            <v>Temp</v>
          </cell>
          <cell r="D1188" t="str">
            <v>Chief Operating Officer</v>
          </cell>
          <cell r="E1188" t="str">
            <v>Technology Services Division</v>
          </cell>
          <cell r="F1188" t="str">
            <v>Technology Services Division</v>
          </cell>
        </row>
        <row r="1189">
          <cell r="A1189" t="str">
            <v>Gary Hutchinson</v>
          </cell>
          <cell r="B1189" t="str">
            <v>VIC 139</v>
          </cell>
          <cell r="C1189" t="str">
            <v>Perm</v>
          </cell>
          <cell r="D1189" t="str">
            <v>Population Labour Industry and Environment Statistics Group</v>
          </cell>
          <cell r="E1189" t="str">
            <v>Population and Environment Statistics Division</v>
          </cell>
          <cell r="F1189" t="str">
            <v>Population Labour Industry and Environment Statistics Group</v>
          </cell>
        </row>
        <row r="1190">
          <cell r="A1190" t="str">
            <v>Gary Lally</v>
          </cell>
          <cell r="B1190" t="str">
            <v>VIC 402</v>
          </cell>
          <cell r="C1190" t="str">
            <v>Perm</v>
          </cell>
          <cell r="D1190" t="str">
            <v>Chief Operating Officer</v>
          </cell>
          <cell r="E1190" t="str">
            <v>Corporate Services Division</v>
          </cell>
          <cell r="F1190" t="str">
            <v>Corporate Services Division</v>
          </cell>
        </row>
        <row r="1191">
          <cell r="A1191" t="str">
            <v>Gary Lemmey</v>
          </cell>
          <cell r="B1191" t="str">
            <v>CO 296</v>
          </cell>
          <cell r="C1191" t="str">
            <v>Perm</v>
          </cell>
          <cell r="D1191" t="str">
            <v>Methodology and Data Management Division</v>
          </cell>
          <cell r="E1191" t="str">
            <v>Methodology and Data Management Division</v>
          </cell>
          <cell r="F1191" t="str">
            <v>Methodology and Data Management Division</v>
          </cell>
        </row>
        <row r="1192">
          <cell r="A1192" t="str">
            <v>Gary Niedorfer</v>
          </cell>
          <cell r="B1192" t="str">
            <v>SA 442</v>
          </cell>
          <cell r="C1192" t="str">
            <v>Perm</v>
          </cell>
          <cell r="D1192" t="str">
            <v>Social Statistics Group</v>
          </cell>
          <cell r="E1192" t="str">
            <v>Social Statistics Division</v>
          </cell>
          <cell r="F1192" t="str">
            <v>Social Statistics Group</v>
          </cell>
        </row>
        <row r="1193">
          <cell r="A1193" t="str">
            <v>Gary Smith</v>
          </cell>
          <cell r="B1193" t="str">
            <v>QLD 254</v>
          </cell>
          <cell r="C1193" t="str">
            <v>Non ABS</v>
          </cell>
          <cell r="D1193" t="str">
            <v>Chief Operating Officer</v>
          </cell>
          <cell r="E1193" t="str">
            <v>Integrated Collection and Dissemination Services</v>
          </cell>
          <cell r="F1193" t="str">
            <v>Integrated Collection and Dissemination Services</v>
          </cell>
        </row>
        <row r="1194">
          <cell r="A1194" t="str">
            <v>Gary Whitefield</v>
          </cell>
          <cell r="B1194" t="str">
            <v>CO 503</v>
          </cell>
          <cell r="C1194" t="str">
            <v>Perm</v>
          </cell>
          <cell r="D1194" t="str">
            <v>Macroeconomics and Integration Division</v>
          </cell>
          <cell r="E1194" t="str">
            <v>Macroeconomics and Integration Division</v>
          </cell>
          <cell r="F1194" t="str">
            <v>Macroeconomics and Integration Group</v>
          </cell>
        </row>
        <row r="1195">
          <cell r="A1195" t="str">
            <v>Gavin Brown</v>
          </cell>
          <cell r="B1195" t="str">
            <v>CO 504</v>
          </cell>
          <cell r="C1195" t="str">
            <v>Temp</v>
          </cell>
          <cell r="D1195" t="str">
            <v>Macroeconomics and Integration Division</v>
          </cell>
          <cell r="E1195" t="str">
            <v>Macroeconomics and Integration Division</v>
          </cell>
          <cell r="F1195" t="str">
            <v>Macroeconomics and Integration Group</v>
          </cell>
        </row>
        <row r="1196">
          <cell r="A1196" t="str">
            <v>Gavin Lee</v>
          </cell>
          <cell r="B1196" t="str">
            <v>CO 456</v>
          </cell>
          <cell r="C1196" t="str">
            <v>Perm</v>
          </cell>
          <cell r="D1196" t="str">
            <v>Social Statistics Division</v>
          </cell>
          <cell r="E1196" t="str">
            <v>Social Statistics Division</v>
          </cell>
          <cell r="F1196" t="str">
            <v>Social Statistics Group</v>
          </cell>
        </row>
        <row r="1197">
          <cell r="A1197" t="str">
            <v>Gavin Mahoney</v>
          </cell>
          <cell r="B1197" t="str">
            <v>NSW 49101</v>
          </cell>
          <cell r="C1197" t="str">
            <v>Perm</v>
          </cell>
          <cell r="D1197" t="str">
            <v>Chief Operating Officer</v>
          </cell>
          <cell r="E1197" t="str">
            <v>Technology Services Division</v>
          </cell>
          <cell r="F1197" t="str">
            <v>Technology Services Division</v>
          </cell>
        </row>
        <row r="1198">
          <cell r="A1198" t="str">
            <v>Gavin O'Brien</v>
          </cell>
          <cell r="B1198" t="str">
            <v>CO 254</v>
          </cell>
          <cell r="C1198" t="str">
            <v>Non ABS</v>
          </cell>
          <cell r="D1198" t="str">
            <v>Integrated Collection and Dissemination Services</v>
          </cell>
          <cell r="E1198" t="str">
            <v>Integrated Collection and Dissemination Services</v>
          </cell>
          <cell r="F1198" t="str">
            <v>Integrated Collection and Dissemination Services</v>
          </cell>
        </row>
        <row r="1199">
          <cell r="A1199" t="str">
            <v>Gavin Pereira</v>
          </cell>
          <cell r="B1199" t="str">
            <v>CO 441</v>
          </cell>
          <cell r="C1199" t="str">
            <v>Perm</v>
          </cell>
          <cell r="D1199" t="str">
            <v>Social Statistics Division</v>
          </cell>
          <cell r="E1199" t="str">
            <v>Social Statistics Division</v>
          </cell>
          <cell r="F1199" t="str">
            <v>Social Statistics Group</v>
          </cell>
        </row>
        <row r="1200">
          <cell r="A1200" t="str">
            <v>Gavin Seeto</v>
          </cell>
          <cell r="B1200" t="str">
            <v>QLD 49150</v>
          </cell>
          <cell r="C1200" t="str">
            <v>Perm</v>
          </cell>
          <cell r="D1200" t="str">
            <v>Chief Operating Officer</v>
          </cell>
          <cell r="E1200" t="str">
            <v>Technology Services Division</v>
          </cell>
          <cell r="F1200" t="str">
            <v>Technology Services Division</v>
          </cell>
        </row>
        <row r="1201">
          <cell r="A1201" t="str">
            <v>Gayani Jayawardena</v>
          </cell>
          <cell r="B1201" t="str">
            <v>CO 360</v>
          </cell>
          <cell r="C1201" t="str">
            <v>Perm</v>
          </cell>
          <cell r="D1201" t="str">
            <v>Technology Services Division</v>
          </cell>
          <cell r="E1201" t="str">
            <v>Technology Services Division</v>
          </cell>
          <cell r="F1201" t="str">
            <v>Technology Services Division</v>
          </cell>
        </row>
        <row r="1202">
          <cell r="A1202" t="str">
            <v>Gayle Riali</v>
          </cell>
          <cell r="B1202" t="str">
            <v>VIC 254</v>
          </cell>
          <cell r="C1202" t="str">
            <v>Non ABS</v>
          </cell>
          <cell r="D1202" t="str">
            <v>Chief Operating Officer</v>
          </cell>
          <cell r="E1202" t="str">
            <v>Integrated Collection and Dissemination Services</v>
          </cell>
          <cell r="F1202" t="str">
            <v>Integrated Collection and Dissemination Services</v>
          </cell>
        </row>
        <row r="1203">
          <cell r="A1203" t="str">
            <v>Ged Quinane</v>
          </cell>
          <cell r="B1203" t="str">
            <v>CO 213</v>
          </cell>
          <cell r="C1203" t="str">
            <v>Perm</v>
          </cell>
          <cell r="D1203" t="str">
            <v>Population and Environment Statistics Division</v>
          </cell>
          <cell r="E1203" t="str">
            <v>Population and Environment Statistics Division</v>
          </cell>
          <cell r="F1203" t="str">
            <v>Population Labour Industry and Environment Statistics Group</v>
          </cell>
        </row>
        <row r="1204">
          <cell r="A1204" t="str">
            <v>Gemma Cocks</v>
          </cell>
          <cell r="B1204" t="str">
            <v>CO 213</v>
          </cell>
          <cell r="C1204" t="str">
            <v>Perm</v>
          </cell>
          <cell r="D1204" t="str">
            <v>Population and Environment Statistics Division</v>
          </cell>
          <cell r="E1204" t="str">
            <v>Population and Environment Statistics Division</v>
          </cell>
          <cell r="F1204" t="str">
            <v>Population Labour Industry and Environment Statistics Group</v>
          </cell>
        </row>
        <row r="1205">
          <cell r="A1205" t="str">
            <v>Gemma Luckett</v>
          </cell>
          <cell r="B1205" t="str">
            <v>NSW 139</v>
          </cell>
          <cell r="C1205" t="str">
            <v>Perm</v>
          </cell>
          <cell r="D1205" t="str">
            <v>Population Labour Industry and Environment Statistics Group</v>
          </cell>
          <cell r="E1205" t="str">
            <v>Population and Environment Statistics Division</v>
          </cell>
          <cell r="F1205" t="str">
            <v>Population Labour Industry and Environment Statistics Group</v>
          </cell>
        </row>
        <row r="1206">
          <cell r="A1206" t="str">
            <v>Gemma Van Halderen</v>
          </cell>
          <cell r="B1206" t="str">
            <v>CO 94101</v>
          </cell>
          <cell r="C1206" t="str">
            <v>Perm</v>
          </cell>
          <cell r="D1206" t="str">
            <v>Social Statistics Division</v>
          </cell>
          <cell r="E1206" t="str">
            <v>Social Statistics Division</v>
          </cell>
          <cell r="F1206" t="str">
            <v>Social Statistics Group</v>
          </cell>
        </row>
        <row r="1207">
          <cell r="A1207" t="str">
            <v>Genevieve Bassin</v>
          </cell>
          <cell r="B1207" t="str">
            <v>NSW 811</v>
          </cell>
          <cell r="C1207" t="str">
            <v>Perm</v>
          </cell>
          <cell r="F1207"/>
        </row>
        <row r="1208">
          <cell r="A1208" t="str">
            <v>Genevieve Nolasco</v>
          </cell>
          <cell r="B1208" t="str">
            <v>CO 49110</v>
          </cell>
          <cell r="C1208" t="str">
            <v>Perm</v>
          </cell>
          <cell r="D1208" t="str">
            <v>Technology Services Division</v>
          </cell>
          <cell r="E1208" t="str">
            <v>Technology Services Division</v>
          </cell>
          <cell r="F1208" t="str">
            <v>Technology Services Division</v>
          </cell>
        </row>
        <row r="1209">
          <cell r="A1209" t="str">
            <v>Genevieve Power</v>
          </cell>
          <cell r="B1209" t="str">
            <v>CO 254</v>
          </cell>
          <cell r="C1209" t="str">
            <v>Non ABS</v>
          </cell>
          <cell r="D1209" t="str">
            <v>Integrated Collection and Dissemination Services</v>
          </cell>
          <cell r="E1209" t="str">
            <v>Integrated Collection and Dissemination Services</v>
          </cell>
          <cell r="F1209" t="str">
            <v>Integrated Collection and Dissemination Services</v>
          </cell>
        </row>
        <row r="1210">
          <cell r="A1210" t="str">
            <v>Gennevene Ensor</v>
          </cell>
          <cell r="B1210" t="str">
            <v>NT 434</v>
          </cell>
          <cell r="C1210" t="str">
            <v>Perm</v>
          </cell>
          <cell r="D1210" t="str">
            <v>Social Statistics Group</v>
          </cell>
          <cell r="E1210" t="str">
            <v>Social Statistics Division</v>
          </cell>
          <cell r="F1210" t="str">
            <v>Social Statistics Group</v>
          </cell>
        </row>
        <row r="1211">
          <cell r="A1211" t="str">
            <v>Geof Reed</v>
          </cell>
          <cell r="B1211" t="str">
            <v>CO 361</v>
          </cell>
          <cell r="C1211" t="str">
            <v>Perm</v>
          </cell>
          <cell r="D1211" t="str">
            <v>Technology Services Division</v>
          </cell>
          <cell r="E1211" t="str">
            <v>Technology Services Division</v>
          </cell>
          <cell r="F1211" t="str">
            <v>Technology Services Division</v>
          </cell>
        </row>
        <row r="1212">
          <cell r="A1212" t="str">
            <v>Geoff de Baux</v>
          </cell>
          <cell r="B1212" t="str">
            <v>NSW 81106</v>
          </cell>
          <cell r="C1212" t="str">
            <v>Perm</v>
          </cell>
          <cell r="F1212"/>
        </row>
        <row r="1213">
          <cell r="A1213" t="str">
            <v>Geoff Ellerton</v>
          </cell>
          <cell r="B1213" t="str">
            <v>TAS 07004</v>
          </cell>
          <cell r="C1213" t="str">
            <v>Perm</v>
          </cell>
          <cell r="D1213" t="str">
            <v>Population Labour Industry and Environment Statistics Group</v>
          </cell>
          <cell r="E1213" t="str">
            <v>Population and Environment Statistics Division</v>
          </cell>
          <cell r="F1213" t="str">
            <v>Population Labour Industry and Environment Statistics Group</v>
          </cell>
        </row>
        <row r="1214">
          <cell r="A1214" t="str">
            <v>Geoff K Murray</v>
          </cell>
          <cell r="B1214" t="str">
            <v>NSW 25201</v>
          </cell>
          <cell r="C1214" t="str">
            <v>Non ABS</v>
          </cell>
          <cell r="D1214" t="str">
            <v>Chief Operating Officer</v>
          </cell>
          <cell r="E1214" t="str">
            <v>Integrated Collection and Dissemination Services</v>
          </cell>
          <cell r="F1214" t="str">
            <v>Integrated Collection and Dissemination Services</v>
          </cell>
        </row>
        <row r="1215">
          <cell r="A1215" t="str">
            <v>Geoff Kalleske</v>
          </cell>
          <cell r="B1215" t="str">
            <v>SA 504</v>
          </cell>
          <cell r="C1215" t="str">
            <v>Temp</v>
          </cell>
          <cell r="D1215" t="str">
            <v>Macroeconomics and Integration Group</v>
          </cell>
          <cell r="E1215" t="str">
            <v>Macroeconomics and Integration Division</v>
          </cell>
          <cell r="F1215" t="str">
            <v>Macroeconomics and Integration Group</v>
          </cell>
        </row>
        <row r="1216">
          <cell r="A1216" t="str">
            <v>Geoff Lee</v>
          </cell>
          <cell r="B1216" t="str">
            <v>CO 014</v>
          </cell>
          <cell r="C1216" t="str">
            <v>Perm</v>
          </cell>
          <cell r="F1216"/>
        </row>
        <row r="1217">
          <cell r="A1217" t="str">
            <v>Geoff Moon</v>
          </cell>
          <cell r="B1217" t="str">
            <v>CO 363</v>
          </cell>
          <cell r="C1217" t="str">
            <v>Perm</v>
          </cell>
          <cell r="D1217" t="str">
            <v>Technology Services Division</v>
          </cell>
          <cell r="E1217" t="str">
            <v>Technology Services Division</v>
          </cell>
          <cell r="F1217" t="str">
            <v>Technology Services Division</v>
          </cell>
        </row>
        <row r="1218">
          <cell r="A1218" t="str">
            <v>Geoff Murray</v>
          </cell>
          <cell r="B1218" t="str">
            <v>NSW 254</v>
          </cell>
          <cell r="C1218" t="str">
            <v>Non ABS</v>
          </cell>
          <cell r="D1218" t="str">
            <v>Chief Operating Officer</v>
          </cell>
          <cell r="E1218" t="str">
            <v>Integrated Collection and Dissemination Services</v>
          </cell>
          <cell r="F1218" t="str">
            <v>Integrated Collection and Dissemination Services</v>
          </cell>
        </row>
        <row r="1219">
          <cell r="A1219" t="str">
            <v>Geoff Tully</v>
          </cell>
          <cell r="B1219" t="str">
            <v>QLD 221</v>
          </cell>
          <cell r="C1219" t="str">
            <v>Perm</v>
          </cell>
          <cell r="D1219" t="str">
            <v>Population Labour Industry and Environment Statistics Group</v>
          </cell>
          <cell r="E1219" t="str">
            <v>Population and Environment Statistics Division</v>
          </cell>
          <cell r="F1219" t="str">
            <v>Population Labour Industry and Environment Statistics Group</v>
          </cell>
        </row>
        <row r="1220">
          <cell r="A1220" t="str">
            <v>Geoffrey Bloom</v>
          </cell>
          <cell r="B1220" t="str">
            <v>NT 213</v>
          </cell>
          <cell r="C1220" t="str">
            <v>Perm</v>
          </cell>
          <cell r="D1220" t="str">
            <v>Population Labour Industry and Environment Statistics Group</v>
          </cell>
          <cell r="E1220" t="str">
            <v>Population and Environment Statistics Division</v>
          </cell>
          <cell r="F1220" t="str">
            <v>Population Labour Industry and Environment Statistics Group</v>
          </cell>
        </row>
        <row r="1221">
          <cell r="A1221" t="str">
            <v>Geoffrey Brent</v>
          </cell>
          <cell r="B1221" t="str">
            <v>VIC 246</v>
          </cell>
          <cell r="C1221" t="str">
            <v>Perm</v>
          </cell>
          <cell r="E1221" t="str">
            <v>Methodology and Data Management Division</v>
          </cell>
          <cell r="F1221" t="str">
            <v>Methodology and Data Management Division</v>
          </cell>
        </row>
        <row r="1222">
          <cell r="A1222" t="str">
            <v>Geoffrey Stimson</v>
          </cell>
          <cell r="B1222" t="str">
            <v>NSW 371</v>
          </cell>
          <cell r="C1222" t="str">
            <v>Perm</v>
          </cell>
          <cell r="D1222" t="str">
            <v>Macroeconomics and Integration Group</v>
          </cell>
          <cell r="E1222" t="str">
            <v>Macroeconomics and Integration Division</v>
          </cell>
          <cell r="F1222" t="str">
            <v>Macroeconomics and Integration Group</v>
          </cell>
        </row>
        <row r="1223">
          <cell r="A1223" t="str">
            <v>George Malicki</v>
          </cell>
          <cell r="B1223" t="str">
            <v>NSW 254</v>
          </cell>
          <cell r="C1223" t="str">
            <v>Non ABS</v>
          </cell>
          <cell r="D1223" t="str">
            <v>Chief Operating Officer</v>
          </cell>
          <cell r="E1223" t="str">
            <v>Integrated Collection and Dissemination Services</v>
          </cell>
          <cell r="F1223" t="str">
            <v>Integrated Collection and Dissemination Services</v>
          </cell>
        </row>
        <row r="1224">
          <cell r="A1224" t="str">
            <v>George Paterakis</v>
          </cell>
          <cell r="B1224" t="str">
            <v>CO 503</v>
          </cell>
          <cell r="C1224" t="str">
            <v>Perm</v>
          </cell>
          <cell r="D1224" t="str">
            <v>Macroeconomics and Integration Division</v>
          </cell>
          <cell r="E1224" t="str">
            <v>Macroeconomics and Integration Division</v>
          </cell>
          <cell r="F1224" t="str">
            <v>Macroeconomics and Integration Group</v>
          </cell>
        </row>
        <row r="1225">
          <cell r="A1225" t="str">
            <v>George Simirenko</v>
          </cell>
          <cell r="B1225" t="str">
            <v>SA 412</v>
          </cell>
          <cell r="C1225" t="str">
            <v>Perm</v>
          </cell>
          <cell r="D1225" t="str">
            <v>Chief Operating Officer</v>
          </cell>
          <cell r="E1225" t="str">
            <v>Corporate Services Division</v>
          </cell>
          <cell r="F1225" t="str">
            <v>Corporate Services Division</v>
          </cell>
        </row>
        <row r="1226">
          <cell r="A1226" t="str">
            <v>George Sutanovic</v>
          </cell>
          <cell r="B1226" t="str">
            <v>SA 082</v>
          </cell>
          <cell r="C1226" t="str">
            <v>Perm</v>
          </cell>
          <cell r="D1226" t="str">
            <v>Population Labour Industry and Environment Statistics Group</v>
          </cell>
          <cell r="E1226" t="str">
            <v>Population and Environment Statistics Division</v>
          </cell>
          <cell r="F1226" t="str">
            <v>Population Labour Industry and Environment Statistics Group</v>
          </cell>
        </row>
        <row r="1227">
          <cell r="A1227" t="str">
            <v>Georgia Alexandrou</v>
          </cell>
          <cell r="B1227" t="str">
            <v>CO 542</v>
          </cell>
          <cell r="C1227" t="str">
            <v>Perm</v>
          </cell>
          <cell r="D1227" t="str">
            <v>Integrated Collection and Dissemination Services</v>
          </cell>
          <cell r="E1227" t="str">
            <v>Integrated Collection and Dissemination Services</v>
          </cell>
          <cell r="F1227" t="str">
            <v>Integrated Collection and Dissemination Services</v>
          </cell>
        </row>
        <row r="1228">
          <cell r="A1228" t="str">
            <v>Georgia Chapman</v>
          </cell>
          <cell r="B1228" t="str">
            <v>TAS 213</v>
          </cell>
          <cell r="C1228" t="str">
            <v>Perm</v>
          </cell>
          <cell r="D1228" t="str">
            <v>Population Labour Industry and Environment Statistics Group</v>
          </cell>
          <cell r="E1228" t="str">
            <v>Population and Environment Statistics Division</v>
          </cell>
          <cell r="F1228" t="str">
            <v>Population Labour Industry and Environment Statistics Group</v>
          </cell>
        </row>
        <row r="1229">
          <cell r="A1229" t="str">
            <v>Georgina Kelly</v>
          </cell>
          <cell r="B1229" t="str">
            <v>CO 211</v>
          </cell>
          <cell r="C1229" t="str">
            <v>Perm</v>
          </cell>
          <cell r="D1229" t="str">
            <v>Population and Environment Statistics Division</v>
          </cell>
          <cell r="E1229" t="str">
            <v>Population and Environment Statistics Division</v>
          </cell>
          <cell r="F1229" t="str">
            <v>Population Labour Industry and Environment Statistics Group</v>
          </cell>
        </row>
        <row r="1230">
          <cell r="A1230" t="str">
            <v>Georgina Payne</v>
          </cell>
          <cell r="B1230" t="str">
            <v>VIC 451</v>
          </cell>
          <cell r="C1230" t="str">
            <v>Perm</v>
          </cell>
          <cell r="D1230" t="str">
            <v>Social Statistics Group</v>
          </cell>
          <cell r="E1230" t="str">
            <v>Social Statistics Division</v>
          </cell>
          <cell r="F1230" t="str">
            <v>Social Statistics Group</v>
          </cell>
        </row>
        <row r="1231">
          <cell r="A1231" t="str">
            <v>Gerald Onsando</v>
          </cell>
          <cell r="B1231" t="str">
            <v>QLD 435</v>
          </cell>
          <cell r="C1231" t="str">
            <v>Perm</v>
          </cell>
          <cell r="D1231" t="str">
            <v>Social Statistics Group</v>
          </cell>
          <cell r="E1231" t="str">
            <v>Social Statistics Division</v>
          </cell>
          <cell r="F1231" t="str">
            <v>Social Statistics Group</v>
          </cell>
        </row>
        <row r="1232">
          <cell r="A1232" t="str">
            <v>Geran Loke</v>
          </cell>
          <cell r="B1232" t="str">
            <v>NSW 121</v>
          </cell>
          <cell r="C1232" t="str">
            <v>Perm</v>
          </cell>
          <cell r="D1232" t="str">
            <v>Macroeconomics and Integration Group</v>
          </cell>
          <cell r="E1232" t="str">
            <v>Macroeconomics and Integration Division</v>
          </cell>
          <cell r="F1232" t="str">
            <v>Macroeconomics and Integration Group</v>
          </cell>
        </row>
        <row r="1233">
          <cell r="A1233" t="str">
            <v>Gerard Steggink</v>
          </cell>
          <cell r="B1233" t="str">
            <v>VIC 371</v>
          </cell>
          <cell r="C1233" t="str">
            <v>Perm</v>
          </cell>
          <cell r="D1233" t="str">
            <v>Macroeconomics and Integration Group</v>
          </cell>
          <cell r="E1233" t="str">
            <v>Macroeconomics and Integration Division</v>
          </cell>
          <cell r="F1233" t="str">
            <v>Macroeconomics and Integration Group</v>
          </cell>
        </row>
        <row r="1234">
          <cell r="A1234" t="str">
            <v>Gerard Wildie</v>
          </cell>
          <cell r="B1234" t="str">
            <v>CO 49130</v>
          </cell>
          <cell r="C1234" t="str">
            <v>Perm</v>
          </cell>
          <cell r="D1234" t="str">
            <v>Technology Services Division</v>
          </cell>
          <cell r="E1234" t="str">
            <v>Technology Services Division</v>
          </cell>
          <cell r="F1234" t="str">
            <v>Technology Services Division</v>
          </cell>
        </row>
        <row r="1235">
          <cell r="A1235" t="str">
            <v>Geri Eynstone-Hinkins</v>
          </cell>
          <cell r="B1235" t="str">
            <v>QLD 213</v>
          </cell>
          <cell r="C1235" t="str">
            <v>Perm</v>
          </cell>
          <cell r="D1235" t="str">
            <v>Population Labour Industry and Environment Statistics Group</v>
          </cell>
          <cell r="E1235" t="str">
            <v>Population and Environment Statistics Division</v>
          </cell>
          <cell r="F1235" t="str">
            <v>Population Labour Industry and Environment Statistics Group</v>
          </cell>
        </row>
        <row r="1236">
          <cell r="A1236" t="str">
            <v>Geri Hitchins</v>
          </cell>
          <cell r="B1236" t="str">
            <v>CO 501</v>
          </cell>
          <cell r="C1236" t="str">
            <v>Perm</v>
          </cell>
          <cell r="D1236" t="str">
            <v>Social Statistics Division</v>
          </cell>
          <cell r="E1236" t="str">
            <v>Social Statistics Division</v>
          </cell>
          <cell r="F1236" t="str">
            <v>Social Statistics Group</v>
          </cell>
        </row>
        <row r="1237">
          <cell r="A1237" t="str">
            <v>Gerri Bleeser</v>
          </cell>
          <cell r="B1237" t="str">
            <v>CO 92102</v>
          </cell>
          <cell r="C1237" t="str">
            <v>Perm</v>
          </cell>
          <cell r="D1237" t="str">
            <v>Population and Environment Statistics Division</v>
          </cell>
          <cell r="E1237" t="str">
            <v>Population and Environment Statistics Division</v>
          </cell>
          <cell r="F1237" t="str">
            <v>Population Labour Industry and Environment Statistics Group</v>
          </cell>
        </row>
        <row r="1238">
          <cell r="A1238" t="str">
            <v>Ghada El-Ghoul</v>
          </cell>
          <cell r="B1238" t="str">
            <v>NSW 213</v>
          </cell>
          <cell r="C1238" t="str">
            <v>Perm</v>
          </cell>
          <cell r="D1238" t="str">
            <v>Population Labour Industry and Environment Statistics Group</v>
          </cell>
          <cell r="E1238" t="str">
            <v>Population and Environment Statistics Division</v>
          </cell>
          <cell r="F1238" t="str">
            <v>Population Labour Industry and Environment Statistics Group</v>
          </cell>
        </row>
        <row r="1239">
          <cell r="A1239" t="str">
            <v>Gholam Mostafa</v>
          </cell>
          <cell r="B1239" t="str">
            <v>NSW 181</v>
          </cell>
          <cell r="C1239" t="str">
            <v>Temp</v>
          </cell>
          <cell r="D1239" t="str">
            <v>Chief Operating Officer</v>
          </cell>
          <cell r="E1239" t="str">
            <v>Integrated Collection and Dissemination Services</v>
          </cell>
          <cell r="F1239" t="str">
            <v>Integrated Collection and Dissemination Services</v>
          </cell>
        </row>
        <row r="1240">
          <cell r="A1240" t="str">
            <v>Giles Cortis</v>
          </cell>
          <cell r="B1240" t="str">
            <v>CO 277</v>
          </cell>
          <cell r="C1240" t="str">
            <v>Perm</v>
          </cell>
          <cell r="D1240" t="str">
            <v>Technology Services Division</v>
          </cell>
          <cell r="E1240" t="str">
            <v>Technology Services Division</v>
          </cell>
          <cell r="F1240" t="str">
            <v>Technology Services Division</v>
          </cell>
        </row>
        <row r="1241">
          <cell r="A1241" t="str">
            <v>Gill McPadden</v>
          </cell>
          <cell r="B1241" t="str">
            <v>CO 450</v>
          </cell>
          <cell r="C1241" t="str">
            <v>Perm</v>
          </cell>
          <cell r="D1241" t="str">
            <v>Social Statistics Division</v>
          </cell>
          <cell r="E1241" t="str">
            <v>Social Statistics Division</v>
          </cell>
          <cell r="F1241" t="str">
            <v>Social Statistics Group</v>
          </cell>
        </row>
        <row r="1242">
          <cell r="A1242" t="str">
            <v>Gillian Nicoll</v>
          </cell>
          <cell r="B1242" t="str">
            <v>CO 910</v>
          </cell>
          <cell r="C1242" t="str">
            <v>Perm</v>
          </cell>
          <cell r="F1242"/>
        </row>
        <row r="1243">
          <cell r="A1243" t="str">
            <v>Gillian Ramage</v>
          </cell>
          <cell r="B1243" t="str">
            <v>CO 213</v>
          </cell>
          <cell r="C1243" t="str">
            <v>Perm</v>
          </cell>
          <cell r="D1243" t="str">
            <v>Population and Environment Statistics Division</v>
          </cell>
          <cell r="E1243" t="str">
            <v>Population and Environment Statistics Division</v>
          </cell>
          <cell r="F1243" t="str">
            <v>Population Labour Industry and Environment Statistics Group</v>
          </cell>
        </row>
        <row r="1244">
          <cell r="A1244" t="str">
            <v>Gillian Roberts</v>
          </cell>
          <cell r="B1244" t="str">
            <v>SA 412</v>
          </cell>
          <cell r="C1244" t="str">
            <v>Perm</v>
          </cell>
          <cell r="D1244" t="str">
            <v>Chief Operating Officer</v>
          </cell>
          <cell r="E1244" t="str">
            <v>Corporate Services Division</v>
          </cell>
          <cell r="F1244" t="str">
            <v>Corporate Services Division</v>
          </cell>
        </row>
        <row r="1245">
          <cell r="A1245" t="str">
            <v>Gina Ma</v>
          </cell>
          <cell r="B1245" t="str">
            <v>CO 291</v>
          </cell>
          <cell r="C1245" t="str">
            <v>Non ABS</v>
          </cell>
          <cell r="F1245"/>
        </row>
        <row r="1246">
          <cell r="A1246" t="str">
            <v>Gina Sidhu</v>
          </cell>
          <cell r="B1246" t="str">
            <v>TAS 811</v>
          </cell>
          <cell r="C1246" t="str">
            <v>Perm</v>
          </cell>
          <cell r="F1246"/>
        </row>
        <row r="1247">
          <cell r="A1247" t="str">
            <v>Gina Slade</v>
          </cell>
          <cell r="B1247" t="str">
            <v>VIC 811</v>
          </cell>
          <cell r="C1247" t="str">
            <v>Perm</v>
          </cell>
          <cell r="F1247"/>
        </row>
        <row r="1248">
          <cell r="A1248" t="str">
            <v>Gisela Galvez</v>
          </cell>
          <cell r="B1248" t="str">
            <v>CO 252</v>
          </cell>
          <cell r="C1248" t="str">
            <v>Perm</v>
          </cell>
          <cell r="D1248" t="str">
            <v>Integrated Collection and Dissemination Services</v>
          </cell>
          <cell r="E1248" t="str">
            <v>Integrated Collection and Dissemination Services</v>
          </cell>
          <cell r="F1248" t="str">
            <v>Integrated Collection and Dissemination Services</v>
          </cell>
        </row>
        <row r="1249">
          <cell r="A1249" t="str">
            <v>Giselle Dunn</v>
          </cell>
          <cell r="B1249" t="str">
            <v>CO 502</v>
          </cell>
          <cell r="C1249" t="str">
            <v>Temp</v>
          </cell>
          <cell r="D1249" t="str">
            <v>Macroeconomics and Integration Division</v>
          </cell>
          <cell r="E1249" t="str">
            <v>Macroeconomics and Integration Division</v>
          </cell>
          <cell r="F1249" t="str">
            <v>Macroeconomics and Integration Group</v>
          </cell>
        </row>
        <row r="1250">
          <cell r="A1250" t="str">
            <v>Giuseppe Leopardi</v>
          </cell>
          <cell r="B1250" t="str">
            <v>SA 254</v>
          </cell>
          <cell r="C1250" t="str">
            <v>Non ABS</v>
          </cell>
          <cell r="D1250" t="str">
            <v>Chief Operating Officer</v>
          </cell>
          <cell r="E1250" t="str">
            <v>Integrated Collection and Dissemination Services</v>
          </cell>
          <cell r="F1250" t="str">
            <v>Integrated Collection and Dissemination Services</v>
          </cell>
        </row>
        <row r="1251">
          <cell r="A1251" t="str">
            <v>Gladys Banks</v>
          </cell>
          <cell r="B1251" t="str">
            <v>TAS 07002</v>
          </cell>
          <cell r="C1251" t="str">
            <v>Perm</v>
          </cell>
          <cell r="D1251" t="str">
            <v>Population Labour Industry and Environment Statistics Group</v>
          </cell>
          <cell r="E1251" t="str">
            <v>Population and Environment Statistics Division</v>
          </cell>
          <cell r="F1251" t="str">
            <v>Population Labour Industry and Environment Statistics Group</v>
          </cell>
        </row>
        <row r="1252">
          <cell r="A1252" t="str">
            <v>Glen Bugden</v>
          </cell>
          <cell r="B1252" t="str">
            <v>QLD 811</v>
          </cell>
          <cell r="C1252" t="str">
            <v>Perm</v>
          </cell>
          <cell r="F1252"/>
        </row>
        <row r="1253">
          <cell r="A1253" t="str">
            <v>Glen Bush</v>
          </cell>
          <cell r="B1253" t="str">
            <v>NSW 252</v>
          </cell>
          <cell r="C1253" t="str">
            <v>Perm</v>
          </cell>
          <cell r="D1253" t="str">
            <v>Chief Operating Officer</v>
          </cell>
          <cell r="E1253" t="str">
            <v>Integrated Collection and Dissemination Services</v>
          </cell>
          <cell r="F1253" t="str">
            <v>Integrated Collection and Dissemination Services</v>
          </cell>
        </row>
        <row r="1254">
          <cell r="A1254" t="str">
            <v>Glen Dimond</v>
          </cell>
          <cell r="B1254" t="str">
            <v>NSW 254</v>
          </cell>
          <cell r="C1254" t="str">
            <v>Non ABS</v>
          </cell>
          <cell r="D1254" t="str">
            <v>Chief Operating Officer</v>
          </cell>
          <cell r="E1254" t="str">
            <v>Integrated Collection and Dissemination Services</v>
          </cell>
          <cell r="F1254" t="str">
            <v>Integrated Collection and Dissemination Services</v>
          </cell>
        </row>
        <row r="1255">
          <cell r="A1255" t="str">
            <v>Glen Nicolson</v>
          </cell>
          <cell r="B1255" t="str">
            <v>CO 161</v>
          </cell>
          <cell r="C1255" t="str">
            <v>Temp</v>
          </cell>
          <cell r="D1255" t="str">
            <v>Methodology and Data Management Division</v>
          </cell>
          <cell r="E1255" t="str">
            <v>Methodology and Data Management Division</v>
          </cell>
          <cell r="F1255" t="str">
            <v>Methodology and Data Management Division</v>
          </cell>
        </row>
        <row r="1256">
          <cell r="A1256" t="str">
            <v>Glen Sward</v>
          </cell>
          <cell r="B1256" t="str">
            <v>CO 403</v>
          </cell>
          <cell r="C1256" t="str">
            <v>Perm</v>
          </cell>
          <cell r="D1256" t="str">
            <v>Corporate Services Division</v>
          </cell>
          <cell r="E1256" t="str">
            <v>Corporate Services Division</v>
          </cell>
          <cell r="F1256" t="str">
            <v>Corporate Services Division</v>
          </cell>
        </row>
        <row r="1257">
          <cell r="A1257" t="str">
            <v>Glenda Rothwell</v>
          </cell>
          <cell r="B1257" t="str">
            <v>NSW 972</v>
          </cell>
          <cell r="C1257" t="str">
            <v>Perm</v>
          </cell>
          <cell r="E1257" t="str">
            <v>Corporate Services Division</v>
          </cell>
          <cell r="F1257" t="str">
            <v>Corporate Services Division</v>
          </cell>
        </row>
        <row r="1258">
          <cell r="A1258" t="str">
            <v>Glenn Courtney</v>
          </cell>
          <cell r="B1258" t="str">
            <v>NSW 254</v>
          </cell>
          <cell r="C1258" t="str">
            <v>Non ABS</v>
          </cell>
          <cell r="D1258" t="str">
            <v>Chief Operating Officer</v>
          </cell>
          <cell r="E1258" t="str">
            <v>Integrated Collection and Dissemination Services</v>
          </cell>
          <cell r="F1258" t="str">
            <v>Integrated Collection and Dissemination Services</v>
          </cell>
        </row>
        <row r="1259">
          <cell r="A1259" t="str">
            <v>Glenn Craven</v>
          </cell>
          <cell r="B1259" t="str">
            <v>VIC 252</v>
          </cell>
          <cell r="C1259" t="str">
            <v>Perm</v>
          </cell>
          <cell r="D1259" t="str">
            <v>Chief Operating Officer</v>
          </cell>
          <cell r="E1259" t="str">
            <v>Integrated Collection and Dissemination Services</v>
          </cell>
          <cell r="F1259" t="str">
            <v>Integrated Collection and Dissemination Services</v>
          </cell>
        </row>
        <row r="1260">
          <cell r="A1260" t="str">
            <v>Glenn Doig</v>
          </cell>
          <cell r="B1260" t="str">
            <v>CO 361</v>
          </cell>
          <cell r="C1260" t="str">
            <v>Perm</v>
          </cell>
          <cell r="D1260" t="str">
            <v>Technology Services Division</v>
          </cell>
          <cell r="E1260" t="str">
            <v>Technology Services Division</v>
          </cell>
          <cell r="F1260" t="str">
            <v>Technology Services Division</v>
          </cell>
        </row>
        <row r="1261">
          <cell r="A1261" t="str">
            <v>Glenn Draper</v>
          </cell>
          <cell r="B1261" t="str">
            <v>CO 434</v>
          </cell>
          <cell r="C1261" t="str">
            <v>Temp</v>
          </cell>
          <cell r="D1261" t="str">
            <v>Social Statistics Division</v>
          </cell>
          <cell r="E1261" t="str">
            <v>Social Statistics Division</v>
          </cell>
          <cell r="F1261" t="str">
            <v>Social Statistics Group</v>
          </cell>
        </row>
        <row r="1262">
          <cell r="A1262" t="str">
            <v>Glenn Maddock</v>
          </cell>
          <cell r="B1262" t="str">
            <v>VIC 254</v>
          </cell>
          <cell r="C1262" t="str">
            <v>Non ABS</v>
          </cell>
          <cell r="D1262" t="str">
            <v>Chief Operating Officer</v>
          </cell>
          <cell r="E1262" t="str">
            <v>Integrated Collection and Dissemination Services</v>
          </cell>
          <cell r="F1262" t="str">
            <v>Integrated Collection and Dissemination Services</v>
          </cell>
        </row>
        <row r="1263">
          <cell r="A1263" t="str">
            <v>Glenn Roberts</v>
          </cell>
          <cell r="B1263" t="str">
            <v>CO 49160</v>
          </cell>
          <cell r="C1263" t="str">
            <v>Perm</v>
          </cell>
          <cell r="D1263" t="str">
            <v>Technology Services Division</v>
          </cell>
          <cell r="E1263" t="str">
            <v>Technology Services Division</v>
          </cell>
          <cell r="F1263" t="str">
            <v>Technology Services Division</v>
          </cell>
        </row>
        <row r="1264">
          <cell r="A1264" t="str">
            <v>Glenn West</v>
          </cell>
          <cell r="B1264" t="str">
            <v>QLD 162</v>
          </cell>
          <cell r="C1264" t="str">
            <v>Perm</v>
          </cell>
          <cell r="E1264" t="str">
            <v>Methodology and Data Management Division</v>
          </cell>
          <cell r="F1264" t="str">
            <v>Methodology and Data Management Division</v>
          </cell>
        </row>
        <row r="1265">
          <cell r="A1265" t="str">
            <v>Glynis Orrell</v>
          </cell>
          <cell r="B1265" t="str">
            <v>CO 061</v>
          </cell>
          <cell r="C1265" t="str">
            <v>Perm</v>
          </cell>
          <cell r="D1265" t="str">
            <v>Macroeconomics and Integration Division</v>
          </cell>
          <cell r="E1265" t="str">
            <v>Macroeconomics and Integration Division</v>
          </cell>
          <cell r="F1265" t="str">
            <v>Macroeconomics and Integration Group</v>
          </cell>
        </row>
        <row r="1266">
          <cell r="A1266" t="str">
            <v>Gokay Saher</v>
          </cell>
          <cell r="B1266" t="str">
            <v>CO 231</v>
          </cell>
          <cell r="C1266" t="str">
            <v>Temp</v>
          </cell>
          <cell r="D1266" t="str">
            <v>Methodology and Data Management Division</v>
          </cell>
          <cell r="E1266" t="str">
            <v>Methodology and Data Management Division</v>
          </cell>
          <cell r="F1266" t="str">
            <v>Methodology and Data Management Division</v>
          </cell>
        </row>
        <row r="1267">
          <cell r="A1267" t="str">
            <v>Gordana Beljanski</v>
          </cell>
          <cell r="B1267" t="str">
            <v>CO 277</v>
          </cell>
          <cell r="C1267" t="str">
            <v>Non ABS</v>
          </cell>
          <cell r="D1267" t="str">
            <v>Technology Services Division</v>
          </cell>
          <cell r="E1267" t="str">
            <v>Technology Services Division</v>
          </cell>
          <cell r="F1267" t="str">
            <v>Technology Services Division</v>
          </cell>
        </row>
        <row r="1268">
          <cell r="A1268" t="str">
            <v>Gordon Knox</v>
          </cell>
          <cell r="B1268" t="str">
            <v>CO 183</v>
          </cell>
          <cell r="C1268" t="str">
            <v>Perm</v>
          </cell>
          <cell r="D1268" t="str">
            <v>Integrated Collection and Dissemination Services</v>
          </cell>
          <cell r="E1268" t="str">
            <v>Integrated Collection and Dissemination Services</v>
          </cell>
          <cell r="F1268" t="str">
            <v>Integrated Collection and Dissemination Services</v>
          </cell>
        </row>
        <row r="1269">
          <cell r="A1269" t="str">
            <v>Gordon Wragg</v>
          </cell>
          <cell r="B1269" t="str">
            <v>WA 388</v>
          </cell>
          <cell r="C1269" t="str">
            <v>Perm</v>
          </cell>
          <cell r="D1269" t="str">
            <v>Population Labour Industry and Environment Statistics Group</v>
          </cell>
          <cell r="E1269" t="str">
            <v>Population and Environment Statistics Division</v>
          </cell>
          <cell r="F1269" t="str">
            <v>Population Labour Industry and Environment Statistics Group</v>
          </cell>
        </row>
        <row r="1270">
          <cell r="A1270" t="str">
            <v>Gowan Bush</v>
          </cell>
          <cell r="B1270" t="str">
            <v>NT 430</v>
          </cell>
          <cell r="C1270" t="str">
            <v>Perm</v>
          </cell>
          <cell r="D1270" t="str">
            <v>Social Statistics Group</v>
          </cell>
          <cell r="E1270" t="str">
            <v>Social Statistics Division</v>
          </cell>
          <cell r="F1270" t="str">
            <v>Social Statistics Group</v>
          </cell>
        </row>
        <row r="1271">
          <cell r="A1271" t="str">
            <v>Grace Bolt</v>
          </cell>
          <cell r="B1271" t="str">
            <v>NSW 252</v>
          </cell>
          <cell r="C1271" t="str">
            <v>Perm</v>
          </cell>
          <cell r="D1271" t="str">
            <v>Chief Operating Officer</v>
          </cell>
          <cell r="E1271" t="str">
            <v>Integrated Collection and Dissemination Services</v>
          </cell>
          <cell r="F1271" t="str">
            <v>Integrated Collection and Dissemination Services</v>
          </cell>
        </row>
        <row r="1272">
          <cell r="A1272" t="str">
            <v>Grace Kim</v>
          </cell>
          <cell r="B1272" t="str">
            <v>NSW 142</v>
          </cell>
          <cell r="C1272" t="str">
            <v>Perm</v>
          </cell>
          <cell r="D1272" t="str">
            <v>Macroeconomics and Integration Group</v>
          </cell>
          <cell r="E1272" t="str">
            <v>Macroeconomics and Integration Division</v>
          </cell>
          <cell r="F1272" t="str">
            <v>Macroeconomics and Integration Group</v>
          </cell>
        </row>
        <row r="1273">
          <cell r="A1273" t="str">
            <v>Graeme Brown</v>
          </cell>
          <cell r="B1273" t="str">
            <v>CO 92101</v>
          </cell>
          <cell r="C1273" t="str">
            <v>Perm</v>
          </cell>
          <cell r="D1273" t="str">
            <v>Population and Environment Statistics Division</v>
          </cell>
          <cell r="E1273" t="str">
            <v>Population and Environment Statistics Division</v>
          </cell>
          <cell r="F1273" t="str">
            <v>Population Labour Industry and Environment Statistics Group</v>
          </cell>
        </row>
        <row r="1274">
          <cell r="A1274" t="str">
            <v>Graeme Dwyer</v>
          </cell>
          <cell r="B1274" t="str">
            <v>NSW 254</v>
          </cell>
          <cell r="C1274" t="str">
            <v>Non ABS</v>
          </cell>
          <cell r="D1274" t="str">
            <v>Chief Operating Officer</v>
          </cell>
          <cell r="E1274" t="str">
            <v>Integrated Collection and Dissemination Services</v>
          </cell>
          <cell r="F1274" t="str">
            <v>Integrated Collection and Dissemination Services</v>
          </cell>
        </row>
        <row r="1275">
          <cell r="A1275" t="str">
            <v>Graeme Lawrence</v>
          </cell>
          <cell r="B1275" t="str">
            <v>QLD 254</v>
          </cell>
          <cell r="C1275" t="str">
            <v>Non ABS</v>
          </cell>
          <cell r="D1275" t="str">
            <v>Chief Operating Officer</v>
          </cell>
          <cell r="E1275" t="str">
            <v>Integrated Collection and Dissemination Services</v>
          </cell>
          <cell r="F1275" t="str">
            <v>Integrated Collection and Dissemination Services</v>
          </cell>
        </row>
        <row r="1276">
          <cell r="A1276" t="str">
            <v>Graeme Messer</v>
          </cell>
          <cell r="B1276" t="str">
            <v>QLD 435</v>
          </cell>
          <cell r="C1276" t="str">
            <v>Perm</v>
          </cell>
          <cell r="D1276" t="str">
            <v>Social Statistics Group</v>
          </cell>
          <cell r="E1276" t="str">
            <v>Social Statistics Division</v>
          </cell>
          <cell r="F1276" t="str">
            <v>Social Statistics Group</v>
          </cell>
        </row>
        <row r="1277">
          <cell r="A1277" t="str">
            <v>Graeme Thompson</v>
          </cell>
          <cell r="B1277" t="str">
            <v>CO 450</v>
          </cell>
          <cell r="C1277" t="str">
            <v>Perm</v>
          </cell>
          <cell r="D1277" t="str">
            <v>Social Statistics Division</v>
          </cell>
          <cell r="E1277" t="str">
            <v>Social Statistics Division</v>
          </cell>
          <cell r="F1277" t="str">
            <v>Social Statistics Group</v>
          </cell>
        </row>
        <row r="1278">
          <cell r="A1278" t="str">
            <v>Graham Boxsell</v>
          </cell>
          <cell r="B1278" t="str">
            <v>CO 411</v>
          </cell>
          <cell r="C1278" t="str">
            <v>Non ABS</v>
          </cell>
          <cell r="D1278" t="str">
            <v>Corporate Services Division</v>
          </cell>
          <cell r="E1278" t="str">
            <v>Corporate Services Division</v>
          </cell>
          <cell r="F1278" t="str">
            <v>Corporate Services Division</v>
          </cell>
        </row>
        <row r="1279">
          <cell r="A1279" t="str">
            <v>Graham Corlass</v>
          </cell>
          <cell r="B1279" t="str">
            <v>VIC 371</v>
          </cell>
          <cell r="C1279" t="str">
            <v>Perm</v>
          </cell>
          <cell r="D1279" t="str">
            <v>Macroeconomics and Integration Group</v>
          </cell>
          <cell r="E1279" t="str">
            <v>Macroeconomics and Integration Division</v>
          </cell>
          <cell r="F1279" t="str">
            <v>Macroeconomics and Integration Group</v>
          </cell>
        </row>
        <row r="1280">
          <cell r="A1280" t="str">
            <v>Graham Dodd</v>
          </cell>
          <cell r="B1280" t="str">
            <v>SA 254</v>
          </cell>
          <cell r="C1280" t="str">
            <v>Non ABS</v>
          </cell>
          <cell r="D1280" t="str">
            <v>Chief Operating Officer</v>
          </cell>
          <cell r="E1280" t="str">
            <v>Integrated Collection and Dissemination Services</v>
          </cell>
          <cell r="F1280" t="str">
            <v>Integrated Collection and Dissemination Services</v>
          </cell>
        </row>
        <row r="1281">
          <cell r="A1281" t="str">
            <v>Graham Franklin-Browne</v>
          </cell>
          <cell r="B1281" t="str">
            <v>CO 213</v>
          </cell>
          <cell r="C1281" t="str">
            <v>Temp</v>
          </cell>
          <cell r="D1281" t="str">
            <v>Population and Environment Statistics Division</v>
          </cell>
          <cell r="E1281" t="str">
            <v>Population and Environment Statistics Division</v>
          </cell>
          <cell r="F1281" t="str">
            <v>Population Labour Industry and Environment Statistics Group</v>
          </cell>
        </row>
        <row r="1282">
          <cell r="A1282" t="str">
            <v>Graham Johnson</v>
          </cell>
          <cell r="B1282" t="str">
            <v>WA 49180</v>
          </cell>
          <cell r="C1282" t="str">
            <v>Temp</v>
          </cell>
          <cell r="D1282" t="str">
            <v>Chief Operating Officer</v>
          </cell>
          <cell r="E1282" t="str">
            <v>Technology Services Division</v>
          </cell>
          <cell r="F1282" t="str">
            <v>Technology Services Division</v>
          </cell>
        </row>
        <row r="1283">
          <cell r="A1283" t="str">
            <v>Graham Peters</v>
          </cell>
          <cell r="B1283" t="str">
            <v>CO 183</v>
          </cell>
          <cell r="C1283" t="str">
            <v>Temp</v>
          </cell>
          <cell r="D1283" t="str">
            <v>Integrated Collection and Dissemination Services</v>
          </cell>
          <cell r="E1283" t="str">
            <v>Integrated Collection and Dissemination Services</v>
          </cell>
          <cell r="F1283" t="str">
            <v>Integrated Collection and Dissemination Services</v>
          </cell>
        </row>
        <row r="1284">
          <cell r="A1284" t="str">
            <v>Graham Schmidt</v>
          </cell>
          <cell r="B1284" t="str">
            <v>CO 254</v>
          </cell>
          <cell r="C1284" t="str">
            <v>Non ABS</v>
          </cell>
          <cell r="D1284" t="str">
            <v>Integrated Collection and Dissemination Services</v>
          </cell>
          <cell r="E1284" t="str">
            <v>Integrated Collection and Dissemination Services</v>
          </cell>
          <cell r="F1284" t="str">
            <v>Integrated Collection and Dissemination Services</v>
          </cell>
        </row>
        <row r="1285">
          <cell r="A1285" t="str">
            <v>Graham Wilson</v>
          </cell>
          <cell r="B1285" t="str">
            <v>CO 15403</v>
          </cell>
          <cell r="C1285" t="str">
            <v>Perm</v>
          </cell>
          <cell r="D1285" t="str">
            <v>Population and Environment Statistics Division</v>
          </cell>
          <cell r="E1285" t="str">
            <v>Population and Environment Statistics Division</v>
          </cell>
          <cell r="F1285" t="str">
            <v>Population Labour Industry and Environment Statistics Group</v>
          </cell>
        </row>
        <row r="1286">
          <cell r="A1286" t="str">
            <v>Grant Arnold</v>
          </cell>
          <cell r="B1286" t="str">
            <v>QLD 311</v>
          </cell>
          <cell r="C1286" t="str">
            <v>Perm</v>
          </cell>
          <cell r="D1286" t="str">
            <v>Chief Operating Officer</v>
          </cell>
          <cell r="E1286" t="str">
            <v>Integrated Collection and Dissemination Services</v>
          </cell>
          <cell r="F1286" t="str">
            <v>Integrated Collection and Dissemination Services</v>
          </cell>
        </row>
        <row r="1287">
          <cell r="A1287" t="str">
            <v>Grant Butcher</v>
          </cell>
          <cell r="B1287" t="str">
            <v>CO 363</v>
          </cell>
          <cell r="C1287" t="str">
            <v>Perm</v>
          </cell>
          <cell r="D1287" t="str">
            <v>Technology Services Division</v>
          </cell>
          <cell r="E1287" t="str">
            <v>Technology Services Division</v>
          </cell>
          <cell r="F1287" t="str">
            <v>Technology Services Division</v>
          </cell>
        </row>
        <row r="1288">
          <cell r="A1288" t="str">
            <v>Grant Hudson</v>
          </cell>
          <cell r="B1288" t="str">
            <v>SA 811</v>
          </cell>
          <cell r="C1288" t="str">
            <v>Perm</v>
          </cell>
          <cell r="F1288"/>
        </row>
        <row r="1289">
          <cell r="A1289" t="str">
            <v>Grant M Arnold</v>
          </cell>
          <cell r="B1289" t="str">
            <v>CO 023</v>
          </cell>
          <cell r="C1289" t="str">
            <v>Perm</v>
          </cell>
          <cell r="D1289" t="str">
            <v>Macroeconomics and Integration Division</v>
          </cell>
          <cell r="E1289" t="str">
            <v>Macroeconomics and Integration Division</v>
          </cell>
          <cell r="F1289" t="str">
            <v>Macroeconomics and Integration Group</v>
          </cell>
        </row>
        <row r="1290">
          <cell r="A1290" t="str">
            <v>Grant McDonald</v>
          </cell>
          <cell r="B1290" t="str">
            <v>CO 49140</v>
          </cell>
          <cell r="C1290" t="str">
            <v>Perm</v>
          </cell>
          <cell r="D1290" t="str">
            <v>Technology Services Division</v>
          </cell>
          <cell r="E1290" t="str">
            <v>Technology Services Division</v>
          </cell>
          <cell r="F1290" t="str">
            <v>Technology Services Division</v>
          </cell>
        </row>
        <row r="1291">
          <cell r="A1291" t="str">
            <v>Grant Mitchell</v>
          </cell>
          <cell r="B1291" t="str">
            <v>CO 341</v>
          </cell>
          <cell r="C1291" t="str">
            <v>Perm</v>
          </cell>
          <cell r="D1291" t="str">
            <v>Integrated Collection and Dissemination Services</v>
          </cell>
          <cell r="E1291" t="str">
            <v>Integrated Collection and Dissemination Services</v>
          </cell>
          <cell r="F1291" t="str">
            <v>Integrated Collection and Dissemination Services</v>
          </cell>
        </row>
        <row r="1292">
          <cell r="A1292" t="str">
            <v>Grant Muscat</v>
          </cell>
          <cell r="B1292" t="str">
            <v>VIC 49120</v>
          </cell>
          <cell r="C1292" t="str">
            <v>Perm</v>
          </cell>
          <cell r="D1292" t="str">
            <v>Chief Operating Officer</v>
          </cell>
          <cell r="E1292" t="str">
            <v>Technology Services Division</v>
          </cell>
          <cell r="F1292" t="str">
            <v>Technology Services Division</v>
          </cell>
        </row>
        <row r="1293">
          <cell r="A1293" t="str">
            <v>Grant Spratt</v>
          </cell>
          <cell r="B1293" t="str">
            <v>CO 49110</v>
          </cell>
          <cell r="C1293" t="str">
            <v>Perm</v>
          </cell>
          <cell r="D1293" t="str">
            <v>Technology Services Division</v>
          </cell>
          <cell r="E1293" t="str">
            <v>Technology Services Division</v>
          </cell>
          <cell r="F1293" t="str">
            <v>Technology Services Division</v>
          </cell>
        </row>
        <row r="1294">
          <cell r="A1294" t="str">
            <v>Greg Amie-Fong</v>
          </cell>
          <cell r="B1294" t="str">
            <v>CO 014</v>
          </cell>
          <cell r="C1294" t="str">
            <v>Perm</v>
          </cell>
          <cell r="F1294"/>
        </row>
        <row r="1295">
          <cell r="A1295" t="str">
            <v>Greg Bolton</v>
          </cell>
          <cell r="B1295" t="str">
            <v>SA 254</v>
          </cell>
          <cell r="C1295" t="str">
            <v>Non ABS</v>
          </cell>
          <cell r="D1295" t="str">
            <v>Chief Operating Officer</v>
          </cell>
          <cell r="E1295" t="str">
            <v>Integrated Collection and Dissemination Services</v>
          </cell>
          <cell r="F1295" t="str">
            <v>Integrated Collection and Dissemination Services</v>
          </cell>
        </row>
        <row r="1296">
          <cell r="A1296" t="str">
            <v>Greg Bond</v>
          </cell>
          <cell r="B1296" t="str">
            <v>WA 38204</v>
          </cell>
          <cell r="C1296" t="str">
            <v>Temp</v>
          </cell>
          <cell r="D1296" t="str">
            <v>Population Labour Industry and Environment Statistics Group</v>
          </cell>
          <cell r="E1296" t="str">
            <v>Population and Environment Statistics Division</v>
          </cell>
          <cell r="F1296" t="str">
            <v>Population Labour Industry and Environment Statistics Group</v>
          </cell>
        </row>
        <row r="1297">
          <cell r="A1297" t="str">
            <v>Greg Brooks</v>
          </cell>
          <cell r="B1297" t="str">
            <v>NSW 142</v>
          </cell>
          <cell r="C1297" t="str">
            <v>Perm</v>
          </cell>
          <cell r="D1297" t="str">
            <v>Macroeconomics and Integration Group</v>
          </cell>
          <cell r="E1297" t="str">
            <v>Macroeconomics and Integration Division</v>
          </cell>
          <cell r="F1297" t="str">
            <v>Macroeconomics and Integration Group</v>
          </cell>
        </row>
        <row r="1298">
          <cell r="A1298" t="str">
            <v>Greg Carey</v>
          </cell>
          <cell r="B1298" t="str">
            <v>QLD 542</v>
          </cell>
          <cell r="C1298" t="str">
            <v>Perm</v>
          </cell>
          <cell r="E1298" t="str">
            <v>Integrated Collection and Dissemination Services</v>
          </cell>
          <cell r="F1298" t="str">
            <v>Integrated Collection and Dissemination Services</v>
          </cell>
        </row>
        <row r="1299">
          <cell r="A1299" t="str">
            <v>Greg Cassimatis</v>
          </cell>
          <cell r="B1299" t="str">
            <v>CO 391</v>
          </cell>
          <cell r="C1299" t="str">
            <v>Perm</v>
          </cell>
          <cell r="D1299" t="str">
            <v>Corporate Services Division</v>
          </cell>
          <cell r="E1299" t="str">
            <v>Corporate Services Division</v>
          </cell>
          <cell r="F1299" t="str">
            <v>Corporate Services Division</v>
          </cell>
        </row>
        <row r="1300">
          <cell r="A1300" t="str">
            <v>Greg Daly</v>
          </cell>
          <cell r="B1300" t="str">
            <v>WA 38206</v>
          </cell>
          <cell r="C1300" t="str">
            <v>Perm</v>
          </cell>
          <cell r="D1300" t="str">
            <v>Population Labour Industry and Environment Statistics Group</v>
          </cell>
          <cell r="E1300" t="str">
            <v>Population and Environment Statistics Division</v>
          </cell>
          <cell r="F1300" t="str">
            <v>Population Labour Industry and Environment Statistics Group</v>
          </cell>
        </row>
        <row r="1301">
          <cell r="A1301" t="str">
            <v>Greg Evans</v>
          </cell>
          <cell r="B1301" t="str">
            <v>WA 254</v>
          </cell>
          <cell r="C1301" t="str">
            <v>Non ABS</v>
          </cell>
          <cell r="D1301" t="str">
            <v>Chief Operating Officer</v>
          </cell>
          <cell r="E1301" t="str">
            <v>Integrated Collection and Dissemination Services</v>
          </cell>
          <cell r="F1301" t="str">
            <v>Integrated Collection and Dissemination Services</v>
          </cell>
        </row>
        <row r="1302">
          <cell r="A1302" t="str">
            <v>Greg Francis</v>
          </cell>
          <cell r="B1302" t="str">
            <v>CO 435</v>
          </cell>
          <cell r="C1302" t="str">
            <v>Perm</v>
          </cell>
          <cell r="D1302" t="str">
            <v>Social Statistics Division</v>
          </cell>
          <cell r="E1302" t="str">
            <v>Social Statistics Division</v>
          </cell>
          <cell r="F1302" t="str">
            <v>Social Statistics Group</v>
          </cell>
        </row>
        <row r="1303">
          <cell r="A1303" t="str">
            <v>Greg Griffiths</v>
          </cell>
          <cell r="B1303" t="str">
            <v>CO 134</v>
          </cell>
          <cell r="C1303" t="str">
            <v>Temp</v>
          </cell>
          <cell r="D1303" t="str">
            <v>Population and Environment Statistics Division</v>
          </cell>
          <cell r="E1303" t="str">
            <v>Population and Environment Statistics Division</v>
          </cell>
          <cell r="F1303" t="str">
            <v>Population Labour Industry and Environment Statistics Group</v>
          </cell>
        </row>
        <row r="1304">
          <cell r="A1304" t="str">
            <v>Greg Haddock</v>
          </cell>
          <cell r="B1304" t="str">
            <v>CO 542</v>
          </cell>
          <cell r="C1304" t="str">
            <v>Perm</v>
          </cell>
          <cell r="D1304" t="str">
            <v>Integrated Collection and Dissemination Services</v>
          </cell>
          <cell r="E1304" t="str">
            <v>Integrated Collection and Dissemination Services</v>
          </cell>
          <cell r="F1304" t="str">
            <v>Integrated Collection and Dissemination Services</v>
          </cell>
        </row>
        <row r="1305">
          <cell r="A1305" t="str">
            <v>Greg Haynes</v>
          </cell>
          <cell r="B1305" t="str">
            <v>CO 021</v>
          </cell>
          <cell r="C1305" t="str">
            <v>Perm</v>
          </cell>
          <cell r="D1305" t="str">
            <v>Macroeconomics and Integration Division</v>
          </cell>
          <cell r="E1305" t="str">
            <v>Macroeconomics and Integration Division</v>
          </cell>
          <cell r="F1305" t="str">
            <v>Macroeconomics and Integration Group</v>
          </cell>
        </row>
        <row r="1306">
          <cell r="A1306" t="str">
            <v>Greg Hilton</v>
          </cell>
          <cell r="B1306" t="str">
            <v>WA 81102</v>
          </cell>
          <cell r="C1306" t="str">
            <v>Perm</v>
          </cell>
          <cell r="F1306"/>
        </row>
        <row r="1307">
          <cell r="A1307" t="str">
            <v>Greg Larkin</v>
          </cell>
          <cell r="B1307" t="str">
            <v>CO 503</v>
          </cell>
          <cell r="C1307" t="str">
            <v>Perm</v>
          </cell>
          <cell r="D1307" t="str">
            <v>Macroeconomics and Integration Division</v>
          </cell>
          <cell r="E1307" t="str">
            <v>Macroeconomics and Integration Division</v>
          </cell>
          <cell r="F1307" t="str">
            <v>Macroeconomics and Integration Group</v>
          </cell>
        </row>
        <row r="1308">
          <cell r="A1308" t="str">
            <v>Greg Lieschke</v>
          </cell>
          <cell r="B1308" t="str">
            <v>CO 061</v>
          </cell>
          <cell r="C1308" t="str">
            <v>Perm</v>
          </cell>
          <cell r="D1308" t="str">
            <v>Macroeconomics and Integration Division</v>
          </cell>
          <cell r="E1308" t="str">
            <v>Macroeconomics and Integration Division</v>
          </cell>
          <cell r="F1308" t="str">
            <v>Macroeconomics and Integration Group</v>
          </cell>
        </row>
        <row r="1309">
          <cell r="A1309" t="str">
            <v>Greg McNamara</v>
          </cell>
          <cell r="B1309" t="str">
            <v>QLD 213</v>
          </cell>
          <cell r="C1309" t="str">
            <v>Perm</v>
          </cell>
          <cell r="D1309" t="str">
            <v>Population Labour Industry and Environment Statistics Group</v>
          </cell>
          <cell r="E1309" t="str">
            <v>Population and Environment Statistics Division</v>
          </cell>
          <cell r="F1309" t="str">
            <v>Population Labour Industry and Environment Statistics Group</v>
          </cell>
        </row>
        <row r="1310">
          <cell r="A1310" t="str">
            <v>Greg O'Neill</v>
          </cell>
          <cell r="B1310" t="str">
            <v>CO 391</v>
          </cell>
          <cell r="C1310" t="str">
            <v>Perm</v>
          </cell>
          <cell r="D1310" t="str">
            <v>Corporate Services Division</v>
          </cell>
          <cell r="E1310" t="str">
            <v>Corporate Services Division</v>
          </cell>
          <cell r="F1310" t="str">
            <v>Corporate Services Division</v>
          </cell>
        </row>
        <row r="1311">
          <cell r="A1311" t="str">
            <v>Greg Ophel</v>
          </cell>
          <cell r="B1311" t="str">
            <v>CO 534</v>
          </cell>
          <cell r="C1311" t="str">
            <v>Perm</v>
          </cell>
          <cell r="D1311" t="str">
            <v>Macroeconomics and Integration Division</v>
          </cell>
          <cell r="E1311" t="str">
            <v>Macroeconomics and Integration Division</v>
          </cell>
          <cell r="F1311" t="str">
            <v>Macroeconomics and Integration Group</v>
          </cell>
        </row>
        <row r="1312">
          <cell r="A1312" t="str">
            <v>Greg Platt</v>
          </cell>
          <cell r="B1312" t="str">
            <v>VIC 371</v>
          </cell>
          <cell r="C1312" t="str">
            <v>Perm</v>
          </cell>
          <cell r="D1312" t="str">
            <v>Macroeconomics and Integration Group</v>
          </cell>
          <cell r="E1312" t="str">
            <v>Macroeconomics and Integration Division</v>
          </cell>
          <cell r="F1312" t="str">
            <v>Macroeconomics and Integration Group</v>
          </cell>
        </row>
        <row r="1313">
          <cell r="A1313" t="str">
            <v>Greg Rodoreda</v>
          </cell>
          <cell r="B1313" t="str">
            <v>WA 38201</v>
          </cell>
          <cell r="C1313" t="str">
            <v>Temp</v>
          </cell>
          <cell r="D1313" t="str">
            <v>Population Labour Industry and Environment Statistics Group</v>
          </cell>
          <cell r="E1313" t="str">
            <v>Population and Environment Statistics Division</v>
          </cell>
          <cell r="F1313" t="str">
            <v>Population Labour Industry and Environment Statistics Group</v>
          </cell>
        </row>
        <row r="1314">
          <cell r="A1314" t="str">
            <v>Greg Santos</v>
          </cell>
          <cell r="B1314" t="str">
            <v>CO 391</v>
          </cell>
          <cell r="C1314" t="str">
            <v>Perm</v>
          </cell>
          <cell r="D1314" t="str">
            <v>Corporate Services Division</v>
          </cell>
          <cell r="E1314" t="str">
            <v>Corporate Services Division</v>
          </cell>
          <cell r="F1314" t="str">
            <v>Corporate Services Division</v>
          </cell>
        </row>
        <row r="1315">
          <cell r="A1315" t="str">
            <v>Greg Saunders</v>
          </cell>
          <cell r="B1315" t="str">
            <v>VIC 254</v>
          </cell>
          <cell r="C1315" t="str">
            <v>Non ABS</v>
          </cell>
          <cell r="D1315" t="str">
            <v>Chief Operating Officer</v>
          </cell>
          <cell r="E1315" t="str">
            <v>Integrated Collection and Dissemination Services</v>
          </cell>
          <cell r="F1315" t="str">
            <v>Integrated Collection and Dissemination Services</v>
          </cell>
        </row>
        <row r="1316">
          <cell r="A1316" t="str">
            <v>Greg Stock</v>
          </cell>
          <cell r="B1316" t="str">
            <v>NT 254</v>
          </cell>
          <cell r="C1316" t="str">
            <v>Non ABS</v>
          </cell>
          <cell r="D1316" t="str">
            <v>Chief Operating Officer</v>
          </cell>
          <cell r="E1316" t="str">
            <v>Integrated Collection and Dissemination Services</v>
          </cell>
          <cell r="F1316" t="str">
            <v>Integrated Collection and Dissemination Services</v>
          </cell>
        </row>
        <row r="1317">
          <cell r="A1317" t="str">
            <v>Greg Wyatt</v>
          </cell>
          <cell r="B1317" t="str">
            <v>CO 418</v>
          </cell>
          <cell r="C1317" t="str">
            <v>Perm</v>
          </cell>
          <cell r="D1317" t="str">
            <v>Corporate Services Division</v>
          </cell>
          <cell r="E1317" t="str">
            <v>Corporate Services Division</v>
          </cell>
          <cell r="F1317" t="str">
            <v>Corporate Services Division</v>
          </cell>
        </row>
        <row r="1318">
          <cell r="A1318" t="str">
            <v>Gregg Mills</v>
          </cell>
          <cell r="B1318" t="str">
            <v>CO 381</v>
          </cell>
          <cell r="C1318" t="str">
            <v>Perm</v>
          </cell>
          <cell r="D1318" t="str">
            <v>Population and Environment Statistics Division</v>
          </cell>
          <cell r="E1318" t="str">
            <v>Population and Environment Statistics Division</v>
          </cell>
          <cell r="F1318" t="str">
            <v>Population Labour Industry and Environment Statistics Group</v>
          </cell>
        </row>
        <row r="1319">
          <cell r="A1319" t="str">
            <v>Gregory Fry</v>
          </cell>
          <cell r="B1319" t="str">
            <v>DPC 21408</v>
          </cell>
          <cell r="C1319" t="str">
            <v>Temp</v>
          </cell>
          <cell r="D1319" t="str">
            <v>Population Labour Industry and Environment Statistics Group</v>
          </cell>
          <cell r="E1319" t="str">
            <v>Population and Environment Statistics Division</v>
          </cell>
          <cell r="F1319" t="str">
            <v>Population Labour Industry and Environment Statistics Group</v>
          </cell>
        </row>
        <row r="1320">
          <cell r="A1320" t="str">
            <v>Gregory Legoff</v>
          </cell>
          <cell r="B1320" t="str">
            <v>CO 026</v>
          </cell>
          <cell r="C1320" t="str">
            <v>Perm</v>
          </cell>
          <cell r="D1320" t="str">
            <v>Macroeconomics and Integration Division</v>
          </cell>
          <cell r="E1320" t="str">
            <v>Macroeconomics and Integration Division</v>
          </cell>
          <cell r="F1320" t="str">
            <v>Macroeconomics and Integration Group</v>
          </cell>
        </row>
        <row r="1321">
          <cell r="A1321" t="str">
            <v>Gregory McClymont</v>
          </cell>
          <cell r="B1321" t="str">
            <v>CO 49120</v>
          </cell>
          <cell r="C1321" t="str">
            <v>Perm</v>
          </cell>
          <cell r="D1321" t="str">
            <v>Technology Services Division</v>
          </cell>
          <cell r="E1321" t="str">
            <v>Technology Services Division</v>
          </cell>
          <cell r="F1321" t="str">
            <v>Technology Services Division</v>
          </cell>
        </row>
        <row r="1322">
          <cell r="A1322" t="str">
            <v>Gregory McCulloch</v>
          </cell>
          <cell r="B1322" t="str">
            <v>SA 434</v>
          </cell>
          <cell r="C1322" t="str">
            <v>Perm</v>
          </cell>
          <cell r="D1322" t="str">
            <v>Social Statistics Group</v>
          </cell>
          <cell r="E1322" t="str">
            <v>Social Statistics Division</v>
          </cell>
          <cell r="F1322" t="str">
            <v>Social Statistics Group</v>
          </cell>
        </row>
        <row r="1323">
          <cell r="A1323" t="str">
            <v>Gregory Meager</v>
          </cell>
          <cell r="B1323" t="str">
            <v>CO 05201</v>
          </cell>
          <cell r="C1323" t="str">
            <v>Perm</v>
          </cell>
          <cell r="D1323" t="str">
            <v>Macroeconomics and Integration Division</v>
          </cell>
          <cell r="E1323" t="str">
            <v>Macroeconomics and Integration Division</v>
          </cell>
          <cell r="F1323" t="str">
            <v>Macroeconomics and Integration Group</v>
          </cell>
        </row>
        <row r="1324">
          <cell r="A1324" t="str">
            <v>Gregory Watt</v>
          </cell>
          <cell r="B1324" t="str">
            <v>NT 254</v>
          </cell>
          <cell r="C1324" t="str">
            <v>Non ABS</v>
          </cell>
          <cell r="D1324" t="str">
            <v>Chief Operating Officer</v>
          </cell>
          <cell r="E1324" t="str">
            <v>Integrated Collection and Dissemination Services</v>
          </cell>
          <cell r="F1324" t="str">
            <v>Integrated Collection and Dissemination Services</v>
          </cell>
        </row>
        <row r="1325">
          <cell r="A1325" t="str">
            <v>Grissel Agyemang-Duah</v>
          </cell>
          <cell r="B1325" t="str">
            <v>CO 025</v>
          </cell>
          <cell r="C1325" t="str">
            <v>Perm</v>
          </cell>
          <cell r="D1325" t="str">
            <v>Macroeconomics and Integration Division</v>
          </cell>
          <cell r="E1325" t="str">
            <v>Macroeconomics and Integration Division</v>
          </cell>
          <cell r="F1325" t="str">
            <v>Macroeconomics and Integration Group</v>
          </cell>
        </row>
        <row r="1326">
          <cell r="A1326" t="str">
            <v>Guin Hunt</v>
          </cell>
          <cell r="B1326" t="str">
            <v>CO 435</v>
          </cell>
          <cell r="C1326" t="str">
            <v>Perm</v>
          </cell>
          <cell r="D1326" t="str">
            <v>Social Statistics Division</v>
          </cell>
          <cell r="E1326" t="str">
            <v>Social Statistics Division</v>
          </cell>
          <cell r="F1326" t="str">
            <v>Social Statistics Group</v>
          </cell>
        </row>
        <row r="1327">
          <cell r="A1327" t="str">
            <v>Gulay Noja</v>
          </cell>
          <cell r="B1327" t="str">
            <v>CO 502</v>
          </cell>
          <cell r="C1327" t="str">
            <v>Perm</v>
          </cell>
          <cell r="D1327" t="str">
            <v>Macroeconomics and Integration Division</v>
          </cell>
          <cell r="E1327" t="str">
            <v>Macroeconomics and Integration Division</v>
          </cell>
          <cell r="F1327" t="str">
            <v>Macroeconomics and Integration Group</v>
          </cell>
        </row>
        <row r="1328">
          <cell r="A1328" t="str">
            <v>Guren Imai</v>
          </cell>
          <cell r="B1328" t="str">
            <v>CO 341</v>
          </cell>
          <cell r="C1328" t="str">
            <v>Perm</v>
          </cell>
          <cell r="D1328" t="str">
            <v>Integrated Collection and Dissemination Services</v>
          </cell>
          <cell r="E1328" t="str">
            <v>Integrated Collection and Dissemination Services</v>
          </cell>
          <cell r="F1328" t="str">
            <v>Integrated Collection and Dissemination Services</v>
          </cell>
        </row>
        <row r="1329">
          <cell r="A1329" t="str">
            <v>Gus Araya</v>
          </cell>
          <cell r="B1329" t="str">
            <v>CO 186</v>
          </cell>
          <cell r="C1329" t="str">
            <v>Temp</v>
          </cell>
          <cell r="D1329" t="str">
            <v>Integrated Collection and Dissemination Services</v>
          </cell>
          <cell r="E1329" t="str">
            <v>Integrated Collection and Dissemination Services</v>
          </cell>
          <cell r="F1329" t="str">
            <v>Integrated Collection and Dissemination Services</v>
          </cell>
        </row>
        <row r="1330">
          <cell r="A1330" t="str">
            <v>Guy Jennings</v>
          </cell>
          <cell r="B1330" t="str">
            <v>CO 221</v>
          </cell>
          <cell r="C1330" t="str">
            <v>Perm</v>
          </cell>
          <cell r="D1330" t="str">
            <v>Population and Environment Statistics Division</v>
          </cell>
          <cell r="E1330" t="str">
            <v>Population and Environment Statistics Division</v>
          </cell>
          <cell r="F1330" t="str">
            <v>Population Labour Industry and Environment Statistics Group</v>
          </cell>
        </row>
        <row r="1331">
          <cell r="A1331" t="str">
            <v>Guy Sweeting</v>
          </cell>
          <cell r="B1331" t="str">
            <v>CO 342</v>
          </cell>
          <cell r="C1331" t="str">
            <v>Perm</v>
          </cell>
          <cell r="F1331"/>
        </row>
        <row r="1332">
          <cell r="A1332" t="str">
            <v>Gwen Spier</v>
          </cell>
          <cell r="B1332" t="str">
            <v>SA 254</v>
          </cell>
          <cell r="C1332" t="str">
            <v>Non ABS</v>
          </cell>
          <cell r="D1332" t="str">
            <v>Chief Operating Officer</v>
          </cell>
          <cell r="E1332" t="str">
            <v>Integrated Collection and Dissemination Services</v>
          </cell>
          <cell r="F1332" t="str">
            <v>Integrated Collection and Dissemination Services</v>
          </cell>
        </row>
        <row r="1333">
          <cell r="A1333" t="str">
            <v>Gwenda Thompson</v>
          </cell>
          <cell r="B1333" t="str">
            <v>CO 235</v>
          </cell>
          <cell r="C1333" t="str">
            <v>Perm</v>
          </cell>
          <cell r="D1333" t="str">
            <v>Methodology and Data Management Division</v>
          </cell>
          <cell r="E1333" t="str">
            <v>Methodology and Data Management Division</v>
          </cell>
          <cell r="F1333" t="str">
            <v>Methodology and Data Management Division</v>
          </cell>
        </row>
        <row r="1334">
          <cell r="A1334" t="str">
            <v>Gwenda Vermeulen</v>
          </cell>
          <cell r="B1334" t="str">
            <v>VIC 254</v>
          </cell>
          <cell r="C1334" t="str">
            <v>Non ABS</v>
          </cell>
          <cell r="D1334" t="str">
            <v>Chief Operating Officer</v>
          </cell>
          <cell r="E1334" t="str">
            <v>Integrated Collection and Dissemination Services</v>
          </cell>
          <cell r="F1334" t="str">
            <v>Integrated Collection and Dissemination Services</v>
          </cell>
        </row>
        <row r="1335">
          <cell r="A1335" t="str">
            <v>Gwlithyn Dexter</v>
          </cell>
          <cell r="B1335" t="str">
            <v>CO 389</v>
          </cell>
          <cell r="C1335" t="str">
            <v>Perm</v>
          </cell>
          <cell r="D1335" t="str">
            <v>Social Statistics Division</v>
          </cell>
          <cell r="E1335" t="str">
            <v>Social Statistics Division</v>
          </cell>
          <cell r="F1335" t="str">
            <v>Social Statistics Group</v>
          </cell>
        </row>
        <row r="1336">
          <cell r="A1336" t="str">
            <v>Gwyn Wilding</v>
          </cell>
          <cell r="B1336" t="str">
            <v>CO 322</v>
          </cell>
          <cell r="C1336" t="str">
            <v>Perm</v>
          </cell>
          <cell r="D1336" t="str">
            <v>Technology Services Division</v>
          </cell>
          <cell r="E1336" t="str">
            <v>Technology Services Division</v>
          </cell>
          <cell r="F1336" t="str">
            <v>Technology Services Division</v>
          </cell>
        </row>
        <row r="1337">
          <cell r="A1337" t="str">
            <v>Ha Nguyen</v>
          </cell>
          <cell r="B1337" t="str">
            <v>CO 061</v>
          </cell>
          <cell r="C1337" t="str">
            <v>Perm</v>
          </cell>
          <cell r="D1337" t="str">
            <v>Macroeconomics and Integration Division</v>
          </cell>
          <cell r="E1337" t="str">
            <v>Macroeconomics and Integration Division</v>
          </cell>
          <cell r="F1337" t="str">
            <v>Macroeconomics and Integration Group</v>
          </cell>
        </row>
        <row r="1338">
          <cell r="A1338" t="str">
            <v>Hadi Aghakhani</v>
          </cell>
          <cell r="B1338" t="str">
            <v>CO 49140</v>
          </cell>
          <cell r="C1338" t="str">
            <v>Temp</v>
          </cell>
          <cell r="D1338" t="str">
            <v>Technology Services Division</v>
          </cell>
          <cell r="E1338" t="str">
            <v>Technology Services Division</v>
          </cell>
          <cell r="F1338" t="str">
            <v>Technology Services Division</v>
          </cell>
        </row>
        <row r="1339">
          <cell r="A1339" t="str">
            <v>Hai Nguyen</v>
          </cell>
          <cell r="B1339" t="str">
            <v>CO 49110</v>
          </cell>
          <cell r="C1339" t="str">
            <v>Perm</v>
          </cell>
          <cell r="D1339" t="str">
            <v>Technology Services Division</v>
          </cell>
          <cell r="E1339" t="str">
            <v>Technology Services Division</v>
          </cell>
          <cell r="F1339" t="str">
            <v>Technology Services Division</v>
          </cell>
        </row>
        <row r="1340">
          <cell r="A1340" t="str">
            <v>Halley Coldicott</v>
          </cell>
          <cell r="B1340" t="str">
            <v>VIC 252</v>
          </cell>
          <cell r="C1340" t="str">
            <v>Perm</v>
          </cell>
          <cell r="D1340" t="str">
            <v>Chief Operating Officer</v>
          </cell>
          <cell r="E1340" t="str">
            <v>Integrated Collection and Dissemination Services</v>
          </cell>
          <cell r="F1340" t="str">
            <v>Integrated Collection and Dissemination Services</v>
          </cell>
        </row>
        <row r="1341">
          <cell r="A1341" t="str">
            <v>Han Chan</v>
          </cell>
          <cell r="B1341" t="str">
            <v>WA 38204</v>
          </cell>
          <cell r="C1341" t="str">
            <v>Perm</v>
          </cell>
          <cell r="D1341" t="str">
            <v>Population Labour Industry and Environment Statistics Group</v>
          </cell>
          <cell r="E1341" t="str">
            <v>Population and Environment Statistics Division</v>
          </cell>
          <cell r="F1341" t="str">
            <v>Population Labour Industry and Environment Statistics Group</v>
          </cell>
        </row>
        <row r="1342">
          <cell r="A1342" t="str">
            <v>Han Q Pham</v>
          </cell>
          <cell r="B1342" t="str">
            <v>VIC 241</v>
          </cell>
          <cell r="C1342" t="str">
            <v>Perm</v>
          </cell>
          <cell r="E1342" t="str">
            <v>Methodology and Data Management Division</v>
          </cell>
          <cell r="F1342" t="str">
            <v>Methodology and Data Management Division</v>
          </cell>
        </row>
        <row r="1343">
          <cell r="A1343" t="str">
            <v>Hanh Nguyen</v>
          </cell>
          <cell r="B1343" t="str">
            <v>CO 052</v>
          </cell>
          <cell r="C1343" t="str">
            <v>Perm</v>
          </cell>
          <cell r="D1343" t="str">
            <v>Macroeconomics and Integration Division</v>
          </cell>
          <cell r="E1343" t="str">
            <v>Macroeconomics and Integration Division</v>
          </cell>
          <cell r="F1343" t="str">
            <v>Macroeconomics and Integration Group</v>
          </cell>
        </row>
        <row r="1344">
          <cell r="A1344" t="str">
            <v>Hank Clark</v>
          </cell>
          <cell r="B1344" t="str">
            <v>CO 355</v>
          </cell>
          <cell r="C1344" t="str">
            <v>Non ABS</v>
          </cell>
          <cell r="D1344" t="str">
            <v>Technology Services Division</v>
          </cell>
          <cell r="E1344" t="str">
            <v>Technology Services Division</v>
          </cell>
          <cell r="F1344" t="str">
            <v>Technology Services Division</v>
          </cell>
        </row>
        <row r="1345">
          <cell r="A1345" t="str">
            <v>Hannah Fraser</v>
          </cell>
          <cell r="B1345" t="str">
            <v>CO 94102</v>
          </cell>
          <cell r="C1345" t="str">
            <v>Perm</v>
          </cell>
          <cell r="D1345" t="str">
            <v>Social Statistics Division</v>
          </cell>
          <cell r="E1345" t="str">
            <v>Social Statistics Division</v>
          </cell>
          <cell r="F1345" t="str">
            <v>Social Statistics Group</v>
          </cell>
        </row>
        <row r="1346">
          <cell r="A1346" t="str">
            <v>Hannah Walker</v>
          </cell>
          <cell r="B1346" t="str">
            <v>CO 183</v>
          </cell>
          <cell r="C1346" t="str">
            <v>Temp</v>
          </cell>
          <cell r="D1346" t="str">
            <v>Integrated Collection and Dissemination Services</v>
          </cell>
          <cell r="E1346" t="str">
            <v>Integrated Collection and Dissemination Services</v>
          </cell>
          <cell r="F1346" t="str">
            <v>Integrated Collection and Dissemination Services</v>
          </cell>
        </row>
        <row r="1347">
          <cell r="A1347" t="str">
            <v>Harold Driver</v>
          </cell>
          <cell r="B1347" t="str">
            <v>SA 254</v>
          </cell>
          <cell r="C1347" t="str">
            <v>Non ABS</v>
          </cell>
          <cell r="D1347" t="str">
            <v>Chief Operating Officer</v>
          </cell>
          <cell r="E1347" t="str">
            <v>Integrated Collection and Dissemination Services</v>
          </cell>
          <cell r="F1347" t="str">
            <v>Integrated Collection and Dissemination Services</v>
          </cell>
        </row>
        <row r="1348">
          <cell r="A1348" t="str">
            <v>Harry Meertens</v>
          </cell>
          <cell r="B1348" t="str">
            <v>SA 254</v>
          </cell>
          <cell r="C1348" t="str">
            <v>Non ABS</v>
          </cell>
          <cell r="D1348" t="str">
            <v>Chief Operating Officer</v>
          </cell>
          <cell r="E1348" t="str">
            <v>Integrated Collection and Dissemination Services</v>
          </cell>
          <cell r="F1348" t="str">
            <v>Integrated Collection and Dissemination Services</v>
          </cell>
        </row>
        <row r="1349">
          <cell r="A1349" t="str">
            <v>Harshana Jayawardena</v>
          </cell>
          <cell r="B1349" t="str">
            <v>CO 363</v>
          </cell>
          <cell r="C1349" t="str">
            <v>Perm</v>
          </cell>
          <cell r="D1349" t="str">
            <v>Technology Services Division</v>
          </cell>
          <cell r="E1349" t="str">
            <v>Technology Services Division</v>
          </cell>
          <cell r="F1349" t="str">
            <v>Technology Services Division</v>
          </cell>
        </row>
        <row r="1350">
          <cell r="A1350" t="str">
            <v>Hasret Firat</v>
          </cell>
          <cell r="B1350" t="str">
            <v>CO 026</v>
          </cell>
          <cell r="C1350" t="str">
            <v>Perm</v>
          </cell>
          <cell r="D1350" t="str">
            <v>Macroeconomics and Integration Division</v>
          </cell>
          <cell r="E1350" t="str">
            <v>Macroeconomics and Integration Division</v>
          </cell>
          <cell r="F1350" t="str">
            <v>Macroeconomics and Integration Group</v>
          </cell>
        </row>
        <row r="1351">
          <cell r="A1351" t="str">
            <v>Hayley Collett</v>
          </cell>
          <cell r="B1351" t="str">
            <v>CO 023</v>
          </cell>
          <cell r="C1351" t="str">
            <v>Perm</v>
          </cell>
          <cell r="D1351" t="str">
            <v>Macroeconomics and Integration Division</v>
          </cell>
          <cell r="E1351" t="str">
            <v>Macroeconomics and Integration Division</v>
          </cell>
          <cell r="F1351" t="str">
            <v>Macroeconomics and Integration Group</v>
          </cell>
        </row>
        <row r="1352">
          <cell r="A1352" t="str">
            <v>Hayley Farthing</v>
          </cell>
          <cell r="B1352" t="str">
            <v>CO 15401</v>
          </cell>
          <cell r="C1352" t="str">
            <v>Perm</v>
          </cell>
          <cell r="D1352" t="str">
            <v>Population and Environment Statistics Division</v>
          </cell>
          <cell r="E1352" t="str">
            <v>Population and Environment Statistics Division</v>
          </cell>
          <cell r="F1352" t="str">
            <v>Population Labour Industry and Environment Statistics Group</v>
          </cell>
        </row>
        <row r="1353">
          <cell r="A1353" t="str">
            <v>Hayley McGrath</v>
          </cell>
          <cell r="B1353" t="str">
            <v>SA 442</v>
          </cell>
          <cell r="C1353" t="str">
            <v>Perm</v>
          </cell>
          <cell r="D1353" t="str">
            <v>Social Statistics Group</v>
          </cell>
          <cell r="E1353" t="str">
            <v>Social Statistics Division</v>
          </cell>
          <cell r="F1353" t="str">
            <v>Social Statistics Group</v>
          </cell>
        </row>
        <row r="1354">
          <cell r="A1354" t="str">
            <v>Hayley Priestley</v>
          </cell>
          <cell r="B1354" t="str">
            <v>WA 81102</v>
          </cell>
          <cell r="C1354" t="str">
            <v>Perm</v>
          </cell>
          <cell r="F1354"/>
        </row>
        <row r="1355">
          <cell r="A1355" t="str">
            <v>Hayley Sandercock</v>
          </cell>
          <cell r="B1355" t="str">
            <v>SA 221</v>
          </cell>
          <cell r="C1355" t="str">
            <v>Perm</v>
          </cell>
          <cell r="D1355" t="str">
            <v>Population Labour Industry and Environment Statistics Group</v>
          </cell>
          <cell r="E1355" t="str">
            <v>Population and Environment Statistics Division</v>
          </cell>
          <cell r="F1355" t="str">
            <v>Population Labour Industry and Environment Statistics Group</v>
          </cell>
        </row>
        <row r="1356">
          <cell r="A1356" t="str">
            <v>Hayley Shean</v>
          </cell>
          <cell r="B1356" t="str">
            <v>NSW 181</v>
          </cell>
          <cell r="C1356" t="str">
            <v>Perm</v>
          </cell>
          <cell r="D1356" t="str">
            <v>Chief Operating Officer</v>
          </cell>
          <cell r="E1356" t="str">
            <v>Integrated Collection and Dissemination Services</v>
          </cell>
          <cell r="F1356" t="str">
            <v>Integrated Collection and Dissemination Services</v>
          </cell>
        </row>
        <row r="1357">
          <cell r="A1357" t="str">
            <v>Heath McNally</v>
          </cell>
          <cell r="B1357" t="str">
            <v>NSW 405</v>
          </cell>
          <cell r="C1357" t="str">
            <v>Temp</v>
          </cell>
          <cell r="D1357" t="str">
            <v>Chief Operating Officer</v>
          </cell>
          <cell r="E1357" t="str">
            <v>Corporate Services Division</v>
          </cell>
          <cell r="F1357" t="str">
            <v>Corporate Services Division</v>
          </cell>
        </row>
        <row r="1358">
          <cell r="A1358" t="str">
            <v>Heather Blundell</v>
          </cell>
          <cell r="B1358" t="str">
            <v>WA 254</v>
          </cell>
          <cell r="C1358" t="str">
            <v>Non ABS</v>
          </cell>
          <cell r="D1358" t="str">
            <v>Chief Operating Officer</v>
          </cell>
          <cell r="E1358" t="str">
            <v>Integrated Collection and Dissemination Services</v>
          </cell>
          <cell r="F1358" t="str">
            <v>Integrated Collection and Dissemination Services</v>
          </cell>
        </row>
        <row r="1359">
          <cell r="A1359" t="str">
            <v>Heather Burgess</v>
          </cell>
          <cell r="B1359" t="str">
            <v>CO 501</v>
          </cell>
          <cell r="C1359" t="str">
            <v>Perm</v>
          </cell>
          <cell r="D1359" t="str">
            <v>Social Statistics Division</v>
          </cell>
          <cell r="E1359" t="str">
            <v>Social Statistics Division</v>
          </cell>
          <cell r="F1359" t="str">
            <v>Social Statistics Group</v>
          </cell>
        </row>
        <row r="1360">
          <cell r="A1360" t="str">
            <v>Heather Burns</v>
          </cell>
          <cell r="B1360" t="str">
            <v>VIC 81111</v>
          </cell>
          <cell r="C1360" t="str">
            <v>Perm</v>
          </cell>
          <cell r="F1360"/>
        </row>
        <row r="1361">
          <cell r="A1361" t="str">
            <v>Heather Comisel</v>
          </cell>
          <cell r="B1361" t="str">
            <v>VIC 254</v>
          </cell>
          <cell r="C1361" t="str">
            <v>Non ABS</v>
          </cell>
          <cell r="D1361" t="str">
            <v>Chief Operating Officer</v>
          </cell>
          <cell r="E1361" t="str">
            <v>Integrated Collection and Dissemination Services</v>
          </cell>
          <cell r="F1361" t="str">
            <v>Integrated Collection and Dissemination Services</v>
          </cell>
        </row>
        <row r="1362">
          <cell r="A1362" t="str">
            <v>Heather Everett</v>
          </cell>
          <cell r="B1362" t="str">
            <v>TAS 07002</v>
          </cell>
          <cell r="C1362" t="str">
            <v>Perm</v>
          </cell>
          <cell r="D1362" t="str">
            <v>Population Labour Industry and Environment Statistics Group</v>
          </cell>
          <cell r="E1362" t="str">
            <v>Population and Environment Statistics Division</v>
          </cell>
          <cell r="F1362" t="str">
            <v>Population Labour Industry and Environment Statistics Group</v>
          </cell>
        </row>
        <row r="1363">
          <cell r="A1363" t="str">
            <v>Heather Jones</v>
          </cell>
          <cell r="B1363" t="str">
            <v>CO 391</v>
          </cell>
          <cell r="C1363" t="str">
            <v>Perm</v>
          </cell>
          <cell r="D1363" t="str">
            <v>Corporate Services Division</v>
          </cell>
          <cell r="E1363" t="str">
            <v>Corporate Services Division</v>
          </cell>
          <cell r="F1363" t="str">
            <v>Corporate Services Division</v>
          </cell>
        </row>
        <row r="1364">
          <cell r="A1364" t="str">
            <v>Heather Kayatz</v>
          </cell>
          <cell r="B1364" t="str">
            <v>NSW 254</v>
          </cell>
          <cell r="C1364" t="str">
            <v>Non ABS</v>
          </cell>
          <cell r="D1364" t="str">
            <v>Chief Operating Officer</v>
          </cell>
          <cell r="E1364" t="str">
            <v>Integrated Collection and Dissemination Services</v>
          </cell>
          <cell r="F1364" t="str">
            <v>Integrated Collection and Dissemination Services</v>
          </cell>
        </row>
        <row r="1365">
          <cell r="A1365" t="str">
            <v>Heather King</v>
          </cell>
          <cell r="B1365" t="str">
            <v>NSW 547</v>
          </cell>
          <cell r="C1365" t="str">
            <v>Perm</v>
          </cell>
          <cell r="E1365" t="str">
            <v>Integrated Collection and Dissemination Services</v>
          </cell>
          <cell r="F1365" t="str">
            <v>Integrated Collection and Dissemination Services</v>
          </cell>
        </row>
        <row r="1366">
          <cell r="A1366" t="str">
            <v>Heather Latz</v>
          </cell>
          <cell r="B1366" t="str">
            <v>SA 221</v>
          </cell>
          <cell r="C1366" t="str">
            <v>Perm</v>
          </cell>
          <cell r="D1366" t="str">
            <v>Population Labour Industry and Environment Statistics Group</v>
          </cell>
          <cell r="E1366" t="str">
            <v>Population and Environment Statistics Division</v>
          </cell>
          <cell r="F1366" t="str">
            <v>Population Labour Industry and Environment Statistics Group</v>
          </cell>
        </row>
        <row r="1367">
          <cell r="A1367" t="str">
            <v>Heather Minol</v>
          </cell>
          <cell r="B1367" t="str">
            <v>CO 543</v>
          </cell>
          <cell r="C1367" t="str">
            <v>Perm</v>
          </cell>
          <cell r="D1367" t="str">
            <v>Integrated Collection and Dissemination Services</v>
          </cell>
          <cell r="E1367" t="str">
            <v>Integrated Collection and Dissemination Services</v>
          </cell>
          <cell r="F1367" t="str">
            <v>Integrated Collection and Dissemination Services</v>
          </cell>
        </row>
        <row r="1368">
          <cell r="A1368" t="str">
            <v>Heather Olley</v>
          </cell>
          <cell r="B1368" t="str">
            <v>CO 961</v>
          </cell>
          <cell r="C1368" t="str">
            <v>Perm</v>
          </cell>
          <cell r="D1368" t="str">
            <v>Technology Services Division</v>
          </cell>
          <cell r="E1368" t="str">
            <v>Technology Services Division</v>
          </cell>
          <cell r="F1368" t="str">
            <v>Technology Services Division</v>
          </cell>
        </row>
        <row r="1369">
          <cell r="A1369" t="str">
            <v>Heather Prickett</v>
          </cell>
          <cell r="B1369" t="str">
            <v>CO 435</v>
          </cell>
          <cell r="C1369" t="str">
            <v>Perm</v>
          </cell>
          <cell r="D1369" t="str">
            <v>Social Statistics Division</v>
          </cell>
          <cell r="E1369" t="str">
            <v>Social Statistics Division</v>
          </cell>
          <cell r="F1369" t="str">
            <v>Social Statistics Group</v>
          </cell>
        </row>
        <row r="1370">
          <cell r="A1370" t="str">
            <v>Heather Thomsett</v>
          </cell>
          <cell r="B1370" t="str">
            <v>CO 501</v>
          </cell>
          <cell r="C1370" t="str">
            <v>Perm</v>
          </cell>
          <cell r="D1370" t="str">
            <v>Social Statistics Division</v>
          </cell>
          <cell r="E1370" t="str">
            <v>Social Statistics Division</v>
          </cell>
          <cell r="F1370" t="str">
            <v>Social Statistics Group</v>
          </cell>
        </row>
        <row r="1371">
          <cell r="A1371" t="str">
            <v>Heather Warnock</v>
          </cell>
          <cell r="B1371" t="str">
            <v>WA 254</v>
          </cell>
          <cell r="C1371" t="str">
            <v>Non ABS</v>
          </cell>
          <cell r="D1371" t="str">
            <v>Chief Operating Officer</v>
          </cell>
          <cell r="E1371" t="str">
            <v>Integrated Collection and Dissemination Services</v>
          </cell>
          <cell r="F1371" t="str">
            <v>Integrated Collection and Dissemination Services</v>
          </cell>
        </row>
        <row r="1372">
          <cell r="A1372" t="str">
            <v>Heidi Mark</v>
          </cell>
          <cell r="B1372" t="str">
            <v>QLD 972</v>
          </cell>
          <cell r="C1372" t="str">
            <v>Perm</v>
          </cell>
          <cell r="E1372" t="str">
            <v>Corporate Services Division</v>
          </cell>
          <cell r="F1372" t="str">
            <v>Corporate Services Division</v>
          </cell>
        </row>
        <row r="1373">
          <cell r="A1373" t="str">
            <v>Heidi Okkonen</v>
          </cell>
          <cell r="B1373" t="str">
            <v>CO 389</v>
          </cell>
          <cell r="C1373" t="str">
            <v>Perm</v>
          </cell>
          <cell r="D1373" t="str">
            <v>Social Statistics Division</v>
          </cell>
          <cell r="E1373" t="str">
            <v>Social Statistics Division</v>
          </cell>
          <cell r="F1373" t="str">
            <v>Social Statistics Group</v>
          </cell>
        </row>
        <row r="1374">
          <cell r="A1374" t="str">
            <v>Heidi Rummery</v>
          </cell>
          <cell r="B1374" t="str">
            <v>CO 453</v>
          </cell>
          <cell r="C1374" t="str">
            <v>Perm</v>
          </cell>
          <cell r="D1374" t="str">
            <v>Social Statistics Division</v>
          </cell>
          <cell r="E1374" t="str">
            <v>Social Statistics Division</v>
          </cell>
          <cell r="F1374" t="str">
            <v>Social Statistics Group</v>
          </cell>
        </row>
        <row r="1375">
          <cell r="A1375" t="str">
            <v>Helen Arnold</v>
          </cell>
          <cell r="B1375" t="str">
            <v>NSW 254</v>
          </cell>
          <cell r="C1375" t="str">
            <v>Non ABS</v>
          </cell>
          <cell r="D1375" t="str">
            <v>Chief Operating Officer</v>
          </cell>
          <cell r="E1375" t="str">
            <v>Integrated Collection and Dissemination Services</v>
          </cell>
          <cell r="F1375" t="str">
            <v>Integrated Collection and Dissemination Services</v>
          </cell>
        </row>
        <row r="1376">
          <cell r="A1376" t="str">
            <v>Helen Baird</v>
          </cell>
          <cell r="B1376" t="str">
            <v>TAS 07001</v>
          </cell>
          <cell r="C1376" t="str">
            <v>Perm</v>
          </cell>
          <cell r="D1376" t="str">
            <v>Macroeconomics and Integration Group</v>
          </cell>
          <cell r="E1376" t="str">
            <v>Macroeconomics and Integration Division</v>
          </cell>
          <cell r="F1376" t="str">
            <v>Macroeconomics and Integration Group</v>
          </cell>
        </row>
        <row r="1377">
          <cell r="A1377" t="str">
            <v>Helen Borland</v>
          </cell>
          <cell r="B1377" t="str">
            <v>SA 412</v>
          </cell>
          <cell r="C1377" t="str">
            <v>Temp</v>
          </cell>
          <cell r="D1377" t="str">
            <v>Chief Operating Officer</v>
          </cell>
          <cell r="E1377" t="str">
            <v>Corporate Services Division</v>
          </cell>
          <cell r="F1377" t="str">
            <v>Corporate Services Division</v>
          </cell>
        </row>
        <row r="1378">
          <cell r="A1378" t="str">
            <v>Helen Ehmsen</v>
          </cell>
          <cell r="B1378" t="str">
            <v>CO 415</v>
          </cell>
          <cell r="C1378" t="str">
            <v>Perm</v>
          </cell>
          <cell r="D1378" t="str">
            <v>Corporate Services Division</v>
          </cell>
          <cell r="E1378" t="str">
            <v>Corporate Services Division</v>
          </cell>
          <cell r="F1378" t="str">
            <v>Corporate Services Division</v>
          </cell>
        </row>
        <row r="1379">
          <cell r="A1379" t="str">
            <v>Helen Ferguson</v>
          </cell>
          <cell r="B1379" t="str">
            <v>CO 342</v>
          </cell>
          <cell r="C1379" t="str">
            <v>Temp</v>
          </cell>
          <cell r="F1379"/>
        </row>
        <row r="1380">
          <cell r="A1380" t="str">
            <v>Helen Holley</v>
          </cell>
          <cell r="B1380" t="str">
            <v>QLD 254</v>
          </cell>
          <cell r="C1380" t="str">
            <v>Non ABS</v>
          </cell>
          <cell r="D1380" t="str">
            <v>Chief Operating Officer</v>
          </cell>
          <cell r="E1380" t="str">
            <v>Integrated Collection and Dissemination Services</v>
          </cell>
          <cell r="F1380" t="str">
            <v>Integrated Collection and Dissemination Services</v>
          </cell>
        </row>
        <row r="1381">
          <cell r="A1381" t="str">
            <v>Helen Impey</v>
          </cell>
          <cell r="B1381" t="str">
            <v>NSW 254</v>
          </cell>
          <cell r="C1381" t="str">
            <v>Non ABS</v>
          </cell>
          <cell r="D1381" t="str">
            <v>Chief Operating Officer</v>
          </cell>
          <cell r="E1381" t="str">
            <v>Integrated Collection and Dissemination Services</v>
          </cell>
          <cell r="F1381" t="str">
            <v>Integrated Collection and Dissemination Services</v>
          </cell>
        </row>
        <row r="1382">
          <cell r="A1382" t="str">
            <v>Helen M. Gardiner</v>
          </cell>
          <cell r="B1382" t="str">
            <v>NSW 181</v>
          </cell>
          <cell r="C1382" t="str">
            <v>Perm</v>
          </cell>
          <cell r="D1382" t="str">
            <v>Chief Operating Officer</v>
          </cell>
          <cell r="E1382" t="str">
            <v>Integrated Collection and Dissemination Services</v>
          </cell>
          <cell r="F1382" t="str">
            <v>Integrated Collection and Dissemination Services</v>
          </cell>
        </row>
        <row r="1383">
          <cell r="A1383" t="str">
            <v>Helen Marmion</v>
          </cell>
          <cell r="B1383" t="str">
            <v>TAS 811</v>
          </cell>
          <cell r="C1383" t="str">
            <v>Perm</v>
          </cell>
          <cell r="F1383"/>
        </row>
        <row r="1384">
          <cell r="A1384" t="str">
            <v>Helen Moir</v>
          </cell>
          <cell r="B1384" t="str">
            <v>NSW 181</v>
          </cell>
          <cell r="C1384" t="str">
            <v>Temp</v>
          </cell>
          <cell r="D1384" t="str">
            <v>Chief Operating Officer</v>
          </cell>
          <cell r="E1384" t="str">
            <v>Integrated Collection and Dissemination Services</v>
          </cell>
          <cell r="F1384" t="str">
            <v>Integrated Collection and Dissemination Services</v>
          </cell>
        </row>
        <row r="1385">
          <cell r="A1385" t="str">
            <v>Helen Mpofu</v>
          </cell>
          <cell r="B1385" t="str">
            <v>QLD 254</v>
          </cell>
          <cell r="C1385" t="str">
            <v>Non ABS</v>
          </cell>
          <cell r="D1385" t="str">
            <v>Chief Operating Officer</v>
          </cell>
          <cell r="E1385" t="str">
            <v>Integrated Collection and Dissemination Services</v>
          </cell>
          <cell r="F1385" t="str">
            <v>Integrated Collection and Dissemination Services</v>
          </cell>
        </row>
        <row r="1386">
          <cell r="A1386" t="str">
            <v>Helen Reich</v>
          </cell>
          <cell r="B1386" t="str">
            <v>WA 42207</v>
          </cell>
          <cell r="C1386" t="str">
            <v>Perm</v>
          </cell>
          <cell r="D1386" t="str">
            <v>Macroeconomics and Integration Group</v>
          </cell>
          <cell r="E1386" t="str">
            <v>Macroeconomics and Integration Division</v>
          </cell>
          <cell r="F1386" t="str">
            <v>Macroeconomics and Integration Group</v>
          </cell>
        </row>
        <row r="1387">
          <cell r="A1387" t="str">
            <v>Helen Roberts</v>
          </cell>
          <cell r="B1387" t="str">
            <v>TAS 07002</v>
          </cell>
          <cell r="C1387" t="str">
            <v>Perm</v>
          </cell>
          <cell r="D1387" t="str">
            <v>Population Labour Industry and Environment Statistics Group</v>
          </cell>
          <cell r="E1387" t="str">
            <v>Population and Environment Statistics Division</v>
          </cell>
          <cell r="F1387" t="str">
            <v>Population Labour Industry and Environment Statistics Group</v>
          </cell>
        </row>
        <row r="1388">
          <cell r="A1388" t="str">
            <v>Helen Robson</v>
          </cell>
          <cell r="B1388" t="str">
            <v>CO 419</v>
          </cell>
          <cell r="C1388" t="str">
            <v>Perm</v>
          </cell>
          <cell r="D1388" t="str">
            <v>Corporate Services Division</v>
          </cell>
          <cell r="E1388" t="str">
            <v>Corporate Services Division</v>
          </cell>
          <cell r="F1388" t="str">
            <v>Corporate Services Division</v>
          </cell>
        </row>
        <row r="1389">
          <cell r="A1389" t="str">
            <v>Helen Rudwick</v>
          </cell>
          <cell r="B1389" t="str">
            <v>WA 254</v>
          </cell>
          <cell r="C1389" t="str">
            <v>Non ABS</v>
          </cell>
          <cell r="D1389" t="str">
            <v>Chief Operating Officer</v>
          </cell>
          <cell r="E1389" t="str">
            <v>Integrated Collection and Dissemination Services</v>
          </cell>
          <cell r="F1389" t="str">
            <v>Integrated Collection and Dissemination Services</v>
          </cell>
        </row>
        <row r="1390">
          <cell r="A1390" t="str">
            <v>Helen Slattery</v>
          </cell>
          <cell r="B1390" t="str">
            <v>VIC 254</v>
          </cell>
          <cell r="C1390" t="str">
            <v>Non ABS</v>
          </cell>
          <cell r="D1390" t="str">
            <v>Chief Operating Officer</v>
          </cell>
          <cell r="E1390" t="str">
            <v>Integrated Collection and Dissemination Services</v>
          </cell>
          <cell r="F1390" t="str">
            <v>Integrated Collection and Dissemination Services</v>
          </cell>
        </row>
        <row r="1391">
          <cell r="A1391" t="str">
            <v>Helen Sparrow</v>
          </cell>
          <cell r="B1391" t="str">
            <v>SA 082</v>
          </cell>
          <cell r="C1391" t="str">
            <v>Perm</v>
          </cell>
          <cell r="D1391" t="str">
            <v>Social Statistics Group</v>
          </cell>
          <cell r="E1391" t="str">
            <v>Social Statistics Division</v>
          </cell>
          <cell r="F1391" t="str">
            <v>Social Statistics Group</v>
          </cell>
        </row>
        <row r="1392">
          <cell r="A1392" t="str">
            <v>Helen Spong</v>
          </cell>
          <cell r="B1392" t="str">
            <v>CO 447</v>
          </cell>
          <cell r="C1392" t="str">
            <v>Perm</v>
          </cell>
          <cell r="D1392" t="str">
            <v>Social Statistics Division</v>
          </cell>
          <cell r="E1392" t="str">
            <v>Social Statistics Division</v>
          </cell>
          <cell r="F1392" t="str">
            <v>Social Statistics Group</v>
          </cell>
        </row>
        <row r="1393">
          <cell r="A1393" t="str">
            <v>Helen Stannus</v>
          </cell>
          <cell r="B1393" t="str">
            <v>CO 381</v>
          </cell>
          <cell r="C1393" t="str">
            <v>Perm</v>
          </cell>
          <cell r="D1393" t="str">
            <v>Population and Environment Statistics Division</v>
          </cell>
          <cell r="E1393" t="str">
            <v>Population and Environment Statistics Division</v>
          </cell>
          <cell r="F1393" t="str">
            <v>Population Labour Industry and Environment Statistics Group</v>
          </cell>
        </row>
        <row r="1394">
          <cell r="A1394" t="str">
            <v>Helen Toole</v>
          </cell>
          <cell r="B1394" t="str">
            <v>CO 296</v>
          </cell>
          <cell r="C1394" t="str">
            <v>Perm</v>
          </cell>
          <cell r="D1394" t="str">
            <v>Methodology and Data Management Division</v>
          </cell>
          <cell r="E1394" t="str">
            <v>Methodology and Data Management Division</v>
          </cell>
          <cell r="F1394" t="str">
            <v>Methodology and Data Management Division</v>
          </cell>
        </row>
        <row r="1395">
          <cell r="A1395" t="str">
            <v>Helen Triffitt</v>
          </cell>
          <cell r="B1395" t="str">
            <v>NSW 254</v>
          </cell>
          <cell r="C1395" t="str">
            <v>Non ABS</v>
          </cell>
          <cell r="D1395" t="str">
            <v>Chief Operating Officer</v>
          </cell>
          <cell r="E1395" t="str">
            <v>Integrated Collection and Dissemination Services</v>
          </cell>
          <cell r="F1395" t="str">
            <v>Integrated Collection and Dissemination Services</v>
          </cell>
        </row>
        <row r="1396">
          <cell r="A1396" t="str">
            <v>Helen Upchurch</v>
          </cell>
          <cell r="B1396" t="str">
            <v>TAS 254</v>
          </cell>
          <cell r="C1396" t="str">
            <v>Non ABS</v>
          </cell>
          <cell r="D1396" t="str">
            <v>Chief Operating Officer</v>
          </cell>
          <cell r="E1396" t="str">
            <v>Integrated Collection and Dissemination Services</v>
          </cell>
          <cell r="F1396" t="str">
            <v>Integrated Collection and Dissemination Services</v>
          </cell>
        </row>
        <row r="1397">
          <cell r="A1397" t="str">
            <v>Helen Zadoroznyj</v>
          </cell>
          <cell r="B1397" t="str">
            <v>CO 501</v>
          </cell>
          <cell r="C1397" t="str">
            <v>Perm</v>
          </cell>
          <cell r="D1397" t="str">
            <v>Social Statistics Division</v>
          </cell>
          <cell r="E1397" t="str">
            <v>Social Statistics Division</v>
          </cell>
          <cell r="F1397" t="str">
            <v>Social Statistics Group</v>
          </cell>
        </row>
        <row r="1398">
          <cell r="A1398" t="str">
            <v>Helena Billington</v>
          </cell>
          <cell r="B1398" t="str">
            <v>SA 811</v>
          </cell>
          <cell r="C1398" t="str">
            <v>Perm</v>
          </cell>
          <cell r="F1398"/>
        </row>
        <row r="1399">
          <cell r="A1399" t="str">
            <v>Hena Bhuiyan</v>
          </cell>
          <cell r="B1399" t="str">
            <v>WA 38201</v>
          </cell>
          <cell r="C1399" t="str">
            <v>Temp</v>
          </cell>
          <cell r="D1399" t="str">
            <v>Population Labour Industry and Environment Statistics Group</v>
          </cell>
          <cell r="E1399" t="str">
            <v>Population and Environment Statistics Division</v>
          </cell>
          <cell r="F1399" t="str">
            <v>Population Labour Industry and Environment Statistics Group</v>
          </cell>
        </row>
        <row r="1400">
          <cell r="A1400" t="str">
            <v>Hendra Santoso</v>
          </cell>
          <cell r="B1400" t="str">
            <v>NSW 181</v>
          </cell>
          <cell r="C1400" t="str">
            <v>Perm</v>
          </cell>
          <cell r="D1400" t="str">
            <v>Population Labour Industry and Environment Statistics Group</v>
          </cell>
          <cell r="E1400" t="str">
            <v>Population and Environment Statistics Division</v>
          </cell>
          <cell r="F1400" t="str">
            <v>Population Labour Industry and Environment Statistics Group</v>
          </cell>
        </row>
        <row r="1401">
          <cell r="A1401" t="str">
            <v>Henry Foira</v>
          </cell>
          <cell r="B1401" t="str">
            <v>CO 025</v>
          </cell>
          <cell r="C1401" t="str">
            <v>Perm</v>
          </cell>
          <cell r="D1401" t="str">
            <v>Macroeconomics and Integration Division</v>
          </cell>
          <cell r="E1401" t="str">
            <v>Macroeconomics and Integration Division</v>
          </cell>
          <cell r="F1401" t="str">
            <v>Macroeconomics and Integration Group</v>
          </cell>
        </row>
        <row r="1402">
          <cell r="A1402" t="str">
            <v>Heulwen Taylor</v>
          </cell>
          <cell r="B1402" t="str">
            <v>VIC 254</v>
          </cell>
          <cell r="C1402" t="str">
            <v>Non ABS</v>
          </cell>
          <cell r="D1402" t="str">
            <v>Chief Operating Officer</v>
          </cell>
          <cell r="E1402" t="str">
            <v>Integrated Collection and Dissemination Services</v>
          </cell>
          <cell r="F1402" t="str">
            <v>Integrated Collection and Dissemination Services</v>
          </cell>
        </row>
        <row r="1403">
          <cell r="A1403" t="str">
            <v>Hien Le</v>
          </cell>
          <cell r="B1403" t="str">
            <v>VIC 371</v>
          </cell>
          <cell r="C1403" t="str">
            <v>Perm</v>
          </cell>
          <cell r="D1403" t="str">
            <v>Macroeconomics and Integration Group</v>
          </cell>
          <cell r="E1403" t="str">
            <v>Macroeconomics and Integration Division</v>
          </cell>
          <cell r="F1403" t="str">
            <v>Macroeconomics and Integration Group</v>
          </cell>
        </row>
        <row r="1404">
          <cell r="A1404" t="str">
            <v>Hilary Cutting</v>
          </cell>
          <cell r="B1404" t="str">
            <v>CO 184</v>
          </cell>
          <cell r="C1404" t="str">
            <v>Perm</v>
          </cell>
          <cell r="D1404" t="str">
            <v>Integrated Collection and Dissemination Services</v>
          </cell>
          <cell r="E1404" t="str">
            <v>Integrated Collection and Dissemination Services</v>
          </cell>
          <cell r="F1404" t="str">
            <v>Integrated Collection and Dissemination Services</v>
          </cell>
        </row>
        <row r="1405">
          <cell r="A1405" t="str">
            <v>Hilary Fletcher</v>
          </cell>
          <cell r="B1405" t="str">
            <v>TAS 254</v>
          </cell>
          <cell r="C1405" t="str">
            <v>Non ABS</v>
          </cell>
          <cell r="D1405" t="str">
            <v>Chief Operating Officer</v>
          </cell>
          <cell r="E1405" t="str">
            <v>Integrated Collection and Dissemination Services</v>
          </cell>
          <cell r="F1405" t="str">
            <v>Integrated Collection and Dissemination Services</v>
          </cell>
        </row>
        <row r="1406">
          <cell r="A1406" t="str">
            <v>Hirut Berhe</v>
          </cell>
          <cell r="B1406" t="str">
            <v>CO 021</v>
          </cell>
          <cell r="C1406" t="str">
            <v>Perm</v>
          </cell>
          <cell r="D1406" t="str">
            <v>Macroeconomics and Integration Division</v>
          </cell>
          <cell r="E1406" t="str">
            <v>Macroeconomics and Integration Division</v>
          </cell>
          <cell r="F1406" t="str">
            <v>Macroeconomics and Integration Group</v>
          </cell>
        </row>
        <row r="1407">
          <cell r="A1407" t="str">
            <v>Hollie Cummins</v>
          </cell>
          <cell r="B1407" t="str">
            <v>QLD 435</v>
          </cell>
          <cell r="C1407" t="str">
            <v>Temp</v>
          </cell>
          <cell r="D1407" t="str">
            <v>Social Statistics Group</v>
          </cell>
          <cell r="E1407" t="str">
            <v>Social Statistics Division</v>
          </cell>
          <cell r="F1407" t="str">
            <v>Social Statistics Group</v>
          </cell>
        </row>
        <row r="1408">
          <cell r="A1408" t="str">
            <v>Holly Bell</v>
          </cell>
          <cell r="B1408" t="str">
            <v>CO 221</v>
          </cell>
          <cell r="C1408" t="str">
            <v>Perm</v>
          </cell>
          <cell r="D1408" t="str">
            <v>Population and Environment Statistics Division</v>
          </cell>
          <cell r="E1408" t="str">
            <v>Population and Environment Statistics Division</v>
          </cell>
          <cell r="F1408" t="str">
            <v>Population Labour Industry and Environment Statistics Group</v>
          </cell>
        </row>
        <row r="1409">
          <cell r="A1409" t="str">
            <v>Holly Elvins-Jones</v>
          </cell>
          <cell r="B1409" t="str">
            <v>QLD 543</v>
          </cell>
          <cell r="C1409" t="str">
            <v>Perm</v>
          </cell>
          <cell r="E1409" t="str">
            <v>Integrated Collection and Dissemination Services</v>
          </cell>
          <cell r="F1409" t="str">
            <v>Integrated Collection and Dissemination Services</v>
          </cell>
        </row>
        <row r="1410">
          <cell r="A1410" t="str">
            <v>Hong Bo Zhong</v>
          </cell>
          <cell r="B1410" t="str">
            <v>CO 363</v>
          </cell>
          <cell r="C1410" t="str">
            <v>Perm</v>
          </cell>
          <cell r="D1410" t="str">
            <v>Technology Services Division</v>
          </cell>
          <cell r="E1410" t="str">
            <v>Technology Services Division</v>
          </cell>
          <cell r="F1410" t="str">
            <v>Technology Services Division</v>
          </cell>
        </row>
        <row r="1411">
          <cell r="A1411" t="str">
            <v>Howie Manning</v>
          </cell>
          <cell r="B1411" t="str">
            <v>WA 213</v>
          </cell>
          <cell r="C1411" t="str">
            <v>Perm</v>
          </cell>
          <cell r="D1411" t="str">
            <v>Population Labour Industry and Environment Statistics Group</v>
          </cell>
          <cell r="E1411" t="str">
            <v>Population and Environment Statistics Division</v>
          </cell>
          <cell r="F1411" t="str">
            <v>Population Labour Industry and Environment Statistics Group</v>
          </cell>
        </row>
        <row r="1412">
          <cell r="A1412" t="str">
            <v>Hugette Vernon</v>
          </cell>
          <cell r="B1412" t="str">
            <v>CO 311</v>
          </cell>
          <cell r="C1412" t="str">
            <v>Perm</v>
          </cell>
          <cell r="D1412" t="str">
            <v>Integrated Collection and Dissemination Services</v>
          </cell>
          <cell r="E1412" t="str">
            <v>Integrated Collection and Dissemination Services</v>
          </cell>
          <cell r="F1412" t="str">
            <v>Integrated Collection and Dissemination Services</v>
          </cell>
        </row>
        <row r="1413">
          <cell r="A1413" t="str">
            <v>Hugh Barker</v>
          </cell>
          <cell r="B1413" t="str">
            <v>CO 49140</v>
          </cell>
          <cell r="C1413" t="str">
            <v>Perm</v>
          </cell>
          <cell r="D1413" t="str">
            <v>Technology Services Division</v>
          </cell>
          <cell r="E1413" t="str">
            <v>Technology Services Division</v>
          </cell>
          <cell r="F1413" t="str">
            <v>Technology Services Division</v>
          </cell>
        </row>
        <row r="1414">
          <cell r="A1414" t="str">
            <v>Hugh Parlane</v>
          </cell>
          <cell r="B1414" t="str">
            <v>NSW 254</v>
          </cell>
          <cell r="C1414" t="str">
            <v>Non ABS</v>
          </cell>
          <cell r="D1414" t="str">
            <v>Chief Operating Officer</v>
          </cell>
          <cell r="E1414" t="str">
            <v>Integrated Collection and Dissemination Services</v>
          </cell>
          <cell r="F1414" t="str">
            <v>Integrated Collection and Dissemination Services</v>
          </cell>
        </row>
        <row r="1415">
          <cell r="A1415" t="str">
            <v>Huguette Rose</v>
          </cell>
          <cell r="B1415" t="str">
            <v>NSW 142</v>
          </cell>
          <cell r="C1415" t="str">
            <v>Perm</v>
          </cell>
          <cell r="D1415" t="str">
            <v>Macroeconomics and Integration Group</v>
          </cell>
          <cell r="E1415" t="str">
            <v>Macroeconomics and Integration Division</v>
          </cell>
          <cell r="F1415" t="str">
            <v>Macroeconomics and Integration Group</v>
          </cell>
        </row>
        <row r="1416">
          <cell r="A1416" t="str">
            <v>Hui Wei</v>
          </cell>
          <cell r="B1416" t="str">
            <v>CO 537</v>
          </cell>
          <cell r="C1416" t="str">
            <v>Perm</v>
          </cell>
          <cell r="D1416" t="str">
            <v>Macroeconomics and Integration Division</v>
          </cell>
          <cell r="E1416" t="str">
            <v>Macroeconomics and Integration Division</v>
          </cell>
          <cell r="F1416" t="str">
            <v>Macroeconomics and Integration Group</v>
          </cell>
        </row>
        <row r="1417">
          <cell r="A1417" t="str">
            <v>Huong Ha</v>
          </cell>
          <cell r="B1417" t="str">
            <v>SA 254</v>
          </cell>
          <cell r="C1417" t="str">
            <v>Non ABS</v>
          </cell>
          <cell r="D1417" t="str">
            <v>Chief Operating Officer</v>
          </cell>
          <cell r="E1417" t="str">
            <v>Integrated Collection and Dissemination Services</v>
          </cell>
          <cell r="F1417" t="str">
            <v>Integrated Collection and Dissemination Services</v>
          </cell>
        </row>
        <row r="1418">
          <cell r="A1418" t="str">
            <v>Huy Trieu</v>
          </cell>
          <cell r="B1418" t="str">
            <v>WA 49150</v>
          </cell>
          <cell r="C1418" t="str">
            <v>Perm</v>
          </cell>
          <cell r="D1418" t="str">
            <v>Chief Operating Officer</v>
          </cell>
          <cell r="E1418" t="str">
            <v>Technology Services Division</v>
          </cell>
          <cell r="F1418" t="str">
            <v>Technology Services Division</v>
          </cell>
        </row>
        <row r="1419">
          <cell r="A1419" t="str">
            <v>Ian Catterall</v>
          </cell>
          <cell r="B1419" t="str">
            <v>CO 391</v>
          </cell>
          <cell r="C1419" t="str">
            <v>Perm</v>
          </cell>
          <cell r="D1419" t="str">
            <v>Corporate Services Division</v>
          </cell>
          <cell r="E1419" t="str">
            <v>Corporate Services Division</v>
          </cell>
          <cell r="F1419" t="str">
            <v>Corporate Services Division</v>
          </cell>
        </row>
        <row r="1420">
          <cell r="A1420" t="str">
            <v>Ian Crettenden</v>
          </cell>
          <cell r="B1420" t="str">
            <v>CO 94101</v>
          </cell>
          <cell r="C1420" t="str">
            <v>Perm</v>
          </cell>
          <cell r="D1420" t="str">
            <v>Social Statistics Division</v>
          </cell>
          <cell r="E1420" t="str">
            <v>Social Statistics Division</v>
          </cell>
          <cell r="F1420" t="str">
            <v>Social Statistics Group</v>
          </cell>
        </row>
        <row r="1421">
          <cell r="A1421" t="str">
            <v>Ian Dziki</v>
          </cell>
          <cell r="B1421" t="str">
            <v>CO 397</v>
          </cell>
          <cell r="C1421" t="str">
            <v>Non ABS</v>
          </cell>
          <cell r="D1421" t="str">
            <v>Technology Services Division</v>
          </cell>
          <cell r="E1421" t="str">
            <v>Technology Services Division</v>
          </cell>
          <cell r="F1421" t="str">
            <v>Technology Services Division</v>
          </cell>
        </row>
        <row r="1422">
          <cell r="A1422" t="str">
            <v>Ian Ewing</v>
          </cell>
          <cell r="B1422" t="str">
            <v>CO 93101</v>
          </cell>
          <cell r="C1422" t="str">
            <v>Perm</v>
          </cell>
          <cell r="F1422"/>
        </row>
        <row r="1423">
          <cell r="A1423" t="str">
            <v>Ian Fraser</v>
          </cell>
          <cell r="B1423" t="str">
            <v>NSW 213</v>
          </cell>
          <cell r="C1423" t="str">
            <v>Perm</v>
          </cell>
          <cell r="D1423" t="str">
            <v>Population Labour Industry and Environment Statistics Group</v>
          </cell>
          <cell r="E1423" t="str">
            <v>Population and Environment Statistics Division</v>
          </cell>
          <cell r="F1423" t="str">
            <v>Population Labour Industry and Environment Statistics Group</v>
          </cell>
        </row>
        <row r="1424">
          <cell r="A1424" t="str">
            <v>Ian Hilly</v>
          </cell>
          <cell r="B1424" t="str">
            <v>TAS 07002</v>
          </cell>
          <cell r="C1424" t="str">
            <v>Perm</v>
          </cell>
          <cell r="D1424" t="str">
            <v>Population Labour Industry and Environment Statistics Group</v>
          </cell>
          <cell r="E1424" t="str">
            <v>Population and Environment Statistics Division</v>
          </cell>
          <cell r="F1424" t="str">
            <v>Population Labour Industry and Environment Statistics Group</v>
          </cell>
        </row>
        <row r="1425">
          <cell r="A1425" t="str">
            <v>Ian Hollins</v>
          </cell>
          <cell r="B1425" t="str">
            <v>NSW 181</v>
          </cell>
          <cell r="C1425" t="str">
            <v>Perm</v>
          </cell>
          <cell r="D1425" t="str">
            <v>Chief Operating Officer</v>
          </cell>
          <cell r="E1425" t="str">
            <v>Integrated Collection and Dissemination Services</v>
          </cell>
          <cell r="F1425" t="str">
            <v>Integrated Collection and Dissemination Services</v>
          </cell>
        </row>
        <row r="1426">
          <cell r="A1426" t="str">
            <v>Ian Larkin</v>
          </cell>
          <cell r="B1426" t="str">
            <v>CO 023</v>
          </cell>
          <cell r="C1426" t="str">
            <v>Perm</v>
          </cell>
          <cell r="D1426" t="str">
            <v>Macroeconomics and Integration Division</v>
          </cell>
          <cell r="E1426" t="str">
            <v>Macroeconomics and Integration Division</v>
          </cell>
          <cell r="F1426" t="str">
            <v>Macroeconomics and Integration Group</v>
          </cell>
        </row>
        <row r="1427">
          <cell r="A1427" t="str">
            <v>Ian Lines</v>
          </cell>
          <cell r="B1427" t="str">
            <v>CO 183</v>
          </cell>
          <cell r="C1427" t="str">
            <v>Perm</v>
          </cell>
          <cell r="D1427" t="str">
            <v>Integrated Collection and Dissemination Services</v>
          </cell>
          <cell r="E1427" t="str">
            <v>Integrated Collection and Dissemination Services</v>
          </cell>
          <cell r="F1427" t="str">
            <v>Integrated Collection and Dissemination Services</v>
          </cell>
        </row>
        <row r="1428">
          <cell r="A1428" t="str">
            <v>Ian Loring</v>
          </cell>
          <cell r="B1428" t="str">
            <v>TAS 07002</v>
          </cell>
          <cell r="C1428" t="str">
            <v>Perm</v>
          </cell>
          <cell r="D1428" t="str">
            <v>Population Labour Industry and Environment Statistics Group</v>
          </cell>
          <cell r="E1428" t="str">
            <v>Population and Environment Statistics Division</v>
          </cell>
          <cell r="F1428" t="str">
            <v>Population Labour Industry and Environment Statistics Group</v>
          </cell>
        </row>
        <row r="1429">
          <cell r="A1429" t="str">
            <v>Ian McCutcheon</v>
          </cell>
          <cell r="B1429" t="str">
            <v>NT 811</v>
          </cell>
          <cell r="C1429" t="str">
            <v>Perm</v>
          </cell>
          <cell r="F1429"/>
        </row>
        <row r="1430">
          <cell r="A1430" t="str">
            <v>Ian McLean</v>
          </cell>
          <cell r="B1430" t="str">
            <v>CO 151</v>
          </cell>
          <cell r="C1430" t="str">
            <v>Perm</v>
          </cell>
          <cell r="D1430" t="str">
            <v>Methodology and Data Management Division</v>
          </cell>
          <cell r="E1430" t="str">
            <v>Methodology and Data Management Division</v>
          </cell>
          <cell r="F1430" t="str">
            <v>Methodology and Data Management Division</v>
          </cell>
        </row>
        <row r="1431">
          <cell r="A1431" t="str">
            <v>Ian Millar</v>
          </cell>
          <cell r="B1431" t="str">
            <v>NSW 277</v>
          </cell>
          <cell r="C1431" t="str">
            <v>Perm</v>
          </cell>
          <cell r="D1431" t="str">
            <v>Chief Operating Officer</v>
          </cell>
          <cell r="E1431" t="str">
            <v>Technology Services Division</v>
          </cell>
          <cell r="F1431" t="str">
            <v>Technology Services Division</v>
          </cell>
        </row>
        <row r="1432">
          <cell r="A1432" t="str">
            <v>Ian Rayson</v>
          </cell>
          <cell r="B1432" t="str">
            <v>CO 413</v>
          </cell>
          <cell r="C1432" t="str">
            <v>Perm</v>
          </cell>
          <cell r="D1432" t="str">
            <v>Methodology and Data Management Division</v>
          </cell>
          <cell r="E1432" t="str">
            <v>Methodology and Data Management Division</v>
          </cell>
          <cell r="F1432" t="str">
            <v>Methodology and Data Management Division</v>
          </cell>
        </row>
        <row r="1433">
          <cell r="A1433" t="str">
            <v>Ian Robertson</v>
          </cell>
          <cell r="B1433" t="str">
            <v>CO 254</v>
          </cell>
          <cell r="C1433" t="str">
            <v>Non ABS</v>
          </cell>
          <cell r="D1433" t="str">
            <v>Integrated Collection and Dissemination Services</v>
          </cell>
          <cell r="E1433" t="str">
            <v>Integrated Collection and Dissemination Services</v>
          </cell>
          <cell r="F1433" t="str">
            <v>Integrated Collection and Dissemination Services</v>
          </cell>
        </row>
        <row r="1434">
          <cell r="A1434" t="str">
            <v>Ian Short</v>
          </cell>
          <cell r="B1434" t="str">
            <v>CO 543</v>
          </cell>
          <cell r="C1434" t="str">
            <v>Perm</v>
          </cell>
          <cell r="D1434" t="str">
            <v>Integrated Collection and Dissemination Services</v>
          </cell>
          <cell r="E1434" t="str">
            <v>Integrated Collection and Dissemination Services</v>
          </cell>
          <cell r="F1434" t="str">
            <v>Integrated Collection and Dissemination Services</v>
          </cell>
        </row>
        <row r="1435">
          <cell r="A1435" t="str">
            <v>Ian Skinner</v>
          </cell>
          <cell r="B1435" t="str">
            <v>SA 442</v>
          </cell>
          <cell r="C1435" t="str">
            <v>Temp</v>
          </cell>
          <cell r="D1435" t="str">
            <v>Social Statistics Group</v>
          </cell>
          <cell r="E1435" t="str">
            <v>Social Statistics Division</v>
          </cell>
          <cell r="F1435" t="str">
            <v>Social Statistics Group</v>
          </cell>
        </row>
        <row r="1436">
          <cell r="A1436" t="str">
            <v>Ian Walker</v>
          </cell>
          <cell r="B1436" t="str">
            <v>CO 183</v>
          </cell>
          <cell r="C1436" t="str">
            <v>Temp</v>
          </cell>
          <cell r="D1436" t="str">
            <v>Integrated Collection and Dissemination Services</v>
          </cell>
          <cell r="E1436" t="str">
            <v>Integrated Collection and Dissemination Services</v>
          </cell>
          <cell r="F1436" t="str">
            <v>Integrated Collection and Dissemination Services</v>
          </cell>
        </row>
        <row r="1437">
          <cell r="A1437" t="str">
            <v>Ian Wright</v>
          </cell>
          <cell r="B1437" t="str">
            <v>VIC 811</v>
          </cell>
          <cell r="C1437" t="str">
            <v>Perm</v>
          </cell>
          <cell r="F1437"/>
        </row>
        <row r="1438">
          <cell r="A1438" t="str">
            <v>Ian Yoxall</v>
          </cell>
          <cell r="B1438" t="str">
            <v>QLD 254</v>
          </cell>
          <cell r="C1438" t="str">
            <v>Non ABS</v>
          </cell>
          <cell r="D1438" t="str">
            <v>Chief Operating Officer</v>
          </cell>
          <cell r="E1438" t="str">
            <v>Integrated Collection and Dissemination Services</v>
          </cell>
          <cell r="F1438" t="str">
            <v>Integrated Collection and Dissemination Services</v>
          </cell>
        </row>
        <row r="1439">
          <cell r="A1439" t="str">
            <v>Ila Frishling</v>
          </cell>
          <cell r="B1439" t="str">
            <v>SA 811</v>
          </cell>
          <cell r="C1439" t="str">
            <v>Perm</v>
          </cell>
          <cell r="F1439"/>
        </row>
        <row r="1440">
          <cell r="A1440" t="str">
            <v>Ila Saunders</v>
          </cell>
          <cell r="B1440" t="str">
            <v>TAS 254</v>
          </cell>
          <cell r="C1440" t="str">
            <v>Non ABS</v>
          </cell>
          <cell r="D1440" t="str">
            <v>Chief Operating Officer</v>
          </cell>
          <cell r="E1440" t="str">
            <v>Integrated Collection and Dissemination Services</v>
          </cell>
          <cell r="F1440" t="str">
            <v>Integrated Collection and Dissemination Services</v>
          </cell>
        </row>
        <row r="1441">
          <cell r="A1441" t="str">
            <v>Ilce Blazeski</v>
          </cell>
          <cell r="B1441" t="str">
            <v>NSW 139</v>
          </cell>
          <cell r="C1441" t="str">
            <v>Perm</v>
          </cell>
          <cell r="D1441" t="str">
            <v>Population Labour Industry and Environment Statistics Group</v>
          </cell>
          <cell r="E1441" t="str">
            <v>Population and Environment Statistics Division</v>
          </cell>
          <cell r="F1441" t="str">
            <v>Population Labour Industry and Environment Statistics Group</v>
          </cell>
        </row>
        <row r="1442">
          <cell r="A1442" t="str">
            <v>Ilija Bilic</v>
          </cell>
          <cell r="B1442" t="str">
            <v>NSW 547</v>
          </cell>
          <cell r="C1442" t="str">
            <v>Perm</v>
          </cell>
          <cell r="E1442" t="str">
            <v>Integrated Collection and Dissemination Services</v>
          </cell>
          <cell r="F1442" t="str">
            <v>Integrated Collection and Dissemination Services</v>
          </cell>
        </row>
        <row r="1443">
          <cell r="A1443" t="str">
            <v>Ilona McMillan</v>
          </cell>
          <cell r="B1443" t="str">
            <v>CO 291</v>
          </cell>
          <cell r="C1443" t="str">
            <v>Perm</v>
          </cell>
          <cell r="F1443"/>
        </row>
        <row r="1444">
          <cell r="A1444" t="str">
            <v>Ilse Gulpers</v>
          </cell>
          <cell r="B1444" t="str">
            <v>SA 082</v>
          </cell>
          <cell r="C1444" t="str">
            <v>Perm</v>
          </cell>
          <cell r="D1444" t="str">
            <v>Population Labour Industry and Environment Statistics Group</v>
          </cell>
          <cell r="E1444" t="str">
            <v>Population and Environment Statistics Division</v>
          </cell>
          <cell r="F1444" t="str">
            <v>Population Labour Industry and Environment Statistics Group</v>
          </cell>
        </row>
        <row r="1445">
          <cell r="A1445" t="str">
            <v>Imelda Daniel</v>
          </cell>
          <cell r="B1445" t="str">
            <v>CO 211</v>
          </cell>
          <cell r="C1445" t="str">
            <v>Perm</v>
          </cell>
          <cell r="D1445" t="str">
            <v>Population and Environment Statistics Division</v>
          </cell>
          <cell r="E1445" t="str">
            <v>Population and Environment Statistics Division</v>
          </cell>
          <cell r="F1445" t="str">
            <v>Population Labour Industry and Environment Statistics Group</v>
          </cell>
        </row>
        <row r="1446">
          <cell r="A1446" t="str">
            <v>Imogen Wall</v>
          </cell>
          <cell r="B1446" t="str">
            <v>CO 43802</v>
          </cell>
          <cell r="C1446" t="str">
            <v>Perm</v>
          </cell>
          <cell r="D1446" t="str">
            <v>Social Statistics Division</v>
          </cell>
          <cell r="E1446" t="str">
            <v>Social Statistics Division</v>
          </cell>
          <cell r="F1446" t="str">
            <v>Social Statistics Group</v>
          </cell>
        </row>
        <row r="1447">
          <cell r="A1447" t="str">
            <v>Imogene McKinnon</v>
          </cell>
          <cell r="B1447" t="str">
            <v>NSW 547</v>
          </cell>
          <cell r="C1447" t="str">
            <v>Perm</v>
          </cell>
          <cell r="E1447" t="str">
            <v>Integrated Collection and Dissemination Services</v>
          </cell>
          <cell r="F1447" t="str">
            <v>Integrated Collection and Dissemination Services</v>
          </cell>
        </row>
        <row r="1448">
          <cell r="A1448" t="str">
            <v>Indra Indrapala</v>
          </cell>
          <cell r="B1448" t="str">
            <v>NSW 542</v>
          </cell>
          <cell r="C1448" t="str">
            <v>Perm</v>
          </cell>
          <cell r="E1448" t="str">
            <v>Integrated Collection and Dissemination Services</v>
          </cell>
          <cell r="F1448" t="str">
            <v>Integrated Collection and Dissemination Services</v>
          </cell>
        </row>
        <row r="1449">
          <cell r="A1449" t="str">
            <v>Ingrid Baarslag</v>
          </cell>
          <cell r="B1449" t="str">
            <v>CO 447</v>
          </cell>
          <cell r="C1449" t="str">
            <v>Perm</v>
          </cell>
          <cell r="D1449" t="str">
            <v>Social Statistics Division</v>
          </cell>
          <cell r="E1449" t="str">
            <v>Social Statistics Division</v>
          </cell>
          <cell r="F1449" t="str">
            <v>Social Statistics Group</v>
          </cell>
        </row>
        <row r="1450">
          <cell r="A1450" t="str">
            <v>Ingrid Chaku</v>
          </cell>
          <cell r="B1450" t="str">
            <v>WA 38204</v>
          </cell>
          <cell r="C1450" t="str">
            <v>Temp</v>
          </cell>
          <cell r="D1450" t="str">
            <v>Population Labour Industry and Environment Statistics Group</v>
          </cell>
          <cell r="E1450" t="str">
            <v>Population and Environment Statistics Division</v>
          </cell>
          <cell r="F1450" t="str">
            <v>Population Labour Industry and Environment Statistics Group</v>
          </cell>
        </row>
        <row r="1451">
          <cell r="A1451" t="str">
            <v>Ingrid Gascoigne</v>
          </cell>
          <cell r="B1451" t="str">
            <v>SA 811</v>
          </cell>
          <cell r="C1451" t="str">
            <v>Perm</v>
          </cell>
          <cell r="F1451"/>
        </row>
        <row r="1452">
          <cell r="A1452" t="str">
            <v>Inoka Senaratne</v>
          </cell>
          <cell r="B1452" t="str">
            <v>CO 077</v>
          </cell>
          <cell r="C1452" t="str">
            <v>Perm</v>
          </cell>
          <cell r="D1452" t="str">
            <v>Population and Environment Statistics Division</v>
          </cell>
          <cell r="E1452" t="str">
            <v>Population and Environment Statistics Division</v>
          </cell>
          <cell r="F1452" t="str">
            <v>Population Labour Industry and Environment Statistics Group</v>
          </cell>
        </row>
        <row r="1453">
          <cell r="A1453" t="str">
            <v>Irene Dew</v>
          </cell>
          <cell r="B1453" t="str">
            <v>WA 254</v>
          </cell>
          <cell r="C1453" t="str">
            <v>Non ABS</v>
          </cell>
          <cell r="D1453" t="str">
            <v>Chief Operating Officer</v>
          </cell>
          <cell r="E1453" t="str">
            <v>Integrated Collection and Dissemination Services</v>
          </cell>
          <cell r="F1453" t="str">
            <v>Integrated Collection and Dissemination Services</v>
          </cell>
        </row>
        <row r="1454">
          <cell r="A1454" t="str">
            <v>Irene Hutchinson</v>
          </cell>
          <cell r="B1454" t="str">
            <v>NSW 181</v>
          </cell>
          <cell r="C1454" t="str">
            <v>Perm</v>
          </cell>
          <cell r="D1454" t="str">
            <v>Chief Operating Officer</v>
          </cell>
          <cell r="E1454" t="str">
            <v>Integrated Collection and Dissemination Services</v>
          </cell>
          <cell r="F1454" t="str">
            <v>Integrated Collection and Dissemination Services</v>
          </cell>
        </row>
        <row r="1455">
          <cell r="A1455" t="str">
            <v>Irene Kiely</v>
          </cell>
          <cell r="B1455" t="str">
            <v>CO 183</v>
          </cell>
          <cell r="C1455" t="str">
            <v>Temp</v>
          </cell>
          <cell r="D1455" t="str">
            <v>Integrated Collection and Dissemination Services</v>
          </cell>
          <cell r="E1455" t="str">
            <v>Integrated Collection and Dissemination Services</v>
          </cell>
          <cell r="F1455" t="str">
            <v>Integrated Collection and Dissemination Services</v>
          </cell>
        </row>
        <row r="1456">
          <cell r="A1456" t="str">
            <v>Irene Pomazak</v>
          </cell>
          <cell r="B1456" t="str">
            <v>SA 254</v>
          </cell>
          <cell r="C1456" t="str">
            <v>Non ABS</v>
          </cell>
          <cell r="D1456" t="str">
            <v>Chief Operating Officer</v>
          </cell>
          <cell r="E1456" t="str">
            <v>Integrated Collection and Dissemination Services</v>
          </cell>
          <cell r="F1456" t="str">
            <v>Integrated Collection and Dissemination Services</v>
          </cell>
        </row>
        <row r="1457">
          <cell r="A1457" t="str">
            <v>Irene Ratzmer</v>
          </cell>
          <cell r="B1457" t="str">
            <v>SA 254</v>
          </cell>
          <cell r="C1457" t="str">
            <v>Non ABS</v>
          </cell>
          <cell r="D1457" t="str">
            <v>Chief Operating Officer</v>
          </cell>
          <cell r="E1457" t="str">
            <v>Integrated Collection and Dissemination Services</v>
          </cell>
          <cell r="F1457" t="str">
            <v>Integrated Collection and Dissemination Services</v>
          </cell>
        </row>
        <row r="1458">
          <cell r="A1458" t="str">
            <v>Irene Robertson</v>
          </cell>
          <cell r="B1458" t="str">
            <v>NSW 183</v>
          </cell>
          <cell r="C1458" t="str">
            <v>Temp</v>
          </cell>
          <cell r="D1458" t="str">
            <v>Chief Operating Officer</v>
          </cell>
          <cell r="E1458" t="str">
            <v>Integrated Collection and Dissemination Services</v>
          </cell>
          <cell r="F1458" t="str">
            <v>Integrated Collection and Dissemination Services</v>
          </cell>
        </row>
        <row r="1459">
          <cell r="A1459" t="str">
            <v>Irene Roussos</v>
          </cell>
          <cell r="B1459" t="str">
            <v>TAS 07004</v>
          </cell>
          <cell r="C1459" t="str">
            <v>Perm</v>
          </cell>
          <cell r="D1459" t="str">
            <v>Population Labour Industry and Environment Statistics Group</v>
          </cell>
          <cell r="E1459" t="str">
            <v>Population and Environment Statistics Division</v>
          </cell>
          <cell r="F1459" t="str">
            <v>Population Labour Industry and Environment Statistics Group</v>
          </cell>
        </row>
        <row r="1460">
          <cell r="A1460" t="str">
            <v>Irene Shaw</v>
          </cell>
          <cell r="B1460" t="str">
            <v>NSW 254</v>
          </cell>
          <cell r="C1460" t="str">
            <v>Non ABS</v>
          </cell>
          <cell r="D1460" t="str">
            <v>Chief Operating Officer</v>
          </cell>
          <cell r="E1460" t="str">
            <v>Integrated Collection and Dissemination Services</v>
          </cell>
          <cell r="F1460" t="str">
            <v>Integrated Collection and Dissemination Services</v>
          </cell>
        </row>
        <row r="1461">
          <cell r="A1461" t="str">
            <v>Irina Pribil</v>
          </cell>
          <cell r="B1461" t="str">
            <v>VIC 241</v>
          </cell>
          <cell r="C1461" t="str">
            <v>Perm</v>
          </cell>
          <cell r="E1461" t="str">
            <v>Methodology and Data Management Division</v>
          </cell>
          <cell r="F1461" t="str">
            <v>Methodology and Data Management Division</v>
          </cell>
        </row>
        <row r="1462">
          <cell r="A1462" t="str">
            <v>Isabel Bailey</v>
          </cell>
          <cell r="B1462" t="str">
            <v>CO 252</v>
          </cell>
          <cell r="C1462" t="str">
            <v>Perm</v>
          </cell>
          <cell r="D1462" t="str">
            <v>Integrated Collection and Dissemination Services</v>
          </cell>
          <cell r="E1462" t="str">
            <v>Integrated Collection and Dissemination Services</v>
          </cell>
          <cell r="F1462" t="str">
            <v>Integrated Collection and Dissemination Services</v>
          </cell>
        </row>
        <row r="1463">
          <cell r="A1463" t="str">
            <v>Isabel Graham</v>
          </cell>
          <cell r="B1463" t="str">
            <v>CO 453</v>
          </cell>
          <cell r="C1463" t="str">
            <v>Perm</v>
          </cell>
          <cell r="D1463" t="str">
            <v>Social Statistics Division</v>
          </cell>
          <cell r="E1463" t="str">
            <v>Social Statistics Division</v>
          </cell>
          <cell r="F1463" t="str">
            <v>Social Statistics Group</v>
          </cell>
        </row>
        <row r="1464">
          <cell r="A1464" t="str">
            <v>Isabelle Danton</v>
          </cell>
          <cell r="B1464" t="str">
            <v>NSW 181</v>
          </cell>
          <cell r="C1464" t="str">
            <v>Perm</v>
          </cell>
          <cell r="D1464" t="str">
            <v>Chief Operating Officer</v>
          </cell>
          <cell r="E1464" t="str">
            <v>Integrated Collection and Dissemination Services</v>
          </cell>
          <cell r="F1464" t="str">
            <v>Integrated Collection and Dissemination Services</v>
          </cell>
        </row>
        <row r="1465">
          <cell r="A1465" t="str">
            <v>Ivan Copley</v>
          </cell>
          <cell r="B1465" t="str">
            <v>SA 434</v>
          </cell>
          <cell r="C1465" t="str">
            <v>Perm</v>
          </cell>
          <cell r="D1465" t="str">
            <v>Social Statistics Group</v>
          </cell>
          <cell r="E1465" t="str">
            <v>Social Statistics Division</v>
          </cell>
          <cell r="F1465" t="str">
            <v>Social Statistics Group</v>
          </cell>
        </row>
        <row r="1466">
          <cell r="A1466" t="str">
            <v>Ivan Lau</v>
          </cell>
          <cell r="B1466" t="str">
            <v>NSW 547</v>
          </cell>
          <cell r="C1466" t="str">
            <v>Perm</v>
          </cell>
          <cell r="E1466" t="str">
            <v>Integrated Collection and Dissemination Services</v>
          </cell>
          <cell r="F1466" t="str">
            <v>Integrated Collection and Dissemination Services</v>
          </cell>
        </row>
        <row r="1467">
          <cell r="A1467" t="str">
            <v>Ivan Sykes</v>
          </cell>
          <cell r="B1467" t="str">
            <v>QLD 49150</v>
          </cell>
          <cell r="C1467" t="str">
            <v>Perm</v>
          </cell>
          <cell r="D1467" t="str">
            <v>Chief Operating Officer</v>
          </cell>
          <cell r="E1467" t="str">
            <v>Technology Services Division</v>
          </cell>
          <cell r="F1467" t="str">
            <v>Technology Services Division</v>
          </cell>
        </row>
        <row r="1468">
          <cell r="A1468" t="str">
            <v>Ivy Qiang</v>
          </cell>
          <cell r="B1468" t="str">
            <v>CO 503</v>
          </cell>
          <cell r="C1468" t="str">
            <v>Temp</v>
          </cell>
          <cell r="D1468" t="str">
            <v>Macroeconomics and Integration Division</v>
          </cell>
          <cell r="E1468" t="str">
            <v>Macroeconomics and Integration Division</v>
          </cell>
          <cell r="F1468" t="str">
            <v>Macroeconomics and Integration Group</v>
          </cell>
        </row>
        <row r="1469">
          <cell r="A1469" t="str">
            <v>Jack Cheng</v>
          </cell>
          <cell r="B1469" t="str">
            <v>CO 363</v>
          </cell>
          <cell r="C1469" t="str">
            <v>Perm</v>
          </cell>
          <cell r="D1469" t="str">
            <v>Technology Services Division</v>
          </cell>
          <cell r="E1469" t="str">
            <v>Technology Services Division</v>
          </cell>
          <cell r="F1469" t="str">
            <v>Technology Services Division</v>
          </cell>
        </row>
        <row r="1470">
          <cell r="A1470" t="str">
            <v>Jack Dearden</v>
          </cell>
          <cell r="B1470" t="str">
            <v>CO 456</v>
          </cell>
          <cell r="C1470" t="str">
            <v>Perm</v>
          </cell>
          <cell r="D1470" t="str">
            <v>Social Statistics Division</v>
          </cell>
          <cell r="E1470" t="str">
            <v>Social Statistics Division</v>
          </cell>
          <cell r="F1470" t="str">
            <v>Social Statistics Group</v>
          </cell>
        </row>
        <row r="1471">
          <cell r="A1471" t="str">
            <v>Jack Dewar</v>
          </cell>
          <cell r="B1471" t="str">
            <v>NSW 181</v>
          </cell>
          <cell r="C1471" t="str">
            <v>Temp</v>
          </cell>
          <cell r="D1471" t="str">
            <v>Chief Operating Officer</v>
          </cell>
          <cell r="E1471" t="str">
            <v>Integrated Collection and Dissemination Services</v>
          </cell>
          <cell r="F1471" t="str">
            <v>Integrated Collection and Dissemination Services</v>
          </cell>
        </row>
        <row r="1472">
          <cell r="A1472" t="str">
            <v>Jack Kapinga</v>
          </cell>
          <cell r="B1472" t="str">
            <v>TAS 254</v>
          </cell>
          <cell r="C1472" t="str">
            <v>Non ABS</v>
          </cell>
          <cell r="D1472" t="str">
            <v>Chief Operating Officer</v>
          </cell>
          <cell r="E1472" t="str">
            <v>Integrated Collection and Dissemination Services</v>
          </cell>
          <cell r="F1472" t="str">
            <v>Integrated Collection and Dissemination Services</v>
          </cell>
        </row>
        <row r="1473">
          <cell r="A1473" t="str">
            <v>Jack Steel</v>
          </cell>
          <cell r="B1473" t="str">
            <v>CO 241</v>
          </cell>
          <cell r="C1473" t="str">
            <v>Perm</v>
          </cell>
          <cell r="D1473" t="str">
            <v>Methodology and Data Management Division</v>
          </cell>
          <cell r="E1473" t="str">
            <v>Methodology and Data Management Division</v>
          </cell>
          <cell r="F1473" t="str">
            <v>Methodology and Data Management Division</v>
          </cell>
        </row>
        <row r="1474">
          <cell r="A1474" t="str">
            <v>Jacki Agius</v>
          </cell>
          <cell r="B1474" t="str">
            <v>CO 411</v>
          </cell>
          <cell r="C1474" t="str">
            <v>Perm</v>
          </cell>
          <cell r="D1474" t="str">
            <v>Corporate Services Division</v>
          </cell>
          <cell r="E1474" t="str">
            <v>Corporate Services Division</v>
          </cell>
          <cell r="F1474" t="str">
            <v>Corporate Services Division</v>
          </cell>
        </row>
        <row r="1475">
          <cell r="A1475" t="str">
            <v>Jackie Bishop</v>
          </cell>
          <cell r="B1475" t="str">
            <v>CO 90102</v>
          </cell>
          <cell r="C1475" t="str">
            <v>Perm</v>
          </cell>
          <cell r="D1475" t="str">
            <v>Methodology and Data Management Division</v>
          </cell>
          <cell r="E1475" t="str">
            <v>Methodology and Data Management Division</v>
          </cell>
          <cell r="F1475" t="str">
            <v>Methodology and Data Management Division</v>
          </cell>
        </row>
        <row r="1476">
          <cell r="A1476" t="str">
            <v>Jackie Dosser</v>
          </cell>
          <cell r="B1476" t="str">
            <v>CO 214</v>
          </cell>
          <cell r="C1476" t="str">
            <v>Perm</v>
          </cell>
          <cell r="D1476" t="str">
            <v>Population and Environment Statistics Division</v>
          </cell>
          <cell r="E1476" t="str">
            <v>Population and Environment Statistics Division</v>
          </cell>
          <cell r="F1476" t="str">
            <v>Population Labour Industry and Environment Statistics Group</v>
          </cell>
        </row>
        <row r="1477">
          <cell r="A1477" t="str">
            <v>Jackie Harrison</v>
          </cell>
          <cell r="B1477" t="str">
            <v>SA 543</v>
          </cell>
          <cell r="C1477" t="str">
            <v>Perm</v>
          </cell>
          <cell r="E1477" t="str">
            <v>Integrated Collection and Dissemination Services</v>
          </cell>
          <cell r="F1477" t="str">
            <v>Integrated Collection and Dissemination Services</v>
          </cell>
        </row>
        <row r="1478">
          <cell r="A1478" t="str">
            <v>Jackie Wynwood</v>
          </cell>
          <cell r="B1478" t="str">
            <v>TAS 371</v>
          </cell>
          <cell r="C1478" t="str">
            <v>Perm</v>
          </cell>
          <cell r="D1478" t="str">
            <v>Population Labour Industry and Environment Statistics Group</v>
          </cell>
          <cell r="E1478" t="str">
            <v>Population and Environment Statistics Division</v>
          </cell>
          <cell r="F1478" t="str">
            <v>Population Labour Industry and Environment Statistics Group</v>
          </cell>
        </row>
        <row r="1479">
          <cell r="A1479" t="str">
            <v>Jacky Hodges</v>
          </cell>
          <cell r="B1479" t="str">
            <v>NSW 011</v>
          </cell>
          <cell r="C1479" t="str">
            <v>Perm</v>
          </cell>
          <cell r="D1479" t="str">
            <v>Population Labour Industry and Environment Statistics Group</v>
          </cell>
          <cell r="E1479" t="str">
            <v>Population and Environment Statistics Division</v>
          </cell>
          <cell r="F1479" t="str">
            <v>Population Labour Industry and Environment Statistics Group</v>
          </cell>
        </row>
        <row r="1480">
          <cell r="A1480" t="str">
            <v>Jacob Maiorana</v>
          </cell>
          <cell r="B1480" t="str">
            <v>VIC 360</v>
          </cell>
          <cell r="C1480" t="str">
            <v>Perm</v>
          </cell>
          <cell r="D1480" t="str">
            <v>Chief Operating Officer</v>
          </cell>
          <cell r="E1480" t="str">
            <v>Technology Services Division</v>
          </cell>
          <cell r="F1480" t="str">
            <v>Technology Services Division</v>
          </cell>
        </row>
        <row r="1481">
          <cell r="A1481" t="str">
            <v>Jacqueline Gardner</v>
          </cell>
          <cell r="B1481" t="str">
            <v>TAS 07001</v>
          </cell>
          <cell r="C1481" t="str">
            <v>Perm</v>
          </cell>
          <cell r="D1481" t="str">
            <v>Population Labour Industry and Environment Statistics Group</v>
          </cell>
          <cell r="E1481" t="str">
            <v>Population and Environment Statistics Division</v>
          </cell>
          <cell r="F1481" t="str">
            <v>Population Labour Industry and Environment Statistics Group</v>
          </cell>
        </row>
        <row r="1482">
          <cell r="A1482" t="str">
            <v>Jacqueline Magee</v>
          </cell>
          <cell r="B1482" t="str">
            <v>VIC 371</v>
          </cell>
          <cell r="C1482" t="str">
            <v>Perm</v>
          </cell>
          <cell r="D1482" t="str">
            <v>Macroeconomics and Integration Group</v>
          </cell>
          <cell r="E1482" t="str">
            <v>Macroeconomics and Integration Division</v>
          </cell>
          <cell r="F1482" t="str">
            <v>Macroeconomics and Integration Group</v>
          </cell>
        </row>
        <row r="1483">
          <cell r="A1483" t="str">
            <v>Jacquelyn Harverson</v>
          </cell>
          <cell r="B1483" t="str">
            <v>CO 453</v>
          </cell>
          <cell r="C1483" t="str">
            <v>Perm</v>
          </cell>
          <cell r="D1483" t="str">
            <v>Social Statistics Division</v>
          </cell>
          <cell r="E1483" t="str">
            <v>Social Statistics Division</v>
          </cell>
          <cell r="F1483" t="str">
            <v>Social Statistics Group</v>
          </cell>
        </row>
        <row r="1484">
          <cell r="A1484" t="str">
            <v>Jacqui Delaharpe</v>
          </cell>
          <cell r="B1484" t="str">
            <v>VIC 139</v>
          </cell>
          <cell r="C1484" t="str">
            <v>Perm</v>
          </cell>
          <cell r="D1484" t="str">
            <v>Population Labour Industry and Environment Statistics Group</v>
          </cell>
          <cell r="E1484" t="str">
            <v>Population and Environment Statistics Division</v>
          </cell>
          <cell r="F1484" t="str">
            <v>Population Labour Industry and Environment Statistics Group</v>
          </cell>
        </row>
        <row r="1485">
          <cell r="A1485" t="str">
            <v>Jacqui Schilling</v>
          </cell>
          <cell r="B1485" t="str">
            <v>SA 254</v>
          </cell>
          <cell r="C1485" t="str">
            <v>Non ABS</v>
          </cell>
          <cell r="D1485" t="str">
            <v>Chief Operating Officer</v>
          </cell>
          <cell r="E1485" t="str">
            <v>Integrated Collection and Dissemination Services</v>
          </cell>
          <cell r="F1485" t="str">
            <v>Integrated Collection and Dissemination Services</v>
          </cell>
        </row>
        <row r="1486">
          <cell r="A1486" t="str">
            <v>Jacqui Swart</v>
          </cell>
          <cell r="B1486" t="str">
            <v>NT 434</v>
          </cell>
          <cell r="C1486" t="str">
            <v>Perm</v>
          </cell>
          <cell r="D1486" t="str">
            <v>Macroeconomics and Integration Group</v>
          </cell>
          <cell r="E1486" t="str">
            <v>Macroeconomics and Integration Division</v>
          </cell>
          <cell r="F1486" t="str">
            <v>Macroeconomics and Integration Group</v>
          </cell>
        </row>
        <row r="1487">
          <cell r="A1487" t="str">
            <v>Jacquie Littlewood</v>
          </cell>
          <cell r="B1487" t="str">
            <v>CO 414</v>
          </cell>
          <cell r="C1487" t="str">
            <v>Perm</v>
          </cell>
          <cell r="D1487" t="str">
            <v>Corporate Services Division</v>
          </cell>
          <cell r="E1487" t="str">
            <v>Corporate Services Division</v>
          </cell>
          <cell r="F1487" t="str">
            <v>Corporate Services Division</v>
          </cell>
        </row>
        <row r="1488">
          <cell r="A1488" t="str">
            <v>Jade Willert</v>
          </cell>
          <cell r="B1488" t="str">
            <v>WA 38204</v>
          </cell>
          <cell r="C1488" t="str">
            <v>Temp</v>
          </cell>
          <cell r="D1488" t="str">
            <v>Population Labour Industry and Environment Statistics Group</v>
          </cell>
          <cell r="E1488" t="str">
            <v>Population and Environment Statistics Division</v>
          </cell>
          <cell r="F1488" t="str">
            <v>Population Labour Industry and Environment Statistics Group</v>
          </cell>
        </row>
        <row r="1489">
          <cell r="A1489" t="str">
            <v>Jai Limin</v>
          </cell>
          <cell r="B1489" t="str">
            <v>CO 364</v>
          </cell>
          <cell r="C1489" t="str">
            <v>Perm</v>
          </cell>
          <cell r="D1489" t="str">
            <v>Technology Services Division</v>
          </cell>
          <cell r="E1489" t="str">
            <v>Technology Services Division</v>
          </cell>
          <cell r="F1489" t="str">
            <v>Technology Services Division</v>
          </cell>
        </row>
        <row r="1490">
          <cell r="A1490" t="str">
            <v>Jake Larkin</v>
          </cell>
          <cell r="B1490" t="str">
            <v>CO 183</v>
          </cell>
          <cell r="C1490" t="str">
            <v>Temp</v>
          </cell>
          <cell r="D1490" t="str">
            <v>Integrated Collection and Dissemination Services</v>
          </cell>
          <cell r="E1490" t="str">
            <v>Integrated Collection and Dissemination Services</v>
          </cell>
          <cell r="F1490" t="str">
            <v>Integrated Collection and Dissemination Services</v>
          </cell>
        </row>
        <row r="1491">
          <cell r="A1491" t="str">
            <v>James Broadbent</v>
          </cell>
          <cell r="B1491" t="str">
            <v>CO 291</v>
          </cell>
          <cell r="C1491" t="str">
            <v>Non ABS</v>
          </cell>
          <cell r="F1491"/>
        </row>
        <row r="1492">
          <cell r="A1492" t="str">
            <v>James Carey</v>
          </cell>
          <cell r="B1492" t="str">
            <v>CO 183</v>
          </cell>
          <cell r="C1492" t="str">
            <v>Temp</v>
          </cell>
          <cell r="D1492" t="str">
            <v>Integrated Collection and Dissemination Services</v>
          </cell>
          <cell r="E1492" t="str">
            <v>Integrated Collection and Dissemination Services</v>
          </cell>
          <cell r="F1492" t="str">
            <v>Integrated Collection and Dissemination Services</v>
          </cell>
        </row>
        <row r="1493">
          <cell r="A1493" t="str">
            <v>James Chipperfield</v>
          </cell>
          <cell r="B1493" t="str">
            <v>CO 235</v>
          </cell>
          <cell r="C1493" t="str">
            <v>Perm</v>
          </cell>
          <cell r="D1493" t="str">
            <v>Methodology and Data Management Division</v>
          </cell>
          <cell r="E1493" t="str">
            <v>Methodology and Data Management Division</v>
          </cell>
          <cell r="F1493" t="str">
            <v>Methodology and Data Management Division</v>
          </cell>
        </row>
        <row r="1494">
          <cell r="A1494" t="str">
            <v>James Cox</v>
          </cell>
          <cell r="B1494" t="str">
            <v>CO 031</v>
          </cell>
          <cell r="C1494" t="str">
            <v>Perm</v>
          </cell>
          <cell r="D1494" t="str">
            <v>Macroeconomics and Integration Division</v>
          </cell>
          <cell r="E1494" t="str">
            <v>Macroeconomics and Integration Division</v>
          </cell>
          <cell r="F1494" t="str">
            <v>Macroeconomics and Integration Group</v>
          </cell>
        </row>
        <row r="1495">
          <cell r="A1495" t="str">
            <v>James D Cox</v>
          </cell>
          <cell r="B1495" t="str">
            <v>WA 38204</v>
          </cell>
          <cell r="C1495" t="str">
            <v>Temp</v>
          </cell>
          <cell r="D1495" t="str">
            <v>Population Labour Industry and Environment Statistics Group</v>
          </cell>
          <cell r="E1495" t="str">
            <v>Population and Environment Statistics Division</v>
          </cell>
          <cell r="F1495" t="str">
            <v>Population Labour Industry and Environment Statistics Group</v>
          </cell>
        </row>
        <row r="1496">
          <cell r="A1496" t="str">
            <v>James Darragh</v>
          </cell>
          <cell r="B1496" t="str">
            <v>VIC 811</v>
          </cell>
          <cell r="C1496" t="str">
            <v>Perm</v>
          </cell>
          <cell r="F1496"/>
        </row>
        <row r="1497">
          <cell r="A1497" t="str">
            <v>James E Taylor</v>
          </cell>
          <cell r="B1497" t="str">
            <v>CO 322</v>
          </cell>
          <cell r="C1497" t="str">
            <v>Perm</v>
          </cell>
          <cell r="D1497" t="str">
            <v>Technology Services Division</v>
          </cell>
          <cell r="E1497" t="str">
            <v>Technology Services Division</v>
          </cell>
          <cell r="F1497" t="str">
            <v>Technology Services Division</v>
          </cell>
        </row>
        <row r="1498">
          <cell r="A1498" t="str">
            <v>James Eynstone-Hinkins</v>
          </cell>
          <cell r="B1498" t="str">
            <v>QLD 091</v>
          </cell>
          <cell r="C1498" t="str">
            <v>Perm</v>
          </cell>
          <cell r="D1498" t="str">
            <v>Population Labour Industry and Environment Statistics Group</v>
          </cell>
          <cell r="E1498" t="str">
            <v>Population and Environment Statistics Division</v>
          </cell>
          <cell r="F1498" t="str">
            <v>Population Labour Industry and Environment Statistics Group</v>
          </cell>
        </row>
        <row r="1499">
          <cell r="A1499" t="str">
            <v>James Gibbs</v>
          </cell>
          <cell r="B1499" t="str">
            <v>VIC 254</v>
          </cell>
          <cell r="C1499" t="str">
            <v>Non ABS</v>
          </cell>
          <cell r="D1499" t="str">
            <v>Chief Operating Officer</v>
          </cell>
          <cell r="E1499" t="str">
            <v>Integrated Collection and Dissemination Services</v>
          </cell>
          <cell r="F1499" t="str">
            <v>Integrated Collection and Dissemination Services</v>
          </cell>
        </row>
        <row r="1500">
          <cell r="A1500" t="str">
            <v>James Inglis</v>
          </cell>
          <cell r="B1500" t="str">
            <v>SA 811</v>
          </cell>
          <cell r="C1500" t="str">
            <v>Perm</v>
          </cell>
          <cell r="F1500"/>
        </row>
        <row r="1501">
          <cell r="A1501" t="str">
            <v>James Johnston</v>
          </cell>
          <cell r="B1501" t="str">
            <v>CO 021</v>
          </cell>
          <cell r="C1501" t="str">
            <v>Perm</v>
          </cell>
          <cell r="D1501" t="str">
            <v>Macroeconomics and Integration Division</v>
          </cell>
          <cell r="E1501" t="str">
            <v>Macroeconomics and Integration Division</v>
          </cell>
          <cell r="F1501" t="str">
            <v>Macroeconomics and Integration Group</v>
          </cell>
        </row>
        <row r="1502">
          <cell r="A1502" t="str">
            <v>James Le</v>
          </cell>
          <cell r="B1502" t="str">
            <v>QLD 254</v>
          </cell>
          <cell r="C1502" t="str">
            <v>Non ABS</v>
          </cell>
          <cell r="D1502" t="str">
            <v>Chief Operating Officer</v>
          </cell>
          <cell r="E1502" t="str">
            <v>Integrated Collection and Dissemination Services</v>
          </cell>
          <cell r="F1502" t="str">
            <v>Integrated Collection and Dissemination Services</v>
          </cell>
        </row>
        <row r="1503">
          <cell r="A1503" t="str">
            <v>James Luttrell</v>
          </cell>
          <cell r="B1503" t="str">
            <v>NSW 181</v>
          </cell>
          <cell r="C1503" t="str">
            <v>Perm</v>
          </cell>
          <cell r="D1503" t="str">
            <v>Chief Operating Officer</v>
          </cell>
          <cell r="E1503" t="str">
            <v>Integrated Collection and Dissemination Services</v>
          </cell>
          <cell r="F1503" t="str">
            <v>Integrated Collection and Dissemination Services</v>
          </cell>
        </row>
        <row r="1504">
          <cell r="A1504" t="str">
            <v>James McGlynn</v>
          </cell>
          <cell r="B1504" t="str">
            <v>CO 456</v>
          </cell>
          <cell r="C1504" t="str">
            <v>Perm</v>
          </cell>
          <cell r="D1504" t="str">
            <v>Social Statistics Division</v>
          </cell>
          <cell r="E1504" t="str">
            <v>Social Statistics Division</v>
          </cell>
          <cell r="F1504" t="str">
            <v>Social Statistics Group</v>
          </cell>
        </row>
        <row r="1505">
          <cell r="A1505" t="str">
            <v>James Mowle</v>
          </cell>
          <cell r="B1505" t="str">
            <v>CO 453</v>
          </cell>
          <cell r="C1505" t="str">
            <v>Perm</v>
          </cell>
          <cell r="D1505" t="str">
            <v>Social Statistics Division</v>
          </cell>
          <cell r="E1505" t="str">
            <v>Social Statistics Division</v>
          </cell>
          <cell r="F1505" t="str">
            <v>Social Statistics Group</v>
          </cell>
        </row>
        <row r="1506">
          <cell r="A1506" t="str">
            <v>James Newman</v>
          </cell>
          <cell r="B1506" t="str">
            <v>VIC 49140</v>
          </cell>
          <cell r="C1506" t="str">
            <v>Temp</v>
          </cell>
          <cell r="D1506" t="str">
            <v>Chief Operating Officer</v>
          </cell>
          <cell r="E1506" t="str">
            <v>Technology Services Division</v>
          </cell>
          <cell r="F1506" t="str">
            <v>Technology Services Division</v>
          </cell>
        </row>
        <row r="1507">
          <cell r="A1507" t="str">
            <v>James Plunkett</v>
          </cell>
          <cell r="B1507" t="str">
            <v>DPC 21409</v>
          </cell>
          <cell r="C1507" t="str">
            <v>Perm</v>
          </cell>
          <cell r="D1507" t="str">
            <v>Population Labour Industry and Environment Statistics Group</v>
          </cell>
          <cell r="E1507" t="str">
            <v>Population and Environment Statistics Division</v>
          </cell>
          <cell r="F1507" t="str">
            <v>Population Labour Industry and Environment Statistics Group</v>
          </cell>
        </row>
        <row r="1508">
          <cell r="A1508" t="str">
            <v>James Separovic</v>
          </cell>
          <cell r="B1508" t="str">
            <v>WA 81107</v>
          </cell>
          <cell r="C1508" t="str">
            <v>Perm</v>
          </cell>
          <cell r="F1508"/>
        </row>
        <row r="1509">
          <cell r="A1509" t="str">
            <v>James Smith</v>
          </cell>
          <cell r="B1509" t="str">
            <v>CO 252</v>
          </cell>
          <cell r="C1509" t="str">
            <v>Perm</v>
          </cell>
          <cell r="D1509" t="str">
            <v>Integrated Collection and Dissemination Services</v>
          </cell>
          <cell r="E1509" t="str">
            <v>Integrated Collection and Dissemination Services</v>
          </cell>
          <cell r="F1509" t="str">
            <v>Integrated Collection and Dissemination Services</v>
          </cell>
        </row>
        <row r="1510">
          <cell r="A1510" t="str">
            <v>James Tuhan</v>
          </cell>
          <cell r="B1510" t="str">
            <v>CO 418</v>
          </cell>
          <cell r="C1510" t="str">
            <v>Perm</v>
          </cell>
          <cell r="D1510" t="str">
            <v>Corporate Services Division</v>
          </cell>
          <cell r="E1510" t="str">
            <v>Corporate Services Division</v>
          </cell>
          <cell r="F1510" t="str">
            <v>Corporate Services Division</v>
          </cell>
        </row>
        <row r="1511">
          <cell r="A1511" t="str">
            <v>James Zhang</v>
          </cell>
          <cell r="B1511" t="str">
            <v>CO 241</v>
          </cell>
          <cell r="C1511" t="str">
            <v>Temp</v>
          </cell>
          <cell r="D1511" t="str">
            <v>Methodology and Data Management Division</v>
          </cell>
          <cell r="E1511" t="str">
            <v>Methodology and Data Management Division</v>
          </cell>
          <cell r="F1511" t="str">
            <v>Methodology and Data Management Division</v>
          </cell>
        </row>
        <row r="1512">
          <cell r="A1512" t="str">
            <v>Jamie Begg</v>
          </cell>
          <cell r="B1512" t="str">
            <v>CO 502</v>
          </cell>
          <cell r="C1512" t="str">
            <v>Perm</v>
          </cell>
          <cell r="D1512" t="str">
            <v>Macroeconomics and Integration Division</v>
          </cell>
          <cell r="E1512" t="str">
            <v>Macroeconomics and Integration Division</v>
          </cell>
          <cell r="F1512" t="str">
            <v>Macroeconomics and Integration Group</v>
          </cell>
        </row>
        <row r="1513">
          <cell r="A1513" t="str">
            <v>Jamie Stacey</v>
          </cell>
          <cell r="B1513" t="str">
            <v>CO 397</v>
          </cell>
          <cell r="C1513" t="str">
            <v>Perm</v>
          </cell>
          <cell r="D1513" t="str">
            <v>Technology Services Division</v>
          </cell>
          <cell r="E1513" t="str">
            <v>Technology Services Division</v>
          </cell>
          <cell r="F1513" t="str">
            <v>Technology Services Division</v>
          </cell>
        </row>
        <row r="1514">
          <cell r="A1514" t="str">
            <v>Jamie Stewart</v>
          </cell>
          <cell r="B1514" t="str">
            <v>QLD 222</v>
          </cell>
          <cell r="C1514" t="str">
            <v>Perm</v>
          </cell>
          <cell r="D1514" t="str">
            <v>Social Statistics Group</v>
          </cell>
          <cell r="E1514" t="str">
            <v>Social Statistics Division</v>
          </cell>
          <cell r="F1514" t="str">
            <v>Social Statistics Group</v>
          </cell>
        </row>
        <row r="1515">
          <cell r="A1515" t="str">
            <v>Jamo Akbar</v>
          </cell>
          <cell r="B1515" t="str">
            <v>VIC 49160</v>
          </cell>
          <cell r="C1515" t="str">
            <v>Temp</v>
          </cell>
          <cell r="D1515" t="str">
            <v>Chief Operating Officer</v>
          </cell>
          <cell r="E1515" t="str">
            <v>Technology Services Division</v>
          </cell>
          <cell r="F1515" t="str">
            <v>Technology Services Division</v>
          </cell>
        </row>
        <row r="1516">
          <cell r="A1516" t="str">
            <v>Jan Binks</v>
          </cell>
          <cell r="B1516" t="str">
            <v>CO 254</v>
          </cell>
          <cell r="C1516" t="str">
            <v>Non ABS</v>
          </cell>
          <cell r="D1516" t="str">
            <v>Integrated Collection and Dissemination Services</v>
          </cell>
          <cell r="E1516" t="str">
            <v>Integrated Collection and Dissemination Services</v>
          </cell>
          <cell r="F1516" t="str">
            <v>Integrated Collection and Dissemination Services</v>
          </cell>
        </row>
        <row r="1517">
          <cell r="A1517" t="str">
            <v>Jan Gill</v>
          </cell>
          <cell r="B1517" t="str">
            <v>CO 128</v>
          </cell>
          <cell r="C1517" t="str">
            <v>Perm</v>
          </cell>
          <cell r="D1517" t="str">
            <v>Population and Environment Statistics Division</v>
          </cell>
          <cell r="E1517" t="str">
            <v>Population and Environment Statistics Division</v>
          </cell>
          <cell r="F1517" t="str">
            <v>Population Labour Industry and Environment Statistics Group</v>
          </cell>
        </row>
        <row r="1518">
          <cell r="A1518" t="str">
            <v>Jan Hughes</v>
          </cell>
          <cell r="B1518" t="str">
            <v>TAS 254</v>
          </cell>
          <cell r="C1518" t="str">
            <v>Non ABS</v>
          </cell>
          <cell r="D1518" t="str">
            <v>Chief Operating Officer</v>
          </cell>
          <cell r="E1518" t="str">
            <v>Integrated Collection and Dissemination Services</v>
          </cell>
          <cell r="F1518" t="str">
            <v>Integrated Collection and Dissemination Services</v>
          </cell>
        </row>
        <row r="1519">
          <cell r="A1519" t="str">
            <v>Jan Masters</v>
          </cell>
          <cell r="B1519" t="str">
            <v>CO 447</v>
          </cell>
          <cell r="C1519" t="str">
            <v>Perm</v>
          </cell>
          <cell r="D1519" t="str">
            <v>Social Statistics Division</v>
          </cell>
          <cell r="E1519" t="str">
            <v>Social Statistics Division</v>
          </cell>
          <cell r="F1519" t="str">
            <v>Social Statistics Group</v>
          </cell>
        </row>
        <row r="1520">
          <cell r="A1520" t="str">
            <v>Jan Matthews</v>
          </cell>
          <cell r="B1520" t="str">
            <v>VIC 277</v>
          </cell>
          <cell r="C1520" t="str">
            <v>Perm</v>
          </cell>
          <cell r="D1520" t="str">
            <v>Chief Operating Officer</v>
          </cell>
          <cell r="E1520" t="str">
            <v>Technology Services Division</v>
          </cell>
          <cell r="F1520" t="str">
            <v>Technology Services Division</v>
          </cell>
        </row>
        <row r="1521">
          <cell r="A1521" t="str">
            <v>Jan McLeish</v>
          </cell>
          <cell r="B1521" t="str">
            <v>NT 254</v>
          </cell>
          <cell r="C1521" t="str">
            <v>Non ABS</v>
          </cell>
          <cell r="D1521" t="str">
            <v>Chief Operating Officer</v>
          </cell>
          <cell r="E1521" t="str">
            <v>Integrated Collection and Dissemination Services</v>
          </cell>
          <cell r="F1521" t="str">
            <v>Integrated Collection and Dissemination Services</v>
          </cell>
        </row>
        <row r="1522">
          <cell r="A1522" t="str">
            <v>Jan Shaddock</v>
          </cell>
          <cell r="B1522" t="str">
            <v>CO 394</v>
          </cell>
          <cell r="C1522" t="str">
            <v>Temp</v>
          </cell>
          <cell r="D1522" t="str">
            <v>Population and Environment Statistics Division</v>
          </cell>
          <cell r="E1522" t="str">
            <v>Population and Environment Statistics Division</v>
          </cell>
          <cell r="F1522" t="str">
            <v>Population Labour Industry and Environment Statistics Group</v>
          </cell>
        </row>
        <row r="1523">
          <cell r="A1523" t="str">
            <v>Jan Winter</v>
          </cell>
          <cell r="B1523" t="str">
            <v>CO 363</v>
          </cell>
          <cell r="C1523" t="str">
            <v>Non ABS</v>
          </cell>
          <cell r="D1523" t="str">
            <v>Technology Services Division</v>
          </cell>
          <cell r="E1523" t="str">
            <v>Technology Services Division</v>
          </cell>
          <cell r="F1523" t="str">
            <v>Technology Services Division</v>
          </cell>
        </row>
        <row r="1524">
          <cell r="A1524" t="str">
            <v>Jan Zyzniewski</v>
          </cell>
          <cell r="B1524" t="str">
            <v>SA 254</v>
          </cell>
          <cell r="C1524" t="str">
            <v>Non ABS</v>
          </cell>
          <cell r="D1524" t="str">
            <v>Chief Operating Officer</v>
          </cell>
          <cell r="E1524" t="str">
            <v>Integrated Collection and Dissemination Services</v>
          </cell>
          <cell r="F1524" t="str">
            <v>Integrated Collection and Dissemination Services</v>
          </cell>
        </row>
        <row r="1525">
          <cell r="A1525" t="str">
            <v>Jane Barrett</v>
          </cell>
          <cell r="B1525" t="str">
            <v>WA 254</v>
          </cell>
          <cell r="C1525" t="str">
            <v>Non ABS</v>
          </cell>
          <cell r="D1525" t="str">
            <v>Chief Operating Officer</v>
          </cell>
          <cell r="E1525" t="str">
            <v>Integrated Collection and Dissemination Services</v>
          </cell>
          <cell r="F1525" t="str">
            <v>Integrated Collection and Dissemination Services</v>
          </cell>
        </row>
        <row r="1526">
          <cell r="A1526" t="str">
            <v>Jane Burke</v>
          </cell>
          <cell r="B1526" t="str">
            <v>VIC 254</v>
          </cell>
          <cell r="C1526" t="str">
            <v>Non ABS</v>
          </cell>
          <cell r="D1526" t="str">
            <v>Chief Operating Officer</v>
          </cell>
          <cell r="E1526" t="str">
            <v>Integrated Collection and Dissemination Services</v>
          </cell>
          <cell r="F1526" t="str">
            <v>Integrated Collection and Dissemination Services</v>
          </cell>
        </row>
        <row r="1527">
          <cell r="A1527" t="str">
            <v>Jane Davis</v>
          </cell>
          <cell r="B1527" t="str">
            <v>QLD 254</v>
          </cell>
          <cell r="C1527" t="str">
            <v>Non ABS</v>
          </cell>
          <cell r="D1527" t="str">
            <v>Chief Operating Officer</v>
          </cell>
          <cell r="E1527" t="str">
            <v>Integrated Collection and Dissemination Services</v>
          </cell>
          <cell r="F1527" t="str">
            <v>Integrated Collection and Dissemination Services</v>
          </cell>
        </row>
        <row r="1528">
          <cell r="A1528" t="str">
            <v>Jane Green</v>
          </cell>
          <cell r="B1528" t="str">
            <v>TAS 811</v>
          </cell>
          <cell r="C1528" t="str">
            <v>Perm</v>
          </cell>
          <cell r="F1528"/>
        </row>
        <row r="1529">
          <cell r="A1529" t="str">
            <v>Jane Griffin-Warwicke</v>
          </cell>
          <cell r="B1529" t="str">
            <v>CO 43801</v>
          </cell>
          <cell r="C1529" t="str">
            <v>Perm</v>
          </cell>
          <cell r="D1529" t="str">
            <v>Social Statistics Division</v>
          </cell>
          <cell r="E1529" t="str">
            <v>Social Statistics Division</v>
          </cell>
          <cell r="F1529" t="str">
            <v>Social Statistics Group</v>
          </cell>
        </row>
        <row r="1530">
          <cell r="A1530" t="str">
            <v>Jane Lear</v>
          </cell>
          <cell r="B1530" t="str">
            <v>SA 254</v>
          </cell>
          <cell r="C1530" t="str">
            <v>Non ABS</v>
          </cell>
          <cell r="D1530" t="str">
            <v>Chief Operating Officer</v>
          </cell>
          <cell r="E1530" t="str">
            <v>Integrated Collection and Dissemination Services</v>
          </cell>
          <cell r="F1530" t="str">
            <v>Integrated Collection and Dissemination Services</v>
          </cell>
        </row>
        <row r="1531">
          <cell r="A1531" t="str">
            <v>Jane Lynch</v>
          </cell>
          <cell r="B1531" t="str">
            <v>NSW 972</v>
          </cell>
          <cell r="C1531" t="str">
            <v>Perm</v>
          </cell>
          <cell r="E1531" t="str">
            <v>Corporate Services Division</v>
          </cell>
          <cell r="F1531" t="str">
            <v>Corporate Services Division</v>
          </cell>
        </row>
        <row r="1532">
          <cell r="A1532" t="str">
            <v>Jane M Stark</v>
          </cell>
          <cell r="B1532" t="str">
            <v>QLD 972</v>
          </cell>
          <cell r="C1532" t="str">
            <v>Perm</v>
          </cell>
          <cell r="E1532" t="str">
            <v>Corporate Services Division</v>
          </cell>
          <cell r="F1532" t="str">
            <v>Corporate Services Division</v>
          </cell>
        </row>
        <row r="1533">
          <cell r="A1533" t="str">
            <v>Jane White</v>
          </cell>
          <cell r="B1533" t="str">
            <v>CO 061</v>
          </cell>
          <cell r="C1533" t="str">
            <v>Perm</v>
          </cell>
          <cell r="D1533" t="str">
            <v>Macroeconomics and Integration Division</v>
          </cell>
          <cell r="E1533" t="str">
            <v>Macroeconomics and Integration Division</v>
          </cell>
          <cell r="F1533" t="str">
            <v>Macroeconomics and Integration Group</v>
          </cell>
        </row>
        <row r="1534">
          <cell r="A1534" t="str">
            <v>Janelle McFarlane</v>
          </cell>
          <cell r="B1534" t="str">
            <v>CO 342</v>
          </cell>
          <cell r="C1534" t="str">
            <v>Perm</v>
          </cell>
          <cell r="F1534"/>
        </row>
        <row r="1535">
          <cell r="A1535" t="str">
            <v>Janessa Catto</v>
          </cell>
          <cell r="B1535" t="str">
            <v>NSW 213</v>
          </cell>
          <cell r="C1535" t="str">
            <v>Perm</v>
          </cell>
          <cell r="D1535" t="str">
            <v>Population Labour Industry and Environment Statistics Group</v>
          </cell>
          <cell r="E1535" t="str">
            <v>Population and Environment Statistics Division</v>
          </cell>
          <cell r="F1535" t="str">
            <v>Population Labour Industry and Environment Statistics Group</v>
          </cell>
        </row>
        <row r="1536">
          <cell r="A1536" t="str">
            <v>Janet Cousin</v>
          </cell>
          <cell r="B1536" t="str">
            <v>CO 022</v>
          </cell>
          <cell r="C1536" t="str">
            <v>Perm</v>
          </cell>
          <cell r="D1536" t="str">
            <v>Macroeconomics and Integration Division</v>
          </cell>
          <cell r="E1536" t="str">
            <v>Macroeconomics and Integration Division</v>
          </cell>
          <cell r="F1536" t="str">
            <v>Macroeconomics and Integration Group</v>
          </cell>
        </row>
        <row r="1537">
          <cell r="A1537" t="str">
            <v>Janet Green</v>
          </cell>
          <cell r="B1537" t="str">
            <v>WA 254</v>
          </cell>
          <cell r="C1537" t="str">
            <v>Non ABS</v>
          </cell>
          <cell r="D1537" t="str">
            <v>Chief Operating Officer</v>
          </cell>
          <cell r="E1537" t="str">
            <v>Integrated Collection and Dissemination Services</v>
          </cell>
          <cell r="F1537" t="str">
            <v>Integrated Collection and Dissemination Services</v>
          </cell>
        </row>
        <row r="1538">
          <cell r="A1538" t="str">
            <v>Janet Gunn</v>
          </cell>
          <cell r="B1538" t="str">
            <v>WA 213</v>
          </cell>
          <cell r="C1538" t="str">
            <v>Perm</v>
          </cell>
          <cell r="D1538" t="str">
            <v>Population Labour Industry and Environment Statistics Group</v>
          </cell>
          <cell r="E1538" t="str">
            <v>Population and Environment Statistics Division</v>
          </cell>
          <cell r="F1538" t="str">
            <v>Population Labour Industry and Environment Statistics Group</v>
          </cell>
        </row>
        <row r="1539">
          <cell r="A1539" t="str">
            <v>Janet Hicks</v>
          </cell>
          <cell r="B1539" t="str">
            <v>SA 254</v>
          </cell>
          <cell r="C1539" t="str">
            <v>Non ABS</v>
          </cell>
          <cell r="D1539" t="str">
            <v>Chief Operating Officer</v>
          </cell>
          <cell r="E1539" t="str">
            <v>Integrated Collection and Dissemination Services</v>
          </cell>
          <cell r="F1539" t="str">
            <v>Integrated Collection and Dissemination Services</v>
          </cell>
        </row>
        <row r="1540">
          <cell r="A1540" t="str">
            <v>Janet Mansour</v>
          </cell>
          <cell r="B1540" t="str">
            <v>NSW 181</v>
          </cell>
          <cell r="C1540" t="str">
            <v>Temp</v>
          </cell>
          <cell r="D1540" t="str">
            <v>Chief Operating Officer</v>
          </cell>
          <cell r="E1540" t="str">
            <v>Integrated Collection and Dissemination Services</v>
          </cell>
          <cell r="F1540" t="str">
            <v>Integrated Collection and Dissemination Services</v>
          </cell>
        </row>
        <row r="1541">
          <cell r="A1541" t="str">
            <v>Janet Minol</v>
          </cell>
          <cell r="B1541" t="str">
            <v>CO 341</v>
          </cell>
          <cell r="C1541" t="str">
            <v>Perm</v>
          </cell>
          <cell r="D1541" t="str">
            <v>Integrated Collection and Dissemination Services</v>
          </cell>
          <cell r="E1541" t="str">
            <v>Integrated Collection and Dissemination Services</v>
          </cell>
          <cell r="F1541" t="str">
            <v>Integrated Collection and Dissemination Services</v>
          </cell>
        </row>
        <row r="1542">
          <cell r="A1542" t="str">
            <v>Janet Preston</v>
          </cell>
          <cell r="B1542" t="str">
            <v>VIC 254</v>
          </cell>
          <cell r="C1542" t="str">
            <v>Non ABS</v>
          </cell>
          <cell r="D1542" t="str">
            <v>Chief Operating Officer</v>
          </cell>
          <cell r="E1542" t="str">
            <v>Integrated Collection and Dissemination Services</v>
          </cell>
          <cell r="F1542" t="str">
            <v>Integrated Collection and Dissemination Services</v>
          </cell>
        </row>
        <row r="1543">
          <cell r="A1543" t="str">
            <v>Janet Wall</v>
          </cell>
          <cell r="B1543" t="str">
            <v>CO 453</v>
          </cell>
          <cell r="C1543" t="str">
            <v>Perm</v>
          </cell>
          <cell r="D1543" t="str">
            <v>Social Statistics Division</v>
          </cell>
          <cell r="E1543" t="str">
            <v>Social Statistics Division</v>
          </cell>
          <cell r="F1543" t="str">
            <v>Social Statistics Group</v>
          </cell>
        </row>
        <row r="1544">
          <cell r="A1544" t="str">
            <v>Janet Williams</v>
          </cell>
          <cell r="B1544" t="str">
            <v>NT 254</v>
          </cell>
          <cell r="C1544" t="str">
            <v>Non ABS</v>
          </cell>
          <cell r="D1544" t="str">
            <v>Chief Operating Officer</v>
          </cell>
          <cell r="E1544" t="str">
            <v>Integrated Collection and Dissemination Services</v>
          </cell>
          <cell r="F1544" t="str">
            <v>Integrated Collection and Dissemination Services</v>
          </cell>
        </row>
        <row r="1545">
          <cell r="A1545" t="str">
            <v>Janice Bassett</v>
          </cell>
          <cell r="B1545" t="str">
            <v>SA 416</v>
          </cell>
          <cell r="C1545" t="str">
            <v>Perm</v>
          </cell>
          <cell r="D1545" t="str">
            <v>Chief Operating Officer</v>
          </cell>
          <cell r="E1545" t="str">
            <v>Corporate Services Division</v>
          </cell>
          <cell r="F1545" t="str">
            <v>Corporate Services Division</v>
          </cell>
        </row>
        <row r="1546">
          <cell r="A1546" t="str">
            <v>Janice Curran</v>
          </cell>
          <cell r="B1546" t="str">
            <v>CO 183</v>
          </cell>
          <cell r="C1546" t="str">
            <v>Perm</v>
          </cell>
          <cell r="D1546" t="str">
            <v>Integrated Collection and Dissemination Services</v>
          </cell>
          <cell r="E1546" t="str">
            <v>Integrated Collection and Dissemination Services</v>
          </cell>
          <cell r="F1546" t="str">
            <v>Integrated Collection and Dissemination Services</v>
          </cell>
        </row>
        <row r="1547">
          <cell r="A1547" t="str">
            <v>Janice Phibbs</v>
          </cell>
          <cell r="B1547" t="str">
            <v>NSW 254</v>
          </cell>
          <cell r="C1547" t="str">
            <v>Non ABS</v>
          </cell>
          <cell r="D1547" t="str">
            <v>Chief Operating Officer</v>
          </cell>
          <cell r="E1547" t="str">
            <v>Integrated Collection and Dissemination Services</v>
          </cell>
          <cell r="F1547" t="str">
            <v>Integrated Collection and Dissemination Services</v>
          </cell>
        </row>
        <row r="1548">
          <cell r="A1548" t="str">
            <v>Janice Scealy</v>
          </cell>
          <cell r="B1548" t="str">
            <v>CO 231</v>
          </cell>
          <cell r="C1548" t="str">
            <v>Perm</v>
          </cell>
          <cell r="D1548" t="str">
            <v>Methodology and Data Management Division</v>
          </cell>
          <cell r="E1548" t="str">
            <v>Methodology and Data Management Division</v>
          </cell>
          <cell r="F1548" t="str">
            <v>Methodology and Data Management Division</v>
          </cell>
        </row>
        <row r="1549">
          <cell r="A1549" t="str">
            <v>Janine De Korte</v>
          </cell>
          <cell r="B1549" t="str">
            <v>SA 082</v>
          </cell>
          <cell r="C1549" t="str">
            <v>Perm</v>
          </cell>
          <cell r="D1549" t="str">
            <v>Population Labour Industry and Environment Statistics Group</v>
          </cell>
          <cell r="E1549" t="str">
            <v>Population and Environment Statistics Division</v>
          </cell>
          <cell r="F1549" t="str">
            <v>Population Labour Industry and Environment Statistics Group</v>
          </cell>
        </row>
        <row r="1550">
          <cell r="A1550" t="str">
            <v>Janine Gee</v>
          </cell>
          <cell r="B1550" t="str">
            <v>WA 254</v>
          </cell>
          <cell r="C1550" t="str">
            <v>Non ABS</v>
          </cell>
          <cell r="D1550" t="str">
            <v>Chief Operating Officer</v>
          </cell>
          <cell r="E1550" t="str">
            <v>Integrated Collection and Dissemination Services</v>
          </cell>
          <cell r="F1550" t="str">
            <v>Integrated Collection and Dissemination Services</v>
          </cell>
        </row>
        <row r="1551">
          <cell r="A1551" t="str">
            <v>Janine Phasavath</v>
          </cell>
          <cell r="B1551" t="str">
            <v>NSW 505</v>
          </cell>
          <cell r="C1551" t="str">
            <v>Perm</v>
          </cell>
          <cell r="D1551" t="str">
            <v>Macroeconomics and Integration Group</v>
          </cell>
          <cell r="E1551" t="str">
            <v>Macroeconomics and Integration Division</v>
          </cell>
          <cell r="F1551" t="str">
            <v>Macroeconomics and Integration Group</v>
          </cell>
        </row>
        <row r="1552">
          <cell r="A1552" t="str">
            <v>Janine Stanton</v>
          </cell>
          <cell r="B1552" t="str">
            <v>NT 254</v>
          </cell>
          <cell r="C1552" t="str">
            <v>Non ABS</v>
          </cell>
          <cell r="D1552" t="str">
            <v>Chief Operating Officer</v>
          </cell>
          <cell r="E1552" t="str">
            <v>Integrated Collection and Dissemination Services</v>
          </cell>
          <cell r="F1552" t="str">
            <v>Integrated Collection and Dissemination Services</v>
          </cell>
        </row>
        <row r="1553">
          <cell r="A1553" t="str">
            <v>Janna Gilbert</v>
          </cell>
          <cell r="B1553" t="str">
            <v>CO 291</v>
          </cell>
          <cell r="C1553" t="str">
            <v>Non ABS</v>
          </cell>
          <cell r="F1553"/>
        </row>
        <row r="1554">
          <cell r="A1554" t="str">
            <v>Jannifer Black</v>
          </cell>
          <cell r="B1554" t="str">
            <v>CO 277</v>
          </cell>
          <cell r="C1554" t="str">
            <v>Temp</v>
          </cell>
          <cell r="D1554" t="str">
            <v>Technology Services Division</v>
          </cell>
          <cell r="E1554" t="str">
            <v>Technology Services Division</v>
          </cell>
          <cell r="F1554" t="str">
            <v>Technology Services Division</v>
          </cell>
        </row>
        <row r="1555">
          <cell r="A1555" t="str">
            <v>Jared Cox</v>
          </cell>
          <cell r="B1555" t="str">
            <v>VIC 252</v>
          </cell>
          <cell r="C1555" t="str">
            <v>Perm</v>
          </cell>
          <cell r="D1555" t="str">
            <v>Chief Operating Officer</v>
          </cell>
          <cell r="E1555" t="str">
            <v>Integrated Collection and Dissemination Services</v>
          </cell>
          <cell r="F1555" t="str">
            <v>Integrated Collection and Dissemination Services</v>
          </cell>
        </row>
        <row r="1556">
          <cell r="A1556" t="str">
            <v>Jarryd Guilfoyle</v>
          </cell>
          <cell r="B1556" t="str">
            <v>CO 341</v>
          </cell>
          <cell r="C1556" t="str">
            <v>Perm</v>
          </cell>
          <cell r="D1556" t="str">
            <v>Integrated Collection and Dissemination Services</v>
          </cell>
          <cell r="E1556" t="str">
            <v>Integrated Collection and Dissemination Services</v>
          </cell>
          <cell r="F1556" t="str">
            <v>Integrated Collection and Dissemination Services</v>
          </cell>
        </row>
        <row r="1557">
          <cell r="A1557" t="str">
            <v>Jasmine Low</v>
          </cell>
          <cell r="B1557" t="str">
            <v>VIC 213</v>
          </cell>
          <cell r="C1557" t="str">
            <v>Perm</v>
          </cell>
          <cell r="D1557" t="str">
            <v>Population Labour Industry and Environment Statistics Group</v>
          </cell>
          <cell r="E1557" t="str">
            <v>Population and Environment Statistics Division</v>
          </cell>
          <cell r="F1557" t="str">
            <v>Population Labour Industry and Environment Statistics Group</v>
          </cell>
        </row>
        <row r="1558">
          <cell r="A1558" t="str">
            <v>Jasmine Williams</v>
          </cell>
          <cell r="B1558" t="str">
            <v>CO 503</v>
          </cell>
          <cell r="C1558" t="str">
            <v>Temp</v>
          </cell>
          <cell r="D1558" t="str">
            <v>Macroeconomics and Integration Division</v>
          </cell>
          <cell r="E1558" t="str">
            <v>Macroeconomics and Integration Division</v>
          </cell>
          <cell r="F1558" t="str">
            <v>Macroeconomics and Integration Group</v>
          </cell>
        </row>
        <row r="1559">
          <cell r="A1559" t="str">
            <v>Jasmine Zhu</v>
          </cell>
          <cell r="B1559" t="str">
            <v>CO 031</v>
          </cell>
          <cell r="C1559" t="str">
            <v>Perm</v>
          </cell>
          <cell r="D1559" t="str">
            <v>Macroeconomics and Integration Division</v>
          </cell>
          <cell r="E1559" t="str">
            <v>Macroeconomics and Integration Division</v>
          </cell>
          <cell r="F1559" t="str">
            <v>Macroeconomics and Integration Group</v>
          </cell>
        </row>
        <row r="1560">
          <cell r="A1560" t="str">
            <v>Jason Annabel</v>
          </cell>
          <cell r="B1560" t="str">
            <v>CO 021</v>
          </cell>
          <cell r="C1560" t="str">
            <v>Perm</v>
          </cell>
          <cell r="D1560" t="str">
            <v>Macroeconomics and Integration Division</v>
          </cell>
          <cell r="E1560" t="str">
            <v>Macroeconomics and Integration Division</v>
          </cell>
          <cell r="F1560" t="str">
            <v>Macroeconomics and Integration Group</v>
          </cell>
        </row>
        <row r="1561">
          <cell r="A1561" t="str">
            <v>Jason Atkinson</v>
          </cell>
          <cell r="B1561" t="str">
            <v>SA 082</v>
          </cell>
          <cell r="C1561" t="str">
            <v>Perm</v>
          </cell>
          <cell r="D1561" t="str">
            <v>Population Labour Industry and Environment Statistics Group</v>
          </cell>
          <cell r="E1561" t="str">
            <v>Population and Environment Statistics Division</v>
          </cell>
          <cell r="F1561" t="str">
            <v>Population Labour Industry and Environment Statistics Group</v>
          </cell>
        </row>
        <row r="1562">
          <cell r="A1562" t="str">
            <v>Jason Chan</v>
          </cell>
          <cell r="B1562" t="str">
            <v>DPC 21408</v>
          </cell>
          <cell r="C1562" t="str">
            <v>Perm</v>
          </cell>
          <cell r="D1562" t="str">
            <v>Population Labour Industry and Environment Statistics Group</v>
          </cell>
          <cell r="E1562" t="str">
            <v>Integrated Collection and Dissemination Services</v>
          </cell>
          <cell r="F1562" t="str">
            <v>Integrated Collection and Dissemination Services</v>
          </cell>
        </row>
        <row r="1563">
          <cell r="A1563" t="str">
            <v>Jason Dias</v>
          </cell>
          <cell r="B1563" t="str">
            <v>NSW 139</v>
          </cell>
          <cell r="C1563" t="str">
            <v>Perm</v>
          </cell>
          <cell r="D1563" t="str">
            <v>Population Labour Industry and Environment Statistics Group</v>
          </cell>
          <cell r="E1563" t="str">
            <v>Population and Environment Statistics Division</v>
          </cell>
          <cell r="F1563" t="str">
            <v>Population Labour Industry and Environment Statistics Group</v>
          </cell>
        </row>
        <row r="1564">
          <cell r="A1564" t="str">
            <v>Jason Doust</v>
          </cell>
          <cell r="B1564" t="str">
            <v>CO 252</v>
          </cell>
          <cell r="C1564" t="str">
            <v>Perm</v>
          </cell>
          <cell r="D1564" t="str">
            <v>Integrated Collection and Dissemination Services</v>
          </cell>
          <cell r="E1564" t="str">
            <v>Integrated Collection and Dissemination Services</v>
          </cell>
          <cell r="F1564" t="str">
            <v>Integrated Collection and Dissemination Services</v>
          </cell>
        </row>
        <row r="1565">
          <cell r="A1565" t="str">
            <v>Jason Featherstone</v>
          </cell>
          <cell r="B1565" t="str">
            <v>QLD 191</v>
          </cell>
          <cell r="C1565" t="str">
            <v>Perm</v>
          </cell>
          <cell r="D1565" t="str">
            <v>Population Labour Industry and Environment Statistics Group</v>
          </cell>
          <cell r="E1565" t="str">
            <v>Population and Environment Statistics Division</v>
          </cell>
          <cell r="F1565" t="str">
            <v>Population Labour Industry and Environment Statistics Group</v>
          </cell>
        </row>
        <row r="1566">
          <cell r="A1566" t="str">
            <v>Jason Hawes</v>
          </cell>
          <cell r="B1566" t="str">
            <v>NSW 405</v>
          </cell>
          <cell r="C1566" t="str">
            <v>Temp</v>
          </cell>
          <cell r="D1566" t="str">
            <v>Chief Operating Officer</v>
          </cell>
          <cell r="E1566" t="str">
            <v>Corporate Services Division</v>
          </cell>
          <cell r="F1566" t="str">
            <v>Corporate Services Division</v>
          </cell>
        </row>
        <row r="1567">
          <cell r="A1567" t="str">
            <v>Jason Hui</v>
          </cell>
          <cell r="B1567" t="str">
            <v>NSW 139</v>
          </cell>
          <cell r="C1567" t="str">
            <v>Perm</v>
          </cell>
          <cell r="D1567" t="str">
            <v>Population Labour Industry and Environment Statistics Group</v>
          </cell>
          <cell r="E1567" t="str">
            <v>Population and Environment Statistics Division</v>
          </cell>
          <cell r="F1567" t="str">
            <v>Population Labour Industry and Environment Statistics Group</v>
          </cell>
        </row>
        <row r="1568">
          <cell r="A1568" t="str">
            <v>Jason Maggs</v>
          </cell>
          <cell r="B1568" t="str">
            <v>TAS 364</v>
          </cell>
          <cell r="C1568" t="str">
            <v>Perm</v>
          </cell>
          <cell r="D1568" t="str">
            <v>Chief Operating Officer</v>
          </cell>
          <cell r="E1568" t="str">
            <v>Technology Services Division</v>
          </cell>
          <cell r="F1568" t="str">
            <v>Technology Services Division</v>
          </cell>
        </row>
        <row r="1569">
          <cell r="A1569" t="str">
            <v>Jason Martin</v>
          </cell>
          <cell r="B1569" t="str">
            <v>CO 503</v>
          </cell>
          <cell r="C1569" t="str">
            <v>Perm</v>
          </cell>
          <cell r="D1569" t="str">
            <v>Macroeconomics and Integration Division</v>
          </cell>
          <cell r="E1569" t="str">
            <v>Macroeconomics and Integration Division</v>
          </cell>
          <cell r="F1569" t="str">
            <v>Macroeconomics and Integration Group</v>
          </cell>
        </row>
        <row r="1570">
          <cell r="A1570" t="str">
            <v>Jason Robbs</v>
          </cell>
          <cell r="B1570" t="str">
            <v>NSW 254</v>
          </cell>
          <cell r="C1570" t="str">
            <v>Non ABS</v>
          </cell>
          <cell r="D1570" t="str">
            <v>Chief Operating Officer</v>
          </cell>
          <cell r="E1570" t="str">
            <v>Integrated Collection and Dissemination Services</v>
          </cell>
          <cell r="F1570" t="str">
            <v>Integrated Collection and Dissemination Services</v>
          </cell>
        </row>
        <row r="1571">
          <cell r="A1571" t="str">
            <v>Jason Russo</v>
          </cell>
          <cell r="B1571" t="str">
            <v>CO 93101</v>
          </cell>
          <cell r="C1571" t="str">
            <v>Perm</v>
          </cell>
          <cell r="D1571" t="str">
            <v>Macroeconomics and Integration Division</v>
          </cell>
          <cell r="E1571" t="str">
            <v>Macroeconomics and Integration Division</v>
          </cell>
          <cell r="F1571" t="str">
            <v>Macroeconomics and Integration Group</v>
          </cell>
        </row>
        <row r="1572">
          <cell r="A1572" t="str">
            <v>Jason Savannah</v>
          </cell>
          <cell r="B1572" t="str">
            <v>CO 361</v>
          </cell>
          <cell r="C1572" t="str">
            <v>Perm</v>
          </cell>
          <cell r="D1572" t="str">
            <v>Technology Services Division</v>
          </cell>
          <cell r="E1572" t="str">
            <v>Technology Services Division</v>
          </cell>
          <cell r="F1572" t="str">
            <v>Technology Services Division</v>
          </cell>
        </row>
        <row r="1573">
          <cell r="A1573" t="str">
            <v>Jason Squibb</v>
          </cell>
          <cell r="B1573" t="str">
            <v>TAS 972</v>
          </cell>
          <cell r="C1573" t="str">
            <v>Perm</v>
          </cell>
          <cell r="E1573" t="str">
            <v>Corporate Services Division</v>
          </cell>
          <cell r="F1573" t="str">
            <v>Corporate Services Division</v>
          </cell>
        </row>
        <row r="1574">
          <cell r="A1574" t="str">
            <v>Jason Tilley</v>
          </cell>
          <cell r="B1574" t="str">
            <v>SA 082</v>
          </cell>
          <cell r="C1574" t="str">
            <v>Perm</v>
          </cell>
          <cell r="D1574" t="str">
            <v>Population Labour Industry and Environment Statistics Group</v>
          </cell>
          <cell r="E1574" t="str">
            <v>Population and Environment Statistics Division</v>
          </cell>
          <cell r="F1574" t="str">
            <v>Population Labour Industry and Environment Statistics Group</v>
          </cell>
        </row>
        <row r="1575">
          <cell r="A1575" t="str">
            <v>Jason Yan</v>
          </cell>
          <cell r="B1575" t="str">
            <v>CO 361</v>
          </cell>
          <cell r="C1575" t="str">
            <v>Perm</v>
          </cell>
          <cell r="D1575" t="str">
            <v>Technology Services Division</v>
          </cell>
          <cell r="E1575" t="str">
            <v>Technology Services Division</v>
          </cell>
          <cell r="F1575" t="str">
            <v>Technology Services Division</v>
          </cell>
        </row>
        <row r="1576">
          <cell r="A1576" t="str">
            <v>Javad Seyedi</v>
          </cell>
          <cell r="B1576" t="str">
            <v>CO 501</v>
          </cell>
          <cell r="C1576" t="str">
            <v>Perm</v>
          </cell>
          <cell r="D1576" t="str">
            <v>Social Statistics Division</v>
          </cell>
          <cell r="E1576" t="str">
            <v>Social Statistics Division</v>
          </cell>
          <cell r="F1576" t="str">
            <v>Social Statistics Group</v>
          </cell>
        </row>
        <row r="1577">
          <cell r="A1577" t="str">
            <v>Jawad Siddique</v>
          </cell>
          <cell r="B1577" t="str">
            <v>QLD 49150</v>
          </cell>
          <cell r="C1577" t="str">
            <v>Perm</v>
          </cell>
          <cell r="D1577" t="str">
            <v>Chief Operating Officer</v>
          </cell>
          <cell r="E1577" t="str">
            <v>Technology Services Division</v>
          </cell>
          <cell r="F1577" t="str">
            <v>Technology Services Division</v>
          </cell>
        </row>
        <row r="1578">
          <cell r="A1578" t="str">
            <v>Jay Bryson</v>
          </cell>
          <cell r="B1578" t="str">
            <v>CO 277</v>
          </cell>
          <cell r="C1578" t="str">
            <v>Temp</v>
          </cell>
          <cell r="D1578" t="str">
            <v>Technology Services Division</v>
          </cell>
          <cell r="E1578" t="str">
            <v>Technology Services Division</v>
          </cell>
          <cell r="F1578" t="str">
            <v>Technology Services Division</v>
          </cell>
        </row>
        <row r="1579">
          <cell r="A1579" t="str">
            <v>Jay Ramasamy</v>
          </cell>
          <cell r="B1579" t="str">
            <v>CO 161</v>
          </cell>
          <cell r="C1579" t="str">
            <v>Perm</v>
          </cell>
          <cell r="D1579" t="str">
            <v>Methodology and Data Management Division</v>
          </cell>
          <cell r="E1579" t="str">
            <v>Methodology and Data Management Division</v>
          </cell>
          <cell r="F1579" t="str">
            <v>Methodology and Data Management Division</v>
          </cell>
        </row>
        <row r="1580">
          <cell r="A1580" t="str">
            <v>Jaya Welhenage</v>
          </cell>
          <cell r="B1580" t="str">
            <v>CO 502</v>
          </cell>
          <cell r="C1580" t="str">
            <v>Perm</v>
          </cell>
          <cell r="D1580" t="str">
            <v>Macroeconomics and Integration Division</v>
          </cell>
          <cell r="E1580" t="str">
            <v>Macroeconomics and Integration Division</v>
          </cell>
          <cell r="F1580" t="str">
            <v>Macroeconomics and Integration Group</v>
          </cell>
        </row>
        <row r="1581">
          <cell r="A1581" t="str">
            <v>Jayde Archer</v>
          </cell>
          <cell r="B1581" t="str">
            <v>QLD 435</v>
          </cell>
          <cell r="C1581" t="str">
            <v>Perm</v>
          </cell>
          <cell r="D1581" t="str">
            <v>Social Statistics Group</v>
          </cell>
          <cell r="E1581" t="str">
            <v>Social Statistics Division</v>
          </cell>
          <cell r="F1581" t="str">
            <v>Social Statistics Group</v>
          </cell>
        </row>
        <row r="1582">
          <cell r="A1582" t="str">
            <v>Jayde Hanson</v>
          </cell>
          <cell r="B1582" t="str">
            <v>CO 501</v>
          </cell>
          <cell r="C1582" t="str">
            <v>Perm</v>
          </cell>
          <cell r="D1582" t="str">
            <v>Social Statistics Division</v>
          </cell>
          <cell r="E1582" t="str">
            <v>Social Statistics Division</v>
          </cell>
          <cell r="F1582" t="str">
            <v>Social Statistics Group</v>
          </cell>
        </row>
        <row r="1583">
          <cell r="A1583" t="str">
            <v>Jayne McQualter</v>
          </cell>
          <cell r="B1583" t="str">
            <v>CO 014</v>
          </cell>
          <cell r="C1583" t="str">
            <v>Perm</v>
          </cell>
          <cell r="F1583"/>
        </row>
        <row r="1584">
          <cell r="A1584" t="str">
            <v>Jean Arnott</v>
          </cell>
          <cell r="B1584" t="str">
            <v>VIC 548</v>
          </cell>
          <cell r="C1584" t="str">
            <v>Temp</v>
          </cell>
          <cell r="E1584" t="str">
            <v>Integrated Collection and Dissemination Services</v>
          </cell>
          <cell r="F1584" t="str">
            <v>Integrated Collection and Dissemination Services</v>
          </cell>
        </row>
        <row r="1585">
          <cell r="A1585" t="str">
            <v>Jean Cameron</v>
          </cell>
          <cell r="B1585" t="str">
            <v>NSW 142</v>
          </cell>
          <cell r="C1585" t="str">
            <v>Perm</v>
          </cell>
          <cell r="D1585" t="str">
            <v>Macroeconomics and Integration Group</v>
          </cell>
          <cell r="E1585" t="str">
            <v>Macroeconomics and Integration Division</v>
          </cell>
          <cell r="F1585" t="str">
            <v>Macroeconomics and Integration Group</v>
          </cell>
        </row>
        <row r="1586">
          <cell r="A1586" t="str">
            <v>Jean Martin</v>
          </cell>
          <cell r="B1586" t="str">
            <v>NSW 254</v>
          </cell>
          <cell r="C1586" t="str">
            <v>Non ABS</v>
          </cell>
          <cell r="D1586" t="str">
            <v>Chief Operating Officer</v>
          </cell>
          <cell r="E1586" t="str">
            <v>Integrated Collection and Dissemination Services</v>
          </cell>
          <cell r="F1586" t="str">
            <v>Integrated Collection and Dissemination Services</v>
          </cell>
        </row>
        <row r="1587">
          <cell r="A1587" t="str">
            <v>Jeanette Cotterill</v>
          </cell>
          <cell r="B1587" t="str">
            <v>CO 90103</v>
          </cell>
          <cell r="C1587" t="str">
            <v>Perm</v>
          </cell>
          <cell r="D1587" t="str">
            <v>Methodology and Data Management Division</v>
          </cell>
          <cell r="E1587" t="str">
            <v>Methodology and Data Management Division</v>
          </cell>
          <cell r="F1587" t="str">
            <v>Methodology and Data Management Division</v>
          </cell>
        </row>
        <row r="1588">
          <cell r="A1588" t="str">
            <v>Jeanette Morris</v>
          </cell>
          <cell r="B1588" t="str">
            <v>CO 403</v>
          </cell>
          <cell r="C1588" t="str">
            <v>Perm</v>
          </cell>
          <cell r="D1588" t="str">
            <v>Corporate Services Division</v>
          </cell>
          <cell r="E1588" t="str">
            <v>Corporate Services Division</v>
          </cell>
          <cell r="F1588" t="str">
            <v>Corporate Services Division</v>
          </cell>
        </row>
        <row r="1589">
          <cell r="A1589" t="str">
            <v>Jean-Guy Celestin</v>
          </cell>
          <cell r="B1589" t="str">
            <v>NSW 142</v>
          </cell>
          <cell r="C1589" t="str">
            <v>Perm</v>
          </cell>
          <cell r="D1589" t="str">
            <v>Macroeconomics and Integration Group</v>
          </cell>
          <cell r="E1589" t="str">
            <v>Macroeconomics and Integration Division</v>
          </cell>
          <cell r="F1589" t="str">
            <v>Macroeconomics and Integration Group</v>
          </cell>
        </row>
        <row r="1590">
          <cell r="A1590" t="str">
            <v>Jeff Green</v>
          </cell>
          <cell r="B1590" t="str">
            <v>CO 364</v>
          </cell>
          <cell r="C1590" t="str">
            <v>Perm</v>
          </cell>
          <cell r="D1590" t="str">
            <v>Technology Services Division</v>
          </cell>
          <cell r="E1590" t="str">
            <v>Technology Services Division</v>
          </cell>
          <cell r="F1590" t="str">
            <v>Technology Services Division</v>
          </cell>
        </row>
        <row r="1591">
          <cell r="A1591" t="str">
            <v>Jeff Smith</v>
          </cell>
          <cell r="B1591" t="str">
            <v>CO 391</v>
          </cell>
          <cell r="C1591" t="str">
            <v>Perm</v>
          </cell>
          <cell r="D1591" t="str">
            <v>Corporate Services Division</v>
          </cell>
          <cell r="E1591" t="str">
            <v>Corporate Services Division</v>
          </cell>
          <cell r="F1591" t="str">
            <v>Corporate Services Division</v>
          </cell>
        </row>
        <row r="1592">
          <cell r="A1592" t="str">
            <v>Jeff Tyndall</v>
          </cell>
          <cell r="B1592" t="str">
            <v>CO 021</v>
          </cell>
          <cell r="C1592" t="str">
            <v>Perm</v>
          </cell>
          <cell r="D1592" t="str">
            <v>Macroeconomics and Integration Division</v>
          </cell>
          <cell r="E1592" t="str">
            <v>Macroeconomics and Integration Division</v>
          </cell>
          <cell r="F1592" t="str">
            <v>Macroeconomics and Integration Group</v>
          </cell>
        </row>
        <row r="1593">
          <cell r="A1593" t="str">
            <v>Jeffrey Lee</v>
          </cell>
          <cell r="B1593" t="str">
            <v>CO 15403</v>
          </cell>
          <cell r="C1593" t="str">
            <v>Perm</v>
          </cell>
          <cell r="D1593" t="str">
            <v>Population and Environment Statistics Division</v>
          </cell>
          <cell r="E1593" t="str">
            <v>Population and Environment Statistics Division</v>
          </cell>
          <cell r="F1593" t="str">
            <v>Population Labour Industry and Environment Statistics Group</v>
          </cell>
        </row>
        <row r="1594">
          <cell r="A1594" t="str">
            <v>Jeffrey Smith</v>
          </cell>
          <cell r="B1594" t="str">
            <v>NSW 254</v>
          </cell>
          <cell r="C1594" t="str">
            <v>Non ABS</v>
          </cell>
          <cell r="D1594" t="str">
            <v>Chief Operating Officer</v>
          </cell>
          <cell r="E1594" t="str">
            <v>Integrated Collection and Dissemination Services</v>
          </cell>
          <cell r="F1594" t="str">
            <v>Integrated Collection and Dissemination Services</v>
          </cell>
        </row>
        <row r="1595">
          <cell r="A1595" t="str">
            <v>Jeffrey Spackman</v>
          </cell>
          <cell r="B1595" t="str">
            <v>SA 254</v>
          </cell>
          <cell r="C1595" t="str">
            <v>Non ABS</v>
          </cell>
          <cell r="D1595" t="str">
            <v>Chief Operating Officer</v>
          </cell>
          <cell r="E1595" t="str">
            <v>Integrated Collection and Dissemination Services</v>
          </cell>
          <cell r="F1595" t="str">
            <v>Integrated Collection and Dissemination Services</v>
          </cell>
        </row>
        <row r="1596">
          <cell r="A1596" t="str">
            <v>Jeffrey Wright</v>
          </cell>
          <cell r="B1596" t="str">
            <v>CO 231</v>
          </cell>
          <cell r="C1596" t="str">
            <v>Perm</v>
          </cell>
          <cell r="D1596" t="str">
            <v>Methodology and Data Management Division</v>
          </cell>
          <cell r="E1596" t="str">
            <v>Methodology and Data Management Division</v>
          </cell>
          <cell r="F1596" t="str">
            <v>Methodology and Data Management Division</v>
          </cell>
        </row>
        <row r="1597">
          <cell r="A1597" t="str">
            <v>Jelena Nenezic</v>
          </cell>
          <cell r="B1597" t="str">
            <v>CO 03202</v>
          </cell>
          <cell r="C1597" t="str">
            <v>Perm</v>
          </cell>
          <cell r="D1597" t="str">
            <v>Macroeconomics and Integration Division</v>
          </cell>
          <cell r="E1597" t="str">
            <v>Macroeconomics and Integration Division</v>
          </cell>
          <cell r="F1597" t="str">
            <v>Macroeconomics and Integration Group</v>
          </cell>
        </row>
        <row r="1598">
          <cell r="A1598" t="str">
            <v>Jelena Radic</v>
          </cell>
          <cell r="B1598" t="str">
            <v>VIC 139</v>
          </cell>
          <cell r="C1598" t="str">
            <v>Perm</v>
          </cell>
          <cell r="D1598" t="str">
            <v>Population Labour Industry and Environment Statistics Group</v>
          </cell>
          <cell r="E1598" t="str">
            <v>Population and Environment Statistics Division</v>
          </cell>
          <cell r="F1598" t="str">
            <v>Population Labour Industry and Environment Statistics Group</v>
          </cell>
        </row>
        <row r="1599">
          <cell r="A1599" t="str">
            <v>Jenelle Smith</v>
          </cell>
          <cell r="B1599" t="str">
            <v>NSW 183</v>
          </cell>
          <cell r="C1599" t="str">
            <v>Perm</v>
          </cell>
          <cell r="D1599" t="str">
            <v>Chief Operating Officer</v>
          </cell>
          <cell r="E1599" t="str">
            <v>Integrated Collection and Dissemination Services</v>
          </cell>
          <cell r="F1599" t="str">
            <v>Integrated Collection and Dissemination Services</v>
          </cell>
        </row>
        <row r="1600">
          <cell r="A1600" t="str">
            <v>Jenine Borowik</v>
          </cell>
          <cell r="B1600" t="str">
            <v>CO 961</v>
          </cell>
          <cell r="C1600" t="str">
            <v>Perm</v>
          </cell>
          <cell r="D1600" t="str">
            <v>Technology Services Division</v>
          </cell>
          <cell r="E1600" t="str">
            <v>Technology Services Division</v>
          </cell>
          <cell r="F1600" t="str">
            <v>Technology Services Division</v>
          </cell>
        </row>
        <row r="1601">
          <cell r="A1601" t="str">
            <v>Jenni Echols</v>
          </cell>
          <cell r="B1601" t="str">
            <v>VIC 252</v>
          </cell>
          <cell r="C1601" t="str">
            <v>Perm</v>
          </cell>
          <cell r="D1601" t="str">
            <v>Chief Operating Officer</v>
          </cell>
          <cell r="E1601" t="str">
            <v>Integrated Collection and Dissemination Services</v>
          </cell>
          <cell r="F1601" t="str">
            <v>Integrated Collection and Dissemination Services</v>
          </cell>
        </row>
        <row r="1602">
          <cell r="A1602" t="str">
            <v>Jenni Thompson</v>
          </cell>
          <cell r="B1602" t="str">
            <v>WA 254</v>
          </cell>
          <cell r="C1602" t="str">
            <v>Non ABS</v>
          </cell>
          <cell r="D1602" t="str">
            <v>Chief Operating Officer</v>
          </cell>
          <cell r="E1602" t="str">
            <v>Integrated Collection and Dissemination Services</v>
          </cell>
          <cell r="F1602" t="str">
            <v>Integrated Collection and Dissemination Services</v>
          </cell>
        </row>
        <row r="1603">
          <cell r="A1603" t="str">
            <v>Jenni Wegert</v>
          </cell>
          <cell r="B1603" t="str">
            <v>NSW 181</v>
          </cell>
          <cell r="C1603" t="str">
            <v>Perm</v>
          </cell>
          <cell r="D1603" t="str">
            <v>Chief Operating Officer</v>
          </cell>
          <cell r="E1603" t="str">
            <v>Integrated Collection and Dissemination Services</v>
          </cell>
          <cell r="F1603" t="str">
            <v>Integrated Collection and Dissemination Services</v>
          </cell>
        </row>
        <row r="1604">
          <cell r="A1604" t="str">
            <v>Jenni Wines</v>
          </cell>
          <cell r="B1604" t="str">
            <v>NT 213</v>
          </cell>
          <cell r="C1604" t="str">
            <v>Temp</v>
          </cell>
          <cell r="D1604" t="str">
            <v>Population Labour Industry and Environment Statistics Group</v>
          </cell>
          <cell r="E1604" t="str">
            <v>Population and Environment Statistics Division</v>
          </cell>
          <cell r="F1604" t="str">
            <v>Population Labour Industry and Environment Statistics Group</v>
          </cell>
        </row>
        <row r="1605">
          <cell r="A1605" t="str">
            <v>Jennie Davies</v>
          </cell>
          <cell r="B1605" t="str">
            <v>CO 213</v>
          </cell>
          <cell r="C1605" t="str">
            <v>Perm</v>
          </cell>
          <cell r="D1605" t="str">
            <v>Population and Environment Statistics Division</v>
          </cell>
          <cell r="E1605" t="str">
            <v>Population and Environment Statistics Division</v>
          </cell>
          <cell r="F1605" t="str">
            <v>Population Labour Industry and Environment Statistics Group</v>
          </cell>
        </row>
        <row r="1606">
          <cell r="A1606" t="str">
            <v>Jennie Dunn</v>
          </cell>
          <cell r="B1606" t="str">
            <v>CO 422</v>
          </cell>
          <cell r="C1606" t="str">
            <v>Perm</v>
          </cell>
          <cell r="D1606" t="str">
            <v>Macroeconomics and Integration Division</v>
          </cell>
          <cell r="E1606" t="str">
            <v>Macroeconomics and Integration Division</v>
          </cell>
          <cell r="F1606" t="str">
            <v>Macroeconomics and Integration Group</v>
          </cell>
        </row>
        <row r="1607">
          <cell r="A1607" t="str">
            <v>Jennie Stuart</v>
          </cell>
          <cell r="B1607" t="str">
            <v>VIC 252</v>
          </cell>
          <cell r="C1607" t="str">
            <v>Temp</v>
          </cell>
          <cell r="D1607" t="str">
            <v>Chief Operating Officer</v>
          </cell>
          <cell r="E1607" t="str">
            <v>Integrated Collection and Dissemination Services</v>
          </cell>
          <cell r="F1607" t="str">
            <v>Integrated Collection and Dissemination Services</v>
          </cell>
        </row>
        <row r="1608">
          <cell r="A1608" t="str">
            <v>Jennifer Bautista</v>
          </cell>
          <cell r="B1608" t="str">
            <v>NSW 811</v>
          </cell>
          <cell r="C1608" t="str">
            <v>Perm</v>
          </cell>
          <cell r="F1608"/>
        </row>
        <row r="1609">
          <cell r="A1609" t="str">
            <v>Jennifer Campbell</v>
          </cell>
          <cell r="B1609" t="str">
            <v>CO 542</v>
          </cell>
          <cell r="C1609" t="str">
            <v>Perm</v>
          </cell>
          <cell r="D1609" t="str">
            <v>Integrated Collection and Dissemination Services</v>
          </cell>
          <cell r="E1609" t="str">
            <v>Integrated Collection and Dissemination Services</v>
          </cell>
          <cell r="F1609" t="str">
            <v>Integrated Collection and Dissemination Services</v>
          </cell>
        </row>
        <row r="1610">
          <cell r="A1610" t="str">
            <v>Jennifer Cheffers</v>
          </cell>
          <cell r="B1610" t="str">
            <v>CO 183</v>
          </cell>
          <cell r="C1610" t="str">
            <v>Perm</v>
          </cell>
          <cell r="D1610" t="str">
            <v>Integrated Collection and Dissemination Services</v>
          </cell>
          <cell r="E1610" t="str">
            <v>Integrated Collection and Dissemination Services</v>
          </cell>
          <cell r="F1610" t="str">
            <v>Integrated Collection and Dissemination Services</v>
          </cell>
        </row>
        <row r="1611">
          <cell r="A1611" t="str">
            <v>Jennifer Cox</v>
          </cell>
          <cell r="B1611" t="str">
            <v>SA 442</v>
          </cell>
          <cell r="C1611" t="str">
            <v>Perm</v>
          </cell>
          <cell r="D1611" t="str">
            <v>Social Statistics Group</v>
          </cell>
          <cell r="E1611" t="str">
            <v>Social Statistics Division</v>
          </cell>
          <cell r="F1611" t="str">
            <v>Social Statistics Group</v>
          </cell>
        </row>
        <row r="1612">
          <cell r="A1612" t="str">
            <v>Jennifer Ellis</v>
          </cell>
          <cell r="B1612" t="str">
            <v>VIC 254</v>
          </cell>
          <cell r="C1612" t="str">
            <v>Non ABS</v>
          </cell>
          <cell r="D1612" t="str">
            <v>Chief Operating Officer</v>
          </cell>
          <cell r="E1612" t="str">
            <v>Integrated Collection and Dissemination Services</v>
          </cell>
          <cell r="F1612" t="str">
            <v>Integrated Collection and Dissemination Services</v>
          </cell>
        </row>
        <row r="1613">
          <cell r="A1613" t="str">
            <v>Jennifer Gallagher</v>
          </cell>
          <cell r="B1613" t="str">
            <v>CO 444</v>
          </cell>
          <cell r="C1613" t="str">
            <v>Perm</v>
          </cell>
          <cell r="D1613" t="str">
            <v>Social Statistics Division</v>
          </cell>
          <cell r="E1613" t="str">
            <v>Social Statistics Division</v>
          </cell>
          <cell r="F1613" t="str">
            <v>Social Statistics Group</v>
          </cell>
        </row>
        <row r="1614">
          <cell r="A1614" t="str">
            <v>Jennifer Gaudie</v>
          </cell>
          <cell r="B1614" t="str">
            <v>WA 81106</v>
          </cell>
          <cell r="C1614" t="str">
            <v>Perm</v>
          </cell>
          <cell r="F1614"/>
        </row>
        <row r="1615">
          <cell r="A1615" t="str">
            <v>Jennifer Goodin</v>
          </cell>
          <cell r="B1615" t="str">
            <v>WA 38204</v>
          </cell>
          <cell r="C1615" t="str">
            <v>Temp</v>
          </cell>
          <cell r="D1615" t="str">
            <v>Population Labour Industry and Environment Statistics Group</v>
          </cell>
          <cell r="E1615" t="str">
            <v>Population and Environment Statistics Division</v>
          </cell>
          <cell r="F1615" t="str">
            <v>Population Labour Industry and Environment Statistics Group</v>
          </cell>
        </row>
        <row r="1616">
          <cell r="A1616" t="str">
            <v>Jennifer Graham</v>
          </cell>
          <cell r="B1616" t="str">
            <v>CO 252</v>
          </cell>
          <cell r="C1616" t="str">
            <v>Perm</v>
          </cell>
          <cell r="D1616" t="str">
            <v>Integrated Collection and Dissemination Services</v>
          </cell>
          <cell r="E1616" t="str">
            <v>Integrated Collection and Dissemination Services</v>
          </cell>
          <cell r="F1616" t="str">
            <v>Integrated Collection and Dissemination Services</v>
          </cell>
        </row>
        <row r="1617">
          <cell r="A1617" t="str">
            <v>Jennifer Hine</v>
          </cell>
          <cell r="B1617" t="str">
            <v>CO 052</v>
          </cell>
          <cell r="C1617" t="str">
            <v>Perm</v>
          </cell>
          <cell r="D1617" t="str">
            <v>Macroeconomics and Integration Division</v>
          </cell>
          <cell r="E1617" t="str">
            <v>Macroeconomics and Integration Division</v>
          </cell>
          <cell r="F1617" t="str">
            <v>Macroeconomics and Integration Group</v>
          </cell>
        </row>
        <row r="1618">
          <cell r="A1618" t="str">
            <v>Jennifer Humphrys</v>
          </cell>
          <cell r="B1618" t="str">
            <v>CO 023</v>
          </cell>
          <cell r="C1618" t="str">
            <v>Perm</v>
          </cell>
          <cell r="D1618" t="str">
            <v>Macroeconomics and Integration Division</v>
          </cell>
          <cell r="E1618" t="str">
            <v>Macroeconomics and Integration Division</v>
          </cell>
          <cell r="F1618" t="str">
            <v>Macroeconomics and Integration Group</v>
          </cell>
        </row>
        <row r="1619">
          <cell r="A1619" t="str">
            <v>Jennifer Jenkins</v>
          </cell>
          <cell r="B1619" t="str">
            <v>NSW 183</v>
          </cell>
          <cell r="C1619" t="str">
            <v>Temp</v>
          </cell>
          <cell r="D1619" t="str">
            <v>Chief Operating Officer</v>
          </cell>
          <cell r="E1619" t="str">
            <v>Integrated Collection and Dissemination Services</v>
          </cell>
          <cell r="F1619" t="str">
            <v>Integrated Collection and Dissemination Services</v>
          </cell>
        </row>
        <row r="1620">
          <cell r="A1620" t="str">
            <v>Jennifer Kearns</v>
          </cell>
          <cell r="B1620" t="str">
            <v>NSW 81106</v>
          </cell>
          <cell r="C1620" t="str">
            <v>Perm</v>
          </cell>
          <cell r="F1620"/>
        </row>
        <row r="1621">
          <cell r="A1621" t="str">
            <v>Jennifer Le</v>
          </cell>
          <cell r="B1621" t="str">
            <v>CO 503</v>
          </cell>
          <cell r="C1621" t="str">
            <v>Perm</v>
          </cell>
          <cell r="D1621" t="str">
            <v>Macroeconomics and Integration Division</v>
          </cell>
          <cell r="E1621" t="str">
            <v>Macroeconomics and Integration Division</v>
          </cell>
          <cell r="F1621" t="str">
            <v>Macroeconomics and Integration Group</v>
          </cell>
        </row>
        <row r="1622">
          <cell r="A1622" t="str">
            <v>Jennifer Macdonald</v>
          </cell>
          <cell r="B1622" t="str">
            <v>CO 503</v>
          </cell>
          <cell r="C1622" t="str">
            <v>Perm</v>
          </cell>
          <cell r="D1622" t="str">
            <v>Macroeconomics and Integration Division</v>
          </cell>
          <cell r="E1622" t="str">
            <v>Macroeconomics and Integration Division</v>
          </cell>
          <cell r="F1622" t="str">
            <v>Macroeconomics and Integration Group</v>
          </cell>
        </row>
        <row r="1623">
          <cell r="A1623" t="str">
            <v>Jennifer Maeji</v>
          </cell>
          <cell r="B1623" t="str">
            <v>QLD 972</v>
          </cell>
          <cell r="C1623" t="str">
            <v>Perm</v>
          </cell>
          <cell r="E1623" t="str">
            <v>Corporate Services Division</v>
          </cell>
          <cell r="F1623" t="str">
            <v>Corporate Services Division</v>
          </cell>
        </row>
        <row r="1624">
          <cell r="A1624" t="str">
            <v>Jennifer Marley</v>
          </cell>
          <cell r="B1624" t="str">
            <v>CO 233</v>
          </cell>
          <cell r="C1624" t="str">
            <v>Perm</v>
          </cell>
          <cell r="D1624" t="str">
            <v>Methodology and Data Management Division</v>
          </cell>
          <cell r="E1624" t="str">
            <v>Methodology and Data Management Division</v>
          </cell>
          <cell r="F1624" t="str">
            <v>Methodology and Data Management Division</v>
          </cell>
        </row>
        <row r="1625">
          <cell r="A1625" t="str">
            <v>Jennifer May</v>
          </cell>
          <cell r="B1625" t="str">
            <v>NSW 254</v>
          </cell>
          <cell r="C1625" t="str">
            <v>Non ABS</v>
          </cell>
          <cell r="D1625" t="str">
            <v>Chief Operating Officer</v>
          </cell>
          <cell r="E1625" t="str">
            <v>Integrated Collection and Dissemination Services</v>
          </cell>
          <cell r="F1625" t="str">
            <v>Integrated Collection and Dissemination Services</v>
          </cell>
        </row>
        <row r="1626">
          <cell r="A1626" t="str">
            <v>Jennifer Mitchell</v>
          </cell>
          <cell r="B1626" t="str">
            <v>CO 014</v>
          </cell>
          <cell r="C1626" t="str">
            <v>Perm</v>
          </cell>
          <cell r="F1626"/>
        </row>
        <row r="1627">
          <cell r="A1627" t="str">
            <v>Jennifer Murphy</v>
          </cell>
          <cell r="B1627" t="str">
            <v>NSW 254</v>
          </cell>
          <cell r="C1627" t="str">
            <v>Non ABS</v>
          </cell>
          <cell r="D1627" t="str">
            <v>Chief Operating Officer</v>
          </cell>
          <cell r="E1627" t="str">
            <v>Integrated Collection and Dissemination Services</v>
          </cell>
          <cell r="F1627" t="str">
            <v>Integrated Collection and Dissemination Services</v>
          </cell>
        </row>
        <row r="1628">
          <cell r="A1628" t="str">
            <v>Jennifer R Bell</v>
          </cell>
          <cell r="B1628" t="str">
            <v>SA 442</v>
          </cell>
          <cell r="C1628" t="str">
            <v>Perm</v>
          </cell>
          <cell r="D1628" t="str">
            <v>Social Statistics Group</v>
          </cell>
          <cell r="E1628" t="str">
            <v>Social Statistics Division</v>
          </cell>
          <cell r="F1628" t="str">
            <v>Social Statistics Group</v>
          </cell>
        </row>
        <row r="1629">
          <cell r="A1629" t="str">
            <v>Jennifer Rimmer</v>
          </cell>
          <cell r="B1629" t="str">
            <v>QLD 435</v>
          </cell>
          <cell r="C1629" t="str">
            <v>Perm</v>
          </cell>
          <cell r="D1629" t="str">
            <v>Social Statistics Group</v>
          </cell>
          <cell r="E1629" t="str">
            <v>Social Statistics Division</v>
          </cell>
          <cell r="F1629" t="str">
            <v>Social Statistics Group</v>
          </cell>
        </row>
        <row r="1630">
          <cell r="A1630" t="str">
            <v>Jennifer Rolfe</v>
          </cell>
          <cell r="B1630" t="str">
            <v>CO 183</v>
          </cell>
          <cell r="C1630" t="str">
            <v>Temp</v>
          </cell>
          <cell r="D1630" t="str">
            <v>Integrated Collection and Dissemination Services</v>
          </cell>
          <cell r="E1630" t="str">
            <v>Integrated Collection and Dissemination Services</v>
          </cell>
          <cell r="F1630" t="str">
            <v>Integrated Collection and Dissemination Services</v>
          </cell>
        </row>
        <row r="1631">
          <cell r="A1631" t="str">
            <v>Jennifer Sawade</v>
          </cell>
          <cell r="B1631" t="str">
            <v>CO 49110</v>
          </cell>
          <cell r="C1631" t="str">
            <v>Perm</v>
          </cell>
          <cell r="D1631" t="str">
            <v>Technology Services Division</v>
          </cell>
          <cell r="E1631" t="str">
            <v>Technology Services Division</v>
          </cell>
          <cell r="F1631" t="str">
            <v>Technology Services Division</v>
          </cell>
        </row>
        <row r="1632">
          <cell r="A1632" t="str">
            <v>Jennifer Scheppers</v>
          </cell>
          <cell r="B1632" t="str">
            <v>TAS 811</v>
          </cell>
          <cell r="C1632" t="str">
            <v>Perm</v>
          </cell>
          <cell r="D1632" t="str">
            <v>Population Labour Industry and Environment Statistics Group</v>
          </cell>
          <cell r="E1632" t="str">
            <v>Population and Environment Statistics Division</v>
          </cell>
          <cell r="F1632" t="str">
            <v>Population Labour Industry and Environment Statistics Group</v>
          </cell>
        </row>
        <row r="1633">
          <cell r="A1633" t="str">
            <v>Jennifer Smith</v>
          </cell>
          <cell r="B1633" t="str">
            <v>NSW 183</v>
          </cell>
          <cell r="C1633" t="str">
            <v>Temp</v>
          </cell>
          <cell r="D1633" t="str">
            <v>Chief Operating Officer</v>
          </cell>
          <cell r="E1633" t="str">
            <v>Integrated Collection and Dissemination Services</v>
          </cell>
          <cell r="F1633" t="str">
            <v>Integrated Collection and Dissemination Services</v>
          </cell>
        </row>
        <row r="1634">
          <cell r="A1634" t="str">
            <v>Jennifer Travers</v>
          </cell>
          <cell r="B1634" t="str">
            <v>SA 254</v>
          </cell>
          <cell r="C1634" t="str">
            <v>Non ABS</v>
          </cell>
          <cell r="D1634" t="str">
            <v>Chief Operating Officer</v>
          </cell>
          <cell r="E1634" t="str">
            <v>Integrated Collection and Dissemination Services</v>
          </cell>
          <cell r="F1634" t="str">
            <v>Integrated Collection and Dissemination Services</v>
          </cell>
        </row>
        <row r="1635">
          <cell r="A1635" t="str">
            <v>Jennifer Wade</v>
          </cell>
          <cell r="B1635" t="str">
            <v>TAS 254</v>
          </cell>
          <cell r="C1635" t="str">
            <v>Non ABS</v>
          </cell>
          <cell r="D1635" t="str">
            <v>Chief Operating Officer</v>
          </cell>
          <cell r="E1635" t="str">
            <v>Integrated Collection and Dissemination Services</v>
          </cell>
          <cell r="F1635" t="str">
            <v>Integrated Collection and Dissemination Services</v>
          </cell>
        </row>
        <row r="1636">
          <cell r="A1636" t="str">
            <v>Jennifer Wilkinson</v>
          </cell>
          <cell r="B1636" t="str">
            <v>VIC 254</v>
          </cell>
          <cell r="C1636" t="str">
            <v>Non ABS</v>
          </cell>
          <cell r="D1636" t="str">
            <v>Chief Operating Officer</v>
          </cell>
          <cell r="E1636" t="str">
            <v>Integrated Collection and Dissemination Services</v>
          </cell>
          <cell r="F1636" t="str">
            <v>Integrated Collection and Dissemination Services</v>
          </cell>
        </row>
        <row r="1637">
          <cell r="A1637" t="str">
            <v>Jenny Chamoun</v>
          </cell>
          <cell r="B1637" t="str">
            <v>QLD 435</v>
          </cell>
          <cell r="C1637" t="str">
            <v>Perm</v>
          </cell>
          <cell r="D1637" t="str">
            <v>Social Statistics Group</v>
          </cell>
          <cell r="E1637" t="str">
            <v>Social Statistics Division</v>
          </cell>
          <cell r="F1637" t="str">
            <v>Social Statistics Group</v>
          </cell>
        </row>
        <row r="1638">
          <cell r="A1638" t="str">
            <v>Jenny Cox</v>
          </cell>
          <cell r="B1638" t="str">
            <v>QLD 252</v>
          </cell>
          <cell r="C1638" t="str">
            <v>Perm</v>
          </cell>
          <cell r="D1638" t="str">
            <v>Chief Operating Officer</v>
          </cell>
          <cell r="E1638" t="str">
            <v>Integrated Collection and Dissemination Services</v>
          </cell>
          <cell r="F1638" t="str">
            <v>Integrated Collection and Dissemination Services</v>
          </cell>
        </row>
        <row r="1639">
          <cell r="A1639" t="str">
            <v>Jenny Currell</v>
          </cell>
          <cell r="B1639" t="str">
            <v>WA 254</v>
          </cell>
          <cell r="C1639" t="str">
            <v>Non ABS</v>
          </cell>
          <cell r="D1639" t="str">
            <v>Chief Operating Officer</v>
          </cell>
          <cell r="E1639" t="str">
            <v>Integrated Collection and Dissemination Services</v>
          </cell>
          <cell r="F1639" t="str">
            <v>Integrated Collection and Dissemination Services</v>
          </cell>
        </row>
        <row r="1640">
          <cell r="A1640" t="str">
            <v>Jenny Dobak</v>
          </cell>
          <cell r="B1640" t="str">
            <v>SA 424</v>
          </cell>
          <cell r="C1640" t="str">
            <v>Perm</v>
          </cell>
          <cell r="D1640" t="str">
            <v>Social Statistics Group</v>
          </cell>
          <cell r="E1640" t="str">
            <v>Social Statistics Division</v>
          </cell>
          <cell r="F1640" t="str">
            <v>Social Statistics Group</v>
          </cell>
        </row>
        <row r="1641">
          <cell r="A1641" t="str">
            <v>Jenny Foster</v>
          </cell>
          <cell r="B1641" t="str">
            <v>VIC 371</v>
          </cell>
          <cell r="C1641" t="str">
            <v>Perm</v>
          </cell>
          <cell r="D1641" t="str">
            <v>Macroeconomics and Integration Group</v>
          </cell>
          <cell r="E1641" t="str">
            <v>Macroeconomics and Integration Division</v>
          </cell>
          <cell r="F1641" t="str">
            <v>Macroeconomics and Integration Group</v>
          </cell>
        </row>
        <row r="1642">
          <cell r="A1642" t="str">
            <v>Jenny Kalogerinis</v>
          </cell>
          <cell r="B1642" t="str">
            <v>SA 460</v>
          </cell>
          <cell r="C1642" t="str">
            <v>Perm</v>
          </cell>
          <cell r="D1642" t="str">
            <v>Social Statistics Group</v>
          </cell>
          <cell r="E1642" t="str">
            <v>Social Statistics Division</v>
          </cell>
          <cell r="F1642" t="str">
            <v>Social Statistics Group</v>
          </cell>
        </row>
        <row r="1643">
          <cell r="A1643" t="str">
            <v>Jenny Myers</v>
          </cell>
          <cell r="B1643" t="str">
            <v>CO 231</v>
          </cell>
          <cell r="C1643" t="str">
            <v>Perm</v>
          </cell>
          <cell r="D1643" t="str">
            <v>Methodology and Data Management Division</v>
          </cell>
          <cell r="E1643" t="str">
            <v>Methodology and Data Management Division</v>
          </cell>
          <cell r="F1643" t="str">
            <v>Methodology and Data Management Division</v>
          </cell>
        </row>
        <row r="1644">
          <cell r="A1644" t="str">
            <v>Jenny O'Connor</v>
          </cell>
          <cell r="B1644" t="str">
            <v>CO 414</v>
          </cell>
          <cell r="C1644" t="str">
            <v>Perm</v>
          </cell>
          <cell r="D1644" t="str">
            <v>Corporate Services Division</v>
          </cell>
          <cell r="E1644" t="str">
            <v>Corporate Services Division</v>
          </cell>
          <cell r="F1644" t="str">
            <v>Corporate Services Division</v>
          </cell>
        </row>
        <row r="1645">
          <cell r="A1645" t="str">
            <v>Jenny Peisley</v>
          </cell>
          <cell r="B1645" t="str">
            <v>CO 961</v>
          </cell>
          <cell r="C1645" t="str">
            <v>Perm</v>
          </cell>
          <cell r="D1645" t="str">
            <v>Technology Services Division</v>
          </cell>
          <cell r="E1645" t="str">
            <v>Technology Services Division</v>
          </cell>
          <cell r="F1645" t="str">
            <v>Technology Services Division</v>
          </cell>
        </row>
        <row r="1646">
          <cell r="A1646" t="str">
            <v>Jenny Price</v>
          </cell>
          <cell r="B1646" t="str">
            <v>CO 453</v>
          </cell>
          <cell r="C1646" t="str">
            <v>Perm</v>
          </cell>
          <cell r="D1646" t="str">
            <v>Social Statistics Division</v>
          </cell>
          <cell r="E1646" t="str">
            <v>Social Statistics Division</v>
          </cell>
          <cell r="F1646" t="str">
            <v>Social Statistics Group</v>
          </cell>
        </row>
        <row r="1647">
          <cell r="A1647" t="str">
            <v>Jenny Reeve</v>
          </cell>
          <cell r="B1647" t="str">
            <v>QLD 254</v>
          </cell>
          <cell r="C1647" t="str">
            <v>Non ABS</v>
          </cell>
          <cell r="D1647" t="str">
            <v>Chief Operating Officer</v>
          </cell>
          <cell r="E1647" t="str">
            <v>Integrated Collection and Dissemination Services</v>
          </cell>
          <cell r="F1647" t="str">
            <v>Integrated Collection and Dissemination Services</v>
          </cell>
        </row>
        <row r="1648">
          <cell r="A1648" t="str">
            <v>Jenny Richardson</v>
          </cell>
          <cell r="B1648" t="str">
            <v>NSW 405</v>
          </cell>
          <cell r="C1648" t="str">
            <v>Perm</v>
          </cell>
          <cell r="D1648" t="str">
            <v>Chief Operating Officer</v>
          </cell>
          <cell r="E1648" t="str">
            <v>Corporate Services Division</v>
          </cell>
          <cell r="F1648" t="str">
            <v>Corporate Services Division</v>
          </cell>
        </row>
        <row r="1649">
          <cell r="A1649" t="str">
            <v>Jenny Spencer</v>
          </cell>
          <cell r="B1649" t="str">
            <v>TAS 07001</v>
          </cell>
          <cell r="C1649" t="str">
            <v>Perm</v>
          </cell>
          <cell r="D1649" t="str">
            <v>Population Labour Industry and Environment Statistics Group</v>
          </cell>
          <cell r="E1649" t="str">
            <v>Population and Environment Statistics Division</v>
          </cell>
          <cell r="F1649" t="str">
            <v>Population Labour Industry and Environment Statistics Group</v>
          </cell>
        </row>
        <row r="1650">
          <cell r="A1650" t="str">
            <v>Jenny Takada</v>
          </cell>
          <cell r="B1650" t="str">
            <v>QLD 254</v>
          </cell>
          <cell r="C1650" t="str">
            <v>Non ABS</v>
          </cell>
          <cell r="D1650" t="str">
            <v>Chief Operating Officer</v>
          </cell>
          <cell r="E1650" t="str">
            <v>Integrated Collection and Dissemination Services</v>
          </cell>
          <cell r="F1650" t="str">
            <v>Integrated Collection and Dissemination Services</v>
          </cell>
        </row>
        <row r="1651">
          <cell r="A1651" t="str">
            <v>Jenny Tardiani</v>
          </cell>
          <cell r="B1651" t="str">
            <v>QLD 254</v>
          </cell>
          <cell r="C1651" t="str">
            <v>Non ABS</v>
          </cell>
          <cell r="D1651" t="str">
            <v>Chief Operating Officer</v>
          </cell>
          <cell r="E1651" t="str">
            <v>Integrated Collection and Dissemination Services</v>
          </cell>
          <cell r="F1651" t="str">
            <v>Integrated Collection and Dissemination Services</v>
          </cell>
        </row>
        <row r="1652">
          <cell r="A1652" t="str">
            <v>Jenny Telford</v>
          </cell>
          <cell r="B1652" t="str">
            <v>CO 92101</v>
          </cell>
          <cell r="C1652" t="str">
            <v>Perm</v>
          </cell>
          <cell r="D1652" t="str">
            <v>Population and Environment Statistics Division</v>
          </cell>
          <cell r="E1652" t="str">
            <v>Population and Environment Statistics Division</v>
          </cell>
          <cell r="F1652" t="str">
            <v>Population Labour Industry and Environment Statistics Group</v>
          </cell>
        </row>
        <row r="1653">
          <cell r="A1653" t="str">
            <v>Jeremy Michell</v>
          </cell>
          <cell r="B1653" t="str">
            <v>CO 49160</v>
          </cell>
          <cell r="C1653" t="str">
            <v>Perm</v>
          </cell>
          <cell r="D1653" t="str">
            <v>Technology Services Division</v>
          </cell>
          <cell r="E1653" t="str">
            <v>Technology Services Division</v>
          </cell>
          <cell r="F1653" t="str">
            <v>Technology Services Division</v>
          </cell>
        </row>
        <row r="1654">
          <cell r="A1654" t="str">
            <v>Jeremy Singer</v>
          </cell>
          <cell r="B1654" t="str">
            <v>NSW 187</v>
          </cell>
          <cell r="C1654" t="str">
            <v>Temp</v>
          </cell>
          <cell r="D1654" t="str">
            <v>Chief Operating Officer</v>
          </cell>
          <cell r="E1654" t="str">
            <v>Integrated Collection and Dissemination Services</v>
          </cell>
          <cell r="F1654" t="str">
            <v>Integrated Collection and Dissemination Services</v>
          </cell>
        </row>
        <row r="1655">
          <cell r="A1655" t="str">
            <v>Jeremy Walker</v>
          </cell>
          <cell r="B1655" t="str">
            <v>ACT 811</v>
          </cell>
          <cell r="C1655" t="str">
            <v>Perm</v>
          </cell>
          <cell r="F1655"/>
        </row>
        <row r="1656">
          <cell r="A1656" t="str">
            <v>Jeremy Wisbey</v>
          </cell>
          <cell r="B1656" t="str">
            <v>CO 365</v>
          </cell>
          <cell r="C1656" t="str">
            <v>Perm</v>
          </cell>
          <cell r="D1656" t="str">
            <v>Technology Services Division</v>
          </cell>
          <cell r="E1656" t="str">
            <v>Technology Services Division</v>
          </cell>
          <cell r="F1656" t="str">
            <v>Technology Services Division</v>
          </cell>
        </row>
        <row r="1657">
          <cell r="A1657" t="str">
            <v>Jero Powell-Jones</v>
          </cell>
          <cell r="B1657" t="str">
            <v>WA 38201</v>
          </cell>
          <cell r="C1657" t="str">
            <v>Temp</v>
          </cell>
          <cell r="D1657" t="str">
            <v>Population Labour Industry and Environment Statistics Group</v>
          </cell>
          <cell r="E1657" t="str">
            <v>Population and Environment Statistics Division</v>
          </cell>
          <cell r="F1657" t="str">
            <v>Population Labour Industry and Environment Statistics Group</v>
          </cell>
        </row>
        <row r="1658">
          <cell r="A1658" t="str">
            <v>Jerome Rothstein</v>
          </cell>
          <cell r="B1658" t="str">
            <v>VIC 254</v>
          </cell>
          <cell r="C1658" t="str">
            <v>Non ABS</v>
          </cell>
          <cell r="D1658" t="str">
            <v>Chief Operating Officer</v>
          </cell>
          <cell r="E1658" t="str">
            <v>Integrated Collection and Dissemination Services</v>
          </cell>
          <cell r="F1658" t="str">
            <v>Integrated Collection and Dissemination Services</v>
          </cell>
        </row>
        <row r="1659">
          <cell r="A1659" t="str">
            <v>Jerry Sweeney</v>
          </cell>
          <cell r="B1659" t="str">
            <v>DPC 21408</v>
          </cell>
          <cell r="C1659" t="str">
            <v>Temp</v>
          </cell>
          <cell r="D1659" t="str">
            <v>Population Labour Industry and Environment Statistics Group</v>
          </cell>
          <cell r="E1659" t="str">
            <v>Population and Environment Statistics Division</v>
          </cell>
          <cell r="F1659" t="str">
            <v>Population Labour Industry and Environment Statistics Group</v>
          </cell>
        </row>
        <row r="1660">
          <cell r="A1660" t="str">
            <v>Jess Sams</v>
          </cell>
          <cell r="B1660" t="str">
            <v>CO 032</v>
          </cell>
          <cell r="C1660" t="str">
            <v>Perm</v>
          </cell>
          <cell r="D1660" t="str">
            <v>Macroeconomics and Integration Division</v>
          </cell>
          <cell r="E1660" t="str">
            <v>Macroeconomics and Integration Division</v>
          </cell>
          <cell r="F1660" t="str">
            <v>Macroeconomics and Integration Group</v>
          </cell>
        </row>
        <row r="1661">
          <cell r="A1661" t="str">
            <v>Jesse Armitstead</v>
          </cell>
          <cell r="B1661" t="str">
            <v>NT 213</v>
          </cell>
          <cell r="C1661" t="str">
            <v>Temp</v>
          </cell>
          <cell r="D1661" t="str">
            <v>Population Labour Industry and Environment Statistics Group</v>
          </cell>
          <cell r="E1661" t="str">
            <v>Population and Environment Statistics Division</v>
          </cell>
          <cell r="F1661" t="str">
            <v>Population Labour Industry and Environment Statistics Group</v>
          </cell>
        </row>
        <row r="1662">
          <cell r="A1662" t="str">
            <v>Jesse Leeder</v>
          </cell>
          <cell r="B1662" t="str">
            <v>CO 49130</v>
          </cell>
          <cell r="C1662" t="str">
            <v>Perm</v>
          </cell>
          <cell r="D1662" t="str">
            <v>Technology Services Division</v>
          </cell>
          <cell r="E1662" t="str">
            <v>Technology Services Division</v>
          </cell>
          <cell r="F1662" t="str">
            <v>Technology Services Division</v>
          </cell>
        </row>
        <row r="1663">
          <cell r="A1663" t="str">
            <v>Jessica Bendall</v>
          </cell>
          <cell r="B1663" t="str">
            <v>VIC 252</v>
          </cell>
          <cell r="C1663" t="str">
            <v>Perm</v>
          </cell>
          <cell r="D1663" t="str">
            <v>Chief Operating Officer</v>
          </cell>
          <cell r="E1663" t="str">
            <v>Integrated Collection and Dissemination Services</v>
          </cell>
          <cell r="F1663" t="str">
            <v>Integrated Collection and Dissemination Services</v>
          </cell>
        </row>
        <row r="1664">
          <cell r="A1664" t="str">
            <v>Jessica Blairs</v>
          </cell>
          <cell r="B1664" t="str">
            <v>SA 412</v>
          </cell>
          <cell r="C1664" t="str">
            <v>Perm</v>
          </cell>
          <cell r="D1664" t="str">
            <v>Chief Operating Officer</v>
          </cell>
          <cell r="E1664" t="str">
            <v>Corporate Services Division</v>
          </cell>
          <cell r="F1664" t="str">
            <v>Corporate Services Division</v>
          </cell>
        </row>
        <row r="1665">
          <cell r="A1665" t="str">
            <v>Jessica Carlin</v>
          </cell>
          <cell r="B1665" t="str">
            <v>CO 322</v>
          </cell>
          <cell r="C1665" t="str">
            <v>Perm</v>
          </cell>
          <cell r="D1665" t="str">
            <v>Technology Services Division</v>
          </cell>
          <cell r="E1665" t="str">
            <v>Technology Services Division</v>
          </cell>
          <cell r="F1665" t="str">
            <v>Technology Services Division</v>
          </cell>
        </row>
        <row r="1666">
          <cell r="A1666" t="str">
            <v>Jessica Gourlay</v>
          </cell>
          <cell r="B1666" t="str">
            <v>CO 456</v>
          </cell>
          <cell r="C1666" t="str">
            <v>Perm</v>
          </cell>
          <cell r="D1666" t="str">
            <v>Social Statistics Division</v>
          </cell>
          <cell r="E1666" t="str">
            <v>Social Statistics Division</v>
          </cell>
          <cell r="F1666" t="str">
            <v>Social Statistics Group</v>
          </cell>
        </row>
        <row r="1667">
          <cell r="A1667" t="str">
            <v>Jessica Hudson</v>
          </cell>
          <cell r="B1667" t="str">
            <v>CO 415</v>
          </cell>
          <cell r="C1667" t="str">
            <v>Perm</v>
          </cell>
          <cell r="D1667" t="str">
            <v>Corporate Services Division</v>
          </cell>
          <cell r="E1667" t="str">
            <v>Corporate Services Division</v>
          </cell>
          <cell r="F1667" t="str">
            <v>Corporate Services Division</v>
          </cell>
        </row>
        <row r="1668">
          <cell r="A1668" t="str">
            <v>Jessica J Harris</v>
          </cell>
          <cell r="B1668" t="str">
            <v>CO 49110</v>
          </cell>
          <cell r="C1668" t="str">
            <v>Temp</v>
          </cell>
          <cell r="D1668" t="str">
            <v>Technology Services Division</v>
          </cell>
          <cell r="E1668" t="str">
            <v>Technology Services Division</v>
          </cell>
          <cell r="F1668" t="str">
            <v>Technology Services Division</v>
          </cell>
        </row>
        <row r="1669">
          <cell r="A1669" t="str">
            <v>Jessica Jones</v>
          </cell>
          <cell r="B1669" t="str">
            <v>QLD 222</v>
          </cell>
          <cell r="C1669" t="str">
            <v>Temp</v>
          </cell>
          <cell r="D1669" t="str">
            <v>Social Statistics Group</v>
          </cell>
          <cell r="E1669" t="str">
            <v>Social Statistics Division</v>
          </cell>
          <cell r="F1669" t="str">
            <v>Social Statistics Group</v>
          </cell>
        </row>
        <row r="1670">
          <cell r="A1670" t="str">
            <v>Jessica Manthorpe</v>
          </cell>
          <cell r="B1670" t="str">
            <v>CO 395</v>
          </cell>
          <cell r="C1670" t="str">
            <v>Perm</v>
          </cell>
          <cell r="D1670" t="str">
            <v>Population and Environment Statistics Division</v>
          </cell>
          <cell r="E1670" t="str">
            <v>Population and Environment Statistics Division</v>
          </cell>
          <cell r="F1670" t="str">
            <v>Population Labour Industry and Environment Statistics Group</v>
          </cell>
        </row>
        <row r="1671">
          <cell r="A1671" t="str">
            <v>Jessica Michie</v>
          </cell>
          <cell r="B1671" t="str">
            <v>QLD 091</v>
          </cell>
          <cell r="C1671" t="str">
            <v>Perm</v>
          </cell>
          <cell r="D1671" t="str">
            <v>Population Labour Industry and Environment Statistics Group</v>
          </cell>
          <cell r="E1671" t="str">
            <v>Population and Environment Statistics Division</v>
          </cell>
          <cell r="F1671" t="str">
            <v>Population Labour Industry and Environment Statistics Group</v>
          </cell>
        </row>
        <row r="1672">
          <cell r="A1672" t="str">
            <v>Jessica Moses</v>
          </cell>
          <cell r="B1672" t="str">
            <v>SA 41208</v>
          </cell>
          <cell r="C1672" t="str">
            <v>Perm</v>
          </cell>
          <cell r="D1672" t="str">
            <v>Chief Operating Officer</v>
          </cell>
          <cell r="E1672" t="str">
            <v>Corporate Services Division</v>
          </cell>
          <cell r="F1672" t="str">
            <v>Corporate Services Division</v>
          </cell>
        </row>
        <row r="1673">
          <cell r="A1673" t="str">
            <v>Jessica Newton</v>
          </cell>
          <cell r="B1673" t="str">
            <v>CO 15401</v>
          </cell>
          <cell r="C1673" t="str">
            <v>Perm</v>
          </cell>
          <cell r="D1673" t="str">
            <v>Population and Environment Statistics Division</v>
          </cell>
          <cell r="E1673" t="str">
            <v>Population and Environment Statistics Division</v>
          </cell>
          <cell r="F1673" t="str">
            <v>Population Labour Industry and Environment Statistics Group</v>
          </cell>
        </row>
        <row r="1674">
          <cell r="A1674" t="str">
            <v>Jessica Noack</v>
          </cell>
          <cell r="B1674" t="str">
            <v>SA 491</v>
          </cell>
          <cell r="C1674" t="str">
            <v>Perm</v>
          </cell>
          <cell r="D1674" t="str">
            <v>Chief Operating Officer</v>
          </cell>
          <cell r="E1674" t="str">
            <v>Technology Services Division</v>
          </cell>
          <cell r="F1674" t="str">
            <v>Technology Services Division</v>
          </cell>
        </row>
        <row r="1675">
          <cell r="A1675" t="str">
            <v>Jessica O'Rourke</v>
          </cell>
          <cell r="B1675" t="str">
            <v>CO 215</v>
          </cell>
          <cell r="C1675" t="str">
            <v>Perm</v>
          </cell>
          <cell r="D1675" t="str">
            <v>Population and Environment Statistics Division</v>
          </cell>
          <cell r="E1675" t="str">
            <v>Population and Environment Statistics Division</v>
          </cell>
          <cell r="F1675" t="str">
            <v>Population Labour Industry and Environment Statistics Group</v>
          </cell>
        </row>
        <row r="1676">
          <cell r="A1676" t="str">
            <v>Jessica Tearne</v>
          </cell>
          <cell r="B1676" t="str">
            <v>CO 183</v>
          </cell>
          <cell r="C1676" t="str">
            <v>Temp</v>
          </cell>
          <cell r="D1676" t="str">
            <v>Integrated Collection and Dissemination Services</v>
          </cell>
          <cell r="E1676" t="str">
            <v>Integrated Collection and Dissemination Services</v>
          </cell>
          <cell r="F1676" t="str">
            <v>Integrated Collection and Dissemination Services</v>
          </cell>
        </row>
        <row r="1677">
          <cell r="A1677" t="str">
            <v>Jessica Wanganeen</v>
          </cell>
          <cell r="B1677" t="str">
            <v>ACT 811</v>
          </cell>
          <cell r="C1677" t="str">
            <v>Perm</v>
          </cell>
          <cell r="F1677"/>
        </row>
        <row r="1678">
          <cell r="A1678" t="str">
            <v>Jessie Bonson</v>
          </cell>
          <cell r="B1678" t="str">
            <v>NT 01203</v>
          </cell>
          <cell r="C1678" t="str">
            <v>Perm</v>
          </cell>
          <cell r="F1678"/>
        </row>
        <row r="1679">
          <cell r="A1679" t="str">
            <v>Jeswant Sidhu</v>
          </cell>
          <cell r="B1679" t="str">
            <v>NSW 139</v>
          </cell>
          <cell r="C1679" t="str">
            <v>Perm</v>
          </cell>
          <cell r="D1679" t="str">
            <v>Population Labour Industry and Environment Statistics Group</v>
          </cell>
          <cell r="E1679" t="str">
            <v>Population and Environment Statistics Division</v>
          </cell>
          <cell r="F1679" t="str">
            <v>Population Labour Industry and Environment Statistics Group</v>
          </cell>
        </row>
        <row r="1680">
          <cell r="A1680" t="str">
            <v>Jevon Kinder</v>
          </cell>
          <cell r="B1680" t="str">
            <v>CO 49120</v>
          </cell>
          <cell r="C1680" t="str">
            <v>Perm</v>
          </cell>
          <cell r="D1680" t="str">
            <v>Technology Services Division</v>
          </cell>
          <cell r="E1680" t="str">
            <v>Technology Services Division</v>
          </cell>
          <cell r="F1680" t="str">
            <v>Technology Services Division</v>
          </cell>
        </row>
        <row r="1681">
          <cell r="A1681" t="str">
            <v>Jiangtao Li</v>
          </cell>
          <cell r="B1681" t="str">
            <v>CO 49140</v>
          </cell>
          <cell r="C1681" t="str">
            <v>Temp</v>
          </cell>
          <cell r="D1681" t="str">
            <v>Technology Services Division</v>
          </cell>
          <cell r="E1681" t="str">
            <v>Technology Services Division</v>
          </cell>
          <cell r="F1681" t="str">
            <v>Technology Services Division</v>
          </cell>
        </row>
        <row r="1682">
          <cell r="A1682" t="str">
            <v>Jie Yu</v>
          </cell>
          <cell r="B1682" t="str">
            <v>CO 022</v>
          </cell>
          <cell r="C1682" t="str">
            <v>Perm</v>
          </cell>
          <cell r="D1682" t="str">
            <v>Macroeconomics and Integration Division</v>
          </cell>
          <cell r="E1682" t="str">
            <v>Macroeconomics and Integration Division</v>
          </cell>
          <cell r="F1682" t="str">
            <v>Macroeconomics and Integration Group</v>
          </cell>
        </row>
        <row r="1683">
          <cell r="A1683" t="str">
            <v>Jill Charker</v>
          </cell>
          <cell r="B1683" t="str">
            <v>CO 92101</v>
          </cell>
          <cell r="C1683" t="str">
            <v>Perm</v>
          </cell>
          <cell r="D1683" t="str">
            <v>Population and Environment Statistics Division</v>
          </cell>
          <cell r="E1683" t="str">
            <v>Population and Environment Statistics Division</v>
          </cell>
          <cell r="F1683" t="str">
            <v>Population Labour Industry and Environment Statistics Group</v>
          </cell>
        </row>
        <row r="1684">
          <cell r="A1684" t="str">
            <v>Jill Clifton</v>
          </cell>
          <cell r="B1684" t="str">
            <v>WA 254</v>
          </cell>
          <cell r="C1684" t="str">
            <v>Non ABS</v>
          </cell>
          <cell r="D1684" t="str">
            <v>Chief Operating Officer</v>
          </cell>
          <cell r="E1684" t="str">
            <v>Integrated Collection and Dissemination Services</v>
          </cell>
          <cell r="F1684" t="str">
            <v>Integrated Collection and Dissemination Services</v>
          </cell>
        </row>
        <row r="1685">
          <cell r="A1685" t="str">
            <v>Jill Pareezer</v>
          </cell>
          <cell r="B1685" t="str">
            <v>CO 504</v>
          </cell>
          <cell r="C1685" t="str">
            <v>Perm</v>
          </cell>
          <cell r="D1685" t="str">
            <v>Macroeconomics and Integration Division</v>
          </cell>
          <cell r="E1685" t="str">
            <v>Macroeconomics and Integration Division</v>
          </cell>
          <cell r="F1685" t="str">
            <v>Macroeconomics and Integration Group</v>
          </cell>
        </row>
        <row r="1686">
          <cell r="A1686" t="str">
            <v>Jill Tomlinson</v>
          </cell>
          <cell r="B1686" t="str">
            <v>NSW 811</v>
          </cell>
          <cell r="C1686" t="str">
            <v>Perm</v>
          </cell>
          <cell r="F1686"/>
        </row>
        <row r="1687">
          <cell r="A1687" t="str">
            <v>Jillian Johnson</v>
          </cell>
          <cell r="B1687" t="str">
            <v>QLD 252</v>
          </cell>
          <cell r="C1687" t="str">
            <v>Perm</v>
          </cell>
          <cell r="D1687" t="str">
            <v>Chief Operating Officer</v>
          </cell>
          <cell r="E1687" t="str">
            <v>Integrated Collection and Dissemination Services</v>
          </cell>
          <cell r="F1687" t="str">
            <v>Integrated Collection and Dissemination Services</v>
          </cell>
        </row>
        <row r="1688">
          <cell r="A1688" t="str">
            <v>Jim Chesher</v>
          </cell>
          <cell r="B1688" t="str">
            <v>CO 397</v>
          </cell>
          <cell r="C1688" t="str">
            <v>Non ABS</v>
          </cell>
          <cell r="D1688" t="str">
            <v>Technology Services Division</v>
          </cell>
          <cell r="E1688" t="str">
            <v>Technology Services Division</v>
          </cell>
          <cell r="F1688" t="str">
            <v>Technology Services Division</v>
          </cell>
        </row>
        <row r="1689">
          <cell r="A1689" t="str">
            <v>Jim Garvey</v>
          </cell>
          <cell r="B1689" t="str">
            <v>CO 151</v>
          </cell>
          <cell r="C1689" t="str">
            <v>Perm</v>
          </cell>
          <cell r="D1689" t="str">
            <v>Methodology and Data Management Division</v>
          </cell>
          <cell r="E1689" t="str">
            <v>Methodology and Data Management Division</v>
          </cell>
          <cell r="F1689" t="str">
            <v>Methodology and Data Management Division</v>
          </cell>
        </row>
        <row r="1690">
          <cell r="A1690" t="str">
            <v>Jim Solomos</v>
          </cell>
          <cell r="B1690" t="str">
            <v>CO 360</v>
          </cell>
          <cell r="C1690" t="str">
            <v>Temp</v>
          </cell>
          <cell r="D1690" t="str">
            <v>Technology Services Division</v>
          </cell>
          <cell r="E1690" t="str">
            <v>Technology Services Division</v>
          </cell>
          <cell r="F1690" t="str">
            <v>Technology Services Division</v>
          </cell>
        </row>
        <row r="1691">
          <cell r="A1691" t="str">
            <v>Jim Thomson</v>
          </cell>
          <cell r="B1691" t="str">
            <v>CO 361</v>
          </cell>
          <cell r="C1691" t="str">
            <v>Perm</v>
          </cell>
          <cell r="D1691" t="str">
            <v>Technology Services Division</v>
          </cell>
          <cell r="E1691" t="str">
            <v>Technology Services Division</v>
          </cell>
          <cell r="F1691" t="str">
            <v>Technology Services Division</v>
          </cell>
        </row>
        <row r="1692">
          <cell r="A1692" t="str">
            <v>Jo Beelen-Smith</v>
          </cell>
          <cell r="B1692" t="str">
            <v>CO 213</v>
          </cell>
          <cell r="C1692" t="str">
            <v>Temp</v>
          </cell>
          <cell r="D1692" t="str">
            <v>Population and Environment Statistics Division</v>
          </cell>
          <cell r="E1692" t="str">
            <v>Population and Environment Statistics Division</v>
          </cell>
          <cell r="F1692" t="str">
            <v>Population Labour Industry and Environment Statistics Group</v>
          </cell>
        </row>
        <row r="1693">
          <cell r="A1693" t="str">
            <v>Jo Dover</v>
          </cell>
          <cell r="B1693" t="str">
            <v>VIC 443</v>
          </cell>
          <cell r="C1693" t="str">
            <v>Perm</v>
          </cell>
          <cell r="D1693" t="str">
            <v>Social Statistics Group</v>
          </cell>
          <cell r="E1693" t="str">
            <v>Social Statistics Division</v>
          </cell>
          <cell r="F1693" t="str">
            <v>Social Statistics Group</v>
          </cell>
        </row>
        <row r="1694">
          <cell r="A1694" t="str">
            <v>Jo Edwards</v>
          </cell>
          <cell r="B1694" t="str">
            <v>CO 49110</v>
          </cell>
          <cell r="C1694" t="str">
            <v>Perm</v>
          </cell>
          <cell r="D1694" t="str">
            <v>Technology Services Division</v>
          </cell>
          <cell r="E1694" t="str">
            <v>Technology Services Division</v>
          </cell>
          <cell r="F1694" t="str">
            <v>Technology Services Division</v>
          </cell>
        </row>
        <row r="1695">
          <cell r="A1695" t="str">
            <v>Jo Jackson</v>
          </cell>
          <cell r="B1695" t="str">
            <v>CO 537</v>
          </cell>
          <cell r="C1695" t="str">
            <v>Perm</v>
          </cell>
          <cell r="D1695" t="str">
            <v>Macroeconomics and Integration Division</v>
          </cell>
          <cell r="E1695" t="str">
            <v>Macroeconomics and Integration Division</v>
          </cell>
          <cell r="F1695" t="str">
            <v>Macroeconomics and Integration Group</v>
          </cell>
        </row>
        <row r="1696">
          <cell r="A1696" t="str">
            <v>Jo Lukehurst</v>
          </cell>
          <cell r="B1696" t="str">
            <v>QLD 241</v>
          </cell>
          <cell r="C1696" t="str">
            <v>Perm</v>
          </cell>
          <cell r="E1696" t="str">
            <v>Methodology and Data Management Division</v>
          </cell>
          <cell r="F1696" t="str">
            <v>Methodology and Data Management Division</v>
          </cell>
        </row>
        <row r="1697">
          <cell r="A1697" t="str">
            <v>Jo McAskill</v>
          </cell>
          <cell r="B1697" t="str">
            <v>CO 395</v>
          </cell>
          <cell r="C1697" t="str">
            <v>Temp</v>
          </cell>
          <cell r="D1697" t="str">
            <v>Population and Environment Statistics Division</v>
          </cell>
          <cell r="E1697" t="str">
            <v>Population and Environment Statistics Division</v>
          </cell>
          <cell r="F1697" t="str">
            <v>Population Labour Industry and Environment Statistics Group</v>
          </cell>
        </row>
        <row r="1698">
          <cell r="A1698" t="str">
            <v>Jo McKeown</v>
          </cell>
          <cell r="B1698" t="str">
            <v>SA 972</v>
          </cell>
          <cell r="C1698" t="str">
            <v>Perm</v>
          </cell>
          <cell r="E1698" t="str">
            <v>Corporate Services Division</v>
          </cell>
          <cell r="F1698" t="str">
            <v>Corporate Services Division</v>
          </cell>
        </row>
        <row r="1699">
          <cell r="A1699" t="str">
            <v>Jo Omari</v>
          </cell>
          <cell r="B1699" t="str">
            <v>CO 402</v>
          </cell>
          <cell r="C1699" t="str">
            <v>Perm</v>
          </cell>
          <cell r="D1699" t="str">
            <v>Corporate Services Division</v>
          </cell>
          <cell r="E1699" t="str">
            <v>Corporate Services Division</v>
          </cell>
          <cell r="F1699" t="str">
            <v>Corporate Services Division</v>
          </cell>
        </row>
        <row r="1700">
          <cell r="A1700" t="str">
            <v>Jo Runjajic</v>
          </cell>
          <cell r="B1700" t="str">
            <v>CO 214</v>
          </cell>
          <cell r="C1700" t="str">
            <v>Perm</v>
          </cell>
          <cell r="D1700" t="str">
            <v>Population and Environment Statistics Division</v>
          </cell>
          <cell r="E1700" t="str">
            <v>Population and Environment Statistics Division</v>
          </cell>
          <cell r="F1700" t="str">
            <v>Population Labour Industry and Environment Statistics Group</v>
          </cell>
        </row>
        <row r="1701">
          <cell r="A1701" t="str">
            <v>Jo Thompson</v>
          </cell>
          <cell r="B1701" t="str">
            <v>CO 951</v>
          </cell>
          <cell r="C1701" t="str">
            <v>Perm</v>
          </cell>
          <cell r="D1701" t="str">
            <v>Integrated Collection and Dissemination Services</v>
          </cell>
          <cell r="E1701" t="str">
            <v>Integrated Collection and Dissemination Services</v>
          </cell>
          <cell r="F1701" t="str">
            <v>Integrated Collection and Dissemination Services</v>
          </cell>
        </row>
        <row r="1702">
          <cell r="A1702" t="str">
            <v>Jo Trenka</v>
          </cell>
          <cell r="B1702" t="str">
            <v>DPC 21408</v>
          </cell>
          <cell r="C1702" t="str">
            <v>Perm</v>
          </cell>
          <cell r="D1702" t="str">
            <v>Population Labour Industry and Environment Statistics Group</v>
          </cell>
          <cell r="E1702" t="str">
            <v>Population and Environment Statistics Division</v>
          </cell>
          <cell r="F1702" t="str">
            <v>Population Labour Industry and Environment Statistics Group</v>
          </cell>
        </row>
        <row r="1703">
          <cell r="A1703" t="str">
            <v>Joan Crabb</v>
          </cell>
          <cell r="B1703" t="str">
            <v>NSW 254</v>
          </cell>
          <cell r="C1703" t="str">
            <v>Non ABS</v>
          </cell>
          <cell r="D1703" t="str">
            <v>Chief Operating Officer</v>
          </cell>
          <cell r="E1703" t="str">
            <v>Integrated Collection and Dissemination Services</v>
          </cell>
          <cell r="F1703" t="str">
            <v>Integrated Collection and Dissemination Services</v>
          </cell>
        </row>
        <row r="1704">
          <cell r="A1704" t="str">
            <v>Joan Zhang</v>
          </cell>
          <cell r="B1704" t="str">
            <v>NSW 508</v>
          </cell>
          <cell r="C1704" t="str">
            <v>Perm</v>
          </cell>
          <cell r="D1704" t="str">
            <v>Macroeconomics and Integration Group</v>
          </cell>
          <cell r="E1704" t="str">
            <v>Macroeconomics and Integration Division</v>
          </cell>
          <cell r="F1704" t="str">
            <v>Macroeconomics and Integration Group</v>
          </cell>
        </row>
        <row r="1705">
          <cell r="A1705" t="str">
            <v>Joanna Olczyk</v>
          </cell>
          <cell r="B1705" t="str">
            <v>SA 412</v>
          </cell>
          <cell r="C1705" t="str">
            <v>Perm</v>
          </cell>
          <cell r="D1705" t="str">
            <v>Chief Operating Officer</v>
          </cell>
          <cell r="E1705" t="str">
            <v>Corporate Services Division</v>
          </cell>
          <cell r="F1705" t="str">
            <v>Corporate Services Division</v>
          </cell>
        </row>
        <row r="1706">
          <cell r="A1706" t="str">
            <v>Joanna Prezzi</v>
          </cell>
          <cell r="B1706" t="str">
            <v>CO 211</v>
          </cell>
          <cell r="C1706" t="str">
            <v>Perm</v>
          </cell>
          <cell r="D1706" t="str">
            <v>Population and Environment Statistics Division</v>
          </cell>
          <cell r="E1706" t="str">
            <v>Population and Environment Statistics Division</v>
          </cell>
          <cell r="F1706" t="str">
            <v>Population Labour Industry and Environment Statistics Group</v>
          </cell>
        </row>
        <row r="1707">
          <cell r="A1707" t="str">
            <v>Joanne Baker</v>
          </cell>
          <cell r="B1707" t="str">
            <v>CO 380</v>
          </cell>
          <cell r="C1707" t="str">
            <v>Perm</v>
          </cell>
          <cell r="D1707" t="str">
            <v>Population and Environment Statistics Division</v>
          </cell>
          <cell r="E1707" t="str">
            <v>Population and Environment Statistics Division</v>
          </cell>
          <cell r="F1707" t="str">
            <v>Population Labour Industry and Environment Statistics Group</v>
          </cell>
        </row>
        <row r="1708">
          <cell r="A1708" t="str">
            <v>Joanne Butler</v>
          </cell>
          <cell r="B1708" t="str">
            <v>VIC 371</v>
          </cell>
          <cell r="C1708" t="str">
            <v>Perm</v>
          </cell>
          <cell r="D1708" t="str">
            <v>Macroeconomics and Integration Group</v>
          </cell>
          <cell r="E1708" t="str">
            <v>Macroeconomics and Integration Division</v>
          </cell>
          <cell r="F1708" t="str">
            <v>Macroeconomics and Integration Group</v>
          </cell>
        </row>
        <row r="1709">
          <cell r="A1709" t="str">
            <v>Joanne Caddy</v>
          </cell>
          <cell r="B1709" t="str">
            <v>CO 128</v>
          </cell>
          <cell r="C1709" t="str">
            <v>Perm</v>
          </cell>
          <cell r="D1709" t="str">
            <v>Population and Environment Statistics Division</v>
          </cell>
          <cell r="E1709" t="str">
            <v>Population and Environment Statistics Division</v>
          </cell>
          <cell r="F1709" t="str">
            <v>Population Labour Industry and Environment Statistics Group</v>
          </cell>
        </row>
        <row r="1710">
          <cell r="A1710" t="str">
            <v>Joanne Corey</v>
          </cell>
          <cell r="B1710" t="str">
            <v>CO 444</v>
          </cell>
          <cell r="C1710" t="str">
            <v>Perm</v>
          </cell>
          <cell r="D1710" t="str">
            <v>Social Statistics Division</v>
          </cell>
          <cell r="E1710" t="str">
            <v>Social Statistics Division</v>
          </cell>
          <cell r="F1710" t="str">
            <v>Social Statistics Group</v>
          </cell>
        </row>
        <row r="1711">
          <cell r="A1711" t="str">
            <v>Joanne Cox</v>
          </cell>
          <cell r="B1711" t="str">
            <v>WA 388</v>
          </cell>
          <cell r="C1711" t="str">
            <v>Perm</v>
          </cell>
          <cell r="D1711" t="str">
            <v>Population Labour Industry and Environment Statistics Group</v>
          </cell>
          <cell r="E1711" t="str">
            <v>Population and Environment Statistics Division</v>
          </cell>
          <cell r="F1711" t="str">
            <v>Population Labour Industry and Environment Statistics Group</v>
          </cell>
        </row>
        <row r="1712">
          <cell r="A1712" t="str">
            <v>Joanne Healey</v>
          </cell>
          <cell r="B1712" t="str">
            <v>SA 424</v>
          </cell>
          <cell r="C1712" t="str">
            <v>Perm</v>
          </cell>
          <cell r="D1712" t="str">
            <v>Social Statistics Group</v>
          </cell>
          <cell r="E1712" t="str">
            <v>Social Statistics Division</v>
          </cell>
          <cell r="F1712" t="str">
            <v>Social Statistics Group</v>
          </cell>
        </row>
        <row r="1713">
          <cell r="A1713" t="str">
            <v>Joanne Hillermann</v>
          </cell>
          <cell r="B1713" t="str">
            <v>CO 94103</v>
          </cell>
          <cell r="C1713" t="str">
            <v>Perm</v>
          </cell>
          <cell r="D1713" t="str">
            <v>Social Statistics Division</v>
          </cell>
          <cell r="E1713" t="str">
            <v>Social Statistics Division</v>
          </cell>
          <cell r="F1713" t="str">
            <v>Social Statistics Group</v>
          </cell>
        </row>
        <row r="1714">
          <cell r="A1714" t="str">
            <v>Jo-Anne Jamieson</v>
          </cell>
          <cell r="B1714" t="str">
            <v>VIC 254</v>
          </cell>
          <cell r="C1714" t="str">
            <v>Non ABS</v>
          </cell>
          <cell r="D1714" t="str">
            <v>Chief Operating Officer</v>
          </cell>
          <cell r="E1714" t="str">
            <v>Integrated Collection and Dissemination Services</v>
          </cell>
          <cell r="F1714" t="str">
            <v>Integrated Collection and Dissemination Services</v>
          </cell>
        </row>
        <row r="1715">
          <cell r="A1715" t="str">
            <v>Joanne M. Gibbons</v>
          </cell>
          <cell r="B1715" t="str">
            <v>CO 542</v>
          </cell>
          <cell r="C1715" t="str">
            <v>Perm</v>
          </cell>
          <cell r="D1715" t="str">
            <v>Integrated Collection and Dissemination Services</v>
          </cell>
          <cell r="E1715" t="str">
            <v>Integrated Collection and Dissemination Services</v>
          </cell>
          <cell r="F1715" t="str">
            <v>Integrated Collection and Dissemination Services</v>
          </cell>
        </row>
        <row r="1716">
          <cell r="A1716" t="str">
            <v>Joanne Penaranda</v>
          </cell>
          <cell r="B1716" t="str">
            <v>WA 38202</v>
          </cell>
          <cell r="C1716" t="str">
            <v>Perm</v>
          </cell>
          <cell r="D1716" t="str">
            <v>Macroeconomics and Integration Group</v>
          </cell>
          <cell r="E1716" t="str">
            <v>Macroeconomics and Integration Division</v>
          </cell>
          <cell r="F1716" t="str">
            <v>Macroeconomics and Integration Group</v>
          </cell>
        </row>
        <row r="1717">
          <cell r="A1717" t="str">
            <v>Joanne Smith</v>
          </cell>
          <cell r="B1717" t="str">
            <v>NSW 504</v>
          </cell>
          <cell r="C1717" t="str">
            <v>Perm</v>
          </cell>
          <cell r="D1717" t="str">
            <v>Macroeconomics and Integration Group</v>
          </cell>
          <cell r="E1717" t="str">
            <v>Macroeconomics and Integration Division</v>
          </cell>
          <cell r="F1717" t="str">
            <v>Macroeconomics and Integration Group</v>
          </cell>
        </row>
        <row r="1718">
          <cell r="A1718" t="str">
            <v>Joanne Warner</v>
          </cell>
          <cell r="B1718" t="str">
            <v>SA 412</v>
          </cell>
          <cell r="C1718" t="str">
            <v>Perm</v>
          </cell>
          <cell r="D1718" t="str">
            <v>Chief Operating Officer</v>
          </cell>
          <cell r="E1718" t="str">
            <v>Corporate Services Division</v>
          </cell>
          <cell r="F1718" t="str">
            <v>Corporate Services Division</v>
          </cell>
        </row>
        <row r="1719">
          <cell r="A1719" t="str">
            <v>Jocelyn Gunn</v>
          </cell>
          <cell r="B1719" t="str">
            <v>WA 386</v>
          </cell>
          <cell r="C1719" t="str">
            <v>Temp</v>
          </cell>
          <cell r="D1719" t="str">
            <v>Macroeconomics and Integration Group</v>
          </cell>
          <cell r="E1719" t="str">
            <v>Macroeconomics and Integration Division</v>
          </cell>
          <cell r="F1719" t="str">
            <v>Macroeconomics and Integration Group</v>
          </cell>
        </row>
        <row r="1720">
          <cell r="A1720" t="str">
            <v>Jodi Marr</v>
          </cell>
          <cell r="B1720" t="str">
            <v>QLD 435</v>
          </cell>
          <cell r="C1720" t="str">
            <v>Perm</v>
          </cell>
          <cell r="D1720" t="str">
            <v>Social Statistics Group</v>
          </cell>
          <cell r="E1720" t="str">
            <v>Social Statistics Division</v>
          </cell>
          <cell r="F1720" t="str">
            <v>Social Statistics Group</v>
          </cell>
        </row>
        <row r="1721">
          <cell r="A1721" t="str">
            <v>Jodi McLinden</v>
          </cell>
          <cell r="B1721" t="str">
            <v>QLD 435</v>
          </cell>
          <cell r="C1721" t="str">
            <v>Temp</v>
          </cell>
          <cell r="D1721" t="str">
            <v>Social Statistics Group</v>
          </cell>
          <cell r="E1721" t="str">
            <v>Social Statistics Division</v>
          </cell>
          <cell r="F1721" t="str">
            <v>Social Statistics Group</v>
          </cell>
        </row>
        <row r="1722">
          <cell r="A1722" t="str">
            <v>Jodi-Anne Ball</v>
          </cell>
          <cell r="B1722" t="str">
            <v>TAS 254</v>
          </cell>
          <cell r="C1722" t="str">
            <v>Non ABS</v>
          </cell>
          <cell r="D1722" t="str">
            <v>Chief Operating Officer</v>
          </cell>
          <cell r="E1722" t="str">
            <v>Integrated Collection and Dissemination Services</v>
          </cell>
          <cell r="F1722" t="str">
            <v>Integrated Collection and Dissemination Services</v>
          </cell>
        </row>
        <row r="1723">
          <cell r="A1723" t="str">
            <v>Jodie Beale</v>
          </cell>
          <cell r="B1723" t="str">
            <v>CO 453</v>
          </cell>
          <cell r="C1723" t="str">
            <v>Perm</v>
          </cell>
          <cell r="D1723" t="str">
            <v>Social Statistics Division</v>
          </cell>
          <cell r="E1723" t="str">
            <v>Social Statistics Division</v>
          </cell>
          <cell r="F1723" t="str">
            <v>Social Statistics Group</v>
          </cell>
        </row>
        <row r="1724">
          <cell r="A1724" t="str">
            <v>Jodie Corby</v>
          </cell>
          <cell r="B1724" t="str">
            <v>CO 221</v>
          </cell>
          <cell r="C1724" t="str">
            <v>Perm</v>
          </cell>
          <cell r="D1724" t="str">
            <v>Population and Environment Statistics Division</v>
          </cell>
          <cell r="E1724" t="str">
            <v>Population and Environment Statistics Division</v>
          </cell>
          <cell r="F1724" t="str">
            <v>Population Labour Industry and Environment Statistics Group</v>
          </cell>
        </row>
        <row r="1725">
          <cell r="A1725" t="str">
            <v>Jodie Gardiner</v>
          </cell>
          <cell r="B1725" t="str">
            <v>CO 311</v>
          </cell>
          <cell r="C1725" t="str">
            <v>Perm</v>
          </cell>
          <cell r="D1725" t="str">
            <v>Integrated Collection and Dissemination Services</v>
          </cell>
          <cell r="E1725" t="str">
            <v>Integrated Collection and Dissemination Services</v>
          </cell>
          <cell r="F1725" t="str">
            <v>Integrated Collection and Dissemination Services</v>
          </cell>
        </row>
        <row r="1726">
          <cell r="A1726" t="str">
            <v>Jodie Lyne</v>
          </cell>
          <cell r="B1726" t="str">
            <v>QLD 091</v>
          </cell>
          <cell r="C1726" t="str">
            <v>Perm</v>
          </cell>
          <cell r="D1726" t="str">
            <v>Population Labour Industry and Environment Statistics Group</v>
          </cell>
          <cell r="E1726" t="str">
            <v>Population and Environment Statistics Division</v>
          </cell>
          <cell r="F1726" t="str">
            <v>Population Labour Industry and Environment Statistics Group</v>
          </cell>
        </row>
        <row r="1727">
          <cell r="A1727" t="str">
            <v>Jodie Neilson</v>
          </cell>
          <cell r="B1727" t="str">
            <v>QLD 254</v>
          </cell>
          <cell r="C1727" t="str">
            <v>Non ABS</v>
          </cell>
          <cell r="D1727" t="str">
            <v>Chief Operating Officer</v>
          </cell>
          <cell r="E1727" t="str">
            <v>Integrated Collection and Dissemination Services</v>
          </cell>
          <cell r="F1727" t="str">
            <v>Integrated Collection and Dissemination Services</v>
          </cell>
        </row>
        <row r="1728">
          <cell r="A1728" t="str">
            <v>Jodie Taylor</v>
          </cell>
          <cell r="B1728" t="str">
            <v>CO 213</v>
          </cell>
          <cell r="C1728" t="str">
            <v>Perm</v>
          </cell>
          <cell r="D1728" t="str">
            <v>Population and Environment Statistics Division</v>
          </cell>
          <cell r="E1728" t="str">
            <v>Population and Environment Statistics Division</v>
          </cell>
          <cell r="F1728" t="str">
            <v>Population Labour Industry and Environment Statistics Group</v>
          </cell>
        </row>
        <row r="1729">
          <cell r="A1729" t="str">
            <v>Joe Levin</v>
          </cell>
          <cell r="B1729" t="str">
            <v>NSW 972</v>
          </cell>
          <cell r="C1729" t="str">
            <v>Perm</v>
          </cell>
          <cell r="E1729" t="str">
            <v>Corporate Services Division</v>
          </cell>
          <cell r="F1729" t="str">
            <v>Corporate Services Division</v>
          </cell>
        </row>
        <row r="1730">
          <cell r="A1730" t="str">
            <v>Joe Poppelock</v>
          </cell>
          <cell r="B1730" t="str">
            <v>QLD 254</v>
          </cell>
          <cell r="C1730" t="str">
            <v>Non ABS</v>
          </cell>
          <cell r="D1730" t="str">
            <v>Chief Operating Officer</v>
          </cell>
          <cell r="E1730" t="str">
            <v>Integrated Collection and Dissemination Services</v>
          </cell>
          <cell r="F1730" t="str">
            <v>Integrated Collection and Dissemination Services</v>
          </cell>
        </row>
        <row r="1731">
          <cell r="A1731" t="str">
            <v>Joe Whelan</v>
          </cell>
          <cell r="B1731" t="str">
            <v>CO 052</v>
          </cell>
          <cell r="C1731" t="str">
            <v>Perm</v>
          </cell>
          <cell r="D1731" t="str">
            <v>Macroeconomics and Integration Division</v>
          </cell>
          <cell r="E1731" t="str">
            <v>Macroeconomics and Integration Division</v>
          </cell>
          <cell r="F1731" t="str">
            <v>Macroeconomics and Integration Group</v>
          </cell>
        </row>
        <row r="1732">
          <cell r="A1732" t="str">
            <v>Joe Yi</v>
          </cell>
          <cell r="B1732" t="str">
            <v>VIC 402</v>
          </cell>
          <cell r="C1732" t="str">
            <v>Temp</v>
          </cell>
          <cell r="D1732" t="str">
            <v>Chief Operating Officer</v>
          </cell>
          <cell r="E1732" t="str">
            <v>Corporate Services Division</v>
          </cell>
          <cell r="F1732" t="str">
            <v>Corporate Services Division</v>
          </cell>
        </row>
        <row r="1733">
          <cell r="A1733" t="str">
            <v>Joe Zappia</v>
          </cell>
          <cell r="B1733" t="str">
            <v>NSW 972</v>
          </cell>
          <cell r="C1733" t="str">
            <v>Perm</v>
          </cell>
          <cell r="E1733" t="str">
            <v>Corporate Services Division</v>
          </cell>
          <cell r="F1733" t="str">
            <v>Corporate Services Division</v>
          </cell>
        </row>
        <row r="1734">
          <cell r="A1734" t="str">
            <v>Joel Cramer</v>
          </cell>
          <cell r="B1734" t="str">
            <v>VIC 252</v>
          </cell>
          <cell r="C1734" t="str">
            <v>Perm</v>
          </cell>
          <cell r="D1734" t="str">
            <v>Chief Operating Officer</v>
          </cell>
          <cell r="E1734" t="str">
            <v>Integrated Collection and Dissemination Services</v>
          </cell>
          <cell r="F1734" t="str">
            <v>Integrated Collection and Dissemination Services</v>
          </cell>
        </row>
        <row r="1735">
          <cell r="A1735" t="str">
            <v>Joel Logovik</v>
          </cell>
          <cell r="B1735" t="str">
            <v>QLD 360</v>
          </cell>
          <cell r="C1735" t="str">
            <v>Perm</v>
          </cell>
          <cell r="D1735" t="str">
            <v>Chief Operating Officer</v>
          </cell>
          <cell r="E1735" t="str">
            <v>Technology Services Division</v>
          </cell>
          <cell r="F1735" t="str">
            <v>Technology Services Division</v>
          </cell>
        </row>
        <row r="1736">
          <cell r="A1736" t="str">
            <v>Joel Williams</v>
          </cell>
          <cell r="B1736" t="str">
            <v>CO 360</v>
          </cell>
          <cell r="C1736" t="str">
            <v>Perm</v>
          </cell>
          <cell r="D1736" t="str">
            <v>Technology Services Division</v>
          </cell>
          <cell r="E1736" t="str">
            <v>Technology Services Division</v>
          </cell>
          <cell r="F1736" t="str">
            <v>Technology Services Division</v>
          </cell>
        </row>
        <row r="1737">
          <cell r="A1737" t="str">
            <v>Joerg Laetsch</v>
          </cell>
          <cell r="B1737" t="str">
            <v>CO 364</v>
          </cell>
          <cell r="C1737" t="str">
            <v>Perm</v>
          </cell>
          <cell r="D1737" t="str">
            <v>Technology Services Division</v>
          </cell>
          <cell r="E1737" t="str">
            <v>Technology Services Division</v>
          </cell>
          <cell r="F1737" t="str">
            <v>Technology Services Division</v>
          </cell>
        </row>
        <row r="1738">
          <cell r="A1738" t="str">
            <v>Johanna Karkada</v>
          </cell>
          <cell r="B1738" t="str">
            <v>NSW 187</v>
          </cell>
          <cell r="C1738" t="str">
            <v>Perm</v>
          </cell>
          <cell r="D1738" t="str">
            <v>Chief Operating Officer</v>
          </cell>
          <cell r="E1738" t="str">
            <v>Integrated Collection and Dissemination Services</v>
          </cell>
          <cell r="F1738" t="str">
            <v>Integrated Collection and Dissemination Services</v>
          </cell>
        </row>
        <row r="1739">
          <cell r="A1739" t="str">
            <v>John Antonakos</v>
          </cell>
          <cell r="B1739" t="str">
            <v>CO 277</v>
          </cell>
          <cell r="C1739" t="str">
            <v>Perm</v>
          </cell>
          <cell r="D1739" t="str">
            <v>Technology Services Division</v>
          </cell>
          <cell r="E1739" t="str">
            <v>Technology Services Division</v>
          </cell>
          <cell r="F1739" t="str">
            <v>Technology Services Division</v>
          </cell>
        </row>
        <row r="1740">
          <cell r="A1740" t="str">
            <v>John Arena</v>
          </cell>
          <cell r="B1740" t="str">
            <v>NSW 371</v>
          </cell>
          <cell r="C1740" t="str">
            <v>Perm</v>
          </cell>
          <cell r="D1740" t="str">
            <v>Macroeconomics and Integration Group</v>
          </cell>
          <cell r="E1740" t="str">
            <v>Macroeconomics and Integration Division</v>
          </cell>
          <cell r="F1740" t="str">
            <v>Macroeconomics and Integration Group</v>
          </cell>
        </row>
        <row r="1741">
          <cell r="A1741" t="str">
            <v>John Austin</v>
          </cell>
          <cell r="B1741" t="str">
            <v>VIC 434</v>
          </cell>
          <cell r="C1741" t="str">
            <v>Perm</v>
          </cell>
          <cell r="D1741" t="str">
            <v>Social Statistics Group</v>
          </cell>
          <cell r="E1741" t="str">
            <v>Social Statistics Division</v>
          </cell>
          <cell r="F1741" t="str">
            <v>Social Statistics Group</v>
          </cell>
        </row>
        <row r="1742">
          <cell r="A1742" t="str">
            <v>John Billing</v>
          </cell>
          <cell r="B1742" t="str">
            <v>CO 501</v>
          </cell>
          <cell r="C1742" t="str">
            <v>Perm</v>
          </cell>
          <cell r="D1742" t="str">
            <v>Social Statistics Division</v>
          </cell>
          <cell r="E1742" t="str">
            <v>Social Statistics Division</v>
          </cell>
          <cell r="F1742" t="str">
            <v>Social Statistics Group</v>
          </cell>
        </row>
        <row r="1743">
          <cell r="A1743" t="str">
            <v>John Brewer</v>
          </cell>
          <cell r="B1743" t="str">
            <v>NSW 811</v>
          </cell>
          <cell r="C1743" t="str">
            <v>Perm</v>
          </cell>
          <cell r="D1743" t="str">
            <v>Population Labour Industry and Environment Statistics Group</v>
          </cell>
          <cell r="E1743" t="str">
            <v>Population and Environment Statistics Division</v>
          </cell>
          <cell r="F1743" t="str">
            <v>Population Labour Industry and Environment Statistics Group</v>
          </cell>
        </row>
        <row r="1744">
          <cell r="A1744" t="str">
            <v>John Cominos</v>
          </cell>
          <cell r="B1744" t="str">
            <v>CO 502</v>
          </cell>
          <cell r="C1744" t="str">
            <v>Perm</v>
          </cell>
          <cell r="D1744" t="str">
            <v>Macroeconomics and Integration Division</v>
          </cell>
          <cell r="E1744" t="str">
            <v>Macroeconomics and Integration Division</v>
          </cell>
          <cell r="F1744" t="str">
            <v>Macroeconomics and Integration Group</v>
          </cell>
        </row>
        <row r="1745">
          <cell r="A1745" t="str">
            <v>John Connor</v>
          </cell>
          <cell r="B1745" t="str">
            <v>CO 023</v>
          </cell>
          <cell r="C1745" t="str">
            <v>Perm</v>
          </cell>
          <cell r="D1745" t="str">
            <v>Macroeconomics and Integration Division</v>
          </cell>
          <cell r="E1745" t="str">
            <v>Macroeconomics and Integration Division</v>
          </cell>
          <cell r="F1745" t="str">
            <v>Macroeconomics and Integration Group</v>
          </cell>
        </row>
        <row r="1746">
          <cell r="A1746" t="str">
            <v>John Crispin</v>
          </cell>
          <cell r="B1746" t="str">
            <v>CO 183</v>
          </cell>
          <cell r="C1746" t="str">
            <v>Perm</v>
          </cell>
          <cell r="D1746" t="str">
            <v>Integrated Collection and Dissemination Services</v>
          </cell>
          <cell r="E1746" t="str">
            <v>Integrated Collection and Dissemination Services</v>
          </cell>
          <cell r="F1746" t="str">
            <v>Integrated Collection and Dissemination Services</v>
          </cell>
        </row>
        <row r="1747">
          <cell r="A1747" t="str">
            <v>John Csaki</v>
          </cell>
          <cell r="B1747" t="str">
            <v>CO 534</v>
          </cell>
          <cell r="C1747" t="str">
            <v>Perm</v>
          </cell>
          <cell r="D1747" t="str">
            <v>Macroeconomics and Integration Division</v>
          </cell>
          <cell r="E1747" t="str">
            <v>Macroeconomics and Integration Division</v>
          </cell>
          <cell r="F1747" t="str">
            <v>Macroeconomics and Integration Group</v>
          </cell>
        </row>
        <row r="1748">
          <cell r="A1748" t="str">
            <v>John D Moore</v>
          </cell>
          <cell r="B1748" t="str">
            <v>CO 213</v>
          </cell>
          <cell r="C1748" t="str">
            <v>Perm</v>
          </cell>
          <cell r="D1748" t="str">
            <v>Population and Environment Statistics Division</v>
          </cell>
          <cell r="E1748" t="str">
            <v>Population and Environment Statistics Division</v>
          </cell>
          <cell r="F1748" t="str">
            <v>Population Labour Industry and Environment Statistics Group</v>
          </cell>
        </row>
        <row r="1749">
          <cell r="A1749" t="str">
            <v>John Da Cruz</v>
          </cell>
          <cell r="B1749" t="str">
            <v>CO 49190</v>
          </cell>
          <cell r="C1749" t="str">
            <v>Temp</v>
          </cell>
          <cell r="D1749" t="str">
            <v>Technology Services Division</v>
          </cell>
          <cell r="E1749" t="str">
            <v>Technology Services Division</v>
          </cell>
          <cell r="F1749" t="str">
            <v>Technology Services Division</v>
          </cell>
        </row>
        <row r="1750">
          <cell r="A1750" t="str">
            <v>John Fox</v>
          </cell>
          <cell r="B1750" t="str">
            <v>TAS 49150</v>
          </cell>
          <cell r="C1750" t="str">
            <v>Perm</v>
          </cell>
          <cell r="D1750" t="str">
            <v>Chief Operating Officer</v>
          </cell>
          <cell r="E1750" t="str">
            <v>Technology Services Division</v>
          </cell>
          <cell r="F1750" t="str">
            <v>Technology Services Division</v>
          </cell>
        </row>
        <row r="1751">
          <cell r="A1751" t="str">
            <v>John Goddard</v>
          </cell>
          <cell r="B1751" t="str">
            <v>CO 211</v>
          </cell>
          <cell r="C1751" t="str">
            <v>Temp</v>
          </cell>
          <cell r="D1751" t="str">
            <v>Population and Environment Statistics Division</v>
          </cell>
          <cell r="E1751" t="str">
            <v>Population and Environment Statistics Division</v>
          </cell>
          <cell r="F1751" t="str">
            <v>Population Labour Industry and Environment Statistics Group</v>
          </cell>
        </row>
        <row r="1752">
          <cell r="A1752" t="str">
            <v>John Grant</v>
          </cell>
          <cell r="B1752" t="str">
            <v>CO 447</v>
          </cell>
          <cell r="C1752" t="str">
            <v>Perm</v>
          </cell>
          <cell r="D1752" t="str">
            <v>Social Statistics Division</v>
          </cell>
          <cell r="E1752" t="str">
            <v>Social Statistics Division</v>
          </cell>
          <cell r="F1752" t="str">
            <v>Social Statistics Group</v>
          </cell>
        </row>
        <row r="1753">
          <cell r="A1753" t="str">
            <v>John Greenwood</v>
          </cell>
          <cell r="B1753" t="str">
            <v>CO 254</v>
          </cell>
          <cell r="C1753" t="str">
            <v>Non ABS</v>
          </cell>
          <cell r="D1753" t="str">
            <v>Integrated Collection and Dissemination Services</v>
          </cell>
          <cell r="E1753" t="str">
            <v>Integrated Collection and Dissemination Services</v>
          </cell>
          <cell r="F1753" t="str">
            <v>Integrated Collection and Dissemination Services</v>
          </cell>
        </row>
        <row r="1754">
          <cell r="A1754" t="str">
            <v>John Hamilton</v>
          </cell>
          <cell r="B1754" t="str">
            <v>VIC 254</v>
          </cell>
          <cell r="C1754" t="str">
            <v>Non ABS</v>
          </cell>
          <cell r="D1754" t="str">
            <v>Chief Operating Officer</v>
          </cell>
          <cell r="E1754" t="str">
            <v>Integrated Collection and Dissemination Services</v>
          </cell>
          <cell r="F1754" t="str">
            <v>Integrated Collection and Dissemination Services</v>
          </cell>
        </row>
        <row r="1755">
          <cell r="A1755" t="str">
            <v>John Jones</v>
          </cell>
          <cell r="B1755" t="str">
            <v>WA 382</v>
          </cell>
          <cell r="C1755" t="str">
            <v>Perm</v>
          </cell>
          <cell r="D1755" t="str">
            <v>Population Labour Industry and Environment Statistics Group</v>
          </cell>
          <cell r="E1755" t="str">
            <v>Population and Environment Statistics Division</v>
          </cell>
          <cell r="F1755" t="str">
            <v>Population Labour Industry and Environment Statistics Group</v>
          </cell>
        </row>
        <row r="1756">
          <cell r="A1756" t="str">
            <v>John Kalkandis</v>
          </cell>
          <cell r="B1756" t="str">
            <v>NSW 254</v>
          </cell>
          <cell r="C1756" t="str">
            <v>Non ABS</v>
          </cell>
          <cell r="D1756" t="str">
            <v>Chief Operating Officer</v>
          </cell>
          <cell r="E1756" t="str">
            <v>Integrated Collection and Dissemination Services</v>
          </cell>
          <cell r="F1756" t="str">
            <v>Integrated Collection and Dissemination Services</v>
          </cell>
        </row>
        <row r="1757">
          <cell r="A1757" t="str">
            <v>John King</v>
          </cell>
          <cell r="B1757" t="str">
            <v>CO 411</v>
          </cell>
          <cell r="C1757" t="str">
            <v>Non ABS</v>
          </cell>
          <cell r="D1757" t="str">
            <v>Corporate Services Division</v>
          </cell>
          <cell r="E1757" t="str">
            <v>Corporate Services Division</v>
          </cell>
          <cell r="F1757" t="str">
            <v>Corporate Services Division</v>
          </cell>
        </row>
        <row r="1758">
          <cell r="A1758" t="str">
            <v>John L Moore</v>
          </cell>
          <cell r="B1758" t="str">
            <v>QLD 213</v>
          </cell>
          <cell r="C1758" t="str">
            <v>Perm</v>
          </cell>
          <cell r="D1758" t="str">
            <v>Population Labour Industry and Environment Statistics Group</v>
          </cell>
          <cell r="E1758" t="str">
            <v>Population and Environment Statistics Division</v>
          </cell>
          <cell r="F1758" t="str">
            <v>Population Labour Industry and Environment Statistics Group</v>
          </cell>
        </row>
        <row r="1759">
          <cell r="A1759" t="str">
            <v>John Lalor</v>
          </cell>
          <cell r="B1759" t="str">
            <v>CO 49105</v>
          </cell>
          <cell r="C1759" t="str">
            <v>Perm</v>
          </cell>
          <cell r="D1759" t="str">
            <v>Technology Services Division</v>
          </cell>
          <cell r="E1759" t="str">
            <v>Technology Services Division</v>
          </cell>
          <cell r="F1759" t="str">
            <v>Technology Services Division</v>
          </cell>
        </row>
        <row r="1760">
          <cell r="A1760" t="str">
            <v>John Machin</v>
          </cell>
          <cell r="B1760" t="str">
            <v>CO 296</v>
          </cell>
          <cell r="C1760" t="str">
            <v>Perm</v>
          </cell>
          <cell r="D1760" t="str">
            <v>Methodology and Data Management Division</v>
          </cell>
          <cell r="E1760" t="str">
            <v>Methodology and Data Management Division</v>
          </cell>
          <cell r="F1760" t="str">
            <v>Methodology and Data Management Division</v>
          </cell>
        </row>
        <row r="1761">
          <cell r="A1761" t="str">
            <v>John Marcus</v>
          </cell>
          <cell r="B1761" t="str">
            <v>CO 365</v>
          </cell>
          <cell r="C1761" t="str">
            <v>Perm</v>
          </cell>
          <cell r="D1761" t="str">
            <v>Technology Services Division</v>
          </cell>
          <cell r="E1761" t="str">
            <v>Technology Services Division</v>
          </cell>
          <cell r="F1761" t="str">
            <v>Technology Services Division</v>
          </cell>
        </row>
        <row r="1762">
          <cell r="A1762" t="str">
            <v>John Marjoram</v>
          </cell>
          <cell r="B1762" t="str">
            <v>WA 49110</v>
          </cell>
          <cell r="C1762" t="str">
            <v>Perm</v>
          </cell>
          <cell r="D1762" t="str">
            <v>Chief Operating Officer</v>
          </cell>
          <cell r="E1762" t="str">
            <v>Technology Services Division</v>
          </cell>
          <cell r="F1762" t="str">
            <v>Technology Services Division</v>
          </cell>
        </row>
        <row r="1763">
          <cell r="A1763" t="str">
            <v>John Martin</v>
          </cell>
          <cell r="B1763" t="str">
            <v>CO 241</v>
          </cell>
          <cell r="C1763" t="str">
            <v>Perm</v>
          </cell>
          <cell r="D1763" t="str">
            <v>Methodology and Data Management Division</v>
          </cell>
          <cell r="E1763" t="str">
            <v>Methodology and Data Management Division</v>
          </cell>
          <cell r="F1763" t="str">
            <v>Methodology and Data Management Division</v>
          </cell>
        </row>
        <row r="1764">
          <cell r="A1764" t="str">
            <v>John Millington</v>
          </cell>
          <cell r="B1764" t="str">
            <v>NSW 254</v>
          </cell>
          <cell r="C1764" t="str">
            <v>Non ABS</v>
          </cell>
          <cell r="D1764" t="str">
            <v>Chief Operating Officer</v>
          </cell>
          <cell r="E1764" t="str">
            <v>Integrated Collection and Dissemination Services</v>
          </cell>
          <cell r="F1764" t="str">
            <v>Integrated Collection and Dissemination Services</v>
          </cell>
        </row>
        <row r="1765">
          <cell r="A1765" t="str">
            <v>John Millward</v>
          </cell>
          <cell r="B1765" t="str">
            <v>NSW 139</v>
          </cell>
          <cell r="C1765" t="str">
            <v>Perm</v>
          </cell>
          <cell r="D1765" t="str">
            <v>Population Labour Industry and Environment Statistics Group</v>
          </cell>
          <cell r="E1765" t="str">
            <v>Population and Environment Statistics Division</v>
          </cell>
          <cell r="F1765" t="str">
            <v>Population Labour Industry and Environment Statistics Group</v>
          </cell>
        </row>
        <row r="1766">
          <cell r="A1766" t="str">
            <v>John Mitchell</v>
          </cell>
          <cell r="B1766" t="str">
            <v>CO 061</v>
          </cell>
          <cell r="C1766" t="str">
            <v>Perm</v>
          </cell>
          <cell r="D1766" t="str">
            <v>Macroeconomics and Integration Division</v>
          </cell>
          <cell r="E1766" t="str">
            <v>Macroeconomics and Integration Division</v>
          </cell>
          <cell r="F1766" t="str">
            <v>Macroeconomics and Integration Group</v>
          </cell>
        </row>
        <row r="1767">
          <cell r="A1767" t="str">
            <v>John Moody</v>
          </cell>
          <cell r="B1767" t="str">
            <v>TAS 811</v>
          </cell>
          <cell r="C1767" t="str">
            <v>Perm</v>
          </cell>
          <cell r="F1767"/>
        </row>
        <row r="1768">
          <cell r="A1768" t="str">
            <v>John Morgan</v>
          </cell>
          <cell r="B1768" t="str">
            <v>NSW 139</v>
          </cell>
          <cell r="C1768" t="str">
            <v>Perm</v>
          </cell>
          <cell r="D1768" t="str">
            <v>Population Labour Industry and Environment Statistics Group</v>
          </cell>
          <cell r="E1768" t="str">
            <v>Population and Environment Statistics Division</v>
          </cell>
          <cell r="F1768" t="str">
            <v>Population Labour Industry and Environment Statistics Group</v>
          </cell>
        </row>
        <row r="1769">
          <cell r="A1769" t="str">
            <v>John Morley</v>
          </cell>
          <cell r="B1769" t="str">
            <v>QLD 254</v>
          </cell>
          <cell r="C1769" t="str">
            <v>Non ABS</v>
          </cell>
          <cell r="D1769" t="str">
            <v>Chief Operating Officer</v>
          </cell>
          <cell r="E1769" t="str">
            <v>Integrated Collection and Dissemination Services</v>
          </cell>
          <cell r="F1769" t="str">
            <v>Integrated Collection and Dissemination Services</v>
          </cell>
        </row>
        <row r="1770">
          <cell r="A1770" t="str">
            <v>John Morris</v>
          </cell>
          <cell r="B1770" t="str">
            <v>NSW 187</v>
          </cell>
          <cell r="C1770" t="str">
            <v>Temp</v>
          </cell>
          <cell r="D1770" t="str">
            <v>Chief Operating Officer</v>
          </cell>
          <cell r="E1770" t="str">
            <v>Integrated Collection and Dissemination Services</v>
          </cell>
          <cell r="F1770" t="str">
            <v>Integrated Collection and Dissemination Services</v>
          </cell>
        </row>
        <row r="1771">
          <cell r="A1771" t="str">
            <v>John Mortimore</v>
          </cell>
          <cell r="B1771" t="str">
            <v>VIC 254</v>
          </cell>
          <cell r="C1771" t="str">
            <v>Non ABS</v>
          </cell>
          <cell r="D1771" t="str">
            <v>Chief Operating Officer</v>
          </cell>
          <cell r="E1771" t="str">
            <v>Integrated Collection and Dissemination Services</v>
          </cell>
          <cell r="F1771" t="str">
            <v>Integrated Collection and Dissemination Services</v>
          </cell>
        </row>
        <row r="1772">
          <cell r="A1772" t="str">
            <v>John Musgrove</v>
          </cell>
          <cell r="B1772" t="str">
            <v>CO 416</v>
          </cell>
          <cell r="C1772" t="str">
            <v>Perm</v>
          </cell>
          <cell r="D1772" t="str">
            <v>Corporate Services Division</v>
          </cell>
          <cell r="E1772" t="str">
            <v>Corporate Services Division</v>
          </cell>
          <cell r="F1772" t="str">
            <v>Corporate Services Division</v>
          </cell>
        </row>
        <row r="1773">
          <cell r="A1773" t="str">
            <v>John Nicholls</v>
          </cell>
          <cell r="B1773" t="str">
            <v>CO 15401</v>
          </cell>
          <cell r="C1773" t="str">
            <v>Temp</v>
          </cell>
          <cell r="D1773" t="str">
            <v>Population and Environment Statistics Division</v>
          </cell>
          <cell r="E1773" t="str">
            <v>Population and Environment Statistics Division</v>
          </cell>
          <cell r="F1773" t="str">
            <v>Population Labour Industry and Environment Statistics Group</v>
          </cell>
        </row>
        <row r="1774">
          <cell r="A1774" t="str">
            <v>John Nicholson</v>
          </cell>
          <cell r="B1774" t="str">
            <v>CO 961</v>
          </cell>
          <cell r="C1774" t="str">
            <v>Perm</v>
          </cell>
          <cell r="D1774" t="str">
            <v>Technology Services Division</v>
          </cell>
          <cell r="E1774" t="str">
            <v>Technology Services Division</v>
          </cell>
          <cell r="F1774" t="str">
            <v>Technology Services Division</v>
          </cell>
        </row>
        <row r="1775">
          <cell r="A1775" t="str">
            <v>John Ormonde</v>
          </cell>
          <cell r="B1775" t="str">
            <v>NSW 213</v>
          </cell>
          <cell r="C1775" t="str">
            <v>Perm</v>
          </cell>
          <cell r="D1775" t="str">
            <v>Population Labour Industry and Environment Statistics Group</v>
          </cell>
          <cell r="E1775" t="str">
            <v>Population and Environment Statistics Division</v>
          </cell>
          <cell r="F1775" t="str">
            <v>Population Labour Industry and Environment Statistics Group</v>
          </cell>
        </row>
        <row r="1776">
          <cell r="A1776" t="str">
            <v>John Phillips</v>
          </cell>
          <cell r="B1776" t="str">
            <v>CO 184</v>
          </cell>
          <cell r="C1776" t="str">
            <v>Temp</v>
          </cell>
          <cell r="D1776" t="str">
            <v>Integrated Collection and Dissemination Services</v>
          </cell>
          <cell r="E1776" t="str">
            <v>Integrated Collection and Dissemination Services</v>
          </cell>
          <cell r="F1776" t="str">
            <v>Integrated Collection and Dissemination Services</v>
          </cell>
        </row>
        <row r="1777">
          <cell r="A1777" t="str">
            <v>John Power</v>
          </cell>
          <cell r="B1777" t="str">
            <v>CO 077</v>
          </cell>
          <cell r="C1777" t="str">
            <v>Perm</v>
          </cell>
          <cell r="D1777" t="str">
            <v>Population and Environment Statistics Division</v>
          </cell>
          <cell r="E1777" t="str">
            <v>Population and Environment Statistics Division</v>
          </cell>
          <cell r="F1777" t="str">
            <v>Population Labour Industry and Environment Statistics Group</v>
          </cell>
        </row>
        <row r="1778">
          <cell r="A1778" t="str">
            <v>John Preston</v>
          </cell>
          <cell r="B1778" t="str">
            <v>QLD 241</v>
          </cell>
          <cell r="C1778" t="str">
            <v>Perm</v>
          </cell>
          <cell r="E1778" t="str">
            <v>Methodology and Data Management Division</v>
          </cell>
          <cell r="F1778" t="str">
            <v>Methodology and Data Management Division</v>
          </cell>
        </row>
        <row r="1779">
          <cell r="A1779" t="str">
            <v>John Prideaux</v>
          </cell>
          <cell r="B1779" t="str">
            <v>CO 254</v>
          </cell>
          <cell r="C1779" t="str">
            <v>Non ABS</v>
          </cell>
          <cell r="D1779" t="str">
            <v>Integrated Collection and Dissemination Services</v>
          </cell>
          <cell r="E1779" t="str">
            <v>Integrated Collection and Dissemination Services</v>
          </cell>
          <cell r="F1779" t="str">
            <v>Integrated Collection and Dissemination Services</v>
          </cell>
        </row>
        <row r="1780">
          <cell r="A1780" t="str">
            <v>John Psihogios</v>
          </cell>
          <cell r="B1780" t="str">
            <v>VIC 371</v>
          </cell>
          <cell r="C1780" t="str">
            <v>Perm</v>
          </cell>
          <cell r="D1780" t="str">
            <v>Macroeconomics and Integration Group</v>
          </cell>
          <cell r="E1780" t="str">
            <v>Macroeconomics and Integration Division</v>
          </cell>
          <cell r="F1780" t="str">
            <v>Macroeconomics and Integration Group</v>
          </cell>
        </row>
        <row r="1781">
          <cell r="A1781" t="str">
            <v>John Rakopoulos</v>
          </cell>
          <cell r="B1781" t="str">
            <v>VIC 81111</v>
          </cell>
          <cell r="C1781" t="str">
            <v>Perm</v>
          </cell>
          <cell r="F1781"/>
        </row>
        <row r="1782">
          <cell r="A1782" t="str">
            <v>John Royer</v>
          </cell>
          <cell r="B1782" t="str">
            <v>NSW 139</v>
          </cell>
          <cell r="C1782" t="str">
            <v>Perm</v>
          </cell>
          <cell r="D1782" t="str">
            <v>Population Labour Industry and Environment Statistics Group</v>
          </cell>
          <cell r="E1782" t="str">
            <v>Population and Environment Statistics Division</v>
          </cell>
          <cell r="F1782" t="str">
            <v>Population Labour Industry and Environment Statistics Group</v>
          </cell>
        </row>
        <row r="1783">
          <cell r="A1783" t="str">
            <v>John S. Nash</v>
          </cell>
          <cell r="B1783" t="str">
            <v>CO 49120</v>
          </cell>
          <cell r="C1783" t="str">
            <v>Perm</v>
          </cell>
          <cell r="D1783" t="str">
            <v>Technology Services Division</v>
          </cell>
          <cell r="E1783" t="str">
            <v>Technology Services Division</v>
          </cell>
          <cell r="F1783" t="str">
            <v>Technology Services Division</v>
          </cell>
        </row>
        <row r="1784">
          <cell r="A1784" t="str">
            <v>John Sant</v>
          </cell>
          <cell r="B1784" t="str">
            <v>CO 151</v>
          </cell>
          <cell r="C1784" t="str">
            <v>Perm</v>
          </cell>
          <cell r="D1784" t="str">
            <v>Methodology and Data Management Division</v>
          </cell>
          <cell r="E1784" t="str">
            <v>Methodology and Data Management Division</v>
          </cell>
          <cell r="F1784" t="str">
            <v>Methodology and Data Management Division</v>
          </cell>
        </row>
        <row r="1785">
          <cell r="A1785" t="str">
            <v>John Spencer</v>
          </cell>
          <cell r="B1785" t="str">
            <v>NSW 254</v>
          </cell>
          <cell r="C1785" t="str">
            <v>Non ABS</v>
          </cell>
          <cell r="D1785" t="str">
            <v>Chief Operating Officer</v>
          </cell>
          <cell r="E1785" t="str">
            <v>Integrated Collection and Dissemination Services</v>
          </cell>
          <cell r="F1785" t="str">
            <v>Integrated Collection and Dissemination Services</v>
          </cell>
        </row>
        <row r="1786">
          <cell r="A1786" t="str">
            <v>John Stabback</v>
          </cell>
          <cell r="B1786" t="str">
            <v>NSW 254</v>
          </cell>
          <cell r="C1786" t="str">
            <v>Non ABS</v>
          </cell>
          <cell r="D1786" t="str">
            <v>Chief Operating Officer</v>
          </cell>
          <cell r="E1786" t="str">
            <v>Integrated Collection and Dissemination Services</v>
          </cell>
          <cell r="F1786" t="str">
            <v>Integrated Collection and Dissemination Services</v>
          </cell>
        </row>
        <row r="1787">
          <cell r="A1787" t="str">
            <v>John Sutherland</v>
          </cell>
          <cell r="B1787" t="str">
            <v>CO 49110</v>
          </cell>
          <cell r="C1787" t="str">
            <v>Perm</v>
          </cell>
          <cell r="D1787" t="str">
            <v>Technology Services Division</v>
          </cell>
          <cell r="E1787" t="str">
            <v>Technology Services Division</v>
          </cell>
          <cell r="F1787" t="str">
            <v>Technology Services Division</v>
          </cell>
        </row>
        <row r="1788">
          <cell r="A1788" t="str">
            <v>John Turner</v>
          </cell>
          <cell r="B1788" t="str">
            <v>QLD 213</v>
          </cell>
          <cell r="C1788" t="str">
            <v>Perm</v>
          </cell>
          <cell r="D1788" t="str">
            <v>Population Labour Industry and Environment Statistics Group</v>
          </cell>
          <cell r="E1788" t="str">
            <v>Population and Environment Statistics Division</v>
          </cell>
          <cell r="F1788" t="str">
            <v>Population Labour Industry and Environment Statistics Group</v>
          </cell>
        </row>
        <row r="1789">
          <cell r="A1789" t="str">
            <v>John Warnock</v>
          </cell>
          <cell r="B1789" t="str">
            <v>CO 254</v>
          </cell>
          <cell r="C1789" t="str">
            <v>Non ABS</v>
          </cell>
          <cell r="D1789" t="str">
            <v>Integrated Collection and Dissemination Services</v>
          </cell>
          <cell r="E1789" t="str">
            <v>Integrated Collection and Dissemination Services</v>
          </cell>
          <cell r="F1789" t="str">
            <v>Integrated Collection and Dissemination Services</v>
          </cell>
        </row>
        <row r="1790">
          <cell r="A1790" t="str">
            <v>John Watson</v>
          </cell>
          <cell r="B1790" t="str">
            <v>NSW 254</v>
          </cell>
          <cell r="C1790" t="str">
            <v>Non ABS</v>
          </cell>
          <cell r="D1790" t="str">
            <v>Chief Operating Officer</v>
          </cell>
          <cell r="E1790" t="str">
            <v>Integrated Collection and Dissemination Services</v>
          </cell>
          <cell r="F1790" t="str">
            <v>Integrated Collection and Dissemination Services</v>
          </cell>
        </row>
        <row r="1791">
          <cell r="A1791" t="str">
            <v>John Weeden</v>
          </cell>
          <cell r="B1791" t="str">
            <v>CO 026</v>
          </cell>
          <cell r="C1791" t="str">
            <v>Perm</v>
          </cell>
          <cell r="D1791" t="str">
            <v>Macroeconomics and Integration Division</v>
          </cell>
          <cell r="E1791" t="str">
            <v>Macroeconomics and Integration Division</v>
          </cell>
          <cell r="F1791" t="str">
            <v>Macroeconomics and Integration Group</v>
          </cell>
        </row>
        <row r="1792">
          <cell r="A1792" t="str">
            <v>John Wilson</v>
          </cell>
          <cell r="B1792" t="str">
            <v>DPC 21411</v>
          </cell>
          <cell r="C1792" t="str">
            <v>Temp</v>
          </cell>
          <cell r="D1792" t="str">
            <v>Population Labour Industry and Environment Statistics Group</v>
          </cell>
          <cell r="E1792" t="str">
            <v>Population and Environment Statistics Division</v>
          </cell>
          <cell r="F1792" t="str">
            <v>Population Labour Industry and Environment Statistics Group</v>
          </cell>
        </row>
        <row r="1793">
          <cell r="A1793" t="str">
            <v>John Zammit</v>
          </cell>
          <cell r="B1793" t="str">
            <v>NT 543</v>
          </cell>
          <cell r="C1793" t="str">
            <v>Perm</v>
          </cell>
          <cell r="E1793" t="str">
            <v>Integrated Collection and Dissemination Services</v>
          </cell>
          <cell r="F1793" t="str">
            <v>Integrated Collection and Dissemination Services</v>
          </cell>
        </row>
        <row r="1794">
          <cell r="A1794" t="str">
            <v>Johnny Grattan</v>
          </cell>
          <cell r="B1794" t="str">
            <v>CO 49140</v>
          </cell>
          <cell r="C1794" t="str">
            <v>Perm</v>
          </cell>
          <cell r="D1794" t="str">
            <v>Technology Services Division</v>
          </cell>
          <cell r="E1794" t="str">
            <v>Technology Services Division</v>
          </cell>
          <cell r="F1794" t="str">
            <v>Technology Services Division</v>
          </cell>
        </row>
        <row r="1795">
          <cell r="A1795" t="str">
            <v>Jo-Marie Moore</v>
          </cell>
          <cell r="B1795" t="str">
            <v>QLD 811</v>
          </cell>
          <cell r="C1795" t="str">
            <v>Perm</v>
          </cell>
          <cell r="F1795"/>
        </row>
        <row r="1796">
          <cell r="A1796" t="str">
            <v>Jon Bullen</v>
          </cell>
          <cell r="B1796" t="str">
            <v>QLD 49130</v>
          </cell>
          <cell r="C1796" t="str">
            <v>Perm</v>
          </cell>
          <cell r="D1796" t="str">
            <v>Chief Operating Officer</v>
          </cell>
          <cell r="E1796" t="str">
            <v>Technology Services Division</v>
          </cell>
          <cell r="F1796" t="str">
            <v>Technology Services Division</v>
          </cell>
        </row>
        <row r="1797">
          <cell r="A1797" t="str">
            <v>Jon Goode</v>
          </cell>
          <cell r="B1797" t="str">
            <v>CO 184</v>
          </cell>
          <cell r="C1797" t="str">
            <v>Perm</v>
          </cell>
          <cell r="D1797" t="str">
            <v>Integrated Collection and Dissemination Services</v>
          </cell>
          <cell r="E1797" t="str">
            <v>Integrated Collection and Dissemination Services</v>
          </cell>
          <cell r="F1797" t="str">
            <v>Integrated Collection and Dissemination Services</v>
          </cell>
        </row>
        <row r="1798">
          <cell r="A1798" t="str">
            <v>Jon Hall</v>
          </cell>
          <cell r="B1798" t="str">
            <v>CO 97103</v>
          </cell>
          <cell r="C1798" t="str">
            <v>Perm</v>
          </cell>
          <cell r="D1798" t="str">
            <v>Corporate Services Division</v>
          </cell>
          <cell r="E1798" t="str">
            <v>Corporate Services Division</v>
          </cell>
          <cell r="F1798" t="str">
            <v>Corporate Services Division</v>
          </cell>
        </row>
        <row r="1799">
          <cell r="A1799" t="str">
            <v>Jon Shaw</v>
          </cell>
          <cell r="B1799" t="str">
            <v>QLD 213</v>
          </cell>
          <cell r="C1799" t="str">
            <v>Perm</v>
          </cell>
          <cell r="D1799" t="str">
            <v>Population Labour Industry and Environment Statistics Group</v>
          </cell>
          <cell r="E1799" t="str">
            <v>Population and Environment Statistics Division</v>
          </cell>
          <cell r="F1799" t="str">
            <v>Population Labour Industry and Environment Statistics Group</v>
          </cell>
        </row>
        <row r="1800">
          <cell r="A1800" t="str">
            <v>Jon Wade</v>
          </cell>
          <cell r="B1800" t="str">
            <v>CO 023</v>
          </cell>
          <cell r="C1800" t="str">
            <v>Perm</v>
          </cell>
          <cell r="D1800" t="str">
            <v>Macroeconomics and Integration Division</v>
          </cell>
          <cell r="E1800" t="str">
            <v>Macroeconomics and Integration Division</v>
          </cell>
          <cell r="F1800" t="str">
            <v>Macroeconomics and Integration Group</v>
          </cell>
        </row>
        <row r="1801">
          <cell r="A1801" t="str">
            <v>Jon Williams</v>
          </cell>
          <cell r="B1801" t="str">
            <v>QLD 435</v>
          </cell>
          <cell r="C1801" t="str">
            <v>Perm</v>
          </cell>
          <cell r="D1801" t="str">
            <v>Social Statistics Group</v>
          </cell>
          <cell r="E1801" t="str">
            <v>Social Statistics Division</v>
          </cell>
          <cell r="F1801" t="str">
            <v>Social Statistics Group</v>
          </cell>
        </row>
        <row r="1802">
          <cell r="A1802" t="str">
            <v>Jonathan Blanchard</v>
          </cell>
          <cell r="B1802" t="str">
            <v>CO 241</v>
          </cell>
          <cell r="C1802" t="str">
            <v>Perm</v>
          </cell>
          <cell r="D1802" t="str">
            <v>Methodology and Data Management Division</v>
          </cell>
          <cell r="E1802" t="str">
            <v>Methodology and Data Management Division</v>
          </cell>
          <cell r="F1802" t="str">
            <v>Methodology and Data Management Division</v>
          </cell>
        </row>
        <row r="1803">
          <cell r="A1803" t="str">
            <v>Jonathan Chan</v>
          </cell>
          <cell r="B1803" t="str">
            <v>CO 502</v>
          </cell>
          <cell r="C1803" t="str">
            <v>Perm</v>
          </cell>
          <cell r="D1803" t="str">
            <v>Macroeconomics and Integration Division</v>
          </cell>
          <cell r="E1803" t="str">
            <v>Macroeconomics and Integration Division</v>
          </cell>
          <cell r="F1803" t="str">
            <v>Macroeconomics and Integration Group</v>
          </cell>
        </row>
        <row r="1804">
          <cell r="A1804" t="str">
            <v>Jonathan McManus</v>
          </cell>
          <cell r="B1804" t="str">
            <v>CO 322</v>
          </cell>
          <cell r="C1804" t="str">
            <v>Perm</v>
          </cell>
          <cell r="D1804" t="str">
            <v>Technology Services Division</v>
          </cell>
          <cell r="E1804" t="str">
            <v>Technology Services Division</v>
          </cell>
          <cell r="F1804" t="str">
            <v>Technology Services Division</v>
          </cell>
        </row>
        <row r="1805">
          <cell r="A1805" t="str">
            <v>Jonathan Mettes</v>
          </cell>
          <cell r="B1805" t="str">
            <v>CO 49110</v>
          </cell>
          <cell r="C1805" t="str">
            <v>Temp</v>
          </cell>
          <cell r="D1805" t="str">
            <v>Technology Services Division</v>
          </cell>
          <cell r="E1805" t="str">
            <v>Technology Services Division</v>
          </cell>
          <cell r="F1805" t="str">
            <v>Technology Services Division</v>
          </cell>
        </row>
        <row r="1806">
          <cell r="A1806" t="str">
            <v>Jonathan Ng</v>
          </cell>
          <cell r="B1806" t="str">
            <v>NSW 142</v>
          </cell>
          <cell r="C1806" t="str">
            <v>Perm</v>
          </cell>
          <cell r="D1806" t="str">
            <v>Macroeconomics and Integration Group</v>
          </cell>
          <cell r="E1806" t="str">
            <v>Macroeconomics and Integration Division</v>
          </cell>
          <cell r="F1806" t="str">
            <v>Macroeconomics and Integration Group</v>
          </cell>
        </row>
        <row r="1807">
          <cell r="A1807" t="str">
            <v>Jonathan Palmer</v>
          </cell>
          <cell r="B1807" t="str">
            <v>CO 011</v>
          </cell>
          <cell r="C1807" t="str">
            <v>Perm</v>
          </cell>
          <cell r="F1807"/>
        </row>
        <row r="1808">
          <cell r="A1808" t="str">
            <v>Jonathon Coleman</v>
          </cell>
          <cell r="B1808" t="str">
            <v>TAS 07001</v>
          </cell>
          <cell r="C1808" t="str">
            <v>Temp</v>
          </cell>
          <cell r="D1808" t="str">
            <v>Population Labour Industry and Environment Statistics Group</v>
          </cell>
          <cell r="E1808" t="str">
            <v>Population and Environment Statistics Division</v>
          </cell>
          <cell r="F1808" t="str">
            <v>Population Labour Industry and Environment Statistics Group</v>
          </cell>
        </row>
        <row r="1809">
          <cell r="A1809" t="str">
            <v>Jonathon Khoo</v>
          </cell>
          <cell r="B1809" t="str">
            <v>QLD 012</v>
          </cell>
          <cell r="C1809" t="str">
            <v>Perm</v>
          </cell>
          <cell r="F1809"/>
        </row>
        <row r="1810">
          <cell r="A1810" t="str">
            <v>Jos Beunen</v>
          </cell>
          <cell r="B1810" t="str">
            <v>NSW 241</v>
          </cell>
          <cell r="C1810" t="str">
            <v>Perm</v>
          </cell>
          <cell r="E1810" t="str">
            <v>Methodology and Data Management Division</v>
          </cell>
          <cell r="F1810" t="str">
            <v>Methodology and Data Management Division</v>
          </cell>
        </row>
        <row r="1811">
          <cell r="A1811" t="str">
            <v>Joseph Chien</v>
          </cell>
          <cell r="B1811" t="str">
            <v>CO 061</v>
          </cell>
          <cell r="C1811" t="str">
            <v>Perm</v>
          </cell>
          <cell r="D1811" t="str">
            <v>Macroeconomics and Integration Division</v>
          </cell>
          <cell r="E1811" t="str">
            <v>Macroeconomics and Integration Division</v>
          </cell>
          <cell r="F1811" t="str">
            <v>Macroeconomics and Integration Group</v>
          </cell>
        </row>
        <row r="1812">
          <cell r="A1812" t="str">
            <v>Joseph Demur</v>
          </cell>
          <cell r="B1812" t="str">
            <v>VIC 397</v>
          </cell>
          <cell r="C1812" t="str">
            <v>Perm</v>
          </cell>
          <cell r="D1812" t="str">
            <v>Chief Operating Officer</v>
          </cell>
          <cell r="E1812" t="str">
            <v>Corporate Services Division</v>
          </cell>
          <cell r="F1812" t="str">
            <v>Corporate Services Division</v>
          </cell>
        </row>
        <row r="1813">
          <cell r="A1813" t="str">
            <v>Joseph Gan</v>
          </cell>
          <cell r="B1813" t="str">
            <v>CO 360</v>
          </cell>
          <cell r="C1813" t="str">
            <v>Perm</v>
          </cell>
          <cell r="D1813" t="str">
            <v>Technology Services Division</v>
          </cell>
          <cell r="E1813" t="str">
            <v>Technology Services Division</v>
          </cell>
          <cell r="F1813" t="str">
            <v>Technology Services Division</v>
          </cell>
        </row>
        <row r="1814">
          <cell r="A1814" t="str">
            <v>Joseph Halas</v>
          </cell>
          <cell r="B1814" t="str">
            <v>WA 49120</v>
          </cell>
          <cell r="C1814" t="str">
            <v>Perm</v>
          </cell>
          <cell r="D1814" t="str">
            <v>Chief Operating Officer</v>
          </cell>
          <cell r="E1814" t="str">
            <v>Technology Services Division</v>
          </cell>
          <cell r="F1814" t="str">
            <v>Technology Services Division</v>
          </cell>
        </row>
        <row r="1815">
          <cell r="A1815" t="str">
            <v>Joseph Hudson</v>
          </cell>
          <cell r="B1815" t="str">
            <v>CO 234</v>
          </cell>
          <cell r="C1815" t="str">
            <v>Perm</v>
          </cell>
          <cell r="D1815" t="str">
            <v>Methodology and Data Management Division</v>
          </cell>
          <cell r="E1815" t="str">
            <v>Methodology and Data Management Division</v>
          </cell>
          <cell r="F1815" t="str">
            <v>Methodology and Data Management Division</v>
          </cell>
        </row>
        <row r="1816">
          <cell r="A1816" t="str">
            <v>Joseph Kaspar</v>
          </cell>
          <cell r="B1816" t="str">
            <v>CO 434</v>
          </cell>
          <cell r="C1816" t="str">
            <v>Perm</v>
          </cell>
          <cell r="D1816" t="str">
            <v>Social Statistics Division</v>
          </cell>
          <cell r="E1816" t="str">
            <v>Social Statistics Division</v>
          </cell>
          <cell r="F1816" t="str">
            <v>Social Statistics Group</v>
          </cell>
        </row>
        <row r="1817">
          <cell r="A1817" t="str">
            <v>Joseph Madaffari</v>
          </cell>
          <cell r="B1817" t="str">
            <v>CO 052</v>
          </cell>
          <cell r="C1817" t="str">
            <v>Perm</v>
          </cell>
          <cell r="D1817" t="str">
            <v>Macroeconomics and Integration Division</v>
          </cell>
          <cell r="E1817" t="str">
            <v>Macroeconomics and Integration Division</v>
          </cell>
          <cell r="F1817" t="str">
            <v>Macroeconomics and Integration Group</v>
          </cell>
        </row>
        <row r="1818">
          <cell r="A1818" t="str">
            <v>Joseph McCormack</v>
          </cell>
          <cell r="B1818" t="str">
            <v>SA 442</v>
          </cell>
          <cell r="C1818" t="str">
            <v>Perm</v>
          </cell>
          <cell r="D1818" t="str">
            <v>Social Statistics Group</v>
          </cell>
          <cell r="E1818" t="str">
            <v>Social Statistics Division</v>
          </cell>
          <cell r="F1818" t="str">
            <v>Social Statistics Group</v>
          </cell>
        </row>
        <row r="1819">
          <cell r="A1819" t="str">
            <v>Joseph McNamara</v>
          </cell>
          <cell r="B1819" t="str">
            <v>CO 183</v>
          </cell>
          <cell r="C1819" t="str">
            <v>Temp</v>
          </cell>
          <cell r="D1819" t="str">
            <v>Integrated Collection and Dissemination Services</v>
          </cell>
          <cell r="E1819" t="str">
            <v>Integrated Collection and Dissemination Services</v>
          </cell>
          <cell r="F1819" t="str">
            <v>Integrated Collection and Dissemination Services</v>
          </cell>
        </row>
        <row r="1820">
          <cell r="A1820" t="str">
            <v>Joseph Paolini</v>
          </cell>
          <cell r="B1820" t="str">
            <v>NSW 254</v>
          </cell>
          <cell r="C1820" t="str">
            <v>Non ABS</v>
          </cell>
          <cell r="D1820" t="str">
            <v>Chief Operating Officer</v>
          </cell>
          <cell r="E1820" t="str">
            <v>Integrated Collection and Dissemination Services</v>
          </cell>
          <cell r="F1820" t="str">
            <v>Integrated Collection and Dissemination Services</v>
          </cell>
        </row>
        <row r="1821">
          <cell r="A1821" t="str">
            <v>Joseph Salvatore</v>
          </cell>
          <cell r="B1821" t="str">
            <v>VIC 012</v>
          </cell>
          <cell r="C1821" t="str">
            <v>Perm</v>
          </cell>
          <cell r="F1821"/>
        </row>
        <row r="1822">
          <cell r="A1822" t="str">
            <v>Josephine Weekley</v>
          </cell>
          <cell r="B1822" t="str">
            <v>SA 458</v>
          </cell>
          <cell r="C1822" t="str">
            <v>Perm</v>
          </cell>
          <cell r="D1822" t="str">
            <v>Social Statistics Group</v>
          </cell>
          <cell r="E1822" t="str">
            <v>Social Statistics Division</v>
          </cell>
          <cell r="F1822" t="str">
            <v>Social Statistics Group</v>
          </cell>
        </row>
        <row r="1823">
          <cell r="A1823" t="str">
            <v>Josette Loomes</v>
          </cell>
          <cell r="B1823" t="str">
            <v>CO 434</v>
          </cell>
          <cell r="C1823" t="str">
            <v>Perm</v>
          </cell>
          <cell r="D1823" t="str">
            <v>Social Statistics Division</v>
          </cell>
          <cell r="E1823" t="str">
            <v>Social Statistics Division</v>
          </cell>
          <cell r="F1823" t="str">
            <v>Social Statistics Group</v>
          </cell>
        </row>
        <row r="1824">
          <cell r="A1824" t="str">
            <v>Josh Henderson</v>
          </cell>
          <cell r="B1824" t="str">
            <v>SA 41208</v>
          </cell>
          <cell r="C1824" t="str">
            <v>Non ABS</v>
          </cell>
          <cell r="D1824" t="str">
            <v>Chief Operating Officer</v>
          </cell>
          <cell r="E1824" t="str">
            <v>Corporate Services Division</v>
          </cell>
          <cell r="F1824" t="str">
            <v>Corporate Services Division</v>
          </cell>
        </row>
        <row r="1825">
          <cell r="A1825" t="str">
            <v>Josh White-Spier</v>
          </cell>
          <cell r="B1825" t="str">
            <v>CO 214</v>
          </cell>
          <cell r="C1825" t="str">
            <v>Perm</v>
          </cell>
          <cell r="D1825" t="str">
            <v>Population and Environment Statistics Division</v>
          </cell>
          <cell r="E1825" t="str">
            <v>Population and Environment Statistics Division</v>
          </cell>
          <cell r="F1825" t="str">
            <v>Population Labour Industry and Environment Statistics Group</v>
          </cell>
        </row>
        <row r="1826">
          <cell r="A1826" t="str">
            <v>Joshua Renton</v>
          </cell>
          <cell r="B1826" t="str">
            <v>CO 49110</v>
          </cell>
          <cell r="C1826" t="str">
            <v>Perm</v>
          </cell>
          <cell r="D1826" t="str">
            <v>Technology Services Division</v>
          </cell>
          <cell r="E1826" t="str">
            <v>Technology Services Division</v>
          </cell>
          <cell r="F1826" t="str">
            <v>Technology Services Division</v>
          </cell>
        </row>
        <row r="1827">
          <cell r="A1827" t="str">
            <v>Joshua Ton</v>
          </cell>
          <cell r="B1827" t="str">
            <v>NSW 547</v>
          </cell>
          <cell r="C1827" t="str">
            <v>Perm</v>
          </cell>
          <cell r="E1827" t="str">
            <v>Integrated Collection and Dissemination Services</v>
          </cell>
          <cell r="F1827" t="str">
            <v>Integrated Collection and Dissemination Services</v>
          </cell>
        </row>
        <row r="1828">
          <cell r="A1828" t="str">
            <v>Joshua Woodbridge</v>
          </cell>
          <cell r="B1828" t="str">
            <v>CO 183</v>
          </cell>
          <cell r="C1828" t="str">
            <v>Temp</v>
          </cell>
          <cell r="D1828" t="str">
            <v>Integrated Collection and Dissemination Services</v>
          </cell>
          <cell r="E1828" t="str">
            <v>Integrated Collection and Dissemination Services</v>
          </cell>
          <cell r="F1828" t="str">
            <v>Integrated Collection and Dissemination Services</v>
          </cell>
        </row>
        <row r="1829">
          <cell r="A1829" t="str">
            <v>Josie Barac</v>
          </cell>
          <cell r="B1829" t="str">
            <v>CO 389</v>
          </cell>
          <cell r="C1829" t="str">
            <v>Perm</v>
          </cell>
          <cell r="D1829" t="str">
            <v>Social Statistics Division</v>
          </cell>
          <cell r="E1829" t="str">
            <v>Social Statistics Division</v>
          </cell>
          <cell r="F1829" t="str">
            <v>Social Statistics Group</v>
          </cell>
        </row>
        <row r="1830">
          <cell r="A1830" t="str">
            <v>Josie Bianchi</v>
          </cell>
          <cell r="B1830" t="str">
            <v>NSW 183</v>
          </cell>
          <cell r="C1830" t="str">
            <v>Temp</v>
          </cell>
          <cell r="D1830" t="str">
            <v>Chief Operating Officer</v>
          </cell>
          <cell r="E1830" t="str">
            <v>Integrated Collection and Dissemination Services</v>
          </cell>
          <cell r="F1830" t="str">
            <v>Integrated Collection and Dissemination Services</v>
          </cell>
        </row>
        <row r="1831">
          <cell r="A1831" t="str">
            <v>Josie Stephinson</v>
          </cell>
          <cell r="B1831" t="str">
            <v>CO 277</v>
          </cell>
          <cell r="C1831" t="str">
            <v>Perm</v>
          </cell>
          <cell r="D1831" t="str">
            <v>Technology Services Division</v>
          </cell>
          <cell r="E1831" t="str">
            <v>Technology Services Division</v>
          </cell>
          <cell r="F1831" t="str">
            <v>Technology Services Division</v>
          </cell>
        </row>
        <row r="1832">
          <cell r="A1832" t="str">
            <v>Joy Baines</v>
          </cell>
          <cell r="B1832" t="str">
            <v>QLD 364</v>
          </cell>
          <cell r="C1832" t="str">
            <v>Temp</v>
          </cell>
          <cell r="D1832" t="str">
            <v>Chief Operating Officer</v>
          </cell>
          <cell r="E1832" t="str">
            <v>Technology Services Division</v>
          </cell>
          <cell r="F1832" t="str">
            <v>Technology Services Division</v>
          </cell>
        </row>
        <row r="1833">
          <cell r="A1833" t="str">
            <v>Joyobroto Sanyal</v>
          </cell>
          <cell r="B1833" t="str">
            <v>CO 434</v>
          </cell>
          <cell r="C1833" t="str">
            <v>Perm</v>
          </cell>
          <cell r="D1833" t="str">
            <v>Social Statistics Division</v>
          </cell>
          <cell r="E1833" t="str">
            <v>Social Statistics Division</v>
          </cell>
          <cell r="F1833" t="str">
            <v>Social Statistics Group</v>
          </cell>
        </row>
        <row r="1834">
          <cell r="A1834" t="str">
            <v>Juanita Johnson</v>
          </cell>
          <cell r="B1834" t="str">
            <v>QLD 43406</v>
          </cell>
          <cell r="C1834" t="str">
            <v>Perm</v>
          </cell>
          <cell r="D1834" t="str">
            <v>Social Statistics Group</v>
          </cell>
          <cell r="E1834" t="str">
            <v>Social Statistics Division</v>
          </cell>
          <cell r="F1834" t="str">
            <v>Social Statistics Group</v>
          </cell>
        </row>
        <row r="1835">
          <cell r="A1835" t="str">
            <v>Juanita Pettit</v>
          </cell>
          <cell r="B1835" t="str">
            <v>CO 447</v>
          </cell>
          <cell r="C1835" t="str">
            <v>Perm</v>
          </cell>
          <cell r="D1835" t="str">
            <v>Social Statistics Division</v>
          </cell>
          <cell r="E1835" t="str">
            <v>Social Statistics Division</v>
          </cell>
          <cell r="F1835" t="str">
            <v>Social Statistics Group</v>
          </cell>
        </row>
        <row r="1836">
          <cell r="A1836" t="str">
            <v>Jude Reilly</v>
          </cell>
          <cell r="B1836" t="str">
            <v>VIC 254</v>
          </cell>
          <cell r="C1836" t="str">
            <v>Non ABS</v>
          </cell>
          <cell r="D1836" t="str">
            <v>Chief Operating Officer</v>
          </cell>
          <cell r="E1836" t="str">
            <v>Integrated Collection and Dissemination Services</v>
          </cell>
          <cell r="F1836" t="str">
            <v>Integrated Collection and Dissemination Services</v>
          </cell>
        </row>
        <row r="1837">
          <cell r="A1837" t="str">
            <v>Judit Hall</v>
          </cell>
          <cell r="B1837" t="str">
            <v>NSW 139</v>
          </cell>
          <cell r="C1837" t="str">
            <v>Perm</v>
          </cell>
          <cell r="D1837" t="str">
            <v>Population Labour Industry and Environment Statistics Group</v>
          </cell>
          <cell r="E1837" t="str">
            <v>Population and Environment Statistics Division</v>
          </cell>
          <cell r="F1837" t="str">
            <v>Population Labour Industry and Environment Statistics Group</v>
          </cell>
        </row>
        <row r="1838">
          <cell r="A1838" t="str">
            <v>Judith Bones</v>
          </cell>
          <cell r="B1838" t="str">
            <v>NSW 139</v>
          </cell>
          <cell r="C1838" t="str">
            <v>Perm</v>
          </cell>
          <cell r="D1838" t="str">
            <v>Population Labour Industry and Environment Statistics Group</v>
          </cell>
          <cell r="E1838" t="str">
            <v>Population and Environment Statistics Division</v>
          </cell>
          <cell r="F1838" t="str">
            <v>Population Labour Industry and Environment Statistics Group</v>
          </cell>
        </row>
        <row r="1839">
          <cell r="A1839" t="str">
            <v>Judith Hudson</v>
          </cell>
          <cell r="B1839" t="str">
            <v>VIC 254</v>
          </cell>
          <cell r="C1839" t="str">
            <v>Non ABS</v>
          </cell>
          <cell r="D1839" t="str">
            <v>Chief Operating Officer</v>
          </cell>
          <cell r="E1839" t="str">
            <v>Integrated Collection and Dissemination Services</v>
          </cell>
          <cell r="F1839" t="str">
            <v>Integrated Collection and Dissemination Services</v>
          </cell>
        </row>
        <row r="1840">
          <cell r="A1840" t="str">
            <v>Judith McAllister</v>
          </cell>
          <cell r="B1840" t="str">
            <v>SA 254</v>
          </cell>
          <cell r="C1840" t="str">
            <v>Non ABS</v>
          </cell>
          <cell r="D1840" t="str">
            <v>Chief Operating Officer</v>
          </cell>
          <cell r="E1840" t="str">
            <v>Integrated Collection and Dissemination Services</v>
          </cell>
          <cell r="F1840" t="str">
            <v>Integrated Collection and Dissemination Services</v>
          </cell>
        </row>
        <row r="1841">
          <cell r="A1841" t="str">
            <v>Judith O'Meara</v>
          </cell>
          <cell r="B1841" t="str">
            <v>NT 254</v>
          </cell>
          <cell r="C1841" t="str">
            <v>Non ABS</v>
          </cell>
          <cell r="D1841" t="str">
            <v>Chief Operating Officer</v>
          </cell>
          <cell r="E1841" t="str">
            <v>Integrated Collection and Dissemination Services</v>
          </cell>
          <cell r="F1841" t="str">
            <v>Integrated Collection and Dissemination Services</v>
          </cell>
        </row>
        <row r="1842">
          <cell r="A1842" t="str">
            <v>Judith Rice</v>
          </cell>
          <cell r="B1842" t="str">
            <v>CO 254</v>
          </cell>
          <cell r="C1842" t="str">
            <v>Non ABS</v>
          </cell>
          <cell r="D1842" t="str">
            <v>Integrated Collection and Dissemination Services</v>
          </cell>
          <cell r="E1842" t="str">
            <v>Integrated Collection and Dissemination Services</v>
          </cell>
          <cell r="F1842" t="str">
            <v>Integrated Collection and Dissemination Services</v>
          </cell>
        </row>
        <row r="1843">
          <cell r="A1843" t="str">
            <v>Judy Griffin</v>
          </cell>
          <cell r="B1843" t="str">
            <v>WA 81107</v>
          </cell>
          <cell r="C1843" t="str">
            <v>Perm</v>
          </cell>
          <cell r="F1843"/>
        </row>
        <row r="1844">
          <cell r="A1844" t="str">
            <v>Judy Hagan</v>
          </cell>
          <cell r="B1844" t="str">
            <v>CO 411</v>
          </cell>
          <cell r="C1844" t="str">
            <v>Perm</v>
          </cell>
          <cell r="D1844" t="str">
            <v>Corporate Services Division</v>
          </cell>
          <cell r="E1844" t="str">
            <v>Corporate Services Division</v>
          </cell>
          <cell r="F1844" t="str">
            <v>Corporate Services Division</v>
          </cell>
        </row>
        <row r="1845">
          <cell r="A1845" t="str">
            <v>Judy Henson</v>
          </cell>
          <cell r="B1845" t="str">
            <v>CO 93101</v>
          </cell>
          <cell r="C1845" t="str">
            <v>Perm</v>
          </cell>
          <cell r="D1845" t="str">
            <v>Macroeconomics and Integration Division</v>
          </cell>
          <cell r="E1845" t="str">
            <v>Macroeconomics and Integration Division</v>
          </cell>
          <cell r="F1845" t="str">
            <v>Macroeconomics and Integration Group</v>
          </cell>
        </row>
        <row r="1846">
          <cell r="A1846" t="str">
            <v>Judy Ly</v>
          </cell>
          <cell r="B1846" t="str">
            <v>NSW 121</v>
          </cell>
          <cell r="C1846" t="str">
            <v>Perm</v>
          </cell>
          <cell r="D1846" t="str">
            <v>Macroeconomics and Integration Group</v>
          </cell>
          <cell r="E1846" t="str">
            <v>Macroeconomics and Integration Division</v>
          </cell>
          <cell r="F1846" t="str">
            <v>Macroeconomics and Integration Group</v>
          </cell>
        </row>
        <row r="1847">
          <cell r="A1847" t="str">
            <v>Judy Organ-Moore</v>
          </cell>
          <cell r="B1847" t="str">
            <v>QLD 254</v>
          </cell>
          <cell r="C1847" t="str">
            <v>Non ABS</v>
          </cell>
          <cell r="D1847" t="str">
            <v>Chief Operating Officer</v>
          </cell>
          <cell r="E1847" t="str">
            <v>Integrated Collection and Dissemination Services</v>
          </cell>
          <cell r="F1847" t="str">
            <v>Integrated Collection and Dissemination Services</v>
          </cell>
        </row>
        <row r="1848">
          <cell r="A1848" t="str">
            <v>Judy Sawicki</v>
          </cell>
          <cell r="B1848" t="str">
            <v>NSW 254</v>
          </cell>
          <cell r="C1848" t="str">
            <v>Non ABS</v>
          </cell>
          <cell r="D1848" t="str">
            <v>Chief Operating Officer</v>
          </cell>
          <cell r="E1848" t="str">
            <v>Integrated Collection and Dissemination Services</v>
          </cell>
          <cell r="F1848" t="str">
            <v>Integrated Collection and Dissemination Services</v>
          </cell>
        </row>
        <row r="1849">
          <cell r="A1849" t="str">
            <v>Judy Scherrenberg</v>
          </cell>
          <cell r="B1849" t="str">
            <v>QLD 254</v>
          </cell>
          <cell r="C1849" t="str">
            <v>Non ABS</v>
          </cell>
          <cell r="D1849" t="str">
            <v>Chief Operating Officer</v>
          </cell>
          <cell r="E1849" t="str">
            <v>Integrated Collection and Dissemination Services</v>
          </cell>
          <cell r="F1849" t="str">
            <v>Integrated Collection and Dissemination Services</v>
          </cell>
        </row>
        <row r="1850">
          <cell r="A1850" t="str">
            <v>Judy Sykes</v>
          </cell>
          <cell r="B1850" t="str">
            <v>CO 052</v>
          </cell>
          <cell r="C1850" t="str">
            <v>Perm</v>
          </cell>
          <cell r="D1850" t="str">
            <v>Macroeconomics and Integration Division</v>
          </cell>
          <cell r="E1850" t="str">
            <v>Macroeconomics and Integration Division</v>
          </cell>
          <cell r="F1850" t="str">
            <v>Macroeconomics and Integration Group</v>
          </cell>
        </row>
        <row r="1851">
          <cell r="A1851" t="str">
            <v>Judy Tayt</v>
          </cell>
          <cell r="B1851" t="str">
            <v>QLD 213</v>
          </cell>
          <cell r="C1851" t="str">
            <v>Perm</v>
          </cell>
          <cell r="D1851" t="str">
            <v>Population Labour Industry and Environment Statistics Group</v>
          </cell>
          <cell r="E1851" t="str">
            <v>Population and Environment Statistics Division</v>
          </cell>
          <cell r="F1851" t="str">
            <v>Population Labour Industry and Environment Statistics Group</v>
          </cell>
        </row>
        <row r="1852">
          <cell r="A1852" t="str">
            <v>Judy Thomson</v>
          </cell>
          <cell r="B1852" t="str">
            <v>CO 49140</v>
          </cell>
          <cell r="C1852" t="str">
            <v>Perm</v>
          </cell>
          <cell r="D1852" t="str">
            <v>Technology Services Division</v>
          </cell>
          <cell r="E1852" t="str">
            <v>Technology Services Division</v>
          </cell>
          <cell r="F1852" t="str">
            <v>Technology Services Division</v>
          </cell>
        </row>
        <row r="1853">
          <cell r="A1853" t="str">
            <v>Judy Woolstencroft</v>
          </cell>
          <cell r="B1853" t="str">
            <v>CO 311</v>
          </cell>
          <cell r="C1853" t="str">
            <v>Perm</v>
          </cell>
          <cell r="D1853" t="str">
            <v>Integrated Collection and Dissemination Services</v>
          </cell>
          <cell r="E1853" t="str">
            <v>Integrated Collection and Dissemination Services</v>
          </cell>
          <cell r="F1853" t="str">
            <v>Integrated Collection and Dissemination Services</v>
          </cell>
        </row>
        <row r="1854">
          <cell r="A1854" t="str">
            <v>Jukka Ilpola</v>
          </cell>
          <cell r="B1854" t="str">
            <v>CO 535</v>
          </cell>
          <cell r="C1854" t="str">
            <v>Perm</v>
          </cell>
          <cell r="D1854" t="str">
            <v>Macroeconomics and Integration Division</v>
          </cell>
          <cell r="E1854" t="str">
            <v>Macroeconomics and Integration Division</v>
          </cell>
          <cell r="F1854" t="str">
            <v>Macroeconomics and Integration Group</v>
          </cell>
        </row>
        <row r="1855">
          <cell r="A1855" t="str">
            <v>Jules Aldrich</v>
          </cell>
          <cell r="B1855" t="str">
            <v>WA 38204</v>
          </cell>
          <cell r="C1855" t="str">
            <v>Temp</v>
          </cell>
          <cell r="D1855" t="str">
            <v>Population Labour Industry and Environment Statistics Group</v>
          </cell>
          <cell r="E1855" t="str">
            <v>Population and Environment Statistics Division</v>
          </cell>
          <cell r="F1855" t="str">
            <v>Population Labour Industry and Environment Statistics Group</v>
          </cell>
        </row>
        <row r="1856">
          <cell r="A1856" t="str">
            <v>Julia Fitzgerald</v>
          </cell>
          <cell r="B1856" t="str">
            <v>QLD 435</v>
          </cell>
          <cell r="C1856" t="str">
            <v>Perm</v>
          </cell>
          <cell r="D1856" t="str">
            <v>Social Statistics Group</v>
          </cell>
          <cell r="E1856" t="str">
            <v>Social Statistics Division</v>
          </cell>
          <cell r="F1856" t="str">
            <v>Social Statistics Group</v>
          </cell>
        </row>
        <row r="1857">
          <cell r="A1857" t="str">
            <v>Julia Harris</v>
          </cell>
          <cell r="B1857" t="str">
            <v>CO 341</v>
          </cell>
          <cell r="C1857" t="str">
            <v>Perm</v>
          </cell>
          <cell r="D1857" t="str">
            <v>Integrated Collection and Dissemination Services</v>
          </cell>
          <cell r="E1857" t="str">
            <v>Integrated Collection and Dissemination Services</v>
          </cell>
          <cell r="F1857" t="str">
            <v>Integrated Collection and Dissemination Services</v>
          </cell>
        </row>
        <row r="1858">
          <cell r="A1858" t="str">
            <v>Julia Hinsliff</v>
          </cell>
          <cell r="B1858" t="str">
            <v>SA 442</v>
          </cell>
          <cell r="C1858" t="str">
            <v>Perm</v>
          </cell>
          <cell r="D1858" t="str">
            <v>Social Statistics Group</v>
          </cell>
          <cell r="E1858" t="str">
            <v>Social Statistics Division</v>
          </cell>
          <cell r="F1858" t="str">
            <v>Social Statistics Group</v>
          </cell>
        </row>
        <row r="1859">
          <cell r="A1859" t="str">
            <v>Julia Ovington</v>
          </cell>
          <cell r="B1859" t="str">
            <v>CO 277</v>
          </cell>
          <cell r="C1859" t="str">
            <v>Perm</v>
          </cell>
          <cell r="D1859" t="str">
            <v>Technology Services Division</v>
          </cell>
          <cell r="E1859" t="str">
            <v>Technology Services Division</v>
          </cell>
          <cell r="F1859" t="str">
            <v>Technology Services Division</v>
          </cell>
        </row>
        <row r="1860">
          <cell r="A1860" t="str">
            <v>Julia Stuart</v>
          </cell>
          <cell r="B1860" t="str">
            <v>VIC 213</v>
          </cell>
          <cell r="C1860" t="str">
            <v>Temp</v>
          </cell>
          <cell r="D1860" t="str">
            <v>Population Labour Industry and Environment Statistics Group</v>
          </cell>
          <cell r="E1860" t="str">
            <v>Population and Environment Statistics Division</v>
          </cell>
          <cell r="F1860" t="str">
            <v>Population Labour Industry and Environment Statistics Group</v>
          </cell>
        </row>
        <row r="1861">
          <cell r="A1861" t="str">
            <v>Julia Tysoe</v>
          </cell>
          <cell r="B1861" t="str">
            <v>SA 972</v>
          </cell>
          <cell r="C1861" t="str">
            <v>Perm</v>
          </cell>
          <cell r="E1861" t="str">
            <v>Corporate Services Division</v>
          </cell>
          <cell r="F1861" t="str">
            <v>Corporate Services Division</v>
          </cell>
        </row>
        <row r="1862">
          <cell r="A1862" t="str">
            <v>Julian Chan</v>
          </cell>
          <cell r="B1862" t="str">
            <v>NSW 183</v>
          </cell>
          <cell r="C1862" t="str">
            <v>Temp</v>
          </cell>
          <cell r="D1862" t="str">
            <v>Chief Operating Officer</v>
          </cell>
          <cell r="E1862" t="str">
            <v>Integrated Collection and Dissemination Services</v>
          </cell>
          <cell r="F1862" t="str">
            <v>Integrated Collection and Dissemination Services</v>
          </cell>
        </row>
        <row r="1863">
          <cell r="A1863" t="str">
            <v>Julian Rego</v>
          </cell>
          <cell r="B1863" t="str">
            <v>NSW 183</v>
          </cell>
          <cell r="C1863" t="str">
            <v>Temp</v>
          </cell>
          <cell r="D1863" t="str">
            <v>Chief Operating Officer</v>
          </cell>
          <cell r="E1863" t="str">
            <v>Integrated Collection and Dissemination Services</v>
          </cell>
          <cell r="F1863" t="str">
            <v>Integrated Collection and Dissemination Services</v>
          </cell>
        </row>
        <row r="1864">
          <cell r="A1864" t="str">
            <v>Julian Whiting</v>
          </cell>
          <cell r="B1864" t="str">
            <v>SA 241</v>
          </cell>
          <cell r="C1864" t="str">
            <v>Perm</v>
          </cell>
          <cell r="E1864" t="str">
            <v>Methodology and Data Management Division</v>
          </cell>
          <cell r="F1864" t="str">
            <v>Methodology and Data Management Division</v>
          </cell>
        </row>
        <row r="1865">
          <cell r="A1865" t="str">
            <v>Juliane Salonen</v>
          </cell>
          <cell r="B1865" t="str">
            <v>CO 252</v>
          </cell>
          <cell r="C1865" t="str">
            <v>Perm</v>
          </cell>
          <cell r="D1865" t="str">
            <v>Integrated Collection and Dissemination Services</v>
          </cell>
          <cell r="E1865" t="str">
            <v>Integrated Collection and Dissemination Services</v>
          </cell>
          <cell r="F1865" t="str">
            <v>Integrated Collection and Dissemination Services</v>
          </cell>
        </row>
        <row r="1866">
          <cell r="A1866" t="str">
            <v>Julianna Loo Bun</v>
          </cell>
          <cell r="B1866" t="str">
            <v>QLD 252</v>
          </cell>
          <cell r="C1866" t="str">
            <v>Perm</v>
          </cell>
          <cell r="D1866" t="str">
            <v>Chief Operating Officer</v>
          </cell>
          <cell r="E1866" t="str">
            <v>Integrated Collection and Dissemination Services</v>
          </cell>
          <cell r="F1866" t="str">
            <v>Integrated Collection and Dissemination Services</v>
          </cell>
        </row>
        <row r="1867">
          <cell r="A1867" t="str">
            <v>Julianne Jex</v>
          </cell>
          <cell r="B1867" t="str">
            <v>CO 416</v>
          </cell>
          <cell r="C1867" t="str">
            <v>Perm</v>
          </cell>
          <cell r="D1867" t="str">
            <v>Corporate Services Division</v>
          </cell>
          <cell r="E1867" t="str">
            <v>Corporate Services Division</v>
          </cell>
          <cell r="F1867" t="str">
            <v>Corporate Services Division</v>
          </cell>
        </row>
        <row r="1868">
          <cell r="A1868" t="str">
            <v>Julie Byrne-Jameson</v>
          </cell>
          <cell r="B1868" t="str">
            <v>NSW 254</v>
          </cell>
          <cell r="C1868" t="str">
            <v>Non ABS</v>
          </cell>
          <cell r="D1868" t="str">
            <v>Chief Operating Officer</v>
          </cell>
          <cell r="E1868" t="str">
            <v>Integrated Collection and Dissemination Services</v>
          </cell>
          <cell r="F1868" t="str">
            <v>Integrated Collection and Dissemination Services</v>
          </cell>
        </row>
        <row r="1869">
          <cell r="A1869" t="str">
            <v>Julie Cole</v>
          </cell>
          <cell r="B1869" t="str">
            <v>VIC 139</v>
          </cell>
          <cell r="C1869" t="str">
            <v>Perm</v>
          </cell>
          <cell r="D1869" t="str">
            <v>Population Labour Industry and Environment Statistics Group</v>
          </cell>
          <cell r="E1869" t="str">
            <v>Population and Environment Statistics Division</v>
          </cell>
          <cell r="F1869" t="str">
            <v>Population Labour Industry and Environment Statistics Group</v>
          </cell>
        </row>
        <row r="1870">
          <cell r="A1870" t="str">
            <v>Julie Considine</v>
          </cell>
          <cell r="B1870" t="str">
            <v>WA 81106</v>
          </cell>
          <cell r="C1870" t="str">
            <v>Perm</v>
          </cell>
          <cell r="F1870"/>
        </row>
        <row r="1871">
          <cell r="A1871" t="str">
            <v>Julie Cook</v>
          </cell>
          <cell r="B1871" t="str">
            <v>WA 254</v>
          </cell>
          <cell r="C1871" t="str">
            <v>Non ABS</v>
          </cell>
          <cell r="D1871" t="str">
            <v>Chief Operating Officer</v>
          </cell>
          <cell r="E1871" t="str">
            <v>Integrated Collection and Dissemination Services</v>
          </cell>
          <cell r="F1871" t="str">
            <v>Integrated Collection and Dissemination Services</v>
          </cell>
        </row>
        <row r="1872">
          <cell r="A1872" t="str">
            <v>Julie Coombs</v>
          </cell>
          <cell r="B1872" t="str">
            <v>CO 183</v>
          </cell>
          <cell r="C1872" t="str">
            <v>Temp</v>
          </cell>
          <cell r="D1872" t="str">
            <v>Integrated Collection and Dissemination Services</v>
          </cell>
          <cell r="E1872" t="str">
            <v>Integrated Collection and Dissemination Services</v>
          </cell>
          <cell r="F1872" t="str">
            <v>Integrated Collection and Dissemination Services</v>
          </cell>
        </row>
        <row r="1873">
          <cell r="A1873" t="str">
            <v>Julie Evans</v>
          </cell>
          <cell r="B1873" t="str">
            <v>CO 291</v>
          </cell>
          <cell r="C1873" t="str">
            <v>Perm</v>
          </cell>
          <cell r="F1873"/>
        </row>
        <row r="1874">
          <cell r="A1874" t="str">
            <v>Julie Finnigan</v>
          </cell>
          <cell r="B1874" t="str">
            <v>CO 183</v>
          </cell>
          <cell r="C1874" t="str">
            <v>Perm</v>
          </cell>
          <cell r="D1874" t="str">
            <v>Integrated Collection and Dissemination Services</v>
          </cell>
          <cell r="E1874" t="str">
            <v>Integrated Collection and Dissemination Services</v>
          </cell>
          <cell r="F1874" t="str">
            <v>Integrated Collection and Dissemination Services</v>
          </cell>
        </row>
        <row r="1875">
          <cell r="A1875" t="str">
            <v>Julie Fitch</v>
          </cell>
          <cell r="B1875" t="str">
            <v>CO 393</v>
          </cell>
          <cell r="C1875" t="str">
            <v>Perm</v>
          </cell>
          <cell r="D1875" t="str">
            <v>Population and Environment Statistics Division</v>
          </cell>
          <cell r="E1875" t="str">
            <v>Population and Environment Statistics Division</v>
          </cell>
          <cell r="F1875" t="str">
            <v>Population Labour Industry and Environment Statistics Group</v>
          </cell>
        </row>
        <row r="1876">
          <cell r="A1876" t="str">
            <v>Julie Fletcher</v>
          </cell>
          <cell r="B1876" t="str">
            <v>NSW 254</v>
          </cell>
          <cell r="C1876" t="str">
            <v>Non ABS</v>
          </cell>
          <cell r="D1876" t="str">
            <v>Chief Operating Officer</v>
          </cell>
          <cell r="E1876" t="str">
            <v>Integrated Collection and Dissemination Services</v>
          </cell>
          <cell r="F1876" t="str">
            <v>Integrated Collection and Dissemination Services</v>
          </cell>
        </row>
        <row r="1877">
          <cell r="A1877" t="str">
            <v>Julie Gibson</v>
          </cell>
          <cell r="B1877" t="str">
            <v>CO 415</v>
          </cell>
          <cell r="C1877" t="str">
            <v>Perm</v>
          </cell>
          <cell r="D1877" t="str">
            <v>Corporate Services Division</v>
          </cell>
          <cell r="E1877" t="str">
            <v>Corporate Services Division</v>
          </cell>
          <cell r="F1877" t="str">
            <v>Corporate Services Division</v>
          </cell>
        </row>
        <row r="1878">
          <cell r="A1878" t="str">
            <v>Julie Hargreaves</v>
          </cell>
          <cell r="B1878" t="str">
            <v>SA 424</v>
          </cell>
          <cell r="C1878" t="str">
            <v>Perm</v>
          </cell>
          <cell r="D1878" t="str">
            <v>Social Statistics Group</v>
          </cell>
          <cell r="E1878" t="str">
            <v>Social Statistics Division</v>
          </cell>
          <cell r="F1878" t="str">
            <v>Social Statistics Group</v>
          </cell>
        </row>
        <row r="1879">
          <cell r="A1879" t="str">
            <v>Julie Johnson</v>
          </cell>
          <cell r="B1879" t="str">
            <v>SA 254</v>
          </cell>
          <cell r="C1879" t="str">
            <v>Non ABS</v>
          </cell>
          <cell r="D1879" t="str">
            <v>Chief Operating Officer</v>
          </cell>
          <cell r="E1879" t="str">
            <v>Integrated Collection and Dissemination Services</v>
          </cell>
          <cell r="F1879" t="str">
            <v>Integrated Collection and Dissemination Services</v>
          </cell>
        </row>
        <row r="1880">
          <cell r="A1880" t="str">
            <v>Julie Johnston</v>
          </cell>
          <cell r="B1880" t="str">
            <v>CO 90102</v>
          </cell>
          <cell r="C1880" t="str">
            <v>Perm</v>
          </cell>
          <cell r="D1880" t="str">
            <v>Methodology and Data Management Division</v>
          </cell>
          <cell r="E1880" t="str">
            <v>Methodology and Data Management Division</v>
          </cell>
          <cell r="F1880" t="str">
            <v>Methodology and Data Management Division</v>
          </cell>
        </row>
        <row r="1881">
          <cell r="A1881" t="str">
            <v>Julie Korab</v>
          </cell>
          <cell r="B1881" t="str">
            <v>CO 395</v>
          </cell>
          <cell r="C1881" t="str">
            <v>Temp</v>
          </cell>
          <cell r="D1881" t="str">
            <v>Population and Environment Statistics Division</v>
          </cell>
          <cell r="E1881" t="str">
            <v>Population and Environment Statistics Division</v>
          </cell>
          <cell r="F1881" t="str">
            <v>Population Labour Industry and Environment Statistics Group</v>
          </cell>
        </row>
        <row r="1882">
          <cell r="A1882" t="str">
            <v>Julie Larkin</v>
          </cell>
          <cell r="B1882" t="str">
            <v>CO 252</v>
          </cell>
          <cell r="C1882" t="str">
            <v>Perm</v>
          </cell>
          <cell r="D1882" t="str">
            <v>Integrated Collection and Dissemination Services</v>
          </cell>
          <cell r="E1882" t="str">
            <v>Integrated Collection and Dissemination Services</v>
          </cell>
          <cell r="F1882" t="str">
            <v>Integrated Collection and Dissemination Services</v>
          </cell>
        </row>
        <row r="1883">
          <cell r="A1883" t="str">
            <v>Julie Magill</v>
          </cell>
          <cell r="B1883" t="str">
            <v>NSW 972</v>
          </cell>
          <cell r="C1883" t="str">
            <v>Perm</v>
          </cell>
          <cell r="E1883" t="str">
            <v>Corporate Services Division</v>
          </cell>
          <cell r="F1883" t="str">
            <v>Corporate Services Division</v>
          </cell>
        </row>
        <row r="1884">
          <cell r="A1884" t="str">
            <v>Julie Nankervis</v>
          </cell>
          <cell r="B1884" t="str">
            <v>NT 213</v>
          </cell>
          <cell r="C1884" t="str">
            <v>Perm</v>
          </cell>
          <cell r="D1884" t="str">
            <v>Social Statistics Group</v>
          </cell>
          <cell r="E1884" t="str">
            <v>Social Statistics Division</v>
          </cell>
          <cell r="F1884" t="str">
            <v>Social Statistics Group</v>
          </cell>
        </row>
        <row r="1885">
          <cell r="A1885" t="str">
            <v>Julie Pearce</v>
          </cell>
          <cell r="B1885" t="str">
            <v>NSW 183</v>
          </cell>
          <cell r="C1885" t="str">
            <v>Temp</v>
          </cell>
          <cell r="D1885" t="str">
            <v>Chief Operating Officer</v>
          </cell>
          <cell r="E1885" t="str">
            <v>Integrated Collection and Dissemination Services</v>
          </cell>
          <cell r="F1885" t="str">
            <v>Integrated Collection and Dissemination Services</v>
          </cell>
        </row>
        <row r="1886">
          <cell r="A1886" t="str">
            <v>Julie Watkinson</v>
          </cell>
          <cell r="B1886" t="str">
            <v>SA 012</v>
          </cell>
          <cell r="C1886" t="str">
            <v>Perm</v>
          </cell>
          <cell r="F1886"/>
        </row>
        <row r="1887">
          <cell r="A1887" t="str">
            <v>Julie Weatherald</v>
          </cell>
          <cell r="B1887" t="str">
            <v>SA 254</v>
          </cell>
          <cell r="C1887" t="str">
            <v>Non ABS</v>
          </cell>
          <cell r="D1887" t="str">
            <v>Chief Operating Officer</v>
          </cell>
          <cell r="E1887" t="str">
            <v>Integrated Collection and Dissemination Services</v>
          </cell>
          <cell r="F1887" t="str">
            <v>Integrated Collection and Dissemination Services</v>
          </cell>
        </row>
        <row r="1888">
          <cell r="A1888" t="str">
            <v>Juliet Fallace</v>
          </cell>
          <cell r="B1888" t="str">
            <v>CO 311</v>
          </cell>
          <cell r="C1888" t="str">
            <v>Perm</v>
          </cell>
          <cell r="D1888" t="str">
            <v>Integrated Collection and Dissemination Services</v>
          </cell>
          <cell r="E1888" t="str">
            <v>Integrated Collection and Dissemination Services</v>
          </cell>
          <cell r="F1888" t="str">
            <v>Integrated Collection and Dissemination Services</v>
          </cell>
        </row>
        <row r="1889">
          <cell r="A1889" t="str">
            <v>Julio Torres</v>
          </cell>
          <cell r="B1889" t="str">
            <v>SA 49150</v>
          </cell>
          <cell r="C1889" t="str">
            <v>Perm</v>
          </cell>
          <cell r="D1889" t="str">
            <v>Chief Operating Officer</v>
          </cell>
          <cell r="E1889" t="str">
            <v>Technology Services Division</v>
          </cell>
          <cell r="F1889" t="str">
            <v>Technology Services Division</v>
          </cell>
        </row>
        <row r="1890">
          <cell r="A1890" t="str">
            <v>June Godkin</v>
          </cell>
          <cell r="B1890" t="str">
            <v>QLD 254</v>
          </cell>
          <cell r="C1890" t="str">
            <v>Non ABS</v>
          </cell>
          <cell r="D1890" t="str">
            <v>Chief Operating Officer</v>
          </cell>
          <cell r="E1890" t="str">
            <v>Integrated Collection and Dissemination Services</v>
          </cell>
          <cell r="F1890" t="str">
            <v>Integrated Collection and Dissemination Services</v>
          </cell>
        </row>
        <row r="1891">
          <cell r="A1891" t="str">
            <v>June Hannay</v>
          </cell>
          <cell r="B1891" t="str">
            <v>SA 254</v>
          </cell>
          <cell r="C1891" t="str">
            <v>Non ABS</v>
          </cell>
          <cell r="D1891" t="str">
            <v>Chief Operating Officer</v>
          </cell>
          <cell r="E1891" t="str">
            <v>Integrated Collection and Dissemination Services</v>
          </cell>
          <cell r="F1891" t="str">
            <v>Integrated Collection and Dissemination Services</v>
          </cell>
        </row>
        <row r="1892">
          <cell r="A1892" t="str">
            <v>June Sbarrato</v>
          </cell>
          <cell r="B1892" t="str">
            <v>VIC 254</v>
          </cell>
          <cell r="C1892" t="str">
            <v>Non ABS</v>
          </cell>
          <cell r="D1892" t="str">
            <v>Chief Operating Officer</v>
          </cell>
          <cell r="E1892" t="str">
            <v>Integrated Collection and Dissemination Services</v>
          </cell>
          <cell r="F1892" t="str">
            <v>Integrated Collection and Dissemination Services</v>
          </cell>
        </row>
        <row r="1893">
          <cell r="A1893" t="str">
            <v>Justin Bennett</v>
          </cell>
          <cell r="B1893" t="str">
            <v>SA 41202</v>
          </cell>
          <cell r="C1893" t="str">
            <v>Perm</v>
          </cell>
          <cell r="D1893" t="str">
            <v>Chief Operating Officer</v>
          </cell>
          <cell r="E1893" t="str">
            <v>Corporate Services Division</v>
          </cell>
          <cell r="F1893" t="str">
            <v>Corporate Services Division</v>
          </cell>
        </row>
        <row r="1894">
          <cell r="A1894" t="str">
            <v>Justin Coates</v>
          </cell>
          <cell r="B1894" t="str">
            <v>CO 49120</v>
          </cell>
          <cell r="C1894" t="str">
            <v>Perm</v>
          </cell>
          <cell r="D1894" t="str">
            <v>Technology Services Division</v>
          </cell>
          <cell r="E1894" t="str">
            <v>Technology Services Division</v>
          </cell>
          <cell r="F1894" t="str">
            <v>Technology Services Division</v>
          </cell>
        </row>
        <row r="1895">
          <cell r="A1895" t="str">
            <v>Justin Farrow</v>
          </cell>
          <cell r="B1895" t="str">
            <v>CO 241</v>
          </cell>
          <cell r="C1895" t="str">
            <v>Perm</v>
          </cell>
          <cell r="D1895" t="str">
            <v>Methodology and Data Management Division</v>
          </cell>
          <cell r="E1895" t="str">
            <v>Methodology and Data Management Division</v>
          </cell>
          <cell r="F1895" t="str">
            <v>Methodology and Data Management Division</v>
          </cell>
        </row>
        <row r="1896">
          <cell r="A1896" t="str">
            <v>Justin Harvey</v>
          </cell>
          <cell r="B1896" t="str">
            <v>CO 456</v>
          </cell>
          <cell r="C1896" t="str">
            <v>Perm</v>
          </cell>
          <cell r="D1896" t="str">
            <v>Social Statistics Division</v>
          </cell>
          <cell r="E1896" t="str">
            <v>Social Statistics Division</v>
          </cell>
          <cell r="F1896" t="str">
            <v>Social Statistics Group</v>
          </cell>
        </row>
        <row r="1897">
          <cell r="A1897" t="str">
            <v>Justin Hourigan</v>
          </cell>
          <cell r="B1897" t="str">
            <v>CO 031</v>
          </cell>
          <cell r="C1897" t="str">
            <v>Perm</v>
          </cell>
          <cell r="D1897" t="str">
            <v>Macroeconomics and Integration Division</v>
          </cell>
          <cell r="E1897" t="str">
            <v>Macroeconomics and Integration Division</v>
          </cell>
          <cell r="F1897" t="str">
            <v>Macroeconomics and Integration Group</v>
          </cell>
        </row>
        <row r="1898">
          <cell r="A1898" t="str">
            <v>Justin Katz</v>
          </cell>
          <cell r="B1898" t="str">
            <v>CO 277</v>
          </cell>
          <cell r="C1898" t="str">
            <v>Perm</v>
          </cell>
          <cell r="D1898" t="str">
            <v>Technology Services Division</v>
          </cell>
          <cell r="E1898" t="str">
            <v>Technology Services Division</v>
          </cell>
          <cell r="F1898" t="str">
            <v>Technology Services Division</v>
          </cell>
        </row>
        <row r="1899">
          <cell r="A1899" t="str">
            <v>Justin Lauder</v>
          </cell>
          <cell r="B1899" t="str">
            <v>CO 361</v>
          </cell>
          <cell r="C1899" t="str">
            <v>Non ABS</v>
          </cell>
          <cell r="D1899" t="str">
            <v>Technology Services Division</v>
          </cell>
          <cell r="E1899" t="str">
            <v>Technology Services Division</v>
          </cell>
          <cell r="F1899" t="str">
            <v>Technology Services Division</v>
          </cell>
        </row>
        <row r="1900">
          <cell r="A1900" t="str">
            <v>Justin Lokhorst</v>
          </cell>
          <cell r="B1900" t="str">
            <v>SA 241</v>
          </cell>
          <cell r="C1900" t="str">
            <v>Perm</v>
          </cell>
          <cell r="E1900" t="str">
            <v>Methodology and Data Management Division</v>
          </cell>
          <cell r="F1900" t="str">
            <v>Methodology and Data Management Division</v>
          </cell>
        </row>
        <row r="1901">
          <cell r="A1901" t="str">
            <v>Justin Lynch</v>
          </cell>
          <cell r="B1901" t="str">
            <v>CO 502</v>
          </cell>
          <cell r="C1901" t="str">
            <v>Perm</v>
          </cell>
          <cell r="D1901" t="str">
            <v>Macroeconomics and Integration Division</v>
          </cell>
          <cell r="E1901" t="str">
            <v>Macroeconomics and Integration Division</v>
          </cell>
          <cell r="F1901" t="str">
            <v>Macroeconomics and Integration Group</v>
          </cell>
        </row>
        <row r="1902">
          <cell r="A1902" t="str">
            <v>Justin O'Dea</v>
          </cell>
          <cell r="B1902" t="str">
            <v>CO 49101</v>
          </cell>
          <cell r="C1902" t="str">
            <v>Perm</v>
          </cell>
          <cell r="D1902" t="str">
            <v>Technology Services Division</v>
          </cell>
          <cell r="E1902" t="str">
            <v>Technology Services Division</v>
          </cell>
          <cell r="F1902" t="str">
            <v>Technology Services Division</v>
          </cell>
        </row>
        <row r="1903">
          <cell r="A1903" t="str">
            <v>Justine Boland</v>
          </cell>
          <cell r="B1903" t="str">
            <v>CO 94101</v>
          </cell>
          <cell r="C1903" t="str">
            <v>Perm</v>
          </cell>
          <cell r="D1903" t="str">
            <v>Social Statistics Division</v>
          </cell>
          <cell r="E1903" t="str">
            <v>Social Statistics Division</v>
          </cell>
          <cell r="F1903" t="str">
            <v>Social Statistics Group</v>
          </cell>
        </row>
        <row r="1904">
          <cell r="A1904" t="str">
            <v>Justine Harry</v>
          </cell>
          <cell r="B1904" t="str">
            <v>CO 415</v>
          </cell>
          <cell r="C1904" t="str">
            <v>Perm</v>
          </cell>
          <cell r="D1904" t="str">
            <v>Corporate Services Division</v>
          </cell>
          <cell r="E1904" t="str">
            <v>Corporate Services Division</v>
          </cell>
          <cell r="F1904" t="str">
            <v>Corporate Services Division</v>
          </cell>
        </row>
        <row r="1905">
          <cell r="A1905" t="str">
            <v>Justine Slater</v>
          </cell>
          <cell r="B1905" t="str">
            <v>NSW 254</v>
          </cell>
          <cell r="C1905" t="str">
            <v>Non ABS</v>
          </cell>
          <cell r="D1905" t="str">
            <v>Chief Operating Officer</v>
          </cell>
          <cell r="E1905" t="str">
            <v>Integrated Collection and Dissemination Services</v>
          </cell>
          <cell r="F1905" t="str">
            <v>Integrated Collection and Dissemination Services</v>
          </cell>
        </row>
        <row r="1906">
          <cell r="A1906" t="str">
            <v>Jutta Whennan</v>
          </cell>
          <cell r="B1906" t="str">
            <v>CO 061</v>
          </cell>
          <cell r="C1906" t="str">
            <v>Perm</v>
          </cell>
          <cell r="D1906" t="str">
            <v>Macroeconomics and Integration Division</v>
          </cell>
          <cell r="E1906" t="str">
            <v>Macroeconomics and Integration Division</v>
          </cell>
          <cell r="F1906" t="str">
            <v>Macroeconomics and Integration Group</v>
          </cell>
        </row>
        <row r="1907">
          <cell r="A1907" t="str">
            <v>Jye Cusch</v>
          </cell>
          <cell r="B1907" t="str">
            <v>CO 360</v>
          </cell>
          <cell r="C1907" t="str">
            <v>Temp</v>
          </cell>
          <cell r="D1907" t="str">
            <v>Technology Services Division</v>
          </cell>
          <cell r="E1907" t="str">
            <v>Technology Services Division</v>
          </cell>
          <cell r="F1907" t="str">
            <v>Technology Services Division</v>
          </cell>
        </row>
        <row r="1908">
          <cell r="A1908" t="str">
            <v>Jytte Jerrett</v>
          </cell>
          <cell r="B1908" t="str">
            <v>NSW 254</v>
          </cell>
          <cell r="C1908" t="str">
            <v>Non ABS</v>
          </cell>
          <cell r="D1908" t="str">
            <v>Chief Operating Officer</v>
          </cell>
          <cell r="E1908" t="str">
            <v>Integrated Collection and Dissemination Services</v>
          </cell>
          <cell r="F1908" t="str">
            <v>Integrated Collection and Dissemination Services</v>
          </cell>
        </row>
        <row r="1909">
          <cell r="A1909" t="str">
            <v>Kae Paviour</v>
          </cell>
          <cell r="B1909" t="str">
            <v>CO 94102</v>
          </cell>
          <cell r="C1909" t="str">
            <v>Perm</v>
          </cell>
          <cell r="D1909" t="str">
            <v>Social Statistics Division</v>
          </cell>
          <cell r="E1909" t="str">
            <v>Social Statistics Division</v>
          </cell>
          <cell r="F1909" t="str">
            <v>Social Statistics Group</v>
          </cell>
        </row>
        <row r="1910">
          <cell r="A1910" t="str">
            <v>Kai Wallenius</v>
          </cell>
          <cell r="B1910" t="str">
            <v>CO 115</v>
          </cell>
          <cell r="C1910" t="str">
            <v>Perm</v>
          </cell>
          <cell r="D1910" t="str">
            <v>Population and Environment Statistics Division</v>
          </cell>
          <cell r="E1910" t="str">
            <v>Population and Environment Statistics Division</v>
          </cell>
          <cell r="F1910" t="str">
            <v>Population Labour Industry and Environment Statistics Group</v>
          </cell>
        </row>
        <row r="1911">
          <cell r="A1911" t="str">
            <v>Kamala Sureshan</v>
          </cell>
          <cell r="B1911" t="str">
            <v>NSW 142</v>
          </cell>
          <cell r="C1911" t="str">
            <v>Perm</v>
          </cell>
          <cell r="D1911" t="str">
            <v>Macroeconomics and Integration Group</v>
          </cell>
          <cell r="E1911" t="str">
            <v>Macroeconomics and Integration Division</v>
          </cell>
          <cell r="F1911" t="str">
            <v>Macroeconomics and Integration Group</v>
          </cell>
        </row>
        <row r="1912">
          <cell r="A1912" t="str">
            <v>Kamani Tennakoon</v>
          </cell>
          <cell r="B1912" t="str">
            <v>CO 024</v>
          </cell>
          <cell r="C1912" t="str">
            <v>Perm</v>
          </cell>
          <cell r="D1912" t="str">
            <v>Macroeconomics and Integration Division</v>
          </cell>
          <cell r="E1912" t="str">
            <v>Macroeconomics and Integration Division</v>
          </cell>
          <cell r="F1912" t="str">
            <v>Macroeconomics and Integration Group</v>
          </cell>
        </row>
        <row r="1913">
          <cell r="A1913" t="str">
            <v>Kamran Yaqub</v>
          </cell>
          <cell r="B1913" t="str">
            <v>CO 49180</v>
          </cell>
          <cell r="C1913" t="str">
            <v>Temp</v>
          </cell>
          <cell r="D1913" t="str">
            <v>Technology Services Division</v>
          </cell>
          <cell r="E1913" t="str">
            <v>Technology Services Division</v>
          </cell>
          <cell r="F1913" t="str">
            <v>Technology Services Division</v>
          </cell>
        </row>
        <row r="1914">
          <cell r="A1914" t="str">
            <v>Kanagasabai Srisivalingam</v>
          </cell>
          <cell r="B1914" t="str">
            <v>NSW 139</v>
          </cell>
          <cell r="C1914" t="str">
            <v>Perm</v>
          </cell>
          <cell r="D1914" t="str">
            <v>Population Labour Industry and Environment Statistics Group</v>
          </cell>
          <cell r="E1914" t="str">
            <v>Population and Environment Statistics Division</v>
          </cell>
          <cell r="F1914" t="str">
            <v>Population Labour Industry and Environment Statistics Group</v>
          </cell>
        </row>
        <row r="1915">
          <cell r="A1915" t="str">
            <v>Kanti Jinna</v>
          </cell>
          <cell r="B1915" t="str">
            <v>CO 183</v>
          </cell>
          <cell r="C1915" t="str">
            <v>Temp</v>
          </cell>
          <cell r="D1915" t="str">
            <v>Integrated Collection and Dissemination Services</v>
          </cell>
          <cell r="E1915" t="str">
            <v>Integrated Collection and Dissemination Services</v>
          </cell>
          <cell r="F1915" t="str">
            <v>Integrated Collection and Dissemination Services</v>
          </cell>
        </row>
        <row r="1916">
          <cell r="A1916" t="str">
            <v>Karalee Tilbrook</v>
          </cell>
          <cell r="B1916" t="str">
            <v>NSW 181</v>
          </cell>
          <cell r="C1916" t="str">
            <v>Temp</v>
          </cell>
          <cell r="D1916" t="str">
            <v>Chief Operating Officer</v>
          </cell>
          <cell r="E1916" t="str">
            <v>Integrated Collection and Dissemination Services</v>
          </cell>
          <cell r="F1916" t="str">
            <v>Integrated Collection and Dissemination Services</v>
          </cell>
        </row>
        <row r="1917">
          <cell r="A1917" t="str">
            <v>Karen Allen</v>
          </cell>
          <cell r="B1917" t="str">
            <v>TAS 972</v>
          </cell>
          <cell r="C1917" t="str">
            <v>Perm</v>
          </cell>
          <cell r="D1917" t="str">
            <v>Population Labour Industry and Environment Statistics Group</v>
          </cell>
          <cell r="E1917" t="str">
            <v>Population and Environment Statistics Division</v>
          </cell>
          <cell r="F1917" t="str">
            <v>Population Labour Industry and Environment Statistics Group</v>
          </cell>
        </row>
        <row r="1918">
          <cell r="A1918" t="str">
            <v>Karen Barker</v>
          </cell>
          <cell r="B1918" t="str">
            <v>NSW 254</v>
          </cell>
          <cell r="C1918" t="str">
            <v>Non ABS</v>
          </cell>
          <cell r="D1918" t="str">
            <v>Chief Operating Officer</v>
          </cell>
          <cell r="E1918" t="str">
            <v>Integrated Collection and Dissemination Services</v>
          </cell>
          <cell r="F1918" t="str">
            <v>Integrated Collection and Dissemination Services</v>
          </cell>
        </row>
        <row r="1919">
          <cell r="A1919" t="str">
            <v>Karen Bates</v>
          </cell>
          <cell r="B1919" t="str">
            <v>QLD 252</v>
          </cell>
          <cell r="C1919" t="str">
            <v>Perm</v>
          </cell>
          <cell r="D1919" t="str">
            <v>Chief Operating Officer</v>
          </cell>
          <cell r="E1919" t="str">
            <v>Integrated Collection and Dissemination Services</v>
          </cell>
          <cell r="F1919" t="str">
            <v>Integrated Collection and Dissemination Services</v>
          </cell>
        </row>
        <row r="1920">
          <cell r="A1920" t="str">
            <v>Karen Butler</v>
          </cell>
          <cell r="B1920" t="str">
            <v>CO 183</v>
          </cell>
          <cell r="C1920" t="str">
            <v>Perm</v>
          </cell>
          <cell r="D1920" t="str">
            <v>Integrated Collection and Dissemination Services</v>
          </cell>
          <cell r="E1920" t="str">
            <v>Integrated Collection and Dissemination Services</v>
          </cell>
          <cell r="F1920" t="str">
            <v>Integrated Collection and Dissemination Services</v>
          </cell>
        </row>
        <row r="1921">
          <cell r="A1921" t="str">
            <v>Karen Cogswell</v>
          </cell>
          <cell r="B1921" t="str">
            <v>VIC 254</v>
          </cell>
          <cell r="C1921" t="str">
            <v>Non ABS</v>
          </cell>
          <cell r="D1921" t="str">
            <v>Chief Operating Officer</v>
          </cell>
          <cell r="E1921" t="str">
            <v>Integrated Collection and Dissemination Services</v>
          </cell>
          <cell r="F1921" t="str">
            <v>Integrated Collection and Dissemination Services</v>
          </cell>
        </row>
        <row r="1922">
          <cell r="A1922" t="str">
            <v>Karen Collins</v>
          </cell>
          <cell r="B1922" t="str">
            <v>CO 434</v>
          </cell>
          <cell r="C1922" t="str">
            <v>Perm</v>
          </cell>
          <cell r="D1922" t="str">
            <v>Social Statistics Division</v>
          </cell>
          <cell r="E1922" t="str">
            <v>Social Statistics Division</v>
          </cell>
          <cell r="F1922" t="str">
            <v>Social Statistics Group</v>
          </cell>
        </row>
        <row r="1923">
          <cell r="A1923" t="str">
            <v>Karen Connaughton</v>
          </cell>
          <cell r="B1923" t="str">
            <v>CO 115</v>
          </cell>
          <cell r="C1923" t="str">
            <v>Perm</v>
          </cell>
          <cell r="D1923" t="str">
            <v>Population and Environment Statistics Division</v>
          </cell>
          <cell r="E1923" t="str">
            <v>Population and Environment Statistics Division</v>
          </cell>
          <cell r="F1923" t="str">
            <v>Population Labour Industry and Environment Statistics Group</v>
          </cell>
        </row>
        <row r="1924">
          <cell r="A1924" t="str">
            <v>Karen Cullen</v>
          </cell>
          <cell r="B1924" t="str">
            <v>CO 447</v>
          </cell>
          <cell r="C1924" t="str">
            <v>Perm</v>
          </cell>
          <cell r="D1924" t="str">
            <v>Social Statistics Division</v>
          </cell>
          <cell r="E1924" t="str">
            <v>Social Statistics Division</v>
          </cell>
          <cell r="F1924" t="str">
            <v>Social Statistics Group</v>
          </cell>
        </row>
        <row r="1925">
          <cell r="A1925" t="str">
            <v>Karen Dedman</v>
          </cell>
          <cell r="B1925" t="str">
            <v>NSW 254</v>
          </cell>
          <cell r="C1925" t="str">
            <v>Non ABS</v>
          </cell>
          <cell r="D1925" t="str">
            <v>Chief Operating Officer</v>
          </cell>
          <cell r="E1925" t="str">
            <v>Integrated Collection and Dissemination Services</v>
          </cell>
          <cell r="F1925" t="str">
            <v>Integrated Collection and Dissemination Services</v>
          </cell>
        </row>
        <row r="1926">
          <cell r="A1926" t="str">
            <v>Karen Ecclestone</v>
          </cell>
          <cell r="B1926" t="str">
            <v>QLD 811</v>
          </cell>
          <cell r="C1926" t="str">
            <v>Perm</v>
          </cell>
          <cell r="F1926"/>
        </row>
        <row r="1927">
          <cell r="A1927" t="str">
            <v>Karen Ewens</v>
          </cell>
          <cell r="B1927" t="str">
            <v>CO 183</v>
          </cell>
          <cell r="C1927" t="str">
            <v>Temp</v>
          </cell>
          <cell r="D1927" t="str">
            <v>Integrated Collection and Dissemination Services</v>
          </cell>
          <cell r="E1927" t="str">
            <v>Integrated Collection and Dissemination Services</v>
          </cell>
          <cell r="F1927" t="str">
            <v>Integrated Collection and Dissemination Services</v>
          </cell>
        </row>
        <row r="1928">
          <cell r="A1928" t="str">
            <v>Karen Gardner</v>
          </cell>
          <cell r="B1928" t="str">
            <v>CO 183</v>
          </cell>
          <cell r="C1928" t="str">
            <v>Perm</v>
          </cell>
          <cell r="D1928" t="str">
            <v>Integrated Collection and Dissemination Services</v>
          </cell>
          <cell r="E1928" t="str">
            <v>Integrated Collection and Dissemination Services</v>
          </cell>
          <cell r="F1928" t="str">
            <v>Integrated Collection and Dissemination Services</v>
          </cell>
        </row>
        <row r="1929">
          <cell r="A1929" t="str">
            <v>Karen Gorst</v>
          </cell>
          <cell r="B1929" t="str">
            <v>CO 296</v>
          </cell>
          <cell r="C1929" t="str">
            <v>Perm</v>
          </cell>
          <cell r="D1929" t="str">
            <v>Methodology and Data Management Division</v>
          </cell>
          <cell r="E1929" t="str">
            <v>Methodology and Data Management Division</v>
          </cell>
          <cell r="F1929" t="str">
            <v>Methodology and Data Management Division</v>
          </cell>
        </row>
        <row r="1930">
          <cell r="A1930" t="str">
            <v>Karen Harling</v>
          </cell>
          <cell r="B1930" t="str">
            <v>VIC 213</v>
          </cell>
          <cell r="C1930" t="str">
            <v>Perm</v>
          </cell>
          <cell r="D1930" t="str">
            <v>Population Labour Industry and Environment Statistics Group</v>
          </cell>
          <cell r="E1930" t="str">
            <v>Population and Environment Statistics Division</v>
          </cell>
          <cell r="F1930" t="str">
            <v>Population Labour Industry and Environment Statistics Group</v>
          </cell>
        </row>
        <row r="1931">
          <cell r="A1931" t="str">
            <v>Karen Koppenol</v>
          </cell>
          <cell r="B1931" t="str">
            <v>QLD 254</v>
          </cell>
          <cell r="C1931" t="str">
            <v>Non ABS</v>
          </cell>
          <cell r="D1931" t="str">
            <v>Chief Operating Officer</v>
          </cell>
          <cell r="E1931" t="str">
            <v>Integrated Collection and Dissemination Services</v>
          </cell>
          <cell r="F1931" t="str">
            <v>Integrated Collection and Dissemination Services</v>
          </cell>
        </row>
        <row r="1932">
          <cell r="A1932" t="str">
            <v>Karen L Barker</v>
          </cell>
          <cell r="B1932" t="str">
            <v>NSW 213</v>
          </cell>
          <cell r="C1932" t="str">
            <v>Temp</v>
          </cell>
          <cell r="D1932" t="str">
            <v>Population Labour Industry and Environment Statistics Group</v>
          </cell>
          <cell r="E1932" t="str">
            <v>Population and Environment Statistics Division</v>
          </cell>
          <cell r="F1932" t="str">
            <v>Population Labour Industry and Environment Statistics Group</v>
          </cell>
        </row>
        <row r="1933">
          <cell r="A1933" t="str">
            <v>Karen MacLennan</v>
          </cell>
          <cell r="B1933" t="str">
            <v>CO 394</v>
          </cell>
          <cell r="C1933" t="str">
            <v>Perm</v>
          </cell>
          <cell r="D1933" t="str">
            <v>Population and Environment Statistics Division</v>
          </cell>
          <cell r="E1933" t="str">
            <v>Population and Environment Statistics Division</v>
          </cell>
          <cell r="F1933" t="str">
            <v>Population Labour Industry and Environment Statistics Group</v>
          </cell>
        </row>
        <row r="1934">
          <cell r="A1934" t="str">
            <v>Karen McGuigan</v>
          </cell>
          <cell r="B1934" t="str">
            <v>CO 031</v>
          </cell>
          <cell r="C1934" t="str">
            <v>Perm</v>
          </cell>
          <cell r="D1934" t="str">
            <v>Macroeconomics and Integration Division</v>
          </cell>
          <cell r="E1934" t="str">
            <v>Macroeconomics and Integration Division</v>
          </cell>
          <cell r="F1934" t="str">
            <v>Macroeconomics and Integration Group</v>
          </cell>
        </row>
        <row r="1935">
          <cell r="A1935" t="str">
            <v>Karen Moore</v>
          </cell>
          <cell r="B1935" t="str">
            <v>CO 453</v>
          </cell>
          <cell r="C1935" t="str">
            <v>Perm</v>
          </cell>
          <cell r="D1935" t="str">
            <v>Social Statistics Division</v>
          </cell>
          <cell r="E1935" t="str">
            <v>Social Statistics Division</v>
          </cell>
          <cell r="F1935" t="str">
            <v>Social Statistics Group</v>
          </cell>
        </row>
        <row r="1936">
          <cell r="A1936" t="str">
            <v>Karen Mornement</v>
          </cell>
          <cell r="B1936" t="str">
            <v>CO 444</v>
          </cell>
          <cell r="C1936" t="str">
            <v>Perm</v>
          </cell>
          <cell r="D1936" t="str">
            <v>Social Statistics Division</v>
          </cell>
          <cell r="E1936" t="str">
            <v>Social Statistics Division</v>
          </cell>
          <cell r="F1936" t="str">
            <v>Social Statistics Group</v>
          </cell>
        </row>
        <row r="1937">
          <cell r="A1937" t="str">
            <v>Karen Murnain</v>
          </cell>
          <cell r="B1937" t="str">
            <v>CO 363</v>
          </cell>
          <cell r="C1937" t="str">
            <v>Perm</v>
          </cell>
          <cell r="D1937" t="str">
            <v>Technology Services Division</v>
          </cell>
          <cell r="E1937" t="str">
            <v>Technology Services Division</v>
          </cell>
          <cell r="F1937" t="str">
            <v>Technology Services Division</v>
          </cell>
        </row>
        <row r="1938">
          <cell r="A1938" t="str">
            <v>Karen Podmore</v>
          </cell>
          <cell r="B1938" t="str">
            <v>VIC 371</v>
          </cell>
          <cell r="C1938" t="str">
            <v>Perm</v>
          </cell>
          <cell r="D1938" t="str">
            <v>Macroeconomics and Integration Group</v>
          </cell>
          <cell r="E1938" t="str">
            <v>Macroeconomics and Integration Division</v>
          </cell>
          <cell r="F1938" t="str">
            <v>Macroeconomics and Integration Group</v>
          </cell>
        </row>
        <row r="1939">
          <cell r="A1939" t="str">
            <v>Karen Scheetz</v>
          </cell>
          <cell r="B1939" t="str">
            <v>CO 312</v>
          </cell>
          <cell r="C1939" t="str">
            <v>Perm</v>
          </cell>
          <cell r="D1939" t="str">
            <v>Integrated Collection and Dissemination Services</v>
          </cell>
          <cell r="E1939" t="str">
            <v>Integrated Collection and Dissemination Services</v>
          </cell>
          <cell r="F1939" t="str">
            <v>Integrated Collection and Dissemination Services</v>
          </cell>
        </row>
        <row r="1940">
          <cell r="A1940" t="str">
            <v>Karen Shelley</v>
          </cell>
          <cell r="B1940" t="str">
            <v>QLD 254</v>
          </cell>
          <cell r="C1940" t="str">
            <v>Non ABS</v>
          </cell>
          <cell r="D1940" t="str">
            <v>Chief Operating Officer</v>
          </cell>
          <cell r="E1940" t="str">
            <v>Integrated Collection and Dissemination Services</v>
          </cell>
          <cell r="F1940" t="str">
            <v>Integrated Collection and Dissemination Services</v>
          </cell>
        </row>
        <row r="1941">
          <cell r="A1941" t="str">
            <v>Karen Sloane</v>
          </cell>
          <cell r="B1941" t="str">
            <v>CO 542</v>
          </cell>
          <cell r="C1941" t="str">
            <v>Perm</v>
          </cell>
          <cell r="D1941" t="str">
            <v>Integrated Collection and Dissemination Services</v>
          </cell>
          <cell r="E1941" t="str">
            <v>Integrated Collection and Dissemination Services</v>
          </cell>
          <cell r="F1941" t="str">
            <v>Integrated Collection and Dissemination Services</v>
          </cell>
        </row>
        <row r="1942">
          <cell r="A1942" t="str">
            <v>Karen Young</v>
          </cell>
          <cell r="B1942" t="str">
            <v>NSW 252</v>
          </cell>
          <cell r="C1942" t="str">
            <v>Perm</v>
          </cell>
          <cell r="D1942" t="str">
            <v>Chief Operating Officer</v>
          </cell>
          <cell r="E1942" t="str">
            <v>Integrated Collection and Dissemination Services</v>
          </cell>
          <cell r="F1942" t="str">
            <v>Integrated Collection and Dissemination Services</v>
          </cell>
        </row>
        <row r="1943">
          <cell r="A1943" t="str">
            <v>Karene Crooks</v>
          </cell>
          <cell r="B1943" t="str">
            <v>SA 460</v>
          </cell>
          <cell r="C1943" t="str">
            <v>Perm</v>
          </cell>
          <cell r="D1943" t="str">
            <v>Social Statistics Group</v>
          </cell>
          <cell r="E1943" t="str">
            <v>Social Statistics Division</v>
          </cell>
          <cell r="F1943" t="str">
            <v>Social Statistics Group</v>
          </cell>
        </row>
        <row r="1944">
          <cell r="A1944" t="str">
            <v>Karina Hintz</v>
          </cell>
          <cell r="B1944" t="str">
            <v>NT 504</v>
          </cell>
          <cell r="C1944" t="str">
            <v>Perm</v>
          </cell>
          <cell r="D1944" t="str">
            <v>Macroeconomics and Integration Group</v>
          </cell>
          <cell r="E1944" t="str">
            <v>Macroeconomics and Integration Division</v>
          </cell>
          <cell r="F1944" t="str">
            <v>Macroeconomics and Integration Group</v>
          </cell>
        </row>
        <row r="1945">
          <cell r="A1945" t="str">
            <v>Karina Jaudzems</v>
          </cell>
          <cell r="B1945" t="str">
            <v>SA 162</v>
          </cell>
          <cell r="C1945" t="str">
            <v>Perm</v>
          </cell>
          <cell r="E1945" t="str">
            <v>Methodology and Data Management Division</v>
          </cell>
          <cell r="F1945" t="str">
            <v>Methodology and Data Management Division</v>
          </cell>
        </row>
        <row r="1946">
          <cell r="A1946" t="str">
            <v>Karl Bernoth</v>
          </cell>
          <cell r="B1946" t="str">
            <v>CO 183</v>
          </cell>
          <cell r="C1946" t="str">
            <v>Temp</v>
          </cell>
          <cell r="D1946" t="str">
            <v>Integrated Collection and Dissemination Services</v>
          </cell>
          <cell r="E1946" t="str">
            <v>Integrated Collection and Dissemination Services</v>
          </cell>
          <cell r="F1946" t="str">
            <v>Integrated Collection and Dissemination Services</v>
          </cell>
        </row>
        <row r="1947">
          <cell r="A1947" t="str">
            <v>Karl Madden</v>
          </cell>
          <cell r="B1947" t="str">
            <v>CO 277</v>
          </cell>
          <cell r="C1947" t="str">
            <v>Perm</v>
          </cell>
          <cell r="D1947" t="str">
            <v>Technology Services Division</v>
          </cell>
          <cell r="E1947" t="str">
            <v>Technology Services Division</v>
          </cell>
          <cell r="F1947" t="str">
            <v>Technology Services Division</v>
          </cell>
        </row>
        <row r="1948">
          <cell r="A1948" t="str">
            <v>Karl Miller</v>
          </cell>
          <cell r="B1948" t="str">
            <v>CO 49110</v>
          </cell>
          <cell r="C1948" t="str">
            <v>Temp</v>
          </cell>
          <cell r="D1948" t="str">
            <v>Technology Services Division</v>
          </cell>
          <cell r="E1948" t="str">
            <v>Technology Services Division</v>
          </cell>
          <cell r="F1948" t="str">
            <v>Technology Services Division</v>
          </cell>
        </row>
        <row r="1949">
          <cell r="A1949" t="str">
            <v>Karl Wetzler</v>
          </cell>
          <cell r="B1949" t="str">
            <v>CO 90102</v>
          </cell>
          <cell r="C1949" t="str">
            <v>Perm</v>
          </cell>
          <cell r="D1949" t="str">
            <v>Methodology and Data Management Division</v>
          </cell>
          <cell r="E1949" t="str">
            <v>Methodology and Data Management Division</v>
          </cell>
          <cell r="F1949" t="str">
            <v>Methodology and Data Management Division</v>
          </cell>
        </row>
        <row r="1950">
          <cell r="A1950" t="str">
            <v>Karolyn Sumpton</v>
          </cell>
          <cell r="B1950" t="str">
            <v>WA 254</v>
          </cell>
          <cell r="C1950" t="str">
            <v>Non ABS</v>
          </cell>
          <cell r="D1950" t="str">
            <v>Chief Operating Officer</v>
          </cell>
          <cell r="E1950" t="str">
            <v>Integrated Collection and Dissemination Services</v>
          </cell>
          <cell r="F1950" t="str">
            <v>Integrated Collection and Dissemination Services</v>
          </cell>
        </row>
        <row r="1951">
          <cell r="A1951" t="str">
            <v>Kartike Maharaj</v>
          </cell>
          <cell r="B1951" t="str">
            <v>NSW 187</v>
          </cell>
          <cell r="C1951" t="str">
            <v>Temp</v>
          </cell>
          <cell r="D1951" t="str">
            <v>Chief Operating Officer</v>
          </cell>
          <cell r="E1951" t="str">
            <v>Integrated Collection and Dissemination Services</v>
          </cell>
          <cell r="F1951" t="str">
            <v>Integrated Collection and Dissemination Services</v>
          </cell>
        </row>
        <row r="1952">
          <cell r="A1952" t="str">
            <v>Kasia Dzielinska-Bartlett</v>
          </cell>
          <cell r="B1952" t="str">
            <v>CO 184</v>
          </cell>
          <cell r="C1952" t="str">
            <v>Perm</v>
          </cell>
          <cell r="D1952" t="str">
            <v>Integrated Collection and Dissemination Services</v>
          </cell>
          <cell r="E1952" t="str">
            <v>Integrated Collection and Dissemination Services</v>
          </cell>
          <cell r="F1952" t="str">
            <v>Integrated Collection and Dissemination Services</v>
          </cell>
        </row>
        <row r="1953">
          <cell r="A1953" t="str">
            <v>Kate Agyemang</v>
          </cell>
          <cell r="B1953" t="str">
            <v>CO 435</v>
          </cell>
          <cell r="C1953" t="str">
            <v>Perm</v>
          </cell>
          <cell r="D1953" t="str">
            <v>Social Statistics Division</v>
          </cell>
          <cell r="E1953" t="str">
            <v>Social Statistics Division</v>
          </cell>
          <cell r="F1953" t="str">
            <v>Social Statistics Group</v>
          </cell>
        </row>
        <row r="1954">
          <cell r="A1954" t="str">
            <v>Kate Beadman</v>
          </cell>
          <cell r="B1954" t="str">
            <v>NT 254</v>
          </cell>
          <cell r="C1954" t="str">
            <v>Non ABS</v>
          </cell>
          <cell r="D1954" t="str">
            <v>Chief Operating Officer</v>
          </cell>
          <cell r="E1954" t="str">
            <v>Integrated Collection and Dissemination Services</v>
          </cell>
          <cell r="F1954" t="str">
            <v>Integrated Collection and Dissemination Services</v>
          </cell>
        </row>
        <row r="1955">
          <cell r="A1955" t="str">
            <v>Kate Bond</v>
          </cell>
          <cell r="B1955" t="str">
            <v>CO 389</v>
          </cell>
          <cell r="C1955" t="str">
            <v>Perm</v>
          </cell>
          <cell r="D1955" t="str">
            <v>Social Statistics Division</v>
          </cell>
          <cell r="E1955" t="str">
            <v>Social Statistics Division</v>
          </cell>
          <cell r="F1955" t="str">
            <v>Social Statistics Group</v>
          </cell>
        </row>
        <row r="1956">
          <cell r="A1956" t="str">
            <v>Kate Chaloner</v>
          </cell>
          <cell r="B1956" t="str">
            <v>CO 161</v>
          </cell>
          <cell r="C1956" t="str">
            <v>Perm</v>
          </cell>
          <cell r="D1956" t="str">
            <v>Methodology and Data Management Division</v>
          </cell>
          <cell r="E1956" t="str">
            <v>Methodology and Data Management Division</v>
          </cell>
          <cell r="F1956" t="str">
            <v>Methodology and Data Management Division</v>
          </cell>
        </row>
        <row r="1957">
          <cell r="A1957" t="str">
            <v>Kate Clark</v>
          </cell>
          <cell r="B1957" t="str">
            <v>CO 92102</v>
          </cell>
          <cell r="C1957" t="str">
            <v>Perm</v>
          </cell>
          <cell r="D1957" t="str">
            <v>Population and Environment Statistics Division</v>
          </cell>
          <cell r="E1957" t="str">
            <v>Population and Environment Statistics Division</v>
          </cell>
          <cell r="F1957" t="str">
            <v>Population Labour Industry and Environment Statistics Group</v>
          </cell>
        </row>
        <row r="1958">
          <cell r="A1958" t="str">
            <v>Kate Devlin</v>
          </cell>
          <cell r="B1958" t="str">
            <v>NSW 139</v>
          </cell>
          <cell r="C1958" t="str">
            <v>Perm</v>
          </cell>
          <cell r="D1958" t="str">
            <v>Population Labour Industry and Environment Statistics Group</v>
          </cell>
          <cell r="E1958" t="str">
            <v>Population and Environment Statistics Division</v>
          </cell>
          <cell r="F1958" t="str">
            <v>Population Labour Industry and Environment Statistics Group</v>
          </cell>
        </row>
        <row r="1959">
          <cell r="A1959" t="str">
            <v>Kate Dinh</v>
          </cell>
          <cell r="B1959" t="str">
            <v>CO 503</v>
          </cell>
          <cell r="C1959" t="str">
            <v>Perm</v>
          </cell>
          <cell r="D1959" t="str">
            <v>Macroeconomics and Integration Division</v>
          </cell>
          <cell r="E1959" t="str">
            <v>Macroeconomics and Integration Division</v>
          </cell>
          <cell r="F1959" t="str">
            <v>Macroeconomics and Integration Group</v>
          </cell>
        </row>
        <row r="1960">
          <cell r="A1960" t="str">
            <v>Kate Gordon</v>
          </cell>
          <cell r="B1960" t="str">
            <v>NSW 254</v>
          </cell>
          <cell r="C1960" t="str">
            <v>Non ABS</v>
          </cell>
          <cell r="D1960" t="str">
            <v>Chief Operating Officer</v>
          </cell>
          <cell r="E1960" t="str">
            <v>Integrated Collection and Dissemination Services</v>
          </cell>
          <cell r="F1960" t="str">
            <v>Integrated Collection and Dissemination Services</v>
          </cell>
        </row>
        <row r="1961">
          <cell r="A1961" t="str">
            <v>Kate Gray</v>
          </cell>
          <cell r="B1961" t="str">
            <v>NSW 504</v>
          </cell>
          <cell r="C1961" t="str">
            <v>Perm</v>
          </cell>
          <cell r="D1961" t="str">
            <v>Macroeconomics and Integration Group</v>
          </cell>
          <cell r="E1961" t="str">
            <v>Macroeconomics and Integration Division</v>
          </cell>
          <cell r="F1961" t="str">
            <v>Macroeconomics and Integration Group</v>
          </cell>
        </row>
        <row r="1962">
          <cell r="A1962" t="str">
            <v>Kate Hahn</v>
          </cell>
          <cell r="B1962" t="str">
            <v>VIC 452</v>
          </cell>
          <cell r="C1962" t="str">
            <v>Perm</v>
          </cell>
          <cell r="D1962" t="str">
            <v>Social Statistics Group</v>
          </cell>
          <cell r="E1962" t="str">
            <v>Social Statistics Division</v>
          </cell>
          <cell r="F1962" t="str">
            <v>Social Statistics Group</v>
          </cell>
        </row>
        <row r="1963">
          <cell r="A1963" t="str">
            <v>Kate Hoffmann</v>
          </cell>
          <cell r="B1963" t="str">
            <v>SA 213</v>
          </cell>
          <cell r="C1963" t="str">
            <v>Perm</v>
          </cell>
          <cell r="D1963" t="str">
            <v>Population Labour Industry and Environment Statistics Group</v>
          </cell>
          <cell r="E1963" t="str">
            <v>Population and Environment Statistics Division</v>
          </cell>
          <cell r="F1963" t="str">
            <v>Population Labour Industry and Environment Statistics Group</v>
          </cell>
        </row>
        <row r="1964">
          <cell r="A1964" t="str">
            <v>Kate Howarth</v>
          </cell>
          <cell r="B1964" t="str">
            <v>CO 543</v>
          </cell>
          <cell r="C1964" t="str">
            <v>Perm</v>
          </cell>
          <cell r="D1964" t="str">
            <v>Integrated Collection and Dissemination Services</v>
          </cell>
          <cell r="E1964" t="str">
            <v>Integrated Collection and Dissemination Services</v>
          </cell>
          <cell r="F1964" t="str">
            <v>Integrated Collection and Dissemination Services</v>
          </cell>
        </row>
        <row r="1965">
          <cell r="A1965" t="str">
            <v>Kate Jackson</v>
          </cell>
          <cell r="B1965" t="str">
            <v>TAS 254</v>
          </cell>
          <cell r="C1965" t="str">
            <v>Non ABS</v>
          </cell>
          <cell r="D1965" t="str">
            <v>Chief Operating Officer</v>
          </cell>
          <cell r="E1965" t="str">
            <v>Integrated Collection and Dissemination Services</v>
          </cell>
          <cell r="F1965" t="str">
            <v>Integrated Collection and Dissemination Services</v>
          </cell>
        </row>
        <row r="1966">
          <cell r="A1966" t="str">
            <v>Kate Lancaster</v>
          </cell>
          <cell r="B1966" t="str">
            <v>VIC 452</v>
          </cell>
          <cell r="C1966" t="str">
            <v>Perm</v>
          </cell>
          <cell r="D1966" t="str">
            <v>Social Statistics Group</v>
          </cell>
          <cell r="E1966" t="str">
            <v>Social Statistics Division</v>
          </cell>
          <cell r="F1966" t="str">
            <v>Social Statistics Group</v>
          </cell>
        </row>
        <row r="1967">
          <cell r="A1967" t="str">
            <v>Kate Loane</v>
          </cell>
          <cell r="B1967" t="str">
            <v>TAS 07002</v>
          </cell>
          <cell r="C1967" t="str">
            <v>Perm</v>
          </cell>
          <cell r="D1967" t="str">
            <v>Population Labour Industry and Environment Statistics Group</v>
          </cell>
          <cell r="E1967" t="str">
            <v>Population and Environment Statistics Division</v>
          </cell>
          <cell r="F1967" t="str">
            <v>Population Labour Industry and Environment Statistics Group</v>
          </cell>
        </row>
        <row r="1968">
          <cell r="A1968" t="str">
            <v>Kate Maguire</v>
          </cell>
          <cell r="B1968" t="str">
            <v>CO 077</v>
          </cell>
          <cell r="C1968" t="str">
            <v>Perm</v>
          </cell>
          <cell r="D1968" t="str">
            <v>Population and Environment Statistics Division</v>
          </cell>
          <cell r="E1968" t="str">
            <v>Population and Environment Statistics Division</v>
          </cell>
          <cell r="F1968" t="str">
            <v>Population Labour Industry and Environment Statistics Group</v>
          </cell>
        </row>
        <row r="1969">
          <cell r="A1969" t="str">
            <v>Kate McNally</v>
          </cell>
          <cell r="B1969" t="str">
            <v>CO 381</v>
          </cell>
          <cell r="C1969" t="str">
            <v>Perm</v>
          </cell>
          <cell r="D1969" t="str">
            <v>Population and Environment Statistics Division</v>
          </cell>
          <cell r="E1969" t="str">
            <v>Population and Environment Statistics Division</v>
          </cell>
          <cell r="F1969" t="str">
            <v>Population Labour Industry and Environment Statistics Group</v>
          </cell>
        </row>
        <row r="1970">
          <cell r="A1970" t="str">
            <v>Kate Moran</v>
          </cell>
          <cell r="B1970" t="str">
            <v>VIC 371</v>
          </cell>
          <cell r="C1970" t="str">
            <v>Perm</v>
          </cell>
          <cell r="D1970" t="str">
            <v>Macroeconomics and Integration Group</v>
          </cell>
          <cell r="E1970" t="str">
            <v>Macroeconomics and Integration Division</v>
          </cell>
          <cell r="F1970" t="str">
            <v>Macroeconomics and Integration Group</v>
          </cell>
        </row>
        <row r="1971">
          <cell r="A1971" t="str">
            <v>Kate Musil</v>
          </cell>
          <cell r="B1971" t="str">
            <v>CO 393</v>
          </cell>
          <cell r="C1971" t="str">
            <v>Perm</v>
          </cell>
          <cell r="D1971" t="str">
            <v>Population and Environment Statistics Division</v>
          </cell>
          <cell r="E1971" t="str">
            <v>Population and Environment Statistics Division</v>
          </cell>
          <cell r="F1971" t="str">
            <v>Population Labour Industry and Environment Statistics Group</v>
          </cell>
        </row>
        <row r="1972">
          <cell r="A1972" t="str">
            <v>Kate Niedorfer</v>
          </cell>
          <cell r="B1972" t="str">
            <v>SA 082</v>
          </cell>
          <cell r="C1972" t="str">
            <v>Perm</v>
          </cell>
          <cell r="D1972" t="str">
            <v>Population Labour Industry and Environment Statistics Group</v>
          </cell>
          <cell r="E1972" t="str">
            <v>Population and Environment Statistics Division</v>
          </cell>
          <cell r="F1972" t="str">
            <v>Population Labour Industry and Environment Statistics Group</v>
          </cell>
        </row>
        <row r="1973">
          <cell r="A1973" t="str">
            <v>Kate Ralton</v>
          </cell>
          <cell r="B1973" t="str">
            <v>SA 254</v>
          </cell>
          <cell r="C1973" t="str">
            <v>Non ABS</v>
          </cell>
          <cell r="D1973" t="str">
            <v>Chief Operating Officer</v>
          </cell>
          <cell r="E1973" t="str">
            <v>Integrated Collection and Dissemination Services</v>
          </cell>
          <cell r="F1973" t="str">
            <v>Integrated Collection and Dissemination Services</v>
          </cell>
        </row>
        <row r="1974">
          <cell r="A1974" t="str">
            <v>Kate Salmon</v>
          </cell>
          <cell r="B1974" t="str">
            <v>NSW 213</v>
          </cell>
          <cell r="C1974" t="str">
            <v>Temp</v>
          </cell>
          <cell r="D1974" t="str">
            <v>Population Labour Industry and Environment Statistics Group</v>
          </cell>
          <cell r="E1974" t="str">
            <v>Population and Environment Statistics Division</v>
          </cell>
          <cell r="F1974" t="str">
            <v>Population Labour Industry and Environment Statistics Group</v>
          </cell>
        </row>
        <row r="1975">
          <cell r="A1975" t="str">
            <v>Kate Sieben</v>
          </cell>
          <cell r="B1975" t="str">
            <v>SA 442</v>
          </cell>
          <cell r="C1975" t="str">
            <v>Perm</v>
          </cell>
          <cell r="D1975" t="str">
            <v>Social Statistics Group</v>
          </cell>
          <cell r="E1975" t="str">
            <v>Social Statistics Division</v>
          </cell>
          <cell r="F1975" t="str">
            <v>Social Statistics Group</v>
          </cell>
        </row>
        <row r="1976">
          <cell r="A1976" t="str">
            <v>Kate Solomon</v>
          </cell>
          <cell r="B1976" t="str">
            <v>NSW 811</v>
          </cell>
          <cell r="C1976" t="str">
            <v>Perm</v>
          </cell>
          <cell r="F1976"/>
        </row>
        <row r="1977">
          <cell r="A1977" t="str">
            <v>Kate Wittman</v>
          </cell>
          <cell r="B1977" t="str">
            <v>CO 242</v>
          </cell>
          <cell r="C1977" t="str">
            <v>Perm</v>
          </cell>
          <cell r="D1977" t="str">
            <v>Methodology and Data Management Division</v>
          </cell>
          <cell r="E1977" t="str">
            <v>Methodology and Data Management Division</v>
          </cell>
          <cell r="F1977" t="str">
            <v>Methodology and Data Management Division</v>
          </cell>
        </row>
        <row r="1978">
          <cell r="A1978" t="str">
            <v>Katherine Bonitz</v>
          </cell>
          <cell r="B1978" t="str">
            <v>NSW 183</v>
          </cell>
          <cell r="C1978" t="str">
            <v>Temp</v>
          </cell>
          <cell r="D1978" t="str">
            <v>Chief Operating Officer</v>
          </cell>
          <cell r="E1978" t="str">
            <v>Integrated Collection and Dissemination Services</v>
          </cell>
          <cell r="F1978" t="str">
            <v>Integrated Collection and Dissemination Services</v>
          </cell>
        </row>
        <row r="1979">
          <cell r="A1979" t="str">
            <v>Katherine Bousfield</v>
          </cell>
          <cell r="B1979" t="str">
            <v>WA 504</v>
          </cell>
          <cell r="C1979" t="str">
            <v>Temp</v>
          </cell>
          <cell r="D1979" t="str">
            <v>Macroeconomics and Integration Group</v>
          </cell>
          <cell r="E1979" t="str">
            <v>Macroeconomics and Integration Division</v>
          </cell>
          <cell r="F1979" t="str">
            <v>Macroeconomics and Integration Group</v>
          </cell>
        </row>
        <row r="1980">
          <cell r="A1980" t="str">
            <v>Katherine Buynevic</v>
          </cell>
          <cell r="B1980" t="str">
            <v>VIC 436</v>
          </cell>
          <cell r="C1980" t="str">
            <v>Perm</v>
          </cell>
          <cell r="D1980" t="str">
            <v>Social Statistics Group</v>
          </cell>
          <cell r="E1980" t="str">
            <v>Social Statistics Division</v>
          </cell>
          <cell r="F1980" t="str">
            <v>Social Statistics Group</v>
          </cell>
        </row>
        <row r="1981">
          <cell r="A1981" t="str">
            <v>Katherine Devine</v>
          </cell>
          <cell r="B1981" t="str">
            <v>NSW 254</v>
          </cell>
          <cell r="C1981" t="str">
            <v>Non ABS</v>
          </cell>
          <cell r="D1981" t="str">
            <v>Chief Operating Officer</v>
          </cell>
          <cell r="E1981" t="str">
            <v>Integrated Collection and Dissemination Services</v>
          </cell>
          <cell r="F1981" t="str">
            <v>Integrated Collection and Dissemination Services</v>
          </cell>
        </row>
        <row r="1982">
          <cell r="A1982" t="str">
            <v>Katherine Pontt</v>
          </cell>
          <cell r="B1982" t="str">
            <v>SA 389</v>
          </cell>
          <cell r="C1982" t="str">
            <v>Perm</v>
          </cell>
          <cell r="D1982" t="str">
            <v>Social Statistics Group</v>
          </cell>
          <cell r="E1982" t="str">
            <v>Social Statistics Division</v>
          </cell>
          <cell r="F1982" t="str">
            <v>Social Statistics Group</v>
          </cell>
        </row>
        <row r="1983">
          <cell r="A1983" t="str">
            <v>Katherine Smith</v>
          </cell>
          <cell r="B1983" t="str">
            <v>VIC 436</v>
          </cell>
          <cell r="C1983" t="str">
            <v>Perm</v>
          </cell>
          <cell r="D1983" t="str">
            <v>Social Statistics Group</v>
          </cell>
          <cell r="E1983" t="str">
            <v>Social Statistics Division</v>
          </cell>
          <cell r="F1983" t="str">
            <v>Social Statistics Group</v>
          </cell>
        </row>
        <row r="1984">
          <cell r="A1984" t="str">
            <v>Kathie Whiting</v>
          </cell>
          <cell r="B1984" t="str">
            <v>CO 418</v>
          </cell>
          <cell r="C1984" t="str">
            <v>Perm</v>
          </cell>
          <cell r="D1984" t="str">
            <v>Corporate Services Division</v>
          </cell>
          <cell r="E1984" t="str">
            <v>Corporate Services Division</v>
          </cell>
          <cell r="F1984" t="str">
            <v>Corporate Services Division</v>
          </cell>
        </row>
        <row r="1985">
          <cell r="A1985" t="str">
            <v>Kathleen Compton</v>
          </cell>
          <cell r="B1985" t="str">
            <v>CO 394</v>
          </cell>
          <cell r="C1985" t="str">
            <v>Perm</v>
          </cell>
          <cell r="D1985" t="str">
            <v>Population and Environment Statistics Division</v>
          </cell>
          <cell r="E1985" t="str">
            <v>Population and Environment Statistics Division</v>
          </cell>
          <cell r="F1985" t="str">
            <v>Population Labour Industry and Environment Statistics Group</v>
          </cell>
        </row>
        <row r="1986">
          <cell r="A1986" t="str">
            <v>Kathryn Berger</v>
          </cell>
          <cell r="B1986" t="str">
            <v>CO 186</v>
          </cell>
          <cell r="C1986" t="str">
            <v>Perm</v>
          </cell>
          <cell r="D1986" t="str">
            <v>Integrated Collection and Dissemination Services</v>
          </cell>
          <cell r="E1986" t="str">
            <v>Integrated Collection and Dissemination Services</v>
          </cell>
          <cell r="F1986" t="str">
            <v>Integrated Collection and Dissemination Services</v>
          </cell>
        </row>
        <row r="1987">
          <cell r="A1987" t="str">
            <v>Kathryn Henry</v>
          </cell>
          <cell r="B1987" t="str">
            <v>NSW 252</v>
          </cell>
          <cell r="C1987" t="str">
            <v>Perm</v>
          </cell>
          <cell r="D1987" t="str">
            <v>Chief Operating Officer</v>
          </cell>
          <cell r="E1987" t="str">
            <v>Integrated Collection and Dissemination Services</v>
          </cell>
          <cell r="F1987" t="str">
            <v>Integrated Collection and Dissemination Services</v>
          </cell>
        </row>
        <row r="1988">
          <cell r="A1988" t="str">
            <v>Kathryn Hooton</v>
          </cell>
          <cell r="B1988" t="str">
            <v>CO 15402</v>
          </cell>
          <cell r="C1988" t="str">
            <v>Perm</v>
          </cell>
          <cell r="D1988" t="str">
            <v>Population and Environment Statistics Division</v>
          </cell>
          <cell r="E1988" t="str">
            <v>Population and Environment Statistics Division</v>
          </cell>
          <cell r="F1988" t="str">
            <v>Population Labour Industry and Environment Statistics Group</v>
          </cell>
        </row>
        <row r="1989">
          <cell r="A1989" t="str">
            <v>Kathryn Johnson</v>
          </cell>
          <cell r="B1989" t="str">
            <v>CO 97108</v>
          </cell>
          <cell r="C1989" t="str">
            <v>Perm</v>
          </cell>
          <cell r="D1989" t="str">
            <v>Corporate Services Division</v>
          </cell>
          <cell r="E1989" t="str">
            <v>Corporate Services Division</v>
          </cell>
          <cell r="F1989" t="str">
            <v>Corporate Services Division</v>
          </cell>
        </row>
        <row r="1990">
          <cell r="A1990" t="str">
            <v>Kathryn Logan</v>
          </cell>
          <cell r="B1990" t="str">
            <v>CO 501</v>
          </cell>
          <cell r="C1990" t="str">
            <v>Perm</v>
          </cell>
          <cell r="D1990" t="str">
            <v>Social Statistics Division</v>
          </cell>
          <cell r="E1990" t="str">
            <v>Social Statistics Division</v>
          </cell>
          <cell r="F1990" t="str">
            <v>Social Statistics Group</v>
          </cell>
        </row>
        <row r="1991">
          <cell r="A1991" t="str">
            <v>Kathryn Loy</v>
          </cell>
          <cell r="B1991" t="str">
            <v>VIC 254</v>
          </cell>
          <cell r="C1991" t="str">
            <v>Non ABS</v>
          </cell>
          <cell r="D1991" t="str">
            <v>Chief Operating Officer</v>
          </cell>
          <cell r="E1991" t="str">
            <v>Integrated Collection and Dissemination Services</v>
          </cell>
          <cell r="F1991" t="str">
            <v>Integrated Collection and Dissemination Services</v>
          </cell>
        </row>
        <row r="1992">
          <cell r="A1992" t="str">
            <v>Kathryn McGrouther</v>
          </cell>
          <cell r="B1992" t="str">
            <v>CO 444</v>
          </cell>
          <cell r="C1992" t="str">
            <v>Perm</v>
          </cell>
          <cell r="D1992" t="str">
            <v>Social Statistics Division</v>
          </cell>
          <cell r="E1992" t="str">
            <v>Social Statistics Division</v>
          </cell>
          <cell r="F1992" t="str">
            <v>Social Statistics Group</v>
          </cell>
        </row>
        <row r="1993">
          <cell r="A1993" t="str">
            <v>Kathryn Morris</v>
          </cell>
          <cell r="B1993" t="str">
            <v>CO 154</v>
          </cell>
          <cell r="C1993" t="str">
            <v>Perm</v>
          </cell>
          <cell r="D1993" t="str">
            <v>Population and Environment Statistics Division</v>
          </cell>
          <cell r="E1993" t="str">
            <v>Population and Environment Statistics Division</v>
          </cell>
          <cell r="F1993" t="str">
            <v>Population Labour Industry and Environment Statistics Group</v>
          </cell>
        </row>
        <row r="1994">
          <cell r="A1994" t="str">
            <v>Kathryn Parlor</v>
          </cell>
          <cell r="B1994" t="str">
            <v>WA 386</v>
          </cell>
          <cell r="C1994" t="str">
            <v>Perm</v>
          </cell>
          <cell r="D1994" t="str">
            <v>Macroeconomics and Integration Group</v>
          </cell>
          <cell r="E1994" t="str">
            <v>Macroeconomics and Integration Division</v>
          </cell>
          <cell r="F1994" t="str">
            <v>Macroeconomics and Integration Group</v>
          </cell>
        </row>
        <row r="1995">
          <cell r="A1995" t="str">
            <v>Kathryn Schenk</v>
          </cell>
          <cell r="B1995" t="str">
            <v>QLD 241</v>
          </cell>
          <cell r="C1995" t="str">
            <v>Perm</v>
          </cell>
          <cell r="E1995" t="str">
            <v>Methodology and Data Management Division</v>
          </cell>
          <cell r="F1995" t="str">
            <v>Methodology and Data Management Division</v>
          </cell>
        </row>
        <row r="1996">
          <cell r="A1996" t="str">
            <v>Kathryn Stevenson</v>
          </cell>
          <cell r="B1996" t="str">
            <v>CO 023</v>
          </cell>
          <cell r="C1996" t="str">
            <v>Perm</v>
          </cell>
          <cell r="D1996" t="str">
            <v>Macroeconomics and Integration Division</v>
          </cell>
          <cell r="E1996" t="str">
            <v>Macroeconomics and Integration Division</v>
          </cell>
          <cell r="F1996" t="str">
            <v>Macroeconomics and Integration Group</v>
          </cell>
        </row>
        <row r="1997">
          <cell r="A1997" t="str">
            <v>Kathryn Tricker</v>
          </cell>
          <cell r="B1997" t="str">
            <v>SA 254</v>
          </cell>
          <cell r="C1997" t="str">
            <v>Non ABS</v>
          </cell>
          <cell r="D1997" t="str">
            <v>Chief Operating Officer</v>
          </cell>
          <cell r="E1997" t="str">
            <v>Integrated Collection and Dissemination Services</v>
          </cell>
          <cell r="F1997" t="str">
            <v>Integrated Collection and Dissemination Services</v>
          </cell>
        </row>
        <row r="1998">
          <cell r="A1998" t="str">
            <v>Kathy Bergin</v>
          </cell>
          <cell r="B1998" t="str">
            <v>NSW 183</v>
          </cell>
          <cell r="C1998" t="str">
            <v>Temp</v>
          </cell>
          <cell r="D1998" t="str">
            <v>Chief Operating Officer</v>
          </cell>
          <cell r="E1998" t="str">
            <v>Integrated Collection and Dissemination Services</v>
          </cell>
          <cell r="F1998" t="str">
            <v>Integrated Collection and Dissemination Services</v>
          </cell>
        </row>
        <row r="1999">
          <cell r="A1999" t="str">
            <v>Kathy Birrell</v>
          </cell>
          <cell r="B1999" t="str">
            <v>SA 254</v>
          </cell>
          <cell r="C1999" t="str">
            <v>Non ABS</v>
          </cell>
          <cell r="D1999" t="str">
            <v>Chief Operating Officer</v>
          </cell>
          <cell r="E1999" t="str">
            <v>Integrated Collection and Dissemination Services</v>
          </cell>
          <cell r="F1999" t="str">
            <v>Integrated Collection and Dissemination Services</v>
          </cell>
        </row>
        <row r="2000">
          <cell r="A2000" t="str">
            <v>Kathy Buck</v>
          </cell>
          <cell r="B2000" t="str">
            <v>CO 380</v>
          </cell>
          <cell r="C2000" t="str">
            <v>Perm</v>
          </cell>
          <cell r="D2000" t="str">
            <v>Population and Environment Statistics Division</v>
          </cell>
          <cell r="E2000" t="str">
            <v>Population and Environment Statistics Division</v>
          </cell>
          <cell r="F2000" t="str">
            <v>Population Labour Industry and Environment Statistics Group</v>
          </cell>
        </row>
        <row r="2001">
          <cell r="A2001" t="str">
            <v>Kathy Dawes</v>
          </cell>
          <cell r="B2001" t="str">
            <v>CO 183</v>
          </cell>
          <cell r="C2001" t="str">
            <v>Perm</v>
          </cell>
          <cell r="D2001" t="str">
            <v>Integrated Collection and Dissemination Services</v>
          </cell>
          <cell r="E2001" t="str">
            <v>Integrated Collection and Dissemination Services</v>
          </cell>
          <cell r="F2001" t="str">
            <v>Integrated Collection and Dissemination Services</v>
          </cell>
        </row>
        <row r="2002">
          <cell r="A2002" t="str">
            <v>Kathy Grannall</v>
          </cell>
          <cell r="B2002" t="str">
            <v>CO 535</v>
          </cell>
          <cell r="C2002" t="str">
            <v>Perm</v>
          </cell>
          <cell r="D2002" t="str">
            <v>Macroeconomics and Integration Division</v>
          </cell>
          <cell r="E2002" t="str">
            <v>Macroeconomics and Integration Division</v>
          </cell>
          <cell r="F2002" t="str">
            <v>Macroeconomics and Integration Group</v>
          </cell>
        </row>
        <row r="2003">
          <cell r="A2003" t="str">
            <v>Kathy Mudford</v>
          </cell>
          <cell r="B2003" t="str">
            <v>CO 292</v>
          </cell>
          <cell r="C2003" t="str">
            <v>Perm</v>
          </cell>
          <cell r="F2003"/>
        </row>
        <row r="2004">
          <cell r="A2004" t="str">
            <v>Kathy Newbegin</v>
          </cell>
          <cell r="B2004" t="str">
            <v>VIC 252</v>
          </cell>
          <cell r="C2004" t="str">
            <v>Perm</v>
          </cell>
          <cell r="D2004" t="str">
            <v>Chief Operating Officer</v>
          </cell>
          <cell r="E2004" t="str">
            <v>Integrated Collection and Dissemination Services</v>
          </cell>
          <cell r="F2004" t="str">
            <v>Integrated Collection and Dissemination Services</v>
          </cell>
        </row>
        <row r="2005">
          <cell r="A2005" t="str">
            <v>Kathy O'Brien</v>
          </cell>
          <cell r="B2005" t="str">
            <v>QLD 091</v>
          </cell>
          <cell r="C2005" t="str">
            <v>Perm</v>
          </cell>
          <cell r="D2005" t="str">
            <v>Population Labour Industry and Environment Statistics Group</v>
          </cell>
          <cell r="E2005" t="str">
            <v>Population and Environment Statistics Division</v>
          </cell>
          <cell r="F2005" t="str">
            <v>Population Labour Industry and Environment Statistics Group</v>
          </cell>
        </row>
        <row r="2006">
          <cell r="A2006" t="str">
            <v>Kathy O'Neill</v>
          </cell>
          <cell r="B2006" t="str">
            <v>CO 213</v>
          </cell>
          <cell r="C2006" t="str">
            <v>Perm</v>
          </cell>
          <cell r="D2006" t="str">
            <v>Population and Environment Statistics Division</v>
          </cell>
          <cell r="E2006" t="str">
            <v>Population and Environment Statistics Division</v>
          </cell>
          <cell r="F2006" t="str">
            <v>Population Labour Industry and Environment Statistics Group</v>
          </cell>
        </row>
        <row r="2007">
          <cell r="A2007" t="str">
            <v>Kathy Tsang</v>
          </cell>
          <cell r="B2007" t="str">
            <v>CO 211</v>
          </cell>
          <cell r="C2007" t="str">
            <v>Perm</v>
          </cell>
          <cell r="D2007" t="str">
            <v>Population and Environment Statistics Division</v>
          </cell>
          <cell r="E2007" t="str">
            <v>Population and Environment Statistics Division</v>
          </cell>
          <cell r="F2007" t="str">
            <v>Population Labour Industry and Environment Statistics Group</v>
          </cell>
        </row>
        <row r="2008">
          <cell r="A2008" t="str">
            <v>Kathy Wilson</v>
          </cell>
          <cell r="B2008" t="str">
            <v>CO 411</v>
          </cell>
          <cell r="C2008" t="str">
            <v>Perm</v>
          </cell>
          <cell r="D2008" t="str">
            <v>Corporate Services Division</v>
          </cell>
          <cell r="E2008" t="str">
            <v>Corporate Services Division</v>
          </cell>
          <cell r="F2008" t="str">
            <v>Corporate Services Division</v>
          </cell>
        </row>
        <row r="2009">
          <cell r="A2009" t="str">
            <v>Katie Finucane</v>
          </cell>
          <cell r="B2009" t="str">
            <v>WA 386</v>
          </cell>
          <cell r="C2009" t="str">
            <v>Temp</v>
          </cell>
          <cell r="D2009" t="str">
            <v>Macroeconomics and Integration Group</v>
          </cell>
          <cell r="E2009" t="str">
            <v>Macroeconomics and Integration Division</v>
          </cell>
          <cell r="F2009" t="str">
            <v>Macroeconomics and Integration Group</v>
          </cell>
        </row>
        <row r="2010">
          <cell r="A2010" t="str">
            <v>Katie Fredheim</v>
          </cell>
          <cell r="B2010" t="str">
            <v>TAS 07001</v>
          </cell>
          <cell r="C2010" t="str">
            <v>Perm</v>
          </cell>
          <cell r="D2010" t="str">
            <v>Population Labour Industry and Environment Statistics Group</v>
          </cell>
          <cell r="E2010" t="str">
            <v>Population and Environment Statistics Division</v>
          </cell>
          <cell r="F2010" t="str">
            <v>Population Labour Industry and Environment Statistics Group</v>
          </cell>
        </row>
        <row r="2011">
          <cell r="A2011" t="str">
            <v>Katie Hutt</v>
          </cell>
          <cell r="B2011" t="str">
            <v>TAS 07001</v>
          </cell>
          <cell r="C2011" t="str">
            <v>Perm</v>
          </cell>
          <cell r="D2011" t="str">
            <v>Population Labour Industry and Environment Statistics Group</v>
          </cell>
          <cell r="E2011" t="str">
            <v>Population and Environment Statistics Division</v>
          </cell>
          <cell r="F2011" t="str">
            <v>Population Labour Industry and Environment Statistics Group</v>
          </cell>
        </row>
        <row r="2012">
          <cell r="A2012" t="str">
            <v>Katie Inglis</v>
          </cell>
          <cell r="B2012" t="str">
            <v>SA 458</v>
          </cell>
          <cell r="C2012" t="str">
            <v>Perm</v>
          </cell>
          <cell r="D2012" t="str">
            <v>Social Statistics Group</v>
          </cell>
          <cell r="E2012" t="str">
            <v>Social Statistics Division</v>
          </cell>
          <cell r="F2012" t="str">
            <v>Social Statistics Group</v>
          </cell>
        </row>
        <row r="2013">
          <cell r="A2013" t="str">
            <v>Katie Norris</v>
          </cell>
          <cell r="B2013" t="str">
            <v>WA 543</v>
          </cell>
          <cell r="C2013" t="str">
            <v>Perm</v>
          </cell>
          <cell r="E2013" t="str">
            <v>Integrated Collection and Dissemination Services</v>
          </cell>
          <cell r="F2013" t="str">
            <v>Integrated Collection and Dissemination Services</v>
          </cell>
        </row>
        <row r="2014">
          <cell r="A2014" t="str">
            <v>Katie Timmins</v>
          </cell>
          <cell r="B2014" t="str">
            <v>VIC 811</v>
          </cell>
          <cell r="C2014" t="str">
            <v>Perm</v>
          </cell>
          <cell r="F2014"/>
        </row>
        <row r="2015">
          <cell r="A2015" t="str">
            <v>Katlean Pussell</v>
          </cell>
          <cell r="B2015" t="str">
            <v>NSW 121</v>
          </cell>
          <cell r="C2015" t="str">
            <v>Perm</v>
          </cell>
          <cell r="D2015" t="str">
            <v>Macroeconomics and Integration Group</v>
          </cell>
          <cell r="E2015" t="str">
            <v>Macroeconomics and Integration Division</v>
          </cell>
          <cell r="F2015" t="str">
            <v>Macroeconomics and Integration Group</v>
          </cell>
        </row>
        <row r="2016">
          <cell r="A2016" t="str">
            <v>Katrina Baker</v>
          </cell>
          <cell r="B2016" t="str">
            <v>SA 442</v>
          </cell>
          <cell r="C2016" t="str">
            <v>Perm</v>
          </cell>
          <cell r="D2016" t="str">
            <v>Social Statistics Group</v>
          </cell>
          <cell r="E2016" t="str">
            <v>Social Statistics Division</v>
          </cell>
          <cell r="F2016" t="str">
            <v>Social Statistics Group</v>
          </cell>
        </row>
        <row r="2017">
          <cell r="A2017" t="str">
            <v>Katrina Fennis</v>
          </cell>
          <cell r="B2017" t="str">
            <v>CO 183</v>
          </cell>
          <cell r="C2017" t="str">
            <v>Temp</v>
          </cell>
          <cell r="D2017" t="str">
            <v>Integrated Collection and Dissemination Services</v>
          </cell>
          <cell r="E2017" t="str">
            <v>Integrated Collection and Dissemination Services</v>
          </cell>
          <cell r="F2017" t="str">
            <v>Integrated Collection and Dissemination Services</v>
          </cell>
        </row>
        <row r="2018">
          <cell r="A2018" t="str">
            <v>Katrina Fry</v>
          </cell>
          <cell r="B2018" t="str">
            <v>CO 402</v>
          </cell>
          <cell r="C2018" t="str">
            <v>Perm</v>
          </cell>
          <cell r="D2018" t="str">
            <v>Corporate Services Division</v>
          </cell>
          <cell r="E2018" t="str">
            <v>Corporate Services Division</v>
          </cell>
          <cell r="F2018" t="str">
            <v>Corporate Services Division</v>
          </cell>
        </row>
        <row r="2019">
          <cell r="A2019" t="str">
            <v>Katrina Martin</v>
          </cell>
          <cell r="B2019" t="str">
            <v>CO 183</v>
          </cell>
          <cell r="C2019" t="str">
            <v>Perm</v>
          </cell>
          <cell r="D2019" t="str">
            <v>Integrated Collection and Dissemination Services</v>
          </cell>
          <cell r="E2019" t="str">
            <v>Integrated Collection and Dissemination Services</v>
          </cell>
          <cell r="F2019" t="str">
            <v>Integrated Collection and Dissemination Services</v>
          </cell>
        </row>
        <row r="2020">
          <cell r="A2020" t="str">
            <v>Katrina Richardson</v>
          </cell>
          <cell r="B2020" t="str">
            <v>CO 022</v>
          </cell>
          <cell r="C2020" t="str">
            <v>Perm</v>
          </cell>
          <cell r="D2020" t="str">
            <v>Macroeconomics and Integration Division</v>
          </cell>
          <cell r="E2020" t="str">
            <v>Macroeconomics and Integration Division</v>
          </cell>
          <cell r="F2020" t="str">
            <v>Macroeconomics and Integration Group</v>
          </cell>
        </row>
        <row r="2021">
          <cell r="A2021" t="str">
            <v>Katy White</v>
          </cell>
          <cell r="B2021" t="str">
            <v>NSW 811</v>
          </cell>
          <cell r="C2021" t="str">
            <v>Perm</v>
          </cell>
          <cell r="F2021"/>
        </row>
        <row r="2022">
          <cell r="A2022" t="str">
            <v>Katy Wilson</v>
          </cell>
          <cell r="B2022" t="str">
            <v>NSW 183</v>
          </cell>
          <cell r="C2022" t="str">
            <v>Temp</v>
          </cell>
          <cell r="D2022" t="str">
            <v>Chief Operating Officer</v>
          </cell>
          <cell r="E2022" t="str">
            <v>Integrated Collection and Dissemination Services</v>
          </cell>
          <cell r="F2022" t="str">
            <v>Integrated Collection and Dissemination Services</v>
          </cell>
        </row>
        <row r="2023">
          <cell r="A2023" t="str">
            <v>Kay Barney</v>
          </cell>
          <cell r="B2023" t="str">
            <v>CO 115</v>
          </cell>
          <cell r="C2023" t="str">
            <v>Perm</v>
          </cell>
          <cell r="D2023" t="str">
            <v>Population and Environment Statistics Division</v>
          </cell>
          <cell r="E2023" t="str">
            <v>Population and Environment Statistics Division</v>
          </cell>
          <cell r="F2023" t="str">
            <v>Population Labour Industry and Environment Statistics Group</v>
          </cell>
        </row>
        <row r="2024">
          <cell r="A2024" t="str">
            <v>Kay Fowler</v>
          </cell>
          <cell r="B2024" t="str">
            <v>NSW 254</v>
          </cell>
          <cell r="C2024" t="str">
            <v>Non ABS</v>
          </cell>
          <cell r="D2024" t="str">
            <v>Chief Operating Officer</v>
          </cell>
          <cell r="E2024" t="str">
            <v>Integrated Collection and Dissemination Services</v>
          </cell>
          <cell r="F2024" t="str">
            <v>Integrated Collection and Dissemination Services</v>
          </cell>
        </row>
        <row r="2025">
          <cell r="A2025" t="str">
            <v>Kay Sanders</v>
          </cell>
          <cell r="B2025" t="str">
            <v>WA 254</v>
          </cell>
          <cell r="C2025" t="str">
            <v>Non ABS</v>
          </cell>
          <cell r="D2025" t="str">
            <v>Chief Operating Officer</v>
          </cell>
          <cell r="E2025" t="str">
            <v>Integrated Collection and Dissemination Services</v>
          </cell>
          <cell r="F2025" t="str">
            <v>Integrated Collection and Dissemination Services</v>
          </cell>
        </row>
        <row r="2026">
          <cell r="A2026" t="str">
            <v>Kay Thompson</v>
          </cell>
          <cell r="B2026" t="str">
            <v>VIC 254</v>
          </cell>
          <cell r="C2026" t="str">
            <v>Non ABS</v>
          </cell>
          <cell r="D2026" t="str">
            <v>Chief Operating Officer</v>
          </cell>
          <cell r="E2026" t="str">
            <v>Integrated Collection and Dissemination Services</v>
          </cell>
          <cell r="F2026" t="str">
            <v>Integrated Collection and Dissemination Services</v>
          </cell>
        </row>
        <row r="2027">
          <cell r="A2027" t="str">
            <v>Kaye Channing</v>
          </cell>
          <cell r="B2027" t="str">
            <v>SA 442</v>
          </cell>
          <cell r="C2027" t="str">
            <v>Perm</v>
          </cell>
          <cell r="D2027" t="str">
            <v>Social Statistics Group</v>
          </cell>
          <cell r="E2027" t="str">
            <v>Social Statistics Division</v>
          </cell>
          <cell r="F2027" t="str">
            <v>Social Statistics Group</v>
          </cell>
        </row>
        <row r="2028">
          <cell r="A2028" t="str">
            <v>Kayla McLay</v>
          </cell>
          <cell r="B2028" t="str">
            <v>CO 061</v>
          </cell>
          <cell r="C2028" t="str">
            <v>Perm</v>
          </cell>
          <cell r="D2028" t="str">
            <v>Macroeconomics and Integration Division</v>
          </cell>
          <cell r="E2028" t="str">
            <v>Macroeconomics and Integration Division</v>
          </cell>
          <cell r="F2028" t="str">
            <v>Macroeconomics and Integration Group</v>
          </cell>
        </row>
        <row r="2029">
          <cell r="A2029" t="str">
            <v>Kaylee McCallum</v>
          </cell>
          <cell r="B2029" t="str">
            <v>QLD 435</v>
          </cell>
          <cell r="C2029" t="str">
            <v>Temp</v>
          </cell>
          <cell r="D2029" t="str">
            <v>Social Statistics Group</v>
          </cell>
          <cell r="E2029" t="str">
            <v>Social Statistics Division</v>
          </cell>
          <cell r="F2029" t="str">
            <v>Social Statistics Group</v>
          </cell>
        </row>
        <row r="2030">
          <cell r="A2030" t="str">
            <v>Kayleen Forrest</v>
          </cell>
          <cell r="B2030" t="str">
            <v>WA 254</v>
          </cell>
          <cell r="C2030" t="str">
            <v>Non ABS</v>
          </cell>
          <cell r="D2030" t="str">
            <v>Chief Operating Officer</v>
          </cell>
          <cell r="E2030" t="str">
            <v>Integrated Collection and Dissemination Services</v>
          </cell>
          <cell r="F2030" t="str">
            <v>Integrated Collection and Dissemination Services</v>
          </cell>
        </row>
        <row r="2031">
          <cell r="A2031" t="str">
            <v>Kayleigh Steele</v>
          </cell>
          <cell r="B2031" t="str">
            <v>CO 183</v>
          </cell>
          <cell r="C2031" t="str">
            <v>Temp</v>
          </cell>
          <cell r="D2031" t="str">
            <v>Integrated Collection and Dissemination Services</v>
          </cell>
          <cell r="E2031" t="str">
            <v>Integrated Collection and Dissemination Services</v>
          </cell>
          <cell r="F2031" t="str">
            <v>Integrated Collection and Dissemination Services</v>
          </cell>
        </row>
        <row r="2032">
          <cell r="A2032" t="str">
            <v>Kaylene Barnett</v>
          </cell>
          <cell r="B2032" t="str">
            <v>WA 254</v>
          </cell>
          <cell r="C2032" t="str">
            <v>Non ABS</v>
          </cell>
          <cell r="D2032" t="str">
            <v>Chief Operating Officer</v>
          </cell>
          <cell r="E2032" t="str">
            <v>Integrated Collection and Dissemination Services</v>
          </cell>
          <cell r="F2032" t="str">
            <v>Integrated Collection and Dissemination Services</v>
          </cell>
        </row>
        <row r="2033">
          <cell r="A2033" t="str">
            <v>Keelie Williams</v>
          </cell>
          <cell r="B2033" t="str">
            <v>CO 292</v>
          </cell>
          <cell r="C2033" t="str">
            <v>Perm</v>
          </cell>
          <cell r="F2033"/>
        </row>
        <row r="2034">
          <cell r="A2034" t="str">
            <v>Keira Burt</v>
          </cell>
          <cell r="B2034" t="str">
            <v>CO 311</v>
          </cell>
          <cell r="C2034" t="str">
            <v>Perm</v>
          </cell>
          <cell r="D2034" t="str">
            <v>Integrated Collection and Dissemination Services</v>
          </cell>
          <cell r="E2034" t="str">
            <v>Integrated Collection and Dissemination Services</v>
          </cell>
          <cell r="F2034" t="str">
            <v>Integrated Collection and Dissemination Services</v>
          </cell>
        </row>
        <row r="2035">
          <cell r="A2035" t="str">
            <v>Keira Kirby</v>
          </cell>
          <cell r="B2035" t="str">
            <v>CO 322</v>
          </cell>
          <cell r="C2035" t="str">
            <v>Perm</v>
          </cell>
          <cell r="D2035" t="str">
            <v>Technology Services Division</v>
          </cell>
          <cell r="E2035" t="str">
            <v>Technology Services Division</v>
          </cell>
          <cell r="F2035" t="str">
            <v>Technology Services Division</v>
          </cell>
        </row>
        <row r="2036">
          <cell r="A2036" t="str">
            <v>Keith Allen</v>
          </cell>
          <cell r="B2036" t="str">
            <v>SA 812</v>
          </cell>
          <cell r="C2036" t="str">
            <v>Perm</v>
          </cell>
          <cell r="D2036" t="str">
            <v>Population Labour Industry and Environment Statistics Group</v>
          </cell>
          <cell r="E2036" t="str">
            <v>Population and Environment Statistics Division</v>
          </cell>
          <cell r="F2036" t="str">
            <v>Population Labour Industry and Environment Statistics Group</v>
          </cell>
        </row>
        <row r="2037">
          <cell r="A2037" t="str">
            <v>Keith Blackburn</v>
          </cell>
          <cell r="B2037" t="str">
            <v xml:space="preserve"> </v>
          </cell>
          <cell r="C2037" t="str">
            <v>Non ABS</v>
          </cell>
          <cell r="F2037"/>
        </row>
        <row r="2038">
          <cell r="A2038" t="str">
            <v>Keith Farwell</v>
          </cell>
          <cell r="B2038" t="str">
            <v>TAS 241</v>
          </cell>
          <cell r="C2038" t="str">
            <v>Perm</v>
          </cell>
          <cell r="E2038" t="str">
            <v>Methodology and Data Management Division</v>
          </cell>
          <cell r="F2038" t="str">
            <v>Methodology and Data Management Division</v>
          </cell>
        </row>
        <row r="2039">
          <cell r="A2039" t="str">
            <v>Keith Mitchell</v>
          </cell>
          <cell r="B2039" t="str">
            <v>CO 366</v>
          </cell>
          <cell r="C2039" t="str">
            <v>Perm</v>
          </cell>
          <cell r="D2039" t="str">
            <v>Technology Services Division</v>
          </cell>
          <cell r="E2039" t="str">
            <v>Technology Services Division</v>
          </cell>
          <cell r="F2039" t="str">
            <v>Technology Services Division</v>
          </cell>
        </row>
        <row r="2040">
          <cell r="A2040" t="str">
            <v>Keith Olds</v>
          </cell>
          <cell r="B2040" t="str">
            <v>NSW 254</v>
          </cell>
          <cell r="C2040" t="str">
            <v>Non ABS</v>
          </cell>
          <cell r="D2040" t="str">
            <v>Chief Operating Officer</v>
          </cell>
          <cell r="E2040" t="str">
            <v>Integrated Collection and Dissemination Services</v>
          </cell>
          <cell r="F2040" t="str">
            <v>Integrated Collection and Dissemination Services</v>
          </cell>
        </row>
        <row r="2041">
          <cell r="A2041" t="str">
            <v>Keith Philip</v>
          </cell>
          <cell r="B2041" t="str">
            <v>CO 342</v>
          </cell>
          <cell r="C2041" t="str">
            <v>Temp</v>
          </cell>
          <cell r="F2041"/>
        </row>
        <row r="2042">
          <cell r="A2042" t="str">
            <v>Kellie Browning</v>
          </cell>
          <cell r="B2042" t="str">
            <v>CO 161</v>
          </cell>
          <cell r="C2042" t="str">
            <v>Perm</v>
          </cell>
          <cell r="D2042" t="str">
            <v>Methodology and Data Management Division</v>
          </cell>
          <cell r="E2042" t="str">
            <v>Methodology and Data Management Division</v>
          </cell>
          <cell r="F2042" t="str">
            <v>Methodology and Data Management Division</v>
          </cell>
        </row>
        <row r="2043">
          <cell r="A2043" t="str">
            <v>Kellie Gray</v>
          </cell>
          <cell r="B2043" t="str">
            <v>QLD 222</v>
          </cell>
          <cell r="C2043" t="str">
            <v>Perm</v>
          </cell>
          <cell r="D2043" t="str">
            <v>Social Statistics Group</v>
          </cell>
          <cell r="E2043" t="str">
            <v>Social Statistics Division</v>
          </cell>
          <cell r="F2043" t="str">
            <v>Social Statistics Group</v>
          </cell>
        </row>
        <row r="2044">
          <cell r="A2044" t="str">
            <v>Kellie Grubb</v>
          </cell>
          <cell r="B2044" t="str">
            <v>DPC 21408</v>
          </cell>
          <cell r="C2044" t="str">
            <v>Perm</v>
          </cell>
          <cell r="D2044" t="str">
            <v>Population Labour Industry and Environment Statistics Group</v>
          </cell>
          <cell r="E2044" t="str">
            <v>Population and Environment Statistics Division</v>
          </cell>
          <cell r="F2044" t="str">
            <v>Population Labour Industry and Environment Statistics Group</v>
          </cell>
        </row>
        <row r="2045">
          <cell r="A2045" t="str">
            <v>Kelly Boettcher</v>
          </cell>
          <cell r="B2045" t="str">
            <v>QLD 49130</v>
          </cell>
          <cell r="C2045" t="str">
            <v>Perm</v>
          </cell>
          <cell r="D2045" t="str">
            <v>Chief Operating Officer</v>
          </cell>
          <cell r="E2045" t="str">
            <v>Technology Services Division</v>
          </cell>
          <cell r="F2045" t="str">
            <v>Technology Services Division</v>
          </cell>
        </row>
        <row r="2046">
          <cell r="A2046" t="str">
            <v>Kelly Dann</v>
          </cell>
          <cell r="B2046" t="str">
            <v>SA 458</v>
          </cell>
          <cell r="C2046" t="str">
            <v>Perm</v>
          </cell>
          <cell r="D2046" t="str">
            <v>Social Statistics Group</v>
          </cell>
          <cell r="E2046" t="str">
            <v>Social Statistics Division</v>
          </cell>
          <cell r="F2046" t="str">
            <v>Social Statistics Group</v>
          </cell>
        </row>
        <row r="2047">
          <cell r="A2047" t="str">
            <v>Kelly Johnson</v>
          </cell>
          <cell r="B2047" t="str">
            <v>SA 254</v>
          </cell>
          <cell r="C2047" t="str">
            <v>Non ABS</v>
          </cell>
          <cell r="D2047" t="str">
            <v>Chief Operating Officer</v>
          </cell>
          <cell r="E2047" t="str">
            <v>Integrated Collection and Dissemination Services</v>
          </cell>
          <cell r="F2047" t="str">
            <v>Integrated Collection and Dissemination Services</v>
          </cell>
        </row>
        <row r="2048">
          <cell r="A2048" t="str">
            <v>Kelly McKean</v>
          </cell>
          <cell r="B2048" t="str">
            <v>CO 183</v>
          </cell>
          <cell r="C2048" t="str">
            <v>Temp</v>
          </cell>
          <cell r="D2048" t="str">
            <v>Integrated Collection and Dissemination Services</v>
          </cell>
          <cell r="E2048" t="str">
            <v>Integrated Collection and Dissemination Services</v>
          </cell>
          <cell r="F2048" t="str">
            <v>Integrated Collection and Dissemination Services</v>
          </cell>
        </row>
        <row r="2049">
          <cell r="A2049" t="str">
            <v>Kelly McMahon</v>
          </cell>
          <cell r="B2049" t="str">
            <v>CO 453</v>
          </cell>
          <cell r="C2049" t="str">
            <v>Temp</v>
          </cell>
          <cell r="D2049" t="str">
            <v>Social Statistics Division</v>
          </cell>
          <cell r="E2049" t="str">
            <v>Social Statistics Division</v>
          </cell>
          <cell r="F2049" t="str">
            <v>Social Statistics Group</v>
          </cell>
        </row>
        <row r="2050">
          <cell r="A2050" t="str">
            <v>Kelly Sabel</v>
          </cell>
          <cell r="B2050" t="str">
            <v>SA 442</v>
          </cell>
          <cell r="C2050" t="str">
            <v>Perm</v>
          </cell>
          <cell r="D2050" t="str">
            <v>Social Statistics Group</v>
          </cell>
          <cell r="E2050" t="str">
            <v>Social Statistics Division</v>
          </cell>
          <cell r="F2050" t="str">
            <v>Social Statistics Group</v>
          </cell>
        </row>
        <row r="2051">
          <cell r="A2051" t="str">
            <v>Kelly Wotherspoon</v>
          </cell>
          <cell r="B2051" t="str">
            <v>CO 92102</v>
          </cell>
          <cell r="C2051" t="str">
            <v>Perm</v>
          </cell>
          <cell r="D2051" t="str">
            <v>Population and Environment Statistics Division</v>
          </cell>
          <cell r="E2051" t="str">
            <v>Population and Environment Statistics Division</v>
          </cell>
          <cell r="F2051" t="str">
            <v>Population Labour Industry and Environment Statistics Group</v>
          </cell>
        </row>
        <row r="2052">
          <cell r="A2052" t="str">
            <v>Ken Drake</v>
          </cell>
          <cell r="B2052" t="str">
            <v>TAS 254</v>
          </cell>
          <cell r="C2052" t="str">
            <v>Non ABS</v>
          </cell>
          <cell r="D2052" t="str">
            <v>Chief Operating Officer</v>
          </cell>
          <cell r="E2052" t="str">
            <v>Integrated Collection and Dissemination Services</v>
          </cell>
          <cell r="F2052" t="str">
            <v>Integrated Collection and Dissemination Services</v>
          </cell>
        </row>
        <row r="2053">
          <cell r="A2053" t="str">
            <v>Ken Gilroy</v>
          </cell>
          <cell r="B2053" t="str">
            <v>CO 215</v>
          </cell>
          <cell r="C2053" t="str">
            <v>Perm</v>
          </cell>
          <cell r="D2053" t="str">
            <v>Population and Environment Statistics Division</v>
          </cell>
          <cell r="E2053" t="str">
            <v>Population and Environment Statistics Division</v>
          </cell>
          <cell r="F2053" t="str">
            <v>Population Labour Industry and Environment Statistics Group</v>
          </cell>
        </row>
        <row r="2054">
          <cell r="A2054" t="str">
            <v>Ken Holman</v>
          </cell>
          <cell r="B2054" t="str">
            <v>SA 812</v>
          </cell>
          <cell r="C2054" t="str">
            <v>Perm</v>
          </cell>
          <cell r="F2054"/>
        </row>
        <row r="2055">
          <cell r="A2055" t="str">
            <v>Ken McCleary</v>
          </cell>
          <cell r="B2055" t="str">
            <v>VIC 254</v>
          </cell>
          <cell r="C2055" t="str">
            <v>Non ABS</v>
          </cell>
          <cell r="D2055" t="str">
            <v>Chief Operating Officer</v>
          </cell>
          <cell r="E2055" t="str">
            <v>Integrated Collection and Dissemination Services</v>
          </cell>
          <cell r="F2055" t="str">
            <v>Integrated Collection and Dissemination Services</v>
          </cell>
        </row>
        <row r="2056">
          <cell r="A2056" t="str">
            <v>Ken Press</v>
          </cell>
          <cell r="B2056" t="str">
            <v>CO 291</v>
          </cell>
          <cell r="C2056" t="str">
            <v>Perm</v>
          </cell>
          <cell r="F2056"/>
        </row>
        <row r="2057">
          <cell r="A2057" t="str">
            <v>Ken Ren</v>
          </cell>
          <cell r="B2057" t="str">
            <v>CO 537</v>
          </cell>
          <cell r="C2057" t="str">
            <v>Perm</v>
          </cell>
          <cell r="D2057" t="str">
            <v>Macroeconomics and Integration Division</v>
          </cell>
          <cell r="E2057" t="str">
            <v>Macroeconomics and Integration Division</v>
          </cell>
          <cell r="F2057" t="str">
            <v>Macroeconomics and Integration Group</v>
          </cell>
        </row>
        <row r="2058">
          <cell r="A2058" t="str">
            <v>Ken Simpson</v>
          </cell>
          <cell r="B2058" t="str">
            <v>CO 502</v>
          </cell>
          <cell r="C2058" t="str">
            <v>Perm</v>
          </cell>
          <cell r="D2058" t="str">
            <v>Macroeconomics and Integration Division</v>
          </cell>
          <cell r="E2058" t="str">
            <v>Macroeconomics and Integration Division</v>
          </cell>
          <cell r="F2058" t="str">
            <v>Macroeconomics and Integration Group</v>
          </cell>
        </row>
        <row r="2059">
          <cell r="A2059" t="str">
            <v>Ken Smith</v>
          </cell>
          <cell r="B2059" t="str">
            <v>CO 49140</v>
          </cell>
          <cell r="C2059" t="str">
            <v>Perm</v>
          </cell>
          <cell r="D2059" t="str">
            <v>Technology Services Division</v>
          </cell>
          <cell r="E2059" t="str">
            <v>Technology Services Division</v>
          </cell>
          <cell r="F2059" t="str">
            <v>Technology Services Division</v>
          </cell>
        </row>
        <row r="2060">
          <cell r="A2060" t="str">
            <v>Ken Vesperman</v>
          </cell>
          <cell r="B2060" t="str">
            <v>CO 322</v>
          </cell>
          <cell r="C2060" t="str">
            <v>Perm</v>
          </cell>
          <cell r="D2060" t="str">
            <v>Technology Services Division</v>
          </cell>
          <cell r="E2060" t="str">
            <v>Technology Services Division</v>
          </cell>
          <cell r="F2060" t="str">
            <v>Technology Services Division</v>
          </cell>
        </row>
        <row r="2061">
          <cell r="A2061" t="str">
            <v>Ken Widdup</v>
          </cell>
          <cell r="B2061" t="str">
            <v>NSW 277</v>
          </cell>
          <cell r="C2061" t="str">
            <v>Temp</v>
          </cell>
          <cell r="D2061" t="str">
            <v>Chief Operating Officer</v>
          </cell>
          <cell r="E2061" t="str">
            <v>Technology Services Division</v>
          </cell>
          <cell r="F2061" t="str">
            <v>Technology Services Division</v>
          </cell>
        </row>
        <row r="2062">
          <cell r="A2062" t="str">
            <v>Ken Zhai</v>
          </cell>
          <cell r="B2062" t="str">
            <v>CO 49180</v>
          </cell>
          <cell r="C2062" t="str">
            <v>Temp</v>
          </cell>
          <cell r="D2062" t="str">
            <v>Technology Services Division</v>
          </cell>
          <cell r="E2062" t="str">
            <v>Technology Services Division</v>
          </cell>
          <cell r="F2062" t="str">
            <v>Technology Services Division</v>
          </cell>
        </row>
        <row r="2063">
          <cell r="A2063" t="str">
            <v>Kenny Tan</v>
          </cell>
          <cell r="B2063" t="str">
            <v>CO 49140</v>
          </cell>
          <cell r="C2063" t="str">
            <v>Perm</v>
          </cell>
          <cell r="D2063" t="str">
            <v>Technology Services Division</v>
          </cell>
          <cell r="E2063" t="str">
            <v>Technology Services Division</v>
          </cell>
          <cell r="F2063" t="str">
            <v>Technology Services Division</v>
          </cell>
        </row>
        <row r="2064">
          <cell r="A2064" t="str">
            <v>Keping Ni</v>
          </cell>
          <cell r="B2064" t="str">
            <v>CO 49120</v>
          </cell>
          <cell r="C2064" t="str">
            <v>Perm</v>
          </cell>
          <cell r="D2064" t="str">
            <v>Technology Services Division</v>
          </cell>
          <cell r="E2064" t="str">
            <v>Technology Services Division</v>
          </cell>
          <cell r="F2064" t="str">
            <v>Technology Services Division</v>
          </cell>
        </row>
        <row r="2065">
          <cell r="A2065" t="str">
            <v>Keri Singles</v>
          </cell>
          <cell r="B2065" t="str">
            <v>NSW 181</v>
          </cell>
          <cell r="C2065" t="str">
            <v>Temp</v>
          </cell>
          <cell r="D2065" t="str">
            <v>Chief Operating Officer</v>
          </cell>
          <cell r="E2065" t="str">
            <v>Integrated Collection and Dissemination Services</v>
          </cell>
          <cell r="F2065" t="str">
            <v>Integrated Collection and Dissemination Services</v>
          </cell>
        </row>
        <row r="2066">
          <cell r="A2066" t="str">
            <v>Kerri Bath</v>
          </cell>
          <cell r="B2066" t="str">
            <v>NT 434</v>
          </cell>
          <cell r="C2066" t="str">
            <v>Perm</v>
          </cell>
          <cell r="D2066" t="str">
            <v>Social Statistics Group</v>
          </cell>
          <cell r="E2066" t="str">
            <v>Social Statistics Division</v>
          </cell>
          <cell r="F2066" t="str">
            <v>Social Statistics Group</v>
          </cell>
        </row>
        <row r="2067">
          <cell r="A2067" t="str">
            <v>Kerri Kaluza</v>
          </cell>
          <cell r="B2067" t="str">
            <v>NSW 254</v>
          </cell>
          <cell r="C2067" t="str">
            <v>Non ABS</v>
          </cell>
          <cell r="D2067" t="str">
            <v>Chief Operating Officer</v>
          </cell>
          <cell r="E2067" t="str">
            <v>Integrated Collection and Dissemination Services</v>
          </cell>
          <cell r="F2067" t="str">
            <v>Integrated Collection and Dissemination Services</v>
          </cell>
        </row>
        <row r="2068">
          <cell r="A2068" t="str">
            <v>Kerrie Feirclough</v>
          </cell>
          <cell r="B2068" t="str">
            <v>SA 412</v>
          </cell>
          <cell r="C2068" t="str">
            <v>Perm</v>
          </cell>
          <cell r="D2068" t="str">
            <v>Chief Operating Officer</v>
          </cell>
          <cell r="E2068" t="str">
            <v>Corporate Services Division</v>
          </cell>
          <cell r="F2068" t="str">
            <v>Corporate Services Division</v>
          </cell>
        </row>
        <row r="2069">
          <cell r="A2069" t="str">
            <v>Kerrie Tansey</v>
          </cell>
          <cell r="B2069" t="str">
            <v>NSW 254</v>
          </cell>
          <cell r="C2069" t="str">
            <v>Non ABS</v>
          </cell>
          <cell r="D2069" t="str">
            <v>Chief Operating Officer</v>
          </cell>
          <cell r="E2069" t="str">
            <v>Integrated Collection and Dissemination Services</v>
          </cell>
          <cell r="F2069" t="str">
            <v>Integrated Collection and Dissemination Services</v>
          </cell>
        </row>
        <row r="2070">
          <cell r="A2070" t="str">
            <v>Kerry Blohm</v>
          </cell>
          <cell r="B2070" t="str">
            <v>NT 504</v>
          </cell>
          <cell r="C2070" t="str">
            <v>Perm</v>
          </cell>
          <cell r="D2070" t="str">
            <v>Macroeconomics and Integration Group</v>
          </cell>
          <cell r="E2070" t="str">
            <v>Macroeconomics and Integration Division</v>
          </cell>
          <cell r="F2070" t="str">
            <v>Macroeconomics and Integration Group</v>
          </cell>
        </row>
        <row r="2071">
          <cell r="A2071" t="str">
            <v>Kerry Colless</v>
          </cell>
          <cell r="B2071" t="str">
            <v>TAS 254</v>
          </cell>
          <cell r="C2071" t="str">
            <v>Non ABS</v>
          </cell>
          <cell r="D2071" t="str">
            <v>Chief Operating Officer</v>
          </cell>
          <cell r="E2071" t="str">
            <v>Integrated Collection and Dissemination Services</v>
          </cell>
          <cell r="F2071" t="str">
            <v>Integrated Collection and Dissemination Services</v>
          </cell>
        </row>
        <row r="2072">
          <cell r="A2072" t="str">
            <v>Kerry Foley</v>
          </cell>
          <cell r="B2072" t="str">
            <v>WA 38206</v>
          </cell>
          <cell r="C2072" t="str">
            <v>Perm</v>
          </cell>
          <cell r="D2072" t="str">
            <v>Population Labour Industry and Environment Statistics Group</v>
          </cell>
          <cell r="E2072" t="str">
            <v>Population and Environment Statistics Division</v>
          </cell>
          <cell r="F2072" t="str">
            <v>Population Labour Industry and Environment Statistics Group</v>
          </cell>
        </row>
        <row r="2073">
          <cell r="A2073" t="str">
            <v>Kerry Goodin</v>
          </cell>
          <cell r="B2073" t="str">
            <v>QLD 254</v>
          </cell>
          <cell r="C2073" t="str">
            <v>Non ABS</v>
          </cell>
          <cell r="D2073" t="str">
            <v>Chief Operating Officer</v>
          </cell>
          <cell r="E2073" t="str">
            <v>Integrated Collection and Dissemination Services</v>
          </cell>
          <cell r="F2073" t="str">
            <v>Integrated Collection and Dissemination Services</v>
          </cell>
        </row>
        <row r="2074">
          <cell r="A2074" t="str">
            <v>Kerry Malpas</v>
          </cell>
          <cell r="B2074" t="str">
            <v>NSW 181</v>
          </cell>
          <cell r="C2074" t="str">
            <v>Perm</v>
          </cell>
          <cell r="D2074" t="str">
            <v>Chief Operating Officer</v>
          </cell>
          <cell r="E2074" t="str">
            <v>Integrated Collection and Dissemination Services</v>
          </cell>
          <cell r="F2074" t="str">
            <v>Integrated Collection and Dissemination Services</v>
          </cell>
        </row>
        <row r="2075">
          <cell r="A2075" t="str">
            <v>Kerry Nitschke</v>
          </cell>
          <cell r="B2075" t="str">
            <v>SA 254</v>
          </cell>
          <cell r="C2075" t="str">
            <v>Non ABS</v>
          </cell>
          <cell r="D2075" t="str">
            <v>Chief Operating Officer</v>
          </cell>
          <cell r="E2075" t="str">
            <v>Integrated Collection and Dissemination Services</v>
          </cell>
          <cell r="F2075" t="str">
            <v>Integrated Collection and Dissemination Services</v>
          </cell>
        </row>
        <row r="2076">
          <cell r="A2076" t="str">
            <v>Kerry O'Brien</v>
          </cell>
          <cell r="B2076" t="str">
            <v>CO 43801</v>
          </cell>
          <cell r="C2076" t="str">
            <v>Perm</v>
          </cell>
          <cell r="D2076" t="str">
            <v>Social Statistics Division</v>
          </cell>
          <cell r="E2076" t="str">
            <v>Social Statistics Division</v>
          </cell>
          <cell r="F2076" t="str">
            <v>Social Statistics Group</v>
          </cell>
        </row>
        <row r="2077">
          <cell r="A2077" t="str">
            <v>Kerry O'Reilly</v>
          </cell>
          <cell r="B2077" t="str">
            <v>NSW 252</v>
          </cell>
          <cell r="C2077" t="str">
            <v>Perm</v>
          </cell>
          <cell r="D2077" t="str">
            <v>Chief Operating Officer</v>
          </cell>
          <cell r="E2077" t="str">
            <v>Integrated Collection and Dissemination Services</v>
          </cell>
          <cell r="F2077" t="str">
            <v>Integrated Collection and Dissemination Services</v>
          </cell>
        </row>
        <row r="2078">
          <cell r="A2078" t="str">
            <v>Kerry Rivelli</v>
          </cell>
          <cell r="B2078" t="str">
            <v>NSW 254</v>
          </cell>
          <cell r="C2078" t="str">
            <v>Non ABS</v>
          </cell>
          <cell r="D2078" t="str">
            <v>Chief Operating Officer</v>
          </cell>
          <cell r="E2078" t="str">
            <v>Integrated Collection and Dissemination Services</v>
          </cell>
          <cell r="F2078" t="str">
            <v>Integrated Collection and Dissemination Services</v>
          </cell>
        </row>
        <row r="2079">
          <cell r="A2079" t="str">
            <v>Kerry Small</v>
          </cell>
          <cell r="B2079" t="str">
            <v>NSW 254</v>
          </cell>
          <cell r="C2079" t="str">
            <v>Non ABS</v>
          </cell>
          <cell r="D2079" t="str">
            <v>Chief Operating Officer</v>
          </cell>
          <cell r="E2079" t="str">
            <v>Integrated Collection and Dissemination Services</v>
          </cell>
          <cell r="F2079" t="str">
            <v>Integrated Collection and Dissemination Services</v>
          </cell>
        </row>
        <row r="2080">
          <cell r="A2080" t="str">
            <v>Kerry Watson</v>
          </cell>
          <cell r="B2080" t="str">
            <v>NSW 254</v>
          </cell>
          <cell r="C2080" t="str">
            <v>Non ABS</v>
          </cell>
          <cell r="D2080" t="str">
            <v>Chief Operating Officer</v>
          </cell>
          <cell r="E2080" t="str">
            <v>Integrated Collection and Dissemination Services</v>
          </cell>
          <cell r="F2080" t="str">
            <v>Integrated Collection and Dissemination Services</v>
          </cell>
        </row>
        <row r="2081">
          <cell r="A2081" t="str">
            <v>Keryn Scanlon</v>
          </cell>
          <cell r="B2081" t="str">
            <v>WA 254</v>
          </cell>
          <cell r="C2081" t="str">
            <v>Non ABS</v>
          </cell>
          <cell r="D2081" t="str">
            <v>Chief Operating Officer</v>
          </cell>
          <cell r="E2081" t="str">
            <v>Integrated Collection and Dissemination Services</v>
          </cell>
          <cell r="F2081" t="str">
            <v>Integrated Collection and Dissemination Services</v>
          </cell>
        </row>
        <row r="2082">
          <cell r="A2082" t="str">
            <v>Kettie Hewett</v>
          </cell>
          <cell r="B2082" t="str">
            <v>CO 242</v>
          </cell>
          <cell r="C2082" t="str">
            <v>Perm</v>
          </cell>
          <cell r="D2082" t="str">
            <v>Methodology and Data Management Division</v>
          </cell>
          <cell r="E2082" t="str">
            <v>Methodology and Data Management Division</v>
          </cell>
          <cell r="F2082" t="str">
            <v>Methodology and Data Management Division</v>
          </cell>
        </row>
        <row r="2083">
          <cell r="A2083" t="str">
            <v>Kevin Allkin</v>
          </cell>
          <cell r="B2083" t="str">
            <v>QLD 213</v>
          </cell>
          <cell r="C2083" t="str">
            <v>Perm</v>
          </cell>
          <cell r="D2083" t="str">
            <v>Population Labour Industry and Environment Statistics Group</v>
          </cell>
          <cell r="E2083" t="str">
            <v>Population and Environment Statistics Division</v>
          </cell>
          <cell r="F2083" t="str">
            <v>Population Labour Industry and Environment Statistics Group</v>
          </cell>
        </row>
        <row r="2084">
          <cell r="A2084" t="str">
            <v>Kevin Bolt</v>
          </cell>
          <cell r="B2084" t="str">
            <v>WA 38201</v>
          </cell>
          <cell r="C2084" t="str">
            <v>Perm</v>
          </cell>
          <cell r="D2084" t="str">
            <v>Population Labour Industry and Environment Statistics Group</v>
          </cell>
          <cell r="E2084" t="str">
            <v>Population and Environment Statistics Division</v>
          </cell>
          <cell r="F2084" t="str">
            <v>Population Labour Industry and Environment Statistics Group</v>
          </cell>
        </row>
        <row r="2085">
          <cell r="A2085" t="str">
            <v>Kevin Burt</v>
          </cell>
          <cell r="B2085" t="str">
            <v>CO 394</v>
          </cell>
          <cell r="C2085" t="str">
            <v>Perm</v>
          </cell>
          <cell r="D2085" t="str">
            <v>Population and Environment Statistics Division</v>
          </cell>
          <cell r="E2085" t="str">
            <v>Population and Environment Statistics Division</v>
          </cell>
          <cell r="F2085" t="str">
            <v>Population Labour Industry and Environment Statistics Group</v>
          </cell>
        </row>
        <row r="2086">
          <cell r="A2086" t="str">
            <v>Kevin Donovan</v>
          </cell>
          <cell r="B2086" t="str">
            <v>CO 026</v>
          </cell>
          <cell r="C2086" t="str">
            <v>Temp</v>
          </cell>
          <cell r="D2086" t="str">
            <v>Macroeconomics and Integration Division</v>
          </cell>
          <cell r="E2086" t="str">
            <v>Macroeconomics and Integration Division</v>
          </cell>
          <cell r="F2086" t="str">
            <v>Macroeconomics and Integration Group</v>
          </cell>
        </row>
        <row r="2087">
          <cell r="A2087" t="str">
            <v>Kevin Fagan</v>
          </cell>
          <cell r="B2087" t="str">
            <v>NSW 142</v>
          </cell>
          <cell r="C2087" t="str">
            <v>Perm</v>
          </cell>
          <cell r="D2087" t="str">
            <v>Macroeconomics and Integration Group</v>
          </cell>
          <cell r="E2087" t="str">
            <v>Macroeconomics and Integration Division</v>
          </cell>
          <cell r="F2087" t="str">
            <v>Macroeconomics and Integration Group</v>
          </cell>
        </row>
        <row r="2088">
          <cell r="A2088" t="str">
            <v>Kevin Harling</v>
          </cell>
          <cell r="B2088" t="str">
            <v>VIC 504</v>
          </cell>
          <cell r="C2088" t="str">
            <v>Perm</v>
          </cell>
          <cell r="D2088" t="str">
            <v>Macroeconomics and Integration Group</v>
          </cell>
          <cell r="E2088" t="str">
            <v>Macroeconomics and Integration Division</v>
          </cell>
          <cell r="F2088" t="str">
            <v>Macroeconomics and Integration Group</v>
          </cell>
        </row>
        <row r="2089">
          <cell r="A2089" t="str">
            <v>Kevin Pinto</v>
          </cell>
          <cell r="B2089" t="str">
            <v>NSW 183</v>
          </cell>
          <cell r="C2089" t="str">
            <v>Perm</v>
          </cell>
          <cell r="D2089" t="str">
            <v>Chief Operating Officer</v>
          </cell>
          <cell r="E2089" t="str">
            <v>Integrated Collection and Dissemination Services</v>
          </cell>
          <cell r="F2089" t="str">
            <v>Integrated Collection and Dissemination Services</v>
          </cell>
        </row>
        <row r="2090">
          <cell r="A2090" t="str">
            <v>Kevin Wong</v>
          </cell>
          <cell r="B2090" t="str">
            <v>CO 402</v>
          </cell>
          <cell r="C2090" t="str">
            <v>Perm</v>
          </cell>
          <cell r="D2090" t="str">
            <v>Corporate Services Division</v>
          </cell>
          <cell r="E2090" t="str">
            <v>Corporate Services Division</v>
          </cell>
          <cell r="F2090" t="str">
            <v>Corporate Services Division</v>
          </cell>
        </row>
        <row r="2091">
          <cell r="A2091" t="str">
            <v>Khim Mills</v>
          </cell>
          <cell r="B2091" t="str">
            <v>NT 254</v>
          </cell>
          <cell r="C2091" t="str">
            <v>Non ABS</v>
          </cell>
          <cell r="D2091" t="str">
            <v>Chief Operating Officer</v>
          </cell>
          <cell r="E2091" t="str">
            <v>Integrated Collection and Dissemination Services</v>
          </cell>
          <cell r="F2091" t="str">
            <v>Integrated Collection and Dissemination Services</v>
          </cell>
        </row>
        <row r="2092">
          <cell r="A2092" t="str">
            <v>Kian McNeice</v>
          </cell>
          <cell r="B2092" t="str">
            <v>CO 501</v>
          </cell>
          <cell r="C2092" t="str">
            <v>Perm</v>
          </cell>
          <cell r="D2092" t="str">
            <v>Social Statistics Division</v>
          </cell>
          <cell r="E2092" t="str">
            <v>Social Statistics Division</v>
          </cell>
          <cell r="F2092" t="str">
            <v>Social Statistics Group</v>
          </cell>
        </row>
        <row r="2093">
          <cell r="A2093" t="str">
            <v>Kim Angove</v>
          </cell>
          <cell r="B2093" t="str">
            <v>CO 503</v>
          </cell>
          <cell r="C2093" t="str">
            <v>Perm</v>
          </cell>
          <cell r="D2093" t="str">
            <v>Macroeconomics and Integration Division</v>
          </cell>
          <cell r="E2093" t="str">
            <v>Macroeconomics and Integration Division</v>
          </cell>
          <cell r="F2093" t="str">
            <v>Macroeconomics and Integration Group</v>
          </cell>
        </row>
        <row r="2094">
          <cell r="A2094" t="str">
            <v>Kim Delaney</v>
          </cell>
          <cell r="B2094" t="str">
            <v>CO 455</v>
          </cell>
          <cell r="C2094" t="str">
            <v>Perm</v>
          </cell>
          <cell r="D2094" t="str">
            <v>Integrated Collection and Dissemination Services</v>
          </cell>
          <cell r="E2094" t="str">
            <v>Integrated Collection and Dissemination Services</v>
          </cell>
          <cell r="F2094" t="str">
            <v>Integrated Collection and Dissemination Services</v>
          </cell>
        </row>
        <row r="2095">
          <cell r="A2095" t="str">
            <v>Kim Farley-Larmour</v>
          </cell>
          <cell r="B2095" t="str">
            <v>CO 544</v>
          </cell>
          <cell r="C2095" t="str">
            <v>Perm</v>
          </cell>
          <cell r="D2095" t="str">
            <v>Integrated Collection and Dissemination Services</v>
          </cell>
          <cell r="E2095" t="str">
            <v>Integrated Collection and Dissemination Services</v>
          </cell>
          <cell r="F2095" t="str">
            <v>Integrated Collection and Dissemination Services</v>
          </cell>
        </row>
        <row r="2096">
          <cell r="A2096" t="str">
            <v>Kim Fisher</v>
          </cell>
          <cell r="B2096" t="str">
            <v>CO 389</v>
          </cell>
          <cell r="C2096" t="str">
            <v>Perm</v>
          </cell>
          <cell r="D2096" t="str">
            <v>Social Statistics Division</v>
          </cell>
          <cell r="E2096" t="str">
            <v>Social Statistics Division</v>
          </cell>
          <cell r="F2096" t="str">
            <v>Social Statistics Group</v>
          </cell>
        </row>
        <row r="2097">
          <cell r="A2097" t="str">
            <v>Kim Godfrey</v>
          </cell>
          <cell r="B2097" t="str">
            <v>QLD 012</v>
          </cell>
          <cell r="C2097" t="str">
            <v>Temp</v>
          </cell>
          <cell r="F2097"/>
        </row>
        <row r="2098">
          <cell r="A2098" t="str">
            <v>Kim Henderson</v>
          </cell>
          <cell r="B2098" t="str">
            <v>DPC 21408</v>
          </cell>
          <cell r="C2098" t="str">
            <v>Temp</v>
          </cell>
          <cell r="D2098" t="str">
            <v>Population Labour Industry and Environment Statistics Group</v>
          </cell>
          <cell r="E2098" t="str">
            <v>Population and Environment Statistics Division</v>
          </cell>
          <cell r="F2098" t="str">
            <v>Population Labour Industry and Environment Statistics Group</v>
          </cell>
        </row>
        <row r="2099">
          <cell r="A2099" t="str">
            <v>Kim Juhasz</v>
          </cell>
          <cell r="B2099" t="str">
            <v>WA 38206</v>
          </cell>
          <cell r="C2099" t="str">
            <v>Perm</v>
          </cell>
          <cell r="D2099" t="str">
            <v>Macroeconomics and Integration Group</v>
          </cell>
          <cell r="E2099" t="str">
            <v>Macroeconomics and Integration Division</v>
          </cell>
          <cell r="F2099" t="str">
            <v>Macroeconomics and Integration Group</v>
          </cell>
        </row>
        <row r="2100">
          <cell r="A2100" t="str">
            <v>Kim L Fisher</v>
          </cell>
          <cell r="B2100" t="str">
            <v>WA 254</v>
          </cell>
          <cell r="C2100" t="str">
            <v>Non ABS</v>
          </cell>
          <cell r="D2100" t="str">
            <v>Chief Operating Officer</v>
          </cell>
          <cell r="E2100" t="str">
            <v>Integrated Collection and Dissemination Services</v>
          </cell>
          <cell r="F2100" t="str">
            <v>Integrated Collection and Dissemination Services</v>
          </cell>
        </row>
        <row r="2101">
          <cell r="A2101" t="str">
            <v>Kim Lahiff</v>
          </cell>
          <cell r="B2101" t="str">
            <v>CO 183</v>
          </cell>
          <cell r="C2101" t="str">
            <v>Temp</v>
          </cell>
          <cell r="D2101" t="str">
            <v>Integrated Collection and Dissemination Services</v>
          </cell>
          <cell r="E2101" t="str">
            <v>Integrated Collection and Dissemination Services</v>
          </cell>
          <cell r="F2101" t="str">
            <v>Integrated Collection and Dissemination Services</v>
          </cell>
        </row>
        <row r="2102">
          <cell r="A2102" t="str">
            <v>Kim Murray</v>
          </cell>
          <cell r="B2102" t="str">
            <v>CO 503</v>
          </cell>
          <cell r="C2102" t="str">
            <v>Perm</v>
          </cell>
          <cell r="D2102" t="str">
            <v>Macroeconomics and Integration Division</v>
          </cell>
          <cell r="E2102" t="str">
            <v>Macroeconomics and Integration Division</v>
          </cell>
          <cell r="F2102" t="str">
            <v>Macroeconomics and Integration Group</v>
          </cell>
        </row>
        <row r="2103">
          <cell r="A2103" t="str">
            <v>Kim Pollock</v>
          </cell>
          <cell r="B2103" t="str">
            <v>CO 414</v>
          </cell>
          <cell r="C2103" t="str">
            <v>Perm</v>
          </cell>
          <cell r="D2103" t="str">
            <v>Corporate Services Division</v>
          </cell>
          <cell r="E2103" t="str">
            <v>Corporate Services Division</v>
          </cell>
          <cell r="F2103" t="str">
            <v>Corporate Services Division</v>
          </cell>
        </row>
        <row r="2104">
          <cell r="A2104" t="str">
            <v>Kim Sami</v>
          </cell>
          <cell r="B2104" t="str">
            <v>NSW 254</v>
          </cell>
          <cell r="C2104" t="str">
            <v>Non ABS</v>
          </cell>
          <cell r="D2104" t="str">
            <v>Chief Operating Officer</v>
          </cell>
          <cell r="E2104" t="str">
            <v>Integrated Collection and Dissemination Services</v>
          </cell>
          <cell r="F2104" t="str">
            <v>Integrated Collection and Dissemination Services</v>
          </cell>
        </row>
        <row r="2105">
          <cell r="A2105" t="str">
            <v>Kim Smith</v>
          </cell>
          <cell r="B2105" t="str">
            <v>CO 213</v>
          </cell>
          <cell r="C2105" t="str">
            <v>Perm</v>
          </cell>
          <cell r="D2105" t="str">
            <v>Population and Environment Statistics Division</v>
          </cell>
          <cell r="E2105" t="str">
            <v>Population and Environment Statistics Division</v>
          </cell>
          <cell r="F2105" t="str">
            <v>Population Labour Industry and Environment Statistics Group</v>
          </cell>
        </row>
        <row r="2106">
          <cell r="A2106" t="str">
            <v>Kim Thomason</v>
          </cell>
          <cell r="B2106" t="str">
            <v>CO 414</v>
          </cell>
          <cell r="C2106" t="str">
            <v>Perm</v>
          </cell>
          <cell r="D2106" t="str">
            <v>Corporate Services Division</v>
          </cell>
          <cell r="E2106" t="str">
            <v>Corporate Services Division</v>
          </cell>
          <cell r="F2106" t="str">
            <v>Corporate Services Division</v>
          </cell>
        </row>
        <row r="2107">
          <cell r="A2107" t="str">
            <v>Kim Tran</v>
          </cell>
          <cell r="B2107" t="str">
            <v>SA 49110</v>
          </cell>
          <cell r="C2107" t="str">
            <v>Perm</v>
          </cell>
          <cell r="D2107" t="str">
            <v>Chief Operating Officer</v>
          </cell>
          <cell r="E2107" t="str">
            <v>Technology Services Division</v>
          </cell>
          <cell r="F2107" t="str">
            <v>Technology Services Division</v>
          </cell>
        </row>
        <row r="2108">
          <cell r="A2108" t="str">
            <v>Kim Williams</v>
          </cell>
          <cell r="B2108" t="str">
            <v>CO 961</v>
          </cell>
          <cell r="C2108" t="str">
            <v>Perm</v>
          </cell>
          <cell r="D2108" t="str">
            <v>Technology Services Division</v>
          </cell>
          <cell r="E2108" t="str">
            <v>Technology Services Division</v>
          </cell>
          <cell r="F2108" t="str">
            <v>Technology Services Division</v>
          </cell>
        </row>
        <row r="2109">
          <cell r="A2109" t="str">
            <v>Kimberley Ter Horst</v>
          </cell>
          <cell r="B2109" t="str">
            <v>SA 254</v>
          </cell>
          <cell r="C2109" t="str">
            <v>Non ABS</v>
          </cell>
          <cell r="D2109" t="str">
            <v>Chief Operating Officer</v>
          </cell>
          <cell r="E2109" t="str">
            <v>Integrated Collection and Dissemination Services</v>
          </cell>
          <cell r="F2109" t="str">
            <v>Integrated Collection and Dissemination Services</v>
          </cell>
        </row>
        <row r="2110">
          <cell r="A2110" t="str">
            <v>Kin Chung</v>
          </cell>
          <cell r="B2110" t="str">
            <v>WA 241</v>
          </cell>
          <cell r="C2110" t="str">
            <v>Perm</v>
          </cell>
          <cell r="E2110" t="str">
            <v>Methodology and Data Management Division</v>
          </cell>
          <cell r="F2110" t="str">
            <v>Methodology and Data Management Division</v>
          </cell>
        </row>
        <row r="2111">
          <cell r="A2111" t="str">
            <v>Kin Oung</v>
          </cell>
          <cell r="B2111" t="str">
            <v>CO 364</v>
          </cell>
          <cell r="C2111" t="str">
            <v>Perm</v>
          </cell>
          <cell r="D2111" t="str">
            <v>Technology Services Division</v>
          </cell>
          <cell r="E2111" t="str">
            <v>Technology Services Division</v>
          </cell>
          <cell r="F2111" t="str">
            <v>Technology Services Division</v>
          </cell>
        </row>
        <row r="2112">
          <cell r="A2112" t="str">
            <v>Kira Wallace</v>
          </cell>
          <cell r="B2112" t="str">
            <v>CO 183</v>
          </cell>
          <cell r="C2112" t="str">
            <v>Temp</v>
          </cell>
          <cell r="D2112" t="str">
            <v>Integrated Collection and Dissemination Services</v>
          </cell>
          <cell r="E2112" t="str">
            <v>Integrated Collection and Dissemination Services</v>
          </cell>
          <cell r="F2112" t="str">
            <v>Integrated Collection and Dissemination Services</v>
          </cell>
        </row>
        <row r="2113">
          <cell r="A2113" t="str">
            <v>Kirra Lynam</v>
          </cell>
          <cell r="B2113" t="str">
            <v>CO 183</v>
          </cell>
          <cell r="C2113" t="str">
            <v>Temp</v>
          </cell>
          <cell r="D2113" t="str">
            <v>Integrated Collection and Dissemination Services</v>
          </cell>
          <cell r="E2113" t="str">
            <v>Integrated Collection and Dissemination Services</v>
          </cell>
          <cell r="F2113" t="str">
            <v>Integrated Collection and Dissemination Services</v>
          </cell>
        </row>
        <row r="2114">
          <cell r="A2114" t="str">
            <v>Kirrilie Horswill</v>
          </cell>
          <cell r="B2114" t="str">
            <v>CO 434</v>
          </cell>
          <cell r="C2114" t="str">
            <v>Perm</v>
          </cell>
          <cell r="D2114" t="str">
            <v>Social Statistics Division</v>
          </cell>
          <cell r="E2114" t="str">
            <v>Social Statistics Division</v>
          </cell>
          <cell r="F2114" t="str">
            <v>Social Statistics Group</v>
          </cell>
        </row>
        <row r="2115">
          <cell r="A2115" t="str">
            <v>Kirrily Efford</v>
          </cell>
          <cell r="B2115" t="str">
            <v>CO 542</v>
          </cell>
          <cell r="C2115" t="str">
            <v>Perm</v>
          </cell>
          <cell r="D2115" t="str">
            <v>Integrated Collection and Dissemination Services</v>
          </cell>
          <cell r="E2115" t="str">
            <v>Integrated Collection and Dissemination Services</v>
          </cell>
          <cell r="F2115" t="str">
            <v>Integrated Collection and Dissemination Services</v>
          </cell>
        </row>
        <row r="2116">
          <cell r="A2116" t="str">
            <v>Kirrin Haynes</v>
          </cell>
          <cell r="B2116" t="str">
            <v>CO 211</v>
          </cell>
          <cell r="C2116" t="str">
            <v>Perm</v>
          </cell>
          <cell r="D2116" t="str">
            <v>Population and Environment Statistics Division</v>
          </cell>
          <cell r="E2116" t="str">
            <v>Population and Environment Statistics Division</v>
          </cell>
          <cell r="F2116" t="str">
            <v>Population Labour Industry and Environment Statistics Group</v>
          </cell>
        </row>
        <row r="2117">
          <cell r="A2117" t="str">
            <v>Kirsten Cross</v>
          </cell>
          <cell r="B2117" t="str">
            <v>CO 402</v>
          </cell>
          <cell r="C2117" t="str">
            <v>Perm</v>
          </cell>
          <cell r="D2117" t="str">
            <v>Corporate Services Division</v>
          </cell>
          <cell r="E2117" t="str">
            <v>Corporate Services Division</v>
          </cell>
          <cell r="F2117" t="str">
            <v>Corporate Services Division</v>
          </cell>
        </row>
        <row r="2118">
          <cell r="A2118" t="str">
            <v>Kirsten Gerlach</v>
          </cell>
          <cell r="B2118" t="str">
            <v>SA 442</v>
          </cell>
          <cell r="C2118" t="str">
            <v>Perm</v>
          </cell>
          <cell r="D2118" t="str">
            <v>Social Statistics Group</v>
          </cell>
          <cell r="E2118" t="str">
            <v>Social Statistics Division</v>
          </cell>
          <cell r="F2118" t="str">
            <v>Social Statistics Group</v>
          </cell>
        </row>
        <row r="2119">
          <cell r="A2119" t="str">
            <v>Kirsten James</v>
          </cell>
          <cell r="B2119" t="str">
            <v>WA 81107</v>
          </cell>
          <cell r="C2119" t="str">
            <v>Perm</v>
          </cell>
          <cell r="F2119"/>
        </row>
        <row r="2120">
          <cell r="A2120" t="str">
            <v>Kirsten Wilkinson</v>
          </cell>
          <cell r="B2120" t="str">
            <v>CO 183</v>
          </cell>
          <cell r="C2120" t="str">
            <v>Perm</v>
          </cell>
          <cell r="D2120" t="str">
            <v>Integrated Collection and Dissemination Services</v>
          </cell>
          <cell r="E2120" t="str">
            <v>Integrated Collection and Dissemination Services</v>
          </cell>
          <cell r="F2120" t="str">
            <v>Integrated Collection and Dissemination Services</v>
          </cell>
        </row>
        <row r="2121">
          <cell r="A2121" t="str">
            <v>Kirsten Young</v>
          </cell>
          <cell r="B2121" t="str">
            <v>VIC 252</v>
          </cell>
          <cell r="C2121" t="str">
            <v>Perm</v>
          </cell>
          <cell r="D2121" t="str">
            <v>Chief Operating Officer</v>
          </cell>
          <cell r="E2121" t="str">
            <v>Integrated Collection and Dissemination Services</v>
          </cell>
          <cell r="F2121" t="str">
            <v>Integrated Collection and Dissemination Services</v>
          </cell>
        </row>
        <row r="2122">
          <cell r="A2122" t="str">
            <v>Kirsti Cooper</v>
          </cell>
          <cell r="B2122" t="str">
            <v>QLD 254</v>
          </cell>
          <cell r="C2122" t="str">
            <v>Non ABS</v>
          </cell>
          <cell r="D2122" t="str">
            <v>Chief Operating Officer</v>
          </cell>
          <cell r="E2122" t="str">
            <v>Integrated Collection and Dissemination Services</v>
          </cell>
          <cell r="F2122" t="str">
            <v>Integrated Collection and Dissemination Services</v>
          </cell>
        </row>
        <row r="2123">
          <cell r="A2123" t="str">
            <v>Kirsty Fardell</v>
          </cell>
          <cell r="B2123" t="str">
            <v>CO 361</v>
          </cell>
          <cell r="C2123" t="str">
            <v>Temp</v>
          </cell>
          <cell r="D2123" t="str">
            <v>Technology Services Division</v>
          </cell>
          <cell r="E2123" t="str">
            <v>Technology Services Division</v>
          </cell>
          <cell r="F2123" t="str">
            <v>Technology Services Division</v>
          </cell>
        </row>
        <row r="2124">
          <cell r="A2124" t="str">
            <v>Kirsty Leslie</v>
          </cell>
          <cell r="B2124" t="str">
            <v>CO 380</v>
          </cell>
          <cell r="C2124" t="str">
            <v>Perm</v>
          </cell>
          <cell r="D2124" t="str">
            <v>Population and Environment Statistics Division</v>
          </cell>
          <cell r="E2124" t="str">
            <v>Population and Environment Statistics Division</v>
          </cell>
          <cell r="F2124" t="str">
            <v>Population Labour Industry and Environment Statistics Group</v>
          </cell>
        </row>
        <row r="2125">
          <cell r="A2125" t="str">
            <v>Kirsty Parkes</v>
          </cell>
          <cell r="B2125" t="str">
            <v>QLD 222</v>
          </cell>
          <cell r="C2125" t="str">
            <v>Perm</v>
          </cell>
          <cell r="D2125" t="str">
            <v>Social Statistics Group</v>
          </cell>
          <cell r="E2125" t="str">
            <v>Social Statistics Division</v>
          </cell>
          <cell r="F2125" t="str">
            <v>Social Statistics Group</v>
          </cell>
        </row>
        <row r="2126">
          <cell r="A2126" t="str">
            <v>Kirsty Rothenbury</v>
          </cell>
          <cell r="B2126" t="str">
            <v>WA 42206</v>
          </cell>
          <cell r="C2126" t="str">
            <v>Perm</v>
          </cell>
          <cell r="D2126" t="str">
            <v>Macroeconomics and Integration Group</v>
          </cell>
          <cell r="E2126" t="str">
            <v>Macroeconomics and Integration Division</v>
          </cell>
          <cell r="F2126" t="str">
            <v>Macroeconomics and Integration Group</v>
          </cell>
        </row>
        <row r="2127">
          <cell r="A2127" t="str">
            <v>Kitty Yam</v>
          </cell>
          <cell r="B2127" t="str">
            <v>NSW 183</v>
          </cell>
          <cell r="C2127" t="str">
            <v>Perm</v>
          </cell>
          <cell r="D2127" t="str">
            <v>Chief Operating Officer</v>
          </cell>
          <cell r="E2127" t="str">
            <v>Integrated Collection and Dissemination Services</v>
          </cell>
          <cell r="F2127" t="str">
            <v>Integrated Collection and Dissemination Services</v>
          </cell>
        </row>
        <row r="2128">
          <cell r="A2128" t="str">
            <v>Klaus Roeske</v>
          </cell>
          <cell r="B2128" t="str">
            <v>NSW 254</v>
          </cell>
          <cell r="C2128" t="str">
            <v>Non ABS</v>
          </cell>
          <cell r="D2128" t="str">
            <v>Chief Operating Officer</v>
          </cell>
          <cell r="E2128" t="str">
            <v>Integrated Collection and Dissemination Services</v>
          </cell>
          <cell r="F2128" t="str">
            <v>Integrated Collection and Dissemination Services</v>
          </cell>
        </row>
        <row r="2129">
          <cell r="A2129" t="str">
            <v>Kris Courtney</v>
          </cell>
          <cell r="B2129" t="str">
            <v>VIC 254</v>
          </cell>
          <cell r="C2129" t="str">
            <v>Non ABS</v>
          </cell>
          <cell r="D2129" t="str">
            <v>Chief Operating Officer</v>
          </cell>
          <cell r="E2129" t="str">
            <v>Integrated Collection and Dissemination Services</v>
          </cell>
          <cell r="F2129" t="str">
            <v>Integrated Collection and Dissemination Services</v>
          </cell>
        </row>
        <row r="2130">
          <cell r="A2130" t="str">
            <v>Kris De Courcy Browne</v>
          </cell>
          <cell r="B2130" t="str">
            <v>CO 183</v>
          </cell>
          <cell r="C2130" t="str">
            <v>Perm</v>
          </cell>
          <cell r="D2130" t="str">
            <v>Integrated Collection and Dissemination Services</v>
          </cell>
          <cell r="E2130" t="str">
            <v>Integrated Collection and Dissemination Services</v>
          </cell>
          <cell r="F2130" t="str">
            <v>Integrated Collection and Dissemination Services</v>
          </cell>
        </row>
        <row r="2131">
          <cell r="A2131" t="str">
            <v>Kris McAllister</v>
          </cell>
          <cell r="B2131" t="str">
            <v>CO 052</v>
          </cell>
          <cell r="C2131" t="str">
            <v>Temp</v>
          </cell>
          <cell r="D2131" t="str">
            <v>Macroeconomics and Integration Division</v>
          </cell>
          <cell r="E2131" t="str">
            <v>Macroeconomics and Integration Division</v>
          </cell>
          <cell r="F2131" t="str">
            <v>Macroeconomics and Integration Group</v>
          </cell>
        </row>
        <row r="2132">
          <cell r="A2132" t="str">
            <v>Kris Misztal</v>
          </cell>
          <cell r="B2132" t="str">
            <v>QLD 811</v>
          </cell>
          <cell r="C2132" t="str">
            <v>Perm</v>
          </cell>
          <cell r="F2132"/>
        </row>
        <row r="2133">
          <cell r="A2133" t="str">
            <v>Kristen Halley</v>
          </cell>
          <cell r="B2133" t="str">
            <v>CO 411</v>
          </cell>
          <cell r="C2133" t="str">
            <v>Perm</v>
          </cell>
          <cell r="D2133" t="str">
            <v>Corporate Services Division</v>
          </cell>
          <cell r="E2133" t="str">
            <v>Corporate Services Division</v>
          </cell>
          <cell r="F2133" t="str">
            <v>Corporate Services Division</v>
          </cell>
        </row>
        <row r="2134">
          <cell r="A2134" t="str">
            <v>Kristin Haseldine</v>
          </cell>
          <cell r="B2134" t="str">
            <v>CO 453</v>
          </cell>
          <cell r="C2134" t="str">
            <v>Temp</v>
          </cell>
          <cell r="D2134" t="str">
            <v>Social Statistics Division</v>
          </cell>
          <cell r="E2134" t="str">
            <v>Social Statistics Division</v>
          </cell>
          <cell r="F2134" t="str">
            <v>Social Statistics Group</v>
          </cell>
        </row>
        <row r="2135">
          <cell r="A2135" t="str">
            <v>Kristine Phan</v>
          </cell>
          <cell r="B2135" t="str">
            <v>CO 277</v>
          </cell>
          <cell r="C2135" t="str">
            <v>Perm</v>
          </cell>
          <cell r="D2135" t="str">
            <v>Technology Services Division</v>
          </cell>
          <cell r="E2135" t="str">
            <v>Technology Services Division</v>
          </cell>
          <cell r="F2135" t="str">
            <v>Technology Services Division</v>
          </cell>
        </row>
        <row r="2136">
          <cell r="A2136" t="str">
            <v>Kristopher Karp</v>
          </cell>
          <cell r="B2136" t="str">
            <v>NSW 181</v>
          </cell>
          <cell r="C2136" t="str">
            <v>Temp</v>
          </cell>
          <cell r="D2136" t="str">
            <v>Chief Operating Officer</v>
          </cell>
          <cell r="E2136" t="str">
            <v>Integrated Collection and Dissemination Services</v>
          </cell>
          <cell r="F2136" t="str">
            <v>Integrated Collection and Dissemination Services</v>
          </cell>
        </row>
        <row r="2137">
          <cell r="A2137" t="str">
            <v>Kristy Naylor</v>
          </cell>
          <cell r="B2137" t="str">
            <v>VIC 241</v>
          </cell>
          <cell r="C2137" t="str">
            <v>Perm</v>
          </cell>
          <cell r="E2137" t="str">
            <v>Methodology and Data Management Division</v>
          </cell>
          <cell r="F2137" t="str">
            <v>Methodology and Data Management Division</v>
          </cell>
        </row>
        <row r="2138">
          <cell r="A2138" t="str">
            <v>Kristyn Bullen</v>
          </cell>
          <cell r="B2138" t="str">
            <v>CO 031</v>
          </cell>
          <cell r="C2138" t="str">
            <v>Perm</v>
          </cell>
          <cell r="D2138" t="str">
            <v>Macroeconomics and Integration Division</v>
          </cell>
          <cell r="E2138" t="str">
            <v>Macroeconomics and Integration Division</v>
          </cell>
          <cell r="F2138" t="str">
            <v>Macroeconomics and Integration Group</v>
          </cell>
        </row>
        <row r="2139">
          <cell r="A2139" t="str">
            <v>Krys Sadkowsky</v>
          </cell>
          <cell r="B2139" t="str">
            <v>QLD 435</v>
          </cell>
          <cell r="C2139" t="str">
            <v>Temp</v>
          </cell>
          <cell r="D2139" t="str">
            <v>Social Statistics Group</v>
          </cell>
          <cell r="E2139" t="str">
            <v>Social Statistics Division</v>
          </cell>
          <cell r="F2139" t="str">
            <v>Social Statistics Group</v>
          </cell>
        </row>
        <row r="2140">
          <cell r="A2140" t="str">
            <v>Kurt Jorgensen</v>
          </cell>
          <cell r="B2140" t="str">
            <v>CO 026</v>
          </cell>
          <cell r="C2140" t="str">
            <v>Perm</v>
          </cell>
          <cell r="D2140" t="str">
            <v>Macroeconomics and Integration Division</v>
          </cell>
          <cell r="E2140" t="str">
            <v>Macroeconomics and Integration Division</v>
          </cell>
          <cell r="F2140" t="str">
            <v>Macroeconomics and Integration Group</v>
          </cell>
        </row>
        <row r="2141">
          <cell r="A2141" t="str">
            <v>Kurt Newell</v>
          </cell>
          <cell r="B2141" t="str">
            <v>CO 49160</v>
          </cell>
          <cell r="C2141" t="str">
            <v>Perm</v>
          </cell>
          <cell r="D2141" t="str">
            <v>Technology Services Division</v>
          </cell>
          <cell r="E2141" t="str">
            <v>Technology Services Division</v>
          </cell>
          <cell r="F2141" t="str">
            <v>Technology Services Division</v>
          </cell>
        </row>
        <row r="2142">
          <cell r="A2142" t="str">
            <v>Kurt Sibley</v>
          </cell>
          <cell r="B2142" t="str">
            <v>CO 024</v>
          </cell>
          <cell r="C2142" t="str">
            <v>Perm</v>
          </cell>
          <cell r="D2142" t="str">
            <v>Macroeconomics and Integration Division</v>
          </cell>
          <cell r="E2142" t="str">
            <v>Macroeconomics and Integration Division</v>
          </cell>
          <cell r="F2142" t="str">
            <v>Macroeconomics and Integration Group</v>
          </cell>
        </row>
        <row r="2143">
          <cell r="A2143" t="str">
            <v>Kuru Mahadeva</v>
          </cell>
          <cell r="B2143" t="str">
            <v xml:space="preserve"> </v>
          </cell>
          <cell r="C2143" t="str">
            <v>Perm</v>
          </cell>
          <cell r="F2143"/>
        </row>
        <row r="2144">
          <cell r="A2144" t="str">
            <v>Kyle McLean</v>
          </cell>
          <cell r="B2144" t="str">
            <v>QLD 091</v>
          </cell>
          <cell r="C2144" t="str">
            <v>Perm</v>
          </cell>
          <cell r="D2144" t="str">
            <v>Population Labour Industry and Environment Statistics Group</v>
          </cell>
          <cell r="E2144" t="str">
            <v>Population and Environment Statistics Division</v>
          </cell>
          <cell r="F2144" t="str">
            <v>Population Labour Industry and Environment Statistics Group</v>
          </cell>
        </row>
        <row r="2145">
          <cell r="A2145" t="str">
            <v>Kylia Wall</v>
          </cell>
          <cell r="B2145" t="str">
            <v>CO 026</v>
          </cell>
          <cell r="C2145" t="str">
            <v>Perm</v>
          </cell>
          <cell r="D2145" t="str">
            <v>Macroeconomics and Integration Division</v>
          </cell>
          <cell r="E2145" t="str">
            <v>Macroeconomics and Integration Division</v>
          </cell>
          <cell r="F2145" t="str">
            <v>Macroeconomics and Integration Group</v>
          </cell>
        </row>
        <row r="2146">
          <cell r="A2146" t="str">
            <v>Kylie Chin</v>
          </cell>
          <cell r="B2146" t="str">
            <v>NSW 183</v>
          </cell>
          <cell r="C2146" t="str">
            <v>Perm</v>
          </cell>
          <cell r="D2146" t="str">
            <v>Chief Operating Officer</v>
          </cell>
          <cell r="E2146" t="str">
            <v>Integrated Collection and Dissemination Services</v>
          </cell>
          <cell r="F2146" t="str">
            <v>Integrated Collection and Dissemination Services</v>
          </cell>
        </row>
        <row r="2147">
          <cell r="A2147" t="str">
            <v>Kylie Coghill</v>
          </cell>
          <cell r="B2147" t="str">
            <v>CO 97103</v>
          </cell>
          <cell r="C2147" t="str">
            <v>Perm</v>
          </cell>
          <cell r="D2147" t="str">
            <v>Corporate Services Division</v>
          </cell>
          <cell r="E2147" t="str">
            <v>Corporate Services Division</v>
          </cell>
          <cell r="F2147" t="str">
            <v>Corporate Services Division</v>
          </cell>
        </row>
        <row r="2148">
          <cell r="A2148" t="str">
            <v>Kylie Johnstone</v>
          </cell>
          <cell r="B2148" t="str">
            <v>NT 972</v>
          </cell>
          <cell r="C2148" t="str">
            <v>Perm</v>
          </cell>
          <cell r="D2148" t="str">
            <v>Social Statistics Group</v>
          </cell>
          <cell r="E2148" t="str">
            <v>Social Statistics Division</v>
          </cell>
          <cell r="F2148" t="str">
            <v>Social Statistics Group</v>
          </cell>
        </row>
        <row r="2149">
          <cell r="A2149" t="str">
            <v>Kylie Kell</v>
          </cell>
          <cell r="B2149" t="str">
            <v>WA 38201</v>
          </cell>
          <cell r="C2149" t="str">
            <v>Perm</v>
          </cell>
          <cell r="D2149" t="str">
            <v>Population Labour Industry and Environment Statistics Group</v>
          </cell>
          <cell r="E2149" t="str">
            <v>Population and Environment Statistics Division</v>
          </cell>
          <cell r="F2149" t="str">
            <v>Population Labour Industry and Environment Statistics Group</v>
          </cell>
        </row>
        <row r="2150">
          <cell r="A2150" t="str">
            <v>Kylie Lane</v>
          </cell>
          <cell r="B2150" t="str">
            <v>QLD 811</v>
          </cell>
          <cell r="C2150" t="str">
            <v>Perm</v>
          </cell>
          <cell r="F2150"/>
        </row>
        <row r="2151">
          <cell r="A2151" t="str">
            <v>Kylie Mahar</v>
          </cell>
          <cell r="B2151" t="str">
            <v>CO 435</v>
          </cell>
          <cell r="C2151" t="str">
            <v>Perm</v>
          </cell>
          <cell r="D2151" t="str">
            <v>Social Statistics Division</v>
          </cell>
          <cell r="E2151" t="str">
            <v>Social Statistics Division</v>
          </cell>
          <cell r="F2151" t="str">
            <v>Social Statistics Group</v>
          </cell>
        </row>
        <row r="2152">
          <cell r="A2152" t="str">
            <v>Kylie Manning</v>
          </cell>
          <cell r="B2152" t="str">
            <v>NT 972</v>
          </cell>
          <cell r="C2152" t="str">
            <v>Perm</v>
          </cell>
          <cell r="E2152" t="str">
            <v>Corporate Services Division</v>
          </cell>
          <cell r="F2152" t="str">
            <v>Corporate Services Division</v>
          </cell>
        </row>
        <row r="2153">
          <cell r="A2153" t="str">
            <v>Kylie Patman</v>
          </cell>
          <cell r="B2153" t="str">
            <v>NSW 139</v>
          </cell>
          <cell r="C2153" t="str">
            <v>Perm</v>
          </cell>
          <cell r="D2153" t="str">
            <v>Population Labour Industry and Environment Statistics Group</v>
          </cell>
          <cell r="E2153" t="str">
            <v>Population and Environment Statistics Division</v>
          </cell>
          <cell r="F2153" t="str">
            <v>Population Labour Industry and Environment Statistics Group</v>
          </cell>
        </row>
        <row r="2154">
          <cell r="A2154" t="str">
            <v>Kylie Russell</v>
          </cell>
          <cell r="B2154" t="str">
            <v>VIC 252</v>
          </cell>
          <cell r="C2154" t="str">
            <v>Perm</v>
          </cell>
          <cell r="D2154" t="str">
            <v>Chief Operating Officer</v>
          </cell>
          <cell r="E2154" t="str">
            <v>Integrated Collection and Dissemination Services</v>
          </cell>
          <cell r="F2154" t="str">
            <v>Integrated Collection and Dissemination Services</v>
          </cell>
        </row>
        <row r="2155">
          <cell r="A2155" t="str">
            <v>Kylie Saines</v>
          </cell>
          <cell r="B2155" t="str">
            <v>CO 014</v>
          </cell>
          <cell r="C2155" t="str">
            <v>Perm</v>
          </cell>
          <cell r="F2155"/>
        </row>
        <row r="2156">
          <cell r="A2156" t="str">
            <v>Kylie Watson</v>
          </cell>
          <cell r="B2156" t="str">
            <v>NSW 254</v>
          </cell>
          <cell r="C2156" t="str">
            <v>Non ABS</v>
          </cell>
          <cell r="D2156" t="str">
            <v>Chief Operating Officer</v>
          </cell>
          <cell r="E2156" t="str">
            <v>Integrated Collection and Dissemination Services</v>
          </cell>
          <cell r="F2156" t="str">
            <v>Integrated Collection and Dissemination Services</v>
          </cell>
        </row>
        <row r="2157">
          <cell r="A2157" t="str">
            <v>Kym Beechey-Smith</v>
          </cell>
          <cell r="B2157" t="str">
            <v>NSW 254</v>
          </cell>
          <cell r="C2157" t="str">
            <v>Non ABS</v>
          </cell>
          <cell r="D2157" t="str">
            <v>Chief Operating Officer</v>
          </cell>
          <cell r="E2157" t="str">
            <v>Integrated Collection and Dissemination Services</v>
          </cell>
          <cell r="F2157" t="str">
            <v>Integrated Collection and Dissemination Services</v>
          </cell>
        </row>
        <row r="2158">
          <cell r="A2158" t="str">
            <v>Kym Byars</v>
          </cell>
          <cell r="B2158" t="str">
            <v>CO 444</v>
          </cell>
          <cell r="C2158" t="str">
            <v>Perm</v>
          </cell>
          <cell r="D2158" t="str">
            <v>Social Statistics Division</v>
          </cell>
          <cell r="E2158" t="str">
            <v>Social Statistics Division</v>
          </cell>
          <cell r="F2158" t="str">
            <v>Social Statistics Group</v>
          </cell>
        </row>
        <row r="2159">
          <cell r="A2159" t="str">
            <v>Kynan Waterford</v>
          </cell>
          <cell r="B2159" t="str">
            <v>QLD 811</v>
          </cell>
          <cell r="C2159" t="str">
            <v>Perm</v>
          </cell>
          <cell r="F2159"/>
        </row>
        <row r="2160">
          <cell r="A2160" t="str">
            <v>Lace Wang</v>
          </cell>
          <cell r="B2160" t="str">
            <v>CO 389</v>
          </cell>
          <cell r="C2160" t="str">
            <v>Non ABS</v>
          </cell>
          <cell r="D2160" t="str">
            <v>Social Statistics Division</v>
          </cell>
          <cell r="E2160" t="str">
            <v>Social Statistics Division</v>
          </cell>
          <cell r="F2160" t="str">
            <v>Social Statistics Group</v>
          </cell>
        </row>
        <row r="2161">
          <cell r="A2161" t="str">
            <v>Lachlan McColl</v>
          </cell>
          <cell r="B2161" t="str">
            <v>CO 393</v>
          </cell>
          <cell r="C2161" t="str">
            <v>Perm</v>
          </cell>
          <cell r="D2161" t="str">
            <v>Population and Environment Statistics Division</v>
          </cell>
          <cell r="E2161" t="str">
            <v>Population and Environment Statistics Division</v>
          </cell>
          <cell r="F2161" t="str">
            <v>Population Labour Industry and Environment Statistics Group</v>
          </cell>
        </row>
        <row r="2162">
          <cell r="A2162" t="str">
            <v>Lakshmi Gangapuram</v>
          </cell>
          <cell r="B2162" t="str">
            <v>CO 49110</v>
          </cell>
          <cell r="C2162" t="str">
            <v>Perm</v>
          </cell>
          <cell r="D2162" t="str">
            <v>Technology Services Division</v>
          </cell>
          <cell r="E2162" t="str">
            <v>Technology Services Division</v>
          </cell>
          <cell r="F2162" t="str">
            <v>Technology Services Division</v>
          </cell>
        </row>
        <row r="2163">
          <cell r="A2163" t="str">
            <v>Lalit Guglani</v>
          </cell>
          <cell r="B2163" t="str">
            <v>CO 961</v>
          </cell>
          <cell r="C2163" t="str">
            <v>Non ABS</v>
          </cell>
          <cell r="D2163" t="str">
            <v>Technology Services Division</v>
          </cell>
          <cell r="E2163" t="str">
            <v>Technology Services Division</v>
          </cell>
          <cell r="F2163" t="str">
            <v>Technology Services Division</v>
          </cell>
        </row>
        <row r="2164">
          <cell r="A2164" t="str">
            <v>Lalith Ranatunga</v>
          </cell>
          <cell r="B2164" t="str">
            <v>CO 296</v>
          </cell>
          <cell r="C2164" t="str">
            <v>Perm</v>
          </cell>
          <cell r="D2164" t="str">
            <v>Methodology and Data Management Division</v>
          </cell>
          <cell r="E2164" t="str">
            <v>Methodology and Data Management Division</v>
          </cell>
          <cell r="F2164" t="str">
            <v>Methodology and Data Management Division</v>
          </cell>
        </row>
        <row r="2165">
          <cell r="A2165" t="str">
            <v>Lan Qu</v>
          </cell>
          <cell r="B2165" t="str">
            <v>VIC 313</v>
          </cell>
          <cell r="C2165" t="str">
            <v>Temp</v>
          </cell>
          <cell r="D2165" t="str">
            <v>Chief Operating Officer</v>
          </cell>
          <cell r="E2165" t="str">
            <v>Integrated Collection and Dissemination Services</v>
          </cell>
          <cell r="F2165" t="str">
            <v>Integrated Collection and Dissemination Services</v>
          </cell>
        </row>
        <row r="2166">
          <cell r="A2166" t="str">
            <v>Lana Condie</v>
          </cell>
          <cell r="B2166" t="str">
            <v>VIC 213</v>
          </cell>
          <cell r="C2166" t="str">
            <v>Perm</v>
          </cell>
          <cell r="D2166" t="str">
            <v>Population Labour Industry and Environment Statistics Group</v>
          </cell>
          <cell r="E2166" t="str">
            <v>Population and Environment Statistics Division</v>
          </cell>
          <cell r="F2166" t="str">
            <v>Population Labour Industry and Environment Statistics Group</v>
          </cell>
        </row>
        <row r="2167">
          <cell r="A2167" t="str">
            <v>Lana Malishev</v>
          </cell>
          <cell r="B2167" t="str">
            <v>VIC 139</v>
          </cell>
          <cell r="C2167" t="str">
            <v>Perm</v>
          </cell>
          <cell r="D2167" t="str">
            <v>Population Labour Industry and Environment Statistics Group</v>
          </cell>
          <cell r="E2167" t="str">
            <v>Population and Environment Statistics Division</v>
          </cell>
          <cell r="F2167" t="str">
            <v>Population Labour Industry and Environment Statistics Group</v>
          </cell>
        </row>
        <row r="2168">
          <cell r="A2168" t="str">
            <v>Lance Sim</v>
          </cell>
          <cell r="B2168" t="str">
            <v>WA 254</v>
          </cell>
          <cell r="C2168" t="str">
            <v>Non ABS</v>
          </cell>
          <cell r="D2168" t="str">
            <v>Chief Operating Officer</v>
          </cell>
          <cell r="E2168" t="str">
            <v>Integrated Collection and Dissemination Services</v>
          </cell>
          <cell r="F2168" t="str">
            <v>Integrated Collection and Dissemination Services</v>
          </cell>
        </row>
        <row r="2169">
          <cell r="A2169" t="str">
            <v>Landon Watt</v>
          </cell>
          <cell r="B2169" t="str">
            <v>QLD 254</v>
          </cell>
          <cell r="C2169" t="str">
            <v>Non ABS</v>
          </cell>
          <cell r="D2169" t="str">
            <v>Chief Operating Officer</v>
          </cell>
          <cell r="E2169" t="str">
            <v>Integrated Collection and Dissemination Services</v>
          </cell>
          <cell r="F2169" t="str">
            <v>Integrated Collection and Dissemination Services</v>
          </cell>
        </row>
        <row r="2170">
          <cell r="A2170" t="str">
            <v>Lane Masterton</v>
          </cell>
          <cell r="B2170" t="str">
            <v>VIC 011</v>
          </cell>
          <cell r="C2170" t="str">
            <v>Perm</v>
          </cell>
          <cell r="F2170"/>
        </row>
        <row r="2171">
          <cell r="A2171" t="str">
            <v>Larissa Baines</v>
          </cell>
          <cell r="B2171" t="str">
            <v>NSW 181</v>
          </cell>
          <cell r="C2171" t="str">
            <v>Perm</v>
          </cell>
          <cell r="D2171" t="str">
            <v>Chief Operating Officer</v>
          </cell>
          <cell r="E2171" t="str">
            <v>Integrated Collection and Dissemination Services</v>
          </cell>
          <cell r="F2171" t="str">
            <v>Integrated Collection and Dissemination Services</v>
          </cell>
        </row>
        <row r="2172">
          <cell r="A2172" t="str">
            <v>Larissa Fischer</v>
          </cell>
          <cell r="B2172" t="str">
            <v>CO 061</v>
          </cell>
          <cell r="C2172" t="str">
            <v>Perm</v>
          </cell>
          <cell r="D2172" t="str">
            <v>Macroeconomics and Integration Division</v>
          </cell>
          <cell r="E2172" t="str">
            <v>Macroeconomics and Integration Division</v>
          </cell>
          <cell r="F2172" t="str">
            <v>Macroeconomics and Integration Group</v>
          </cell>
        </row>
        <row r="2173">
          <cell r="A2173" t="str">
            <v>Larni Jones</v>
          </cell>
          <cell r="B2173" t="str">
            <v>CO 389</v>
          </cell>
          <cell r="C2173" t="str">
            <v>Perm</v>
          </cell>
          <cell r="D2173" t="str">
            <v>Social Statistics Division</v>
          </cell>
          <cell r="E2173" t="str">
            <v>Social Statistics Division</v>
          </cell>
          <cell r="F2173" t="str">
            <v>Social Statistics Group</v>
          </cell>
        </row>
        <row r="2174">
          <cell r="A2174" t="str">
            <v>Larry Chan</v>
          </cell>
          <cell r="B2174" t="str">
            <v>VIC 363</v>
          </cell>
          <cell r="C2174" t="str">
            <v>Perm</v>
          </cell>
          <cell r="D2174" t="str">
            <v>Chief Operating Officer</v>
          </cell>
          <cell r="E2174" t="str">
            <v>Technology Services Division</v>
          </cell>
          <cell r="F2174" t="str">
            <v>Technology Services Division</v>
          </cell>
        </row>
        <row r="2175">
          <cell r="A2175" t="str">
            <v>Larry Hollands</v>
          </cell>
          <cell r="B2175" t="str">
            <v>CO 397</v>
          </cell>
          <cell r="C2175" t="str">
            <v>Non ABS</v>
          </cell>
          <cell r="D2175" t="str">
            <v>Technology Services Division</v>
          </cell>
          <cell r="E2175" t="str">
            <v>Technology Services Division</v>
          </cell>
          <cell r="F2175" t="str">
            <v>Technology Services Division</v>
          </cell>
        </row>
        <row r="2176">
          <cell r="A2176" t="str">
            <v>Larry Kostopulos</v>
          </cell>
          <cell r="B2176" t="str">
            <v>VIC 360</v>
          </cell>
          <cell r="C2176" t="str">
            <v>Perm</v>
          </cell>
          <cell r="D2176" t="str">
            <v>Chief Operating Officer</v>
          </cell>
          <cell r="E2176" t="str">
            <v>Technology Services Division</v>
          </cell>
          <cell r="F2176" t="str">
            <v>Technology Services Division</v>
          </cell>
        </row>
        <row r="2177">
          <cell r="A2177" t="str">
            <v>Lashmy Rajacon</v>
          </cell>
          <cell r="B2177" t="str">
            <v>VIC 139</v>
          </cell>
          <cell r="C2177" t="str">
            <v>Perm</v>
          </cell>
          <cell r="D2177" t="str">
            <v>Population Labour Industry and Environment Statistics Group</v>
          </cell>
          <cell r="E2177" t="str">
            <v>Population and Environment Statistics Division</v>
          </cell>
          <cell r="F2177" t="str">
            <v>Population Labour Industry and Environment Statistics Group</v>
          </cell>
        </row>
        <row r="2178">
          <cell r="A2178" t="str">
            <v>Latifur Rahman</v>
          </cell>
          <cell r="B2178" t="str">
            <v>CO 49130</v>
          </cell>
          <cell r="C2178" t="str">
            <v>Perm</v>
          </cell>
          <cell r="D2178" t="str">
            <v>Technology Services Division</v>
          </cell>
          <cell r="E2178" t="str">
            <v>Technology Services Division</v>
          </cell>
          <cell r="F2178" t="str">
            <v>Technology Services Division</v>
          </cell>
        </row>
        <row r="2179">
          <cell r="A2179" t="str">
            <v>Laura Kenworthy</v>
          </cell>
          <cell r="B2179" t="str">
            <v>CO 447</v>
          </cell>
          <cell r="C2179" t="str">
            <v>Perm</v>
          </cell>
          <cell r="D2179" t="str">
            <v>Social Statistics Division</v>
          </cell>
          <cell r="E2179" t="str">
            <v>Social Statistics Division</v>
          </cell>
          <cell r="F2179" t="str">
            <v>Social Statistics Group</v>
          </cell>
        </row>
        <row r="2180">
          <cell r="A2180" t="str">
            <v>Laura Neill</v>
          </cell>
          <cell r="B2180" t="str">
            <v>CO 161</v>
          </cell>
          <cell r="C2180" t="str">
            <v>Perm</v>
          </cell>
          <cell r="D2180" t="str">
            <v>Methodology and Data Management Division</v>
          </cell>
          <cell r="E2180" t="str">
            <v>Methodology and Data Management Division</v>
          </cell>
          <cell r="F2180" t="str">
            <v>Methodology and Data Management Division</v>
          </cell>
        </row>
        <row r="2181">
          <cell r="A2181" t="str">
            <v>Laura Oluich</v>
          </cell>
          <cell r="B2181" t="str">
            <v>VIC 139</v>
          </cell>
          <cell r="C2181" t="str">
            <v>Perm</v>
          </cell>
          <cell r="D2181" t="str">
            <v>Population Labour Industry and Environment Statistics Group</v>
          </cell>
          <cell r="E2181" t="str">
            <v>Population and Environment Statistics Division</v>
          </cell>
          <cell r="F2181" t="str">
            <v>Population Labour Industry and Environment Statistics Group</v>
          </cell>
        </row>
        <row r="2182">
          <cell r="A2182" t="str">
            <v>Laura Tinio</v>
          </cell>
          <cell r="B2182" t="str">
            <v>CO 502</v>
          </cell>
          <cell r="C2182" t="str">
            <v>Perm</v>
          </cell>
          <cell r="D2182" t="str">
            <v>Macroeconomics and Integration Division</v>
          </cell>
          <cell r="E2182" t="str">
            <v>Macroeconomics and Integration Division</v>
          </cell>
          <cell r="F2182" t="str">
            <v>Macroeconomics and Integration Group</v>
          </cell>
        </row>
        <row r="2183">
          <cell r="A2183" t="str">
            <v>Laura Walsh</v>
          </cell>
          <cell r="B2183" t="str">
            <v>SA 442</v>
          </cell>
          <cell r="C2183" t="str">
            <v>Perm</v>
          </cell>
          <cell r="D2183" t="str">
            <v>Social Statistics Group</v>
          </cell>
          <cell r="E2183" t="str">
            <v>Social Statistics Division</v>
          </cell>
          <cell r="F2183" t="str">
            <v>Social Statistics Group</v>
          </cell>
        </row>
        <row r="2184">
          <cell r="A2184" t="str">
            <v>Laurel Calvert</v>
          </cell>
          <cell r="B2184" t="str">
            <v>CO 186</v>
          </cell>
          <cell r="C2184" t="str">
            <v>Perm</v>
          </cell>
          <cell r="D2184" t="str">
            <v>Integrated Collection and Dissemination Services</v>
          </cell>
          <cell r="E2184" t="str">
            <v>Integrated Collection and Dissemination Services</v>
          </cell>
          <cell r="F2184" t="str">
            <v>Integrated Collection and Dissemination Services</v>
          </cell>
        </row>
        <row r="2185">
          <cell r="A2185" t="str">
            <v>Lauren Barnaba</v>
          </cell>
          <cell r="B2185" t="str">
            <v>QLD 435</v>
          </cell>
          <cell r="C2185" t="str">
            <v>Perm</v>
          </cell>
          <cell r="D2185" t="str">
            <v>Social Statistics Group</v>
          </cell>
          <cell r="E2185" t="str">
            <v>Social Statistics Division</v>
          </cell>
          <cell r="F2185" t="str">
            <v>Social Statistics Group</v>
          </cell>
        </row>
        <row r="2186">
          <cell r="A2186" t="str">
            <v>Lauren Benger</v>
          </cell>
          <cell r="B2186" t="str">
            <v>NSW 181</v>
          </cell>
          <cell r="C2186" t="str">
            <v>Temp</v>
          </cell>
          <cell r="D2186" t="str">
            <v>Chief Operating Officer</v>
          </cell>
          <cell r="E2186" t="str">
            <v>Integrated Collection and Dissemination Services</v>
          </cell>
          <cell r="F2186" t="str">
            <v>Integrated Collection and Dissemination Services</v>
          </cell>
        </row>
        <row r="2187">
          <cell r="A2187" t="str">
            <v>Lauren Binns</v>
          </cell>
          <cell r="B2187" t="str">
            <v>CO 134</v>
          </cell>
          <cell r="C2187" t="str">
            <v>Perm</v>
          </cell>
          <cell r="D2187" t="str">
            <v>Population and Environment Statistics Division</v>
          </cell>
          <cell r="E2187" t="str">
            <v>Population and Environment Statistics Division</v>
          </cell>
          <cell r="F2187" t="str">
            <v>Population Labour Industry and Environment Statistics Group</v>
          </cell>
        </row>
        <row r="2188">
          <cell r="A2188" t="str">
            <v>Lauren Collyer</v>
          </cell>
          <cell r="B2188" t="str">
            <v>VIC 451</v>
          </cell>
          <cell r="C2188" t="str">
            <v>Perm</v>
          </cell>
          <cell r="D2188" t="str">
            <v>Social Statistics Group</v>
          </cell>
          <cell r="E2188" t="str">
            <v>Social Statistics Division</v>
          </cell>
          <cell r="F2188" t="str">
            <v>Social Statistics Group</v>
          </cell>
        </row>
        <row r="2189">
          <cell r="A2189" t="str">
            <v>Lauren Ford</v>
          </cell>
          <cell r="B2189" t="str">
            <v>CO 471</v>
          </cell>
          <cell r="C2189" t="str">
            <v>Perm</v>
          </cell>
          <cell r="D2189" t="str">
            <v>Macroeconomics and Integration Division</v>
          </cell>
          <cell r="E2189" t="str">
            <v>Macroeconomics and Integration Division</v>
          </cell>
          <cell r="F2189" t="str">
            <v>Macroeconomics and Integration Group</v>
          </cell>
        </row>
        <row r="2190">
          <cell r="A2190" t="str">
            <v>Lauren Wood</v>
          </cell>
          <cell r="B2190" t="str">
            <v>CO 341</v>
          </cell>
          <cell r="C2190" t="str">
            <v>Non ABS</v>
          </cell>
          <cell r="D2190" t="str">
            <v>Integrated Collection and Dissemination Services</v>
          </cell>
          <cell r="E2190" t="str">
            <v>Integrated Collection and Dissemination Services</v>
          </cell>
          <cell r="F2190" t="str">
            <v>Integrated Collection and Dissemination Services</v>
          </cell>
        </row>
        <row r="2191">
          <cell r="A2191" t="str">
            <v>Laurene Forster</v>
          </cell>
          <cell r="B2191" t="str">
            <v>QLD 254</v>
          </cell>
          <cell r="C2191" t="str">
            <v>Non ABS</v>
          </cell>
          <cell r="D2191" t="str">
            <v>Chief Operating Officer</v>
          </cell>
          <cell r="E2191" t="str">
            <v>Integrated Collection and Dissemination Services</v>
          </cell>
          <cell r="F2191" t="str">
            <v>Integrated Collection and Dissemination Services</v>
          </cell>
        </row>
        <row r="2192">
          <cell r="A2192" t="str">
            <v>Laurene Lynch</v>
          </cell>
          <cell r="B2192" t="str">
            <v>CO 363</v>
          </cell>
          <cell r="C2192" t="str">
            <v>Non ABS</v>
          </cell>
          <cell r="D2192" t="str">
            <v>Technology Services Division</v>
          </cell>
          <cell r="E2192" t="str">
            <v>Technology Services Division</v>
          </cell>
          <cell r="F2192" t="str">
            <v>Technology Services Division</v>
          </cell>
        </row>
        <row r="2193">
          <cell r="A2193" t="str">
            <v>Laurie Andrews</v>
          </cell>
          <cell r="B2193" t="str">
            <v>NSW 139</v>
          </cell>
          <cell r="C2193" t="str">
            <v>Perm</v>
          </cell>
          <cell r="D2193" t="str">
            <v>Population Labour Industry and Environment Statistics Group</v>
          </cell>
          <cell r="E2193" t="str">
            <v>Population and Environment Statistics Division</v>
          </cell>
          <cell r="F2193" t="str">
            <v>Population Labour Industry and Environment Statistics Group</v>
          </cell>
        </row>
        <row r="2194">
          <cell r="A2194" t="str">
            <v>Laurie Knyvett-Martin</v>
          </cell>
          <cell r="B2194" t="str">
            <v>CO 184</v>
          </cell>
          <cell r="C2194" t="str">
            <v>Perm</v>
          </cell>
          <cell r="D2194" t="str">
            <v>Integrated Collection and Dissemination Services</v>
          </cell>
          <cell r="E2194" t="str">
            <v>Integrated Collection and Dissemination Services</v>
          </cell>
          <cell r="F2194" t="str">
            <v>Integrated Collection and Dissemination Services</v>
          </cell>
        </row>
        <row r="2195">
          <cell r="A2195" t="str">
            <v>Laurie Nitschke</v>
          </cell>
          <cell r="B2195" t="str">
            <v>CO 502</v>
          </cell>
          <cell r="C2195" t="str">
            <v>Perm</v>
          </cell>
          <cell r="D2195" t="str">
            <v>Macroeconomics and Integration Division</v>
          </cell>
          <cell r="E2195" t="str">
            <v>Macroeconomics and Integration Division</v>
          </cell>
          <cell r="F2195" t="str">
            <v>Macroeconomics and Integration Group</v>
          </cell>
        </row>
        <row r="2196">
          <cell r="A2196" t="str">
            <v>Laurie Young</v>
          </cell>
          <cell r="B2196" t="str">
            <v>NSW 811</v>
          </cell>
          <cell r="C2196" t="str">
            <v>Temp</v>
          </cell>
          <cell r="F2196"/>
        </row>
        <row r="2197">
          <cell r="A2197" t="str">
            <v>Lawrence Glynn</v>
          </cell>
          <cell r="B2197" t="str">
            <v>CO 254</v>
          </cell>
          <cell r="C2197" t="str">
            <v>Non ABS</v>
          </cell>
          <cell r="D2197" t="str">
            <v>Integrated Collection and Dissemination Services</v>
          </cell>
          <cell r="E2197" t="str">
            <v>Integrated Collection and Dissemination Services</v>
          </cell>
          <cell r="F2197" t="str">
            <v>Integrated Collection and Dissemination Services</v>
          </cell>
        </row>
        <row r="2198">
          <cell r="A2198" t="str">
            <v>Leah Manger</v>
          </cell>
          <cell r="B2198" t="str">
            <v>VIC 972</v>
          </cell>
          <cell r="C2198" t="str">
            <v>Perm</v>
          </cell>
          <cell r="E2198" t="str">
            <v>Corporate Services Division</v>
          </cell>
          <cell r="F2198" t="str">
            <v>Corporate Services Division</v>
          </cell>
        </row>
        <row r="2199">
          <cell r="A2199" t="str">
            <v>Leah Robinson</v>
          </cell>
          <cell r="B2199" t="str">
            <v>CO 453</v>
          </cell>
          <cell r="C2199" t="str">
            <v>Perm</v>
          </cell>
          <cell r="D2199" t="str">
            <v>Social Statistics Division</v>
          </cell>
          <cell r="E2199" t="str">
            <v>Social Statistics Division</v>
          </cell>
          <cell r="F2199" t="str">
            <v>Social Statistics Group</v>
          </cell>
        </row>
        <row r="2200">
          <cell r="A2200" t="str">
            <v>Leah Waterston</v>
          </cell>
          <cell r="B2200" t="str">
            <v>QLD 254</v>
          </cell>
          <cell r="C2200" t="str">
            <v>Non ABS</v>
          </cell>
          <cell r="D2200" t="str">
            <v>Chief Operating Officer</v>
          </cell>
          <cell r="E2200" t="str">
            <v>Integrated Collection and Dissemination Services</v>
          </cell>
          <cell r="F2200" t="str">
            <v>Integrated Collection and Dissemination Services</v>
          </cell>
        </row>
        <row r="2201">
          <cell r="A2201" t="str">
            <v>Leanne Chhay</v>
          </cell>
          <cell r="B2201" t="str">
            <v>CO 234</v>
          </cell>
          <cell r="C2201" t="str">
            <v>Perm</v>
          </cell>
          <cell r="D2201" t="str">
            <v>Methodology and Data Management Division</v>
          </cell>
          <cell r="E2201" t="str">
            <v>Methodology and Data Management Division</v>
          </cell>
          <cell r="F2201" t="str">
            <v>Methodology and Data Management Division</v>
          </cell>
        </row>
        <row r="2202">
          <cell r="A2202" t="str">
            <v>Leanne Grimmett</v>
          </cell>
          <cell r="B2202" t="str">
            <v>CO 031</v>
          </cell>
          <cell r="C2202" t="str">
            <v>Perm</v>
          </cell>
          <cell r="D2202" t="str">
            <v>Macroeconomics and Integration Division</v>
          </cell>
          <cell r="E2202" t="str">
            <v>Macroeconomics and Integration Division</v>
          </cell>
          <cell r="F2202" t="str">
            <v>Macroeconomics and Integration Group</v>
          </cell>
        </row>
        <row r="2203">
          <cell r="A2203" t="str">
            <v>Leanne Leonard</v>
          </cell>
          <cell r="B2203" t="str">
            <v>CO 362</v>
          </cell>
          <cell r="C2203" t="str">
            <v>Temp</v>
          </cell>
          <cell r="D2203" t="str">
            <v>Technology Services Division</v>
          </cell>
          <cell r="E2203" t="str">
            <v>Technology Services Division</v>
          </cell>
          <cell r="F2203" t="str">
            <v>Technology Services Division</v>
          </cell>
        </row>
        <row r="2204">
          <cell r="A2204" t="str">
            <v>Leanne Linmore</v>
          </cell>
          <cell r="B2204" t="str">
            <v>CO 49110</v>
          </cell>
          <cell r="C2204" t="str">
            <v>Perm</v>
          </cell>
          <cell r="D2204" t="str">
            <v>Technology Services Division</v>
          </cell>
          <cell r="E2204" t="str">
            <v>Technology Services Division</v>
          </cell>
          <cell r="F2204" t="str">
            <v>Technology Services Division</v>
          </cell>
        </row>
        <row r="2205">
          <cell r="A2205" t="str">
            <v>Leanne McKnight</v>
          </cell>
          <cell r="B2205" t="str">
            <v>NSW 254</v>
          </cell>
          <cell r="C2205" t="str">
            <v>Non ABS</v>
          </cell>
          <cell r="D2205" t="str">
            <v>Chief Operating Officer</v>
          </cell>
          <cell r="E2205" t="str">
            <v>Integrated Collection and Dissemination Services</v>
          </cell>
          <cell r="F2205" t="str">
            <v>Integrated Collection and Dissemination Services</v>
          </cell>
        </row>
        <row r="2206">
          <cell r="A2206" t="str">
            <v>Leanne Nagy</v>
          </cell>
          <cell r="B2206" t="str">
            <v>CO 447</v>
          </cell>
          <cell r="C2206" t="str">
            <v>Perm</v>
          </cell>
          <cell r="D2206" t="str">
            <v>Social Statistics Division</v>
          </cell>
          <cell r="E2206" t="str">
            <v>Social Statistics Division</v>
          </cell>
          <cell r="F2206" t="str">
            <v>Social Statistics Group</v>
          </cell>
        </row>
        <row r="2207">
          <cell r="A2207" t="str">
            <v>Leanne Roberts</v>
          </cell>
          <cell r="B2207" t="str">
            <v>CO 453</v>
          </cell>
          <cell r="C2207" t="str">
            <v>Perm</v>
          </cell>
          <cell r="D2207" t="str">
            <v>Social Statistics Division</v>
          </cell>
          <cell r="E2207" t="str">
            <v>Social Statistics Division</v>
          </cell>
          <cell r="F2207" t="str">
            <v>Social Statistics Group</v>
          </cell>
        </row>
        <row r="2208">
          <cell r="A2208" t="str">
            <v>Leanne Scotland</v>
          </cell>
          <cell r="B2208" t="str">
            <v>CO 03202</v>
          </cell>
          <cell r="C2208" t="str">
            <v>Perm</v>
          </cell>
          <cell r="D2208" t="str">
            <v>Macroeconomics and Integration Division</v>
          </cell>
          <cell r="E2208" t="str">
            <v>Macroeconomics and Integration Division</v>
          </cell>
          <cell r="F2208" t="str">
            <v>Macroeconomics and Integration Group</v>
          </cell>
        </row>
        <row r="2209">
          <cell r="A2209" t="str">
            <v>Leaphy Hok</v>
          </cell>
          <cell r="B2209" t="str">
            <v>CO 032</v>
          </cell>
          <cell r="C2209" t="str">
            <v>Perm</v>
          </cell>
          <cell r="D2209" t="str">
            <v>Macroeconomics and Integration Division</v>
          </cell>
          <cell r="E2209" t="str">
            <v>Macroeconomics and Integration Division</v>
          </cell>
          <cell r="F2209" t="str">
            <v>Macroeconomics and Integration Group</v>
          </cell>
        </row>
        <row r="2210">
          <cell r="A2210" t="str">
            <v>Lee Chen</v>
          </cell>
          <cell r="B2210" t="str">
            <v>VIC 49120</v>
          </cell>
          <cell r="C2210" t="str">
            <v>Perm</v>
          </cell>
          <cell r="D2210" t="str">
            <v>Chief Operating Officer</v>
          </cell>
          <cell r="E2210" t="str">
            <v>Technology Services Division</v>
          </cell>
          <cell r="F2210" t="str">
            <v>Technology Services Division</v>
          </cell>
        </row>
        <row r="2211">
          <cell r="A2211" t="str">
            <v>Lee Magnusson</v>
          </cell>
          <cell r="B2211" t="str">
            <v>NT 213</v>
          </cell>
          <cell r="C2211" t="str">
            <v>Perm</v>
          </cell>
          <cell r="D2211" t="str">
            <v>Population Labour Industry and Environment Statistics Group</v>
          </cell>
          <cell r="E2211" t="str">
            <v>Population and Environment Statistics Division</v>
          </cell>
          <cell r="F2211" t="str">
            <v>Population Labour Industry and Environment Statistics Group</v>
          </cell>
        </row>
        <row r="2212">
          <cell r="A2212" t="str">
            <v>Lee Taylor</v>
          </cell>
          <cell r="B2212" t="str">
            <v>CO 032</v>
          </cell>
          <cell r="C2212" t="str">
            <v>Perm</v>
          </cell>
          <cell r="D2212" t="str">
            <v>Macroeconomics and Integration Division</v>
          </cell>
          <cell r="E2212" t="str">
            <v>Macroeconomics and Integration Division</v>
          </cell>
          <cell r="F2212" t="str">
            <v>Macroeconomics and Integration Group</v>
          </cell>
        </row>
        <row r="2213">
          <cell r="A2213" t="str">
            <v>Leesa McNaughton</v>
          </cell>
          <cell r="B2213" t="str">
            <v>CO 444</v>
          </cell>
          <cell r="C2213" t="str">
            <v>Perm</v>
          </cell>
          <cell r="D2213" t="str">
            <v>Social Statistics Division</v>
          </cell>
          <cell r="E2213" t="str">
            <v>Social Statistics Division</v>
          </cell>
          <cell r="F2213" t="str">
            <v>Social Statistics Group</v>
          </cell>
        </row>
        <row r="2214">
          <cell r="A2214" t="str">
            <v>Leiani Nonis</v>
          </cell>
          <cell r="B2214" t="str">
            <v>CO 183</v>
          </cell>
          <cell r="C2214" t="str">
            <v>Temp</v>
          </cell>
          <cell r="D2214" t="str">
            <v>Integrated Collection and Dissemination Services</v>
          </cell>
          <cell r="E2214" t="str">
            <v>Integrated Collection and Dissemination Services</v>
          </cell>
          <cell r="F2214" t="str">
            <v>Integrated Collection and Dissemination Services</v>
          </cell>
        </row>
        <row r="2215">
          <cell r="A2215" t="str">
            <v>Leigh Hastwell</v>
          </cell>
          <cell r="B2215" t="str">
            <v>SA 442</v>
          </cell>
          <cell r="C2215" t="str">
            <v>Perm</v>
          </cell>
          <cell r="D2215" t="str">
            <v>Social Statistics Group</v>
          </cell>
          <cell r="E2215" t="str">
            <v>Social Statistics Division</v>
          </cell>
          <cell r="F2215" t="str">
            <v>Social Statistics Group</v>
          </cell>
        </row>
        <row r="2216">
          <cell r="A2216" t="str">
            <v>Leigh Merrington</v>
          </cell>
          <cell r="B2216" t="str">
            <v>CO 502</v>
          </cell>
          <cell r="C2216" t="str">
            <v>Perm</v>
          </cell>
          <cell r="D2216" t="str">
            <v>Macroeconomics and Integration Division</v>
          </cell>
          <cell r="E2216" t="str">
            <v>Macroeconomics and Integration Division</v>
          </cell>
          <cell r="F2216" t="str">
            <v>Macroeconomics and Integration Group</v>
          </cell>
        </row>
        <row r="2217">
          <cell r="A2217" t="str">
            <v>Leigh Middlin</v>
          </cell>
          <cell r="B2217" t="str">
            <v>DPC 21411</v>
          </cell>
          <cell r="C2217" t="str">
            <v>Perm</v>
          </cell>
          <cell r="D2217" t="str">
            <v>Population Labour Industry and Environment Statistics Group</v>
          </cell>
          <cell r="E2217" t="str">
            <v>Population and Environment Statistics Division</v>
          </cell>
          <cell r="F2217" t="str">
            <v>Population Labour Industry and Environment Statistics Group</v>
          </cell>
        </row>
        <row r="2218">
          <cell r="A2218" t="str">
            <v>Leigh Mitchell</v>
          </cell>
          <cell r="B2218" t="str">
            <v>QLD 254</v>
          </cell>
          <cell r="C2218" t="str">
            <v>Non ABS</v>
          </cell>
          <cell r="D2218" t="str">
            <v>Chief Operating Officer</v>
          </cell>
          <cell r="E2218" t="str">
            <v>Integrated Collection and Dissemination Services</v>
          </cell>
          <cell r="F2218" t="str">
            <v>Integrated Collection and Dissemination Services</v>
          </cell>
        </row>
        <row r="2219">
          <cell r="A2219" t="str">
            <v>Leigh Raddon</v>
          </cell>
          <cell r="B2219" t="str">
            <v>CO 49140</v>
          </cell>
          <cell r="C2219" t="str">
            <v>Perm</v>
          </cell>
          <cell r="D2219" t="str">
            <v>Technology Services Division</v>
          </cell>
          <cell r="E2219" t="str">
            <v>Technology Services Division</v>
          </cell>
          <cell r="F2219" t="str">
            <v>Technology Services Division</v>
          </cell>
        </row>
        <row r="2220">
          <cell r="A2220" t="str">
            <v>Leigh Smith</v>
          </cell>
          <cell r="B2220" t="str">
            <v>QLD 254</v>
          </cell>
          <cell r="C2220" t="str">
            <v>Non ABS</v>
          </cell>
          <cell r="D2220" t="str">
            <v>Chief Operating Officer</v>
          </cell>
          <cell r="E2220" t="str">
            <v>Integrated Collection and Dissemination Services</v>
          </cell>
          <cell r="F2220" t="str">
            <v>Integrated Collection and Dissemination Services</v>
          </cell>
        </row>
        <row r="2221">
          <cell r="A2221" t="str">
            <v>Leigh-Ann Shields</v>
          </cell>
          <cell r="B2221" t="str">
            <v>NSW 254</v>
          </cell>
          <cell r="C2221" t="str">
            <v>Non ABS</v>
          </cell>
          <cell r="D2221" t="str">
            <v>Chief Operating Officer</v>
          </cell>
          <cell r="E2221" t="str">
            <v>Integrated Collection and Dissemination Services</v>
          </cell>
          <cell r="F2221" t="str">
            <v>Integrated Collection and Dissemination Services</v>
          </cell>
        </row>
        <row r="2222">
          <cell r="A2222" t="str">
            <v>Leisa Barendrecht</v>
          </cell>
          <cell r="B2222" t="str">
            <v>CO 961</v>
          </cell>
          <cell r="C2222" t="str">
            <v>Temp</v>
          </cell>
          <cell r="D2222" t="str">
            <v>Technology Services Division</v>
          </cell>
          <cell r="E2222" t="str">
            <v>Technology Services Division</v>
          </cell>
          <cell r="F2222" t="str">
            <v>Technology Services Division</v>
          </cell>
        </row>
        <row r="2223">
          <cell r="A2223" t="str">
            <v>Leisa Ferry</v>
          </cell>
          <cell r="B2223" t="str">
            <v>CO 411</v>
          </cell>
          <cell r="C2223" t="str">
            <v>Perm</v>
          </cell>
          <cell r="D2223" t="str">
            <v>Corporate Services Division</v>
          </cell>
          <cell r="E2223" t="str">
            <v>Corporate Services Division</v>
          </cell>
          <cell r="F2223" t="str">
            <v>Corporate Services Division</v>
          </cell>
        </row>
        <row r="2224">
          <cell r="A2224" t="str">
            <v>Len Rheuben</v>
          </cell>
          <cell r="B2224" t="str">
            <v>QLD 361</v>
          </cell>
          <cell r="C2224" t="str">
            <v>Perm</v>
          </cell>
          <cell r="D2224" t="str">
            <v>Chief Operating Officer</v>
          </cell>
          <cell r="E2224" t="str">
            <v>Technology Services Division</v>
          </cell>
          <cell r="F2224" t="str">
            <v>Technology Services Division</v>
          </cell>
        </row>
        <row r="2225">
          <cell r="A2225" t="str">
            <v>Lenin Pervan</v>
          </cell>
          <cell r="B2225" t="str">
            <v>WA 42206</v>
          </cell>
          <cell r="C2225" t="str">
            <v>Temp</v>
          </cell>
          <cell r="D2225" t="str">
            <v>Macroeconomics and Integration Group</v>
          </cell>
          <cell r="E2225" t="str">
            <v>Macroeconomics and Integration Division</v>
          </cell>
          <cell r="F2225" t="str">
            <v>Macroeconomics and Integration Group</v>
          </cell>
        </row>
        <row r="2226">
          <cell r="A2226" t="str">
            <v>Leny Abano</v>
          </cell>
          <cell r="B2226" t="str">
            <v>CO 151</v>
          </cell>
          <cell r="C2226" t="str">
            <v>Perm</v>
          </cell>
          <cell r="D2226" t="str">
            <v>Methodology and Data Management Division</v>
          </cell>
          <cell r="E2226" t="str">
            <v>Methodology and Data Management Division</v>
          </cell>
          <cell r="F2226" t="str">
            <v>Methodology and Data Management Division</v>
          </cell>
        </row>
        <row r="2227">
          <cell r="A2227" t="str">
            <v>Leo Soames</v>
          </cell>
          <cell r="B2227" t="str">
            <v>CO 537</v>
          </cell>
          <cell r="C2227" t="str">
            <v>Non ABS</v>
          </cell>
          <cell r="D2227" t="str">
            <v>Macroeconomics and Integration Division</v>
          </cell>
          <cell r="E2227" t="str">
            <v>Macroeconomics and Integration Division</v>
          </cell>
          <cell r="F2227" t="str">
            <v>Macroeconomics and Integration Group</v>
          </cell>
        </row>
        <row r="2228">
          <cell r="A2228" t="str">
            <v>Leon Souter</v>
          </cell>
          <cell r="B2228" t="str">
            <v>CO 394</v>
          </cell>
          <cell r="C2228" t="str">
            <v>Perm</v>
          </cell>
          <cell r="D2228" t="str">
            <v>Population and Environment Statistics Division</v>
          </cell>
          <cell r="E2228" t="str">
            <v>Population and Environment Statistics Division</v>
          </cell>
          <cell r="F2228" t="str">
            <v>Population Labour Industry and Environment Statistics Group</v>
          </cell>
        </row>
        <row r="2229">
          <cell r="A2229" t="str">
            <v>Leone Wardman</v>
          </cell>
          <cell r="B2229" t="str">
            <v>CO 242</v>
          </cell>
          <cell r="C2229" t="str">
            <v>Perm</v>
          </cell>
          <cell r="D2229" t="str">
            <v>Methodology and Data Management Division</v>
          </cell>
          <cell r="E2229" t="str">
            <v>Methodology and Data Management Division</v>
          </cell>
          <cell r="F2229" t="str">
            <v>Methodology and Data Management Division</v>
          </cell>
        </row>
        <row r="2230">
          <cell r="A2230" t="str">
            <v>Leonie Briggs</v>
          </cell>
          <cell r="B2230" t="str">
            <v>WA 254</v>
          </cell>
          <cell r="C2230" t="str">
            <v>Non ABS</v>
          </cell>
          <cell r="D2230" t="str">
            <v>Chief Operating Officer</v>
          </cell>
          <cell r="E2230" t="str">
            <v>Integrated Collection and Dissemination Services</v>
          </cell>
          <cell r="F2230" t="str">
            <v>Integrated Collection and Dissemination Services</v>
          </cell>
        </row>
        <row r="2231">
          <cell r="A2231" t="str">
            <v>Leonie McCloughan</v>
          </cell>
          <cell r="B2231" t="str">
            <v>NSW 183</v>
          </cell>
          <cell r="C2231" t="str">
            <v>Perm</v>
          </cell>
          <cell r="D2231" t="str">
            <v>Chief Operating Officer</v>
          </cell>
          <cell r="E2231" t="str">
            <v>Integrated Collection and Dissemination Services</v>
          </cell>
          <cell r="F2231" t="str">
            <v>Integrated Collection and Dissemination Services</v>
          </cell>
        </row>
        <row r="2232">
          <cell r="A2232" t="str">
            <v>Leonie Messerschmidt</v>
          </cell>
          <cell r="B2232" t="str">
            <v>CO 391</v>
          </cell>
          <cell r="C2232" t="str">
            <v>Perm</v>
          </cell>
          <cell r="D2232" t="str">
            <v>Corporate Services Division</v>
          </cell>
          <cell r="E2232" t="str">
            <v>Corporate Services Division</v>
          </cell>
          <cell r="F2232" t="str">
            <v>Corporate Services Division</v>
          </cell>
        </row>
        <row r="2233">
          <cell r="A2233" t="str">
            <v>Leonie O'Connell</v>
          </cell>
          <cell r="B2233" t="str">
            <v>NSW 254</v>
          </cell>
          <cell r="C2233" t="str">
            <v>Non ABS</v>
          </cell>
          <cell r="D2233" t="str">
            <v>Chief Operating Officer</v>
          </cell>
          <cell r="E2233" t="str">
            <v>Integrated Collection and Dissemination Services</v>
          </cell>
          <cell r="F2233" t="str">
            <v>Integrated Collection and Dissemination Services</v>
          </cell>
        </row>
        <row r="2234">
          <cell r="A2234" t="str">
            <v>Leonie Reynolds</v>
          </cell>
          <cell r="B2234" t="str">
            <v>TAS 254</v>
          </cell>
          <cell r="C2234" t="str">
            <v>Non ABS</v>
          </cell>
          <cell r="D2234" t="str">
            <v>Chief Operating Officer</v>
          </cell>
          <cell r="E2234" t="str">
            <v>Integrated Collection and Dissemination Services</v>
          </cell>
          <cell r="F2234" t="str">
            <v>Integrated Collection and Dissemination Services</v>
          </cell>
        </row>
        <row r="2235">
          <cell r="A2235" t="str">
            <v>Leonie Young</v>
          </cell>
          <cell r="B2235" t="str">
            <v>VIC 254</v>
          </cell>
          <cell r="C2235" t="str">
            <v>Non ABS</v>
          </cell>
          <cell r="D2235" t="str">
            <v>Chief Operating Officer</v>
          </cell>
          <cell r="E2235" t="str">
            <v>Integrated Collection and Dissemination Services</v>
          </cell>
          <cell r="F2235" t="str">
            <v>Integrated Collection and Dissemination Services</v>
          </cell>
        </row>
        <row r="2236">
          <cell r="A2236" t="str">
            <v>Les Searle</v>
          </cell>
          <cell r="B2236" t="str">
            <v>CO 394</v>
          </cell>
          <cell r="C2236" t="str">
            <v>Perm</v>
          </cell>
          <cell r="D2236" t="str">
            <v>Population and Environment Statistics Division</v>
          </cell>
          <cell r="E2236" t="str">
            <v>Population and Environment Statistics Division</v>
          </cell>
          <cell r="F2236" t="str">
            <v>Population Labour Industry and Environment Statistics Group</v>
          </cell>
        </row>
        <row r="2237">
          <cell r="A2237" t="str">
            <v>Lesley Bain</v>
          </cell>
          <cell r="B2237" t="str">
            <v>CO 363</v>
          </cell>
          <cell r="C2237" t="str">
            <v>Non ABS</v>
          </cell>
          <cell r="D2237" t="str">
            <v>Technology Services Division</v>
          </cell>
          <cell r="E2237" t="str">
            <v>Technology Services Division</v>
          </cell>
          <cell r="F2237" t="str">
            <v>Technology Services Division</v>
          </cell>
        </row>
        <row r="2238">
          <cell r="A2238" t="str">
            <v>Lesley Friend</v>
          </cell>
          <cell r="B2238" t="str">
            <v>VIC 254</v>
          </cell>
          <cell r="C2238" t="str">
            <v>Non ABS</v>
          </cell>
          <cell r="D2238" t="str">
            <v>Chief Operating Officer</v>
          </cell>
          <cell r="E2238" t="str">
            <v>Integrated Collection and Dissemination Services</v>
          </cell>
          <cell r="F2238" t="str">
            <v>Integrated Collection and Dissemination Services</v>
          </cell>
        </row>
        <row r="2239">
          <cell r="A2239" t="str">
            <v>Lesley Heyward</v>
          </cell>
          <cell r="B2239" t="str">
            <v>NSW 254</v>
          </cell>
          <cell r="C2239" t="str">
            <v>Non ABS</v>
          </cell>
          <cell r="D2239" t="str">
            <v>Chief Operating Officer</v>
          </cell>
          <cell r="E2239" t="str">
            <v>Integrated Collection and Dissemination Services</v>
          </cell>
          <cell r="F2239" t="str">
            <v>Integrated Collection and Dissemination Services</v>
          </cell>
        </row>
        <row r="2240">
          <cell r="A2240" t="str">
            <v>Lesley Martin</v>
          </cell>
          <cell r="B2240" t="str">
            <v>WA 81105</v>
          </cell>
          <cell r="C2240" t="str">
            <v>Perm</v>
          </cell>
          <cell r="F2240"/>
        </row>
        <row r="2241">
          <cell r="A2241" t="str">
            <v>Lesley Pryke</v>
          </cell>
          <cell r="B2241" t="str">
            <v>NSW 254</v>
          </cell>
          <cell r="C2241" t="str">
            <v>Non ABS</v>
          </cell>
          <cell r="D2241" t="str">
            <v>Chief Operating Officer</v>
          </cell>
          <cell r="E2241" t="str">
            <v>Integrated Collection and Dissemination Services</v>
          </cell>
          <cell r="F2241" t="str">
            <v>Integrated Collection and Dissemination Services</v>
          </cell>
        </row>
        <row r="2242">
          <cell r="A2242" t="str">
            <v>Leslie Abbott</v>
          </cell>
          <cell r="B2242" t="str">
            <v>CO 49110</v>
          </cell>
          <cell r="C2242" t="str">
            <v>Perm</v>
          </cell>
          <cell r="D2242" t="str">
            <v>Technology Services Division</v>
          </cell>
          <cell r="E2242" t="str">
            <v>Technology Services Division</v>
          </cell>
          <cell r="F2242" t="str">
            <v>Technology Services Division</v>
          </cell>
        </row>
        <row r="2243">
          <cell r="A2243" t="str">
            <v>Lester Noble</v>
          </cell>
          <cell r="B2243" t="str">
            <v>QLD 254</v>
          </cell>
          <cell r="C2243" t="str">
            <v>Non ABS</v>
          </cell>
          <cell r="D2243" t="str">
            <v>Chief Operating Officer</v>
          </cell>
          <cell r="E2243" t="str">
            <v>Integrated Collection and Dissemination Services</v>
          </cell>
          <cell r="F2243" t="str">
            <v>Integrated Collection and Dissemination Services</v>
          </cell>
        </row>
        <row r="2244">
          <cell r="A2244" t="str">
            <v>Leticia Pearse</v>
          </cell>
          <cell r="B2244" t="str">
            <v>WA 47101</v>
          </cell>
          <cell r="C2244" t="str">
            <v>Temp</v>
          </cell>
          <cell r="D2244" t="str">
            <v>Macroeconomics and Integration Group</v>
          </cell>
          <cell r="E2244" t="str">
            <v>Macroeconomics and Integration Division</v>
          </cell>
          <cell r="F2244" t="str">
            <v>Macroeconomics and Integration Group</v>
          </cell>
        </row>
        <row r="2245">
          <cell r="A2245" t="str">
            <v>Leticia Villalta</v>
          </cell>
          <cell r="B2245" t="str">
            <v>VIC 371</v>
          </cell>
          <cell r="C2245" t="str">
            <v>Perm</v>
          </cell>
          <cell r="D2245" t="str">
            <v>Macroeconomics and Integration Group</v>
          </cell>
          <cell r="E2245" t="str">
            <v>Macroeconomics and Integration Division</v>
          </cell>
          <cell r="F2245" t="str">
            <v>Macroeconomics and Integration Group</v>
          </cell>
        </row>
        <row r="2246">
          <cell r="A2246" t="str">
            <v>Lev Makaev</v>
          </cell>
          <cell r="B2246" t="str">
            <v>SA 811</v>
          </cell>
          <cell r="C2246" t="str">
            <v>Perm</v>
          </cell>
          <cell r="F2246"/>
        </row>
        <row r="2247">
          <cell r="A2247" t="str">
            <v>Lewis Conn</v>
          </cell>
          <cell r="B2247" t="str">
            <v>CO 502</v>
          </cell>
          <cell r="C2247" t="str">
            <v>Perm</v>
          </cell>
          <cell r="D2247" t="str">
            <v>Macroeconomics and Integration Division</v>
          </cell>
          <cell r="E2247" t="str">
            <v>Macroeconomics and Integration Division</v>
          </cell>
          <cell r="F2247" t="str">
            <v>Macroeconomics and Integration Group</v>
          </cell>
        </row>
        <row r="2248">
          <cell r="A2248" t="str">
            <v>Lewis Mulvey</v>
          </cell>
          <cell r="B2248" t="str">
            <v>VIC 254</v>
          </cell>
          <cell r="C2248" t="str">
            <v>Non ABS</v>
          </cell>
          <cell r="D2248" t="str">
            <v>Chief Operating Officer</v>
          </cell>
          <cell r="E2248" t="str">
            <v>Integrated Collection and Dissemination Services</v>
          </cell>
          <cell r="F2248" t="str">
            <v>Integrated Collection and Dissemination Services</v>
          </cell>
        </row>
        <row r="2249">
          <cell r="A2249" t="str">
            <v>Lexi Howard</v>
          </cell>
          <cell r="B2249" t="str">
            <v>NSW 183</v>
          </cell>
          <cell r="C2249" t="str">
            <v>Temp</v>
          </cell>
          <cell r="D2249" t="str">
            <v>Chief Operating Officer</v>
          </cell>
          <cell r="E2249" t="str">
            <v>Integrated Collection and Dissemination Services</v>
          </cell>
          <cell r="F2249" t="str">
            <v>Integrated Collection and Dissemination Services</v>
          </cell>
        </row>
        <row r="2250">
          <cell r="A2250" t="str">
            <v>Liam Gilmore</v>
          </cell>
          <cell r="B2250" t="str">
            <v>NSW 972</v>
          </cell>
          <cell r="C2250" t="str">
            <v>Temp</v>
          </cell>
          <cell r="E2250" t="str">
            <v>Corporate Services Division</v>
          </cell>
          <cell r="F2250" t="str">
            <v>Corporate Services Division</v>
          </cell>
        </row>
        <row r="2251">
          <cell r="A2251" t="str">
            <v>Liam Robertson</v>
          </cell>
          <cell r="B2251" t="str">
            <v>CO 277</v>
          </cell>
          <cell r="C2251" t="str">
            <v>Temp</v>
          </cell>
          <cell r="D2251" t="str">
            <v>Technology Services Division</v>
          </cell>
          <cell r="E2251" t="str">
            <v>Technology Services Division</v>
          </cell>
          <cell r="F2251" t="str">
            <v>Technology Services Division</v>
          </cell>
        </row>
        <row r="2252">
          <cell r="A2252" t="str">
            <v>Liana Gilmore</v>
          </cell>
          <cell r="B2252" t="str">
            <v>QLD 091</v>
          </cell>
          <cell r="C2252" t="str">
            <v>Temp</v>
          </cell>
          <cell r="D2252" t="str">
            <v>Population Labour Industry and Environment Statistics Group</v>
          </cell>
          <cell r="E2252" t="str">
            <v>Population and Environment Statistics Division</v>
          </cell>
          <cell r="F2252" t="str">
            <v>Population Labour Industry and Environment Statistics Group</v>
          </cell>
        </row>
        <row r="2253">
          <cell r="A2253" t="str">
            <v>Liane Weaver</v>
          </cell>
          <cell r="B2253" t="str">
            <v>VIC 254</v>
          </cell>
          <cell r="C2253" t="str">
            <v>Non ABS</v>
          </cell>
          <cell r="D2253" t="str">
            <v>Chief Operating Officer</v>
          </cell>
          <cell r="E2253" t="str">
            <v>Integrated Collection and Dissemination Services</v>
          </cell>
          <cell r="F2253" t="str">
            <v>Integrated Collection and Dissemination Services</v>
          </cell>
        </row>
        <row r="2254">
          <cell r="A2254" t="str">
            <v>Libby Inslay</v>
          </cell>
          <cell r="B2254" t="str">
            <v>QLD 254</v>
          </cell>
          <cell r="C2254" t="str">
            <v>Non ABS</v>
          </cell>
          <cell r="D2254" t="str">
            <v>Chief Operating Officer</v>
          </cell>
          <cell r="E2254" t="str">
            <v>Integrated Collection and Dissemination Services</v>
          </cell>
          <cell r="F2254" t="str">
            <v>Integrated Collection and Dissemination Services</v>
          </cell>
        </row>
        <row r="2255">
          <cell r="A2255" t="str">
            <v>Libby Mulcahy</v>
          </cell>
          <cell r="B2255" t="str">
            <v>DPC 21411</v>
          </cell>
          <cell r="C2255" t="str">
            <v>Temp</v>
          </cell>
          <cell r="D2255" t="str">
            <v>Population Labour Industry and Environment Statistics Group</v>
          </cell>
          <cell r="E2255" t="str">
            <v>Population and Environment Statistics Division</v>
          </cell>
          <cell r="F2255" t="str">
            <v>Population Labour Industry and Environment Statistics Group</v>
          </cell>
        </row>
        <row r="2256">
          <cell r="A2256" t="str">
            <v>Libby O'Toole</v>
          </cell>
          <cell r="B2256" t="str">
            <v>TAS 07001</v>
          </cell>
          <cell r="C2256" t="str">
            <v>Perm</v>
          </cell>
          <cell r="D2256" t="str">
            <v>Population Labour Industry and Environment Statistics Group</v>
          </cell>
          <cell r="E2256" t="str">
            <v>Population and Environment Statistics Division</v>
          </cell>
          <cell r="F2256" t="str">
            <v>Population Labour Industry and Environment Statistics Group</v>
          </cell>
        </row>
        <row r="2257">
          <cell r="A2257" t="str">
            <v>Lidia Colasimone</v>
          </cell>
          <cell r="B2257" t="str">
            <v>NT 213</v>
          </cell>
          <cell r="C2257" t="str">
            <v>Temp</v>
          </cell>
          <cell r="D2257" t="str">
            <v>Population Labour Industry and Environment Statistics Group</v>
          </cell>
          <cell r="E2257" t="str">
            <v>Population and Environment Statistics Division</v>
          </cell>
          <cell r="F2257" t="str">
            <v>Population Labour Industry and Environment Statistics Group</v>
          </cell>
        </row>
        <row r="2258">
          <cell r="A2258" t="str">
            <v>Lidija Romanovska</v>
          </cell>
          <cell r="B2258" t="str">
            <v>NSW 012</v>
          </cell>
          <cell r="C2258" t="str">
            <v>Perm</v>
          </cell>
          <cell r="F2258"/>
        </row>
        <row r="2259">
          <cell r="A2259" t="str">
            <v>Liesel Grainger</v>
          </cell>
          <cell r="B2259" t="str">
            <v>QLD 254</v>
          </cell>
          <cell r="C2259" t="str">
            <v>Non ABS</v>
          </cell>
          <cell r="D2259" t="str">
            <v>Chief Operating Officer</v>
          </cell>
          <cell r="E2259" t="str">
            <v>Integrated Collection and Dissemination Services</v>
          </cell>
          <cell r="F2259" t="str">
            <v>Integrated Collection and Dissemination Services</v>
          </cell>
        </row>
        <row r="2260">
          <cell r="A2260" t="str">
            <v>Liliana Rojas</v>
          </cell>
          <cell r="B2260" t="str">
            <v>CO 951</v>
          </cell>
          <cell r="C2260" t="str">
            <v>Perm</v>
          </cell>
          <cell r="D2260" t="str">
            <v>Integrated Collection and Dissemination Services</v>
          </cell>
          <cell r="E2260" t="str">
            <v>Integrated Collection and Dissemination Services</v>
          </cell>
          <cell r="F2260" t="str">
            <v>Integrated Collection and Dissemination Services</v>
          </cell>
        </row>
        <row r="2261">
          <cell r="A2261" t="str">
            <v>Liliane Persehais</v>
          </cell>
          <cell r="B2261" t="str">
            <v>NSW 183</v>
          </cell>
          <cell r="C2261" t="str">
            <v>Temp</v>
          </cell>
          <cell r="D2261" t="str">
            <v>Chief Operating Officer</v>
          </cell>
          <cell r="E2261" t="str">
            <v>Integrated Collection and Dissemination Services</v>
          </cell>
          <cell r="F2261" t="str">
            <v>Integrated Collection and Dissemination Services</v>
          </cell>
        </row>
        <row r="2262">
          <cell r="A2262" t="str">
            <v>Lily Daniel</v>
          </cell>
          <cell r="B2262" t="str">
            <v>CO 90102</v>
          </cell>
          <cell r="C2262" t="str">
            <v>Temp</v>
          </cell>
          <cell r="D2262" t="str">
            <v>Methodology and Data Management Division</v>
          </cell>
          <cell r="E2262" t="str">
            <v>Methodology and Data Management Division</v>
          </cell>
          <cell r="F2262" t="str">
            <v>Methodology and Data Management Division</v>
          </cell>
        </row>
        <row r="2263">
          <cell r="A2263" t="str">
            <v>Lily Lam</v>
          </cell>
          <cell r="B2263" t="str">
            <v>NSW 139</v>
          </cell>
          <cell r="C2263" t="str">
            <v>Perm</v>
          </cell>
          <cell r="D2263" t="str">
            <v>Population Labour Industry and Environment Statistics Group</v>
          </cell>
          <cell r="E2263" t="str">
            <v>Population and Environment Statistics Division</v>
          </cell>
          <cell r="F2263" t="str">
            <v>Population Labour Industry and Environment Statistics Group</v>
          </cell>
        </row>
        <row r="2264">
          <cell r="A2264" t="str">
            <v>Lin Anning</v>
          </cell>
          <cell r="B2264" t="str">
            <v>VIC 252</v>
          </cell>
          <cell r="C2264" t="str">
            <v>Temp</v>
          </cell>
          <cell r="D2264" t="str">
            <v>Chief Operating Officer</v>
          </cell>
          <cell r="E2264" t="str">
            <v>Integrated Collection and Dissemination Services</v>
          </cell>
          <cell r="F2264" t="str">
            <v>Integrated Collection and Dissemination Services</v>
          </cell>
        </row>
        <row r="2265">
          <cell r="A2265" t="str">
            <v>Lina Hughes</v>
          </cell>
          <cell r="B2265" t="str">
            <v>SA 458</v>
          </cell>
          <cell r="C2265" t="str">
            <v>Perm</v>
          </cell>
          <cell r="D2265" t="str">
            <v>Social Statistics Group</v>
          </cell>
          <cell r="E2265" t="str">
            <v>Social Statistics Division</v>
          </cell>
          <cell r="F2265" t="str">
            <v>Social Statistics Group</v>
          </cell>
        </row>
        <row r="2266">
          <cell r="A2266" t="str">
            <v>Lina Quigley</v>
          </cell>
          <cell r="B2266" t="str">
            <v>QLD 254</v>
          </cell>
          <cell r="C2266" t="str">
            <v>Non ABS</v>
          </cell>
          <cell r="D2266" t="str">
            <v>Chief Operating Officer</v>
          </cell>
          <cell r="E2266" t="str">
            <v>Integrated Collection and Dissemination Services</v>
          </cell>
          <cell r="F2266" t="str">
            <v>Integrated Collection and Dissemination Services</v>
          </cell>
        </row>
        <row r="2267">
          <cell r="A2267" t="str">
            <v>Linda Bei</v>
          </cell>
          <cell r="B2267" t="str">
            <v>NSW 142</v>
          </cell>
          <cell r="C2267" t="str">
            <v>Perm</v>
          </cell>
          <cell r="D2267" t="str">
            <v>Macroeconomics and Integration Group</v>
          </cell>
          <cell r="E2267" t="str">
            <v>Macroeconomics and Integration Division</v>
          </cell>
          <cell r="F2267" t="str">
            <v>Macroeconomics and Integration Group</v>
          </cell>
        </row>
        <row r="2268">
          <cell r="A2268" t="str">
            <v>Linda Bencic</v>
          </cell>
          <cell r="B2268" t="str">
            <v>VIC 313</v>
          </cell>
          <cell r="C2268" t="str">
            <v>Perm</v>
          </cell>
          <cell r="D2268" t="str">
            <v>Chief Operating Officer</v>
          </cell>
          <cell r="E2268" t="str">
            <v>Integrated Collection and Dissemination Services</v>
          </cell>
          <cell r="F2268" t="str">
            <v>Integrated Collection and Dissemination Services</v>
          </cell>
        </row>
        <row r="2269">
          <cell r="A2269" t="str">
            <v>Linda Botfield</v>
          </cell>
          <cell r="B2269" t="str">
            <v>NSW 972</v>
          </cell>
          <cell r="C2269" t="str">
            <v>Perm</v>
          </cell>
          <cell r="E2269" t="str">
            <v>Corporate Services Division</v>
          </cell>
          <cell r="F2269" t="str">
            <v>Corporate Services Division</v>
          </cell>
        </row>
        <row r="2270">
          <cell r="A2270" t="str">
            <v>Linda Douglas</v>
          </cell>
          <cell r="B2270" t="str">
            <v>VIC 254</v>
          </cell>
          <cell r="C2270" t="str">
            <v>Non ABS</v>
          </cell>
          <cell r="D2270" t="str">
            <v>Chief Operating Officer</v>
          </cell>
          <cell r="E2270" t="str">
            <v>Integrated Collection and Dissemination Services</v>
          </cell>
          <cell r="F2270" t="str">
            <v>Integrated Collection and Dissemination Services</v>
          </cell>
        </row>
        <row r="2271">
          <cell r="A2271" t="str">
            <v>Linda Edman</v>
          </cell>
          <cell r="B2271" t="str">
            <v>NSW 254</v>
          </cell>
          <cell r="C2271" t="str">
            <v>Non ABS</v>
          </cell>
          <cell r="D2271" t="str">
            <v>Chief Operating Officer</v>
          </cell>
          <cell r="E2271" t="str">
            <v>Integrated Collection and Dissemination Services</v>
          </cell>
          <cell r="F2271" t="str">
            <v>Integrated Collection and Dissemination Services</v>
          </cell>
        </row>
        <row r="2272">
          <cell r="A2272" t="str">
            <v>Linda Falzari</v>
          </cell>
          <cell r="B2272" t="str">
            <v>TAS 07001</v>
          </cell>
          <cell r="C2272" t="str">
            <v>Perm</v>
          </cell>
          <cell r="D2272" t="str">
            <v>Population Labour Industry and Environment Statistics Group</v>
          </cell>
          <cell r="E2272" t="str">
            <v>Population and Environment Statistics Division</v>
          </cell>
          <cell r="F2272" t="str">
            <v>Population Labour Industry and Environment Statistics Group</v>
          </cell>
        </row>
        <row r="2273">
          <cell r="A2273" t="str">
            <v>Linda Fardell</v>
          </cell>
          <cell r="B2273" t="str">
            <v>CO 425</v>
          </cell>
          <cell r="C2273" t="str">
            <v>Perm</v>
          </cell>
          <cell r="D2273" t="str">
            <v>Social Statistics Division</v>
          </cell>
          <cell r="E2273" t="str">
            <v>Social Statistics Division</v>
          </cell>
          <cell r="F2273" t="str">
            <v>Social Statistics Group</v>
          </cell>
        </row>
        <row r="2274">
          <cell r="A2274" t="str">
            <v>Linda Goodrich</v>
          </cell>
          <cell r="B2274" t="str">
            <v>CO 061</v>
          </cell>
          <cell r="C2274" t="str">
            <v>Perm</v>
          </cell>
          <cell r="D2274" t="str">
            <v>Macroeconomics and Integration Division</v>
          </cell>
          <cell r="E2274" t="str">
            <v>Macroeconomics and Integration Division</v>
          </cell>
          <cell r="F2274" t="str">
            <v>Macroeconomics and Integration Group</v>
          </cell>
        </row>
        <row r="2275">
          <cell r="A2275" t="str">
            <v>Linda Gouldsmith</v>
          </cell>
          <cell r="B2275" t="str">
            <v>WA 254</v>
          </cell>
          <cell r="C2275" t="str">
            <v>Non ABS</v>
          </cell>
          <cell r="D2275" t="str">
            <v>Chief Operating Officer</v>
          </cell>
          <cell r="E2275" t="str">
            <v>Integrated Collection and Dissemination Services</v>
          </cell>
          <cell r="F2275" t="str">
            <v>Integrated Collection and Dissemination Services</v>
          </cell>
        </row>
        <row r="2276">
          <cell r="A2276" t="str">
            <v>Linda Harvey</v>
          </cell>
          <cell r="B2276" t="str">
            <v>WA 38201</v>
          </cell>
          <cell r="C2276" t="str">
            <v>Perm</v>
          </cell>
          <cell r="D2276" t="str">
            <v>Population Labour Industry and Environment Statistics Group</v>
          </cell>
          <cell r="E2276" t="str">
            <v>Population and Environment Statistics Division</v>
          </cell>
          <cell r="F2276" t="str">
            <v>Population Labour Industry and Environment Statistics Group</v>
          </cell>
        </row>
        <row r="2277">
          <cell r="A2277" t="str">
            <v>Linda Jensen</v>
          </cell>
          <cell r="B2277" t="str">
            <v>CO 292</v>
          </cell>
          <cell r="C2277" t="str">
            <v>Perm</v>
          </cell>
          <cell r="F2277"/>
        </row>
        <row r="2278">
          <cell r="A2278" t="str">
            <v>Linda McKenzie</v>
          </cell>
          <cell r="B2278" t="str">
            <v>WA 254</v>
          </cell>
          <cell r="C2278" t="str">
            <v>Non ABS</v>
          </cell>
          <cell r="D2278" t="str">
            <v>Chief Operating Officer</v>
          </cell>
          <cell r="E2278" t="str">
            <v>Integrated Collection and Dissemination Services</v>
          </cell>
          <cell r="F2278" t="str">
            <v>Integrated Collection and Dissemination Services</v>
          </cell>
        </row>
        <row r="2279">
          <cell r="A2279" t="str">
            <v>Linda Pettinella</v>
          </cell>
          <cell r="B2279" t="str">
            <v>VIC 254</v>
          </cell>
          <cell r="C2279" t="str">
            <v>Non ABS</v>
          </cell>
          <cell r="D2279" t="str">
            <v>Chief Operating Officer</v>
          </cell>
          <cell r="E2279" t="str">
            <v>Integrated Collection and Dissemination Services</v>
          </cell>
          <cell r="F2279" t="str">
            <v>Integrated Collection and Dissemination Services</v>
          </cell>
        </row>
        <row r="2280">
          <cell r="A2280" t="str">
            <v>Linda Richmond</v>
          </cell>
          <cell r="B2280" t="str">
            <v>VIC 139</v>
          </cell>
          <cell r="C2280" t="str">
            <v>Perm</v>
          </cell>
          <cell r="D2280" t="str">
            <v>Population Labour Industry and Environment Statistics Group</v>
          </cell>
          <cell r="E2280" t="str">
            <v>Population and Environment Statistics Division</v>
          </cell>
          <cell r="F2280" t="str">
            <v>Population Labour Industry and Environment Statistics Group</v>
          </cell>
        </row>
        <row r="2281">
          <cell r="A2281" t="str">
            <v>Linda Tonkin</v>
          </cell>
          <cell r="B2281" t="str">
            <v>SA 412</v>
          </cell>
          <cell r="C2281" t="str">
            <v>Perm</v>
          </cell>
          <cell r="D2281" t="str">
            <v>Chief Operating Officer</v>
          </cell>
          <cell r="E2281" t="str">
            <v>Corporate Services Division</v>
          </cell>
          <cell r="F2281" t="str">
            <v>Corporate Services Division</v>
          </cell>
        </row>
        <row r="2282">
          <cell r="A2282" t="str">
            <v>Linda Walker</v>
          </cell>
          <cell r="B2282" t="str">
            <v>CO 213</v>
          </cell>
          <cell r="C2282" t="str">
            <v>Perm</v>
          </cell>
          <cell r="D2282" t="str">
            <v>Population and Environment Statistics Division</v>
          </cell>
          <cell r="E2282" t="str">
            <v>Population and Environment Statistics Division</v>
          </cell>
          <cell r="F2282" t="str">
            <v>Population Labour Industry and Environment Statistics Group</v>
          </cell>
        </row>
        <row r="2283">
          <cell r="A2283" t="str">
            <v>Linda Winchester</v>
          </cell>
          <cell r="B2283" t="str">
            <v>NSW 371</v>
          </cell>
          <cell r="C2283" t="str">
            <v>Perm</v>
          </cell>
          <cell r="D2283" t="str">
            <v>Macroeconomics and Integration Group</v>
          </cell>
          <cell r="E2283" t="str">
            <v>Macroeconomics and Integration Division</v>
          </cell>
          <cell r="F2283" t="str">
            <v>Macroeconomics and Integration Group</v>
          </cell>
        </row>
        <row r="2284">
          <cell r="A2284" t="str">
            <v>Linlin Shen</v>
          </cell>
          <cell r="B2284" t="str">
            <v>CO 402</v>
          </cell>
          <cell r="C2284" t="str">
            <v>Perm</v>
          </cell>
          <cell r="D2284" t="str">
            <v>Corporate Services Division</v>
          </cell>
          <cell r="E2284" t="str">
            <v>Corporate Services Division</v>
          </cell>
          <cell r="F2284" t="str">
            <v>Corporate Services Division</v>
          </cell>
        </row>
        <row r="2285">
          <cell r="A2285" t="str">
            <v>Lipan Rahman</v>
          </cell>
          <cell r="B2285" t="str">
            <v>QLD 542</v>
          </cell>
          <cell r="C2285" t="str">
            <v>Perm</v>
          </cell>
          <cell r="E2285" t="str">
            <v>Integrated Collection and Dissemination Services</v>
          </cell>
          <cell r="F2285" t="str">
            <v>Integrated Collection and Dissemination Services</v>
          </cell>
        </row>
        <row r="2286">
          <cell r="A2286" t="str">
            <v>Lisa Apted</v>
          </cell>
          <cell r="B2286" t="str">
            <v>CO 234</v>
          </cell>
          <cell r="C2286" t="str">
            <v>Perm</v>
          </cell>
          <cell r="D2286" t="str">
            <v>Methodology and Data Management Division</v>
          </cell>
          <cell r="E2286" t="str">
            <v>Methodology and Data Management Division</v>
          </cell>
          <cell r="F2286" t="str">
            <v>Methodology and Data Management Division</v>
          </cell>
        </row>
        <row r="2287">
          <cell r="A2287" t="str">
            <v>Lisa Commens</v>
          </cell>
          <cell r="B2287" t="str">
            <v>CO 544</v>
          </cell>
          <cell r="C2287" t="str">
            <v>Perm</v>
          </cell>
          <cell r="D2287" t="str">
            <v>Integrated Collection and Dissemination Services</v>
          </cell>
          <cell r="E2287" t="str">
            <v>Integrated Collection and Dissemination Services</v>
          </cell>
          <cell r="F2287" t="str">
            <v>Integrated Collection and Dissemination Services</v>
          </cell>
        </row>
        <row r="2288">
          <cell r="A2288" t="str">
            <v>Lisa Conolly</v>
          </cell>
          <cell r="B2288" t="str">
            <v>SA 812</v>
          </cell>
          <cell r="C2288" t="str">
            <v>Perm</v>
          </cell>
          <cell r="F2288"/>
        </row>
        <row r="2289">
          <cell r="A2289" t="str">
            <v>Lisa Farrell</v>
          </cell>
          <cell r="B2289" t="str">
            <v>TAS 07002</v>
          </cell>
          <cell r="C2289" t="str">
            <v>Perm</v>
          </cell>
          <cell r="D2289" t="str">
            <v>Population Labour Industry and Environment Statistics Group</v>
          </cell>
          <cell r="E2289" t="str">
            <v>Population and Environment Statistics Division</v>
          </cell>
          <cell r="F2289" t="str">
            <v>Population Labour Industry and Environment Statistics Group</v>
          </cell>
        </row>
        <row r="2290">
          <cell r="A2290" t="str">
            <v>Lisa Ferguson</v>
          </cell>
          <cell r="B2290" t="str">
            <v>SA 412</v>
          </cell>
          <cell r="C2290" t="str">
            <v>Perm</v>
          </cell>
          <cell r="D2290" t="str">
            <v>Chief Operating Officer</v>
          </cell>
          <cell r="E2290" t="str">
            <v>Corporate Services Division</v>
          </cell>
          <cell r="F2290" t="str">
            <v>Corporate Services Division</v>
          </cell>
        </row>
        <row r="2291">
          <cell r="A2291" t="str">
            <v>Lisa Figueiras</v>
          </cell>
          <cell r="B2291" t="str">
            <v>NSW 254</v>
          </cell>
          <cell r="C2291" t="str">
            <v>Non ABS</v>
          </cell>
          <cell r="D2291" t="str">
            <v>Chief Operating Officer</v>
          </cell>
          <cell r="E2291" t="str">
            <v>Integrated Collection and Dissemination Services</v>
          </cell>
          <cell r="F2291" t="str">
            <v>Integrated Collection and Dissemination Services</v>
          </cell>
        </row>
        <row r="2292">
          <cell r="A2292" t="str">
            <v>Lisa Gay</v>
          </cell>
          <cell r="B2292" t="str">
            <v>TAS 972</v>
          </cell>
          <cell r="C2292" t="str">
            <v>Temp</v>
          </cell>
          <cell r="E2292" t="str">
            <v>Corporate Services Division</v>
          </cell>
          <cell r="F2292" t="str">
            <v>Corporate Services Division</v>
          </cell>
        </row>
        <row r="2293">
          <cell r="A2293" t="str">
            <v>Lisa Grealy</v>
          </cell>
          <cell r="B2293" t="str">
            <v>CO 291</v>
          </cell>
          <cell r="C2293" t="str">
            <v>Perm</v>
          </cell>
          <cell r="F2293"/>
        </row>
        <row r="2294">
          <cell r="A2294" t="str">
            <v>Lisa Haureliuk</v>
          </cell>
          <cell r="B2294" t="str">
            <v>CO 252</v>
          </cell>
          <cell r="C2294" t="str">
            <v>Perm</v>
          </cell>
          <cell r="D2294" t="str">
            <v>Integrated Collection and Dissemination Services</v>
          </cell>
          <cell r="E2294" t="str">
            <v>Integrated Collection and Dissemination Services</v>
          </cell>
          <cell r="F2294" t="str">
            <v>Integrated Collection and Dissemination Services</v>
          </cell>
        </row>
        <row r="2295">
          <cell r="A2295" t="str">
            <v>Lisa Hunt</v>
          </cell>
          <cell r="B2295" t="str">
            <v>VIC 313</v>
          </cell>
          <cell r="C2295" t="str">
            <v>Perm</v>
          </cell>
          <cell r="D2295" t="str">
            <v>Chief Operating Officer</v>
          </cell>
          <cell r="E2295" t="str">
            <v>Integrated Collection and Dissemination Services</v>
          </cell>
          <cell r="F2295" t="str">
            <v>Integrated Collection and Dissemination Services</v>
          </cell>
        </row>
        <row r="2296">
          <cell r="A2296" t="str">
            <v>Lisa Jefferson</v>
          </cell>
          <cell r="B2296" t="str">
            <v>CO 961</v>
          </cell>
          <cell r="C2296" t="str">
            <v>Temp</v>
          </cell>
          <cell r="D2296" t="str">
            <v>Technology Services Division</v>
          </cell>
          <cell r="E2296" t="str">
            <v>Technology Services Division</v>
          </cell>
          <cell r="F2296" t="str">
            <v>Technology Services Division</v>
          </cell>
        </row>
        <row r="2297">
          <cell r="A2297" t="str">
            <v>Lisa Lam</v>
          </cell>
          <cell r="B2297" t="str">
            <v>NSW 254</v>
          </cell>
          <cell r="C2297" t="str">
            <v>Non ABS</v>
          </cell>
          <cell r="D2297" t="str">
            <v>Chief Operating Officer</v>
          </cell>
          <cell r="E2297" t="str">
            <v>Integrated Collection and Dissemination Services</v>
          </cell>
          <cell r="F2297" t="str">
            <v>Integrated Collection and Dissemination Services</v>
          </cell>
        </row>
        <row r="2298">
          <cell r="A2298" t="str">
            <v>Lisa Moutzouris</v>
          </cell>
          <cell r="B2298" t="str">
            <v>SA 442</v>
          </cell>
          <cell r="C2298" t="str">
            <v>Perm</v>
          </cell>
          <cell r="D2298" t="str">
            <v>Social Statistics Group</v>
          </cell>
          <cell r="E2298" t="str">
            <v>Social Statistics Division</v>
          </cell>
          <cell r="F2298" t="str">
            <v>Social Statistics Group</v>
          </cell>
        </row>
        <row r="2299">
          <cell r="A2299" t="str">
            <v>Lisa Polmear</v>
          </cell>
          <cell r="B2299" t="str">
            <v>CO 447</v>
          </cell>
          <cell r="C2299" t="str">
            <v>Perm</v>
          </cell>
          <cell r="D2299" t="str">
            <v>Social Statistics Division</v>
          </cell>
          <cell r="E2299" t="str">
            <v>Social Statistics Division</v>
          </cell>
          <cell r="F2299" t="str">
            <v>Social Statistics Group</v>
          </cell>
        </row>
        <row r="2300">
          <cell r="A2300" t="str">
            <v>Lisa Rogers</v>
          </cell>
          <cell r="B2300" t="str">
            <v>NT 254</v>
          </cell>
          <cell r="C2300" t="str">
            <v>Non ABS</v>
          </cell>
          <cell r="D2300" t="str">
            <v>Chief Operating Officer</v>
          </cell>
          <cell r="E2300" t="str">
            <v>Integrated Collection and Dissemination Services</v>
          </cell>
          <cell r="F2300" t="str">
            <v>Integrated Collection and Dissemination Services</v>
          </cell>
        </row>
        <row r="2301">
          <cell r="A2301" t="str">
            <v>Lisa Sharp</v>
          </cell>
          <cell r="B2301" t="str">
            <v>CO 411</v>
          </cell>
          <cell r="C2301" t="str">
            <v>Perm</v>
          </cell>
          <cell r="D2301" t="str">
            <v>Corporate Services Division</v>
          </cell>
          <cell r="E2301" t="str">
            <v>Corporate Services Division</v>
          </cell>
          <cell r="F2301" t="str">
            <v>Corporate Services Division</v>
          </cell>
        </row>
        <row r="2302">
          <cell r="A2302" t="str">
            <v>Lisa Wardlaw-Kelly</v>
          </cell>
          <cell r="B2302" t="str">
            <v>CO 011</v>
          </cell>
          <cell r="C2302" t="str">
            <v>Perm</v>
          </cell>
          <cell r="F2302"/>
        </row>
        <row r="2303">
          <cell r="A2303" t="str">
            <v>Lisette Aarons</v>
          </cell>
          <cell r="B2303" t="str">
            <v>VIC 452</v>
          </cell>
          <cell r="C2303" t="str">
            <v>Perm</v>
          </cell>
          <cell r="D2303" t="str">
            <v>Social Statistics Group</v>
          </cell>
          <cell r="E2303" t="str">
            <v>Social Statistics Division</v>
          </cell>
          <cell r="F2303" t="str">
            <v>Social Statistics Group</v>
          </cell>
        </row>
        <row r="2304">
          <cell r="A2304" t="str">
            <v>Liya Perelman</v>
          </cell>
          <cell r="B2304" t="str">
            <v>VIC 139</v>
          </cell>
          <cell r="C2304" t="str">
            <v>Perm</v>
          </cell>
          <cell r="D2304" t="str">
            <v>Population Labour Industry and Environment Statistics Group</v>
          </cell>
          <cell r="E2304" t="str">
            <v>Population and Environment Statistics Division</v>
          </cell>
          <cell r="F2304" t="str">
            <v>Population Labour Industry and Environment Statistics Group</v>
          </cell>
        </row>
        <row r="2305">
          <cell r="A2305" t="str">
            <v>Liz Bolzan-Aravena</v>
          </cell>
          <cell r="B2305" t="str">
            <v>NSW 181</v>
          </cell>
          <cell r="C2305" t="str">
            <v>Perm</v>
          </cell>
          <cell r="D2305" t="str">
            <v>Chief Operating Officer</v>
          </cell>
          <cell r="E2305" t="str">
            <v>Integrated Collection and Dissemination Services</v>
          </cell>
          <cell r="F2305" t="str">
            <v>Integrated Collection and Dissemination Services</v>
          </cell>
        </row>
        <row r="2306">
          <cell r="A2306" t="str">
            <v>Liz Dind</v>
          </cell>
          <cell r="B2306" t="str">
            <v>NSW 254</v>
          </cell>
          <cell r="C2306" t="str">
            <v>Non ABS</v>
          </cell>
          <cell r="D2306" t="str">
            <v>Chief Operating Officer</v>
          </cell>
          <cell r="E2306" t="str">
            <v>Integrated Collection and Dissemination Services</v>
          </cell>
          <cell r="F2306" t="str">
            <v>Integrated Collection and Dissemination Services</v>
          </cell>
        </row>
        <row r="2307">
          <cell r="A2307" t="str">
            <v>Liz Finlay</v>
          </cell>
          <cell r="B2307" t="str">
            <v>SA 458</v>
          </cell>
          <cell r="C2307" t="str">
            <v>Perm</v>
          </cell>
          <cell r="D2307" t="str">
            <v>Social Statistics Group</v>
          </cell>
          <cell r="E2307" t="str">
            <v>Social Statistics Division</v>
          </cell>
          <cell r="F2307" t="str">
            <v>Social Statistics Group</v>
          </cell>
        </row>
        <row r="2308">
          <cell r="A2308" t="str">
            <v>Liz Geddis</v>
          </cell>
          <cell r="B2308" t="str">
            <v>WA 254</v>
          </cell>
          <cell r="C2308" t="str">
            <v>Non ABS</v>
          </cell>
          <cell r="D2308" t="str">
            <v>Chief Operating Officer</v>
          </cell>
          <cell r="E2308" t="str">
            <v>Integrated Collection and Dissemination Services</v>
          </cell>
          <cell r="F2308" t="str">
            <v>Integrated Collection and Dissemination Services</v>
          </cell>
        </row>
        <row r="2309">
          <cell r="A2309" t="str">
            <v>Liz Milewicz</v>
          </cell>
          <cell r="B2309" t="str">
            <v>TAS 434</v>
          </cell>
          <cell r="C2309" t="str">
            <v>Perm</v>
          </cell>
          <cell r="D2309" t="str">
            <v>Social Statistics Group</v>
          </cell>
          <cell r="E2309" t="str">
            <v>Social Statistics Division</v>
          </cell>
          <cell r="F2309" t="str">
            <v>Social Statistics Group</v>
          </cell>
        </row>
        <row r="2310">
          <cell r="A2310" t="str">
            <v>Liza Tiy</v>
          </cell>
          <cell r="B2310" t="str">
            <v>WA 42206</v>
          </cell>
          <cell r="C2310" t="str">
            <v>Perm</v>
          </cell>
          <cell r="D2310" t="str">
            <v>Macroeconomics and Integration Group</v>
          </cell>
          <cell r="E2310" t="str">
            <v>Macroeconomics and Integration Division</v>
          </cell>
          <cell r="F2310" t="str">
            <v>Macroeconomics and Integration Group</v>
          </cell>
        </row>
        <row r="2311">
          <cell r="A2311" t="str">
            <v>Ljiljana Peric</v>
          </cell>
          <cell r="B2311" t="str">
            <v>NSW 181</v>
          </cell>
          <cell r="C2311" t="str">
            <v>Temp</v>
          </cell>
          <cell r="D2311" t="str">
            <v>Chief Operating Officer</v>
          </cell>
          <cell r="E2311" t="str">
            <v>Integrated Collection and Dissemination Services</v>
          </cell>
          <cell r="F2311" t="str">
            <v>Integrated Collection and Dissemination Services</v>
          </cell>
        </row>
        <row r="2312">
          <cell r="A2312" t="str">
            <v>Lloyd Wright</v>
          </cell>
          <cell r="B2312" t="str">
            <v>NT 213</v>
          </cell>
          <cell r="C2312" t="str">
            <v>Temp</v>
          </cell>
          <cell r="D2312" t="str">
            <v>Population Labour Industry and Environment Statistics Group</v>
          </cell>
          <cell r="E2312" t="str">
            <v>Population and Environment Statistics Division</v>
          </cell>
          <cell r="F2312" t="str">
            <v>Population Labour Industry and Environment Statistics Group</v>
          </cell>
        </row>
        <row r="2313">
          <cell r="A2313" t="str">
            <v>Loc Nguyen</v>
          </cell>
          <cell r="B2313" t="str">
            <v>VIC 361</v>
          </cell>
          <cell r="C2313" t="str">
            <v>Perm</v>
          </cell>
          <cell r="D2313" t="str">
            <v>Chief Operating Officer</v>
          </cell>
          <cell r="E2313" t="str">
            <v>Technology Services Division</v>
          </cell>
          <cell r="F2313" t="str">
            <v>Technology Services Division</v>
          </cell>
        </row>
        <row r="2314">
          <cell r="A2314" t="str">
            <v>Lohan Fernando</v>
          </cell>
          <cell r="B2314" t="str">
            <v>VIC 81111</v>
          </cell>
          <cell r="C2314" t="str">
            <v>Perm</v>
          </cell>
          <cell r="F2314"/>
        </row>
        <row r="2315">
          <cell r="A2315" t="str">
            <v>Long Nguyen</v>
          </cell>
          <cell r="B2315" t="str">
            <v>CO 49140</v>
          </cell>
          <cell r="C2315" t="str">
            <v>Temp</v>
          </cell>
          <cell r="D2315" t="str">
            <v>Technology Services Division</v>
          </cell>
          <cell r="E2315" t="str">
            <v>Technology Services Division</v>
          </cell>
          <cell r="F2315" t="str">
            <v>Technology Services Division</v>
          </cell>
        </row>
        <row r="2316">
          <cell r="A2316" t="str">
            <v>Loretta Hunt</v>
          </cell>
          <cell r="B2316" t="str">
            <v>CO 183</v>
          </cell>
          <cell r="C2316" t="str">
            <v>Temp</v>
          </cell>
          <cell r="D2316" t="str">
            <v>Integrated Collection and Dissemination Services</v>
          </cell>
          <cell r="E2316" t="str">
            <v>Integrated Collection and Dissemination Services</v>
          </cell>
          <cell r="F2316" t="str">
            <v>Integrated Collection and Dissemination Services</v>
          </cell>
        </row>
        <row r="2317">
          <cell r="A2317" t="str">
            <v>Lori Butler</v>
          </cell>
          <cell r="B2317" t="str">
            <v>NSW 254</v>
          </cell>
          <cell r="C2317" t="str">
            <v>Non ABS</v>
          </cell>
          <cell r="D2317" t="str">
            <v>Chief Operating Officer</v>
          </cell>
          <cell r="E2317" t="str">
            <v>Integrated Collection and Dissemination Services</v>
          </cell>
          <cell r="F2317" t="str">
            <v>Integrated Collection and Dissemination Services</v>
          </cell>
        </row>
        <row r="2318">
          <cell r="A2318" t="str">
            <v>Loris J Suter</v>
          </cell>
          <cell r="B2318" t="str">
            <v>QLD 252</v>
          </cell>
          <cell r="C2318" t="str">
            <v>Non ABS</v>
          </cell>
          <cell r="D2318" t="str">
            <v>Chief Operating Officer</v>
          </cell>
          <cell r="E2318" t="str">
            <v>Integrated Collection and Dissemination Services</v>
          </cell>
          <cell r="F2318" t="str">
            <v>Integrated Collection and Dissemination Services</v>
          </cell>
        </row>
        <row r="2319">
          <cell r="A2319" t="str">
            <v>Lorna Li</v>
          </cell>
          <cell r="B2319" t="str">
            <v>NSW 363</v>
          </cell>
          <cell r="C2319" t="str">
            <v>Perm</v>
          </cell>
          <cell r="D2319" t="str">
            <v>Chief Operating Officer</v>
          </cell>
          <cell r="E2319" t="str">
            <v>Technology Services Division</v>
          </cell>
          <cell r="F2319" t="str">
            <v>Technology Services Division</v>
          </cell>
        </row>
        <row r="2320">
          <cell r="A2320" t="str">
            <v>Lorna Rumford</v>
          </cell>
          <cell r="B2320" t="str">
            <v>WA 972</v>
          </cell>
          <cell r="C2320" t="str">
            <v>Perm</v>
          </cell>
          <cell r="E2320" t="str">
            <v>Corporate Services Division</v>
          </cell>
          <cell r="F2320" t="str">
            <v>Corporate Services Division</v>
          </cell>
        </row>
        <row r="2321">
          <cell r="A2321" t="str">
            <v>Lorraine Attard</v>
          </cell>
          <cell r="B2321" t="str">
            <v>DPC 21411</v>
          </cell>
          <cell r="C2321" t="str">
            <v>Perm</v>
          </cell>
          <cell r="D2321" t="str">
            <v>Population Labour Industry and Environment Statistics Group</v>
          </cell>
          <cell r="E2321" t="str">
            <v>Population and Environment Statistics Division</v>
          </cell>
          <cell r="F2321" t="str">
            <v>Population Labour Industry and Environment Statistics Group</v>
          </cell>
        </row>
        <row r="2322">
          <cell r="A2322" t="str">
            <v>Lorraine Cope</v>
          </cell>
          <cell r="B2322" t="str">
            <v>NSW 254</v>
          </cell>
          <cell r="C2322" t="str">
            <v>Non ABS</v>
          </cell>
          <cell r="D2322" t="str">
            <v>Chief Operating Officer</v>
          </cell>
          <cell r="E2322" t="str">
            <v>Integrated Collection and Dissemination Services</v>
          </cell>
          <cell r="F2322" t="str">
            <v>Integrated Collection and Dissemination Services</v>
          </cell>
        </row>
        <row r="2323">
          <cell r="A2323" t="str">
            <v>Lorraine Crawford</v>
          </cell>
          <cell r="B2323" t="str">
            <v>WA 252</v>
          </cell>
          <cell r="C2323" t="str">
            <v>Perm</v>
          </cell>
          <cell r="D2323" t="str">
            <v>Chief Operating Officer</v>
          </cell>
          <cell r="E2323" t="str">
            <v>Integrated Collection and Dissemination Services</v>
          </cell>
          <cell r="F2323" t="str">
            <v>Integrated Collection and Dissemination Services</v>
          </cell>
        </row>
        <row r="2324">
          <cell r="A2324" t="str">
            <v>Lorraine Edmunds</v>
          </cell>
          <cell r="B2324" t="str">
            <v>CO 456</v>
          </cell>
          <cell r="C2324" t="str">
            <v>Perm</v>
          </cell>
          <cell r="D2324" t="str">
            <v>Social Statistics Division</v>
          </cell>
          <cell r="E2324" t="str">
            <v>Social Statistics Division</v>
          </cell>
          <cell r="F2324" t="str">
            <v>Social Statistics Group</v>
          </cell>
        </row>
        <row r="2325">
          <cell r="A2325" t="str">
            <v>Lorraine Egan</v>
          </cell>
          <cell r="B2325" t="str">
            <v>WA 254</v>
          </cell>
          <cell r="C2325" t="str">
            <v>Non ABS</v>
          </cell>
          <cell r="D2325" t="str">
            <v>Chief Operating Officer</v>
          </cell>
          <cell r="E2325" t="str">
            <v>Integrated Collection and Dissemination Services</v>
          </cell>
          <cell r="F2325" t="str">
            <v>Integrated Collection and Dissemination Services</v>
          </cell>
        </row>
        <row r="2326">
          <cell r="A2326" t="str">
            <v>Lorraine Z Rowbotham</v>
          </cell>
          <cell r="B2326" t="str">
            <v>QLD 252</v>
          </cell>
          <cell r="C2326" t="str">
            <v>Non ABS</v>
          </cell>
          <cell r="D2326" t="str">
            <v>Chief Operating Officer</v>
          </cell>
          <cell r="E2326" t="str">
            <v>Integrated Collection and Dissemination Services</v>
          </cell>
          <cell r="F2326" t="str">
            <v>Integrated Collection and Dissemination Services</v>
          </cell>
        </row>
        <row r="2327">
          <cell r="A2327" t="str">
            <v>Lorrelle Kennedy</v>
          </cell>
          <cell r="B2327" t="str">
            <v>NSW 434</v>
          </cell>
          <cell r="C2327" t="str">
            <v>Perm</v>
          </cell>
          <cell r="D2327" t="str">
            <v>Chief Operating Officer</v>
          </cell>
          <cell r="E2327" t="str">
            <v>Integrated Collection and Dissemination Services</v>
          </cell>
          <cell r="F2327" t="str">
            <v>Integrated Collection and Dissemination Services</v>
          </cell>
        </row>
        <row r="2328">
          <cell r="A2328" t="str">
            <v>Loucas Harous</v>
          </cell>
          <cell r="B2328" t="str">
            <v>SA 442</v>
          </cell>
          <cell r="C2328" t="str">
            <v>Perm</v>
          </cell>
          <cell r="D2328" t="str">
            <v>Social Statistics Group</v>
          </cell>
          <cell r="E2328" t="str">
            <v>Social Statistics Division</v>
          </cell>
          <cell r="F2328" t="str">
            <v>Social Statistics Group</v>
          </cell>
        </row>
        <row r="2329">
          <cell r="A2329" t="str">
            <v>Louis Kiriakidis</v>
          </cell>
          <cell r="B2329" t="str">
            <v>VIC 543</v>
          </cell>
          <cell r="C2329" t="str">
            <v>Perm</v>
          </cell>
          <cell r="E2329" t="str">
            <v>Integrated Collection and Dissemination Services</v>
          </cell>
          <cell r="F2329" t="str">
            <v>Integrated Collection and Dissemination Services</v>
          </cell>
        </row>
        <row r="2330">
          <cell r="A2330" t="str">
            <v>Louis Klee</v>
          </cell>
          <cell r="B2330" t="str">
            <v>CO 183</v>
          </cell>
          <cell r="C2330" t="str">
            <v>Temp</v>
          </cell>
          <cell r="D2330" t="str">
            <v>Integrated Collection and Dissemination Services</v>
          </cell>
          <cell r="E2330" t="str">
            <v>Integrated Collection and Dissemination Services</v>
          </cell>
          <cell r="F2330" t="str">
            <v>Integrated Collection and Dissemination Services</v>
          </cell>
        </row>
        <row r="2331">
          <cell r="A2331" t="str">
            <v>Louisa Logovik</v>
          </cell>
          <cell r="B2331" t="str">
            <v>QLD 222</v>
          </cell>
          <cell r="C2331" t="str">
            <v>Perm</v>
          </cell>
          <cell r="D2331" t="str">
            <v>Social Statistics Group</v>
          </cell>
          <cell r="E2331" t="str">
            <v>Social Statistics Division</v>
          </cell>
          <cell r="F2331" t="str">
            <v>Social Statistics Group</v>
          </cell>
        </row>
        <row r="2332">
          <cell r="A2332" t="str">
            <v>Louise Batchler</v>
          </cell>
          <cell r="B2332" t="str">
            <v>QLD 213</v>
          </cell>
          <cell r="C2332" t="str">
            <v>Perm</v>
          </cell>
          <cell r="D2332" t="str">
            <v>Population Labour Industry and Environment Statistics Group</v>
          </cell>
          <cell r="E2332" t="str">
            <v>Population and Environment Statistics Division</v>
          </cell>
          <cell r="F2332" t="str">
            <v>Population Labour Industry and Environment Statistics Group</v>
          </cell>
        </row>
        <row r="2333">
          <cell r="A2333" t="str">
            <v>Louise Burmester</v>
          </cell>
          <cell r="B2333" t="str">
            <v>CO 322</v>
          </cell>
          <cell r="C2333" t="str">
            <v>Non ABS</v>
          </cell>
          <cell r="D2333" t="str">
            <v>Technology Services Division</v>
          </cell>
          <cell r="E2333" t="str">
            <v>Technology Services Division</v>
          </cell>
          <cell r="F2333" t="str">
            <v>Technology Services Division</v>
          </cell>
        </row>
        <row r="2334">
          <cell r="A2334" t="str">
            <v>Louise Cashin</v>
          </cell>
          <cell r="B2334" t="str">
            <v>CO 397</v>
          </cell>
          <cell r="C2334" t="str">
            <v>Perm</v>
          </cell>
          <cell r="D2334" t="str">
            <v>Technology Services Division</v>
          </cell>
          <cell r="E2334" t="str">
            <v>Technology Services Division</v>
          </cell>
          <cell r="F2334" t="str">
            <v>Technology Services Division</v>
          </cell>
        </row>
        <row r="2335">
          <cell r="A2335" t="str">
            <v>Louise Fensling</v>
          </cell>
          <cell r="B2335" t="str">
            <v>DPC 21411</v>
          </cell>
          <cell r="C2335" t="str">
            <v>Temp</v>
          </cell>
          <cell r="D2335" t="str">
            <v>Population Labour Industry and Environment Statistics Group</v>
          </cell>
          <cell r="E2335" t="str">
            <v>Population and Environment Statistics Division</v>
          </cell>
          <cell r="F2335" t="str">
            <v>Population Labour Industry and Environment Statistics Group</v>
          </cell>
        </row>
        <row r="2336">
          <cell r="A2336" t="str">
            <v>Louise Gates</v>
          </cell>
          <cell r="B2336" t="str">
            <v>VIC 246</v>
          </cell>
          <cell r="C2336" t="str">
            <v>Perm</v>
          </cell>
          <cell r="E2336" t="str">
            <v>Methodology and Data Management Division</v>
          </cell>
          <cell r="F2336" t="str">
            <v>Methodology and Data Management Division</v>
          </cell>
        </row>
        <row r="2337">
          <cell r="A2337" t="str">
            <v>Louise Hawker</v>
          </cell>
          <cell r="B2337" t="str">
            <v>TAS 811</v>
          </cell>
          <cell r="C2337" t="str">
            <v>Perm</v>
          </cell>
          <cell r="F2337"/>
        </row>
        <row r="2338">
          <cell r="A2338" t="str">
            <v>Louise Humphries</v>
          </cell>
          <cell r="B2338" t="str">
            <v>CO 363</v>
          </cell>
          <cell r="C2338" t="str">
            <v>Perm</v>
          </cell>
          <cell r="D2338" t="str">
            <v>Technology Services Division</v>
          </cell>
          <cell r="E2338" t="str">
            <v>Technology Services Division</v>
          </cell>
          <cell r="F2338" t="str">
            <v>Technology Services Division</v>
          </cell>
        </row>
        <row r="2339">
          <cell r="A2339" t="str">
            <v>Louise Malone</v>
          </cell>
          <cell r="B2339" t="str">
            <v>TAS 254</v>
          </cell>
          <cell r="C2339" t="str">
            <v>Non ABS</v>
          </cell>
          <cell r="D2339" t="str">
            <v>Chief Operating Officer</v>
          </cell>
          <cell r="E2339" t="str">
            <v>Integrated Collection and Dissemination Services</v>
          </cell>
          <cell r="F2339" t="str">
            <v>Integrated Collection and Dissemination Services</v>
          </cell>
        </row>
        <row r="2340">
          <cell r="A2340" t="str">
            <v>Louise Thompson</v>
          </cell>
          <cell r="B2340" t="str">
            <v>WA 38201</v>
          </cell>
          <cell r="C2340" t="str">
            <v>Temp</v>
          </cell>
          <cell r="D2340" t="str">
            <v>Population Labour Industry and Environment Statistics Group</v>
          </cell>
          <cell r="E2340" t="str">
            <v>Population and Environment Statistics Division</v>
          </cell>
          <cell r="F2340" t="str">
            <v>Population Labour Industry and Environment Statistics Group</v>
          </cell>
        </row>
        <row r="2341">
          <cell r="A2341" t="str">
            <v>Louise Welsh</v>
          </cell>
          <cell r="B2341" t="str">
            <v>NSW 254</v>
          </cell>
          <cell r="C2341" t="str">
            <v>Non ABS</v>
          </cell>
          <cell r="D2341" t="str">
            <v>Chief Operating Officer</v>
          </cell>
          <cell r="E2341" t="str">
            <v>Integrated Collection and Dissemination Services</v>
          </cell>
          <cell r="F2341" t="str">
            <v>Integrated Collection and Dissemination Services</v>
          </cell>
        </row>
        <row r="2342">
          <cell r="A2342" t="str">
            <v>Louise Wilton</v>
          </cell>
          <cell r="B2342" t="str">
            <v>SA 082</v>
          </cell>
          <cell r="C2342" t="str">
            <v>Perm</v>
          </cell>
          <cell r="D2342" t="str">
            <v>Population Labour Industry and Environment Statistics Group</v>
          </cell>
          <cell r="E2342" t="str">
            <v>Population and Environment Statistics Division</v>
          </cell>
          <cell r="F2342" t="str">
            <v>Population Labour Industry and Environment Statistics Group</v>
          </cell>
        </row>
        <row r="2343">
          <cell r="A2343" t="str">
            <v>Louise Woods</v>
          </cell>
          <cell r="B2343" t="str">
            <v>CO 961</v>
          </cell>
          <cell r="C2343" t="str">
            <v>Temp</v>
          </cell>
          <cell r="D2343" t="str">
            <v>Technology Services Division</v>
          </cell>
          <cell r="E2343" t="str">
            <v>Technology Services Division</v>
          </cell>
          <cell r="F2343" t="str">
            <v>Technology Services Division</v>
          </cell>
        </row>
        <row r="2344">
          <cell r="A2344" t="str">
            <v>Luci Burrage</v>
          </cell>
          <cell r="B2344" t="str">
            <v>WA 386</v>
          </cell>
          <cell r="C2344" t="str">
            <v>Perm</v>
          </cell>
          <cell r="D2344" t="str">
            <v>Macroeconomics and Integration Group</v>
          </cell>
          <cell r="E2344" t="str">
            <v>Macroeconomics and Integration Division</v>
          </cell>
          <cell r="F2344" t="str">
            <v>Macroeconomics and Integration Group</v>
          </cell>
        </row>
        <row r="2345">
          <cell r="A2345" t="str">
            <v>Lucy Joynson</v>
          </cell>
          <cell r="B2345" t="str">
            <v>QLD 254</v>
          </cell>
          <cell r="C2345" t="str">
            <v>Non ABS</v>
          </cell>
          <cell r="D2345" t="str">
            <v>Chief Operating Officer</v>
          </cell>
          <cell r="E2345" t="str">
            <v>Integrated Collection and Dissemination Services</v>
          </cell>
          <cell r="F2345" t="str">
            <v>Integrated Collection and Dissemination Services</v>
          </cell>
        </row>
        <row r="2346">
          <cell r="A2346" t="str">
            <v>Lucy Martin</v>
          </cell>
          <cell r="B2346" t="str">
            <v>SA 458</v>
          </cell>
          <cell r="C2346" t="str">
            <v>Perm</v>
          </cell>
          <cell r="D2346" t="str">
            <v>Social Statistics Group</v>
          </cell>
          <cell r="E2346" t="str">
            <v>Social Statistics Division</v>
          </cell>
          <cell r="F2346" t="str">
            <v>Social Statistics Group</v>
          </cell>
        </row>
        <row r="2347">
          <cell r="A2347" t="str">
            <v>Lucy Parish</v>
          </cell>
          <cell r="B2347" t="str">
            <v>CO 211</v>
          </cell>
          <cell r="C2347" t="str">
            <v>Perm</v>
          </cell>
          <cell r="D2347" t="str">
            <v>Population and Environment Statistics Division</v>
          </cell>
          <cell r="E2347" t="str">
            <v>Population and Environment Statistics Division</v>
          </cell>
          <cell r="F2347" t="str">
            <v>Population Labour Industry and Environment Statistics Group</v>
          </cell>
        </row>
        <row r="2348">
          <cell r="A2348" t="str">
            <v>Luisa Ryan</v>
          </cell>
          <cell r="B2348" t="str">
            <v>CO 061</v>
          </cell>
          <cell r="C2348" t="str">
            <v>Perm</v>
          </cell>
          <cell r="D2348" t="str">
            <v>Macroeconomics and Integration Division</v>
          </cell>
          <cell r="E2348" t="str">
            <v>Macroeconomics and Integration Division</v>
          </cell>
          <cell r="F2348" t="str">
            <v>Macroeconomics and Integration Group</v>
          </cell>
        </row>
        <row r="2349">
          <cell r="A2349" t="str">
            <v>Luke D Newman</v>
          </cell>
          <cell r="B2349" t="str">
            <v>CO 397</v>
          </cell>
          <cell r="C2349" t="str">
            <v>Non ABS</v>
          </cell>
          <cell r="D2349" t="str">
            <v>Technology Services Division</v>
          </cell>
          <cell r="E2349" t="str">
            <v>Technology Services Division</v>
          </cell>
          <cell r="F2349" t="str">
            <v>Technology Services Division</v>
          </cell>
        </row>
        <row r="2350">
          <cell r="A2350" t="str">
            <v>Luke Rowden</v>
          </cell>
          <cell r="B2350" t="str">
            <v>TAS 361</v>
          </cell>
          <cell r="C2350" t="str">
            <v>Perm</v>
          </cell>
          <cell r="D2350" t="str">
            <v>Chief Operating Officer</v>
          </cell>
          <cell r="E2350" t="str">
            <v>Technology Services Division</v>
          </cell>
          <cell r="F2350" t="str">
            <v>Technology Services Division</v>
          </cell>
        </row>
        <row r="2351">
          <cell r="A2351" t="str">
            <v>Luke Samy</v>
          </cell>
          <cell r="B2351" t="str">
            <v>CO 231</v>
          </cell>
          <cell r="C2351" t="str">
            <v>Perm</v>
          </cell>
          <cell r="D2351" t="str">
            <v>Methodology and Data Management Division</v>
          </cell>
          <cell r="E2351" t="str">
            <v>Methodology and Data Management Division</v>
          </cell>
          <cell r="F2351" t="str">
            <v>Methodology and Data Management Division</v>
          </cell>
        </row>
        <row r="2352">
          <cell r="A2352" t="str">
            <v>Lydia Rutter</v>
          </cell>
          <cell r="B2352" t="str">
            <v>VIC 371</v>
          </cell>
          <cell r="C2352" t="str">
            <v>Perm</v>
          </cell>
          <cell r="D2352" t="str">
            <v>Macroeconomics and Integration Group</v>
          </cell>
          <cell r="E2352" t="str">
            <v>Macroeconomics and Integration Division</v>
          </cell>
          <cell r="F2352" t="str">
            <v>Macroeconomics and Integration Group</v>
          </cell>
        </row>
        <row r="2353">
          <cell r="A2353" t="str">
            <v>Lyn Bruin</v>
          </cell>
          <cell r="B2353" t="str">
            <v>QLD 254</v>
          </cell>
          <cell r="C2353" t="str">
            <v>Non ABS</v>
          </cell>
          <cell r="D2353" t="str">
            <v>Chief Operating Officer</v>
          </cell>
          <cell r="E2353" t="str">
            <v>Integrated Collection and Dissemination Services</v>
          </cell>
          <cell r="F2353" t="str">
            <v>Integrated Collection and Dissemination Services</v>
          </cell>
        </row>
        <row r="2354">
          <cell r="A2354" t="str">
            <v>Lyn Chadwick</v>
          </cell>
          <cell r="B2354" t="str">
            <v>WA 254</v>
          </cell>
          <cell r="C2354" t="str">
            <v>Non ABS</v>
          </cell>
          <cell r="D2354" t="str">
            <v>Chief Operating Officer</v>
          </cell>
          <cell r="E2354" t="str">
            <v>Integrated Collection and Dissemination Services</v>
          </cell>
          <cell r="F2354" t="str">
            <v>Integrated Collection and Dissemination Services</v>
          </cell>
        </row>
        <row r="2355">
          <cell r="A2355" t="str">
            <v>Lyn Hazelton</v>
          </cell>
          <cell r="B2355" t="str">
            <v>CO 252</v>
          </cell>
          <cell r="C2355" t="str">
            <v>Perm</v>
          </cell>
          <cell r="D2355" t="str">
            <v>Integrated Collection and Dissemination Services</v>
          </cell>
          <cell r="E2355" t="str">
            <v>Integrated Collection and Dissemination Services</v>
          </cell>
          <cell r="F2355" t="str">
            <v>Integrated Collection and Dissemination Services</v>
          </cell>
        </row>
        <row r="2356">
          <cell r="A2356" t="str">
            <v>Lyn Little</v>
          </cell>
          <cell r="B2356" t="str">
            <v>CO 363</v>
          </cell>
          <cell r="C2356" t="str">
            <v>Perm</v>
          </cell>
          <cell r="D2356" t="str">
            <v>Technology Services Division</v>
          </cell>
          <cell r="E2356" t="str">
            <v>Technology Services Division</v>
          </cell>
          <cell r="F2356" t="str">
            <v>Technology Services Division</v>
          </cell>
        </row>
        <row r="2357">
          <cell r="A2357" t="str">
            <v>Lyn Puniard</v>
          </cell>
          <cell r="B2357" t="str">
            <v>CO 254</v>
          </cell>
          <cell r="C2357" t="str">
            <v>Non ABS</v>
          </cell>
          <cell r="D2357" t="str">
            <v>Integrated Collection and Dissemination Services</v>
          </cell>
          <cell r="E2357" t="str">
            <v>Integrated Collection and Dissemination Services</v>
          </cell>
          <cell r="F2357" t="str">
            <v>Integrated Collection and Dissemination Services</v>
          </cell>
        </row>
        <row r="2358">
          <cell r="A2358" t="str">
            <v>Lyn Robinson</v>
          </cell>
          <cell r="B2358" t="str">
            <v>QLD 278</v>
          </cell>
          <cell r="C2358" t="str">
            <v>Perm</v>
          </cell>
          <cell r="D2358" t="str">
            <v>Chief Operating Officer</v>
          </cell>
          <cell r="E2358" t="str">
            <v>Technology Services Division</v>
          </cell>
          <cell r="F2358" t="str">
            <v>Technology Services Division</v>
          </cell>
        </row>
        <row r="2359">
          <cell r="A2359" t="str">
            <v>Lyn Tait</v>
          </cell>
          <cell r="B2359" t="str">
            <v>QLD 254</v>
          </cell>
          <cell r="C2359" t="str">
            <v>Non ABS</v>
          </cell>
          <cell r="D2359" t="str">
            <v>Chief Operating Officer</v>
          </cell>
          <cell r="E2359" t="str">
            <v>Integrated Collection and Dissemination Services</v>
          </cell>
          <cell r="F2359" t="str">
            <v>Integrated Collection and Dissemination Services</v>
          </cell>
        </row>
        <row r="2360">
          <cell r="A2360" t="str">
            <v>Lynda Khan</v>
          </cell>
          <cell r="B2360" t="str">
            <v>CO 394</v>
          </cell>
          <cell r="C2360" t="str">
            <v>Perm</v>
          </cell>
          <cell r="D2360" t="str">
            <v>Population and Environment Statistics Division</v>
          </cell>
          <cell r="E2360" t="str">
            <v>Population and Environment Statistics Division</v>
          </cell>
          <cell r="F2360" t="str">
            <v>Population Labour Industry and Environment Statistics Group</v>
          </cell>
        </row>
        <row r="2361">
          <cell r="A2361" t="str">
            <v>Lynda McPadden</v>
          </cell>
          <cell r="B2361" t="str">
            <v>CO 311</v>
          </cell>
          <cell r="C2361" t="str">
            <v>Perm</v>
          </cell>
          <cell r="D2361" t="str">
            <v>Integrated Collection and Dissemination Services</v>
          </cell>
          <cell r="E2361" t="str">
            <v>Integrated Collection and Dissemination Services</v>
          </cell>
          <cell r="F2361" t="str">
            <v>Integrated Collection and Dissemination Services</v>
          </cell>
        </row>
        <row r="2362">
          <cell r="A2362" t="str">
            <v>Lynda Meixner</v>
          </cell>
          <cell r="B2362" t="str">
            <v>SA 254</v>
          </cell>
          <cell r="C2362" t="str">
            <v>Non ABS</v>
          </cell>
          <cell r="D2362" t="str">
            <v>Chief Operating Officer</v>
          </cell>
          <cell r="E2362" t="str">
            <v>Integrated Collection and Dissemination Services</v>
          </cell>
          <cell r="F2362" t="str">
            <v>Integrated Collection and Dissemination Services</v>
          </cell>
        </row>
        <row r="2363">
          <cell r="A2363" t="str">
            <v>Lynda Parigi</v>
          </cell>
          <cell r="B2363" t="str">
            <v>NSW 183</v>
          </cell>
          <cell r="C2363" t="str">
            <v>Temp</v>
          </cell>
          <cell r="D2363" t="str">
            <v>Chief Operating Officer</v>
          </cell>
          <cell r="E2363" t="str">
            <v>Integrated Collection and Dissemination Services</v>
          </cell>
          <cell r="F2363" t="str">
            <v>Integrated Collection and Dissemination Services</v>
          </cell>
        </row>
        <row r="2364">
          <cell r="A2364" t="str">
            <v>Lyndon Ang</v>
          </cell>
          <cell r="B2364" t="str">
            <v>CO 241</v>
          </cell>
          <cell r="C2364" t="str">
            <v>Perm</v>
          </cell>
          <cell r="D2364" t="str">
            <v>Methodology and Data Management Division</v>
          </cell>
          <cell r="E2364" t="str">
            <v>Methodology and Data Management Division</v>
          </cell>
          <cell r="F2364" t="str">
            <v>Methodology and Data Management Division</v>
          </cell>
        </row>
        <row r="2365">
          <cell r="A2365" t="str">
            <v>Lynette Brayshaw</v>
          </cell>
          <cell r="B2365" t="str">
            <v>NSW 254</v>
          </cell>
          <cell r="C2365" t="str">
            <v>Non ABS</v>
          </cell>
          <cell r="D2365" t="str">
            <v>Chief Operating Officer</v>
          </cell>
          <cell r="E2365" t="str">
            <v>Integrated Collection and Dissemination Services</v>
          </cell>
          <cell r="F2365" t="str">
            <v>Integrated Collection and Dissemination Services</v>
          </cell>
        </row>
        <row r="2366">
          <cell r="A2366" t="str">
            <v>Lynette Clark</v>
          </cell>
          <cell r="B2366" t="str">
            <v>NSW 254</v>
          </cell>
          <cell r="C2366" t="str">
            <v>Non ABS</v>
          </cell>
          <cell r="D2366" t="str">
            <v>Chief Operating Officer</v>
          </cell>
          <cell r="E2366" t="str">
            <v>Integrated Collection and Dissemination Services</v>
          </cell>
          <cell r="F2366" t="str">
            <v>Integrated Collection and Dissemination Services</v>
          </cell>
        </row>
        <row r="2367">
          <cell r="A2367" t="str">
            <v>Lynette Dunn</v>
          </cell>
          <cell r="B2367" t="str">
            <v>NSW 254</v>
          </cell>
          <cell r="C2367" t="str">
            <v>Non ABS</v>
          </cell>
          <cell r="D2367" t="str">
            <v>Chief Operating Officer</v>
          </cell>
          <cell r="E2367" t="str">
            <v>Integrated Collection and Dissemination Services</v>
          </cell>
          <cell r="F2367" t="str">
            <v>Integrated Collection and Dissemination Services</v>
          </cell>
        </row>
        <row r="2368">
          <cell r="A2368" t="str">
            <v>Lynette Elfenbein</v>
          </cell>
          <cell r="B2368" t="str">
            <v>SA 254</v>
          </cell>
          <cell r="C2368" t="str">
            <v>Non ABS</v>
          </cell>
          <cell r="D2368" t="str">
            <v>Chief Operating Officer</v>
          </cell>
          <cell r="E2368" t="str">
            <v>Integrated Collection and Dissemination Services</v>
          </cell>
          <cell r="F2368" t="str">
            <v>Integrated Collection and Dissemination Services</v>
          </cell>
        </row>
        <row r="2369">
          <cell r="A2369" t="str">
            <v>Lynette Florance</v>
          </cell>
          <cell r="B2369" t="str">
            <v>VIC 254</v>
          </cell>
          <cell r="C2369" t="str">
            <v>Non ABS</v>
          </cell>
          <cell r="D2369" t="str">
            <v>Chief Operating Officer</v>
          </cell>
          <cell r="E2369" t="str">
            <v>Integrated Collection and Dissemination Services</v>
          </cell>
          <cell r="F2369" t="str">
            <v>Integrated Collection and Dissemination Services</v>
          </cell>
        </row>
        <row r="2370">
          <cell r="A2370" t="str">
            <v>Lynette Murray</v>
          </cell>
          <cell r="B2370" t="str">
            <v>CO 252</v>
          </cell>
          <cell r="C2370" t="str">
            <v>Perm</v>
          </cell>
          <cell r="D2370" t="str">
            <v>Integrated Collection and Dissemination Services</v>
          </cell>
          <cell r="E2370" t="str">
            <v>Integrated Collection and Dissemination Services</v>
          </cell>
          <cell r="F2370" t="str">
            <v>Integrated Collection and Dissemination Services</v>
          </cell>
        </row>
        <row r="2371">
          <cell r="A2371" t="str">
            <v>Lynette Ross</v>
          </cell>
          <cell r="B2371" t="str">
            <v>QLD 213</v>
          </cell>
          <cell r="C2371" t="str">
            <v>Perm</v>
          </cell>
          <cell r="D2371" t="str">
            <v>Population Labour Industry and Environment Statistics Group</v>
          </cell>
          <cell r="E2371" t="str">
            <v>Population and Environment Statistics Division</v>
          </cell>
          <cell r="F2371" t="str">
            <v>Population Labour Industry and Environment Statistics Group</v>
          </cell>
        </row>
        <row r="2372">
          <cell r="A2372" t="str">
            <v>Lynette Singer</v>
          </cell>
          <cell r="B2372" t="str">
            <v>NSW 254</v>
          </cell>
          <cell r="C2372" t="str">
            <v>Non ABS</v>
          </cell>
          <cell r="D2372" t="str">
            <v>Chief Operating Officer</v>
          </cell>
          <cell r="E2372" t="str">
            <v>Integrated Collection and Dissemination Services</v>
          </cell>
          <cell r="F2372" t="str">
            <v>Integrated Collection and Dissemination Services</v>
          </cell>
        </row>
        <row r="2373">
          <cell r="A2373" t="str">
            <v>Lynette Smith</v>
          </cell>
          <cell r="B2373" t="str">
            <v>VIC 254</v>
          </cell>
          <cell r="C2373" t="str">
            <v>Non ABS</v>
          </cell>
          <cell r="D2373" t="str">
            <v>Chief Operating Officer</v>
          </cell>
          <cell r="E2373" t="str">
            <v>Integrated Collection and Dissemination Services</v>
          </cell>
          <cell r="F2373" t="str">
            <v>Integrated Collection and Dissemination Services</v>
          </cell>
        </row>
        <row r="2374">
          <cell r="A2374" t="str">
            <v>Lynn Hurley</v>
          </cell>
          <cell r="B2374" t="str">
            <v>CO 292</v>
          </cell>
          <cell r="C2374" t="str">
            <v>Perm</v>
          </cell>
          <cell r="F2374"/>
        </row>
        <row r="2375">
          <cell r="A2375" t="str">
            <v>Lynn Liao</v>
          </cell>
          <cell r="B2375" t="str">
            <v>CO 183</v>
          </cell>
          <cell r="C2375" t="str">
            <v>Temp</v>
          </cell>
          <cell r="D2375" t="str">
            <v>Integrated Collection and Dissemination Services</v>
          </cell>
          <cell r="E2375" t="str">
            <v>Integrated Collection and Dissemination Services</v>
          </cell>
          <cell r="F2375" t="str">
            <v>Integrated Collection and Dissemination Services</v>
          </cell>
        </row>
        <row r="2376">
          <cell r="A2376" t="str">
            <v>Lynn McMaster</v>
          </cell>
          <cell r="B2376" t="str">
            <v>TAS 254</v>
          </cell>
          <cell r="C2376" t="str">
            <v>Non ABS</v>
          </cell>
          <cell r="D2376" t="str">
            <v>Chief Operating Officer</v>
          </cell>
          <cell r="E2376" t="str">
            <v>Integrated Collection and Dissemination Services</v>
          </cell>
          <cell r="F2376" t="str">
            <v>Integrated Collection and Dissemination Services</v>
          </cell>
        </row>
        <row r="2377">
          <cell r="A2377" t="str">
            <v>Lynne Bismire</v>
          </cell>
          <cell r="B2377" t="str">
            <v>CO 134</v>
          </cell>
          <cell r="C2377" t="str">
            <v>Perm</v>
          </cell>
          <cell r="D2377" t="str">
            <v>Population and Environment Statistics Division</v>
          </cell>
          <cell r="E2377" t="str">
            <v>Population and Environment Statistics Division</v>
          </cell>
          <cell r="F2377" t="str">
            <v>Population Labour Industry and Environment Statistics Group</v>
          </cell>
        </row>
        <row r="2378">
          <cell r="A2378" t="str">
            <v>Lynne Cartwright</v>
          </cell>
          <cell r="B2378" t="str">
            <v>NSW 183</v>
          </cell>
          <cell r="C2378" t="str">
            <v>Temp</v>
          </cell>
          <cell r="D2378" t="str">
            <v>Chief Operating Officer</v>
          </cell>
          <cell r="E2378" t="str">
            <v>Integrated Collection and Dissemination Services</v>
          </cell>
          <cell r="F2378" t="str">
            <v>Integrated Collection and Dissemination Services</v>
          </cell>
        </row>
        <row r="2379">
          <cell r="A2379" t="str">
            <v>Lynne Howard</v>
          </cell>
          <cell r="B2379" t="str">
            <v>VIC 254</v>
          </cell>
          <cell r="C2379" t="str">
            <v>Non ABS</v>
          </cell>
          <cell r="D2379" t="str">
            <v>Chief Operating Officer</v>
          </cell>
          <cell r="E2379" t="str">
            <v>Integrated Collection and Dissemination Services</v>
          </cell>
          <cell r="F2379" t="str">
            <v>Integrated Collection and Dissemination Services</v>
          </cell>
        </row>
        <row r="2380">
          <cell r="A2380" t="str">
            <v>Lynne McKenzie</v>
          </cell>
          <cell r="B2380" t="str">
            <v>VIC 254</v>
          </cell>
          <cell r="C2380" t="str">
            <v>Non ABS</v>
          </cell>
          <cell r="D2380" t="str">
            <v>Chief Operating Officer</v>
          </cell>
          <cell r="E2380" t="str">
            <v>Integrated Collection and Dissemination Services</v>
          </cell>
          <cell r="F2380" t="str">
            <v>Integrated Collection and Dissemination Services</v>
          </cell>
        </row>
        <row r="2381">
          <cell r="A2381" t="str">
            <v>Lynne Peterson</v>
          </cell>
          <cell r="B2381" t="str">
            <v>QLD 435</v>
          </cell>
          <cell r="C2381" t="str">
            <v>Perm</v>
          </cell>
          <cell r="D2381" t="str">
            <v>Social Statistics Group</v>
          </cell>
          <cell r="E2381" t="str">
            <v>Social Statistics Division</v>
          </cell>
          <cell r="F2381" t="str">
            <v>Social Statistics Group</v>
          </cell>
        </row>
        <row r="2382">
          <cell r="A2382" t="str">
            <v>Lynne Shortt</v>
          </cell>
          <cell r="B2382" t="str">
            <v>CO 211</v>
          </cell>
          <cell r="C2382" t="str">
            <v>Perm</v>
          </cell>
          <cell r="D2382" t="str">
            <v>Population and Environment Statistics Division</v>
          </cell>
          <cell r="E2382" t="str">
            <v>Population and Environment Statistics Division</v>
          </cell>
          <cell r="F2382" t="str">
            <v>Population Labour Industry and Environment Statistics Group</v>
          </cell>
        </row>
        <row r="2383">
          <cell r="A2383" t="str">
            <v>Lynne Tranchita</v>
          </cell>
          <cell r="B2383" t="str">
            <v>WA 254</v>
          </cell>
          <cell r="C2383" t="str">
            <v>Non ABS</v>
          </cell>
          <cell r="D2383" t="str">
            <v>Chief Operating Officer</v>
          </cell>
          <cell r="E2383" t="str">
            <v>Integrated Collection and Dissemination Services</v>
          </cell>
          <cell r="F2383" t="str">
            <v>Integrated Collection and Dissemination Services</v>
          </cell>
        </row>
        <row r="2384">
          <cell r="A2384" t="str">
            <v>Lynnette Dixon</v>
          </cell>
          <cell r="B2384" t="str">
            <v>VIC 254</v>
          </cell>
          <cell r="C2384" t="str">
            <v>Non ABS</v>
          </cell>
          <cell r="D2384" t="str">
            <v>Chief Operating Officer</v>
          </cell>
          <cell r="E2384" t="str">
            <v>Integrated Collection and Dissemination Services</v>
          </cell>
          <cell r="F2384" t="str">
            <v>Integrated Collection and Dissemination Services</v>
          </cell>
        </row>
        <row r="2385">
          <cell r="A2385" t="str">
            <v>Madeleine Shuey</v>
          </cell>
          <cell r="B2385" t="str">
            <v>CO 015</v>
          </cell>
          <cell r="C2385" t="str">
            <v>Perm</v>
          </cell>
          <cell r="F2385"/>
        </row>
        <row r="2386">
          <cell r="A2386" t="str">
            <v>Madelene Purdie</v>
          </cell>
          <cell r="B2386" t="str">
            <v>WA 254</v>
          </cell>
          <cell r="C2386" t="str">
            <v>Non ABS</v>
          </cell>
          <cell r="D2386" t="str">
            <v>Chief Operating Officer</v>
          </cell>
          <cell r="E2386" t="str">
            <v>Integrated Collection and Dissemination Services</v>
          </cell>
          <cell r="F2386" t="str">
            <v>Integrated Collection and Dissemination Services</v>
          </cell>
        </row>
        <row r="2387">
          <cell r="A2387" t="str">
            <v>Madhura Pradhan</v>
          </cell>
          <cell r="B2387" t="str">
            <v>CO 49140</v>
          </cell>
          <cell r="C2387" t="str">
            <v>Perm</v>
          </cell>
          <cell r="D2387" t="str">
            <v>Technology Services Division</v>
          </cell>
          <cell r="E2387" t="str">
            <v>Technology Services Division</v>
          </cell>
          <cell r="F2387" t="str">
            <v>Technology Services Division</v>
          </cell>
        </row>
        <row r="2388">
          <cell r="A2388" t="str">
            <v>Mae Mulheran</v>
          </cell>
          <cell r="B2388" t="str">
            <v>CO 97103</v>
          </cell>
          <cell r="C2388" t="str">
            <v>Perm</v>
          </cell>
          <cell r="D2388" t="str">
            <v>Corporate Services Division</v>
          </cell>
          <cell r="E2388" t="str">
            <v>Corporate Services Division</v>
          </cell>
          <cell r="F2388" t="str">
            <v>Corporate Services Division</v>
          </cell>
        </row>
        <row r="2389">
          <cell r="A2389" t="str">
            <v>Maelisa McNeil</v>
          </cell>
          <cell r="B2389" t="str">
            <v>QLD 011</v>
          </cell>
          <cell r="C2389" t="str">
            <v>Perm</v>
          </cell>
          <cell r="F2389"/>
        </row>
        <row r="2390">
          <cell r="A2390" t="str">
            <v>Magda Waszczeniuk</v>
          </cell>
          <cell r="B2390" t="str">
            <v>CO 534</v>
          </cell>
          <cell r="C2390" t="str">
            <v>Perm</v>
          </cell>
          <cell r="D2390" t="str">
            <v>Macroeconomics and Integration Division</v>
          </cell>
          <cell r="E2390" t="str">
            <v>Macroeconomics and Integration Division</v>
          </cell>
          <cell r="F2390" t="str">
            <v>Macroeconomics and Integration Group</v>
          </cell>
        </row>
        <row r="2391">
          <cell r="A2391" t="str">
            <v>Maggie Travers</v>
          </cell>
          <cell r="B2391" t="str">
            <v>NT 254</v>
          </cell>
          <cell r="C2391" t="str">
            <v>Non ABS</v>
          </cell>
          <cell r="D2391" t="str">
            <v>Chief Operating Officer</v>
          </cell>
          <cell r="E2391" t="str">
            <v>Integrated Collection and Dissemination Services</v>
          </cell>
          <cell r="F2391" t="str">
            <v>Integrated Collection and Dissemination Services</v>
          </cell>
        </row>
        <row r="2392">
          <cell r="A2392" t="str">
            <v>Mai H Nguyen</v>
          </cell>
          <cell r="B2392" t="str">
            <v>CO 021</v>
          </cell>
          <cell r="C2392" t="str">
            <v>Perm</v>
          </cell>
          <cell r="D2392" t="str">
            <v>Macroeconomics and Integration Division</v>
          </cell>
          <cell r="E2392" t="str">
            <v>Macroeconomics and Integration Division</v>
          </cell>
          <cell r="F2392" t="str">
            <v>Macroeconomics and Integration Group</v>
          </cell>
        </row>
        <row r="2393">
          <cell r="A2393" t="str">
            <v>Mai La Ngo</v>
          </cell>
          <cell r="B2393" t="str">
            <v>NSW 181</v>
          </cell>
          <cell r="C2393" t="str">
            <v>Temp</v>
          </cell>
          <cell r="D2393" t="str">
            <v>Chief Operating Officer</v>
          </cell>
          <cell r="E2393" t="str">
            <v>Integrated Collection and Dissemination Services</v>
          </cell>
          <cell r="F2393" t="str">
            <v>Integrated Collection and Dissemination Services</v>
          </cell>
        </row>
        <row r="2394">
          <cell r="A2394" t="str">
            <v>Maimiti Brook</v>
          </cell>
          <cell r="B2394" t="str">
            <v>CO 184</v>
          </cell>
          <cell r="C2394" t="str">
            <v>Perm</v>
          </cell>
          <cell r="D2394" t="str">
            <v>Integrated Collection and Dissemination Services</v>
          </cell>
          <cell r="E2394" t="str">
            <v>Integrated Collection and Dissemination Services</v>
          </cell>
          <cell r="F2394" t="str">
            <v>Integrated Collection and Dissemination Services</v>
          </cell>
        </row>
        <row r="2395">
          <cell r="A2395" t="str">
            <v>Maita Wilson</v>
          </cell>
          <cell r="B2395" t="str">
            <v>WA 543</v>
          </cell>
          <cell r="C2395" t="str">
            <v>Perm</v>
          </cell>
          <cell r="E2395" t="str">
            <v>Integrated Collection and Dissemination Services</v>
          </cell>
          <cell r="F2395" t="str">
            <v>Integrated Collection and Dissemination Services</v>
          </cell>
        </row>
        <row r="2396">
          <cell r="A2396" t="str">
            <v>Mala Madasamy</v>
          </cell>
          <cell r="B2396" t="str">
            <v>NSW 542</v>
          </cell>
          <cell r="C2396" t="str">
            <v>Perm</v>
          </cell>
          <cell r="E2396" t="str">
            <v>Integrated Collection and Dissemination Services</v>
          </cell>
          <cell r="F2396" t="str">
            <v>Integrated Collection and Dissemination Services</v>
          </cell>
        </row>
        <row r="2397">
          <cell r="A2397" t="str">
            <v>Malcolm Adamson</v>
          </cell>
          <cell r="B2397" t="str">
            <v>CO 025</v>
          </cell>
          <cell r="C2397" t="str">
            <v>Perm</v>
          </cell>
          <cell r="D2397" t="str">
            <v>Macroeconomics and Integration Division</v>
          </cell>
          <cell r="E2397" t="str">
            <v>Macroeconomics and Integration Division</v>
          </cell>
          <cell r="F2397" t="str">
            <v>Macroeconomics and Integration Group</v>
          </cell>
        </row>
        <row r="2398">
          <cell r="A2398" t="str">
            <v>Malcolm Day</v>
          </cell>
          <cell r="B2398" t="str">
            <v>VIC 402</v>
          </cell>
          <cell r="C2398" t="str">
            <v>Perm</v>
          </cell>
          <cell r="D2398" t="str">
            <v>Chief Operating Officer</v>
          </cell>
          <cell r="E2398" t="str">
            <v>Corporate Services Division</v>
          </cell>
          <cell r="F2398" t="str">
            <v>Corporate Services Division</v>
          </cell>
        </row>
        <row r="2399">
          <cell r="A2399" t="str">
            <v>Malcolm MacDonald</v>
          </cell>
          <cell r="B2399" t="str">
            <v>NT 213</v>
          </cell>
          <cell r="C2399" t="str">
            <v>Perm</v>
          </cell>
          <cell r="D2399" t="str">
            <v>Social Statistics Group</v>
          </cell>
          <cell r="E2399" t="str">
            <v>Social Statistics Division</v>
          </cell>
          <cell r="F2399" t="str">
            <v>Social Statistics Group</v>
          </cell>
        </row>
        <row r="2400">
          <cell r="A2400" t="str">
            <v>Malcolm Ryan</v>
          </cell>
          <cell r="B2400" t="str">
            <v>WA 254</v>
          </cell>
          <cell r="C2400" t="str">
            <v>Non ABS</v>
          </cell>
          <cell r="D2400" t="str">
            <v>Chief Operating Officer</v>
          </cell>
          <cell r="E2400" t="str">
            <v>Integrated Collection and Dissemination Services</v>
          </cell>
          <cell r="F2400" t="str">
            <v>Integrated Collection and Dissemination Services</v>
          </cell>
        </row>
        <row r="2401">
          <cell r="A2401" t="str">
            <v>Mallika Jeyakumar</v>
          </cell>
          <cell r="B2401" t="str">
            <v>NSW 181</v>
          </cell>
          <cell r="C2401" t="str">
            <v>Temp</v>
          </cell>
          <cell r="D2401" t="str">
            <v>Chief Operating Officer</v>
          </cell>
          <cell r="E2401" t="str">
            <v>Integrated Collection and Dissemination Services</v>
          </cell>
          <cell r="F2401" t="str">
            <v>Integrated Collection and Dissemination Services</v>
          </cell>
        </row>
        <row r="2402">
          <cell r="A2402" t="str">
            <v>Mamta Contractor</v>
          </cell>
          <cell r="B2402" t="str">
            <v>NSW 181</v>
          </cell>
          <cell r="C2402" t="str">
            <v>Temp</v>
          </cell>
          <cell r="D2402" t="str">
            <v>Chief Operating Officer</v>
          </cell>
          <cell r="E2402" t="str">
            <v>Integrated Collection and Dissemination Services</v>
          </cell>
          <cell r="F2402" t="str">
            <v>Integrated Collection and Dissemination Services</v>
          </cell>
        </row>
        <row r="2403">
          <cell r="A2403" t="str">
            <v>Manal Alam</v>
          </cell>
          <cell r="B2403" t="str">
            <v>NSW 49110</v>
          </cell>
          <cell r="C2403" t="str">
            <v>Perm</v>
          </cell>
          <cell r="D2403" t="str">
            <v>Chief Operating Officer</v>
          </cell>
          <cell r="E2403" t="str">
            <v>Technology Services Division</v>
          </cell>
          <cell r="F2403" t="str">
            <v>Technology Services Division</v>
          </cell>
        </row>
        <row r="2404">
          <cell r="A2404" t="str">
            <v>Mandie Emmett</v>
          </cell>
          <cell r="B2404" t="str">
            <v>VIC 254</v>
          </cell>
          <cell r="C2404" t="str">
            <v>Non ABS</v>
          </cell>
          <cell r="D2404" t="str">
            <v>Chief Operating Officer</v>
          </cell>
          <cell r="E2404" t="str">
            <v>Integrated Collection and Dissemination Services</v>
          </cell>
          <cell r="F2404" t="str">
            <v>Integrated Collection and Dissemination Services</v>
          </cell>
        </row>
        <row r="2405">
          <cell r="A2405" t="str">
            <v>Mandy Hobbs</v>
          </cell>
          <cell r="B2405" t="str">
            <v>QLD 254</v>
          </cell>
          <cell r="C2405" t="str">
            <v>Non ABS</v>
          </cell>
          <cell r="D2405" t="str">
            <v>Chief Operating Officer</v>
          </cell>
          <cell r="E2405" t="str">
            <v>Integrated Collection and Dissemination Services</v>
          </cell>
          <cell r="F2405" t="str">
            <v>Integrated Collection and Dissemination Services</v>
          </cell>
        </row>
        <row r="2406">
          <cell r="A2406" t="str">
            <v>Maneesha Subrail</v>
          </cell>
          <cell r="B2406" t="str">
            <v>CO 213</v>
          </cell>
          <cell r="C2406" t="str">
            <v>Perm</v>
          </cell>
          <cell r="D2406" t="str">
            <v>Population and Environment Statistics Division</v>
          </cell>
          <cell r="E2406" t="str">
            <v>Population and Environment Statistics Division</v>
          </cell>
          <cell r="F2406" t="str">
            <v>Population Labour Industry and Environment Statistics Group</v>
          </cell>
        </row>
        <row r="2407">
          <cell r="A2407" t="str">
            <v>Manish Oberoi</v>
          </cell>
          <cell r="B2407" t="str">
            <v>CO 361</v>
          </cell>
          <cell r="C2407" t="str">
            <v>Perm</v>
          </cell>
          <cell r="D2407" t="str">
            <v>Technology Services Division</v>
          </cell>
          <cell r="E2407" t="str">
            <v>Technology Services Division</v>
          </cell>
          <cell r="F2407" t="str">
            <v>Technology Services Division</v>
          </cell>
        </row>
        <row r="2408">
          <cell r="A2408" t="str">
            <v>Manivone Senabouth</v>
          </cell>
          <cell r="B2408" t="str">
            <v>NSW 49110</v>
          </cell>
          <cell r="C2408" t="str">
            <v>Perm</v>
          </cell>
          <cell r="D2408" t="str">
            <v>Chief Operating Officer</v>
          </cell>
          <cell r="E2408" t="str">
            <v>Technology Services Division</v>
          </cell>
          <cell r="F2408" t="str">
            <v>Technology Services Division</v>
          </cell>
        </row>
        <row r="2409">
          <cell r="A2409" t="str">
            <v>Manminder Kaur</v>
          </cell>
          <cell r="B2409" t="str">
            <v>NSW 142</v>
          </cell>
          <cell r="C2409" t="str">
            <v>Perm</v>
          </cell>
          <cell r="D2409" t="str">
            <v>Macroeconomics and Integration Group</v>
          </cell>
          <cell r="E2409" t="str">
            <v>Macroeconomics and Integration Division</v>
          </cell>
          <cell r="F2409" t="str">
            <v>Macroeconomics and Integration Group</v>
          </cell>
        </row>
        <row r="2410">
          <cell r="A2410" t="str">
            <v>Manpreet Singh</v>
          </cell>
          <cell r="B2410" t="str">
            <v>NSW 181</v>
          </cell>
          <cell r="C2410" t="str">
            <v>Perm</v>
          </cell>
          <cell r="D2410" t="str">
            <v>Population Labour Industry and Environment Statistics Group</v>
          </cell>
          <cell r="E2410" t="str">
            <v>Population and Environment Statistics Division</v>
          </cell>
          <cell r="F2410" t="str">
            <v>Population Labour Industry and Environment Statistics Group</v>
          </cell>
        </row>
        <row r="2411">
          <cell r="A2411" t="str">
            <v>Manson Hao</v>
          </cell>
          <cell r="B2411" t="str">
            <v>CO 151</v>
          </cell>
          <cell r="C2411" t="str">
            <v>Perm</v>
          </cell>
          <cell r="D2411" t="str">
            <v>Methodology and Data Management Division</v>
          </cell>
          <cell r="E2411" t="str">
            <v>Methodology and Data Management Division</v>
          </cell>
          <cell r="F2411" t="str">
            <v>Methodology and Data Management Division</v>
          </cell>
        </row>
        <row r="2412">
          <cell r="A2412" t="str">
            <v>Mara Elshearif</v>
          </cell>
          <cell r="B2412" t="str">
            <v>NSW 405</v>
          </cell>
          <cell r="C2412" t="str">
            <v>Temp</v>
          </cell>
          <cell r="D2412" t="str">
            <v>Chief Operating Officer</v>
          </cell>
          <cell r="E2412" t="str">
            <v>Corporate Services Division</v>
          </cell>
          <cell r="F2412" t="str">
            <v>Corporate Services Division</v>
          </cell>
        </row>
        <row r="2413">
          <cell r="A2413" t="str">
            <v>Marc Bakker</v>
          </cell>
          <cell r="B2413" t="str">
            <v>CO 365</v>
          </cell>
          <cell r="C2413" t="str">
            <v>Non ABS</v>
          </cell>
          <cell r="D2413" t="str">
            <v>Technology Services Division</v>
          </cell>
          <cell r="E2413" t="str">
            <v>Technology Services Division</v>
          </cell>
          <cell r="F2413" t="str">
            <v>Technology Services Division</v>
          </cell>
        </row>
        <row r="2414">
          <cell r="A2414" t="str">
            <v>Marc Fenning</v>
          </cell>
          <cell r="B2414" t="str">
            <v>CO 311</v>
          </cell>
          <cell r="C2414" t="str">
            <v>Perm</v>
          </cell>
          <cell r="D2414" t="str">
            <v>Integrated Collection and Dissemination Services</v>
          </cell>
          <cell r="E2414" t="str">
            <v>Integrated Collection and Dissemination Services</v>
          </cell>
          <cell r="F2414" t="str">
            <v>Integrated Collection and Dissemination Services</v>
          </cell>
        </row>
        <row r="2415">
          <cell r="A2415" t="str">
            <v>Marcel Sosa</v>
          </cell>
          <cell r="B2415" t="str">
            <v>NSW 254</v>
          </cell>
          <cell r="C2415" t="str">
            <v>Non ABS</v>
          </cell>
          <cell r="D2415" t="str">
            <v>Chief Operating Officer</v>
          </cell>
          <cell r="E2415" t="str">
            <v>Integrated Collection and Dissemination Services</v>
          </cell>
          <cell r="F2415" t="str">
            <v>Integrated Collection and Dissemination Services</v>
          </cell>
        </row>
        <row r="2416">
          <cell r="A2416" t="str">
            <v>Marcel van Kints</v>
          </cell>
          <cell r="B2416" t="str">
            <v>NSW 012</v>
          </cell>
          <cell r="C2416" t="str">
            <v>Perm</v>
          </cell>
          <cell r="D2416" t="str">
            <v>Chief Operating Officer</v>
          </cell>
          <cell r="E2416" t="str">
            <v>Integrated Collection and Dissemination Services</v>
          </cell>
          <cell r="F2416" t="str">
            <v>Integrated Collection and Dissemination Services</v>
          </cell>
        </row>
        <row r="2417">
          <cell r="A2417" t="str">
            <v>Marcela Kop</v>
          </cell>
          <cell r="B2417" t="str">
            <v>NT 213</v>
          </cell>
          <cell r="C2417" t="str">
            <v>Temp</v>
          </cell>
          <cell r="D2417" t="str">
            <v>Population Labour Industry and Environment Statistics Group</v>
          </cell>
          <cell r="E2417" t="str">
            <v>Population and Environment Statistics Division</v>
          </cell>
          <cell r="F2417" t="str">
            <v>Population Labour Industry and Environment Statistics Group</v>
          </cell>
        </row>
        <row r="2418">
          <cell r="A2418" t="str">
            <v>Marcia Crosse</v>
          </cell>
          <cell r="B2418" t="str">
            <v>QLD 254</v>
          </cell>
          <cell r="C2418" t="str">
            <v>Non ABS</v>
          </cell>
          <cell r="D2418" t="str">
            <v>Chief Operating Officer</v>
          </cell>
          <cell r="E2418" t="str">
            <v>Integrated Collection and Dissemination Services</v>
          </cell>
          <cell r="F2418" t="str">
            <v>Integrated Collection and Dissemination Services</v>
          </cell>
        </row>
        <row r="2419">
          <cell r="A2419" t="str">
            <v>Marcia Graetz</v>
          </cell>
          <cell r="B2419" t="str">
            <v>SA 812</v>
          </cell>
          <cell r="C2419" t="str">
            <v>Temp</v>
          </cell>
          <cell r="F2419"/>
        </row>
        <row r="2420">
          <cell r="A2420" t="str">
            <v>Marcia Malone</v>
          </cell>
          <cell r="B2420" t="str">
            <v>CO 411</v>
          </cell>
          <cell r="C2420" t="str">
            <v>Perm</v>
          </cell>
          <cell r="D2420" t="str">
            <v>Corporate Services Division</v>
          </cell>
          <cell r="E2420" t="str">
            <v>Corporate Services Division</v>
          </cell>
          <cell r="F2420" t="str">
            <v>Corporate Services Division</v>
          </cell>
        </row>
        <row r="2421">
          <cell r="A2421" t="str">
            <v>Marco Newbury</v>
          </cell>
          <cell r="B2421" t="str">
            <v>CO 503</v>
          </cell>
          <cell r="C2421" t="str">
            <v>Perm</v>
          </cell>
          <cell r="D2421" t="str">
            <v>Macroeconomics and Integration Division</v>
          </cell>
          <cell r="E2421" t="str">
            <v>Macroeconomics and Integration Division</v>
          </cell>
          <cell r="F2421" t="str">
            <v>Macroeconomics and Integration Group</v>
          </cell>
        </row>
        <row r="2422">
          <cell r="A2422" t="str">
            <v>Marcus Arundale</v>
          </cell>
          <cell r="B2422" t="str">
            <v>WA 543</v>
          </cell>
          <cell r="C2422" t="str">
            <v>Perm</v>
          </cell>
          <cell r="E2422" t="str">
            <v>Integrated Collection and Dissemination Services</v>
          </cell>
          <cell r="F2422" t="str">
            <v>Integrated Collection and Dissemination Services</v>
          </cell>
        </row>
        <row r="2423">
          <cell r="A2423" t="str">
            <v>Marcus Blake</v>
          </cell>
          <cell r="B2423" t="str">
            <v>CO 15401</v>
          </cell>
          <cell r="C2423" t="str">
            <v>Perm</v>
          </cell>
          <cell r="D2423" t="str">
            <v>Population and Environment Statistics Division</v>
          </cell>
          <cell r="E2423" t="str">
            <v>Population and Environment Statistics Division</v>
          </cell>
          <cell r="F2423" t="str">
            <v>Population Labour Industry and Environment Statistics Group</v>
          </cell>
        </row>
        <row r="2424">
          <cell r="A2424" t="str">
            <v>Marcus Buchanan</v>
          </cell>
          <cell r="B2424" t="str">
            <v>QLD 435</v>
          </cell>
          <cell r="C2424" t="str">
            <v>Temp</v>
          </cell>
          <cell r="D2424" t="str">
            <v>Social Statistics Group</v>
          </cell>
          <cell r="E2424" t="str">
            <v>Social Statistics Division</v>
          </cell>
          <cell r="F2424" t="str">
            <v>Social Statistics Group</v>
          </cell>
        </row>
        <row r="2425">
          <cell r="A2425" t="str">
            <v>Marea Cawte</v>
          </cell>
          <cell r="B2425" t="str">
            <v>WA 254</v>
          </cell>
          <cell r="C2425" t="str">
            <v>Non ABS</v>
          </cell>
          <cell r="D2425" t="str">
            <v>Chief Operating Officer</v>
          </cell>
          <cell r="E2425" t="str">
            <v>Integrated Collection and Dissemination Services</v>
          </cell>
          <cell r="F2425" t="str">
            <v>Integrated Collection and Dissemination Services</v>
          </cell>
        </row>
        <row r="2426">
          <cell r="A2426" t="str">
            <v>Maree Size</v>
          </cell>
          <cell r="B2426" t="str">
            <v>CO 411</v>
          </cell>
          <cell r="C2426" t="str">
            <v>Perm</v>
          </cell>
          <cell r="D2426" t="str">
            <v>Corporate Services Division</v>
          </cell>
          <cell r="E2426" t="str">
            <v>Corporate Services Division</v>
          </cell>
          <cell r="F2426" t="str">
            <v>Corporate Services Division</v>
          </cell>
        </row>
        <row r="2427">
          <cell r="A2427" t="str">
            <v>Maree Vincent</v>
          </cell>
          <cell r="B2427" t="str">
            <v>NSW 254</v>
          </cell>
          <cell r="C2427" t="str">
            <v>Non ABS</v>
          </cell>
          <cell r="D2427" t="str">
            <v>Chief Operating Officer</v>
          </cell>
          <cell r="E2427" t="str">
            <v>Integrated Collection and Dissemination Services</v>
          </cell>
          <cell r="F2427" t="str">
            <v>Integrated Collection and Dissemination Services</v>
          </cell>
        </row>
        <row r="2428">
          <cell r="A2428" t="str">
            <v>Maren Child</v>
          </cell>
          <cell r="B2428" t="str">
            <v>CO 213</v>
          </cell>
          <cell r="C2428" t="str">
            <v>Perm</v>
          </cell>
          <cell r="D2428" t="str">
            <v>Population and Environment Statistics Division</v>
          </cell>
          <cell r="E2428" t="str">
            <v>Population and Environment Statistics Division</v>
          </cell>
          <cell r="F2428" t="str">
            <v>Population Labour Industry and Environment Statistics Group</v>
          </cell>
        </row>
        <row r="2429">
          <cell r="A2429" t="str">
            <v>Margaret Brozinski</v>
          </cell>
          <cell r="B2429" t="str">
            <v>VIC 452</v>
          </cell>
          <cell r="C2429" t="str">
            <v>Perm</v>
          </cell>
          <cell r="D2429" t="str">
            <v>Social Statistics Group</v>
          </cell>
          <cell r="E2429" t="str">
            <v>Social Statistics Division</v>
          </cell>
          <cell r="F2429" t="str">
            <v>Social Statistics Group</v>
          </cell>
        </row>
        <row r="2430">
          <cell r="A2430" t="str">
            <v>Margaret Dinan</v>
          </cell>
          <cell r="B2430" t="str">
            <v>CO 502</v>
          </cell>
          <cell r="C2430" t="str">
            <v>Perm</v>
          </cell>
          <cell r="D2430" t="str">
            <v>Macroeconomics and Integration Division</v>
          </cell>
          <cell r="E2430" t="str">
            <v>Macroeconomics and Integration Division</v>
          </cell>
          <cell r="F2430" t="str">
            <v>Macroeconomics and Integration Group</v>
          </cell>
        </row>
        <row r="2431">
          <cell r="A2431" t="str">
            <v>Margaret Ellis</v>
          </cell>
          <cell r="B2431" t="str">
            <v>CO 213</v>
          </cell>
          <cell r="C2431" t="str">
            <v>Perm</v>
          </cell>
          <cell r="D2431" t="str">
            <v>Population and Environment Statistics Division</v>
          </cell>
          <cell r="E2431" t="str">
            <v>Population and Environment Statistics Division</v>
          </cell>
          <cell r="F2431" t="str">
            <v>Population Labour Industry and Environment Statistics Group</v>
          </cell>
        </row>
        <row r="2432">
          <cell r="A2432" t="str">
            <v>Margaret Evans</v>
          </cell>
          <cell r="B2432" t="str">
            <v>QLD 435</v>
          </cell>
          <cell r="C2432" t="str">
            <v>Perm</v>
          </cell>
          <cell r="D2432" t="str">
            <v>Social Statistics Group</v>
          </cell>
          <cell r="E2432" t="str">
            <v>Social Statistics Division</v>
          </cell>
          <cell r="F2432" t="str">
            <v>Social Statistics Group</v>
          </cell>
        </row>
        <row r="2433">
          <cell r="A2433" t="str">
            <v>Margaret Graham</v>
          </cell>
          <cell r="B2433" t="str">
            <v>WA 254</v>
          </cell>
          <cell r="C2433" t="str">
            <v>Non ABS</v>
          </cell>
          <cell r="D2433" t="str">
            <v>Chief Operating Officer</v>
          </cell>
          <cell r="E2433" t="str">
            <v>Integrated Collection and Dissemination Services</v>
          </cell>
          <cell r="F2433" t="str">
            <v>Integrated Collection and Dissemination Services</v>
          </cell>
        </row>
        <row r="2434">
          <cell r="A2434" t="str">
            <v>Margaret Hinson</v>
          </cell>
          <cell r="B2434" t="str">
            <v>TAS 07002</v>
          </cell>
          <cell r="C2434" t="str">
            <v>Temp</v>
          </cell>
          <cell r="D2434" t="str">
            <v>Population Labour Industry and Environment Statistics Group</v>
          </cell>
          <cell r="E2434" t="str">
            <v>Population and Environment Statistics Division</v>
          </cell>
          <cell r="F2434" t="str">
            <v>Population Labour Industry and Environment Statistics Group</v>
          </cell>
        </row>
        <row r="2435">
          <cell r="A2435" t="str">
            <v>Margaret Kennedy</v>
          </cell>
          <cell r="B2435" t="str">
            <v>NSW 254</v>
          </cell>
          <cell r="C2435" t="str">
            <v>Non ABS</v>
          </cell>
          <cell r="D2435" t="str">
            <v>Chief Operating Officer</v>
          </cell>
          <cell r="E2435" t="str">
            <v>Integrated Collection and Dissemination Services</v>
          </cell>
          <cell r="F2435" t="str">
            <v>Integrated Collection and Dissemination Services</v>
          </cell>
        </row>
        <row r="2436">
          <cell r="A2436" t="str">
            <v>Margaret Knock</v>
          </cell>
          <cell r="B2436" t="str">
            <v>CO 183</v>
          </cell>
          <cell r="C2436" t="str">
            <v>Perm</v>
          </cell>
          <cell r="D2436" t="str">
            <v>Integrated Collection and Dissemination Services</v>
          </cell>
          <cell r="E2436" t="str">
            <v>Integrated Collection and Dissemination Services</v>
          </cell>
          <cell r="F2436" t="str">
            <v>Integrated Collection and Dissemination Services</v>
          </cell>
        </row>
        <row r="2437">
          <cell r="A2437" t="str">
            <v>Margaret Krischock</v>
          </cell>
          <cell r="B2437" t="str">
            <v>CO 441</v>
          </cell>
          <cell r="C2437" t="str">
            <v>Temp</v>
          </cell>
          <cell r="D2437" t="str">
            <v>Social Statistics Division</v>
          </cell>
          <cell r="E2437" t="str">
            <v>Social Statistics Division</v>
          </cell>
          <cell r="F2437" t="str">
            <v>Social Statistics Group</v>
          </cell>
        </row>
        <row r="2438">
          <cell r="A2438" t="str">
            <v>Margaret Long</v>
          </cell>
          <cell r="B2438" t="str">
            <v>VIC 254</v>
          </cell>
          <cell r="C2438" t="str">
            <v>Non ABS</v>
          </cell>
          <cell r="D2438" t="str">
            <v>Chief Operating Officer</v>
          </cell>
          <cell r="E2438" t="str">
            <v>Integrated Collection and Dissemination Services</v>
          </cell>
          <cell r="F2438" t="str">
            <v>Integrated Collection and Dissemination Services</v>
          </cell>
        </row>
        <row r="2439">
          <cell r="A2439" t="str">
            <v>Margaret Miller</v>
          </cell>
          <cell r="B2439" t="str">
            <v>WA 254</v>
          </cell>
          <cell r="C2439" t="str">
            <v>Non ABS</v>
          </cell>
          <cell r="D2439" t="str">
            <v>Chief Operating Officer</v>
          </cell>
          <cell r="E2439" t="str">
            <v>Integrated Collection and Dissemination Services</v>
          </cell>
          <cell r="F2439" t="str">
            <v>Integrated Collection and Dissemination Services</v>
          </cell>
        </row>
        <row r="2440">
          <cell r="A2440" t="str">
            <v>Margaret Noy</v>
          </cell>
          <cell r="B2440" t="str">
            <v>CO 961</v>
          </cell>
          <cell r="C2440" t="str">
            <v>Perm</v>
          </cell>
          <cell r="D2440" t="str">
            <v>Technology Services Division</v>
          </cell>
          <cell r="E2440" t="str">
            <v>Technology Services Division</v>
          </cell>
          <cell r="F2440" t="str">
            <v>Technology Services Division</v>
          </cell>
        </row>
        <row r="2441">
          <cell r="A2441" t="str">
            <v>Margaret Pearce</v>
          </cell>
          <cell r="B2441" t="str">
            <v>WA 254</v>
          </cell>
          <cell r="C2441" t="str">
            <v>Non ABS</v>
          </cell>
          <cell r="D2441" t="str">
            <v>Chief Operating Officer</v>
          </cell>
          <cell r="E2441" t="str">
            <v>Integrated Collection and Dissemination Services</v>
          </cell>
          <cell r="F2441" t="str">
            <v>Integrated Collection and Dissemination Services</v>
          </cell>
        </row>
        <row r="2442">
          <cell r="A2442" t="str">
            <v>Margaret Pollock</v>
          </cell>
          <cell r="B2442" t="str">
            <v>VIC 254</v>
          </cell>
          <cell r="C2442" t="str">
            <v>Non ABS</v>
          </cell>
          <cell r="D2442" t="str">
            <v>Chief Operating Officer</v>
          </cell>
          <cell r="E2442" t="str">
            <v>Integrated Collection and Dissemination Services</v>
          </cell>
          <cell r="F2442" t="str">
            <v>Integrated Collection and Dissemination Services</v>
          </cell>
        </row>
        <row r="2443">
          <cell r="A2443" t="str">
            <v>Margaret Rice</v>
          </cell>
          <cell r="B2443" t="str">
            <v>NSW 254</v>
          </cell>
          <cell r="C2443" t="str">
            <v>Non ABS</v>
          </cell>
          <cell r="D2443" t="str">
            <v>Chief Operating Officer</v>
          </cell>
          <cell r="E2443" t="str">
            <v>Integrated Collection and Dissemination Services</v>
          </cell>
          <cell r="F2443" t="str">
            <v>Integrated Collection and Dissemination Services</v>
          </cell>
        </row>
        <row r="2444">
          <cell r="A2444" t="str">
            <v>Margaret Roberts</v>
          </cell>
          <cell r="B2444" t="str">
            <v>NT 254</v>
          </cell>
          <cell r="C2444" t="str">
            <v>Non ABS</v>
          </cell>
          <cell r="D2444" t="str">
            <v>Chief Operating Officer</v>
          </cell>
          <cell r="E2444" t="str">
            <v>Integrated Collection and Dissemination Services</v>
          </cell>
          <cell r="F2444" t="str">
            <v>Integrated Collection and Dissemination Services</v>
          </cell>
        </row>
        <row r="2445">
          <cell r="A2445" t="str">
            <v>Margaret Salmon</v>
          </cell>
          <cell r="B2445" t="str">
            <v>CO 312</v>
          </cell>
          <cell r="C2445" t="str">
            <v>Temp</v>
          </cell>
          <cell r="D2445" t="str">
            <v>Integrated Collection and Dissemination Services</v>
          </cell>
          <cell r="E2445" t="str">
            <v>Integrated Collection and Dissemination Services</v>
          </cell>
          <cell r="F2445" t="str">
            <v>Integrated Collection and Dissemination Services</v>
          </cell>
        </row>
        <row r="2446">
          <cell r="A2446" t="str">
            <v>Margaret Sherley</v>
          </cell>
          <cell r="B2446" t="str">
            <v>CO 211</v>
          </cell>
          <cell r="C2446" t="str">
            <v>Perm</v>
          </cell>
          <cell r="D2446" t="str">
            <v>Population and Environment Statistics Division</v>
          </cell>
          <cell r="E2446" t="str">
            <v>Population and Environment Statistics Division</v>
          </cell>
          <cell r="F2446" t="str">
            <v>Population Labour Industry and Environment Statistics Group</v>
          </cell>
        </row>
        <row r="2447">
          <cell r="A2447" t="str">
            <v>Margaret Sherratt</v>
          </cell>
          <cell r="B2447" t="str">
            <v>WA 213</v>
          </cell>
          <cell r="C2447" t="str">
            <v>Non ABS</v>
          </cell>
          <cell r="D2447" t="str">
            <v>Population Labour Industry and Environment Statistics Group</v>
          </cell>
          <cell r="E2447" t="str">
            <v>Population and Environment Statistics Division</v>
          </cell>
          <cell r="F2447" t="str">
            <v>Population Labour Industry and Environment Statistics Group</v>
          </cell>
        </row>
        <row r="2448">
          <cell r="A2448" t="str">
            <v>Margaret Yang</v>
          </cell>
          <cell r="B2448" t="str">
            <v>CO 024</v>
          </cell>
          <cell r="C2448" t="str">
            <v>Perm</v>
          </cell>
          <cell r="D2448" t="str">
            <v>Macroeconomics and Integration Division</v>
          </cell>
          <cell r="E2448" t="str">
            <v>Macroeconomics and Integration Division</v>
          </cell>
          <cell r="F2448" t="str">
            <v>Macroeconomics and Integration Group</v>
          </cell>
        </row>
        <row r="2449">
          <cell r="A2449" t="str">
            <v>Marguerite Potts</v>
          </cell>
          <cell r="B2449" t="str">
            <v>WA 254</v>
          </cell>
          <cell r="C2449" t="str">
            <v>Non ABS</v>
          </cell>
          <cell r="D2449" t="str">
            <v>Chief Operating Officer</v>
          </cell>
          <cell r="E2449" t="str">
            <v>Integrated Collection and Dissemination Services</v>
          </cell>
          <cell r="F2449" t="str">
            <v>Integrated Collection and Dissemination Services</v>
          </cell>
        </row>
        <row r="2450">
          <cell r="A2450" t="str">
            <v>Mari Otsuka</v>
          </cell>
          <cell r="B2450" t="str">
            <v>DPC 21411</v>
          </cell>
          <cell r="C2450" t="str">
            <v>Temp</v>
          </cell>
          <cell r="D2450" t="str">
            <v>Population Labour Industry and Environment Statistics Group</v>
          </cell>
          <cell r="E2450" t="str">
            <v>Population and Environment Statistics Division</v>
          </cell>
          <cell r="F2450" t="str">
            <v>Population Labour Industry and Environment Statistics Group</v>
          </cell>
        </row>
        <row r="2451">
          <cell r="A2451" t="str">
            <v>Maria Arganese</v>
          </cell>
          <cell r="B2451" t="str">
            <v>CO 414</v>
          </cell>
          <cell r="C2451" t="str">
            <v>Perm</v>
          </cell>
          <cell r="D2451" t="str">
            <v>Corporate Services Division</v>
          </cell>
          <cell r="E2451" t="str">
            <v>Corporate Services Division</v>
          </cell>
          <cell r="F2451" t="str">
            <v>Corporate Services Division</v>
          </cell>
        </row>
        <row r="2452">
          <cell r="A2452" t="str">
            <v>Maria Cipriano</v>
          </cell>
          <cell r="B2452" t="str">
            <v>NSW 181</v>
          </cell>
          <cell r="C2452" t="str">
            <v>Temp</v>
          </cell>
          <cell r="D2452" t="str">
            <v>Chief Operating Officer</v>
          </cell>
          <cell r="E2452" t="str">
            <v>Integrated Collection and Dissemination Services</v>
          </cell>
          <cell r="F2452" t="str">
            <v>Integrated Collection and Dissemination Services</v>
          </cell>
        </row>
        <row r="2453">
          <cell r="A2453" t="str">
            <v>Maria Gramazio</v>
          </cell>
          <cell r="B2453" t="str">
            <v>SA 504</v>
          </cell>
          <cell r="C2453" t="str">
            <v>Perm</v>
          </cell>
          <cell r="D2453" t="str">
            <v>Macroeconomics and Integration Group</v>
          </cell>
          <cell r="E2453" t="str">
            <v>Macroeconomics and Integration Division</v>
          </cell>
          <cell r="F2453" t="str">
            <v>Macroeconomics and Integration Group</v>
          </cell>
        </row>
        <row r="2454">
          <cell r="A2454" t="str">
            <v>Maria Ioannou</v>
          </cell>
          <cell r="B2454" t="str">
            <v>VIC 371</v>
          </cell>
          <cell r="C2454" t="str">
            <v>Perm</v>
          </cell>
          <cell r="D2454" t="str">
            <v>Macroeconomics and Integration Group</v>
          </cell>
          <cell r="E2454" t="str">
            <v>Macroeconomics and Integration Division</v>
          </cell>
          <cell r="F2454" t="str">
            <v>Macroeconomics and Integration Group</v>
          </cell>
        </row>
        <row r="2455">
          <cell r="A2455" t="str">
            <v>Maria Limperis</v>
          </cell>
          <cell r="B2455" t="str">
            <v>VIC 402</v>
          </cell>
          <cell r="C2455" t="str">
            <v>Perm</v>
          </cell>
          <cell r="D2455" t="str">
            <v>Chief Operating Officer</v>
          </cell>
          <cell r="E2455" t="str">
            <v>Corporate Services Division</v>
          </cell>
          <cell r="F2455" t="str">
            <v>Corporate Services Division</v>
          </cell>
        </row>
        <row r="2456">
          <cell r="A2456" t="str">
            <v>Maria Meere</v>
          </cell>
          <cell r="B2456" t="str">
            <v>CO 453</v>
          </cell>
          <cell r="C2456" t="str">
            <v>Perm</v>
          </cell>
          <cell r="D2456" t="str">
            <v>Social Statistics Division</v>
          </cell>
          <cell r="E2456" t="str">
            <v>Social Statistics Division</v>
          </cell>
          <cell r="F2456" t="str">
            <v>Social Statistics Group</v>
          </cell>
        </row>
        <row r="2457">
          <cell r="A2457" t="str">
            <v>Maria Monteleone</v>
          </cell>
          <cell r="B2457" t="str">
            <v>CO 183</v>
          </cell>
          <cell r="C2457" t="str">
            <v>Temp</v>
          </cell>
          <cell r="D2457" t="str">
            <v>Integrated Collection and Dissemination Services</v>
          </cell>
          <cell r="E2457" t="str">
            <v>Integrated Collection and Dissemination Services</v>
          </cell>
          <cell r="F2457" t="str">
            <v>Integrated Collection and Dissemination Services</v>
          </cell>
        </row>
        <row r="2458">
          <cell r="A2458" t="str">
            <v>Maria Morgan</v>
          </cell>
          <cell r="B2458" t="str">
            <v>WA 254</v>
          </cell>
          <cell r="C2458" t="str">
            <v>Non ABS</v>
          </cell>
          <cell r="D2458" t="str">
            <v>Chief Operating Officer</v>
          </cell>
          <cell r="E2458" t="str">
            <v>Integrated Collection and Dissemination Services</v>
          </cell>
          <cell r="F2458" t="str">
            <v>Integrated Collection and Dissemination Services</v>
          </cell>
        </row>
        <row r="2459">
          <cell r="A2459" t="str">
            <v>Mariann Pearce</v>
          </cell>
          <cell r="B2459" t="str">
            <v>CO 183</v>
          </cell>
          <cell r="C2459" t="str">
            <v>Perm</v>
          </cell>
          <cell r="D2459" t="str">
            <v>Integrated Collection and Dissemination Services</v>
          </cell>
          <cell r="E2459" t="str">
            <v>Integrated Collection and Dissemination Services</v>
          </cell>
          <cell r="F2459" t="str">
            <v>Integrated Collection and Dissemination Services</v>
          </cell>
        </row>
        <row r="2460">
          <cell r="A2460" t="str">
            <v>Marianne Cowley</v>
          </cell>
          <cell r="B2460" t="str">
            <v>SA 254</v>
          </cell>
          <cell r="C2460" t="str">
            <v>Non ABS</v>
          </cell>
          <cell r="D2460" t="str">
            <v>Chief Operating Officer</v>
          </cell>
          <cell r="E2460" t="str">
            <v>Integrated Collection and Dissemination Services</v>
          </cell>
          <cell r="F2460" t="str">
            <v>Integrated Collection and Dissemination Services</v>
          </cell>
        </row>
        <row r="2461">
          <cell r="A2461" t="str">
            <v>Marianne Durack</v>
          </cell>
          <cell r="B2461" t="str">
            <v>NSW 139</v>
          </cell>
          <cell r="C2461" t="str">
            <v>Perm</v>
          </cell>
          <cell r="D2461" t="str">
            <v>Population Labour Industry and Environment Statistics Group</v>
          </cell>
          <cell r="E2461" t="str">
            <v>Population and Environment Statistics Division</v>
          </cell>
          <cell r="F2461" t="str">
            <v>Population Labour Industry and Environment Statistics Group</v>
          </cell>
        </row>
        <row r="2462">
          <cell r="A2462" t="str">
            <v>Marianne Nelson</v>
          </cell>
          <cell r="B2462" t="str">
            <v>CO 322</v>
          </cell>
          <cell r="C2462" t="str">
            <v>Perm</v>
          </cell>
          <cell r="D2462" t="str">
            <v>Technology Services Division</v>
          </cell>
          <cell r="E2462" t="str">
            <v>Technology Services Division</v>
          </cell>
          <cell r="F2462" t="str">
            <v>Technology Services Division</v>
          </cell>
        </row>
        <row r="2463">
          <cell r="A2463" t="str">
            <v>Marie Apostolou</v>
          </cell>
          <cell r="B2463" t="str">
            <v>CO 161</v>
          </cell>
          <cell r="C2463" t="str">
            <v>Perm</v>
          </cell>
          <cell r="D2463" t="str">
            <v>Methodology and Data Management Division</v>
          </cell>
          <cell r="E2463" t="str">
            <v>Methodology and Data Management Division</v>
          </cell>
          <cell r="F2463" t="str">
            <v>Methodology and Data Management Division</v>
          </cell>
        </row>
        <row r="2464">
          <cell r="A2464" t="str">
            <v>Marie Balzer</v>
          </cell>
          <cell r="B2464" t="str">
            <v>CO 411</v>
          </cell>
          <cell r="C2464" t="str">
            <v>Perm</v>
          </cell>
          <cell r="D2464" t="str">
            <v>Corporate Services Division</v>
          </cell>
          <cell r="E2464" t="str">
            <v>Corporate Services Division</v>
          </cell>
          <cell r="F2464" t="str">
            <v>Corporate Services Division</v>
          </cell>
        </row>
        <row r="2465">
          <cell r="A2465" t="str">
            <v>Marie Corbett</v>
          </cell>
          <cell r="B2465" t="str">
            <v>QLD 191</v>
          </cell>
          <cell r="C2465" t="str">
            <v>Perm</v>
          </cell>
          <cell r="D2465" t="str">
            <v>Population Labour Industry and Environment Statistics Group</v>
          </cell>
          <cell r="E2465" t="str">
            <v>Population and Environment Statistics Division</v>
          </cell>
          <cell r="F2465" t="str">
            <v>Population Labour Industry and Environment Statistics Group</v>
          </cell>
        </row>
        <row r="2466">
          <cell r="A2466" t="str">
            <v>Marie Felmingham</v>
          </cell>
          <cell r="B2466" t="str">
            <v>TAS 07002</v>
          </cell>
          <cell r="C2466" t="str">
            <v>Temp</v>
          </cell>
          <cell r="D2466" t="str">
            <v>Population Labour Industry and Environment Statistics Group</v>
          </cell>
          <cell r="E2466" t="str">
            <v>Population and Environment Statistics Division</v>
          </cell>
          <cell r="F2466" t="str">
            <v>Population Labour Industry and Environment Statistics Group</v>
          </cell>
        </row>
        <row r="2467">
          <cell r="A2467" t="str">
            <v>Marie McKenzie-McHarg</v>
          </cell>
          <cell r="B2467" t="str">
            <v>CO 397</v>
          </cell>
          <cell r="C2467" t="str">
            <v>Temp</v>
          </cell>
          <cell r="D2467" t="str">
            <v>Technology Services Division</v>
          </cell>
          <cell r="E2467" t="str">
            <v>Technology Services Division</v>
          </cell>
          <cell r="F2467" t="str">
            <v>Technology Services Division</v>
          </cell>
        </row>
        <row r="2468">
          <cell r="A2468" t="str">
            <v>Marie Rogala</v>
          </cell>
          <cell r="B2468" t="str">
            <v>CO 183</v>
          </cell>
          <cell r="C2468" t="str">
            <v>Perm</v>
          </cell>
          <cell r="D2468" t="str">
            <v>Integrated Collection and Dissemination Services</v>
          </cell>
          <cell r="E2468" t="str">
            <v>Integrated Collection and Dissemination Services</v>
          </cell>
          <cell r="F2468" t="str">
            <v>Integrated Collection and Dissemination Services</v>
          </cell>
        </row>
        <row r="2469">
          <cell r="A2469" t="str">
            <v>Marie Sammut</v>
          </cell>
          <cell r="B2469" t="str">
            <v>NSW 183</v>
          </cell>
          <cell r="C2469" t="str">
            <v>Temp</v>
          </cell>
          <cell r="D2469" t="str">
            <v>Chief Operating Officer</v>
          </cell>
          <cell r="E2469" t="str">
            <v>Integrated Collection and Dissemination Services</v>
          </cell>
          <cell r="F2469" t="str">
            <v>Integrated Collection and Dissemination Services</v>
          </cell>
        </row>
        <row r="2470">
          <cell r="A2470" t="str">
            <v>Marie Stove</v>
          </cell>
          <cell r="B2470" t="str">
            <v>CO 415</v>
          </cell>
          <cell r="C2470" t="str">
            <v>Perm</v>
          </cell>
          <cell r="D2470" t="str">
            <v>Corporate Services Division</v>
          </cell>
          <cell r="E2470" t="str">
            <v>Corporate Services Division</v>
          </cell>
          <cell r="F2470" t="str">
            <v>Corporate Services Division</v>
          </cell>
        </row>
        <row r="2471">
          <cell r="A2471" t="str">
            <v>Marie-Ange Dantier</v>
          </cell>
          <cell r="B2471" t="str">
            <v>NSW 183</v>
          </cell>
          <cell r="C2471" t="str">
            <v>Temp</v>
          </cell>
          <cell r="D2471" t="str">
            <v>Chief Operating Officer</v>
          </cell>
          <cell r="E2471" t="str">
            <v>Integrated Collection and Dissemination Services</v>
          </cell>
          <cell r="F2471" t="str">
            <v>Integrated Collection and Dissemination Services</v>
          </cell>
        </row>
        <row r="2472">
          <cell r="A2472" t="str">
            <v>Marie-Therese Kelly</v>
          </cell>
          <cell r="B2472" t="str">
            <v xml:space="preserve"> </v>
          </cell>
          <cell r="C2472" t="str">
            <v>Non ABS</v>
          </cell>
          <cell r="F2472"/>
        </row>
        <row r="2473">
          <cell r="A2473" t="str">
            <v>Marietta Urh</v>
          </cell>
          <cell r="B2473" t="str">
            <v>CO 394</v>
          </cell>
          <cell r="C2473" t="str">
            <v>Perm</v>
          </cell>
          <cell r="D2473" t="str">
            <v>Population and Environment Statistics Division</v>
          </cell>
          <cell r="E2473" t="str">
            <v>Population and Environment Statistics Division</v>
          </cell>
          <cell r="F2473" t="str">
            <v>Population Labour Industry and Environment Statistics Group</v>
          </cell>
        </row>
        <row r="2474">
          <cell r="A2474" t="str">
            <v>Mariette O'Connell</v>
          </cell>
          <cell r="B2474" t="str">
            <v>ACT 811</v>
          </cell>
          <cell r="C2474" t="str">
            <v>Perm</v>
          </cell>
          <cell r="D2474" t="str">
            <v>Population Labour Industry and Environment Statistics Group</v>
          </cell>
          <cell r="E2474" t="str">
            <v>Population and Environment Statistics Division</v>
          </cell>
          <cell r="F2474" t="str">
            <v>Population Labour Industry and Environment Statistics Group</v>
          </cell>
        </row>
        <row r="2475">
          <cell r="A2475" t="str">
            <v>Marika Eggington</v>
          </cell>
          <cell r="B2475" t="str">
            <v>WA 252</v>
          </cell>
          <cell r="C2475" t="str">
            <v>Perm</v>
          </cell>
          <cell r="D2475" t="str">
            <v>Chief Operating Officer</v>
          </cell>
          <cell r="E2475" t="str">
            <v>Integrated Collection and Dissemination Services</v>
          </cell>
          <cell r="F2475" t="str">
            <v>Integrated Collection and Dissemination Services</v>
          </cell>
        </row>
        <row r="2476">
          <cell r="A2476" t="str">
            <v>Marilyn Lillywhite</v>
          </cell>
          <cell r="B2476" t="str">
            <v>WA 254</v>
          </cell>
          <cell r="C2476" t="str">
            <v>Non ABS</v>
          </cell>
          <cell r="D2476" t="str">
            <v>Chief Operating Officer</v>
          </cell>
          <cell r="E2476" t="str">
            <v>Integrated Collection and Dissemination Services</v>
          </cell>
          <cell r="F2476" t="str">
            <v>Integrated Collection and Dissemination Services</v>
          </cell>
        </row>
        <row r="2477">
          <cell r="A2477" t="str">
            <v>Marilyn Neary</v>
          </cell>
          <cell r="B2477" t="str">
            <v>VIC 254</v>
          </cell>
          <cell r="C2477" t="str">
            <v>Non ABS</v>
          </cell>
          <cell r="D2477" t="str">
            <v>Chief Operating Officer</v>
          </cell>
          <cell r="E2477" t="str">
            <v>Integrated Collection and Dissemination Services</v>
          </cell>
          <cell r="F2477" t="str">
            <v>Integrated Collection and Dissemination Services</v>
          </cell>
        </row>
        <row r="2478">
          <cell r="A2478" t="str">
            <v>Marilyn Perrin</v>
          </cell>
          <cell r="B2478" t="str">
            <v>CO 535</v>
          </cell>
          <cell r="C2478" t="str">
            <v>Temp</v>
          </cell>
          <cell r="D2478" t="str">
            <v>Macroeconomics and Integration Division</v>
          </cell>
          <cell r="E2478" t="str">
            <v>Macroeconomics and Integration Division</v>
          </cell>
          <cell r="F2478" t="str">
            <v>Macroeconomics and Integration Group</v>
          </cell>
        </row>
        <row r="2479">
          <cell r="A2479" t="str">
            <v>Marina Iwashkiw</v>
          </cell>
          <cell r="B2479" t="str">
            <v>CO 411</v>
          </cell>
          <cell r="C2479" t="str">
            <v>Perm</v>
          </cell>
          <cell r="D2479" t="str">
            <v>Corporate Services Division</v>
          </cell>
          <cell r="E2479" t="str">
            <v>Corporate Services Division</v>
          </cell>
          <cell r="F2479" t="str">
            <v>Corporate Services Division</v>
          </cell>
        </row>
        <row r="2480">
          <cell r="A2480" t="str">
            <v>Mario Fidanza</v>
          </cell>
          <cell r="B2480" t="str">
            <v>NSW 504</v>
          </cell>
          <cell r="C2480" t="str">
            <v>Perm</v>
          </cell>
          <cell r="D2480" t="str">
            <v>Macroeconomics and Integration Group</v>
          </cell>
          <cell r="E2480" t="str">
            <v>Macroeconomics and Integration Division</v>
          </cell>
          <cell r="F2480" t="str">
            <v>Macroeconomics and Integration Group</v>
          </cell>
        </row>
        <row r="2481">
          <cell r="A2481" t="str">
            <v>Marion McEwin</v>
          </cell>
          <cell r="B2481" t="str">
            <v>CO 411</v>
          </cell>
          <cell r="C2481" t="str">
            <v>Non ABS</v>
          </cell>
          <cell r="D2481" t="str">
            <v>Corporate Services Division</v>
          </cell>
          <cell r="E2481" t="str">
            <v>Corporate Services Division</v>
          </cell>
          <cell r="F2481" t="str">
            <v>Corporate Services Division</v>
          </cell>
        </row>
        <row r="2482">
          <cell r="A2482" t="str">
            <v>Marissa Russ</v>
          </cell>
          <cell r="B2482" t="str">
            <v>NT 430</v>
          </cell>
          <cell r="C2482" t="str">
            <v>Perm</v>
          </cell>
          <cell r="D2482" t="str">
            <v>Social Statistics Group</v>
          </cell>
          <cell r="E2482" t="str">
            <v>Social Statistics Division</v>
          </cell>
          <cell r="F2482" t="str">
            <v>Social Statistics Group</v>
          </cell>
        </row>
        <row r="2483">
          <cell r="A2483" t="str">
            <v>Marjorie Doran</v>
          </cell>
          <cell r="B2483" t="str">
            <v>SA 254</v>
          </cell>
          <cell r="C2483" t="str">
            <v>Non ABS</v>
          </cell>
          <cell r="D2483" t="str">
            <v>Chief Operating Officer</v>
          </cell>
          <cell r="E2483" t="str">
            <v>Integrated Collection and Dissemination Services</v>
          </cell>
          <cell r="F2483" t="str">
            <v>Integrated Collection and Dissemination Services</v>
          </cell>
        </row>
        <row r="2484">
          <cell r="A2484" t="str">
            <v>Marjorie Hepburn</v>
          </cell>
          <cell r="B2484" t="str">
            <v>WA 252</v>
          </cell>
          <cell r="C2484" t="str">
            <v>Perm</v>
          </cell>
          <cell r="D2484" t="str">
            <v>Chief Operating Officer</v>
          </cell>
          <cell r="E2484" t="str">
            <v>Integrated Collection and Dissemination Services</v>
          </cell>
          <cell r="F2484" t="str">
            <v>Integrated Collection and Dissemination Services</v>
          </cell>
        </row>
        <row r="2485">
          <cell r="A2485" t="str">
            <v>Marjory Smith</v>
          </cell>
          <cell r="B2485" t="str">
            <v>CO 447</v>
          </cell>
          <cell r="C2485" t="str">
            <v>Perm</v>
          </cell>
          <cell r="D2485" t="str">
            <v>Social Statistics Division</v>
          </cell>
          <cell r="E2485" t="str">
            <v>Social Statistics Division</v>
          </cell>
          <cell r="F2485" t="str">
            <v>Social Statistics Group</v>
          </cell>
        </row>
        <row r="2486">
          <cell r="A2486" t="str">
            <v>Mark Alexander</v>
          </cell>
          <cell r="B2486" t="str">
            <v>CO 365</v>
          </cell>
          <cell r="C2486" t="str">
            <v>Temp</v>
          </cell>
          <cell r="D2486" t="str">
            <v>Technology Services Division</v>
          </cell>
          <cell r="E2486" t="str">
            <v>Technology Services Division</v>
          </cell>
          <cell r="F2486" t="str">
            <v>Technology Services Division</v>
          </cell>
        </row>
        <row r="2487">
          <cell r="A2487" t="str">
            <v>Mark Barnes</v>
          </cell>
          <cell r="B2487" t="str">
            <v>QLD 361</v>
          </cell>
          <cell r="C2487" t="str">
            <v>Temp</v>
          </cell>
          <cell r="D2487" t="str">
            <v>Chief Operating Officer</v>
          </cell>
          <cell r="E2487" t="str">
            <v>Technology Services Division</v>
          </cell>
          <cell r="F2487" t="str">
            <v>Technology Services Division</v>
          </cell>
        </row>
        <row r="2488">
          <cell r="A2488" t="str">
            <v>Mark Barnett</v>
          </cell>
          <cell r="B2488" t="str">
            <v>CO 186</v>
          </cell>
          <cell r="C2488" t="str">
            <v>Temp</v>
          </cell>
          <cell r="D2488" t="str">
            <v>Integrated Collection and Dissemination Services</v>
          </cell>
          <cell r="E2488" t="str">
            <v>Integrated Collection and Dissemination Services</v>
          </cell>
          <cell r="F2488" t="str">
            <v>Integrated Collection and Dissemination Services</v>
          </cell>
        </row>
        <row r="2489">
          <cell r="A2489" t="str">
            <v>Mark Bingley</v>
          </cell>
          <cell r="B2489" t="str">
            <v>WA 491</v>
          </cell>
          <cell r="C2489" t="str">
            <v>Perm</v>
          </cell>
          <cell r="D2489" t="str">
            <v>Chief Operating Officer</v>
          </cell>
          <cell r="E2489" t="str">
            <v>Technology Services Division</v>
          </cell>
          <cell r="F2489" t="str">
            <v>Technology Services Division</v>
          </cell>
        </row>
        <row r="2490">
          <cell r="A2490" t="str">
            <v>Mark Bird</v>
          </cell>
          <cell r="B2490" t="str">
            <v>NSW 507</v>
          </cell>
          <cell r="C2490" t="str">
            <v>Perm</v>
          </cell>
          <cell r="D2490" t="str">
            <v>Macroeconomics and Integration Group</v>
          </cell>
          <cell r="E2490" t="str">
            <v>Macroeconomics and Integration Division</v>
          </cell>
          <cell r="F2490" t="str">
            <v>Macroeconomics and Integration Group</v>
          </cell>
        </row>
        <row r="2491">
          <cell r="A2491" t="str">
            <v>Mark Bloomfield</v>
          </cell>
          <cell r="B2491" t="str">
            <v>WA 42204</v>
          </cell>
          <cell r="C2491" t="str">
            <v>Perm</v>
          </cell>
          <cell r="D2491" t="str">
            <v>Macroeconomics and Integration Group</v>
          </cell>
          <cell r="E2491" t="str">
            <v>Macroeconomics and Integration Division</v>
          </cell>
          <cell r="F2491" t="str">
            <v>Macroeconomics and Integration Group</v>
          </cell>
        </row>
        <row r="2492">
          <cell r="A2492" t="str">
            <v>Mark Bolin</v>
          </cell>
          <cell r="B2492" t="str">
            <v>CO 211</v>
          </cell>
          <cell r="C2492" t="str">
            <v>Perm</v>
          </cell>
          <cell r="D2492" t="str">
            <v>Population and Environment Statistics Division</v>
          </cell>
          <cell r="E2492" t="str">
            <v>Population and Environment Statistics Division</v>
          </cell>
          <cell r="F2492" t="str">
            <v>Population Labour Industry and Environment Statistics Group</v>
          </cell>
        </row>
        <row r="2493">
          <cell r="A2493" t="str">
            <v>Mark Bonini</v>
          </cell>
          <cell r="B2493" t="str">
            <v>WA 972</v>
          </cell>
          <cell r="C2493" t="str">
            <v>Perm</v>
          </cell>
          <cell r="E2493" t="str">
            <v>Corporate Services Division</v>
          </cell>
          <cell r="F2493" t="str">
            <v>Corporate Services Division</v>
          </cell>
        </row>
        <row r="2494">
          <cell r="A2494" t="str">
            <v>Mark Burkhart</v>
          </cell>
          <cell r="B2494" t="str">
            <v>VIC 213</v>
          </cell>
          <cell r="C2494" t="str">
            <v>Perm</v>
          </cell>
          <cell r="D2494" t="str">
            <v>Population Labour Industry and Environment Statistics Group</v>
          </cell>
          <cell r="E2494" t="str">
            <v>Population and Environment Statistics Division</v>
          </cell>
          <cell r="F2494" t="str">
            <v>Population Labour Industry and Environment Statistics Group</v>
          </cell>
        </row>
        <row r="2495">
          <cell r="A2495" t="str">
            <v>Mark Busby</v>
          </cell>
          <cell r="B2495" t="str">
            <v>NSW 142</v>
          </cell>
          <cell r="C2495" t="str">
            <v>Perm</v>
          </cell>
          <cell r="D2495" t="str">
            <v>Macroeconomics and Integration Group</v>
          </cell>
          <cell r="E2495" t="str">
            <v>Macroeconomics and Integration Division</v>
          </cell>
          <cell r="F2495" t="str">
            <v>Macroeconomics and Integration Group</v>
          </cell>
        </row>
        <row r="2496">
          <cell r="A2496" t="str">
            <v>Mark Chapman</v>
          </cell>
          <cell r="B2496" t="str">
            <v>CO 453</v>
          </cell>
          <cell r="C2496" t="str">
            <v>Perm</v>
          </cell>
          <cell r="D2496" t="str">
            <v>Social Statistics Division</v>
          </cell>
          <cell r="E2496" t="str">
            <v>Social Statistics Division</v>
          </cell>
          <cell r="F2496" t="str">
            <v>Social Statistics Group</v>
          </cell>
        </row>
        <row r="2497">
          <cell r="A2497" t="str">
            <v>Mark Dubner</v>
          </cell>
          <cell r="B2497" t="str">
            <v>NSW 507</v>
          </cell>
          <cell r="C2497" t="str">
            <v>Perm</v>
          </cell>
          <cell r="D2497" t="str">
            <v>Macroeconomics and Integration Group</v>
          </cell>
          <cell r="E2497" t="str">
            <v>Macroeconomics and Integration Division</v>
          </cell>
          <cell r="F2497" t="str">
            <v>Macroeconomics and Integration Group</v>
          </cell>
        </row>
        <row r="2498">
          <cell r="A2498" t="str">
            <v>Mark Fox</v>
          </cell>
          <cell r="B2498" t="str">
            <v>CO 025</v>
          </cell>
          <cell r="C2498" t="str">
            <v>Perm</v>
          </cell>
          <cell r="D2498" t="str">
            <v>Macroeconomics and Integration Division</v>
          </cell>
          <cell r="E2498" t="str">
            <v>Macroeconomics and Integration Division</v>
          </cell>
          <cell r="F2498" t="str">
            <v>Macroeconomics and Integration Group</v>
          </cell>
        </row>
        <row r="2499">
          <cell r="A2499" t="str">
            <v>Mark Gollschewsky</v>
          </cell>
          <cell r="B2499" t="str">
            <v>QLD 252</v>
          </cell>
          <cell r="C2499" t="str">
            <v>Perm</v>
          </cell>
          <cell r="D2499" t="str">
            <v>Chief Operating Officer</v>
          </cell>
          <cell r="E2499" t="str">
            <v>Integrated Collection and Dissemination Services</v>
          </cell>
          <cell r="F2499" t="str">
            <v>Integrated Collection and Dissemination Services</v>
          </cell>
        </row>
        <row r="2500">
          <cell r="A2500" t="str">
            <v>Mark Gore</v>
          </cell>
          <cell r="B2500" t="str">
            <v>CO 186</v>
          </cell>
          <cell r="C2500" t="str">
            <v>Perm</v>
          </cell>
          <cell r="D2500" t="str">
            <v>Integrated Collection and Dissemination Services</v>
          </cell>
          <cell r="E2500" t="str">
            <v>Integrated Collection and Dissemination Services</v>
          </cell>
          <cell r="F2500" t="str">
            <v>Integrated Collection and Dissemination Services</v>
          </cell>
        </row>
        <row r="2501">
          <cell r="A2501" t="str">
            <v>Mark Gwynne</v>
          </cell>
          <cell r="B2501" t="str">
            <v>QLD 252</v>
          </cell>
          <cell r="C2501" t="str">
            <v>Perm</v>
          </cell>
          <cell r="D2501" t="str">
            <v>Chief Operating Officer</v>
          </cell>
          <cell r="E2501" t="str">
            <v>Integrated Collection and Dissemination Services</v>
          </cell>
          <cell r="F2501" t="str">
            <v>Integrated Collection and Dissemination Services</v>
          </cell>
        </row>
        <row r="2502">
          <cell r="A2502" t="str">
            <v>Mark Hale</v>
          </cell>
          <cell r="B2502" t="str">
            <v>CO 49190</v>
          </cell>
          <cell r="C2502" t="str">
            <v>Perm</v>
          </cell>
          <cell r="D2502" t="str">
            <v>Technology Services Division</v>
          </cell>
          <cell r="E2502" t="str">
            <v>Technology Services Division</v>
          </cell>
          <cell r="F2502" t="str">
            <v>Technology Services Division</v>
          </cell>
        </row>
        <row r="2503">
          <cell r="A2503" t="str">
            <v>Mark Harding</v>
          </cell>
          <cell r="B2503" t="str">
            <v>NSW 213</v>
          </cell>
          <cell r="C2503" t="str">
            <v>Perm</v>
          </cell>
          <cell r="D2503" t="str">
            <v>Population Labour Industry and Environment Statistics Group</v>
          </cell>
          <cell r="E2503" t="str">
            <v>Population and Environment Statistics Division</v>
          </cell>
          <cell r="F2503" t="str">
            <v>Population Labour Industry and Environment Statistics Group</v>
          </cell>
        </row>
        <row r="2504">
          <cell r="A2504" t="str">
            <v>Mark Heathcote</v>
          </cell>
          <cell r="B2504" t="str">
            <v>TAS 213</v>
          </cell>
          <cell r="C2504" t="str">
            <v>Perm</v>
          </cell>
          <cell r="D2504" t="str">
            <v>Population Labour Industry and Environment Statistics Group</v>
          </cell>
          <cell r="E2504" t="str">
            <v>Population and Environment Statistics Division</v>
          </cell>
          <cell r="F2504" t="str">
            <v>Population Labour Industry and Environment Statistics Group</v>
          </cell>
        </row>
        <row r="2505">
          <cell r="A2505" t="str">
            <v>Mark Hummel</v>
          </cell>
          <cell r="B2505" t="str">
            <v>CO 213</v>
          </cell>
          <cell r="C2505" t="str">
            <v>Temp</v>
          </cell>
          <cell r="D2505" t="str">
            <v>Population and Environment Statistics Division</v>
          </cell>
          <cell r="E2505" t="str">
            <v>Population and Environment Statistics Division</v>
          </cell>
          <cell r="F2505" t="str">
            <v>Population Labour Industry and Environment Statistics Group</v>
          </cell>
        </row>
        <row r="2506">
          <cell r="A2506" t="str">
            <v>Mark Irwin</v>
          </cell>
          <cell r="B2506" t="str">
            <v>NSW 139</v>
          </cell>
          <cell r="C2506" t="str">
            <v>Perm</v>
          </cell>
          <cell r="D2506" t="str">
            <v>Population Labour Industry and Environment Statistics Group</v>
          </cell>
          <cell r="E2506" t="str">
            <v>Population and Environment Statistics Division</v>
          </cell>
          <cell r="F2506" t="str">
            <v>Population Labour Industry and Environment Statistics Group</v>
          </cell>
        </row>
        <row r="2507">
          <cell r="A2507" t="str">
            <v>Mark Jefferies</v>
          </cell>
          <cell r="B2507" t="str">
            <v>SA 49170</v>
          </cell>
          <cell r="C2507" t="str">
            <v>Perm</v>
          </cell>
          <cell r="D2507" t="str">
            <v>Chief Operating Officer</v>
          </cell>
          <cell r="E2507" t="str">
            <v>Technology Services Division</v>
          </cell>
          <cell r="F2507" t="str">
            <v>Technology Services Division</v>
          </cell>
        </row>
        <row r="2508">
          <cell r="A2508" t="str">
            <v>Mark Jorgensen</v>
          </cell>
          <cell r="B2508" t="str">
            <v>CO 024</v>
          </cell>
          <cell r="C2508" t="str">
            <v>Perm</v>
          </cell>
          <cell r="D2508" t="str">
            <v>Macroeconomics and Integration Division</v>
          </cell>
          <cell r="E2508" t="str">
            <v>Macroeconomics and Integration Division</v>
          </cell>
          <cell r="F2508" t="str">
            <v>Macroeconomics and Integration Group</v>
          </cell>
        </row>
        <row r="2509">
          <cell r="A2509" t="str">
            <v>Mark Lim</v>
          </cell>
          <cell r="B2509" t="str">
            <v>CO 355</v>
          </cell>
          <cell r="C2509" t="str">
            <v>Perm</v>
          </cell>
          <cell r="D2509" t="str">
            <v>Technology Services Division</v>
          </cell>
          <cell r="E2509" t="str">
            <v>Technology Services Division</v>
          </cell>
          <cell r="F2509" t="str">
            <v>Technology Services Division</v>
          </cell>
        </row>
        <row r="2510">
          <cell r="A2510" t="str">
            <v>Mark Lound</v>
          </cell>
          <cell r="B2510" t="str">
            <v>CO 128</v>
          </cell>
          <cell r="C2510" t="str">
            <v>Perm</v>
          </cell>
          <cell r="D2510" t="str">
            <v>Population and Environment Statistics Division</v>
          </cell>
          <cell r="E2510" t="str">
            <v>Population and Environment Statistics Division</v>
          </cell>
          <cell r="F2510" t="str">
            <v>Population Labour Industry and Environment Statistics Group</v>
          </cell>
        </row>
        <row r="2511">
          <cell r="A2511" t="str">
            <v>Mark Manea</v>
          </cell>
          <cell r="B2511" t="str">
            <v>WA 254</v>
          </cell>
          <cell r="C2511" t="str">
            <v>Non ABS</v>
          </cell>
          <cell r="D2511" t="str">
            <v>Chief Operating Officer</v>
          </cell>
          <cell r="E2511" t="str">
            <v>Integrated Collection and Dissemination Services</v>
          </cell>
          <cell r="F2511" t="str">
            <v>Integrated Collection and Dissemination Services</v>
          </cell>
        </row>
        <row r="2512">
          <cell r="A2512" t="str">
            <v>Mark Nelson</v>
          </cell>
          <cell r="B2512" t="str">
            <v>CO 128</v>
          </cell>
          <cell r="C2512" t="str">
            <v>Perm</v>
          </cell>
          <cell r="D2512" t="str">
            <v>Population and Environment Statistics Division</v>
          </cell>
          <cell r="E2512" t="str">
            <v>Population and Environment Statistics Division</v>
          </cell>
          <cell r="F2512" t="str">
            <v>Population Labour Industry and Environment Statistics Group</v>
          </cell>
        </row>
        <row r="2513">
          <cell r="A2513" t="str">
            <v>Mark Nguyen</v>
          </cell>
          <cell r="B2513" t="str">
            <v>CO 537</v>
          </cell>
          <cell r="C2513" t="str">
            <v>Perm</v>
          </cell>
          <cell r="D2513" t="str">
            <v>Macroeconomics and Integration Division</v>
          </cell>
          <cell r="E2513" t="str">
            <v>Macroeconomics and Integration Division</v>
          </cell>
          <cell r="F2513" t="str">
            <v>Macroeconomics and Integration Group</v>
          </cell>
        </row>
        <row r="2514">
          <cell r="A2514" t="str">
            <v>Mark Nowosilskyj</v>
          </cell>
          <cell r="B2514" t="str">
            <v>SA 442</v>
          </cell>
          <cell r="C2514" t="str">
            <v>Perm</v>
          </cell>
          <cell r="D2514" t="str">
            <v>Social Statistics Group</v>
          </cell>
          <cell r="E2514" t="str">
            <v>Social Statistics Division</v>
          </cell>
          <cell r="F2514" t="str">
            <v>Social Statistics Group</v>
          </cell>
        </row>
        <row r="2515">
          <cell r="A2515" t="str">
            <v>Mark O'Shea</v>
          </cell>
          <cell r="B2515" t="str">
            <v>CO 024</v>
          </cell>
          <cell r="C2515" t="str">
            <v>Perm</v>
          </cell>
          <cell r="D2515" t="str">
            <v>Macroeconomics and Integration Division</v>
          </cell>
          <cell r="E2515" t="str">
            <v>Macroeconomics and Integration Division</v>
          </cell>
          <cell r="F2515" t="str">
            <v>Macroeconomics and Integration Group</v>
          </cell>
        </row>
        <row r="2516">
          <cell r="A2516" t="str">
            <v>Mark Pascoe</v>
          </cell>
          <cell r="B2516" t="str">
            <v>QLD 361</v>
          </cell>
          <cell r="C2516" t="str">
            <v>Perm</v>
          </cell>
          <cell r="D2516" t="str">
            <v>Chief Operating Officer</v>
          </cell>
          <cell r="E2516" t="str">
            <v>Technology Services Division</v>
          </cell>
          <cell r="F2516" t="str">
            <v>Technology Services Division</v>
          </cell>
        </row>
        <row r="2517">
          <cell r="A2517" t="str">
            <v>Mark Patton</v>
          </cell>
          <cell r="B2517" t="str">
            <v>CO 422</v>
          </cell>
          <cell r="C2517" t="str">
            <v>Perm</v>
          </cell>
          <cell r="D2517" t="str">
            <v>Macroeconomics and Integration Division</v>
          </cell>
          <cell r="E2517" t="str">
            <v>Macroeconomics and Integration Division</v>
          </cell>
          <cell r="F2517" t="str">
            <v>Macroeconomics and Integration Group</v>
          </cell>
        </row>
        <row r="2518">
          <cell r="A2518" t="str">
            <v>Mark R Chapman</v>
          </cell>
          <cell r="B2518" t="str">
            <v>CO 411</v>
          </cell>
          <cell r="C2518" t="str">
            <v>Perm</v>
          </cell>
          <cell r="D2518" t="str">
            <v>Corporate Services Division</v>
          </cell>
          <cell r="E2518" t="str">
            <v>Corporate Services Division</v>
          </cell>
          <cell r="F2518" t="str">
            <v>Corporate Services Division</v>
          </cell>
        </row>
        <row r="2519">
          <cell r="A2519" t="str">
            <v>Mark Reich</v>
          </cell>
          <cell r="B2519" t="str">
            <v>WA 42205</v>
          </cell>
          <cell r="C2519" t="str">
            <v>Perm</v>
          </cell>
          <cell r="D2519" t="str">
            <v>Macroeconomics and Integration Group</v>
          </cell>
          <cell r="E2519" t="str">
            <v>Macroeconomics and Integration Division</v>
          </cell>
          <cell r="F2519" t="str">
            <v>Macroeconomics and Integration Group</v>
          </cell>
        </row>
        <row r="2520">
          <cell r="A2520" t="str">
            <v>Mark Sawade</v>
          </cell>
          <cell r="B2520" t="str">
            <v>CO 49140</v>
          </cell>
          <cell r="C2520" t="str">
            <v>Perm</v>
          </cell>
          <cell r="D2520" t="str">
            <v>Technology Services Division</v>
          </cell>
          <cell r="E2520" t="str">
            <v>Technology Services Division</v>
          </cell>
          <cell r="F2520" t="str">
            <v>Technology Services Division</v>
          </cell>
        </row>
        <row r="2521">
          <cell r="A2521" t="str">
            <v>Mark Shanahan</v>
          </cell>
          <cell r="B2521" t="str">
            <v>NSW 139</v>
          </cell>
          <cell r="C2521" t="str">
            <v>Perm</v>
          </cell>
          <cell r="D2521" t="str">
            <v>Population Labour Industry and Environment Statistics Group</v>
          </cell>
          <cell r="E2521" t="str">
            <v>Population and Environment Statistics Division</v>
          </cell>
          <cell r="F2521" t="str">
            <v>Population Labour Industry and Environment Statistics Group</v>
          </cell>
        </row>
        <row r="2522">
          <cell r="A2522" t="str">
            <v>Mark Smolonogov</v>
          </cell>
          <cell r="B2522" t="str">
            <v>NSW 252</v>
          </cell>
          <cell r="C2522" t="str">
            <v>Perm</v>
          </cell>
          <cell r="D2522" t="str">
            <v>Chief Operating Officer</v>
          </cell>
          <cell r="E2522" t="str">
            <v>Integrated Collection and Dissemination Services</v>
          </cell>
          <cell r="F2522" t="str">
            <v>Integrated Collection and Dissemination Services</v>
          </cell>
        </row>
        <row r="2523">
          <cell r="A2523" t="str">
            <v>Mark Stacey</v>
          </cell>
          <cell r="B2523" t="str">
            <v>CO 397</v>
          </cell>
          <cell r="C2523" t="str">
            <v>Non ABS</v>
          </cell>
          <cell r="D2523" t="str">
            <v>Technology Services Division</v>
          </cell>
          <cell r="E2523" t="str">
            <v>Technology Services Division</v>
          </cell>
          <cell r="F2523" t="str">
            <v>Technology Services Division</v>
          </cell>
        </row>
        <row r="2524">
          <cell r="A2524" t="str">
            <v>Mark Swift</v>
          </cell>
          <cell r="B2524" t="str">
            <v>TAS 364</v>
          </cell>
          <cell r="C2524" t="str">
            <v>Perm</v>
          </cell>
          <cell r="D2524" t="str">
            <v>Chief Operating Officer</v>
          </cell>
          <cell r="E2524" t="str">
            <v>Technology Services Division</v>
          </cell>
          <cell r="F2524" t="str">
            <v>Technology Services Division</v>
          </cell>
        </row>
        <row r="2525">
          <cell r="A2525" t="str">
            <v>Mark Viney</v>
          </cell>
          <cell r="B2525" t="str">
            <v>CO 49150</v>
          </cell>
          <cell r="C2525" t="str">
            <v>Perm</v>
          </cell>
          <cell r="D2525" t="str">
            <v>Technology Services Division</v>
          </cell>
          <cell r="E2525" t="str">
            <v>Technology Services Division</v>
          </cell>
          <cell r="F2525" t="str">
            <v>Technology Services Division</v>
          </cell>
        </row>
        <row r="2526">
          <cell r="A2526" t="str">
            <v>Mark Wicht</v>
          </cell>
          <cell r="B2526" t="str">
            <v>NSW 142</v>
          </cell>
          <cell r="C2526" t="str">
            <v>Perm</v>
          </cell>
          <cell r="D2526" t="str">
            <v>Macroeconomics and Integration Group</v>
          </cell>
          <cell r="E2526" t="str">
            <v>Macroeconomics and Integration Division</v>
          </cell>
          <cell r="F2526" t="str">
            <v>Macroeconomics and Integration Group</v>
          </cell>
        </row>
        <row r="2527">
          <cell r="A2527" t="str">
            <v>Mark Wise</v>
          </cell>
          <cell r="B2527" t="str">
            <v>NSW 012</v>
          </cell>
          <cell r="C2527" t="str">
            <v>Perm</v>
          </cell>
          <cell r="F2527"/>
        </row>
        <row r="2528">
          <cell r="A2528" t="str">
            <v>Mark Zhang</v>
          </cell>
          <cell r="B2528" t="str">
            <v>CO 246</v>
          </cell>
          <cell r="C2528" t="str">
            <v>Perm</v>
          </cell>
          <cell r="D2528" t="str">
            <v>Methodology and Data Management Division</v>
          </cell>
          <cell r="E2528" t="str">
            <v>Methodology and Data Management Division</v>
          </cell>
          <cell r="F2528" t="str">
            <v>Methodology and Data Management Division</v>
          </cell>
        </row>
        <row r="2529">
          <cell r="A2529" t="str">
            <v>Marko Barosevic</v>
          </cell>
          <cell r="B2529" t="str">
            <v>CO 502</v>
          </cell>
          <cell r="C2529" t="str">
            <v>Perm</v>
          </cell>
          <cell r="D2529" t="str">
            <v>Macroeconomics and Integration Division</v>
          </cell>
          <cell r="E2529" t="str">
            <v>Macroeconomics and Integration Division</v>
          </cell>
          <cell r="F2529" t="str">
            <v>Macroeconomics and Integration Group</v>
          </cell>
        </row>
        <row r="2530">
          <cell r="A2530" t="str">
            <v>Marlene Turner</v>
          </cell>
          <cell r="B2530" t="str">
            <v>CO 184</v>
          </cell>
          <cell r="C2530" t="str">
            <v>Perm</v>
          </cell>
          <cell r="D2530" t="str">
            <v>Integrated Collection and Dissemination Services</v>
          </cell>
          <cell r="E2530" t="str">
            <v>Integrated Collection and Dissemination Services</v>
          </cell>
          <cell r="F2530" t="str">
            <v>Integrated Collection and Dissemination Services</v>
          </cell>
        </row>
        <row r="2531">
          <cell r="A2531" t="str">
            <v>Marlon Binet</v>
          </cell>
          <cell r="B2531" t="str">
            <v>TAS 360</v>
          </cell>
          <cell r="C2531" t="str">
            <v>Perm</v>
          </cell>
          <cell r="D2531" t="str">
            <v>Chief Operating Officer</v>
          </cell>
          <cell r="E2531" t="str">
            <v>Technology Services Division</v>
          </cell>
          <cell r="F2531" t="str">
            <v>Technology Services Division</v>
          </cell>
        </row>
        <row r="2532">
          <cell r="A2532" t="str">
            <v>Marnie King</v>
          </cell>
          <cell r="B2532" t="str">
            <v>QLD 49130</v>
          </cell>
          <cell r="C2532" t="str">
            <v>Perm</v>
          </cell>
          <cell r="D2532" t="str">
            <v>Chief Operating Officer</v>
          </cell>
          <cell r="E2532" t="str">
            <v>Technology Services Division</v>
          </cell>
          <cell r="F2532" t="str">
            <v>Technology Services Division</v>
          </cell>
        </row>
        <row r="2533">
          <cell r="A2533" t="str">
            <v>Marta Macindoe</v>
          </cell>
          <cell r="B2533" t="str">
            <v>VIC 371</v>
          </cell>
          <cell r="C2533" t="str">
            <v>Perm</v>
          </cell>
          <cell r="D2533" t="str">
            <v>Macroeconomics and Integration Group</v>
          </cell>
          <cell r="E2533" t="str">
            <v>Macroeconomics and Integration Division</v>
          </cell>
          <cell r="F2533" t="str">
            <v>Macroeconomics and Integration Group</v>
          </cell>
        </row>
        <row r="2534">
          <cell r="A2534" t="str">
            <v>Martin Brady</v>
          </cell>
          <cell r="B2534" t="str">
            <v>CO 389</v>
          </cell>
          <cell r="C2534" t="str">
            <v>Perm</v>
          </cell>
          <cell r="D2534" t="str">
            <v>Social Statistics Division</v>
          </cell>
          <cell r="E2534" t="str">
            <v>Social Statistics Division</v>
          </cell>
          <cell r="F2534" t="str">
            <v>Social Statistics Group</v>
          </cell>
        </row>
        <row r="2535">
          <cell r="A2535" t="str">
            <v>Martin Caruso</v>
          </cell>
          <cell r="B2535" t="str">
            <v>WA 241</v>
          </cell>
          <cell r="C2535" t="str">
            <v>Perm</v>
          </cell>
          <cell r="E2535" t="str">
            <v>Methodology and Data Management Division</v>
          </cell>
          <cell r="F2535" t="str">
            <v>Methodology and Data Management Division</v>
          </cell>
        </row>
        <row r="2536">
          <cell r="A2536" t="str">
            <v>Martin Edmunds</v>
          </cell>
          <cell r="B2536" t="str">
            <v>CO 453</v>
          </cell>
          <cell r="C2536" t="str">
            <v>Temp</v>
          </cell>
          <cell r="D2536" t="str">
            <v>Social Statistics Division</v>
          </cell>
          <cell r="E2536" t="str">
            <v>Social Statistics Division</v>
          </cell>
          <cell r="F2536" t="str">
            <v>Social Statistics Group</v>
          </cell>
        </row>
        <row r="2537">
          <cell r="A2537" t="str">
            <v>Martin Gregory</v>
          </cell>
          <cell r="B2537" t="str">
            <v>CO 97108</v>
          </cell>
          <cell r="C2537" t="str">
            <v>Perm</v>
          </cell>
          <cell r="D2537" t="str">
            <v>Corporate Services Division</v>
          </cell>
          <cell r="E2537" t="str">
            <v>Corporate Services Division</v>
          </cell>
          <cell r="F2537" t="str">
            <v>Corporate Services Division</v>
          </cell>
        </row>
        <row r="2538">
          <cell r="A2538" t="str">
            <v>Martin Lilley</v>
          </cell>
          <cell r="B2538" t="str">
            <v>CO 391</v>
          </cell>
          <cell r="C2538" t="str">
            <v>Perm</v>
          </cell>
          <cell r="D2538" t="str">
            <v>Corporate Services Division</v>
          </cell>
          <cell r="E2538" t="str">
            <v>Corporate Services Division</v>
          </cell>
          <cell r="F2538" t="str">
            <v>Corporate Services Division</v>
          </cell>
        </row>
        <row r="2539">
          <cell r="A2539" t="str">
            <v>Martin Porter</v>
          </cell>
          <cell r="B2539" t="str">
            <v>NSW 547</v>
          </cell>
          <cell r="C2539" t="str">
            <v>Perm</v>
          </cell>
          <cell r="E2539" t="str">
            <v>Integrated Collection and Dissemination Services</v>
          </cell>
          <cell r="F2539" t="str">
            <v>Integrated Collection and Dissemination Services</v>
          </cell>
        </row>
        <row r="2540">
          <cell r="A2540" t="str">
            <v>Martin Roberts</v>
          </cell>
          <cell r="B2540" t="str">
            <v>TAS 213</v>
          </cell>
          <cell r="C2540" t="str">
            <v>Perm</v>
          </cell>
          <cell r="D2540" t="str">
            <v>Population Labour Industry and Environment Statistics Group</v>
          </cell>
          <cell r="E2540" t="str">
            <v>Methodology and Data Management Division</v>
          </cell>
          <cell r="F2540" t="str">
            <v>Methodology and Data Management Division</v>
          </cell>
        </row>
        <row r="2541">
          <cell r="A2541" t="str">
            <v>Martin To</v>
          </cell>
          <cell r="B2541" t="str">
            <v>CO 363</v>
          </cell>
          <cell r="C2541" t="str">
            <v>Perm</v>
          </cell>
          <cell r="D2541" t="str">
            <v>Technology Services Division</v>
          </cell>
          <cell r="E2541" t="str">
            <v>Technology Services Division</v>
          </cell>
          <cell r="F2541" t="str">
            <v>Technology Services Division</v>
          </cell>
        </row>
        <row r="2542">
          <cell r="A2542" t="str">
            <v>Martina Milicevic</v>
          </cell>
          <cell r="B2542" t="str">
            <v>CO 453</v>
          </cell>
          <cell r="C2542" t="str">
            <v>Perm</v>
          </cell>
          <cell r="D2542" t="str">
            <v>Social Statistics Division</v>
          </cell>
          <cell r="E2542" t="str">
            <v>Social Statistics Division</v>
          </cell>
          <cell r="F2542" t="str">
            <v>Social Statistics Group</v>
          </cell>
        </row>
        <row r="2543">
          <cell r="A2543" t="str">
            <v>Maruf Chowdhury</v>
          </cell>
          <cell r="B2543" t="str">
            <v>CO 151</v>
          </cell>
          <cell r="C2543" t="str">
            <v>Perm</v>
          </cell>
          <cell r="D2543" t="str">
            <v>Methodology and Data Management Division</v>
          </cell>
          <cell r="E2543" t="str">
            <v>Methodology and Data Management Division</v>
          </cell>
          <cell r="F2543" t="str">
            <v>Methodology and Data Management Division</v>
          </cell>
        </row>
        <row r="2544">
          <cell r="A2544" t="str">
            <v>Mary Cruickshank</v>
          </cell>
          <cell r="B2544" t="str">
            <v>CO 183</v>
          </cell>
          <cell r="C2544" t="str">
            <v>Temp</v>
          </cell>
          <cell r="D2544" t="str">
            <v>Integrated Collection and Dissemination Services</v>
          </cell>
          <cell r="E2544" t="str">
            <v>Integrated Collection and Dissemination Services</v>
          </cell>
          <cell r="F2544" t="str">
            <v>Integrated Collection and Dissemination Services</v>
          </cell>
        </row>
        <row r="2545">
          <cell r="A2545" t="str">
            <v>Mary Eagle</v>
          </cell>
          <cell r="B2545" t="str">
            <v>TAS 213</v>
          </cell>
          <cell r="C2545" t="str">
            <v>Perm</v>
          </cell>
          <cell r="D2545" t="str">
            <v>Population Labour Industry and Environment Statistics Group</v>
          </cell>
          <cell r="E2545" t="str">
            <v>Population and Environment Statistics Division</v>
          </cell>
          <cell r="F2545" t="str">
            <v>Population Labour Industry and Environment Statistics Group</v>
          </cell>
        </row>
        <row r="2546">
          <cell r="A2546" t="str">
            <v>Mary Freeman</v>
          </cell>
          <cell r="B2546" t="str">
            <v>TAS 07004</v>
          </cell>
          <cell r="C2546" t="str">
            <v>Temp</v>
          </cell>
          <cell r="D2546" t="str">
            <v>Population Labour Industry and Environment Statistics Group</v>
          </cell>
          <cell r="E2546" t="str">
            <v>Population and Environment Statistics Division</v>
          </cell>
          <cell r="F2546" t="str">
            <v>Population Labour Industry and Environment Statistics Group</v>
          </cell>
        </row>
        <row r="2547">
          <cell r="A2547" t="str">
            <v>Mary Jackson</v>
          </cell>
          <cell r="B2547" t="str">
            <v>CO 43801</v>
          </cell>
          <cell r="C2547" t="str">
            <v>Perm</v>
          </cell>
          <cell r="D2547" t="str">
            <v>Social Statistics Division</v>
          </cell>
          <cell r="E2547" t="str">
            <v>Social Statistics Division</v>
          </cell>
          <cell r="F2547" t="str">
            <v>Social Statistics Group</v>
          </cell>
        </row>
        <row r="2548">
          <cell r="A2548" t="str">
            <v>Mary Kwiecinski</v>
          </cell>
          <cell r="B2548" t="str">
            <v>VIC 254</v>
          </cell>
          <cell r="C2548" t="str">
            <v>Non ABS</v>
          </cell>
          <cell r="D2548" t="str">
            <v>Chief Operating Officer</v>
          </cell>
          <cell r="E2548" t="str">
            <v>Integrated Collection and Dissemination Services</v>
          </cell>
          <cell r="F2548" t="str">
            <v>Integrated Collection and Dissemination Services</v>
          </cell>
        </row>
        <row r="2549">
          <cell r="A2549" t="str">
            <v>Mary Marin</v>
          </cell>
          <cell r="B2549" t="str">
            <v>CO 502</v>
          </cell>
          <cell r="C2549" t="str">
            <v>Perm</v>
          </cell>
          <cell r="D2549" t="str">
            <v>Macroeconomics and Integration Division</v>
          </cell>
          <cell r="E2549" t="str">
            <v>Macroeconomics and Integration Division</v>
          </cell>
          <cell r="F2549" t="str">
            <v>Macroeconomics and Integration Group</v>
          </cell>
        </row>
        <row r="2550">
          <cell r="A2550" t="str">
            <v>Mary Martin</v>
          </cell>
          <cell r="B2550" t="str">
            <v>NSW 254</v>
          </cell>
          <cell r="C2550" t="str">
            <v>Non ABS</v>
          </cell>
          <cell r="D2550" t="str">
            <v>Chief Operating Officer</v>
          </cell>
          <cell r="E2550" t="str">
            <v>Integrated Collection and Dissemination Services</v>
          </cell>
          <cell r="F2550" t="str">
            <v>Integrated Collection and Dissemination Services</v>
          </cell>
        </row>
        <row r="2551">
          <cell r="A2551" t="str">
            <v>Mary Wilson</v>
          </cell>
          <cell r="B2551" t="str">
            <v>QLD 254</v>
          </cell>
          <cell r="C2551" t="str">
            <v>Non ABS</v>
          </cell>
          <cell r="D2551" t="str">
            <v>Chief Operating Officer</v>
          </cell>
          <cell r="E2551" t="str">
            <v>Integrated Collection and Dissemination Services</v>
          </cell>
          <cell r="F2551" t="str">
            <v>Integrated Collection and Dissemination Services</v>
          </cell>
        </row>
        <row r="2552">
          <cell r="A2552" t="str">
            <v>Maryann Munckhof</v>
          </cell>
          <cell r="B2552" t="str">
            <v>VIC 139</v>
          </cell>
          <cell r="C2552" t="str">
            <v>Perm</v>
          </cell>
          <cell r="D2552" t="str">
            <v>Population Labour Industry and Environment Statistics Group</v>
          </cell>
          <cell r="E2552" t="str">
            <v>Population and Environment Statistics Division</v>
          </cell>
          <cell r="F2552" t="str">
            <v>Population Labour Industry and Environment Statistics Group</v>
          </cell>
        </row>
        <row r="2553">
          <cell r="A2553" t="str">
            <v>Mary-Anne Aram</v>
          </cell>
          <cell r="B2553" t="str">
            <v>VIC 548</v>
          </cell>
          <cell r="C2553" t="str">
            <v>Perm</v>
          </cell>
          <cell r="E2553" t="str">
            <v>Integrated Collection and Dissemination Services</v>
          </cell>
          <cell r="F2553" t="str">
            <v>Integrated Collection and Dissemination Services</v>
          </cell>
        </row>
        <row r="2554">
          <cell r="A2554" t="str">
            <v>Mary-Anne Stewart</v>
          </cell>
          <cell r="B2554" t="str">
            <v>QLD 222</v>
          </cell>
          <cell r="C2554" t="str">
            <v>Perm</v>
          </cell>
          <cell r="D2554" t="str">
            <v>Social Statistics Group</v>
          </cell>
          <cell r="E2554" t="str">
            <v>Social Statistics Division</v>
          </cell>
          <cell r="F2554" t="str">
            <v>Social Statistics Group</v>
          </cell>
        </row>
        <row r="2555">
          <cell r="A2555" t="str">
            <v>Mathew Lim</v>
          </cell>
          <cell r="B2555" t="str">
            <v>CO 49130</v>
          </cell>
          <cell r="C2555" t="str">
            <v>Perm</v>
          </cell>
          <cell r="D2555" t="str">
            <v>Technology Services Division</v>
          </cell>
          <cell r="E2555" t="str">
            <v>Technology Services Division</v>
          </cell>
          <cell r="F2555" t="str">
            <v>Technology Services Division</v>
          </cell>
        </row>
        <row r="2556">
          <cell r="A2556" t="str">
            <v>Mathew Sharp</v>
          </cell>
          <cell r="B2556" t="str">
            <v>VIC 277</v>
          </cell>
          <cell r="C2556" t="str">
            <v>Temp</v>
          </cell>
          <cell r="D2556" t="str">
            <v>Chief Operating Officer</v>
          </cell>
          <cell r="E2556" t="str">
            <v>Technology Services Division</v>
          </cell>
          <cell r="F2556" t="str">
            <v>Technology Services Division</v>
          </cell>
        </row>
        <row r="2557">
          <cell r="A2557" t="str">
            <v>Mathew Spackman</v>
          </cell>
          <cell r="B2557" t="str">
            <v>CO 49140</v>
          </cell>
          <cell r="C2557" t="str">
            <v>Perm</v>
          </cell>
          <cell r="D2557" t="str">
            <v>Technology Services Division</v>
          </cell>
          <cell r="E2557" t="str">
            <v>Technology Services Division</v>
          </cell>
          <cell r="F2557" t="str">
            <v>Technology Services Division</v>
          </cell>
        </row>
        <row r="2558">
          <cell r="A2558" t="str">
            <v>Matilda Gaspar</v>
          </cell>
          <cell r="B2558" t="str">
            <v>WA 254</v>
          </cell>
          <cell r="C2558" t="str">
            <v>Non ABS</v>
          </cell>
          <cell r="D2558" t="str">
            <v>Chief Operating Officer</v>
          </cell>
          <cell r="E2558" t="str">
            <v>Integrated Collection and Dissemination Services</v>
          </cell>
          <cell r="F2558" t="str">
            <v>Integrated Collection and Dissemination Services</v>
          </cell>
        </row>
        <row r="2559">
          <cell r="A2559" t="str">
            <v>Matt Ashton</v>
          </cell>
          <cell r="B2559" t="str">
            <v>CO 444</v>
          </cell>
          <cell r="C2559" t="str">
            <v>Perm</v>
          </cell>
          <cell r="D2559" t="str">
            <v>Social Statistics Division</v>
          </cell>
          <cell r="E2559" t="str">
            <v>Social Statistics Division</v>
          </cell>
          <cell r="F2559" t="str">
            <v>Social Statistics Group</v>
          </cell>
        </row>
        <row r="2560">
          <cell r="A2560" t="str">
            <v>Matt Dillon</v>
          </cell>
          <cell r="B2560" t="str">
            <v>CO 380</v>
          </cell>
          <cell r="C2560" t="str">
            <v>Perm</v>
          </cell>
          <cell r="D2560" t="str">
            <v>Population and Environment Statistics Division</v>
          </cell>
          <cell r="E2560" t="str">
            <v>Population and Environment Statistics Division</v>
          </cell>
          <cell r="F2560" t="str">
            <v>Population Labour Industry and Environment Statistics Group</v>
          </cell>
        </row>
        <row r="2561">
          <cell r="A2561" t="str">
            <v>Matt Geck</v>
          </cell>
          <cell r="B2561" t="str">
            <v>QLD 062</v>
          </cell>
          <cell r="C2561" t="str">
            <v>Temp</v>
          </cell>
          <cell r="D2561" t="str">
            <v>Macroeconomics and Integration Group</v>
          </cell>
          <cell r="E2561" t="str">
            <v>Macroeconomics and Integration Division</v>
          </cell>
          <cell r="F2561" t="str">
            <v>Macroeconomics and Integration Group</v>
          </cell>
        </row>
        <row r="2562">
          <cell r="A2562" t="str">
            <v>Matt Parkinson</v>
          </cell>
          <cell r="B2562" t="str">
            <v>WA 47101</v>
          </cell>
          <cell r="C2562" t="str">
            <v>Perm</v>
          </cell>
          <cell r="D2562" t="str">
            <v>Macroeconomics and Integration Group</v>
          </cell>
          <cell r="E2562" t="str">
            <v>Macroeconomics and Integration Division</v>
          </cell>
          <cell r="F2562" t="str">
            <v>Macroeconomics and Integration Group</v>
          </cell>
        </row>
        <row r="2563">
          <cell r="A2563" t="str">
            <v>Matt Ryan</v>
          </cell>
          <cell r="B2563" t="str">
            <v>CO 397</v>
          </cell>
          <cell r="C2563" t="str">
            <v>Non ABS</v>
          </cell>
          <cell r="D2563" t="str">
            <v>Technology Services Division</v>
          </cell>
          <cell r="E2563" t="str">
            <v>Technology Services Division</v>
          </cell>
          <cell r="F2563" t="str">
            <v>Technology Services Division</v>
          </cell>
        </row>
        <row r="2564">
          <cell r="A2564" t="str">
            <v>Matt Smith</v>
          </cell>
          <cell r="B2564" t="str">
            <v>CO 362</v>
          </cell>
          <cell r="C2564" t="str">
            <v>Non ABS</v>
          </cell>
          <cell r="D2564" t="str">
            <v>Technology Services Division</v>
          </cell>
          <cell r="E2564" t="str">
            <v>Technology Services Division</v>
          </cell>
          <cell r="F2564" t="str">
            <v>Technology Services Division</v>
          </cell>
        </row>
        <row r="2565">
          <cell r="A2565" t="str">
            <v>Matt Smolonogov</v>
          </cell>
          <cell r="B2565" t="str">
            <v>NSW 183</v>
          </cell>
          <cell r="C2565" t="str">
            <v>Temp</v>
          </cell>
          <cell r="D2565" t="str">
            <v>Chief Operating Officer</v>
          </cell>
          <cell r="E2565" t="str">
            <v>Integrated Collection and Dissemination Services</v>
          </cell>
          <cell r="F2565" t="str">
            <v>Integrated Collection and Dissemination Services</v>
          </cell>
        </row>
        <row r="2566">
          <cell r="A2566" t="str">
            <v>Matthew Artis</v>
          </cell>
          <cell r="B2566" t="str">
            <v>CO 277</v>
          </cell>
          <cell r="C2566" t="str">
            <v>Perm</v>
          </cell>
          <cell r="D2566" t="str">
            <v>Technology Services Division</v>
          </cell>
          <cell r="E2566" t="str">
            <v>Technology Services Division</v>
          </cell>
          <cell r="F2566" t="str">
            <v>Technology Services Division</v>
          </cell>
        </row>
        <row r="2567">
          <cell r="A2567" t="str">
            <v>Matthew Bennett</v>
          </cell>
          <cell r="B2567" t="str">
            <v>SA 082</v>
          </cell>
          <cell r="C2567" t="str">
            <v>Perm</v>
          </cell>
          <cell r="D2567" t="str">
            <v>Population Labour Industry and Environment Statistics Group</v>
          </cell>
          <cell r="E2567" t="str">
            <v>Population and Environment Statistics Division</v>
          </cell>
          <cell r="F2567" t="str">
            <v>Population Labour Industry and Environment Statistics Group</v>
          </cell>
        </row>
        <row r="2568">
          <cell r="A2568" t="str">
            <v>Matthew Berger</v>
          </cell>
          <cell r="B2568" t="str">
            <v>CO 503</v>
          </cell>
          <cell r="C2568" t="str">
            <v>Perm</v>
          </cell>
          <cell r="D2568" t="str">
            <v>Macroeconomics and Integration Division</v>
          </cell>
          <cell r="E2568" t="str">
            <v>Macroeconomics and Integration Division</v>
          </cell>
          <cell r="F2568" t="str">
            <v>Macroeconomics and Integration Group</v>
          </cell>
        </row>
        <row r="2569">
          <cell r="A2569" t="str">
            <v>Matthew Browne</v>
          </cell>
          <cell r="B2569" t="str">
            <v>TAS 364</v>
          </cell>
          <cell r="C2569" t="str">
            <v>Perm</v>
          </cell>
          <cell r="D2569" t="str">
            <v>Chief Operating Officer</v>
          </cell>
          <cell r="E2569" t="str">
            <v>Technology Services Division</v>
          </cell>
          <cell r="F2569" t="str">
            <v>Technology Services Division</v>
          </cell>
        </row>
        <row r="2570">
          <cell r="A2570" t="str">
            <v>Matthew Bruha</v>
          </cell>
          <cell r="B2570" t="str">
            <v>CO 49150</v>
          </cell>
          <cell r="C2570" t="str">
            <v>Perm</v>
          </cell>
          <cell r="D2570" t="str">
            <v>Technology Services Division</v>
          </cell>
          <cell r="E2570" t="str">
            <v>Technology Services Division</v>
          </cell>
          <cell r="F2570" t="str">
            <v>Technology Services Division</v>
          </cell>
        </row>
        <row r="2571">
          <cell r="A2571" t="str">
            <v>Matthew Damman</v>
          </cell>
          <cell r="B2571" t="str">
            <v>VIC 254</v>
          </cell>
          <cell r="C2571" t="str">
            <v>Non ABS</v>
          </cell>
          <cell r="D2571" t="str">
            <v>Chief Operating Officer</v>
          </cell>
          <cell r="E2571" t="str">
            <v>Integrated Collection and Dissemination Services</v>
          </cell>
          <cell r="F2571" t="str">
            <v>Integrated Collection and Dissemination Services</v>
          </cell>
        </row>
        <row r="2572">
          <cell r="A2572" t="str">
            <v>Matthew Fouracre</v>
          </cell>
          <cell r="B2572" t="str">
            <v>CO 365</v>
          </cell>
          <cell r="C2572" t="str">
            <v>Perm</v>
          </cell>
          <cell r="D2572" t="str">
            <v>Technology Services Division</v>
          </cell>
          <cell r="E2572" t="str">
            <v>Technology Services Division</v>
          </cell>
          <cell r="F2572" t="str">
            <v>Technology Services Division</v>
          </cell>
        </row>
        <row r="2573">
          <cell r="A2573" t="str">
            <v>Matthew Gafa</v>
          </cell>
          <cell r="B2573" t="str">
            <v>CO 183</v>
          </cell>
          <cell r="C2573" t="str">
            <v>Temp</v>
          </cell>
          <cell r="D2573" t="str">
            <v>Integrated Collection and Dissemination Services</v>
          </cell>
          <cell r="E2573" t="str">
            <v>Integrated Collection and Dissemination Services</v>
          </cell>
          <cell r="F2573" t="str">
            <v>Integrated Collection and Dissemination Services</v>
          </cell>
        </row>
        <row r="2574">
          <cell r="A2574" t="str">
            <v>Matthew Gill</v>
          </cell>
          <cell r="B2574" t="str">
            <v>CO 49140</v>
          </cell>
          <cell r="C2574" t="str">
            <v>Perm</v>
          </cell>
          <cell r="D2574" t="str">
            <v>Technology Services Division</v>
          </cell>
          <cell r="E2574" t="str">
            <v>Technology Services Division</v>
          </cell>
          <cell r="F2574" t="str">
            <v>Technology Services Division</v>
          </cell>
        </row>
        <row r="2575">
          <cell r="A2575" t="str">
            <v>Matthew Jarvis</v>
          </cell>
          <cell r="B2575" t="str">
            <v>TAS 07001</v>
          </cell>
          <cell r="C2575" t="str">
            <v>Temp</v>
          </cell>
          <cell r="D2575" t="str">
            <v>Population Labour Industry and Environment Statistics Group</v>
          </cell>
          <cell r="E2575" t="str">
            <v>Population and Environment Statistics Division</v>
          </cell>
          <cell r="F2575" t="str">
            <v>Population Labour Industry and Environment Statistics Group</v>
          </cell>
        </row>
        <row r="2576">
          <cell r="A2576" t="str">
            <v>Matthew Johnston</v>
          </cell>
          <cell r="B2576" t="str">
            <v>NSW 547</v>
          </cell>
          <cell r="C2576" t="str">
            <v>Perm</v>
          </cell>
          <cell r="E2576" t="str">
            <v>Integrated Collection and Dissemination Services</v>
          </cell>
          <cell r="F2576" t="str">
            <v>Integrated Collection and Dissemination Services</v>
          </cell>
        </row>
        <row r="2577">
          <cell r="A2577" t="str">
            <v>Matthew Montgomery</v>
          </cell>
          <cell r="B2577" t="str">
            <v>CO 435</v>
          </cell>
          <cell r="C2577" t="str">
            <v>Perm</v>
          </cell>
          <cell r="D2577" t="str">
            <v>Social Statistics Division</v>
          </cell>
          <cell r="E2577" t="str">
            <v>Social Statistics Division</v>
          </cell>
          <cell r="F2577" t="str">
            <v>Social Statistics Group</v>
          </cell>
        </row>
        <row r="2578">
          <cell r="A2578" t="str">
            <v>Matthew Smith</v>
          </cell>
          <cell r="B2578" t="str">
            <v>NSW 139</v>
          </cell>
          <cell r="C2578" t="str">
            <v>Perm</v>
          </cell>
          <cell r="D2578" t="str">
            <v>Population Labour Industry and Environment Statistics Group</v>
          </cell>
          <cell r="E2578" t="str">
            <v>Population and Environment Statistics Division</v>
          </cell>
          <cell r="F2578" t="str">
            <v>Population Labour Industry and Environment Statistics Group</v>
          </cell>
        </row>
        <row r="2579">
          <cell r="A2579" t="str">
            <v>Matthew Thomson</v>
          </cell>
          <cell r="B2579" t="str">
            <v>CO 49170</v>
          </cell>
          <cell r="C2579" t="str">
            <v>Temp</v>
          </cell>
          <cell r="D2579" t="str">
            <v>Technology Services Division</v>
          </cell>
          <cell r="E2579" t="str">
            <v>Technology Services Division</v>
          </cell>
          <cell r="F2579" t="str">
            <v>Technology Services Division</v>
          </cell>
        </row>
        <row r="2580">
          <cell r="A2580" t="str">
            <v>Matthew Webb</v>
          </cell>
          <cell r="B2580" t="str">
            <v>CO 183</v>
          </cell>
          <cell r="C2580" t="str">
            <v>Temp</v>
          </cell>
          <cell r="D2580" t="str">
            <v>Integrated Collection and Dissemination Services</v>
          </cell>
          <cell r="E2580" t="str">
            <v>Integrated Collection and Dissemination Services</v>
          </cell>
          <cell r="F2580" t="str">
            <v>Integrated Collection and Dissemination Services</v>
          </cell>
        </row>
        <row r="2581">
          <cell r="A2581" t="str">
            <v>Maureen Allport</v>
          </cell>
          <cell r="B2581" t="str">
            <v>CO 397</v>
          </cell>
          <cell r="C2581" t="str">
            <v>Perm</v>
          </cell>
          <cell r="D2581" t="str">
            <v>Technology Services Division</v>
          </cell>
          <cell r="E2581" t="str">
            <v>Technology Services Division</v>
          </cell>
          <cell r="F2581" t="str">
            <v>Technology Services Division</v>
          </cell>
        </row>
        <row r="2582">
          <cell r="A2582" t="str">
            <v>Maureen Canning</v>
          </cell>
          <cell r="B2582" t="str">
            <v>CO 186</v>
          </cell>
          <cell r="C2582" t="str">
            <v>Perm</v>
          </cell>
          <cell r="D2582" t="str">
            <v>Integrated Collection and Dissemination Services</v>
          </cell>
          <cell r="E2582" t="str">
            <v>Integrated Collection and Dissemination Services</v>
          </cell>
          <cell r="F2582" t="str">
            <v>Integrated Collection and Dissemination Services</v>
          </cell>
        </row>
        <row r="2583">
          <cell r="A2583" t="str">
            <v>Maureen Geer</v>
          </cell>
          <cell r="B2583" t="str">
            <v>NT 254</v>
          </cell>
          <cell r="C2583" t="str">
            <v>Non ABS</v>
          </cell>
          <cell r="D2583" t="str">
            <v>Chief Operating Officer</v>
          </cell>
          <cell r="E2583" t="str">
            <v>Integrated Collection and Dissemination Services</v>
          </cell>
          <cell r="F2583" t="str">
            <v>Integrated Collection and Dissemination Services</v>
          </cell>
        </row>
        <row r="2584">
          <cell r="A2584" t="str">
            <v>Maureen Millar</v>
          </cell>
          <cell r="B2584" t="str">
            <v>CO 435</v>
          </cell>
          <cell r="C2584" t="str">
            <v>Perm</v>
          </cell>
          <cell r="D2584" t="str">
            <v>Social Statistics Division</v>
          </cell>
          <cell r="E2584" t="str">
            <v>Social Statistics Division</v>
          </cell>
          <cell r="F2584" t="str">
            <v>Social Statistics Group</v>
          </cell>
        </row>
        <row r="2585">
          <cell r="A2585" t="str">
            <v>Maureen Timmons</v>
          </cell>
          <cell r="B2585" t="str">
            <v>QLD 254</v>
          </cell>
          <cell r="C2585" t="str">
            <v>Non ABS</v>
          </cell>
          <cell r="D2585" t="str">
            <v>Chief Operating Officer</v>
          </cell>
          <cell r="E2585" t="str">
            <v>Integrated Collection and Dissemination Services</v>
          </cell>
          <cell r="F2585" t="str">
            <v>Integrated Collection and Dissemination Services</v>
          </cell>
        </row>
        <row r="2586">
          <cell r="A2586" t="str">
            <v>Max Black</v>
          </cell>
          <cell r="B2586" t="str">
            <v>CO 453</v>
          </cell>
          <cell r="C2586" t="str">
            <v>Perm</v>
          </cell>
          <cell r="D2586" t="str">
            <v>Social Statistics Division</v>
          </cell>
          <cell r="E2586" t="str">
            <v>Social Statistics Division</v>
          </cell>
          <cell r="F2586" t="str">
            <v>Social Statistics Group</v>
          </cell>
        </row>
        <row r="2587">
          <cell r="A2587" t="str">
            <v>Max King</v>
          </cell>
          <cell r="B2587" t="str">
            <v>SA 811</v>
          </cell>
          <cell r="C2587" t="str">
            <v>Perm</v>
          </cell>
          <cell r="F2587"/>
        </row>
        <row r="2588">
          <cell r="A2588" t="str">
            <v>Maxine McDermott</v>
          </cell>
          <cell r="B2588" t="str">
            <v>VIC 252</v>
          </cell>
          <cell r="C2588" t="str">
            <v>Perm</v>
          </cell>
          <cell r="D2588" t="str">
            <v>Chief Operating Officer</v>
          </cell>
          <cell r="E2588" t="str">
            <v>Integrated Collection and Dissemination Services</v>
          </cell>
          <cell r="F2588" t="str">
            <v>Integrated Collection and Dissemination Services</v>
          </cell>
        </row>
        <row r="2589">
          <cell r="A2589" t="str">
            <v>May Wah</v>
          </cell>
          <cell r="B2589" t="str">
            <v>NSW 183</v>
          </cell>
          <cell r="C2589" t="str">
            <v>Perm</v>
          </cell>
          <cell r="D2589" t="str">
            <v>Chief Operating Officer</v>
          </cell>
          <cell r="E2589" t="str">
            <v>Integrated Collection and Dissemination Services</v>
          </cell>
          <cell r="F2589" t="str">
            <v>Integrated Collection and Dissemination Services</v>
          </cell>
        </row>
        <row r="2590">
          <cell r="A2590" t="str">
            <v>Mayuri Ranatunga</v>
          </cell>
          <cell r="B2590" t="str">
            <v>CO 49120</v>
          </cell>
          <cell r="C2590" t="str">
            <v>Perm</v>
          </cell>
          <cell r="D2590" t="str">
            <v>Technology Services Division</v>
          </cell>
          <cell r="E2590" t="str">
            <v>Technology Services Division</v>
          </cell>
          <cell r="F2590" t="str">
            <v>Technology Services Division</v>
          </cell>
        </row>
        <row r="2591">
          <cell r="A2591" t="str">
            <v>Meagan Convey-Stobbie</v>
          </cell>
          <cell r="B2591" t="str">
            <v>CO 435</v>
          </cell>
          <cell r="C2591" t="str">
            <v>Perm</v>
          </cell>
          <cell r="D2591" t="str">
            <v>Social Statistics Division</v>
          </cell>
          <cell r="E2591" t="str">
            <v>Social Statistics Division</v>
          </cell>
          <cell r="F2591" t="str">
            <v>Social Statistics Group</v>
          </cell>
        </row>
        <row r="2592">
          <cell r="A2592" t="str">
            <v>Meagan Leach</v>
          </cell>
          <cell r="B2592" t="str">
            <v>CO 381</v>
          </cell>
          <cell r="C2592" t="str">
            <v>Perm</v>
          </cell>
          <cell r="D2592" t="str">
            <v>Population and Environment Statistics Division</v>
          </cell>
          <cell r="E2592" t="str">
            <v>Population and Environment Statistics Division</v>
          </cell>
          <cell r="F2592" t="str">
            <v>Population Labour Industry and Environment Statistics Group</v>
          </cell>
        </row>
        <row r="2593">
          <cell r="A2593" t="str">
            <v>Meagan Phelan</v>
          </cell>
          <cell r="B2593" t="str">
            <v>CO 021</v>
          </cell>
          <cell r="C2593" t="str">
            <v>Perm</v>
          </cell>
          <cell r="D2593" t="str">
            <v>Macroeconomics and Integration Division</v>
          </cell>
          <cell r="E2593" t="str">
            <v>Macroeconomics and Integration Division</v>
          </cell>
          <cell r="F2593" t="str">
            <v>Macroeconomics and Integration Group</v>
          </cell>
        </row>
        <row r="2594">
          <cell r="A2594" t="str">
            <v>Meena Kaliyaperumal</v>
          </cell>
          <cell r="B2594" t="str">
            <v>CO 49120</v>
          </cell>
          <cell r="C2594" t="str">
            <v>Perm</v>
          </cell>
          <cell r="D2594" t="str">
            <v>Technology Services Division</v>
          </cell>
          <cell r="E2594" t="str">
            <v>Technology Services Division</v>
          </cell>
          <cell r="F2594" t="str">
            <v>Technology Services Division</v>
          </cell>
        </row>
        <row r="2595">
          <cell r="A2595" t="str">
            <v>Meg Craven</v>
          </cell>
          <cell r="B2595" t="str">
            <v>SA 254</v>
          </cell>
          <cell r="C2595" t="str">
            <v>Non ABS</v>
          </cell>
          <cell r="D2595" t="str">
            <v>Chief Operating Officer</v>
          </cell>
          <cell r="E2595" t="str">
            <v>Integrated Collection and Dissemination Services</v>
          </cell>
          <cell r="F2595" t="str">
            <v>Integrated Collection and Dissemination Services</v>
          </cell>
        </row>
        <row r="2596">
          <cell r="A2596" t="str">
            <v>Meg Louth</v>
          </cell>
          <cell r="B2596" t="str">
            <v>CO 43802</v>
          </cell>
          <cell r="C2596" t="str">
            <v>Perm</v>
          </cell>
          <cell r="D2596" t="str">
            <v>Social Statistics Division</v>
          </cell>
          <cell r="E2596" t="str">
            <v>Social Statistics Division</v>
          </cell>
          <cell r="F2596" t="str">
            <v>Social Statistics Group</v>
          </cell>
        </row>
        <row r="2597">
          <cell r="A2597" t="str">
            <v>Megan Brown</v>
          </cell>
          <cell r="B2597" t="str">
            <v>NT 213</v>
          </cell>
          <cell r="C2597" t="str">
            <v>Perm</v>
          </cell>
          <cell r="D2597" t="str">
            <v>Population Labour Industry and Environment Statistics Group</v>
          </cell>
          <cell r="E2597" t="str">
            <v>Population and Environment Statistics Division</v>
          </cell>
          <cell r="F2597" t="str">
            <v>Population Labour Industry and Environment Statistics Group</v>
          </cell>
        </row>
        <row r="2598">
          <cell r="A2598" t="str">
            <v>Megan Kronk</v>
          </cell>
          <cell r="B2598" t="str">
            <v>CO 022</v>
          </cell>
          <cell r="C2598" t="str">
            <v>Temp</v>
          </cell>
          <cell r="D2598" t="str">
            <v>Macroeconomics and Integration Division</v>
          </cell>
          <cell r="E2598" t="str">
            <v>Macroeconomics and Integration Division</v>
          </cell>
          <cell r="F2598" t="str">
            <v>Macroeconomics and Integration Group</v>
          </cell>
        </row>
        <row r="2599">
          <cell r="A2599" t="str">
            <v>Megan Rix</v>
          </cell>
          <cell r="B2599" t="str">
            <v>SA 389</v>
          </cell>
          <cell r="C2599" t="str">
            <v>Perm</v>
          </cell>
          <cell r="D2599" t="str">
            <v>Social Statistics Group</v>
          </cell>
          <cell r="E2599" t="str">
            <v>Social Statistics Division</v>
          </cell>
          <cell r="F2599" t="str">
            <v>Social Statistics Group</v>
          </cell>
        </row>
        <row r="2600">
          <cell r="A2600" t="str">
            <v>Megan Warner</v>
          </cell>
          <cell r="B2600" t="str">
            <v>SA 460</v>
          </cell>
          <cell r="C2600" t="str">
            <v>Perm</v>
          </cell>
          <cell r="D2600" t="str">
            <v>Social Statistics Group</v>
          </cell>
          <cell r="E2600" t="str">
            <v>Social Statistics Division</v>
          </cell>
          <cell r="F2600" t="str">
            <v>Social Statistics Group</v>
          </cell>
        </row>
        <row r="2601">
          <cell r="A2601" t="str">
            <v>Megan Warren</v>
          </cell>
          <cell r="B2601" t="str">
            <v>WA 254</v>
          </cell>
          <cell r="C2601" t="str">
            <v>Non ABS</v>
          </cell>
          <cell r="D2601" t="str">
            <v>Chief Operating Officer</v>
          </cell>
          <cell r="E2601" t="str">
            <v>Integrated Collection and Dissemination Services</v>
          </cell>
          <cell r="F2601" t="str">
            <v>Integrated Collection and Dissemination Services</v>
          </cell>
        </row>
        <row r="2602">
          <cell r="A2602" t="str">
            <v>Mel Beamish</v>
          </cell>
          <cell r="B2602" t="str">
            <v>TAS 07004</v>
          </cell>
          <cell r="C2602" t="str">
            <v>Perm</v>
          </cell>
          <cell r="D2602" t="str">
            <v>Population Labour Industry and Environment Statistics Group</v>
          </cell>
          <cell r="E2602" t="str">
            <v>Population and Environment Statistics Division</v>
          </cell>
          <cell r="F2602" t="str">
            <v>Population Labour Industry and Environment Statistics Group</v>
          </cell>
        </row>
        <row r="2603">
          <cell r="A2603" t="str">
            <v>Melanee McMahon</v>
          </cell>
          <cell r="B2603" t="str">
            <v>CO 447</v>
          </cell>
          <cell r="C2603" t="str">
            <v>Perm</v>
          </cell>
          <cell r="D2603" t="str">
            <v>Social Statistics Division</v>
          </cell>
          <cell r="E2603" t="str">
            <v>Social Statistics Division</v>
          </cell>
          <cell r="F2603" t="str">
            <v>Social Statistics Group</v>
          </cell>
        </row>
        <row r="2604">
          <cell r="A2604" t="str">
            <v>Melanie Black</v>
          </cell>
          <cell r="B2604" t="str">
            <v>CO 246</v>
          </cell>
          <cell r="C2604" t="str">
            <v>Perm</v>
          </cell>
          <cell r="D2604" t="str">
            <v>Methodology and Data Management Division</v>
          </cell>
          <cell r="E2604" t="str">
            <v>Methodology and Data Management Division</v>
          </cell>
          <cell r="F2604" t="str">
            <v>Methodology and Data Management Division</v>
          </cell>
        </row>
        <row r="2605">
          <cell r="A2605" t="str">
            <v>Melanie Calvert</v>
          </cell>
          <cell r="B2605" t="str">
            <v>CO 311</v>
          </cell>
          <cell r="C2605" t="str">
            <v>Perm</v>
          </cell>
          <cell r="D2605" t="str">
            <v>Integrated Collection and Dissemination Services</v>
          </cell>
          <cell r="E2605" t="str">
            <v>Integrated Collection and Dissemination Services</v>
          </cell>
          <cell r="F2605" t="str">
            <v>Integrated Collection and Dissemination Services</v>
          </cell>
        </row>
        <row r="2606">
          <cell r="A2606" t="str">
            <v>Melanie Dias-Abey</v>
          </cell>
          <cell r="B2606" t="str">
            <v>CO 183</v>
          </cell>
          <cell r="C2606" t="str">
            <v>Temp</v>
          </cell>
          <cell r="D2606" t="str">
            <v>Integrated Collection and Dissemination Services</v>
          </cell>
          <cell r="E2606" t="str">
            <v>Integrated Collection and Dissemination Services</v>
          </cell>
          <cell r="F2606" t="str">
            <v>Integrated Collection and Dissemination Services</v>
          </cell>
        </row>
        <row r="2607">
          <cell r="A2607" t="str">
            <v>Melanie Johns</v>
          </cell>
          <cell r="B2607" t="str">
            <v>SA 812</v>
          </cell>
          <cell r="C2607" t="str">
            <v>Perm</v>
          </cell>
          <cell r="F2607"/>
        </row>
        <row r="2608">
          <cell r="A2608" t="str">
            <v>Melanie Wilson</v>
          </cell>
          <cell r="B2608" t="str">
            <v>SA 424</v>
          </cell>
          <cell r="C2608" t="str">
            <v>Perm</v>
          </cell>
          <cell r="D2608" t="str">
            <v>Social Statistics Group</v>
          </cell>
          <cell r="E2608" t="str">
            <v>Social Statistics Division</v>
          </cell>
          <cell r="F2608" t="str">
            <v>Social Statistics Group</v>
          </cell>
        </row>
        <row r="2609">
          <cell r="A2609" t="str">
            <v>Melieta Bianchi</v>
          </cell>
          <cell r="B2609" t="str">
            <v>CO 444</v>
          </cell>
          <cell r="C2609" t="str">
            <v>Perm</v>
          </cell>
          <cell r="D2609" t="str">
            <v>Social Statistics Division</v>
          </cell>
          <cell r="E2609" t="str">
            <v>Social Statistics Division</v>
          </cell>
          <cell r="F2609" t="str">
            <v>Social Statistics Group</v>
          </cell>
        </row>
        <row r="2610">
          <cell r="A2610" t="str">
            <v>Melinda Bradley</v>
          </cell>
          <cell r="B2610" t="str">
            <v>NSW 183</v>
          </cell>
          <cell r="C2610" t="str">
            <v>Temp</v>
          </cell>
          <cell r="D2610" t="str">
            <v>Chief Operating Officer</v>
          </cell>
          <cell r="E2610" t="str">
            <v>Integrated Collection and Dissemination Services</v>
          </cell>
          <cell r="F2610" t="str">
            <v>Integrated Collection and Dissemination Services</v>
          </cell>
        </row>
        <row r="2611">
          <cell r="A2611" t="str">
            <v>Melinda Grice</v>
          </cell>
          <cell r="B2611" t="str">
            <v>QLD 254</v>
          </cell>
          <cell r="C2611" t="str">
            <v>Non ABS</v>
          </cell>
          <cell r="D2611" t="str">
            <v>Chief Operating Officer</v>
          </cell>
          <cell r="E2611" t="str">
            <v>Integrated Collection and Dissemination Services</v>
          </cell>
          <cell r="F2611" t="str">
            <v>Integrated Collection and Dissemination Services</v>
          </cell>
        </row>
        <row r="2612">
          <cell r="A2612" t="str">
            <v>Melinda Trickey</v>
          </cell>
          <cell r="B2612" t="str">
            <v>QLD 252</v>
          </cell>
          <cell r="C2612" t="str">
            <v>Perm</v>
          </cell>
          <cell r="D2612" t="str">
            <v>Chief Operating Officer</v>
          </cell>
          <cell r="E2612" t="str">
            <v>Integrated Collection and Dissemination Services</v>
          </cell>
          <cell r="F2612" t="str">
            <v>Integrated Collection and Dissemination Services</v>
          </cell>
        </row>
        <row r="2613">
          <cell r="A2613" t="str">
            <v>Melini Cooper</v>
          </cell>
          <cell r="B2613" t="str">
            <v>CO 951</v>
          </cell>
          <cell r="C2613" t="str">
            <v>Perm</v>
          </cell>
          <cell r="D2613" t="str">
            <v>Integrated Collection and Dissemination Services</v>
          </cell>
          <cell r="E2613" t="str">
            <v>Integrated Collection and Dissemination Services</v>
          </cell>
          <cell r="F2613" t="str">
            <v>Integrated Collection and Dissemination Services</v>
          </cell>
        </row>
        <row r="2614">
          <cell r="A2614" t="str">
            <v>Melissa Anzolin</v>
          </cell>
          <cell r="B2614" t="str">
            <v>QLD 222</v>
          </cell>
          <cell r="C2614" t="str">
            <v>Perm</v>
          </cell>
          <cell r="D2614" t="str">
            <v>Social Statistics Group</v>
          </cell>
          <cell r="E2614" t="str">
            <v>Social Statistics Division</v>
          </cell>
          <cell r="F2614" t="str">
            <v>Social Statistics Group</v>
          </cell>
        </row>
        <row r="2615">
          <cell r="A2615" t="str">
            <v>Melissa Beeton</v>
          </cell>
          <cell r="B2615" t="str">
            <v>CO 213</v>
          </cell>
          <cell r="C2615" t="str">
            <v>Perm</v>
          </cell>
          <cell r="D2615" t="str">
            <v>Population and Environment Statistics Division</v>
          </cell>
          <cell r="E2615" t="str">
            <v>Population and Environment Statistics Division</v>
          </cell>
          <cell r="F2615" t="str">
            <v>Population Labour Industry and Environment Statistics Group</v>
          </cell>
        </row>
        <row r="2616">
          <cell r="A2616" t="str">
            <v>Melissa Field</v>
          </cell>
          <cell r="B2616" t="str">
            <v>QLD 222</v>
          </cell>
          <cell r="C2616" t="str">
            <v>Perm</v>
          </cell>
          <cell r="D2616" t="str">
            <v>Social Statistics Group</v>
          </cell>
          <cell r="E2616" t="str">
            <v>Social Statistics Division</v>
          </cell>
          <cell r="F2616" t="str">
            <v>Social Statistics Group</v>
          </cell>
        </row>
        <row r="2617">
          <cell r="A2617" t="str">
            <v>Melissa Gare</v>
          </cell>
          <cell r="B2617" t="str">
            <v>CO 235</v>
          </cell>
          <cell r="C2617" t="str">
            <v>Perm</v>
          </cell>
          <cell r="D2617" t="str">
            <v>Methodology and Data Management Division</v>
          </cell>
          <cell r="E2617" t="str">
            <v>Methodology and Data Management Division</v>
          </cell>
          <cell r="F2617" t="str">
            <v>Methodology and Data Management Division</v>
          </cell>
        </row>
        <row r="2618">
          <cell r="A2618" t="str">
            <v>Melissa Gregory</v>
          </cell>
          <cell r="B2618" t="str">
            <v>CO 49130</v>
          </cell>
          <cell r="C2618" t="str">
            <v>Perm</v>
          </cell>
          <cell r="D2618" t="str">
            <v>Technology Services Division</v>
          </cell>
          <cell r="E2618" t="str">
            <v>Technology Services Division</v>
          </cell>
          <cell r="F2618" t="str">
            <v>Technology Services Division</v>
          </cell>
        </row>
        <row r="2619">
          <cell r="A2619" t="str">
            <v>Melissa Hammond</v>
          </cell>
          <cell r="B2619" t="str">
            <v>CO 502</v>
          </cell>
          <cell r="C2619" t="str">
            <v>Perm</v>
          </cell>
          <cell r="D2619" t="str">
            <v>Macroeconomics and Integration Division</v>
          </cell>
          <cell r="E2619" t="str">
            <v>Macroeconomics and Integration Division</v>
          </cell>
          <cell r="F2619" t="str">
            <v>Macroeconomics and Integration Group</v>
          </cell>
        </row>
        <row r="2620">
          <cell r="A2620" t="str">
            <v>Melissa Harrington</v>
          </cell>
          <cell r="B2620" t="str">
            <v>SA 41202</v>
          </cell>
          <cell r="C2620" t="str">
            <v>Perm</v>
          </cell>
          <cell r="D2620" t="str">
            <v>Chief Operating Officer</v>
          </cell>
          <cell r="E2620" t="str">
            <v>Corporate Services Division</v>
          </cell>
          <cell r="F2620" t="str">
            <v>Corporate Services Division</v>
          </cell>
        </row>
        <row r="2621">
          <cell r="A2621" t="str">
            <v>Melissa Hunt</v>
          </cell>
          <cell r="B2621" t="str">
            <v>SA 424</v>
          </cell>
          <cell r="C2621" t="str">
            <v>Perm</v>
          </cell>
          <cell r="D2621" t="str">
            <v>Social Statistics Group</v>
          </cell>
          <cell r="E2621" t="str">
            <v>Social Statistics Division</v>
          </cell>
          <cell r="F2621" t="str">
            <v>Social Statistics Group</v>
          </cell>
        </row>
        <row r="2622">
          <cell r="A2622" t="str">
            <v>Melissa McCloskey</v>
          </cell>
          <cell r="B2622" t="str">
            <v>CO 389</v>
          </cell>
          <cell r="C2622" t="str">
            <v>Perm</v>
          </cell>
          <cell r="D2622" t="str">
            <v>Social Statistics Division</v>
          </cell>
          <cell r="E2622" t="str">
            <v>Social Statistics Division</v>
          </cell>
          <cell r="F2622" t="str">
            <v>Social Statistics Group</v>
          </cell>
        </row>
        <row r="2623">
          <cell r="A2623" t="str">
            <v>Melissa Munce</v>
          </cell>
          <cell r="B2623" t="str">
            <v>DPC 21409</v>
          </cell>
          <cell r="C2623" t="str">
            <v>Perm</v>
          </cell>
          <cell r="D2623" t="str">
            <v>Population Labour Industry and Environment Statistics Group</v>
          </cell>
          <cell r="E2623" t="str">
            <v>Population and Environment Statistics Division</v>
          </cell>
          <cell r="F2623" t="str">
            <v>Population Labour Industry and Environment Statistics Group</v>
          </cell>
        </row>
        <row r="2624">
          <cell r="A2624" t="str">
            <v>Melissa White</v>
          </cell>
          <cell r="B2624" t="str">
            <v>NT 81110</v>
          </cell>
          <cell r="C2624" t="str">
            <v>Perm</v>
          </cell>
          <cell r="F2624"/>
        </row>
        <row r="2625">
          <cell r="A2625" t="str">
            <v>Melissa Wright</v>
          </cell>
          <cell r="B2625" t="str">
            <v>SA 082</v>
          </cell>
          <cell r="C2625" t="str">
            <v>Perm</v>
          </cell>
          <cell r="D2625" t="str">
            <v>Population Labour Industry and Environment Statistics Group</v>
          </cell>
          <cell r="E2625" t="str">
            <v>Population and Environment Statistics Division</v>
          </cell>
          <cell r="F2625" t="str">
            <v>Population Labour Industry and Environment Statistics Group</v>
          </cell>
        </row>
        <row r="2626">
          <cell r="A2626" t="str">
            <v>Mell Plumb</v>
          </cell>
          <cell r="B2626" t="str">
            <v>CO 342</v>
          </cell>
          <cell r="C2626" t="str">
            <v>Perm</v>
          </cell>
          <cell r="F2626"/>
        </row>
        <row r="2627">
          <cell r="A2627" t="str">
            <v>Melva Jackson</v>
          </cell>
          <cell r="B2627" t="str">
            <v>NSW 181</v>
          </cell>
          <cell r="C2627" t="str">
            <v>Perm</v>
          </cell>
          <cell r="D2627" t="str">
            <v>Chief Operating Officer</v>
          </cell>
          <cell r="E2627" t="str">
            <v>Integrated Collection and Dissemination Services</v>
          </cell>
          <cell r="F2627" t="str">
            <v>Integrated Collection and Dissemination Services</v>
          </cell>
        </row>
        <row r="2628">
          <cell r="A2628" t="str">
            <v>Meredith Malone</v>
          </cell>
          <cell r="B2628" t="str">
            <v>WA 38204</v>
          </cell>
          <cell r="C2628" t="str">
            <v>Temp</v>
          </cell>
          <cell r="D2628" t="str">
            <v>Population Labour Industry and Environment Statistics Group</v>
          </cell>
          <cell r="E2628" t="str">
            <v>Population and Environment Statistics Division</v>
          </cell>
          <cell r="F2628" t="str">
            <v>Population Labour Industry and Environment Statistics Group</v>
          </cell>
        </row>
        <row r="2629">
          <cell r="A2629" t="str">
            <v>Meredith Padgett</v>
          </cell>
          <cell r="B2629" t="str">
            <v>QLD 972</v>
          </cell>
          <cell r="C2629" t="str">
            <v>Perm</v>
          </cell>
          <cell r="E2629" t="str">
            <v>Corporate Services Division</v>
          </cell>
          <cell r="F2629" t="str">
            <v>Corporate Services Division</v>
          </cell>
        </row>
        <row r="2630">
          <cell r="A2630" t="str">
            <v>Meredith Taylor</v>
          </cell>
          <cell r="B2630" t="str">
            <v>SA 254</v>
          </cell>
          <cell r="C2630" t="str">
            <v>Non ABS</v>
          </cell>
          <cell r="D2630" t="str">
            <v>Chief Operating Officer</v>
          </cell>
          <cell r="E2630" t="str">
            <v>Integrated Collection and Dissemination Services</v>
          </cell>
          <cell r="F2630" t="str">
            <v>Integrated Collection and Dissemination Services</v>
          </cell>
        </row>
        <row r="2631">
          <cell r="A2631" t="str">
            <v>Merilyn Chatfield</v>
          </cell>
          <cell r="B2631" t="str">
            <v>VIC 252</v>
          </cell>
          <cell r="C2631" t="str">
            <v>Temp</v>
          </cell>
          <cell r="D2631" t="str">
            <v>Chief Operating Officer</v>
          </cell>
          <cell r="E2631" t="str">
            <v>Integrated Collection and Dissemination Services</v>
          </cell>
          <cell r="F2631" t="str">
            <v>Integrated Collection and Dissemination Services</v>
          </cell>
        </row>
        <row r="2632">
          <cell r="A2632" t="str">
            <v>Merilyn Henden</v>
          </cell>
          <cell r="B2632" t="str">
            <v>CO 95101</v>
          </cell>
          <cell r="C2632" t="str">
            <v>Perm</v>
          </cell>
          <cell r="D2632" t="str">
            <v>Integrated Collection and Dissemination Services</v>
          </cell>
          <cell r="E2632" t="str">
            <v>Integrated Collection and Dissemination Services</v>
          </cell>
          <cell r="F2632" t="str">
            <v>Integrated Collection and Dissemination Services</v>
          </cell>
        </row>
        <row r="2633">
          <cell r="A2633" t="str">
            <v>Merran Franken</v>
          </cell>
          <cell r="B2633" t="str">
            <v>TAS 012</v>
          </cell>
          <cell r="C2633" t="str">
            <v>Temp</v>
          </cell>
          <cell r="F2633"/>
        </row>
        <row r="2634">
          <cell r="A2634" t="str">
            <v>Merry Branson</v>
          </cell>
          <cell r="B2634" t="str">
            <v>CO 94103</v>
          </cell>
          <cell r="C2634" t="str">
            <v>Perm</v>
          </cell>
          <cell r="D2634" t="str">
            <v>Social Statistics Division</v>
          </cell>
          <cell r="E2634" t="str">
            <v>Social Statistics Division</v>
          </cell>
          <cell r="F2634" t="str">
            <v>Social Statistics Group</v>
          </cell>
        </row>
        <row r="2635">
          <cell r="A2635" t="str">
            <v>Mette Creaser</v>
          </cell>
          <cell r="B2635" t="str">
            <v>CO 077</v>
          </cell>
          <cell r="C2635" t="str">
            <v>Perm</v>
          </cell>
          <cell r="D2635" t="str">
            <v>Population and Environment Statistics Division</v>
          </cell>
          <cell r="E2635" t="str">
            <v>Population and Environment Statistics Division</v>
          </cell>
          <cell r="F2635" t="str">
            <v>Population Labour Industry and Environment Statistics Group</v>
          </cell>
        </row>
        <row r="2636">
          <cell r="A2636" t="str">
            <v>Michael Abbondante</v>
          </cell>
          <cell r="B2636" t="str">
            <v>CO 024</v>
          </cell>
          <cell r="C2636" t="str">
            <v>Perm</v>
          </cell>
          <cell r="D2636" t="str">
            <v>Macroeconomics and Integration Division</v>
          </cell>
          <cell r="E2636" t="str">
            <v>Macroeconomics and Integration Division</v>
          </cell>
          <cell r="F2636" t="str">
            <v>Macroeconomics and Integration Group</v>
          </cell>
        </row>
        <row r="2637">
          <cell r="A2637" t="str">
            <v>Michael Bassett</v>
          </cell>
          <cell r="B2637" t="str">
            <v>CO 184</v>
          </cell>
          <cell r="C2637" t="str">
            <v>Perm</v>
          </cell>
          <cell r="D2637" t="str">
            <v>Integrated Collection and Dissemination Services</v>
          </cell>
          <cell r="E2637" t="str">
            <v>Integrated Collection and Dissemination Services</v>
          </cell>
          <cell r="F2637" t="str">
            <v>Integrated Collection and Dissemination Services</v>
          </cell>
        </row>
        <row r="2638">
          <cell r="A2638" t="str">
            <v>Michael Beahan</v>
          </cell>
          <cell r="B2638" t="str">
            <v>CO 90103</v>
          </cell>
          <cell r="C2638" t="str">
            <v>Perm</v>
          </cell>
          <cell r="D2638" t="str">
            <v>Methodology and Data Management Division</v>
          </cell>
          <cell r="E2638" t="str">
            <v>Methodology and Data Management Division</v>
          </cell>
          <cell r="F2638" t="str">
            <v>Methodology and Data Management Division</v>
          </cell>
        </row>
        <row r="2639">
          <cell r="A2639" t="str">
            <v>Michael Belcher</v>
          </cell>
          <cell r="B2639" t="str">
            <v>CO 97101</v>
          </cell>
          <cell r="C2639" t="str">
            <v>Perm</v>
          </cell>
          <cell r="D2639" t="str">
            <v>Corporate Services Division</v>
          </cell>
          <cell r="E2639" t="str">
            <v>Corporate Services Division</v>
          </cell>
          <cell r="F2639" t="str">
            <v>Corporate Services Division</v>
          </cell>
        </row>
        <row r="2640">
          <cell r="A2640" t="str">
            <v>Michael Berkelmans</v>
          </cell>
          <cell r="B2640" t="str">
            <v>CO 115</v>
          </cell>
          <cell r="C2640" t="str">
            <v>Perm</v>
          </cell>
          <cell r="D2640" t="str">
            <v>Population and Environment Statistics Division</v>
          </cell>
          <cell r="E2640" t="str">
            <v>Population and Environment Statistics Division</v>
          </cell>
          <cell r="F2640" t="str">
            <v>Population Labour Industry and Environment Statistics Group</v>
          </cell>
        </row>
        <row r="2641">
          <cell r="A2641" t="str">
            <v>Michael Biddington</v>
          </cell>
          <cell r="B2641" t="str">
            <v>VIC 371</v>
          </cell>
          <cell r="C2641" t="str">
            <v>Perm</v>
          </cell>
          <cell r="D2641" t="str">
            <v>Macroeconomics and Integration Group</v>
          </cell>
          <cell r="E2641" t="str">
            <v>Macroeconomics and Integration Division</v>
          </cell>
          <cell r="F2641" t="str">
            <v>Macroeconomics and Integration Group</v>
          </cell>
        </row>
        <row r="2642">
          <cell r="A2642" t="str">
            <v>Michael Blyss</v>
          </cell>
          <cell r="B2642" t="str">
            <v>CO 277</v>
          </cell>
          <cell r="C2642" t="str">
            <v>Perm</v>
          </cell>
          <cell r="D2642" t="str">
            <v>Technology Services Division</v>
          </cell>
          <cell r="E2642" t="str">
            <v>Technology Services Division</v>
          </cell>
          <cell r="F2642" t="str">
            <v>Technology Services Division</v>
          </cell>
        </row>
        <row r="2643">
          <cell r="A2643" t="str">
            <v>Michael Brunton</v>
          </cell>
          <cell r="B2643" t="str">
            <v>VIC 213</v>
          </cell>
          <cell r="C2643" t="str">
            <v>Perm</v>
          </cell>
          <cell r="D2643" t="str">
            <v>Population Labour Industry and Environment Statistics Group</v>
          </cell>
          <cell r="E2643" t="str">
            <v>Population and Environment Statistics Division</v>
          </cell>
          <cell r="F2643" t="str">
            <v>Population Labour Industry and Environment Statistics Group</v>
          </cell>
        </row>
        <row r="2644">
          <cell r="A2644" t="str">
            <v>Michael Bullot</v>
          </cell>
          <cell r="B2644" t="str">
            <v>CO 447</v>
          </cell>
          <cell r="C2644" t="str">
            <v>Perm</v>
          </cell>
          <cell r="D2644" t="str">
            <v>Social Statistics Division</v>
          </cell>
          <cell r="E2644" t="str">
            <v>Social Statistics Division</v>
          </cell>
          <cell r="F2644" t="str">
            <v>Social Statistics Group</v>
          </cell>
        </row>
        <row r="2645">
          <cell r="A2645" t="str">
            <v>Michael Burnett</v>
          </cell>
          <cell r="B2645" t="str">
            <v>NSW 507</v>
          </cell>
          <cell r="C2645" t="str">
            <v>Perm</v>
          </cell>
          <cell r="D2645" t="str">
            <v>Macroeconomics and Integration Group</v>
          </cell>
          <cell r="E2645" t="str">
            <v>Macroeconomics and Integration Division</v>
          </cell>
          <cell r="F2645" t="str">
            <v>Macroeconomics and Integration Group</v>
          </cell>
        </row>
        <row r="2646">
          <cell r="A2646" t="str">
            <v>Michael Byrne</v>
          </cell>
          <cell r="B2646" t="str">
            <v>NSW 508</v>
          </cell>
          <cell r="C2646" t="str">
            <v>Perm</v>
          </cell>
          <cell r="D2646" t="str">
            <v>Macroeconomics and Integration Group</v>
          </cell>
          <cell r="E2646" t="str">
            <v>Macroeconomics and Integration Division</v>
          </cell>
          <cell r="F2646" t="str">
            <v>Macroeconomics and Integration Group</v>
          </cell>
        </row>
        <row r="2647">
          <cell r="A2647" t="str">
            <v>Michael Calabro</v>
          </cell>
          <cell r="B2647" t="str">
            <v>CO 503</v>
          </cell>
          <cell r="C2647" t="str">
            <v>Perm</v>
          </cell>
          <cell r="D2647" t="str">
            <v>Macroeconomics and Integration Division</v>
          </cell>
          <cell r="E2647" t="str">
            <v>Macroeconomics and Integration Division</v>
          </cell>
          <cell r="F2647" t="str">
            <v>Macroeconomics and Integration Group</v>
          </cell>
        </row>
        <row r="2648">
          <cell r="A2648" t="str">
            <v>Michael Cameron</v>
          </cell>
          <cell r="B2648" t="str">
            <v>CO 49120</v>
          </cell>
          <cell r="C2648" t="str">
            <v>Perm</v>
          </cell>
          <cell r="D2648" t="str">
            <v>Technology Services Division</v>
          </cell>
          <cell r="E2648" t="str">
            <v>Technology Services Division</v>
          </cell>
          <cell r="F2648" t="str">
            <v>Technology Services Division</v>
          </cell>
        </row>
        <row r="2649">
          <cell r="A2649" t="str">
            <v>Michael Case</v>
          </cell>
          <cell r="B2649" t="str">
            <v>CO 361</v>
          </cell>
          <cell r="C2649" t="str">
            <v>Perm</v>
          </cell>
          <cell r="D2649" t="str">
            <v>Technology Services Division</v>
          </cell>
          <cell r="E2649" t="str">
            <v>Technology Services Division</v>
          </cell>
          <cell r="F2649" t="str">
            <v>Technology Services Division</v>
          </cell>
        </row>
        <row r="2650">
          <cell r="A2650" t="str">
            <v>Michael Chaffey</v>
          </cell>
          <cell r="B2650" t="str">
            <v>CO 360</v>
          </cell>
          <cell r="C2650" t="str">
            <v>Perm</v>
          </cell>
          <cell r="D2650" t="str">
            <v>Technology Services Division</v>
          </cell>
          <cell r="E2650" t="str">
            <v>Technology Services Division</v>
          </cell>
          <cell r="F2650" t="str">
            <v>Technology Services Division</v>
          </cell>
        </row>
        <row r="2651">
          <cell r="A2651" t="str">
            <v>Michael Clarke</v>
          </cell>
          <cell r="B2651" t="str">
            <v>NSW 508</v>
          </cell>
          <cell r="C2651" t="str">
            <v>Perm</v>
          </cell>
          <cell r="D2651" t="str">
            <v>Macroeconomics and Integration Group</v>
          </cell>
          <cell r="E2651" t="str">
            <v>Macroeconomics and Integration Division</v>
          </cell>
          <cell r="F2651" t="str">
            <v>Macroeconomics and Integration Group</v>
          </cell>
        </row>
        <row r="2652">
          <cell r="A2652" t="str">
            <v>Michael Cocks</v>
          </cell>
          <cell r="B2652" t="str">
            <v>CO 363</v>
          </cell>
          <cell r="C2652" t="str">
            <v>Perm</v>
          </cell>
          <cell r="D2652" t="str">
            <v>Technology Services Division</v>
          </cell>
          <cell r="E2652" t="str">
            <v>Technology Services Division</v>
          </cell>
          <cell r="F2652" t="str">
            <v>Technology Services Division</v>
          </cell>
        </row>
        <row r="2653">
          <cell r="A2653" t="str">
            <v>Michael Cole</v>
          </cell>
          <cell r="B2653" t="str">
            <v>QLD 252</v>
          </cell>
          <cell r="C2653" t="str">
            <v>Perm</v>
          </cell>
          <cell r="D2653" t="str">
            <v>Chief Operating Officer</v>
          </cell>
          <cell r="E2653" t="str">
            <v>Integrated Collection and Dissemination Services</v>
          </cell>
          <cell r="F2653" t="str">
            <v>Integrated Collection and Dissemination Services</v>
          </cell>
        </row>
        <row r="2654">
          <cell r="A2654" t="str">
            <v>Michael Conroy</v>
          </cell>
          <cell r="B2654" t="str">
            <v>QLD 091</v>
          </cell>
          <cell r="C2654" t="str">
            <v>Perm</v>
          </cell>
          <cell r="D2654" t="str">
            <v>Population Labour Industry and Environment Statistics Group</v>
          </cell>
          <cell r="E2654" t="str">
            <v>Population and Environment Statistics Division</v>
          </cell>
          <cell r="F2654" t="str">
            <v>Population Labour Industry and Environment Statistics Group</v>
          </cell>
        </row>
        <row r="2655">
          <cell r="A2655" t="str">
            <v>Michael Corcoran</v>
          </cell>
          <cell r="B2655" t="str">
            <v>NSW 139</v>
          </cell>
          <cell r="C2655" t="str">
            <v>Perm</v>
          </cell>
          <cell r="D2655" t="str">
            <v>Population Labour Industry and Environment Statistics Group</v>
          </cell>
          <cell r="E2655" t="str">
            <v>Population and Environment Statistics Division</v>
          </cell>
          <cell r="F2655" t="str">
            <v>Population Labour Industry and Environment Statistics Group</v>
          </cell>
        </row>
        <row r="2656">
          <cell r="A2656" t="str">
            <v>Michael Cross</v>
          </cell>
          <cell r="B2656" t="str">
            <v>CO 49160</v>
          </cell>
          <cell r="C2656" t="str">
            <v>Perm</v>
          </cell>
          <cell r="D2656" t="str">
            <v>Technology Services Division</v>
          </cell>
          <cell r="E2656" t="str">
            <v>Technology Services Division</v>
          </cell>
          <cell r="F2656" t="str">
            <v>Technology Services Division</v>
          </cell>
        </row>
        <row r="2657">
          <cell r="A2657" t="str">
            <v>Michael Davies</v>
          </cell>
          <cell r="B2657" t="str">
            <v>CO 93101</v>
          </cell>
          <cell r="C2657" t="str">
            <v>Perm</v>
          </cell>
          <cell r="D2657" t="str">
            <v>Macroeconomics and Integration Division</v>
          </cell>
          <cell r="E2657" t="str">
            <v>Macroeconomics and Integration Division</v>
          </cell>
          <cell r="F2657" t="str">
            <v>Macroeconomics and Integration Group</v>
          </cell>
        </row>
        <row r="2658">
          <cell r="A2658" t="str">
            <v>Michael De Nittis</v>
          </cell>
          <cell r="B2658" t="str">
            <v>VIC 252</v>
          </cell>
          <cell r="C2658" t="str">
            <v>Perm</v>
          </cell>
          <cell r="D2658" t="str">
            <v>Chief Operating Officer</v>
          </cell>
          <cell r="E2658" t="str">
            <v>Integrated Collection and Dissemination Services</v>
          </cell>
          <cell r="F2658" t="str">
            <v>Integrated Collection and Dissemination Services</v>
          </cell>
        </row>
        <row r="2659">
          <cell r="A2659" t="str">
            <v>Michael Galeotti</v>
          </cell>
          <cell r="B2659" t="str">
            <v>VIC 402</v>
          </cell>
          <cell r="C2659" t="str">
            <v>Perm</v>
          </cell>
          <cell r="D2659" t="str">
            <v>Chief Operating Officer</v>
          </cell>
          <cell r="E2659" t="str">
            <v>Corporate Services Division</v>
          </cell>
          <cell r="F2659" t="str">
            <v>Corporate Services Division</v>
          </cell>
        </row>
        <row r="2660">
          <cell r="A2660" t="str">
            <v>Michael Gerrity</v>
          </cell>
          <cell r="B2660" t="str">
            <v>CO 380</v>
          </cell>
          <cell r="C2660" t="str">
            <v>Perm</v>
          </cell>
          <cell r="D2660" t="str">
            <v>Population and Environment Statistics Division</v>
          </cell>
          <cell r="E2660" t="str">
            <v>Population and Environment Statistics Division</v>
          </cell>
          <cell r="F2660" t="str">
            <v>Population Labour Industry and Environment Statistics Group</v>
          </cell>
        </row>
        <row r="2661">
          <cell r="A2661" t="str">
            <v>Michael Giampietro</v>
          </cell>
          <cell r="B2661" t="str">
            <v>CO 221</v>
          </cell>
          <cell r="C2661" t="str">
            <v>Perm</v>
          </cell>
          <cell r="D2661" t="str">
            <v>Population and Environment Statistics Division</v>
          </cell>
          <cell r="E2661" t="str">
            <v>Population and Environment Statistics Division</v>
          </cell>
          <cell r="F2661" t="str">
            <v>Population Labour Industry and Environment Statistics Group</v>
          </cell>
        </row>
        <row r="2662">
          <cell r="A2662" t="str">
            <v>Michael Gurr</v>
          </cell>
          <cell r="B2662" t="str">
            <v>CO 024</v>
          </cell>
          <cell r="C2662" t="str">
            <v>Perm</v>
          </cell>
          <cell r="D2662" t="str">
            <v>Macroeconomics and Integration Division</v>
          </cell>
          <cell r="E2662" t="str">
            <v>Macroeconomics and Integration Division</v>
          </cell>
          <cell r="F2662" t="str">
            <v>Macroeconomics and Integration Group</v>
          </cell>
        </row>
        <row r="2663">
          <cell r="A2663" t="str">
            <v>Michael Hollick</v>
          </cell>
          <cell r="B2663" t="str">
            <v>WA 47101</v>
          </cell>
          <cell r="C2663" t="str">
            <v>Temp</v>
          </cell>
          <cell r="D2663" t="str">
            <v>Macroeconomics and Integration Group</v>
          </cell>
          <cell r="E2663" t="str">
            <v>Macroeconomics and Integration Division</v>
          </cell>
          <cell r="F2663" t="str">
            <v>Macroeconomics and Integration Group</v>
          </cell>
        </row>
        <row r="2664">
          <cell r="A2664" t="str">
            <v>Michael Holzapfel</v>
          </cell>
          <cell r="B2664" t="str">
            <v>CO 450</v>
          </cell>
          <cell r="C2664" t="str">
            <v>Perm</v>
          </cell>
          <cell r="D2664" t="str">
            <v>Social Statistics Division</v>
          </cell>
          <cell r="E2664" t="str">
            <v>Social Statistics Division</v>
          </cell>
          <cell r="F2664" t="str">
            <v>Social Statistics Group</v>
          </cell>
        </row>
        <row r="2665">
          <cell r="A2665" t="str">
            <v>Michael Humphreys</v>
          </cell>
          <cell r="B2665" t="str">
            <v>CO 241</v>
          </cell>
          <cell r="C2665" t="str">
            <v>Perm</v>
          </cell>
          <cell r="D2665" t="str">
            <v>Methodology and Data Management Division</v>
          </cell>
          <cell r="E2665" t="str">
            <v>Methodology and Data Management Division</v>
          </cell>
          <cell r="F2665" t="str">
            <v>Methodology and Data Management Division</v>
          </cell>
        </row>
        <row r="2666">
          <cell r="A2666" t="str">
            <v>Michael Kitic</v>
          </cell>
          <cell r="B2666" t="str">
            <v>CO 415</v>
          </cell>
          <cell r="C2666" t="str">
            <v>Perm</v>
          </cell>
          <cell r="D2666" t="str">
            <v>Corporate Services Division</v>
          </cell>
          <cell r="E2666" t="str">
            <v>Corporate Services Division</v>
          </cell>
          <cell r="F2666" t="str">
            <v>Corporate Services Division</v>
          </cell>
        </row>
        <row r="2667">
          <cell r="A2667" t="str">
            <v>Michael Levonis</v>
          </cell>
          <cell r="B2667" t="str">
            <v>NSW 252</v>
          </cell>
          <cell r="C2667" t="str">
            <v>Perm</v>
          </cell>
          <cell r="D2667" t="str">
            <v>Chief Operating Officer</v>
          </cell>
          <cell r="E2667" t="str">
            <v>Integrated Collection and Dissemination Services</v>
          </cell>
          <cell r="F2667" t="str">
            <v>Integrated Collection and Dissemination Services</v>
          </cell>
        </row>
        <row r="2668">
          <cell r="A2668" t="str">
            <v>Michael Lysaght</v>
          </cell>
          <cell r="B2668" t="str">
            <v>CO 032</v>
          </cell>
          <cell r="C2668" t="str">
            <v>Perm</v>
          </cell>
          <cell r="D2668" t="str">
            <v>Macroeconomics and Integration Division</v>
          </cell>
          <cell r="E2668" t="str">
            <v>Macroeconomics and Integration Division</v>
          </cell>
          <cell r="F2668" t="str">
            <v>Macroeconomics and Integration Group</v>
          </cell>
        </row>
        <row r="2669">
          <cell r="A2669" t="str">
            <v>Michael Marchant</v>
          </cell>
          <cell r="B2669" t="str">
            <v>NSW 254</v>
          </cell>
          <cell r="C2669" t="str">
            <v>Non ABS</v>
          </cell>
          <cell r="D2669" t="str">
            <v>Chief Operating Officer</v>
          </cell>
          <cell r="E2669" t="str">
            <v>Integrated Collection and Dissemination Services</v>
          </cell>
          <cell r="F2669" t="str">
            <v>Integrated Collection and Dissemination Services</v>
          </cell>
        </row>
        <row r="2670">
          <cell r="A2670" t="str">
            <v>Michael Meagher</v>
          </cell>
          <cell r="B2670" t="str">
            <v>CO 291</v>
          </cell>
          <cell r="C2670" t="str">
            <v>Perm</v>
          </cell>
          <cell r="F2670"/>
        </row>
        <row r="2671">
          <cell r="A2671" t="str">
            <v>Michael Mecham</v>
          </cell>
          <cell r="B2671" t="str">
            <v>CO 49120</v>
          </cell>
          <cell r="C2671" t="str">
            <v>Perm</v>
          </cell>
          <cell r="D2671" t="str">
            <v>Technology Services Division</v>
          </cell>
          <cell r="E2671" t="str">
            <v>Technology Services Division</v>
          </cell>
          <cell r="F2671" t="str">
            <v>Technology Services Division</v>
          </cell>
        </row>
        <row r="2672">
          <cell r="A2672" t="str">
            <v>Michael Merlehan</v>
          </cell>
          <cell r="B2672" t="str">
            <v>CO 052</v>
          </cell>
          <cell r="C2672" t="str">
            <v>Perm</v>
          </cell>
          <cell r="D2672" t="str">
            <v>Macroeconomics and Integration Division</v>
          </cell>
          <cell r="E2672" t="str">
            <v>Macroeconomics and Integration Division</v>
          </cell>
          <cell r="F2672" t="str">
            <v>Macroeconomics and Integration Group</v>
          </cell>
        </row>
        <row r="2673">
          <cell r="A2673" t="str">
            <v>Michael Moore</v>
          </cell>
          <cell r="B2673" t="str">
            <v>CO 391</v>
          </cell>
          <cell r="C2673" t="str">
            <v>Perm</v>
          </cell>
          <cell r="D2673" t="str">
            <v>Corporate Services Division</v>
          </cell>
          <cell r="E2673" t="str">
            <v>Corporate Services Division</v>
          </cell>
          <cell r="F2673" t="str">
            <v>Corporate Services Division</v>
          </cell>
        </row>
        <row r="2674">
          <cell r="A2674" t="str">
            <v>Michael Morgan</v>
          </cell>
          <cell r="B2674" t="str">
            <v>CO 503</v>
          </cell>
          <cell r="C2674" t="str">
            <v>Perm</v>
          </cell>
          <cell r="D2674" t="str">
            <v>Macroeconomics and Integration Division</v>
          </cell>
          <cell r="E2674" t="str">
            <v>Macroeconomics and Integration Division</v>
          </cell>
          <cell r="F2674" t="str">
            <v>Macroeconomics and Integration Group</v>
          </cell>
        </row>
        <row r="2675">
          <cell r="A2675" t="str">
            <v>Michael Musson</v>
          </cell>
          <cell r="B2675" t="str">
            <v>CO 373</v>
          </cell>
          <cell r="C2675" t="str">
            <v>Perm</v>
          </cell>
          <cell r="D2675" t="str">
            <v>Macroeconomics and Integration Division</v>
          </cell>
          <cell r="E2675" t="str">
            <v>Macroeconomics and Integration Division</v>
          </cell>
          <cell r="F2675" t="str">
            <v>Macroeconomics and Integration Group</v>
          </cell>
        </row>
        <row r="2676">
          <cell r="A2676" t="str">
            <v>Michael O'Halloran</v>
          </cell>
          <cell r="B2676" t="str">
            <v>TAS 254</v>
          </cell>
          <cell r="C2676" t="str">
            <v>Non ABS</v>
          </cell>
          <cell r="D2676" t="str">
            <v>Chief Operating Officer</v>
          </cell>
          <cell r="E2676" t="str">
            <v>Integrated Collection and Dissemination Services</v>
          </cell>
          <cell r="F2676" t="str">
            <v>Integrated Collection and Dissemination Services</v>
          </cell>
        </row>
        <row r="2677">
          <cell r="A2677" t="str">
            <v>Michael Primrose</v>
          </cell>
          <cell r="B2677" t="str">
            <v>CO 536</v>
          </cell>
          <cell r="C2677" t="str">
            <v>Perm</v>
          </cell>
          <cell r="D2677" t="str">
            <v>Macroeconomics and Integration Division</v>
          </cell>
          <cell r="E2677" t="str">
            <v>Macroeconomics and Integration Division</v>
          </cell>
          <cell r="F2677" t="str">
            <v>Macroeconomics and Integration Group</v>
          </cell>
        </row>
        <row r="2678">
          <cell r="A2678" t="str">
            <v>Michael Roberts</v>
          </cell>
          <cell r="B2678" t="str">
            <v>NSW 139</v>
          </cell>
          <cell r="C2678" t="str">
            <v>Perm</v>
          </cell>
          <cell r="D2678" t="str">
            <v>Population Labour Industry and Environment Statistics Group</v>
          </cell>
          <cell r="E2678" t="str">
            <v>Population and Environment Statistics Division</v>
          </cell>
          <cell r="F2678" t="str">
            <v>Population Labour Industry and Environment Statistics Group</v>
          </cell>
        </row>
        <row r="2679">
          <cell r="A2679" t="str">
            <v>Michael Robinson</v>
          </cell>
          <cell r="B2679" t="str">
            <v>WA 42205</v>
          </cell>
          <cell r="C2679" t="str">
            <v>Perm</v>
          </cell>
          <cell r="D2679" t="str">
            <v>Macroeconomics and Integration Group</v>
          </cell>
          <cell r="E2679" t="str">
            <v>Macroeconomics and Integration Division</v>
          </cell>
          <cell r="F2679" t="str">
            <v>Macroeconomics and Integration Group</v>
          </cell>
        </row>
        <row r="2680">
          <cell r="A2680" t="str">
            <v>Michael Rusan</v>
          </cell>
          <cell r="B2680" t="str">
            <v>CO 277</v>
          </cell>
          <cell r="C2680" t="str">
            <v>Perm</v>
          </cell>
          <cell r="D2680" t="str">
            <v>Technology Services Division</v>
          </cell>
          <cell r="E2680" t="str">
            <v>Technology Services Division</v>
          </cell>
          <cell r="F2680" t="str">
            <v>Technology Services Division</v>
          </cell>
        </row>
        <row r="2681">
          <cell r="A2681" t="str">
            <v>Michael Rutledge</v>
          </cell>
          <cell r="B2681" t="str">
            <v>CO 395</v>
          </cell>
          <cell r="C2681" t="str">
            <v>Perm</v>
          </cell>
          <cell r="D2681" t="str">
            <v>Population and Environment Statistics Division</v>
          </cell>
          <cell r="E2681" t="str">
            <v>Population and Environment Statistics Division</v>
          </cell>
          <cell r="F2681" t="str">
            <v>Population Labour Industry and Environment Statistics Group</v>
          </cell>
        </row>
        <row r="2682">
          <cell r="A2682" t="str">
            <v>Michael Ryan</v>
          </cell>
          <cell r="B2682" t="str">
            <v>CO 397</v>
          </cell>
          <cell r="C2682" t="str">
            <v>Non ABS</v>
          </cell>
          <cell r="D2682" t="str">
            <v>Technology Services Division</v>
          </cell>
          <cell r="E2682" t="str">
            <v>Technology Services Division</v>
          </cell>
          <cell r="F2682" t="str">
            <v>Technology Services Division</v>
          </cell>
        </row>
        <row r="2683">
          <cell r="A2683" t="str">
            <v>Michael Skene</v>
          </cell>
          <cell r="B2683" t="str">
            <v>CO 397</v>
          </cell>
          <cell r="C2683" t="str">
            <v>Non ABS</v>
          </cell>
          <cell r="D2683" t="str">
            <v>Technology Services Division</v>
          </cell>
          <cell r="E2683" t="str">
            <v>Technology Services Division</v>
          </cell>
          <cell r="F2683" t="str">
            <v>Technology Services Division</v>
          </cell>
        </row>
        <row r="2684">
          <cell r="A2684" t="str">
            <v>Michael Slattery</v>
          </cell>
          <cell r="B2684" t="str">
            <v>CO 411</v>
          </cell>
          <cell r="C2684" t="str">
            <v>Perm</v>
          </cell>
          <cell r="D2684" t="str">
            <v>Corporate Services Division</v>
          </cell>
          <cell r="E2684" t="str">
            <v>Corporate Services Division</v>
          </cell>
          <cell r="F2684" t="str">
            <v>Corporate Services Division</v>
          </cell>
        </row>
        <row r="2685">
          <cell r="A2685" t="str">
            <v>Michael Smedes</v>
          </cell>
          <cell r="B2685" t="str">
            <v>CO 021</v>
          </cell>
          <cell r="C2685" t="str">
            <v>Perm</v>
          </cell>
          <cell r="D2685" t="str">
            <v>Macroeconomics and Integration Division</v>
          </cell>
          <cell r="E2685" t="str">
            <v>Macroeconomics and Integration Division</v>
          </cell>
          <cell r="F2685" t="str">
            <v>Macroeconomics and Integration Group</v>
          </cell>
        </row>
        <row r="2686">
          <cell r="A2686" t="str">
            <v>Michael Smith</v>
          </cell>
          <cell r="B2686" t="str">
            <v>CO 425</v>
          </cell>
          <cell r="C2686" t="str">
            <v>Perm</v>
          </cell>
          <cell r="D2686" t="str">
            <v>Social Statistics Division</v>
          </cell>
          <cell r="E2686" t="str">
            <v>Social Statistics Division</v>
          </cell>
          <cell r="F2686" t="str">
            <v>Social Statistics Group</v>
          </cell>
        </row>
        <row r="2687">
          <cell r="A2687" t="str">
            <v>Michael Suidgeest</v>
          </cell>
          <cell r="B2687" t="str">
            <v>NSW 254</v>
          </cell>
          <cell r="C2687" t="str">
            <v>Non ABS</v>
          </cell>
          <cell r="D2687" t="str">
            <v>Chief Operating Officer</v>
          </cell>
          <cell r="E2687" t="str">
            <v>Integrated Collection and Dissemination Services</v>
          </cell>
          <cell r="F2687" t="str">
            <v>Integrated Collection and Dissemination Services</v>
          </cell>
        </row>
        <row r="2688">
          <cell r="A2688" t="str">
            <v>Michael Tankey</v>
          </cell>
          <cell r="B2688" t="str">
            <v>CO 211</v>
          </cell>
          <cell r="C2688" t="str">
            <v>Perm</v>
          </cell>
          <cell r="D2688" t="str">
            <v>Population and Environment Statistics Division</v>
          </cell>
          <cell r="E2688" t="str">
            <v>Population and Environment Statistics Division</v>
          </cell>
          <cell r="F2688" t="str">
            <v>Population Labour Industry and Environment Statistics Group</v>
          </cell>
        </row>
        <row r="2689">
          <cell r="A2689" t="str">
            <v>Michael Tattersall</v>
          </cell>
          <cell r="B2689" t="str">
            <v>CO 411</v>
          </cell>
          <cell r="C2689" t="str">
            <v>Perm</v>
          </cell>
          <cell r="D2689" t="str">
            <v>Corporate Services Division</v>
          </cell>
          <cell r="E2689" t="str">
            <v>Corporate Services Division</v>
          </cell>
          <cell r="F2689" t="str">
            <v>Corporate Services Division</v>
          </cell>
        </row>
        <row r="2690">
          <cell r="A2690" t="str">
            <v>Michael Tindall</v>
          </cell>
          <cell r="B2690" t="str">
            <v>WA 011</v>
          </cell>
          <cell r="C2690" t="str">
            <v>Perm</v>
          </cell>
          <cell r="F2690"/>
        </row>
        <row r="2691">
          <cell r="A2691" t="str">
            <v>Michael Vardon</v>
          </cell>
          <cell r="B2691" t="str">
            <v>CO 077</v>
          </cell>
          <cell r="C2691" t="str">
            <v>Perm</v>
          </cell>
          <cell r="D2691" t="str">
            <v>Population and Environment Statistics Division</v>
          </cell>
          <cell r="E2691" t="str">
            <v>Population and Environment Statistics Division</v>
          </cell>
          <cell r="F2691" t="str">
            <v>Population Labour Industry and Environment Statistics Group</v>
          </cell>
        </row>
        <row r="2692">
          <cell r="A2692" t="str">
            <v>Michael Waga</v>
          </cell>
          <cell r="B2692" t="str">
            <v>CO 364</v>
          </cell>
          <cell r="C2692" t="str">
            <v>Temp</v>
          </cell>
          <cell r="D2692" t="str">
            <v>Technology Services Division</v>
          </cell>
          <cell r="E2692" t="str">
            <v>Technology Services Division</v>
          </cell>
          <cell r="F2692" t="str">
            <v>Technology Services Division</v>
          </cell>
        </row>
        <row r="2693">
          <cell r="A2693" t="str">
            <v>Michael Wales</v>
          </cell>
          <cell r="B2693" t="str">
            <v>NSW 142</v>
          </cell>
          <cell r="C2693" t="str">
            <v>Perm</v>
          </cell>
          <cell r="D2693" t="str">
            <v>Macroeconomics and Integration Group</v>
          </cell>
          <cell r="E2693" t="str">
            <v>Macroeconomics and Integration Division</v>
          </cell>
          <cell r="F2693" t="str">
            <v>Macroeconomics and Integration Group</v>
          </cell>
        </row>
        <row r="2694">
          <cell r="A2694" t="str">
            <v>Michael Walker</v>
          </cell>
          <cell r="B2694" t="str">
            <v>CO 211</v>
          </cell>
          <cell r="C2694" t="str">
            <v>Perm</v>
          </cell>
          <cell r="D2694" t="str">
            <v>Population and Environment Statistics Division</v>
          </cell>
          <cell r="E2694" t="str">
            <v>Population and Environment Statistics Division</v>
          </cell>
          <cell r="F2694" t="str">
            <v>Population Labour Industry and Environment Statistics Group</v>
          </cell>
        </row>
        <row r="2695">
          <cell r="A2695" t="str">
            <v>Michael Watt</v>
          </cell>
          <cell r="B2695" t="str">
            <v>VIC 213</v>
          </cell>
          <cell r="C2695" t="str">
            <v>Temp</v>
          </cell>
          <cell r="D2695" t="str">
            <v>Population Labour Industry and Environment Statistics Group</v>
          </cell>
          <cell r="E2695" t="str">
            <v>Population and Environment Statistics Division</v>
          </cell>
          <cell r="F2695" t="str">
            <v>Population Labour Industry and Environment Statistics Group</v>
          </cell>
        </row>
        <row r="2696">
          <cell r="A2696" t="str">
            <v>Michael Webb</v>
          </cell>
          <cell r="B2696" t="str">
            <v>WA 254</v>
          </cell>
          <cell r="C2696" t="str">
            <v>Non ABS</v>
          </cell>
          <cell r="D2696" t="str">
            <v>Chief Operating Officer</v>
          </cell>
          <cell r="E2696" t="str">
            <v>Integrated Collection and Dissemination Services</v>
          </cell>
          <cell r="F2696" t="str">
            <v>Integrated Collection and Dissemination Services</v>
          </cell>
        </row>
        <row r="2697">
          <cell r="A2697" t="str">
            <v>Michael Wei</v>
          </cell>
          <cell r="B2697" t="str">
            <v>CO 024</v>
          </cell>
          <cell r="C2697" t="str">
            <v>Perm</v>
          </cell>
          <cell r="D2697" t="str">
            <v>Macroeconomics and Integration Division</v>
          </cell>
          <cell r="E2697" t="str">
            <v>Macroeconomics and Integration Division</v>
          </cell>
          <cell r="F2697" t="str">
            <v>Macroeconomics and Integration Group</v>
          </cell>
        </row>
        <row r="2698">
          <cell r="A2698" t="str">
            <v>Michael White</v>
          </cell>
          <cell r="B2698" t="str">
            <v>CO 49150</v>
          </cell>
          <cell r="C2698" t="str">
            <v>Perm</v>
          </cell>
          <cell r="D2698" t="str">
            <v>Technology Services Division</v>
          </cell>
          <cell r="E2698" t="str">
            <v>Technology Services Division</v>
          </cell>
          <cell r="F2698" t="str">
            <v>Technology Services Division</v>
          </cell>
        </row>
        <row r="2699">
          <cell r="A2699" t="str">
            <v>Michael Williams</v>
          </cell>
          <cell r="B2699" t="str">
            <v>CO 364</v>
          </cell>
          <cell r="C2699" t="str">
            <v>Temp</v>
          </cell>
          <cell r="D2699" t="str">
            <v>Technology Services Division</v>
          </cell>
          <cell r="E2699" t="str">
            <v>Technology Services Division</v>
          </cell>
          <cell r="F2699" t="str">
            <v>Technology Services Division</v>
          </cell>
        </row>
        <row r="2700">
          <cell r="A2700" t="str">
            <v>Michael Wojgienica</v>
          </cell>
          <cell r="B2700" t="str">
            <v>SA 254</v>
          </cell>
          <cell r="C2700" t="str">
            <v>Non ABS</v>
          </cell>
          <cell r="D2700" t="str">
            <v>Chief Operating Officer</v>
          </cell>
          <cell r="E2700" t="str">
            <v>Integrated Collection and Dissemination Services</v>
          </cell>
          <cell r="F2700" t="str">
            <v>Integrated Collection and Dissemination Services</v>
          </cell>
        </row>
        <row r="2701">
          <cell r="A2701" t="str">
            <v>Michael Wrigley</v>
          </cell>
          <cell r="B2701" t="str">
            <v>CO 391</v>
          </cell>
          <cell r="C2701" t="str">
            <v>Perm</v>
          </cell>
          <cell r="D2701" t="str">
            <v>Corporate Services Division</v>
          </cell>
          <cell r="E2701" t="str">
            <v>Corporate Services Division</v>
          </cell>
          <cell r="F2701" t="str">
            <v>Corporate Services Division</v>
          </cell>
        </row>
        <row r="2702">
          <cell r="A2702" t="str">
            <v>Michaela McGuigan</v>
          </cell>
          <cell r="B2702" t="str">
            <v>QLD 435</v>
          </cell>
          <cell r="C2702" t="str">
            <v>Perm</v>
          </cell>
          <cell r="D2702" t="str">
            <v>Social Statistics Group</v>
          </cell>
          <cell r="E2702" t="str">
            <v>Social Statistics Division</v>
          </cell>
          <cell r="F2702" t="str">
            <v>Social Statistics Group</v>
          </cell>
        </row>
        <row r="2703">
          <cell r="A2703" t="str">
            <v>Michele Domin-Jones</v>
          </cell>
          <cell r="B2703" t="str">
            <v>NT 254</v>
          </cell>
          <cell r="C2703" t="str">
            <v>Non ABS</v>
          </cell>
          <cell r="D2703" t="str">
            <v>Chief Operating Officer</v>
          </cell>
          <cell r="E2703" t="str">
            <v>Integrated Collection and Dissemination Services</v>
          </cell>
          <cell r="F2703" t="str">
            <v>Integrated Collection and Dissemination Services</v>
          </cell>
        </row>
        <row r="2704">
          <cell r="A2704" t="str">
            <v>Michele Dubois</v>
          </cell>
          <cell r="B2704" t="str">
            <v>NSW 371</v>
          </cell>
          <cell r="C2704" t="str">
            <v>Perm</v>
          </cell>
          <cell r="D2704" t="str">
            <v>Macroeconomics and Integration Group</v>
          </cell>
          <cell r="E2704" t="str">
            <v>Macroeconomics and Integration Division</v>
          </cell>
          <cell r="F2704" t="str">
            <v>Macroeconomics and Integration Group</v>
          </cell>
        </row>
        <row r="2705">
          <cell r="A2705" t="str">
            <v>Michelene Bruce</v>
          </cell>
          <cell r="B2705" t="str">
            <v>NSW 811</v>
          </cell>
          <cell r="C2705" t="str">
            <v>Perm</v>
          </cell>
          <cell r="F2705"/>
        </row>
        <row r="2706">
          <cell r="A2706" t="str">
            <v>Michelle Adamson</v>
          </cell>
          <cell r="B2706" t="str">
            <v>CO 453</v>
          </cell>
          <cell r="C2706" t="str">
            <v>Temp</v>
          </cell>
          <cell r="D2706" t="str">
            <v>Social Statistics Division</v>
          </cell>
          <cell r="E2706" t="str">
            <v>Social Statistics Division</v>
          </cell>
          <cell r="F2706" t="str">
            <v>Social Statistics Group</v>
          </cell>
        </row>
        <row r="2707">
          <cell r="A2707" t="str">
            <v>Michelle Apsitis</v>
          </cell>
          <cell r="B2707" t="str">
            <v>CO 503</v>
          </cell>
          <cell r="C2707" t="str">
            <v>Perm</v>
          </cell>
          <cell r="D2707" t="str">
            <v>Macroeconomics and Integration Division</v>
          </cell>
          <cell r="E2707" t="str">
            <v>Macroeconomics and Integration Division</v>
          </cell>
          <cell r="F2707" t="str">
            <v>Macroeconomics and Integration Group</v>
          </cell>
        </row>
        <row r="2708">
          <cell r="A2708" t="str">
            <v>Michelle Burke</v>
          </cell>
          <cell r="B2708" t="str">
            <v>CO 402</v>
          </cell>
          <cell r="C2708" t="str">
            <v>Non ABS</v>
          </cell>
          <cell r="D2708" t="str">
            <v>Corporate Services Division</v>
          </cell>
          <cell r="E2708" t="str">
            <v>Corporate Services Division</v>
          </cell>
          <cell r="F2708" t="str">
            <v>Corporate Services Division</v>
          </cell>
        </row>
        <row r="2709">
          <cell r="A2709" t="str">
            <v>Michelle Ducat</v>
          </cell>
          <cell r="B2709" t="str">
            <v>CO 435</v>
          </cell>
          <cell r="C2709" t="str">
            <v>Perm</v>
          </cell>
          <cell r="D2709" t="str">
            <v>Social Statistics Division</v>
          </cell>
          <cell r="E2709" t="str">
            <v>Social Statistics Division</v>
          </cell>
          <cell r="F2709" t="str">
            <v>Social Statistics Group</v>
          </cell>
        </row>
        <row r="2710">
          <cell r="A2710" t="str">
            <v>Michelle Feilberg</v>
          </cell>
          <cell r="B2710" t="str">
            <v>QLD 811</v>
          </cell>
          <cell r="C2710" t="str">
            <v>Perm</v>
          </cell>
          <cell r="F2710"/>
        </row>
        <row r="2711">
          <cell r="A2711" t="str">
            <v>Michelle Filo</v>
          </cell>
          <cell r="B2711" t="str">
            <v>CO 311</v>
          </cell>
          <cell r="C2711" t="str">
            <v>Perm</v>
          </cell>
          <cell r="D2711" t="str">
            <v>Integrated Collection and Dissemination Services</v>
          </cell>
          <cell r="E2711" t="str">
            <v>Integrated Collection and Dissemination Services</v>
          </cell>
          <cell r="F2711" t="str">
            <v>Integrated Collection and Dissemination Services</v>
          </cell>
        </row>
        <row r="2712">
          <cell r="A2712" t="str">
            <v>Michelle Gifford</v>
          </cell>
          <cell r="B2712" t="str">
            <v>CO 544</v>
          </cell>
          <cell r="C2712" t="str">
            <v>Perm</v>
          </cell>
          <cell r="D2712" t="str">
            <v>Integrated Collection and Dissemination Services</v>
          </cell>
          <cell r="E2712" t="str">
            <v>Integrated Collection and Dissemination Services</v>
          </cell>
          <cell r="F2712" t="str">
            <v>Integrated Collection and Dissemination Services</v>
          </cell>
        </row>
        <row r="2713">
          <cell r="A2713" t="str">
            <v>Michelle Gillies</v>
          </cell>
          <cell r="B2713" t="str">
            <v>SA 442</v>
          </cell>
          <cell r="C2713" t="str">
            <v>Perm</v>
          </cell>
          <cell r="D2713" t="str">
            <v>Social Statistics Group</v>
          </cell>
          <cell r="E2713" t="str">
            <v>Social Statistics Division</v>
          </cell>
          <cell r="F2713" t="str">
            <v>Social Statistics Group</v>
          </cell>
        </row>
        <row r="2714">
          <cell r="A2714" t="str">
            <v>Michelle Hethorn</v>
          </cell>
          <cell r="B2714" t="str">
            <v>VIC 254</v>
          </cell>
          <cell r="C2714" t="str">
            <v>Non ABS</v>
          </cell>
          <cell r="D2714" t="str">
            <v>Chief Operating Officer</v>
          </cell>
          <cell r="E2714" t="str">
            <v>Integrated Collection and Dissemination Services</v>
          </cell>
          <cell r="F2714" t="str">
            <v>Integrated Collection and Dissemination Services</v>
          </cell>
        </row>
        <row r="2715">
          <cell r="A2715" t="str">
            <v>Michelle Howe</v>
          </cell>
          <cell r="B2715" t="str">
            <v>CO 215</v>
          </cell>
          <cell r="C2715" t="str">
            <v>Non ABS</v>
          </cell>
          <cell r="D2715" t="str">
            <v>Population and Environment Statistics Division</v>
          </cell>
          <cell r="E2715" t="str">
            <v>Population and Environment Statistics Division</v>
          </cell>
          <cell r="F2715" t="str">
            <v>Population Labour Industry and Environment Statistics Group</v>
          </cell>
        </row>
        <row r="2716">
          <cell r="A2716" t="str">
            <v>Michelle Hush</v>
          </cell>
          <cell r="B2716" t="str">
            <v>CO 151</v>
          </cell>
          <cell r="C2716" t="str">
            <v>Perm</v>
          </cell>
          <cell r="D2716" t="str">
            <v>Methodology and Data Management Division</v>
          </cell>
          <cell r="E2716" t="str">
            <v>Methodology and Data Management Division</v>
          </cell>
          <cell r="F2716" t="str">
            <v>Methodology and Data Management Division</v>
          </cell>
        </row>
        <row r="2717">
          <cell r="A2717" t="str">
            <v>Michelle Marquardt</v>
          </cell>
          <cell r="B2717" t="str">
            <v>CO 435</v>
          </cell>
          <cell r="C2717" t="str">
            <v>Perm</v>
          </cell>
          <cell r="D2717" t="str">
            <v>Social Statistics Division</v>
          </cell>
          <cell r="E2717" t="str">
            <v>Social Statistics Division</v>
          </cell>
          <cell r="F2717" t="str">
            <v>Social Statistics Group</v>
          </cell>
        </row>
        <row r="2718">
          <cell r="A2718" t="str">
            <v>Michelle Milzewski</v>
          </cell>
          <cell r="B2718" t="str">
            <v>NT 213</v>
          </cell>
          <cell r="C2718" t="str">
            <v>Temp</v>
          </cell>
          <cell r="D2718" t="str">
            <v>Population Labour Industry and Environment Statistics Group</v>
          </cell>
          <cell r="E2718" t="str">
            <v>Population and Environment Statistics Division</v>
          </cell>
          <cell r="F2718" t="str">
            <v>Population Labour Industry and Environment Statistics Group</v>
          </cell>
        </row>
        <row r="2719">
          <cell r="A2719" t="str">
            <v>Michelle Mohr</v>
          </cell>
          <cell r="B2719" t="str">
            <v>CO 961</v>
          </cell>
          <cell r="C2719" t="str">
            <v>Perm</v>
          </cell>
          <cell r="D2719" t="str">
            <v>Technology Services Division</v>
          </cell>
          <cell r="E2719" t="str">
            <v>Technology Services Division</v>
          </cell>
          <cell r="F2719" t="str">
            <v>Technology Services Division</v>
          </cell>
        </row>
        <row r="2720">
          <cell r="A2720" t="str">
            <v>Michelle Moore</v>
          </cell>
          <cell r="B2720" t="str">
            <v>CO 411</v>
          </cell>
          <cell r="C2720" t="str">
            <v>Perm</v>
          </cell>
          <cell r="D2720" t="str">
            <v>Corporate Services Division</v>
          </cell>
          <cell r="E2720" t="str">
            <v>Corporate Services Division</v>
          </cell>
          <cell r="F2720" t="str">
            <v>Corporate Services Division</v>
          </cell>
        </row>
        <row r="2721">
          <cell r="A2721" t="str">
            <v>Michelle Murphy</v>
          </cell>
          <cell r="B2721" t="str">
            <v>CO 447</v>
          </cell>
          <cell r="C2721" t="str">
            <v>Perm</v>
          </cell>
          <cell r="D2721" t="str">
            <v>Social Statistics Division</v>
          </cell>
          <cell r="E2721" t="str">
            <v>Social Statistics Division</v>
          </cell>
          <cell r="F2721" t="str">
            <v>Social Statistics Group</v>
          </cell>
        </row>
        <row r="2722">
          <cell r="A2722" t="str">
            <v>Michelle Pawson</v>
          </cell>
          <cell r="B2722" t="str">
            <v>QLD 254</v>
          </cell>
          <cell r="C2722" t="str">
            <v>Non ABS</v>
          </cell>
          <cell r="D2722" t="str">
            <v>Chief Operating Officer</v>
          </cell>
          <cell r="E2722" t="str">
            <v>Integrated Collection and Dissemination Services</v>
          </cell>
          <cell r="F2722" t="str">
            <v>Integrated Collection and Dissemination Services</v>
          </cell>
        </row>
        <row r="2723">
          <cell r="A2723" t="str">
            <v>Michelle Roper</v>
          </cell>
          <cell r="B2723" t="str">
            <v>DPC 21411</v>
          </cell>
          <cell r="C2723" t="str">
            <v>Temp</v>
          </cell>
          <cell r="D2723" t="str">
            <v>Population Labour Industry and Environment Statistics Group</v>
          </cell>
          <cell r="E2723" t="str">
            <v>Population and Environment Statistics Division</v>
          </cell>
          <cell r="F2723" t="str">
            <v>Population Labour Industry and Environment Statistics Group</v>
          </cell>
        </row>
        <row r="2724">
          <cell r="A2724" t="str">
            <v>Michelle Sowey</v>
          </cell>
          <cell r="B2724" t="str">
            <v>VIC 313</v>
          </cell>
          <cell r="C2724" t="str">
            <v>Temp</v>
          </cell>
          <cell r="D2724" t="str">
            <v>Chief Operating Officer</v>
          </cell>
          <cell r="E2724" t="str">
            <v>Integrated Collection and Dissemination Services</v>
          </cell>
          <cell r="F2724" t="str">
            <v>Integrated Collection and Dissemination Services</v>
          </cell>
        </row>
        <row r="2725">
          <cell r="A2725" t="str">
            <v>Michelle Stewart</v>
          </cell>
          <cell r="B2725" t="str">
            <v>NSW 181</v>
          </cell>
          <cell r="C2725" t="str">
            <v>Temp</v>
          </cell>
          <cell r="D2725" t="str">
            <v>Chief Operating Officer</v>
          </cell>
          <cell r="E2725" t="str">
            <v>Integrated Collection and Dissemination Services</v>
          </cell>
          <cell r="F2725" t="str">
            <v>Integrated Collection and Dissemination Services</v>
          </cell>
        </row>
        <row r="2726">
          <cell r="A2726" t="str">
            <v>Michelle Summerfield</v>
          </cell>
          <cell r="B2726" t="str">
            <v>CO 214</v>
          </cell>
          <cell r="C2726" t="str">
            <v>Perm</v>
          </cell>
          <cell r="D2726" t="str">
            <v>Population and Environment Statistics Division</v>
          </cell>
          <cell r="E2726" t="str">
            <v>Population and Environment Statistics Division</v>
          </cell>
          <cell r="F2726" t="str">
            <v>Population Labour Industry and Environment Statistics Group</v>
          </cell>
        </row>
        <row r="2727">
          <cell r="A2727" t="str">
            <v>Michelle Tseng</v>
          </cell>
          <cell r="B2727" t="str">
            <v>CO 312</v>
          </cell>
          <cell r="C2727" t="str">
            <v>Perm</v>
          </cell>
          <cell r="D2727" t="str">
            <v>Integrated Collection and Dissemination Services</v>
          </cell>
          <cell r="E2727" t="str">
            <v>Integrated Collection and Dissemination Services</v>
          </cell>
          <cell r="F2727" t="str">
            <v>Integrated Collection and Dissemination Services</v>
          </cell>
        </row>
        <row r="2728">
          <cell r="A2728" t="str">
            <v>Michelle Veljanovska</v>
          </cell>
          <cell r="B2728" t="str">
            <v>NSW 139</v>
          </cell>
          <cell r="C2728" t="str">
            <v>Perm</v>
          </cell>
          <cell r="D2728" t="str">
            <v>Population Labour Industry and Environment Statistics Group</v>
          </cell>
          <cell r="E2728" t="str">
            <v>Population and Environment Statistics Division</v>
          </cell>
          <cell r="F2728" t="str">
            <v>Population Labour Industry and Environment Statistics Group</v>
          </cell>
        </row>
        <row r="2729">
          <cell r="A2729" t="str">
            <v>Michelle Ward</v>
          </cell>
          <cell r="B2729" t="str">
            <v>VIC 254</v>
          </cell>
          <cell r="C2729" t="str">
            <v>Non ABS</v>
          </cell>
          <cell r="D2729" t="str">
            <v>Chief Operating Officer</v>
          </cell>
          <cell r="E2729" t="str">
            <v>Integrated Collection and Dissemination Services</v>
          </cell>
          <cell r="F2729" t="str">
            <v>Integrated Collection and Dissemination Services</v>
          </cell>
        </row>
        <row r="2730">
          <cell r="A2730" t="str">
            <v>Michelle Williams</v>
          </cell>
          <cell r="B2730" t="str">
            <v>CO 023</v>
          </cell>
          <cell r="C2730" t="str">
            <v>Perm</v>
          </cell>
          <cell r="D2730" t="str">
            <v>Macroeconomics and Integration Division</v>
          </cell>
          <cell r="E2730" t="str">
            <v>Macroeconomics and Integration Division</v>
          </cell>
          <cell r="F2730" t="str">
            <v>Macroeconomics and Integration Group</v>
          </cell>
        </row>
        <row r="2731">
          <cell r="A2731" t="str">
            <v>Michelle Wood</v>
          </cell>
          <cell r="B2731" t="str">
            <v>NSW 507</v>
          </cell>
          <cell r="C2731" t="str">
            <v>Perm</v>
          </cell>
          <cell r="D2731" t="str">
            <v>Macroeconomics and Integration Group</v>
          </cell>
          <cell r="E2731" t="str">
            <v>Macroeconomics and Integration Division</v>
          </cell>
          <cell r="F2731" t="str">
            <v>Macroeconomics and Integration Group</v>
          </cell>
        </row>
        <row r="2732">
          <cell r="A2732" t="str">
            <v>Mick Sullivan</v>
          </cell>
          <cell r="B2732" t="str">
            <v>DPC 21411</v>
          </cell>
          <cell r="C2732" t="str">
            <v>Perm</v>
          </cell>
          <cell r="D2732" t="str">
            <v>Population Labour Industry and Environment Statistics Group</v>
          </cell>
          <cell r="E2732" t="str">
            <v>Population and Environment Statistics Division</v>
          </cell>
          <cell r="F2732" t="str">
            <v>Population Labour Industry and Environment Statistics Group</v>
          </cell>
        </row>
        <row r="2733">
          <cell r="A2733" t="str">
            <v>Mike Booth</v>
          </cell>
          <cell r="B2733" t="str">
            <v>CO 373</v>
          </cell>
          <cell r="C2733" t="str">
            <v>Perm</v>
          </cell>
          <cell r="D2733" t="str">
            <v>Macroeconomics and Integration Division</v>
          </cell>
          <cell r="E2733" t="str">
            <v>Macroeconomics and Integration Division</v>
          </cell>
          <cell r="F2733" t="str">
            <v>Macroeconomics and Integration Group</v>
          </cell>
        </row>
        <row r="2734">
          <cell r="A2734" t="str">
            <v>Mike Joske</v>
          </cell>
          <cell r="B2734" t="str">
            <v>WA 386</v>
          </cell>
          <cell r="C2734" t="str">
            <v>Perm</v>
          </cell>
          <cell r="D2734" t="str">
            <v>Macroeconomics and Integration Group</v>
          </cell>
          <cell r="E2734" t="str">
            <v>Macroeconomics and Integration Division</v>
          </cell>
          <cell r="F2734" t="str">
            <v>Macroeconomics and Integration Group</v>
          </cell>
        </row>
        <row r="2735">
          <cell r="A2735" t="str">
            <v>Mike Kulmar</v>
          </cell>
          <cell r="B2735" t="str">
            <v>NSW 972</v>
          </cell>
          <cell r="C2735" t="str">
            <v>Perm</v>
          </cell>
          <cell r="E2735" t="str">
            <v>Corporate Services Division</v>
          </cell>
          <cell r="F2735" t="str">
            <v>Corporate Services Division</v>
          </cell>
        </row>
        <row r="2736">
          <cell r="A2736" t="str">
            <v>Mike Mahoney</v>
          </cell>
          <cell r="B2736" t="str">
            <v>WA 252</v>
          </cell>
          <cell r="C2736" t="str">
            <v>Perm</v>
          </cell>
          <cell r="D2736" t="str">
            <v>Chief Operating Officer</v>
          </cell>
          <cell r="E2736" t="str">
            <v>Integrated Collection and Dissemination Services</v>
          </cell>
          <cell r="F2736" t="str">
            <v>Integrated Collection and Dissemination Services</v>
          </cell>
        </row>
        <row r="2737">
          <cell r="A2737" t="str">
            <v>Mike McGrath</v>
          </cell>
          <cell r="B2737" t="str">
            <v>CO 015</v>
          </cell>
          <cell r="C2737" t="str">
            <v>Perm</v>
          </cell>
          <cell r="F2737"/>
        </row>
        <row r="2738">
          <cell r="A2738" t="str">
            <v>Mike Richmond</v>
          </cell>
          <cell r="B2738" t="str">
            <v>VIC 811</v>
          </cell>
          <cell r="C2738" t="str">
            <v>Perm</v>
          </cell>
          <cell r="F2738"/>
        </row>
        <row r="2739">
          <cell r="A2739" t="str">
            <v>Mike Scott</v>
          </cell>
          <cell r="B2739" t="str">
            <v>WA 213</v>
          </cell>
          <cell r="C2739" t="str">
            <v>Perm</v>
          </cell>
          <cell r="D2739" t="str">
            <v>Macroeconomics and Integration Group</v>
          </cell>
          <cell r="E2739" t="str">
            <v>Macroeconomics and Integration Division</v>
          </cell>
          <cell r="F2739" t="str">
            <v>Macroeconomics and Integration Group</v>
          </cell>
        </row>
        <row r="2740">
          <cell r="A2740" t="str">
            <v>Mike Thomas</v>
          </cell>
          <cell r="B2740" t="str">
            <v>WA 81105</v>
          </cell>
          <cell r="C2740" t="str">
            <v>Perm</v>
          </cell>
          <cell r="E2740" t="str">
            <v>Integrated Collection and Dissemination Services</v>
          </cell>
          <cell r="F2740" t="str">
            <v>Integrated Collection and Dissemination Services</v>
          </cell>
        </row>
        <row r="2741">
          <cell r="A2741" t="str">
            <v>Mike Walker</v>
          </cell>
          <cell r="B2741" t="str">
            <v>SA 972</v>
          </cell>
          <cell r="C2741" t="str">
            <v>Perm</v>
          </cell>
          <cell r="E2741" t="str">
            <v>Corporate Services Division</v>
          </cell>
          <cell r="F2741" t="str">
            <v>Corporate Services Division</v>
          </cell>
        </row>
        <row r="2742">
          <cell r="A2742" t="str">
            <v>Mikhaela Davis</v>
          </cell>
          <cell r="B2742" t="str">
            <v>CO 183</v>
          </cell>
          <cell r="C2742" t="str">
            <v>Temp</v>
          </cell>
          <cell r="D2742" t="str">
            <v>Integrated Collection and Dissemination Services</v>
          </cell>
          <cell r="E2742" t="str">
            <v>Integrated Collection and Dissemination Services</v>
          </cell>
          <cell r="F2742" t="str">
            <v>Integrated Collection and Dissemination Services</v>
          </cell>
        </row>
        <row r="2743">
          <cell r="A2743" t="str">
            <v>Milan Sanovic</v>
          </cell>
          <cell r="B2743" t="str">
            <v>WA 49120</v>
          </cell>
          <cell r="C2743" t="str">
            <v>Perm</v>
          </cell>
          <cell r="D2743" t="str">
            <v>Chief Operating Officer</v>
          </cell>
          <cell r="E2743" t="str">
            <v>Technology Services Division</v>
          </cell>
          <cell r="F2743" t="str">
            <v>Technology Services Division</v>
          </cell>
        </row>
        <row r="2744">
          <cell r="A2744" t="str">
            <v>Milena Ilic</v>
          </cell>
          <cell r="B2744" t="str">
            <v>NSW 371</v>
          </cell>
          <cell r="C2744" t="str">
            <v>Perm</v>
          </cell>
          <cell r="D2744" t="str">
            <v>Macroeconomics and Integration Group</v>
          </cell>
          <cell r="E2744" t="str">
            <v>Macroeconomics and Integration Division</v>
          </cell>
          <cell r="F2744" t="str">
            <v>Macroeconomics and Integration Group</v>
          </cell>
        </row>
        <row r="2745">
          <cell r="A2745" t="str">
            <v>Miles Flanagan</v>
          </cell>
          <cell r="B2745" t="str">
            <v>TAS 254</v>
          </cell>
          <cell r="C2745" t="str">
            <v>Non ABS</v>
          </cell>
          <cell r="D2745" t="str">
            <v>Chief Operating Officer</v>
          </cell>
          <cell r="E2745" t="str">
            <v>Integrated Collection and Dissemination Services</v>
          </cell>
          <cell r="F2745" t="str">
            <v>Integrated Collection and Dissemination Services</v>
          </cell>
        </row>
        <row r="2746">
          <cell r="A2746" t="str">
            <v>Milleca Spencer</v>
          </cell>
          <cell r="B2746" t="str">
            <v>CO 411</v>
          </cell>
          <cell r="C2746" t="str">
            <v>Perm</v>
          </cell>
          <cell r="D2746" t="str">
            <v>Corporate Services Division</v>
          </cell>
          <cell r="E2746" t="str">
            <v>Corporate Services Division</v>
          </cell>
          <cell r="F2746" t="str">
            <v>Corporate Services Division</v>
          </cell>
        </row>
        <row r="2747">
          <cell r="A2747" t="str">
            <v>Milos-Vuk Savic</v>
          </cell>
          <cell r="B2747" t="str">
            <v>CO 277</v>
          </cell>
          <cell r="C2747" t="str">
            <v>Temp</v>
          </cell>
          <cell r="D2747" t="str">
            <v>Technology Services Division</v>
          </cell>
          <cell r="E2747" t="str">
            <v>Technology Services Division</v>
          </cell>
          <cell r="F2747" t="str">
            <v>Technology Services Division</v>
          </cell>
        </row>
        <row r="2748">
          <cell r="A2748" t="str">
            <v>Milton Halepis</v>
          </cell>
          <cell r="B2748" t="str">
            <v>VIC 371</v>
          </cell>
          <cell r="C2748" t="str">
            <v>Perm</v>
          </cell>
          <cell r="D2748" t="str">
            <v>Macroeconomics and Integration Group</v>
          </cell>
          <cell r="E2748" t="str">
            <v>Macroeconomics and Integration Division</v>
          </cell>
          <cell r="F2748" t="str">
            <v>Macroeconomics and Integration Group</v>
          </cell>
        </row>
        <row r="2749">
          <cell r="A2749" t="str">
            <v>Mim Holland</v>
          </cell>
          <cell r="B2749" t="str">
            <v>CO 49150</v>
          </cell>
          <cell r="C2749" t="str">
            <v>Perm</v>
          </cell>
          <cell r="D2749" t="str">
            <v>Technology Services Division</v>
          </cell>
          <cell r="E2749" t="str">
            <v>Technology Services Division</v>
          </cell>
          <cell r="F2749" t="str">
            <v>Technology Services Division</v>
          </cell>
        </row>
        <row r="2750">
          <cell r="A2750" t="str">
            <v>Min Cai</v>
          </cell>
          <cell r="B2750" t="str">
            <v>CO 402</v>
          </cell>
          <cell r="C2750" t="str">
            <v>Perm</v>
          </cell>
          <cell r="D2750" t="str">
            <v>Corporate Services Division</v>
          </cell>
          <cell r="E2750" t="str">
            <v>Corporate Services Division</v>
          </cell>
          <cell r="F2750" t="str">
            <v>Corporate Services Division</v>
          </cell>
        </row>
        <row r="2751">
          <cell r="A2751" t="str">
            <v>Min Pan</v>
          </cell>
          <cell r="B2751" t="str">
            <v>CO 49110</v>
          </cell>
          <cell r="C2751" t="str">
            <v>Perm</v>
          </cell>
          <cell r="D2751" t="str">
            <v>Technology Services Division</v>
          </cell>
          <cell r="E2751" t="str">
            <v>Technology Services Division</v>
          </cell>
          <cell r="F2751" t="str">
            <v>Technology Services Division</v>
          </cell>
        </row>
        <row r="2752">
          <cell r="A2752" t="str">
            <v>Min Thein</v>
          </cell>
          <cell r="B2752" t="str">
            <v>VIC 49120</v>
          </cell>
          <cell r="C2752" t="str">
            <v>Perm</v>
          </cell>
          <cell r="D2752" t="str">
            <v>Chief Operating Officer</v>
          </cell>
          <cell r="E2752" t="str">
            <v>Technology Services Division</v>
          </cell>
          <cell r="F2752" t="str">
            <v>Technology Services Division</v>
          </cell>
        </row>
        <row r="2753">
          <cell r="A2753" t="str">
            <v>Minh Hong Dinh</v>
          </cell>
          <cell r="B2753" t="str">
            <v>NSW 139</v>
          </cell>
          <cell r="C2753" t="str">
            <v>Perm</v>
          </cell>
          <cell r="D2753" t="str">
            <v>Population Labour Industry and Environment Statistics Group</v>
          </cell>
          <cell r="E2753" t="str">
            <v>Population and Environment Statistics Division</v>
          </cell>
          <cell r="F2753" t="str">
            <v>Population Labour Industry and Environment Statistics Group</v>
          </cell>
        </row>
        <row r="2754">
          <cell r="A2754" t="str">
            <v>Minnie Nguyen</v>
          </cell>
          <cell r="B2754" t="str">
            <v>CO 542</v>
          </cell>
          <cell r="C2754" t="str">
            <v>Perm</v>
          </cell>
          <cell r="D2754" t="str">
            <v>Integrated Collection and Dissemination Services</v>
          </cell>
          <cell r="E2754" t="str">
            <v>Integrated Collection and Dissemination Services</v>
          </cell>
          <cell r="F2754" t="str">
            <v>Integrated Collection and Dissemination Services</v>
          </cell>
        </row>
        <row r="2755">
          <cell r="A2755" t="str">
            <v>Mira Kwasik</v>
          </cell>
          <cell r="B2755" t="str">
            <v>CO 502</v>
          </cell>
          <cell r="C2755" t="str">
            <v>Perm</v>
          </cell>
          <cell r="D2755" t="str">
            <v>Macroeconomics and Integration Division</v>
          </cell>
          <cell r="E2755" t="str">
            <v>Macroeconomics and Integration Division</v>
          </cell>
          <cell r="F2755" t="str">
            <v>Macroeconomics and Integration Group</v>
          </cell>
        </row>
        <row r="2756">
          <cell r="A2756" t="str">
            <v>Miriam Potter</v>
          </cell>
          <cell r="B2756" t="str">
            <v>NSW 254</v>
          </cell>
          <cell r="C2756" t="str">
            <v>Non ABS</v>
          </cell>
          <cell r="D2756" t="str">
            <v>Chief Operating Officer</v>
          </cell>
          <cell r="E2756" t="str">
            <v>Integrated Collection and Dissemination Services</v>
          </cell>
          <cell r="F2756" t="str">
            <v>Integrated Collection and Dissemination Services</v>
          </cell>
        </row>
        <row r="2757">
          <cell r="A2757" t="str">
            <v>Mirjana Jesensek</v>
          </cell>
          <cell r="B2757" t="str">
            <v>VIC 254</v>
          </cell>
          <cell r="C2757" t="str">
            <v>Non ABS</v>
          </cell>
          <cell r="D2757" t="str">
            <v>Chief Operating Officer</v>
          </cell>
          <cell r="E2757" t="str">
            <v>Integrated Collection and Dissemination Services</v>
          </cell>
          <cell r="F2757" t="str">
            <v>Integrated Collection and Dissemination Services</v>
          </cell>
        </row>
        <row r="2758">
          <cell r="A2758" t="str">
            <v>Mirjana Paunoska</v>
          </cell>
          <cell r="B2758" t="str">
            <v>WA 38204</v>
          </cell>
          <cell r="C2758" t="str">
            <v>Perm</v>
          </cell>
          <cell r="D2758" t="str">
            <v>Macroeconomics and Integration Group</v>
          </cell>
          <cell r="E2758" t="str">
            <v>Macroeconomics and Integration Division</v>
          </cell>
          <cell r="F2758" t="str">
            <v>Macroeconomics and Integration Group</v>
          </cell>
        </row>
        <row r="2759">
          <cell r="A2759" t="str">
            <v>Mirjana Sawyer</v>
          </cell>
          <cell r="B2759" t="str">
            <v>VIC 254</v>
          </cell>
          <cell r="C2759" t="str">
            <v>Non ABS</v>
          </cell>
          <cell r="D2759" t="str">
            <v>Chief Operating Officer</v>
          </cell>
          <cell r="E2759" t="str">
            <v>Integrated Collection and Dissemination Services</v>
          </cell>
          <cell r="F2759" t="str">
            <v>Integrated Collection and Dissemination Services</v>
          </cell>
        </row>
        <row r="2760">
          <cell r="A2760" t="str">
            <v>Misty Lawrie</v>
          </cell>
          <cell r="B2760" t="str">
            <v>WA 810</v>
          </cell>
          <cell r="C2760" t="str">
            <v>Perm</v>
          </cell>
          <cell r="F2760"/>
        </row>
        <row r="2761">
          <cell r="A2761" t="str">
            <v>Mitchell Pearce</v>
          </cell>
          <cell r="B2761" t="str">
            <v>VIC 417</v>
          </cell>
          <cell r="C2761" t="str">
            <v>Perm</v>
          </cell>
          <cell r="D2761" t="str">
            <v>Chief Operating Officer</v>
          </cell>
          <cell r="E2761" t="str">
            <v>Corporate Services Division</v>
          </cell>
          <cell r="F2761" t="str">
            <v>Corporate Services Division</v>
          </cell>
        </row>
        <row r="2762">
          <cell r="A2762" t="str">
            <v>Mitchell Thomas</v>
          </cell>
          <cell r="B2762" t="str">
            <v>CO 183</v>
          </cell>
          <cell r="C2762" t="str">
            <v>Temp</v>
          </cell>
          <cell r="D2762" t="str">
            <v>Integrated Collection and Dissemination Services</v>
          </cell>
          <cell r="E2762" t="str">
            <v>Integrated Collection and Dissemination Services</v>
          </cell>
          <cell r="F2762" t="str">
            <v>Integrated Collection and Dissemination Services</v>
          </cell>
        </row>
        <row r="2763">
          <cell r="A2763" t="str">
            <v>Mizan Laskar</v>
          </cell>
          <cell r="B2763" t="str">
            <v>VIC 811</v>
          </cell>
          <cell r="C2763" t="str">
            <v>Perm</v>
          </cell>
          <cell r="F2763"/>
        </row>
        <row r="2764">
          <cell r="A2764" t="str">
            <v>Mladen Posavec</v>
          </cell>
          <cell r="B2764" t="str">
            <v>CO 183</v>
          </cell>
          <cell r="C2764" t="str">
            <v>Perm</v>
          </cell>
          <cell r="D2764" t="str">
            <v>Integrated Collection and Dissemination Services</v>
          </cell>
          <cell r="E2764" t="str">
            <v>Integrated Collection and Dissemination Services</v>
          </cell>
          <cell r="F2764" t="str">
            <v>Integrated Collection and Dissemination Services</v>
          </cell>
        </row>
        <row r="2765">
          <cell r="A2765" t="str">
            <v>Mohamed Abdi</v>
          </cell>
          <cell r="B2765" t="str">
            <v>CO 49160</v>
          </cell>
          <cell r="C2765" t="str">
            <v>Perm</v>
          </cell>
          <cell r="D2765" t="str">
            <v>Technology Services Division</v>
          </cell>
          <cell r="E2765" t="str">
            <v>Technology Services Division</v>
          </cell>
          <cell r="F2765" t="str">
            <v>Technology Services Division</v>
          </cell>
        </row>
        <row r="2766">
          <cell r="A2766" t="str">
            <v>Mohammad Mustafa</v>
          </cell>
          <cell r="B2766" t="str">
            <v>NSW 25201</v>
          </cell>
          <cell r="C2766" t="str">
            <v>Perm</v>
          </cell>
          <cell r="D2766" t="str">
            <v>Chief Operating Officer</v>
          </cell>
          <cell r="E2766" t="str">
            <v>Integrated Collection and Dissemination Services</v>
          </cell>
          <cell r="F2766" t="str">
            <v>Integrated Collection and Dissemination Services</v>
          </cell>
        </row>
        <row r="2767">
          <cell r="A2767" t="str">
            <v>Mohammad Stacey</v>
          </cell>
          <cell r="B2767" t="str">
            <v>WA 252</v>
          </cell>
          <cell r="C2767" t="str">
            <v>Perm</v>
          </cell>
          <cell r="D2767" t="str">
            <v>Chief Operating Officer</v>
          </cell>
          <cell r="E2767" t="str">
            <v>Integrated Collection and Dissemination Services</v>
          </cell>
          <cell r="F2767" t="str">
            <v>Integrated Collection and Dissemination Services</v>
          </cell>
        </row>
        <row r="2768">
          <cell r="A2768" t="str">
            <v>Moira Mathie</v>
          </cell>
          <cell r="B2768" t="str">
            <v>WA 254</v>
          </cell>
          <cell r="C2768" t="str">
            <v>Non ABS</v>
          </cell>
          <cell r="D2768" t="str">
            <v>Chief Operating Officer</v>
          </cell>
          <cell r="E2768" t="str">
            <v>Integrated Collection and Dissemination Services</v>
          </cell>
          <cell r="F2768" t="str">
            <v>Integrated Collection and Dissemination Services</v>
          </cell>
        </row>
        <row r="2769">
          <cell r="A2769" t="str">
            <v>Monali Kapoor</v>
          </cell>
          <cell r="B2769" t="str">
            <v>CO 024</v>
          </cell>
          <cell r="C2769" t="str">
            <v>Perm</v>
          </cell>
          <cell r="D2769" t="str">
            <v>Macroeconomics and Integration Division</v>
          </cell>
          <cell r="E2769" t="str">
            <v>Macroeconomics and Integration Division</v>
          </cell>
          <cell r="F2769" t="str">
            <v>Macroeconomics and Integration Group</v>
          </cell>
        </row>
        <row r="2770">
          <cell r="A2770" t="str">
            <v>Monica Badowski</v>
          </cell>
          <cell r="B2770" t="str">
            <v>CO 411</v>
          </cell>
          <cell r="C2770" t="str">
            <v>Perm</v>
          </cell>
          <cell r="D2770" t="str">
            <v>Corporate Services Division</v>
          </cell>
          <cell r="E2770" t="str">
            <v>Corporate Services Division</v>
          </cell>
          <cell r="F2770" t="str">
            <v>Corporate Services Division</v>
          </cell>
        </row>
        <row r="2771">
          <cell r="A2771" t="str">
            <v>Monica Crossley</v>
          </cell>
          <cell r="B2771" t="str">
            <v>QLD 81101</v>
          </cell>
          <cell r="C2771" t="str">
            <v>Perm</v>
          </cell>
          <cell r="F2771"/>
        </row>
        <row r="2772">
          <cell r="A2772" t="str">
            <v>Monica Janczak</v>
          </cell>
          <cell r="B2772" t="str">
            <v>VIC 252</v>
          </cell>
          <cell r="C2772" t="str">
            <v>Perm</v>
          </cell>
          <cell r="D2772" t="str">
            <v>Chief Operating Officer</v>
          </cell>
          <cell r="E2772" t="str">
            <v>Integrated Collection and Dissemination Services</v>
          </cell>
          <cell r="F2772" t="str">
            <v>Integrated Collection and Dissemination Services</v>
          </cell>
        </row>
        <row r="2773">
          <cell r="A2773" t="str">
            <v>Monica Kempster</v>
          </cell>
          <cell r="B2773" t="str">
            <v>CO 49140</v>
          </cell>
          <cell r="C2773" t="str">
            <v>Perm</v>
          </cell>
          <cell r="D2773" t="str">
            <v>Technology Services Division</v>
          </cell>
          <cell r="E2773" t="str">
            <v>Technology Services Division</v>
          </cell>
          <cell r="F2773" t="str">
            <v>Technology Services Division</v>
          </cell>
        </row>
        <row r="2774">
          <cell r="A2774" t="str">
            <v>Monica Stuardo</v>
          </cell>
          <cell r="B2774" t="str">
            <v>NSW 181</v>
          </cell>
          <cell r="C2774" t="str">
            <v>Temp</v>
          </cell>
          <cell r="D2774" t="str">
            <v>Chief Operating Officer</v>
          </cell>
          <cell r="E2774" t="str">
            <v>Integrated Collection and Dissemination Services</v>
          </cell>
          <cell r="F2774" t="str">
            <v>Integrated Collection and Dissemination Services</v>
          </cell>
        </row>
        <row r="2775">
          <cell r="A2775" t="str">
            <v>Monica Wangmann</v>
          </cell>
          <cell r="B2775" t="str">
            <v>NSW 254</v>
          </cell>
          <cell r="C2775" t="str">
            <v>Non ABS</v>
          </cell>
          <cell r="D2775" t="str">
            <v>Chief Operating Officer</v>
          </cell>
          <cell r="E2775" t="str">
            <v>Integrated Collection and Dissemination Services</v>
          </cell>
          <cell r="F2775" t="str">
            <v>Integrated Collection and Dissemination Services</v>
          </cell>
        </row>
        <row r="2776">
          <cell r="A2776" t="str">
            <v>Monica Williams</v>
          </cell>
          <cell r="B2776" t="str">
            <v>WA 254</v>
          </cell>
          <cell r="C2776" t="str">
            <v>Non ABS</v>
          </cell>
          <cell r="D2776" t="str">
            <v>Chief Operating Officer</v>
          </cell>
          <cell r="E2776" t="str">
            <v>Integrated Collection and Dissemination Services</v>
          </cell>
          <cell r="F2776" t="str">
            <v>Integrated Collection and Dissemination Services</v>
          </cell>
        </row>
        <row r="2777">
          <cell r="A2777" t="str">
            <v>Monique Jones</v>
          </cell>
          <cell r="B2777" t="str">
            <v>CO 032</v>
          </cell>
          <cell r="C2777" t="str">
            <v>Temp</v>
          </cell>
          <cell r="D2777" t="str">
            <v>Macroeconomics and Integration Division</v>
          </cell>
          <cell r="E2777" t="str">
            <v>Macroeconomics and Integration Division</v>
          </cell>
          <cell r="F2777" t="str">
            <v>Macroeconomics and Integration Group</v>
          </cell>
        </row>
        <row r="2778">
          <cell r="A2778" t="str">
            <v>Mostafa Barakat</v>
          </cell>
          <cell r="B2778" t="str">
            <v>NSW 142</v>
          </cell>
          <cell r="C2778" t="str">
            <v>Perm</v>
          </cell>
          <cell r="D2778" t="str">
            <v>Macroeconomics and Integration Group</v>
          </cell>
          <cell r="E2778" t="str">
            <v>Macroeconomics and Integration Division</v>
          </cell>
          <cell r="F2778" t="str">
            <v>Macroeconomics and Integration Group</v>
          </cell>
        </row>
        <row r="2779">
          <cell r="A2779" t="str">
            <v>Murali Krishna</v>
          </cell>
          <cell r="B2779" t="str">
            <v>QLD 491</v>
          </cell>
          <cell r="C2779" t="str">
            <v>Temp</v>
          </cell>
          <cell r="D2779" t="str">
            <v>Chief Operating Officer</v>
          </cell>
          <cell r="E2779" t="str">
            <v>Technology Services Division</v>
          </cell>
          <cell r="F2779" t="str">
            <v>Technology Services Division</v>
          </cell>
        </row>
        <row r="2780">
          <cell r="A2780" t="str">
            <v>Murilla Measom #</v>
          </cell>
          <cell r="B2780" t="str">
            <v>WA 012</v>
          </cell>
          <cell r="C2780" t="str">
            <v>Temp</v>
          </cell>
          <cell r="F2780"/>
        </row>
        <row r="2781">
          <cell r="A2781" t="str">
            <v>Murray Johnston</v>
          </cell>
          <cell r="B2781" t="str">
            <v>WA 434</v>
          </cell>
          <cell r="C2781" t="str">
            <v>Perm</v>
          </cell>
          <cell r="D2781" t="str">
            <v>Social Statistics Group</v>
          </cell>
          <cell r="E2781" t="str">
            <v>Social Statistics Division</v>
          </cell>
          <cell r="F2781" t="str">
            <v>Social Statistics Group</v>
          </cell>
        </row>
        <row r="2782">
          <cell r="A2782" t="str">
            <v>Muy Ma</v>
          </cell>
          <cell r="B2782" t="str">
            <v>CO 441</v>
          </cell>
          <cell r="C2782" t="str">
            <v>Perm</v>
          </cell>
          <cell r="D2782" t="str">
            <v>Social Statistics Division</v>
          </cell>
          <cell r="E2782" t="str">
            <v>Social Statistics Division</v>
          </cell>
          <cell r="F2782" t="str">
            <v>Social Statistics Group</v>
          </cell>
        </row>
        <row r="2783">
          <cell r="A2783" t="str">
            <v>My-Danh Tran</v>
          </cell>
          <cell r="B2783" t="str">
            <v>VIC 49140</v>
          </cell>
          <cell r="C2783" t="str">
            <v>Perm</v>
          </cell>
          <cell r="D2783" t="str">
            <v>Chief Operating Officer</v>
          </cell>
          <cell r="E2783" t="str">
            <v>Technology Services Division</v>
          </cell>
          <cell r="F2783" t="str">
            <v>Technology Services Division</v>
          </cell>
        </row>
        <row r="2784">
          <cell r="A2784" t="str">
            <v>Mykey Truong</v>
          </cell>
          <cell r="B2784" t="str">
            <v>NSW 181</v>
          </cell>
          <cell r="C2784" t="str">
            <v>Perm</v>
          </cell>
          <cell r="D2784" t="str">
            <v>Chief Operating Officer</v>
          </cell>
          <cell r="E2784" t="str">
            <v>Integrated Collection and Dissemination Services</v>
          </cell>
          <cell r="F2784" t="str">
            <v>Integrated Collection and Dissemination Services</v>
          </cell>
        </row>
        <row r="2785">
          <cell r="A2785" t="str">
            <v>Myles Burleigh</v>
          </cell>
          <cell r="B2785" t="str">
            <v>DPC 21411</v>
          </cell>
          <cell r="C2785" t="str">
            <v>Perm</v>
          </cell>
          <cell r="D2785" t="str">
            <v>Population Labour Industry and Environment Statistics Group</v>
          </cell>
          <cell r="E2785" t="str">
            <v>Population and Environment Statistics Division</v>
          </cell>
          <cell r="F2785" t="str">
            <v>Population Labour Industry and Environment Statistics Group</v>
          </cell>
        </row>
        <row r="2786">
          <cell r="A2786" t="str">
            <v>Myles Rasyid</v>
          </cell>
          <cell r="B2786" t="str">
            <v>WA 252</v>
          </cell>
          <cell r="C2786" t="str">
            <v>Temp</v>
          </cell>
          <cell r="D2786" t="str">
            <v>Chief Operating Officer</v>
          </cell>
          <cell r="E2786" t="str">
            <v>Integrated Collection and Dissemination Services</v>
          </cell>
          <cell r="F2786" t="str">
            <v>Integrated Collection and Dissemination Services</v>
          </cell>
        </row>
        <row r="2787">
          <cell r="A2787" t="str">
            <v>Mythili Kirupaidasan</v>
          </cell>
          <cell r="B2787" t="str">
            <v>NSW 181</v>
          </cell>
          <cell r="C2787" t="str">
            <v>Temp</v>
          </cell>
          <cell r="D2787" t="str">
            <v>Chief Operating Officer</v>
          </cell>
          <cell r="E2787" t="str">
            <v>Integrated Collection and Dissemination Services</v>
          </cell>
          <cell r="F2787" t="str">
            <v>Integrated Collection and Dissemination Services</v>
          </cell>
        </row>
        <row r="2788">
          <cell r="A2788" t="str">
            <v>Nabil Mamun</v>
          </cell>
          <cell r="B2788" t="str">
            <v xml:space="preserve"> </v>
          </cell>
          <cell r="C2788" t="str">
            <v>Perm</v>
          </cell>
          <cell r="F2788"/>
        </row>
        <row r="2789">
          <cell r="A2789" t="str">
            <v>Nada Anderson</v>
          </cell>
          <cell r="B2789" t="str">
            <v>CO 434</v>
          </cell>
          <cell r="C2789" t="str">
            <v>Perm</v>
          </cell>
          <cell r="D2789" t="str">
            <v>Social Statistics Division</v>
          </cell>
          <cell r="E2789" t="str">
            <v>Social Statistics Division</v>
          </cell>
          <cell r="F2789" t="str">
            <v>Social Statistics Group</v>
          </cell>
        </row>
        <row r="2790">
          <cell r="A2790" t="str">
            <v>Nadeem Ansari</v>
          </cell>
          <cell r="B2790" t="str">
            <v>CO 025</v>
          </cell>
          <cell r="C2790" t="str">
            <v>Perm</v>
          </cell>
          <cell r="D2790" t="str">
            <v>Macroeconomics and Integration Division</v>
          </cell>
          <cell r="E2790" t="str">
            <v>Macroeconomics and Integration Division</v>
          </cell>
          <cell r="F2790" t="str">
            <v>Macroeconomics and Integration Group</v>
          </cell>
        </row>
        <row r="2791">
          <cell r="A2791" t="str">
            <v>Nadeem Hafiz</v>
          </cell>
          <cell r="B2791" t="str">
            <v>VIC 313</v>
          </cell>
          <cell r="C2791" t="str">
            <v>Perm</v>
          </cell>
          <cell r="D2791" t="str">
            <v>Chief Operating Officer</v>
          </cell>
          <cell r="E2791" t="str">
            <v>Integrated Collection and Dissemination Services</v>
          </cell>
          <cell r="F2791" t="str">
            <v>Integrated Collection and Dissemination Services</v>
          </cell>
        </row>
        <row r="2792">
          <cell r="A2792" t="str">
            <v>Naiche Hicks</v>
          </cell>
          <cell r="B2792" t="str">
            <v>TAS 811</v>
          </cell>
          <cell r="C2792" t="str">
            <v>Perm</v>
          </cell>
          <cell r="D2792" t="str">
            <v>Population Labour Industry and Environment Statistics Group</v>
          </cell>
          <cell r="E2792" t="str">
            <v>Population and Environment Statistics Division</v>
          </cell>
          <cell r="F2792" t="str">
            <v>Population Labour Industry and Environment Statistics Group</v>
          </cell>
        </row>
        <row r="2793">
          <cell r="A2793" t="str">
            <v>Nairita Bhattacharya</v>
          </cell>
          <cell r="B2793" t="str">
            <v>CO 403</v>
          </cell>
          <cell r="C2793" t="str">
            <v>Perm</v>
          </cell>
          <cell r="D2793" t="str">
            <v>Corporate Services Division</v>
          </cell>
          <cell r="E2793" t="str">
            <v>Corporate Services Division</v>
          </cell>
          <cell r="F2793" t="str">
            <v>Corporate Services Division</v>
          </cell>
        </row>
        <row r="2794">
          <cell r="A2794" t="str">
            <v>Nancy Santos</v>
          </cell>
          <cell r="B2794" t="str">
            <v>CO 296</v>
          </cell>
          <cell r="C2794" t="str">
            <v>Perm</v>
          </cell>
          <cell r="D2794" t="str">
            <v>Methodology and Data Management Division</v>
          </cell>
          <cell r="E2794" t="str">
            <v>Methodology and Data Management Division</v>
          </cell>
          <cell r="F2794" t="str">
            <v>Methodology and Data Management Division</v>
          </cell>
        </row>
        <row r="2795">
          <cell r="A2795" t="str">
            <v>Nanette Hillbrick</v>
          </cell>
          <cell r="B2795" t="str">
            <v>CO 43801</v>
          </cell>
          <cell r="C2795" t="str">
            <v>Perm</v>
          </cell>
          <cell r="D2795" t="str">
            <v>Social Statistics Division</v>
          </cell>
          <cell r="E2795" t="str">
            <v>Social Statistics Division</v>
          </cell>
          <cell r="F2795" t="str">
            <v>Social Statistics Group</v>
          </cell>
        </row>
        <row r="2796">
          <cell r="A2796" t="str">
            <v>Nang Tip</v>
          </cell>
          <cell r="B2796" t="str">
            <v>CO 355</v>
          </cell>
          <cell r="C2796" t="str">
            <v>Perm</v>
          </cell>
          <cell r="D2796" t="str">
            <v>Technology Services Division</v>
          </cell>
          <cell r="E2796" t="str">
            <v>Technology Services Division</v>
          </cell>
          <cell r="F2796" t="str">
            <v>Technology Services Division</v>
          </cell>
        </row>
        <row r="2797">
          <cell r="A2797" t="str">
            <v>Naomi Barber</v>
          </cell>
          <cell r="B2797" t="str">
            <v>CO 221</v>
          </cell>
          <cell r="C2797" t="str">
            <v>Perm</v>
          </cell>
          <cell r="D2797" t="str">
            <v>Population and Environment Statistics Division</v>
          </cell>
          <cell r="E2797" t="str">
            <v>Population and Environment Statistics Division</v>
          </cell>
          <cell r="F2797" t="str">
            <v>Population Labour Industry and Environment Statistics Group</v>
          </cell>
        </row>
        <row r="2798">
          <cell r="A2798" t="str">
            <v>Naomi Elliott</v>
          </cell>
          <cell r="B2798" t="str">
            <v>CO 214</v>
          </cell>
          <cell r="C2798" t="str">
            <v>Perm</v>
          </cell>
          <cell r="D2798" t="str">
            <v>Population and Environment Statistics Division</v>
          </cell>
          <cell r="E2798" t="str">
            <v>Population and Environment Statistics Division</v>
          </cell>
          <cell r="F2798" t="str">
            <v>Population Labour Industry and Environment Statistics Group</v>
          </cell>
        </row>
        <row r="2799">
          <cell r="A2799" t="str">
            <v>Naomi Masci</v>
          </cell>
          <cell r="B2799" t="str">
            <v>CO 322</v>
          </cell>
          <cell r="C2799" t="str">
            <v>Temp</v>
          </cell>
          <cell r="D2799" t="str">
            <v>Technology Services Division</v>
          </cell>
          <cell r="E2799" t="str">
            <v>Technology Services Division</v>
          </cell>
          <cell r="F2799" t="str">
            <v>Technology Services Division</v>
          </cell>
        </row>
        <row r="2800">
          <cell r="A2800" t="str">
            <v>Naomi Mihailaros</v>
          </cell>
          <cell r="B2800" t="str">
            <v>CO 455</v>
          </cell>
          <cell r="C2800" t="str">
            <v>Perm</v>
          </cell>
          <cell r="D2800" t="str">
            <v>Integrated Collection and Dissemination Services</v>
          </cell>
          <cell r="E2800" t="str">
            <v>Integrated Collection and Dissemination Services</v>
          </cell>
          <cell r="F2800" t="str">
            <v>Integrated Collection and Dissemination Services</v>
          </cell>
        </row>
        <row r="2801">
          <cell r="A2801" t="str">
            <v>Naomi Millar</v>
          </cell>
          <cell r="B2801" t="str">
            <v>NSW 139</v>
          </cell>
          <cell r="C2801" t="str">
            <v>Perm</v>
          </cell>
          <cell r="D2801" t="str">
            <v>Population Labour Industry and Environment Statistics Group</v>
          </cell>
          <cell r="E2801" t="str">
            <v>Population and Environment Statistics Division</v>
          </cell>
          <cell r="F2801" t="str">
            <v>Population Labour Industry and Environment Statistics Group</v>
          </cell>
        </row>
        <row r="2802">
          <cell r="A2802" t="str">
            <v>Naomi Scouller</v>
          </cell>
          <cell r="B2802" t="str">
            <v>VIC 252</v>
          </cell>
          <cell r="C2802" t="str">
            <v>Temp</v>
          </cell>
          <cell r="D2802" t="str">
            <v>Chief Operating Officer</v>
          </cell>
          <cell r="E2802" t="str">
            <v>Integrated Collection and Dissemination Services</v>
          </cell>
          <cell r="F2802" t="str">
            <v>Integrated Collection and Dissemination Services</v>
          </cell>
        </row>
        <row r="2803">
          <cell r="A2803" t="str">
            <v>Naomi Summers</v>
          </cell>
          <cell r="B2803" t="str">
            <v>WA 543</v>
          </cell>
          <cell r="C2803" t="str">
            <v>Perm</v>
          </cell>
          <cell r="E2803" t="str">
            <v>Integrated Collection and Dissemination Services</v>
          </cell>
          <cell r="F2803" t="str">
            <v>Integrated Collection and Dissemination Services</v>
          </cell>
        </row>
        <row r="2804">
          <cell r="A2804" t="str">
            <v>Naomi Walkley</v>
          </cell>
          <cell r="B2804" t="str">
            <v>VIC 371</v>
          </cell>
          <cell r="C2804" t="str">
            <v>Perm</v>
          </cell>
          <cell r="D2804" t="str">
            <v>Macroeconomics and Integration Group</v>
          </cell>
          <cell r="E2804" t="str">
            <v>Macroeconomics and Integration Division</v>
          </cell>
          <cell r="F2804" t="str">
            <v>Macroeconomics and Integration Group</v>
          </cell>
        </row>
        <row r="2805">
          <cell r="A2805" t="str">
            <v>Narasimha Bandi</v>
          </cell>
          <cell r="B2805" t="str">
            <v>CO 364</v>
          </cell>
          <cell r="C2805" t="str">
            <v>Perm</v>
          </cell>
          <cell r="D2805" t="str">
            <v>Technology Services Division</v>
          </cell>
          <cell r="E2805" t="str">
            <v>Technology Services Division</v>
          </cell>
          <cell r="F2805" t="str">
            <v>Technology Services Division</v>
          </cell>
        </row>
        <row r="2806">
          <cell r="A2806" t="str">
            <v>Narelle Bretherton</v>
          </cell>
          <cell r="B2806" t="str">
            <v>NSW 252</v>
          </cell>
          <cell r="C2806" t="str">
            <v>Perm</v>
          </cell>
          <cell r="D2806" t="str">
            <v>Chief Operating Officer</v>
          </cell>
          <cell r="E2806" t="str">
            <v>Integrated Collection and Dissemination Services</v>
          </cell>
          <cell r="F2806" t="str">
            <v>Integrated Collection and Dissemination Services</v>
          </cell>
        </row>
        <row r="2807">
          <cell r="A2807" t="str">
            <v>Narelle Francis</v>
          </cell>
          <cell r="B2807" t="str">
            <v>NSW 254</v>
          </cell>
          <cell r="C2807" t="str">
            <v>Non ABS</v>
          </cell>
          <cell r="D2807" t="str">
            <v>Chief Operating Officer</v>
          </cell>
          <cell r="E2807" t="str">
            <v>Integrated Collection and Dissemination Services</v>
          </cell>
          <cell r="F2807" t="str">
            <v>Integrated Collection and Dissemination Services</v>
          </cell>
        </row>
        <row r="2808">
          <cell r="A2808" t="str">
            <v>Narelle Gaynor</v>
          </cell>
          <cell r="B2808" t="str">
            <v>WA 543</v>
          </cell>
          <cell r="C2808" t="str">
            <v>Perm</v>
          </cell>
          <cell r="E2808" t="str">
            <v>Integrated Collection and Dissemination Services</v>
          </cell>
          <cell r="F2808" t="str">
            <v>Integrated Collection and Dissemination Services</v>
          </cell>
        </row>
        <row r="2809">
          <cell r="A2809" t="str">
            <v>Narelle Nocevski</v>
          </cell>
          <cell r="B2809" t="str">
            <v>NSW 254</v>
          </cell>
          <cell r="C2809" t="str">
            <v>Non ABS</v>
          </cell>
          <cell r="D2809" t="str">
            <v>Chief Operating Officer</v>
          </cell>
          <cell r="E2809" t="str">
            <v>Integrated Collection and Dissemination Services</v>
          </cell>
          <cell r="F2809" t="str">
            <v>Integrated Collection and Dissemination Services</v>
          </cell>
        </row>
        <row r="2810">
          <cell r="A2810" t="str">
            <v>Narelle Sykes</v>
          </cell>
          <cell r="B2810" t="str">
            <v>CO 161</v>
          </cell>
          <cell r="C2810" t="str">
            <v>Perm</v>
          </cell>
          <cell r="D2810" t="str">
            <v>Methodology and Data Management Division</v>
          </cell>
          <cell r="E2810" t="str">
            <v>Methodology and Data Management Division</v>
          </cell>
          <cell r="F2810" t="str">
            <v>Methodology and Data Management Division</v>
          </cell>
        </row>
        <row r="2811">
          <cell r="A2811" t="str">
            <v>Narrisa Gilbert</v>
          </cell>
          <cell r="B2811" t="str">
            <v>CO 94103</v>
          </cell>
          <cell r="C2811" t="str">
            <v>Perm</v>
          </cell>
          <cell r="D2811" t="str">
            <v>Social Statistics Division</v>
          </cell>
          <cell r="E2811" t="str">
            <v>Social Statistics Division</v>
          </cell>
          <cell r="F2811" t="str">
            <v>Social Statistics Group</v>
          </cell>
        </row>
        <row r="2812">
          <cell r="A2812" t="str">
            <v>Natalie Bezzina</v>
          </cell>
          <cell r="B2812" t="str">
            <v>QLD 972</v>
          </cell>
          <cell r="C2812" t="str">
            <v>Perm</v>
          </cell>
          <cell r="E2812" t="str">
            <v>Corporate Services Division</v>
          </cell>
          <cell r="F2812" t="str">
            <v>Corporate Services Division</v>
          </cell>
        </row>
        <row r="2813">
          <cell r="A2813" t="str">
            <v>Natalie Carolan</v>
          </cell>
          <cell r="B2813" t="str">
            <v>WA 213</v>
          </cell>
          <cell r="C2813" t="str">
            <v>Perm</v>
          </cell>
          <cell r="D2813" t="str">
            <v>Macroeconomics and Integration Group</v>
          </cell>
          <cell r="E2813" t="str">
            <v>Macroeconomics and Integration Division</v>
          </cell>
          <cell r="F2813" t="str">
            <v>Macroeconomics and Integration Group</v>
          </cell>
        </row>
        <row r="2814">
          <cell r="A2814" t="str">
            <v>Natalie Cooper</v>
          </cell>
          <cell r="B2814" t="str">
            <v>CO 425</v>
          </cell>
          <cell r="C2814" t="str">
            <v>Perm</v>
          </cell>
          <cell r="D2814" t="str">
            <v>Social Statistics Division</v>
          </cell>
          <cell r="E2814" t="str">
            <v>Social Statistics Division</v>
          </cell>
          <cell r="F2814" t="str">
            <v>Social Statistics Group</v>
          </cell>
        </row>
        <row r="2815">
          <cell r="A2815" t="str">
            <v>Natalie Curyer</v>
          </cell>
          <cell r="B2815" t="str">
            <v>WA 213</v>
          </cell>
          <cell r="C2815" t="str">
            <v>Perm</v>
          </cell>
          <cell r="D2815" t="str">
            <v>Population Labour Industry and Environment Statistics Group</v>
          </cell>
          <cell r="E2815" t="str">
            <v>Population and Environment Statistics Division</v>
          </cell>
          <cell r="F2815" t="str">
            <v>Population Labour Industry and Environment Statistics Group</v>
          </cell>
        </row>
        <row r="2816">
          <cell r="A2816" t="str">
            <v>Natalie Douglas</v>
          </cell>
          <cell r="B2816" t="str">
            <v>CO 213</v>
          </cell>
          <cell r="C2816" t="str">
            <v>Perm</v>
          </cell>
          <cell r="D2816" t="str">
            <v>Population and Environment Statistics Division</v>
          </cell>
          <cell r="E2816" t="str">
            <v>Population and Environment Statistics Division</v>
          </cell>
          <cell r="F2816" t="str">
            <v>Population Labour Industry and Environment Statistics Group</v>
          </cell>
        </row>
        <row r="2817">
          <cell r="A2817" t="str">
            <v>Natalie Gringeri</v>
          </cell>
          <cell r="B2817" t="str">
            <v>CO 183</v>
          </cell>
          <cell r="C2817" t="str">
            <v>Temp</v>
          </cell>
          <cell r="D2817" t="str">
            <v>Integrated Collection and Dissemination Services</v>
          </cell>
          <cell r="E2817" t="str">
            <v>Integrated Collection and Dissemination Services</v>
          </cell>
          <cell r="F2817" t="str">
            <v>Integrated Collection and Dissemination Services</v>
          </cell>
        </row>
        <row r="2818">
          <cell r="A2818" t="str">
            <v>Natalie Rolfe</v>
          </cell>
          <cell r="B2818" t="str">
            <v>CO 501</v>
          </cell>
          <cell r="C2818" t="str">
            <v>Perm</v>
          </cell>
          <cell r="D2818" t="str">
            <v>Social Statistics Division</v>
          </cell>
          <cell r="E2818" t="str">
            <v>Social Statistics Division</v>
          </cell>
          <cell r="F2818" t="str">
            <v>Social Statistics Group</v>
          </cell>
        </row>
        <row r="2819">
          <cell r="A2819" t="str">
            <v>Natalie Sloan</v>
          </cell>
          <cell r="B2819" t="str">
            <v>VIC 81111</v>
          </cell>
          <cell r="C2819" t="str">
            <v>Perm</v>
          </cell>
          <cell r="F2819"/>
        </row>
        <row r="2820">
          <cell r="A2820" t="str">
            <v>Natalie Smith</v>
          </cell>
          <cell r="B2820" t="str">
            <v>NSW 139</v>
          </cell>
          <cell r="C2820" t="str">
            <v>Perm</v>
          </cell>
          <cell r="D2820" t="str">
            <v>Population Labour Industry and Environment Statistics Group</v>
          </cell>
          <cell r="E2820" t="str">
            <v>Population and Environment Statistics Division</v>
          </cell>
          <cell r="F2820" t="str">
            <v>Population Labour Industry and Environment Statistics Group</v>
          </cell>
        </row>
        <row r="2821">
          <cell r="A2821" t="str">
            <v>Natalie Taffs</v>
          </cell>
          <cell r="B2821" t="str">
            <v>CO 15402</v>
          </cell>
          <cell r="C2821" t="str">
            <v>Perm</v>
          </cell>
          <cell r="D2821" t="str">
            <v>Population and Environment Statistics Division</v>
          </cell>
          <cell r="E2821" t="str">
            <v>Population and Environment Statistics Division</v>
          </cell>
          <cell r="F2821" t="str">
            <v>Population Labour Industry and Environment Statistics Group</v>
          </cell>
        </row>
        <row r="2822">
          <cell r="A2822" t="str">
            <v>Natasha Argenti</v>
          </cell>
          <cell r="B2822" t="str">
            <v>CO 183</v>
          </cell>
          <cell r="C2822" t="str">
            <v>Temp</v>
          </cell>
          <cell r="D2822" t="str">
            <v>Integrated Collection and Dissemination Services</v>
          </cell>
          <cell r="E2822" t="str">
            <v>Integrated Collection and Dissemination Services</v>
          </cell>
          <cell r="F2822" t="str">
            <v>Integrated Collection and Dissemination Services</v>
          </cell>
        </row>
        <row r="2823">
          <cell r="A2823" t="str">
            <v>Natasha Bartlett</v>
          </cell>
          <cell r="B2823" t="str">
            <v>CO 536</v>
          </cell>
          <cell r="C2823" t="str">
            <v>Perm</v>
          </cell>
          <cell r="D2823" t="str">
            <v>Macroeconomics and Integration Division</v>
          </cell>
          <cell r="E2823" t="str">
            <v>Macroeconomics and Integration Division</v>
          </cell>
          <cell r="F2823" t="str">
            <v>Macroeconomics and Integration Group</v>
          </cell>
        </row>
        <row r="2824">
          <cell r="A2824" t="str">
            <v>Natasha Blumenthal</v>
          </cell>
          <cell r="B2824" t="str">
            <v>SA 49150</v>
          </cell>
          <cell r="C2824" t="str">
            <v>Perm</v>
          </cell>
          <cell r="D2824" t="str">
            <v>Chief Operating Officer</v>
          </cell>
          <cell r="E2824" t="str">
            <v>Technology Services Division</v>
          </cell>
          <cell r="F2824" t="str">
            <v>Technology Services Division</v>
          </cell>
        </row>
        <row r="2825">
          <cell r="A2825" t="str">
            <v>Natasha Garvey</v>
          </cell>
          <cell r="B2825" t="str">
            <v>QLD 254</v>
          </cell>
          <cell r="C2825" t="str">
            <v>Non ABS</v>
          </cell>
          <cell r="D2825" t="str">
            <v>Chief Operating Officer</v>
          </cell>
          <cell r="E2825" t="str">
            <v>Integrated Collection and Dissemination Services</v>
          </cell>
          <cell r="F2825" t="str">
            <v>Integrated Collection and Dissemination Services</v>
          </cell>
        </row>
        <row r="2826">
          <cell r="A2826" t="str">
            <v>Natasha McKittrick</v>
          </cell>
          <cell r="B2826" t="str">
            <v>CO 453</v>
          </cell>
          <cell r="C2826" t="str">
            <v>Perm</v>
          </cell>
          <cell r="D2826" t="str">
            <v>Social Statistics Division</v>
          </cell>
          <cell r="E2826" t="str">
            <v>Social Statistics Division</v>
          </cell>
          <cell r="F2826" t="str">
            <v>Social Statistics Group</v>
          </cell>
        </row>
        <row r="2827">
          <cell r="A2827" t="str">
            <v>Natasha Miller</v>
          </cell>
          <cell r="B2827" t="str">
            <v>VIC 213</v>
          </cell>
          <cell r="C2827" t="str">
            <v>Perm</v>
          </cell>
          <cell r="D2827" t="str">
            <v>Population Labour Industry and Environment Statistics Group</v>
          </cell>
          <cell r="E2827" t="str">
            <v>Population and Environment Statistics Division</v>
          </cell>
          <cell r="F2827" t="str">
            <v>Population Labour Industry and Environment Statistics Group</v>
          </cell>
        </row>
        <row r="2828">
          <cell r="A2828" t="str">
            <v>Nathan Bonamy</v>
          </cell>
          <cell r="B2828" t="str">
            <v>QLD 811</v>
          </cell>
          <cell r="C2828" t="str">
            <v>Perm</v>
          </cell>
          <cell r="F2828"/>
        </row>
        <row r="2829">
          <cell r="A2829" t="str">
            <v>Nathan Castrey</v>
          </cell>
          <cell r="B2829" t="str">
            <v>VIC 139</v>
          </cell>
          <cell r="C2829" t="str">
            <v>Perm</v>
          </cell>
          <cell r="D2829" t="str">
            <v>Population Labour Industry and Environment Statistics Group</v>
          </cell>
          <cell r="E2829" t="str">
            <v>Population and Environment Statistics Division</v>
          </cell>
          <cell r="F2829" t="str">
            <v>Population Labour Industry and Environment Statistics Group</v>
          </cell>
        </row>
        <row r="2830">
          <cell r="A2830" t="str">
            <v>Nathan Frystak</v>
          </cell>
          <cell r="B2830" t="str">
            <v>CO 363</v>
          </cell>
          <cell r="C2830" t="str">
            <v>Perm</v>
          </cell>
          <cell r="D2830" t="str">
            <v>Technology Services Division</v>
          </cell>
          <cell r="E2830" t="str">
            <v>Technology Services Division</v>
          </cell>
          <cell r="F2830" t="str">
            <v>Technology Services Division</v>
          </cell>
        </row>
        <row r="2831">
          <cell r="A2831" t="str">
            <v>Nathan Gadd</v>
          </cell>
          <cell r="B2831" t="str">
            <v>TAS 504</v>
          </cell>
          <cell r="C2831" t="str">
            <v>Perm</v>
          </cell>
          <cell r="D2831" t="str">
            <v>Macroeconomics and Integration Group</v>
          </cell>
          <cell r="E2831" t="str">
            <v>Macroeconomics and Integration Division</v>
          </cell>
          <cell r="F2831" t="str">
            <v>Macroeconomics and Integration Group</v>
          </cell>
        </row>
        <row r="2832">
          <cell r="A2832" t="str">
            <v>Nathan Robbins</v>
          </cell>
          <cell r="B2832" t="str">
            <v>WA 252</v>
          </cell>
          <cell r="C2832" t="str">
            <v>Perm</v>
          </cell>
          <cell r="D2832" t="str">
            <v>Chief Operating Officer</v>
          </cell>
          <cell r="E2832" t="str">
            <v>Integrated Collection and Dissemination Services</v>
          </cell>
          <cell r="F2832" t="str">
            <v>Integrated Collection and Dissemination Services</v>
          </cell>
        </row>
        <row r="2833">
          <cell r="A2833" t="str">
            <v>Nathan Wishart</v>
          </cell>
          <cell r="B2833" t="str">
            <v>NSW 181</v>
          </cell>
          <cell r="C2833" t="str">
            <v>Temp</v>
          </cell>
          <cell r="D2833" t="str">
            <v>Chief Operating Officer</v>
          </cell>
          <cell r="E2833" t="str">
            <v>Integrated Collection and Dissemination Services</v>
          </cell>
          <cell r="F2833" t="str">
            <v>Integrated Collection and Dissemination Services</v>
          </cell>
        </row>
        <row r="2834">
          <cell r="A2834" t="str">
            <v>Necia Ruthven</v>
          </cell>
          <cell r="B2834" t="str">
            <v>TAS 254</v>
          </cell>
          <cell r="C2834" t="str">
            <v>Non ABS</v>
          </cell>
          <cell r="D2834" t="str">
            <v>Chief Operating Officer</v>
          </cell>
          <cell r="E2834" t="str">
            <v>Integrated Collection and Dissemination Services</v>
          </cell>
          <cell r="F2834" t="str">
            <v>Integrated Collection and Dissemination Services</v>
          </cell>
        </row>
        <row r="2835">
          <cell r="A2835" t="str">
            <v>Neel Tikaram</v>
          </cell>
          <cell r="B2835" t="str">
            <v>NSW 142</v>
          </cell>
          <cell r="C2835" t="str">
            <v>Perm</v>
          </cell>
          <cell r="D2835" t="str">
            <v>Macroeconomics and Integration Group</v>
          </cell>
          <cell r="E2835" t="str">
            <v>Macroeconomics and Integration Division</v>
          </cell>
          <cell r="F2835" t="str">
            <v>Macroeconomics and Integration Group</v>
          </cell>
        </row>
        <row r="2836">
          <cell r="A2836" t="str">
            <v>Neetu Mittal</v>
          </cell>
          <cell r="B2836" t="str">
            <v>CO 394</v>
          </cell>
          <cell r="C2836" t="str">
            <v>Perm</v>
          </cell>
          <cell r="D2836" t="str">
            <v>Population and Environment Statistics Division</v>
          </cell>
          <cell r="E2836" t="str">
            <v>Population and Environment Statistics Division</v>
          </cell>
          <cell r="F2836" t="str">
            <v>Population Labour Industry and Environment Statistics Group</v>
          </cell>
        </row>
        <row r="2837">
          <cell r="A2837" t="str">
            <v>Neha Madan</v>
          </cell>
          <cell r="B2837" t="str">
            <v>CO 022</v>
          </cell>
          <cell r="C2837" t="str">
            <v>Perm</v>
          </cell>
          <cell r="D2837" t="str">
            <v>Macroeconomics and Integration Division</v>
          </cell>
          <cell r="E2837" t="str">
            <v>Macroeconomics and Integration Division</v>
          </cell>
          <cell r="F2837" t="str">
            <v>Macroeconomics and Integration Group</v>
          </cell>
        </row>
        <row r="2838">
          <cell r="A2838" t="str">
            <v>Neil De Souza</v>
          </cell>
          <cell r="B2838" t="str">
            <v>SA 49150</v>
          </cell>
          <cell r="C2838" t="str">
            <v>Perm</v>
          </cell>
          <cell r="D2838" t="str">
            <v>Chief Operating Officer</v>
          </cell>
          <cell r="E2838" t="str">
            <v>Technology Services Division</v>
          </cell>
          <cell r="F2838" t="str">
            <v>Technology Services Division</v>
          </cell>
        </row>
        <row r="2839">
          <cell r="A2839" t="str">
            <v>Neil Ferguson</v>
          </cell>
          <cell r="B2839" t="str">
            <v>CO 254</v>
          </cell>
          <cell r="C2839" t="str">
            <v>Non ABS</v>
          </cell>
          <cell r="D2839" t="str">
            <v>Integrated Collection and Dissemination Services</v>
          </cell>
          <cell r="E2839" t="str">
            <v>Integrated Collection and Dissemination Services</v>
          </cell>
          <cell r="F2839" t="str">
            <v>Integrated Collection and Dissemination Services</v>
          </cell>
        </row>
        <row r="2840">
          <cell r="A2840" t="str">
            <v>Neil Fitzpatrick</v>
          </cell>
          <cell r="B2840" t="str">
            <v>CO 363</v>
          </cell>
          <cell r="C2840" t="str">
            <v>Perm</v>
          </cell>
          <cell r="D2840" t="str">
            <v>Technology Services Division</v>
          </cell>
          <cell r="E2840" t="str">
            <v>Technology Services Division</v>
          </cell>
          <cell r="F2840" t="str">
            <v>Technology Services Division</v>
          </cell>
        </row>
        <row r="2841">
          <cell r="A2841" t="str">
            <v>Neil Griffin</v>
          </cell>
          <cell r="B2841" t="str">
            <v>WA 42203</v>
          </cell>
          <cell r="C2841" t="str">
            <v>Perm</v>
          </cell>
          <cell r="D2841" t="str">
            <v>Macroeconomics and Integration Group</v>
          </cell>
          <cell r="E2841" t="str">
            <v>Macroeconomics and Integration Division</v>
          </cell>
          <cell r="F2841" t="str">
            <v>Macroeconomics and Integration Group</v>
          </cell>
        </row>
        <row r="2842">
          <cell r="A2842" t="str">
            <v>Neil Parker</v>
          </cell>
          <cell r="B2842" t="str">
            <v>CO 184</v>
          </cell>
          <cell r="C2842" t="str">
            <v>Perm</v>
          </cell>
          <cell r="D2842" t="str">
            <v>Integrated Collection and Dissemination Services</v>
          </cell>
          <cell r="E2842" t="str">
            <v>Integrated Collection and Dissemination Services</v>
          </cell>
          <cell r="F2842" t="str">
            <v>Integrated Collection and Dissemination Services</v>
          </cell>
        </row>
        <row r="2843">
          <cell r="A2843" t="str">
            <v>Neil Scott</v>
          </cell>
          <cell r="B2843" t="str">
            <v>CO 221</v>
          </cell>
          <cell r="C2843" t="str">
            <v>Perm</v>
          </cell>
          <cell r="D2843" t="str">
            <v>Population and Environment Statistics Division</v>
          </cell>
          <cell r="E2843" t="str">
            <v>Population and Environment Statistics Division</v>
          </cell>
          <cell r="F2843" t="str">
            <v>Population Labour Industry and Environment Statistics Group</v>
          </cell>
        </row>
        <row r="2844">
          <cell r="A2844" t="str">
            <v>Nelson Choi</v>
          </cell>
          <cell r="B2844" t="str">
            <v>NSW 181</v>
          </cell>
          <cell r="C2844" t="str">
            <v>Temp</v>
          </cell>
          <cell r="D2844" t="str">
            <v>Chief Operating Officer</v>
          </cell>
          <cell r="E2844" t="str">
            <v>Integrated Collection and Dissemination Services</v>
          </cell>
          <cell r="F2844" t="str">
            <v>Integrated Collection and Dissemination Services</v>
          </cell>
        </row>
        <row r="2845">
          <cell r="A2845" t="str">
            <v>Nelum Perera</v>
          </cell>
          <cell r="B2845" t="str">
            <v>NSW 139</v>
          </cell>
          <cell r="C2845" t="str">
            <v>Perm</v>
          </cell>
          <cell r="D2845" t="str">
            <v>Population Labour Industry and Environment Statistics Group</v>
          </cell>
          <cell r="E2845" t="str">
            <v>Population and Environment Statistics Division</v>
          </cell>
          <cell r="F2845" t="str">
            <v>Population Labour Industry and Environment Statistics Group</v>
          </cell>
        </row>
        <row r="2846">
          <cell r="A2846" t="str">
            <v>Nen He</v>
          </cell>
          <cell r="B2846" t="str">
            <v>CO 024</v>
          </cell>
          <cell r="C2846" t="str">
            <v>Perm</v>
          </cell>
          <cell r="D2846" t="str">
            <v>Macroeconomics and Integration Division</v>
          </cell>
          <cell r="E2846" t="str">
            <v>Macroeconomics and Integration Division</v>
          </cell>
          <cell r="F2846" t="str">
            <v>Macroeconomics and Integration Group</v>
          </cell>
        </row>
        <row r="2847">
          <cell r="A2847" t="str">
            <v>Nerida Harwood</v>
          </cell>
          <cell r="B2847" t="str">
            <v>NT 434</v>
          </cell>
          <cell r="C2847" t="str">
            <v>Perm</v>
          </cell>
          <cell r="D2847" t="str">
            <v>Social Statistics Group</v>
          </cell>
          <cell r="E2847" t="str">
            <v>Social Statistics Division</v>
          </cell>
          <cell r="F2847" t="str">
            <v>Social Statistics Group</v>
          </cell>
        </row>
        <row r="2848">
          <cell r="A2848" t="str">
            <v>Nerida Quinnell</v>
          </cell>
          <cell r="B2848" t="str">
            <v>CO 161</v>
          </cell>
          <cell r="C2848" t="str">
            <v>Temp</v>
          </cell>
          <cell r="D2848" t="str">
            <v>Methodology and Data Management Division</v>
          </cell>
          <cell r="E2848" t="str">
            <v>Methodology and Data Management Division</v>
          </cell>
          <cell r="F2848" t="str">
            <v>Methodology and Data Management Division</v>
          </cell>
        </row>
        <row r="2849">
          <cell r="A2849" t="str">
            <v>Nerida Spence</v>
          </cell>
          <cell r="B2849" t="str">
            <v>WA 254</v>
          </cell>
          <cell r="C2849" t="str">
            <v>Non ABS</v>
          </cell>
          <cell r="D2849" t="str">
            <v>Chief Operating Officer</v>
          </cell>
          <cell r="E2849" t="str">
            <v>Integrated Collection and Dissemination Services</v>
          </cell>
          <cell r="F2849" t="str">
            <v>Integrated Collection and Dissemination Services</v>
          </cell>
        </row>
        <row r="2850">
          <cell r="A2850" t="str">
            <v>Nesman Bara</v>
          </cell>
          <cell r="B2850" t="str">
            <v>NT 254</v>
          </cell>
          <cell r="C2850" t="str">
            <v>Non ABS</v>
          </cell>
          <cell r="D2850" t="str">
            <v>Chief Operating Officer</v>
          </cell>
          <cell r="E2850" t="str">
            <v>Integrated Collection and Dissemination Services</v>
          </cell>
          <cell r="F2850" t="str">
            <v>Integrated Collection and Dissemination Services</v>
          </cell>
        </row>
        <row r="2851">
          <cell r="A2851" t="str">
            <v>Neville Morrison</v>
          </cell>
          <cell r="B2851" t="str">
            <v>CO 49160</v>
          </cell>
          <cell r="C2851" t="str">
            <v>Perm</v>
          </cell>
          <cell r="D2851" t="str">
            <v>Technology Services Division</v>
          </cell>
          <cell r="E2851" t="str">
            <v>Technology Services Division</v>
          </cell>
          <cell r="F2851" t="str">
            <v>Technology Services Division</v>
          </cell>
        </row>
        <row r="2852">
          <cell r="A2852" t="str">
            <v>Ngarie Curran</v>
          </cell>
          <cell r="B2852" t="str">
            <v>CO 183</v>
          </cell>
          <cell r="C2852" t="str">
            <v>Temp</v>
          </cell>
          <cell r="D2852" t="str">
            <v>Integrated Collection and Dissemination Services</v>
          </cell>
          <cell r="E2852" t="str">
            <v>Integrated Collection and Dissemination Services</v>
          </cell>
          <cell r="F2852" t="str">
            <v>Integrated Collection and Dissemination Services</v>
          </cell>
        </row>
        <row r="2853">
          <cell r="A2853" t="str">
            <v>Nicholas Coates-Lam</v>
          </cell>
          <cell r="B2853" t="str">
            <v>QLD 191</v>
          </cell>
          <cell r="C2853" t="str">
            <v>Perm</v>
          </cell>
          <cell r="D2853" t="str">
            <v>Population Labour Industry and Environment Statistics Group</v>
          </cell>
          <cell r="E2853" t="str">
            <v>Population and Environment Statistics Division</v>
          </cell>
          <cell r="F2853" t="str">
            <v>Population Labour Industry and Environment Statistics Group</v>
          </cell>
        </row>
        <row r="2854">
          <cell r="A2854" t="str">
            <v>Nicholas Hardy</v>
          </cell>
          <cell r="B2854" t="str">
            <v>CO 49140</v>
          </cell>
          <cell r="C2854" t="str">
            <v>Perm</v>
          </cell>
          <cell r="D2854" t="str">
            <v>Technology Services Division</v>
          </cell>
          <cell r="E2854" t="str">
            <v>Technology Services Division</v>
          </cell>
          <cell r="F2854" t="str">
            <v>Technology Services Division</v>
          </cell>
        </row>
        <row r="2855">
          <cell r="A2855" t="str">
            <v>Nick Altree-Williams</v>
          </cell>
          <cell r="B2855" t="str">
            <v>DPC 21411</v>
          </cell>
          <cell r="C2855" t="str">
            <v>Temp</v>
          </cell>
          <cell r="D2855" t="str">
            <v>Population Labour Industry and Environment Statistics Group</v>
          </cell>
          <cell r="E2855" t="str">
            <v>Population and Environment Statistics Division</v>
          </cell>
          <cell r="F2855" t="str">
            <v>Population Labour Industry and Environment Statistics Group</v>
          </cell>
        </row>
        <row r="2856">
          <cell r="A2856" t="str">
            <v>Nick Hulskamp</v>
          </cell>
          <cell r="B2856" t="str">
            <v>CO 414</v>
          </cell>
          <cell r="C2856" t="str">
            <v>Perm</v>
          </cell>
          <cell r="D2856" t="str">
            <v>Corporate Services Division</v>
          </cell>
          <cell r="E2856" t="str">
            <v>Corporate Services Division</v>
          </cell>
          <cell r="F2856" t="str">
            <v>Corporate Services Division</v>
          </cell>
        </row>
        <row r="2857">
          <cell r="A2857" t="str">
            <v>Nick Manning-Bennett</v>
          </cell>
          <cell r="B2857" t="str">
            <v>SA 41202</v>
          </cell>
          <cell r="C2857" t="str">
            <v>Perm</v>
          </cell>
          <cell r="D2857" t="str">
            <v>Chief Operating Officer</v>
          </cell>
          <cell r="E2857" t="str">
            <v>Corporate Services Division</v>
          </cell>
          <cell r="F2857" t="str">
            <v>Corporate Services Division</v>
          </cell>
        </row>
        <row r="2858">
          <cell r="A2858" t="str">
            <v>Nick McTurk</v>
          </cell>
          <cell r="B2858" t="str">
            <v>CO 221</v>
          </cell>
          <cell r="C2858" t="str">
            <v>Perm</v>
          </cell>
          <cell r="D2858" t="str">
            <v>Population and Environment Statistics Division</v>
          </cell>
          <cell r="E2858" t="str">
            <v>Population and Environment Statistics Division</v>
          </cell>
          <cell r="F2858" t="str">
            <v>Population Labour Industry and Environment Statistics Group</v>
          </cell>
        </row>
        <row r="2859">
          <cell r="A2859" t="str">
            <v>Nick Pattle</v>
          </cell>
          <cell r="B2859" t="str">
            <v>TAS 07004</v>
          </cell>
          <cell r="C2859" t="str">
            <v>Temp</v>
          </cell>
          <cell r="D2859" t="str">
            <v>Population Labour Industry and Environment Statistics Group</v>
          </cell>
          <cell r="E2859" t="str">
            <v>Population and Environment Statistics Division</v>
          </cell>
          <cell r="F2859" t="str">
            <v>Population Labour Industry and Environment Statistics Group</v>
          </cell>
        </row>
        <row r="2860">
          <cell r="A2860" t="str">
            <v>Nick Perdikaris</v>
          </cell>
          <cell r="B2860" t="str">
            <v>NSW 972</v>
          </cell>
          <cell r="C2860" t="str">
            <v>Perm</v>
          </cell>
          <cell r="E2860" t="str">
            <v>Corporate Services Division</v>
          </cell>
          <cell r="F2860" t="str">
            <v>Corporate Services Division</v>
          </cell>
        </row>
        <row r="2861">
          <cell r="A2861" t="str">
            <v>Nick Peter</v>
          </cell>
          <cell r="B2861" t="str">
            <v>VIC 371</v>
          </cell>
          <cell r="C2861" t="str">
            <v>Perm</v>
          </cell>
          <cell r="D2861" t="str">
            <v>Macroeconomics and Integration Group</v>
          </cell>
          <cell r="E2861" t="str">
            <v>Macroeconomics and Integration Division</v>
          </cell>
          <cell r="F2861" t="str">
            <v>Macroeconomics and Integration Group</v>
          </cell>
        </row>
        <row r="2862">
          <cell r="A2862" t="str">
            <v>Nick Pitsonis</v>
          </cell>
          <cell r="B2862" t="str">
            <v>CO 411</v>
          </cell>
          <cell r="C2862" t="str">
            <v>Perm</v>
          </cell>
          <cell r="D2862" t="str">
            <v>Corporate Services Division</v>
          </cell>
          <cell r="E2862" t="str">
            <v>Corporate Services Division</v>
          </cell>
          <cell r="F2862" t="str">
            <v>Corporate Services Division</v>
          </cell>
        </row>
        <row r="2863">
          <cell r="A2863" t="str">
            <v>Nick Prentzas</v>
          </cell>
          <cell r="B2863" t="str">
            <v>NSW 142</v>
          </cell>
          <cell r="C2863" t="str">
            <v>Temp</v>
          </cell>
          <cell r="D2863" t="str">
            <v>Macroeconomics and Integration Group</v>
          </cell>
          <cell r="E2863" t="str">
            <v>Macroeconomics and Integration Division</v>
          </cell>
          <cell r="F2863" t="str">
            <v>Macroeconomics and Integration Group</v>
          </cell>
        </row>
        <row r="2864">
          <cell r="A2864" t="str">
            <v>Nick Ryder</v>
          </cell>
          <cell r="B2864" t="str">
            <v>CO 277</v>
          </cell>
          <cell r="C2864" t="str">
            <v>Perm</v>
          </cell>
          <cell r="D2864" t="str">
            <v>Technology Services Division</v>
          </cell>
          <cell r="E2864" t="str">
            <v>Technology Services Division</v>
          </cell>
          <cell r="F2864" t="str">
            <v>Technology Services Division</v>
          </cell>
        </row>
        <row r="2865">
          <cell r="A2865" t="str">
            <v>Nick Saladino</v>
          </cell>
          <cell r="B2865" t="str">
            <v>CO 213</v>
          </cell>
          <cell r="C2865" t="str">
            <v>Perm</v>
          </cell>
          <cell r="D2865" t="str">
            <v>Population and Environment Statistics Division</v>
          </cell>
          <cell r="E2865" t="str">
            <v>Population and Environment Statistics Division</v>
          </cell>
          <cell r="F2865" t="str">
            <v>Population Labour Industry and Environment Statistics Group</v>
          </cell>
        </row>
        <row r="2866">
          <cell r="A2866" t="str">
            <v>Nick Skondreas</v>
          </cell>
          <cell r="B2866" t="str">
            <v>VIC 81111</v>
          </cell>
          <cell r="C2866" t="str">
            <v>Perm</v>
          </cell>
          <cell r="F2866"/>
        </row>
        <row r="2867">
          <cell r="A2867" t="str">
            <v>Nick Vithalis</v>
          </cell>
          <cell r="B2867" t="str">
            <v>CO 032</v>
          </cell>
          <cell r="C2867" t="str">
            <v>Perm</v>
          </cell>
          <cell r="D2867" t="str">
            <v>Macroeconomics and Integration Division</v>
          </cell>
          <cell r="E2867" t="str">
            <v>Macroeconomics and Integration Division</v>
          </cell>
          <cell r="F2867" t="str">
            <v>Macroeconomics and Integration Group</v>
          </cell>
        </row>
        <row r="2868">
          <cell r="A2868" t="str">
            <v>Nick Worsfold</v>
          </cell>
          <cell r="B2868" t="str">
            <v>CO 214</v>
          </cell>
          <cell r="C2868" t="str">
            <v>Perm</v>
          </cell>
          <cell r="D2868" t="str">
            <v>Population and Environment Statistics Division</v>
          </cell>
          <cell r="E2868" t="str">
            <v>Population and Environment Statistics Division</v>
          </cell>
          <cell r="F2868" t="str">
            <v>Population Labour Industry and Environment Statistics Group</v>
          </cell>
        </row>
        <row r="2869">
          <cell r="A2869" t="str">
            <v>Nicki Allen</v>
          </cell>
          <cell r="B2869" t="str">
            <v>WA 252</v>
          </cell>
          <cell r="C2869" t="str">
            <v>Perm</v>
          </cell>
          <cell r="D2869" t="str">
            <v>Chief Operating Officer</v>
          </cell>
          <cell r="E2869" t="str">
            <v>Integrated Collection and Dissemination Services</v>
          </cell>
          <cell r="F2869" t="str">
            <v>Integrated Collection and Dissemination Services</v>
          </cell>
        </row>
        <row r="2870">
          <cell r="A2870" t="str">
            <v>Nicki Phelan</v>
          </cell>
          <cell r="B2870" t="str">
            <v>CO 402</v>
          </cell>
          <cell r="C2870" t="str">
            <v>Non ABS</v>
          </cell>
          <cell r="D2870" t="str">
            <v>Corporate Services Division</v>
          </cell>
          <cell r="E2870" t="str">
            <v>Corporate Services Division</v>
          </cell>
          <cell r="F2870" t="str">
            <v>Corporate Services Division</v>
          </cell>
        </row>
        <row r="2871">
          <cell r="A2871" t="str">
            <v>Nicky Thorne</v>
          </cell>
          <cell r="B2871" t="str">
            <v>QLD 435</v>
          </cell>
          <cell r="C2871" t="str">
            <v>Perm</v>
          </cell>
          <cell r="D2871" t="str">
            <v>Social Statistics Group</v>
          </cell>
          <cell r="E2871" t="str">
            <v>Social Statistics Division</v>
          </cell>
          <cell r="F2871" t="str">
            <v>Social Statistics Group</v>
          </cell>
        </row>
        <row r="2872">
          <cell r="A2872" t="str">
            <v>Nicla Coad</v>
          </cell>
          <cell r="B2872" t="str">
            <v>VIC 254</v>
          </cell>
          <cell r="C2872" t="str">
            <v>Non ABS</v>
          </cell>
          <cell r="D2872" t="str">
            <v>Chief Operating Officer</v>
          </cell>
          <cell r="E2872" t="str">
            <v>Integrated Collection and Dissemination Services</v>
          </cell>
          <cell r="F2872" t="str">
            <v>Integrated Collection and Dissemination Services</v>
          </cell>
        </row>
        <row r="2873">
          <cell r="A2873" t="str">
            <v>Nicola Christen</v>
          </cell>
          <cell r="B2873" t="str">
            <v>NSW 254</v>
          </cell>
          <cell r="C2873" t="str">
            <v>Non ABS</v>
          </cell>
          <cell r="D2873" t="str">
            <v>Chief Operating Officer</v>
          </cell>
          <cell r="E2873" t="str">
            <v>Integrated Collection and Dissemination Services</v>
          </cell>
          <cell r="F2873" t="str">
            <v>Integrated Collection and Dissemination Services</v>
          </cell>
        </row>
        <row r="2874">
          <cell r="A2874" t="str">
            <v>Nicola Cross</v>
          </cell>
          <cell r="B2874" t="str">
            <v>TAS 362</v>
          </cell>
          <cell r="C2874" t="str">
            <v>Perm</v>
          </cell>
          <cell r="D2874" t="str">
            <v>Chief Operating Officer</v>
          </cell>
          <cell r="E2874" t="str">
            <v>Technology Services Division</v>
          </cell>
          <cell r="F2874" t="str">
            <v>Technology Services Division</v>
          </cell>
        </row>
        <row r="2875">
          <cell r="A2875" t="str">
            <v>Nicola McGovern</v>
          </cell>
          <cell r="B2875" t="str">
            <v>CO 444</v>
          </cell>
          <cell r="C2875" t="str">
            <v>Perm</v>
          </cell>
          <cell r="D2875" t="str">
            <v>Social Statistics Division</v>
          </cell>
          <cell r="E2875" t="str">
            <v>Social Statistics Division</v>
          </cell>
          <cell r="F2875" t="str">
            <v>Social Statistics Group</v>
          </cell>
        </row>
        <row r="2876">
          <cell r="A2876" t="str">
            <v>Nicole Dimakis</v>
          </cell>
          <cell r="B2876" t="str">
            <v>NSW 183</v>
          </cell>
          <cell r="C2876" t="str">
            <v>Temp</v>
          </cell>
          <cell r="D2876" t="str">
            <v>Chief Operating Officer</v>
          </cell>
          <cell r="E2876" t="str">
            <v>Integrated Collection and Dissemination Services</v>
          </cell>
          <cell r="F2876" t="str">
            <v>Integrated Collection and Dissemination Services</v>
          </cell>
        </row>
        <row r="2877">
          <cell r="A2877" t="str">
            <v>Nicole Evans</v>
          </cell>
          <cell r="B2877" t="str">
            <v>CO 402</v>
          </cell>
          <cell r="C2877" t="str">
            <v>Perm</v>
          </cell>
          <cell r="D2877" t="str">
            <v>Corporate Services Division</v>
          </cell>
          <cell r="E2877" t="str">
            <v>Corporate Services Division</v>
          </cell>
          <cell r="F2877" t="str">
            <v>Corporate Services Division</v>
          </cell>
        </row>
        <row r="2878">
          <cell r="A2878" t="str">
            <v>Nicole Lehmann</v>
          </cell>
          <cell r="B2878" t="str">
            <v>TAS 07004</v>
          </cell>
          <cell r="C2878" t="str">
            <v>Perm</v>
          </cell>
          <cell r="D2878" t="str">
            <v>Population Labour Industry and Environment Statistics Group</v>
          </cell>
          <cell r="E2878" t="str">
            <v>Population and Environment Statistics Division</v>
          </cell>
          <cell r="F2878" t="str">
            <v>Population Labour Industry and Environment Statistics Group</v>
          </cell>
        </row>
        <row r="2879">
          <cell r="A2879" t="str">
            <v>Nicole M Egan</v>
          </cell>
          <cell r="B2879" t="str">
            <v>VIC 371</v>
          </cell>
          <cell r="C2879" t="str">
            <v>Perm</v>
          </cell>
          <cell r="D2879" t="str">
            <v>Macroeconomics and Integration Group</v>
          </cell>
          <cell r="E2879" t="str">
            <v>Macroeconomics and Integration Division</v>
          </cell>
          <cell r="F2879" t="str">
            <v>Macroeconomics and Integration Group</v>
          </cell>
        </row>
        <row r="2880">
          <cell r="A2880" t="str">
            <v>Nicole Maher</v>
          </cell>
          <cell r="B2880" t="str">
            <v>CO 322</v>
          </cell>
          <cell r="C2880" t="str">
            <v>Perm</v>
          </cell>
          <cell r="D2880" t="str">
            <v>Technology Services Division</v>
          </cell>
          <cell r="E2880" t="str">
            <v>Technology Services Division</v>
          </cell>
          <cell r="F2880" t="str">
            <v>Technology Services Division</v>
          </cell>
        </row>
        <row r="2881">
          <cell r="A2881" t="str">
            <v>Nicole Micallef</v>
          </cell>
          <cell r="B2881" t="str">
            <v>NSW 547</v>
          </cell>
          <cell r="C2881" t="str">
            <v>Perm</v>
          </cell>
          <cell r="E2881" t="str">
            <v>Integrated Collection and Dissemination Services</v>
          </cell>
          <cell r="F2881" t="str">
            <v>Integrated Collection and Dissemination Services</v>
          </cell>
        </row>
        <row r="2882">
          <cell r="A2882" t="str">
            <v>Nicole Paterson</v>
          </cell>
          <cell r="B2882" t="str">
            <v>CO 183</v>
          </cell>
          <cell r="C2882" t="str">
            <v>Temp</v>
          </cell>
          <cell r="D2882" t="str">
            <v>Integrated Collection and Dissemination Services</v>
          </cell>
          <cell r="E2882" t="str">
            <v>Integrated Collection and Dissemination Services</v>
          </cell>
          <cell r="F2882" t="str">
            <v>Integrated Collection and Dissemination Services</v>
          </cell>
        </row>
        <row r="2883">
          <cell r="A2883" t="str">
            <v>Nicole Stevens</v>
          </cell>
          <cell r="B2883" t="str">
            <v>SA 442</v>
          </cell>
          <cell r="C2883" t="str">
            <v>Perm</v>
          </cell>
          <cell r="D2883" t="str">
            <v>Social Statistics Group</v>
          </cell>
          <cell r="E2883" t="str">
            <v>Social Statistics Division</v>
          </cell>
          <cell r="F2883" t="str">
            <v>Social Statistics Group</v>
          </cell>
        </row>
        <row r="2884">
          <cell r="A2884" t="str">
            <v>Nicole Vella</v>
          </cell>
          <cell r="B2884" t="str">
            <v>QLD 252</v>
          </cell>
          <cell r="C2884" t="str">
            <v>Perm</v>
          </cell>
          <cell r="D2884" t="str">
            <v>Chief Operating Officer</v>
          </cell>
          <cell r="E2884" t="str">
            <v>Integrated Collection and Dissemination Services</v>
          </cell>
          <cell r="F2884" t="str">
            <v>Integrated Collection and Dissemination Services</v>
          </cell>
        </row>
        <row r="2885">
          <cell r="A2885" t="str">
            <v>Nicole Watts</v>
          </cell>
          <cell r="B2885" t="str">
            <v>WA 504</v>
          </cell>
          <cell r="C2885" t="str">
            <v>Perm</v>
          </cell>
          <cell r="D2885" t="str">
            <v>Macroeconomics and Integration Group</v>
          </cell>
          <cell r="E2885" t="str">
            <v>Macroeconomics and Integration Division</v>
          </cell>
          <cell r="F2885" t="str">
            <v>Macroeconomics and Integration Group</v>
          </cell>
        </row>
        <row r="2886">
          <cell r="A2886" t="str">
            <v>Nicolette Carson</v>
          </cell>
          <cell r="B2886" t="str">
            <v>CO 254</v>
          </cell>
          <cell r="C2886" t="str">
            <v>Non ABS</v>
          </cell>
          <cell r="D2886" t="str">
            <v>Integrated Collection and Dissemination Services</v>
          </cell>
          <cell r="E2886" t="str">
            <v>Integrated Collection and Dissemination Services</v>
          </cell>
          <cell r="F2886" t="str">
            <v>Integrated Collection and Dissemination Services</v>
          </cell>
        </row>
        <row r="2887">
          <cell r="A2887" t="str">
            <v>Nigel Gibson</v>
          </cell>
          <cell r="B2887" t="str">
            <v>TAS 07002</v>
          </cell>
          <cell r="C2887" t="str">
            <v>Perm</v>
          </cell>
          <cell r="D2887" t="str">
            <v>Population Labour Industry and Environment Statistics Group</v>
          </cell>
          <cell r="E2887" t="str">
            <v>Population and Environment Statistics Division</v>
          </cell>
          <cell r="F2887" t="str">
            <v>Population Labour Industry and Environment Statistics Group</v>
          </cell>
        </row>
        <row r="2888">
          <cell r="A2888" t="str">
            <v>Nijole Chan</v>
          </cell>
          <cell r="B2888" t="str">
            <v>NSW 254</v>
          </cell>
          <cell r="C2888" t="str">
            <v>Non ABS</v>
          </cell>
          <cell r="D2888" t="str">
            <v>Chief Operating Officer</v>
          </cell>
          <cell r="E2888" t="str">
            <v>Integrated Collection and Dissemination Services</v>
          </cell>
          <cell r="F2888" t="str">
            <v>Integrated Collection and Dissemination Services</v>
          </cell>
        </row>
        <row r="2889">
          <cell r="A2889" t="str">
            <v>Nikol Vrbas Edwards</v>
          </cell>
          <cell r="B2889" t="str">
            <v>WA 254</v>
          </cell>
          <cell r="C2889" t="str">
            <v>Non ABS</v>
          </cell>
          <cell r="D2889" t="str">
            <v>Chief Operating Officer</v>
          </cell>
          <cell r="E2889" t="str">
            <v>Integrated Collection and Dissemination Services</v>
          </cell>
          <cell r="F2889" t="str">
            <v>Integrated Collection and Dissemination Services</v>
          </cell>
        </row>
        <row r="2890">
          <cell r="A2890" t="str">
            <v>Nikolas Petrushevski</v>
          </cell>
          <cell r="B2890" t="str">
            <v>TAS 811</v>
          </cell>
          <cell r="C2890" t="str">
            <v>Perm</v>
          </cell>
          <cell r="F2890"/>
        </row>
        <row r="2891">
          <cell r="A2891" t="str">
            <v>Nilesh Singh</v>
          </cell>
          <cell r="B2891" t="str">
            <v>NSW 183</v>
          </cell>
          <cell r="C2891" t="str">
            <v>Temp</v>
          </cell>
          <cell r="D2891" t="str">
            <v>Chief Operating Officer</v>
          </cell>
          <cell r="E2891" t="str">
            <v>Integrated Collection and Dissemination Services</v>
          </cell>
          <cell r="F2891" t="str">
            <v>Integrated Collection and Dissemination Services</v>
          </cell>
        </row>
        <row r="2892">
          <cell r="A2892" t="str">
            <v>Nirmala Narasimhan</v>
          </cell>
          <cell r="B2892" t="str">
            <v>VIC 313</v>
          </cell>
          <cell r="C2892" t="str">
            <v>Perm</v>
          </cell>
          <cell r="D2892" t="str">
            <v>Chief Operating Officer</v>
          </cell>
          <cell r="E2892" t="str">
            <v>Integrated Collection and Dissemination Services</v>
          </cell>
          <cell r="F2892" t="str">
            <v>Integrated Collection and Dissemination Services</v>
          </cell>
        </row>
        <row r="2893">
          <cell r="A2893" t="str">
            <v>Nita Kambouris</v>
          </cell>
          <cell r="B2893" t="str">
            <v>NSW 221</v>
          </cell>
          <cell r="C2893" t="str">
            <v>Perm</v>
          </cell>
          <cell r="D2893" t="str">
            <v>Population Labour Industry and Environment Statistics Group</v>
          </cell>
          <cell r="E2893" t="str">
            <v>Population and Environment Statistics Division</v>
          </cell>
          <cell r="F2893" t="str">
            <v>Population Labour Industry and Environment Statistics Group</v>
          </cell>
        </row>
        <row r="2894">
          <cell r="A2894" t="str">
            <v>Nives Trevisan</v>
          </cell>
          <cell r="B2894" t="str">
            <v>CO 277</v>
          </cell>
          <cell r="C2894" t="str">
            <v>Perm</v>
          </cell>
          <cell r="D2894" t="str">
            <v>Technology Services Division</v>
          </cell>
          <cell r="E2894" t="str">
            <v>Technology Services Division</v>
          </cell>
          <cell r="F2894" t="str">
            <v>Technology Services Division</v>
          </cell>
        </row>
        <row r="2895">
          <cell r="A2895" t="str">
            <v>Noel Hansen</v>
          </cell>
          <cell r="B2895" t="str">
            <v>CO 231</v>
          </cell>
          <cell r="C2895" t="str">
            <v>Perm</v>
          </cell>
          <cell r="D2895" t="str">
            <v>Methodology and Data Management Division</v>
          </cell>
          <cell r="E2895" t="str">
            <v>Methodology and Data Management Division</v>
          </cell>
          <cell r="F2895" t="str">
            <v>Methodology and Data Management Division</v>
          </cell>
        </row>
        <row r="2896">
          <cell r="A2896" t="str">
            <v>Noel Matenson</v>
          </cell>
          <cell r="B2896" t="str">
            <v>VIC 254</v>
          </cell>
          <cell r="C2896" t="str">
            <v>Non ABS</v>
          </cell>
          <cell r="D2896" t="str">
            <v>Chief Operating Officer</v>
          </cell>
          <cell r="E2896" t="str">
            <v>Integrated Collection and Dissemination Services</v>
          </cell>
          <cell r="F2896" t="str">
            <v>Integrated Collection and Dissemination Services</v>
          </cell>
        </row>
        <row r="2897">
          <cell r="A2897" t="str">
            <v>Noel Wood</v>
          </cell>
          <cell r="B2897" t="str">
            <v>QLD 49160</v>
          </cell>
          <cell r="C2897" t="str">
            <v>Perm</v>
          </cell>
          <cell r="D2897" t="str">
            <v>Chief Operating Officer</v>
          </cell>
          <cell r="E2897" t="str">
            <v>Technology Services Division</v>
          </cell>
          <cell r="F2897" t="str">
            <v>Technology Services Division</v>
          </cell>
        </row>
        <row r="2898">
          <cell r="A2898" t="str">
            <v>Noelene Cavanagh</v>
          </cell>
          <cell r="B2898" t="str">
            <v>CO 291</v>
          </cell>
          <cell r="C2898" t="str">
            <v>Perm</v>
          </cell>
          <cell r="F2898"/>
        </row>
        <row r="2899">
          <cell r="A2899" t="str">
            <v>Noeline Winton</v>
          </cell>
          <cell r="B2899" t="str">
            <v>NSW 183</v>
          </cell>
          <cell r="C2899" t="str">
            <v>Temp</v>
          </cell>
          <cell r="D2899" t="str">
            <v>Chief Operating Officer</v>
          </cell>
          <cell r="E2899" t="str">
            <v>Integrated Collection and Dissemination Services</v>
          </cell>
          <cell r="F2899" t="str">
            <v>Integrated Collection and Dissemination Services</v>
          </cell>
        </row>
        <row r="2900">
          <cell r="A2900" t="str">
            <v>Nola Eccles</v>
          </cell>
          <cell r="B2900" t="str">
            <v>WA 38204</v>
          </cell>
          <cell r="C2900" t="str">
            <v>Temp</v>
          </cell>
          <cell r="D2900" t="str">
            <v>Population Labour Industry and Environment Statistics Group</v>
          </cell>
          <cell r="E2900" t="str">
            <v>Population and Environment Statistics Division</v>
          </cell>
          <cell r="F2900" t="str">
            <v>Population Labour Industry and Environment Statistics Group</v>
          </cell>
        </row>
        <row r="2901">
          <cell r="A2901" t="str">
            <v>Norella Lipponen</v>
          </cell>
          <cell r="B2901" t="str">
            <v>CO 211</v>
          </cell>
          <cell r="C2901" t="str">
            <v>Perm</v>
          </cell>
          <cell r="D2901" t="str">
            <v>Population and Environment Statistics Division</v>
          </cell>
          <cell r="E2901" t="str">
            <v>Population and Environment Statistics Division</v>
          </cell>
          <cell r="F2901" t="str">
            <v>Population Labour Industry and Environment Statistics Group</v>
          </cell>
        </row>
        <row r="2902">
          <cell r="A2902" t="str">
            <v>Norelle McMillan</v>
          </cell>
          <cell r="B2902" t="str">
            <v>CO 184</v>
          </cell>
          <cell r="C2902" t="str">
            <v>Perm</v>
          </cell>
          <cell r="D2902" t="str">
            <v>Integrated Collection and Dissemination Services</v>
          </cell>
          <cell r="E2902" t="str">
            <v>Integrated Collection and Dissemination Services</v>
          </cell>
          <cell r="F2902" t="str">
            <v>Integrated Collection and Dissemination Services</v>
          </cell>
        </row>
        <row r="2903">
          <cell r="A2903" t="str">
            <v>Norma Matheson</v>
          </cell>
          <cell r="B2903" t="str">
            <v>VIC 254</v>
          </cell>
          <cell r="C2903" t="str">
            <v>Non ABS</v>
          </cell>
          <cell r="D2903" t="str">
            <v>Chief Operating Officer</v>
          </cell>
          <cell r="E2903" t="str">
            <v>Integrated Collection and Dissemination Services</v>
          </cell>
          <cell r="F2903" t="str">
            <v>Integrated Collection and Dissemination Services</v>
          </cell>
        </row>
        <row r="2904">
          <cell r="A2904" t="str">
            <v>Norma Teraci</v>
          </cell>
          <cell r="B2904" t="str">
            <v>WA 254</v>
          </cell>
          <cell r="C2904" t="str">
            <v>Non ABS</v>
          </cell>
          <cell r="D2904" t="str">
            <v>Chief Operating Officer</v>
          </cell>
          <cell r="E2904" t="str">
            <v>Integrated Collection and Dissemination Services</v>
          </cell>
          <cell r="F2904" t="str">
            <v>Integrated Collection and Dissemination Services</v>
          </cell>
        </row>
        <row r="2905">
          <cell r="A2905" t="str">
            <v>Nova Reinfeld-Kirkman</v>
          </cell>
          <cell r="B2905" t="str">
            <v>SA 442</v>
          </cell>
          <cell r="C2905" t="str">
            <v>Perm</v>
          </cell>
          <cell r="D2905" t="str">
            <v>Social Statistics Group</v>
          </cell>
          <cell r="E2905" t="str">
            <v>Social Statistics Division</v>
          </cell>
          <cell r="F2905" t="str">
            <v>Social Statistics Group</v>
          </cell>
        </row>
        <row r="2906">
          <cell r="A2906" t="str">
            <v>Nuria Truslove</v>
          </cell>
          <cell r="B2906" t="str">
            <v>WA 254</v>
          </cell>
          <cell r="C2906" t="str">
            <v>Non ABS</v>
          </cell>
          <cell r="D2906" t="str">
            <v>Chief Operating Officer</v>
          </cell>
          <cell r="E2906" t="str">
            <v>Integrated Collection and Dissemination Services</v>
          </cell>
          <cell r="F2906" t="str">
            <v>Integrated Collection and Dissemination Services</v>
          </cell>
        </row>
        <row r="2907">
          <cell r="A2907" t="str">
            <v>Olathe Butler</v>
          </cell>
          <cell r="B2907" t="str">
            <v>CO 453</v>
          </cell>
          <cell r="C2907" t="str">
            <v>Perm</v>
          </cell>
          <cell r="D2907" t="str">
            <v>Social Statistics Division</v>
          </cell>
          <cell r="E2907" t="str">
            <v>Social Statistics Division</v>
          </cell>
          <cell r="F2907" t="str">
            <v>Social Statistics Group</v>
          </cell>
        </row>
        <row r="2908">
          <cell r="A2908" t="str">
            <v>Oleg Volguine</v>
          </cell>
          <cell r="B2908" t="str">
            <v>NSW 49110</v>
          </cell>
          <cell r="C2908" t="str">
            <v>Perm</v>
          </cell>
          <cell r="D2908" t="str">
            <v>Chief Operating Officer</v>
          </cell>
          <cell r="E2908" t="str">
            <v>Technology Services Division</v>
          </cell>
          <cell r="F2908" t="str">
            <v>Technology Services Division</v>
          </cell>
        </row>
        <row r="2909">
          <cell r="A2909" t="str">
            <v>Olena Gavriliouk</v>
          </cell>
          <cell r="B2909" t="str">
            <v>VIC 246</v>
          </cell>
          <cell r="C2909" t="str">
            <v>Non ABS</v>
          </cell>
          <cell r="E2909" t="str">
            <v>Methodology and Data Management Division</v>
          </cell>
          <cell r="F2909" t="str">
            <v>Methodology and Data Management Division</v>
          </cell>
        </row>
        <row r="2910">
          <cell r="A2910" t="str">
            <v>Olga Rahman</v>
          </cell>
          <cell r="B2910" t="str">
            <v>CO 538</v>
          </cell>
          <cell r="C2910" t="str">
            <v>Perm</v>
          </cell>
          <cell r="D2910" t="str">
            <v>Macroeconomics and Integration Division</v>
          </cell>
          <cell r="E2910" t="str">
            <v>Macroeconomics and Integration Division</v>
          </cell>
          <cell r="F2910" t="str">
            <v>Macroeconomics and Integration Group</v>
          </cell>
        </row>
        <row r="2911">
          <cell r="A2911" t="str">
            <v>Oliver Gierymski</v>
          </cell>
          <cell r="B2911" t="str">
            <v>WA 42206</v>
          </cell>
          <cell r="C2911" t="str">
            <v>Perm</v>
          </cell>
          <cell r="D2911" t="str">
            <v>Macroeconomics and Integration Group</v>
          </cell>
          <cell r="E2911" t="str">
            <v>Macroeconomics and Integration Division</v>
          </cell>
          <cell r="F2911" t="str">
            <v>Macroeconomics and Integration Group</v>
          </cell>
        </row>
        <row r="2912">
          <cell r="A2912" t="str">
            <v>Olivia Lam</v>
          </cell>
          <cell r="B2912" t="str">
            <v>CO 031</v>
          </cell>
          <cell r="C2912" t="str">
            <v>Perm</v>
          </cell>
          <cell r="D2912" t="str">
            <v>Macroeconomics and Integration Division</v>
          </cell>
          <cell r="E2912" t="str">
            <v>Macroeconomics and Integration Division</v>
          </cell>
          <cell r="F2912" t="str">
            <v>Macroeconomics and Integration Group</v>
          </cell>
        </row>
        <row r="2913">
          <cell r="A2913" t="str">
            <v>Ollie Adlington</v>
          </cell>
          <cell r="B2913" t="str">
            <v>SA 254</v>
          </cell>
          <cell r="C2913" t="str">
            <v>Non ABS</v>
          </cell>
          <cell r="D2913" t="str">
            <v>Chief Operating Officer</v>
          </cell>
          <cell r="E2913" t="str">
            <v>Integrated Collection and Dissemination Services</v>
          </cell>
          <cell r="F2913" t="str">
            <v>Integrated Collection and Dissemination Services</v>
          </cell>
        </row>
        <row r="2914">
          <cell r="A2914" t="str">
            <v>Omar Charles</v>
          </cell>
          <cell r="B2914" t="str">
            <v>CO 49140</v>
          </cell>
          <cell r="C2914" t="str">
            <v>Perm</v>
          </cell>
          <cell r="D2914" t="str">
            <v>Technology Services Division</v>
          </cell>
          <cell r="E2914" t="str">
            <v>Technology Services Division</v>
          </cell>
          <cell r="F2914" t="str">
            <v>Technology Services Division</v>
          </cell>
        </row>
        <row r="2915">
          <cell r="A2915" t="str">
            <v>Oriel Vaughan</v>
          </cell>
          <cell r="B2915" t="str">
            <v>CO 183</v>
          </cell>
          <cell r="C2915" t="str">
            <v>Temp</v>
          </cell>
          <cell r="D2915" t="str">
            <v>Integrated Collection and Dissemination Services</v>
          </cell>
          <cell r="E2915" t="str">
            <v>Integrated Collection and Dissemination Services</v>
          </cell>
          <cell r="F2915" t="str">
            <v>Integrated Collection and Dissemination Services</v>
          </cell>
        </row>
        <row r="2916">
          <cell r="A2916" t="str">
            <v>Owen Morgan</v>
          </cell>
          <cell r="B2916" t="str">
            <v>VIC 252</v>
          </cell>
          <cell r="C2916" t="str">
            <v>Perm</v>
          </cell>
          <cell r="D2916" t="str">
            <v>Chief Operating Officer</v>
          </cell>
          <cell r="E2916" t="str">
            <v>Integrated Collection and Dissemination Services</v>
          </cell>
          <cell r="F2916" t="str">
            <v>Integrated Collection and Dissemination Services</v>
          </cell>
        </row>
        <row r="2917">
          <cell r="A2917" t="str">
            <v>Padma Madhavan</v>
          </cell>
          <cell r="B2917" t="str">
            <v>NSW 183</v>
          </cell>
          <cell r="C2917" t="str">
            <v>Perm</v>
          </cell>
          <cell r="D2917" t="str">
            <v>Chief Operating Officer</v>
          </cell>
          <cell r="E2917" t="str">
            <v>Integrated Collection and Dissemination Services</v>
          </cell>
          <cell r="F2917" t="str">
            <v>Integrated Collection and Dissemination Services</v>
          </cell>
        </row>
        <row r="2918">
          <cell r="A2918" t="str">
            <v>Pam Balfour</v>
          </cell>
          <cell r="B2918" t="str">
            <v>SA 211</v>
          </cell>
          <cell r="C2918" t="str">
            <v>Perm</v>
          </cell>
          <cell r="D2918" t="str">
            <v>Population Labour Industry and Environment Statistics Group</v>
          </cell>
          <cell r="E2918" t="str">
            <v>Population and Environment Statistics Division</v>
          </cell>
          <cell r="F2918" t="str">
            <v>Population Labour Industry and Environment Statistics Group</v>
          </cell>
        </row>
        <row r="2919">
          <cell r="A2919" t="str">
            <v>Pam Bartlett</v>
          </cell>
          <cell r="B2919" t="str">
            <v>NSW 254</v>
          </cell>
          <cell r="C2919" t="str">
            <v>Non ABS</v>
          </cell>
          <cell r="D2919" t="str">
            <v>Chief Operating Officer</v>
          </cell>
          <cell r="E2919" t="str">
            <v>Integrated Collection and Dissemination Services</v>
          </cell>
          <cell r="F2919" t="str">
            <v>Integrated Collection and Dissemination Services</v>
          </cell>
        </row>
        <row r="2920">
          <cell r="A2920" t="str">
            <v>Pam Boulton</v>
          </cell>
          <cell r="B2920" t="str">
            <v>VIC 81111</v>
          </cell>
          <cell r="C2920" t="str">
            <v>Perm</v>
          </cell>
          <cell r="F2920"/>
        </row>
        <row r="2921">
          <cell r="A2921" t="str">
            <v>Pam Crass</v>
          </cell>
          <cell r="B2921" t="str">
            <v>NSW 254</v>
          </cell>
          <cell r="C2921" t="str">
            <v>Non ABS</v>
          </cell>
          <cell r="D2921" t="str">
            <v>Chief Operating Officer</v>
          </cell>
          <cell r="E2921" t="str">
            <v>Integrated Collection and Dissemination Services</v>
          </cell>
          <cell r="F2921" t="str">
            <v>Integrated Collection and Dissemination Services</v>
          </cell>
        </row>
        <row r="2922">
          <cell r="A2922" t="str">
            <v>Pam D'Costa</v>
          </cell>
          <cell r="B2922" t="str">
            <v>CO 961</v>
          </cell>
          <cell r="C2922" t="str">
            <v>Perm</v>
          </cell>
          <cell r="D2922" t="str">
            <v>Technology Services Division</v>
          </cell>
          <cell r="E2922" t="str">
            <v>Technology Services Division</v>
          </cell>
          <cell r="F2922" t="str">
            <v>Technology Services Division</v>
          </cell>
        </row>
        <row r="2923">
          <cell r="A2923" t="str">
            <v>Pam Lafferty</v>
          </cell>
          <cell r="B2923" t="str">
            <v>CO 389</v>
          </cell>
          <cell r="C2923" t="str">
            <v>Perm</v>
          </cell>
          <cell r="D2923" t="str">
            <v>Social Statistics Division</v>
          </cell>
          <cell r="E2923" t="str">
            <v>Social Statistics Division</v>
          </cell>
          <cell r="F2923" t="str">
            <v>Social Statistics Group</v>
          </cell>
        </row>
        <row r="2924">
          <cell r="A2924" t="str">
            <v>Pam Palmer</v>
          </cell>
          <cell r="B2924" t="str">
            <v>CO 544</v>
          </cell>
          <cell r="C2924" t="str">
            <v>Perm</v>
          </cell>
          <cell r="D2924" t="str">
            <v>Integrated Collection and Dissemination Services</v>
          </cell>
          <cell r="E2924" t="str">
            <v>Integrated Collection and Dissemination Services</v>
          </cell>
          <cell r="F2924" t="str">
            <v>Integrated Collection and Dissemination Services</v>
          </cell>
        </row>
        <row r="2925">
          <cell r="A2925" t="str">
            <v>Pam Synfield</v>
          </cell>
          <cell r="B2925" t="str">
            <v>CO 43801</v>
          </cell>
          <cell r="C2925" t="str">
            <v>Perm</v>
          </cell>
          <cell r="D2925" t="str">
            <v>Social Statistics Division</v>
          </cell>
          <cell r="E2925" t="str">
            <v>Social Statistics Division</v>
          </cell>
          <cell r="F2925" t="str">
            <v>Social Statistics Group</v>
          </cell>
        </row>
        <row r="2926">
          <cell r="A2926" t="str">
            <v>Pamela Bell</v>
          </cell>
          <cell r="B2926" t="str">
            <v>WA 254</v>
          </cell>
          <cell r="C2926" t="str">
            <v>Non ABS</v>
          </cell>
          <cell r="D2926" t="str">
            <v>Chief Operating Officer</v>
          </cell>
          <cell r="E2926" t="str">
            <v>Integrated Collection and Dissemination Services</v>
          </cell>
          <cell r="F2926" t="str">
            <v>Integrated Collection and Dissemination Services</v>
          </cell>
        </row>
        <row r="2927">
          <cell r="A2927" t="str">
            <v>Pamela Ridout</v>
          </cell>
          <cell r="B2927" t="str">
            <v>QLD 254</v>
          </cell>
          <cell r="C2927" t="str">
            <v>Non ABS</v>
          </cell>
          <cell r="D2927" t="str">
            <v>Chief Operating Officer</v>
          </cell>
          <cell r="E2927" t="str">
            <v>Integrated Collection and Dissemination Services</v>
          </cell>
          <cell r="F2927" t="str">
            <v>Integrated Collection and Dissemination Services</v>
          </cell>
        </row>
        <row r="2928">
          <cell r="A2928" t="str">
            <v>Pamela Tyler</v>
          </cell>
          <cell r="B2928" t="str">
            <v>NT 430</v>
          </cell>
          <cell r="C2928" t="str">
            <v>Perm</v>
          </cell>
          <cell r="D2928" t="str">
            <v>Social Statistics Group</v>
          </cell>
          <cell r="E2928" t="str">
            <v>Social Statistics Division</v>
          </cell>
          <cell r="F2928" t="str">
            <v>Social Statistics Group</v>
          </cell>
        </row>
        <row r="2929">
          <cell r="A2929" t="str">
            <v>Pat Badke</v>
          </cell>
          <cell r="B2929" t="str">
            <v>QLD 254</v>
          </cell>
          <cell r="C2929" t="str">
            <v>Non ABS</v>
          </cell>
          <cell r="D2929" t="str">
            <v>Chief Operating Officer</v>
          </cell>
          <cell r="E2929" t="str">
            <v>Integrated Collection and Dissemination Services</v>
          </cell>
          <cell r="F2929" t="str">
            <v>Integrated Collection and Dissemination Services</v>
          </cell>
        </row>
        <row r="2930">
          <cell r="A2930" t="str">
            <v>Pat Beeson</v>
          </cell>
          <cell r="B2930" t="str">
            <v>VIC 548</v>
          </cell>
          <cell r="C2930" t="str">
            <v>Temp</v>
          </cell>
          <cell r="E2930" t="str">
            <v>Integrated Collection and Dissemination Services</v>
          </cell>
          <cell r="F2930" t="str">
            <v>Integrated Collection and Dissemination Services</v>
          </cell>
        </row>
        <row r="2931">
          <cell r="A2931" t="str">
            <v>Pat Ingle</v>
          </cell>
          <cell r="B2931" t="str">
            <v>CO 183</v>
          </cell>
          <cell r="C2931" t="str">
            <v>Temp</v>
          </cell>
          <cell r="D2931" t="str">
            <v>Integrated Collection and Dissemination Services</v>
          </cell>
          <cell r="E2931" t="str">
            <v>Integrated Collection and Dissemination Services</v>
          </cell>
          <cell r="F2931" t="str">
            <v>Integrated Collection and Dissemination Services</v>
          </cell>
        </row>
        <row r="2932">
          <cell r="A2932" t="str">
            <v>Pat Low</v>
          </cell>
          <cell r="B2932" t="str">
            <v>WA 38201</v>
          </cell>
          <cell r="C2932" t="str">
            <v>Perm</v>
          </cell>
          <cell r="D2932" t="str">
            <v>Population Labour Industry and Environment Statistics Group</v>
          </cell>
          <cell r="E2932" t="str">
            <v>Population and Environment Statistics Division</v>
          </cell>
          <cell r="F2932" t="str">
            <v>Population Labour Industry and Environment Statistics Group</v>
          </cell>
        </row>
        <row r="2933">
          <cell r="A2933" t="str">
            <v>Pat Rigg</v>
          </cell>
          <cell r="B2933" t="str">
            <v>WA 254</v>
          </cell>
          <cell r="C2933" t="str">
            <v>Non ABS</v>
          </cell>
          <cell r="D2933" t="str">
            <v>Chief Operating Officer</v>
          </cell>
          <cell r="E2933" t="str">
            <v>Integrated Collection and Dissemination Services</v>
          </cell>
          <cell r="F2933" t="str">
            <v>Integrated Collection and Dissemination Services</v>
          </cell>
        </row>
        <row r="2934">
          <cell r="A2934" t="str">
            <v>Pat West</v>
          </cell>
          <cell r="B2934" t="str">
            <v>TAS 254</v>
          </cell>
          <cell r="C2934" t="str">
            <v>Non ABS</v>
          </cell>
          <cell r="D2934" t="str">
            <v>Chief Operating Officer</v>
          </cell>
          <cell r="E2934" t="str">
            <v>Integrated Collection and Dissemination Services</v>
          </cell>
          <cell r="F2934" t="str">
            <v>Integrated Collection and Dissemination Services</v>
          </cell>
        </row>
        <row r="2935">
          <cell r="A2935" t="str">
            <v>Patricia McGaffin</v>
          </cell>
          <cell r="B2935" t="str">
            <v>SA 254</v>
          </cell>
          <cell r="C2935" t="str">
            <v>Non ABS</v>
          </cell>
          <cell r="D2935" t="str">
            <v>Chief Operating Officer</v>
          </cell>
          <cell r="E2935" t="str">
            <v>Integrated Collection and Dissemination Services</v>
          </cell>
          <cell r="F2935" t="str">
            <v>Integrated Collection and Dissemination Services</v>
          </cell>
        </row>
        <row r="2936">
          <cell r="A2936" t="str">
            <v>Patricia Price</v>
          </cell>
          <cell r="B2936" t="str">
            <v>CO 415</v>
          </cell>
          <cell r="C2936" t="str">
            <v>Perm</v>
          </cell>
          <cell r="D2936" t="str">
            <v>Corporate Services Division</v>
          </cell>
          <cell r="E2936" t="str">
            <v>Corporate Services Division</v>
          </cell>
          <cell r="F2936" t="str">
            <v>Corporate Services Division</v>
          </cell>
        </row>
        <row r="2937">
          <cell r="A2937" t="str">
            <v>Patricia Ryan</v>
          </cell>
          <cell r="B2937" t="str">
            <v>CO 183</v>
          </cell>
          <cell r="C2937" t="str">
            <v>Temp</v>
          </cell>
          <cell r="D2937" t="str">
            <v>Integrated Collection and Dissemination Services</v>
          </cell>
          <cell r="E2937" t="str">
            <v>Integrated Collection and Dissemination Services</v>
          </cell>
          <cell r="F2937" t="str">
            <v>Integrated Collection and Dissemination Services</v>
          </cell>
        </row>
        <row r="2938">
          <cell r="A2938" t="str">
            <v>Patricia Tebb</v>
          </cell>
          <cell r="B2938" t="str">
            <v>NSW 254</v>
          </cell>
          <cell r="C2938" t="str">
            <v>Non ABS</v>
          </cell>
          <cell r="D2938" t="str">
            <v>Chief Operating Officer</v>
          </cell>
          <cell r="E2938" t="str">
            <v>Integrated Collection and Dissemination Services</v>
          </cell>
          <cell r="F2938" t="str">
            <v>Integrated Collection and Dissemination Services</v>
          </cell>
        </row>
        <row r="2939">
          <cell r="A2939" t="str">
            <v>Patrick Clementson</v>
          </cell>
          <cell r="B2939" t="str">
            <v>NSW 542</v>
          </cell>
          <cell r="C2939" t="str">
            <v>Perm</v>
          </cell>
          <cell r="E2939" t="str">
            <v>Integrated Collection and Dissemination Services</v>
          </cell>
          <cell r="F2939" t="str">
            <v>Integrated Collection and Dissemination Services</v>
          </cell>
        </row>
        <row r="2940">
          <cell r="A2940" t="str">
            <v>Patrick Corr</v>
          </cell>
          <cell r="B2940" t="str">
            <v>CO 221</v>
          </cell>
          <cell r="C2940" t="str">
            <v>Perm</v>
          </cell>
          <cell r="D2940" t="str">
            <v>Population and Environment Statistics Division</v>
          </cell>
          <cell r="E2940" t="str">
            <v>Population and Environment Statistics Division</v>
          </cell>
          <cell r="F2940" t="str">
            <v>Population Labour Industry and Environment Statistics Group</v>
          </cell>
        </row>
        <row r="2941">
          <cell r="A2941" t="str">
            <v>Patrizia Ferraro</v>
          </cell>
          <cell r="B2941" t="str">
            <v>NSW 811</v>
          </cell>
          <cell r="C2941" t="str">
            <v>Perm</v>
          </cell>
          <cell r="F2941"/>
        </row>
        <row r="2942">
          <cell r="A2942" t="str">
            <v>Paul Atyeo</v>
          </cell>
          <cell r="B2942" t="str">
            <v>CO 43801</v>
          </cell>
          <cell r="C2942" t="str">
            <v>Perm</v>
          </cell>
          <cell r="D2942" t="str">
            <v>Social Statistics Division</v>
          </cell>
          <cell r="E2942" t="str">
            <v>Social Statistics Division</v>
          </cell>
          <cell r="F2942" t="str">
            <v>Social Statistics Group</v>
          </cell>
        </row>
        <row r="2943">
          <cell r="A2943" t="str">
            <v>Paul Barry</v>
          </cell>
          <cell r="B2943" t="str">
            <v>CO 453</v>
          </cell>
          <cell r="C2943" t="str">
            <v>Temp</v>
          </cell>
          <cell r="D2943" t="str">
            <v>Social Statistics Division</v>
          </cell>
          <cell r="E2943" t="str">
            <v>Social Statistics Division</v>
          </cell>
          <cell r="F2943" t="str">
            <v>Social Statistics Group</v>
          </cell>
        </row>
        <row r="2944">
          <cell r="A2944" t="str">
            <v>Paul Boling</v>
          </cell>
          <cell r="B2944" t="str">
            <v>CO 503</v>
          </cell>
          <cell r="C2944" t="str">
            <v>Perm</v>
          </cell>
          <cell r="D2944" t="str">
            <v>Macroeconomics and Integration Division</v>
          </cell>
          <cell r="E2944" t="str">
            <v>Macroeconomics and Integration Division</v>
          </cell>
          <cell r="F2944" t="str">
            <v>Macroeconomics and Integration Group</v>
          </cell>
        </row>
        <row r="2945">
          <cell r="A2945" t="str">
            <v>Paul Brush</v>
          </cell>
          <cell r="B2945" t="str">
            <v>VIC 366</v>
          </cell>
          <cell r="C2945" t="str">
            <v>Perm</v>
          </cell>
          <cell r="D2945" t="str">
            <v>Chief Operating Officer</v>
          </cell>
          <cell r="E2945" t="str">
            <v>Technology Services Division</v>
          </cell>
          <cell r="F2945" t="str">
            <v>Technology Services Division</v>
          </cell>
        </row>
        <row r="2946">
          <cell r="A2946" t="str">
            <v>Paul Campbell</v>
          </cell>
          <cell r="B2946" t="str">
            <v>CO 231</v>
          </cell>
          <cell r="C2946" t="str">
            <v>Perm</v>
          </cell>
          <cell r="D2946" t="str">
            <v>Methodology and Data Management Division</v>
          </cell>
          <cell r="E2946" t="str">
            <v>Methodology and Data Management Division</v>
          </cell>
          <cell r="F2946" t="str">
            <v>Methodology and Data Management Division</v>
          </cell>
        </row>
        <row r="2947">
          <cell r="A2947" t="str">
            <v>Paul Cartwright</v>
          </cell>
          <cell r="B2947" t="str">
            <v>CO 49130</v>
          </cell>
          <cell r="C2947" t="str">
            <v>Perm</v>
          </cell>
          <cell r="D2947" t="str">
            <v>Technology Services Division</v>
          </cell>
          <cell r="E2947" t="str">
            <v>Technology Services Division</v>
          </cell>
          <cell r="F2947" t="str">
            <v>Technology Services Division</v>
          </cell>
        </row>
        <row r="2948">
          <cell r="A2948" t="str">
            <v>Paul Cheung</v>
          </cell>
          <cell r="B2948" t="str">
            <v>CO 242</v>
          </cell>
          <cell r="C2948" t="str">
            <v>Perm</v>
          </cell>
          <cell r="D2948" t="str">
            <v>Methodology and Data Management Division</v>
          </cell>
          <cell r="E2948" t="str">
            <v>Methodology and Data Management Division</v>
          </cell>
          <cell r="F2948" t="str">
            <v>Methodology and Data Management Division</v>
          </cell>
        </row>
        <row r="2949">
          <cell r="A2949" t="str">
            <v>Paul Coore</v>
          </cell>
          <cell r="B2949" t="str">
            <v>NSW 213</v>
          </cell>
          <cell r="C2949" t="str">
            <v>Temp</v>
          </cell>
          <cell r="D2949" t="str">
            <v>Population Labour Industry and Environment Statistics Group</v>
          </cell>
          <cell r="E2949" t="str">
            <v>Population and Environment Statistics Division</v>
          </cell>
          <cell r="F2949" t="str">
            <v>Population Labour Industry and Environment Statistics Group</v>
          </cell>
        </row>
        <row r="2950">
          <cell r="A2950" t="str">
            <v>Paul Curtis</v>
          </cell>
          <cell r="B2950" t="str">
            <v>NSW 542</v>
          </cell>
          <cell r="C2950" t="str">
            <v>Perm</v>
          </cell>
          <cell r="E2950" t="str">
            <v>Integrated Collection and Dissemination Services</v>
          </cell>
          <cell r="F2950" t="str">
            <v>Integrated Collection and Dissemination Services</v>
          </cell>
        </row>
        <row r="2951">
          <cell r="A2951" t="str">
            <v>Paul Doran</v>
          </cell>
          <cell r="B2951" t="str">
            <v>NSW 012</v>
          </cell>
          <cell r="C2951" t="str">
            <v>Perm</v>
          </cell>
          <cell r="D2951" t="str">
            <v>Macroeconomics and Integration Group</v>
          </cell>
          <cell r="E2951" t="str">
            <v>Macroeconomics and Integration Division</v>
          </cell>
          <cell r="F2951" t="str">
            <v>Macroeconomics and Integration Group</v>
          </cell>
        </row>
        <row r="2952">
          <cell r="A2952" t="str">
            <v>Paul Forno</v>
          </cell>
          <cell r="B2952" t="str">
            <v>QLD 252</v>
          </cell>
          <cell r="C2952" t="str">
            <v>Perm</v>
          </cell>
          <cell r="D2952" t="str">
            <v>Chief Operating Officer</v>
          </cell>
          <cell r="E2952" t="str">
            <v>Integrated Collection and Dissemination Services</v>
          </cell>
          <cell r="F2952" t="str">
            <v>Integrated Collection and Dissemination Services</v>
          </cell>
        </row>
        <row r="2953">
          <cell r="A2953" t="str">
            <v>Paul French</v>
          </cell>
          <cell r="B2953" t="str">
            <v>TAS 361</v>
          </cell>
          <cell r="C2953" t="str">
            <v>Perm</v>
          </cell>
          <cell r="D2953" t="str">
            <v>Chief Operating Officer</v>
          </cell>
          <cell r="E2953" t="str">
            <v>Technology Services Division</v>
          </cell>
          <cell r="F2953" t="str">
            <v>Technology Services Division</v>
          </cell>
        </row>
        <row r="2954">
          <cell r="A2954" t="str">
            <v>Paul Hirsch</v>
          </cell>
          <cell r="B2954" t="str">
            <v>VIC 139</v>
          </cell>
          <cell r="C2954" t="str">
            <v>Perm</v>
          </cell>
          <cell r="D2954" t="str">
            <v>Population Labour Industry and Environment Statistics Group</v>
          </cell>
          <cell r="E2954" t="str">
            <v>Population and Environment Statistics Division</v>
          </cell>
          <cell r="F2954" t="str">
            <v>Population Labour Industry and Environment Statistics Group</v>
          </cell>
        </row>
        <row r="2955">
          <cell r="A2955" t="str">
            <v>Paul Howard</v>
          </cell>
          <cell r="B2955" t="str">
            <v>QLD 091</v>
          </cell>
          <cell r="C2955" t="str">
            <v>Perm</v>
          </cell>
          <cell r="D2955" t="str">
            <v>Population Labour Industry and Environment Statistics Group</v>
          </cell>
          <cell r="E2955" t="str">
            <v>Population and Environment Statistics Division</v>
          </cell>
          <cell r="F2955" t="str">
            <v>Population Labour Industry and Environment Statistics Group</v>
          </cell>
        </row>
        <row r="2956">
          <cell r="A2956" t="str">
            <v>Paul Hunt</v>
          </cell>
          <cell r="B2956" t="str">
            <v>CO 183</v>
          </cell>
          <cell r="C2956" t="str">
            <v>Temp</v>
          </cell>
          <cell r="D2956" t="str">
            <v>Integrated Collection and Dissemination Services</v>
          </cell>
          <cell r="E2956" t="str">
            <v>Integrated Collection and Dissemination Services</v>
          </cell>
          <cell r="F2956" t="str">
            <v>Integrated Collection and Dissemination Services</v>
          </cell>
        </row>
        <row r="2957">
          <cell r="A2957" t="str">
            <v>Paul Jackson</v>
          </cell>
          <cell r="B2957" t="str">
            <v>VIC 139</v>
          </cell>
          <cell r="C2957" t="str">
            <v>Perm</v>
          </cell>
          <cell r="D2957" t="str">
            <v>Population Labour Industry and Environment Statistics Group</v>
          </cell>
          <cell r="E2957" t="str">
            <v>Population and Environment Statistics Division</v>
          </cell>
          <cell r="F2957" t="str">
            <v>Population Labour Industry and Environment Statistics Group</v>
          </cell>
        </row>
        <row r="2958">
          <cell r="A2958" t="str">
            <v>Paul Janovskis</v>
          </cell>
          <cell r="B2958" t="str">
            <v>VIC 371</v>
          </cell>
          <cell r="C2958" t="str">
            <v>Perm</v>
          </cell>
          <cell r="D2958" t="str">
            <v>Macroeconomics and Integration Group</v>
          </cell>
          <cell r="E2958" t="str">
            <v>Macroeconomics and Integration Division</v>
          </cell>
          <cell r="F2958" t="str">
            <v>Macroeconomics and Integration Group</v>
          </cell>
        </row>
        <row r="2959">
          <cell r="A2959" t="str">
            <v>Paul Jelfs</v>
          </cell>
          <cell r="B2959" t="str">
            <v>CO 94101</v>
          </cell>
          <cell r="C2959" t="str">
            <v>Perm</v>
          </cell>
          <cell r="D2959" t="str">
            <v>Social Statistics Division</v>
          </cell>
          <cell r="E2959" t="str">
            <v>Social Statistics Division</v>
          </cell>
          <cell r="F2959" t="str">
            <v>Social Statistics Group</v>
          </cell>
        </row>
        <row r="2960">
          <cell r="A2960" t="str">
            <v>Paul Korbut</v>
          </cell>
          <cell r="B2960" t="str">
            <v>SA 254</v>
          </cell>
          <cell r="C2960" t="str">
            <v>Non ABS</v>
          </cell>
          <cell r="D2960" t="str">
            <v>Chief Operating Officer</v>
          </cell>
          <cell r="E2960" t="str">
            <v>Integrated Collection and Dissemination Services</v>
          </cell>
          <cell r="F2960" t="str">
            <v>Integrated Collection and Dissemination Services</v>
          </cell>
        </row>
        <row r="2961">
          <cell r="A2961" t="str">
            <v>Paul Lowe</v>
          </cell>
          <cell r="B2961" t="str">
            <v>CO 92101</v>
          </cell>
          <cell r="C2961" t="str">
            <v>Perm</v>
          </cell>
          <cell r="D2961" t="str">
            <v>Population and Environment Statistics Division</v>
          </cell>
          <cell r="E2961" t="str">
            <v>Population and Environment Statistics Division</v>
          </cell>
          <cell r="F2961" t="str">
            <v>Population Labour Industry and Environment Statistics Group</v>
          </cell>
        </row>
        <row r="2962">
          <cell r="A2962" t="str">
            <v>Paul Mahoney</v>
          </cell>
          <cell r="B2962" t="str">
            <v>SA 012</v>
          </cell>
          <cell r="C2962" t="str">
            <v>Perm</v>
          </cell>
          <cell r="F2962"/>
        </row>
        <row r="2963">
          <cell r="A2963" t="str">
            <v>Paul Maloney</v>
          </cell>
          <cell r="B2963" t="str">
            <v>NSW 183</v>
          </cell>
          <cell r="C2963" t="str">
            <v>Perm</v>
          </cell>
          <cell r="D2963" t="str">
            <v>Chief Operating Officer</v>
          </cell>
          <cell r="E2963" t="str">
            <v>Integrated Collection and Dissemination Services</v>
          </cell>
          <cell r="F2963" t="str">
            <v>Integrated Collection and Dissemination Services</v>
          </cell>
        </row>
        <row r="2964">
          <cell r="A2964" t="str">
            <v>Paul Martin</v>
          </cell>
          <cell r="B2964" t="str">
            <v>CO 416</v>
          </cell>
          <cell r="C2964" t="str">
            <v>Perm</v>
          </cell>
          <cell r="D2964" t="str">
            <v>Corporate Services Division</v>
          </cell>
          <cell r="E2964" t="str">
            <v>Corporate Services Division</v>
          </cell>
          <cell r="F2964" t="str">
            <v>Corporate Services Division</v>
          </cell>
        </row>
        <row r="2965">
          <cell r="A2965" t="str">
            <v>Paul Mathews</v>
          </cell>
          <cell r="B2965" t="str">
            <v>CO 024</v>
          </cell>
          <cell r="C2965" t="str">
            <v>Perm</v>
          </cell>
          <cell r="D2965" t="str">
            <v>Macroeconomics and Integration Division</v>
          </cell>
          <cell r="E2965" t="str">
            <v>Macroeconomics and Integration Division</v>
          </cell>
          <cell r="F2965" t="str">
            <v>Macroeconomics and Integration Group</v>
          </cell>
        </row>
        <row r="2966">
          <cell r="A2966" t="str">
            <v>Paul McJannett</v>
          </cell>
          <cell r="B2966" t="str">
            <v>CO 450</v>
          </cell>
          <cell r="C2966" t="str">
            <v>Perm</v>
          </cell>
          <cell r="D2966" t="str">
            <v>Social Statistics Division</v>
          </cell>
          <cell r="E2966" t="str">
            <v>Social Statistics Division</v>
          </cell>
          <cell r="F2966" t="str">
            <v>Social Statistics Group</v>
          </cell>
        </row>
        <row r="2967">
          <cell r="A2967" t="str">
            <v>Paul Murphy</v>
          </cell>
          <cell r="B2967" t="str">
            <v>CO 364</v>
          </cell>
          <cell r="C2967" t="str">
            <v>Perm</v>
          </cell>
          <cell r="D2967" t="str">
            <v>Technology Services Division</v>
          </cell>
          <cell r="E2967" t="str">
            <v>Technology Services Division</v>
          </cell>
          <cell r="F2967" t="str">
            <v>Technology Services Division</v>
          </cell>
        </row>
        <row r="2968">
          <cell r="A2968" t="str">
            <v>Paul Murrin</v>
          </cell>
          <cell r="B2968" t="str">
            <v>NSW 21323</v>
          </cell>
          <cell r="C2968" t="str">
            <v>Perm</v>
          </cell>
          <cell r="D2968" t="str">
            <v>Population Labour Industry and Environment Statistics Group</v>
          </cell>
          <cell r="E2968" t="str">
            <v>Population and Environment Statistics Division</v>
          </cell>
          <cell r="F2968" t="str">
            <v>Population Labour Industry and Environment Statistics Group</v>
          </cell>
        </row>
        <row r="2969">
          <cell r="A2969" t="str">
            <v>Paul Nicholls</v>
          </cell>
          <cell r="B2969" t="str">
            <v>QLD 49130</v>
          </cell>
          <cell r="C2969" t="str">
            <v>Perm</v>
          </cell>
          <cell r="D2969" t="str">
            <v>Chief Operating Officer</v>
          </cell>
          <cell r="E2969" t="str">
            <v>Technology Services Division</v>
          </cell>
          <cell r="F2969" t="str">
            <v>Technology Services Division</v>
          </cell>
        </row>
        <row r="2970">
          <cell r="A2970" t="str">
            <v>Paul Pamment</v>
          </cell>
          <cell r="B2970" t="str">
            <v>CO 97108</v>
          </cell>
          <cell r="C2970" t="str">
            <v>Perm</v>
          </cell>
          <cell r="D2970" t="str">
            <v>Population Labour Industry and Environment Statistics Group</v>
          </cell>
          <cell r="E2970" t="str">
            <v>Population and Environment Statistics Division</v>
          </cell>
          <cell r="F2970" t="str">
            <v>Population Labour Industry and Environment Statistics Group</v>
          </cell>
        </row>
        <row r="2971">
          <cell r="A2971" t="str">
            <v>Paul Pritchard</v>
          </cell>
          <cell r="B2971" t="str">
            <v>QLD 191</v>
          </cell>
          <cell r="C2971" t="str">
            <v>Perm</v>
          </cell>
          <cell r="D2971" t="str">
            <v>Population Labour Industry and Environment Statistics Group</v>
          </cell>
          <cell r="E2971" t="str">
            <v>Population and Environment Statistics Division</v>
          </cell>
          <cell r="F2971" t="str">
            <v>Population Labour Industry and Environment Statistics Group</v>
          </cell>
        </row>
        <row r="2972">
          <cell r="A2972" t="str">
            <v>Paul Quach</v>
          </cell>
          <cell r="B2972" t="str">
            <v>CO 024</v>
          </cell>
          <cell r="C2972" t="str">
            <v>Perm</v>
          </cell>
          <cell r="D2972" t="str">
            <v>Macroeconomics and Integration Division</v>
          </cell>
          <cell r="E2972" t="str">
            <v>Macroeconomics and Integration Division</v>
          </cell>
          <cell r="F2972" t="str">
            <v>Macroeconomics and Integration Group</v>
          </cell>
        </row>
        <row r="2973">
          <cell r="A2973" t="str">
            <v>Paul Roberts</v>
          </cell>
          <cell r="B2973" t="str">
            <v>CO 022</v>
          </cell>
          <cell r="C2973" t="str">
            <v>Perm</v>
          </cell>
          <cell r="D2973" t="str">
            <v>Macroeconomics and Integration Division</v>
          </cell>
          <cell r="E2973" t="str">
            <v>Macroeconomics and Integration Division</v>
          </cell>
          <cell r="F2973" t="str">
            <v>Macroeconomics and Integration Group</v>
          </cell>
        </row>
        <row r="2974">
          <cell r="A2974" t="str">
            <v>Paul Romanis</v>
          </cell>
          <cell r="B2974" t="str">
            <v>VIC 436</v>
          </cell>
          <cell r="C2974" t="str">
            <v>Perm</v>
          </cell>
          <cell r="D2974" t="str">
            <v>Social Statistics Group</v>
          </cell>
          <cell r="E2974" t="str">
            <v>Social Statistics Division</v>
          </cell>
          <cell r="F2974" t="str">
            <v>Social Statistics Group</v>
          </cell>
        </row>
        <row r="2975">
          <cell r="A2975" t="str">
            <v>Paul Roper</v>
          </cell>
          <cell r="B2975" t="str">
            <v>NSW 811</v>
          </cell>
          <cell r="C2975" t="str">
            <v>Perm</v>
          </cell>
          <cell r="F2975"/>
        </row>
        <row r="2976">
          <cell r="A2976" t="str">
            <v>Paul S. Taylor</v>
          </cell>
          <cell r="B2976" t="str">
            <v>CO 455</v>
          </cell>
          <cell r="C2976" t="str">
            <v>Perm</v>
          </cell>
          <cell r="D2976" t="str">
            <v>Integrated Collection and Dissemination Services</v>
          </cell>
          <cell r="E2976" t="str">
            <v>Integrated Collection and Dissemination Services</v>
          </cell>
          <cell r="F2976" t="str">
            <v>Integrated Collection and Dissemination Services</v>
          </cell>
        </row>
        <row r="2977">
          <cell r="A2977" t="str">
            <v>Paul Sargent</v>
          </cell>
          <cell r="B2977" t="str">
            <v>CO 391</v>
          </cell>
          <cell r="C2977" t="str">
            <v>Perm</v>
          </cell>
          <cell r="D2977" t="str">
            <v>Corporate Services Division</v>
          </cell>
          <cell r="E2977" t="str">
            <v>Corporate Services Division</v>
          </cell>
          <cell r="F2977" t="str">
            <v>Corporate Services Division</v>
          </cell>
        </row>
        <row r="2978">
          <cell r="A2978" t="str">
            <v>Paul Schollum</v>
          </cell>
          <cell r="B2978" t="str">
            <v>WA 386</v>
          </cell>
          <cell r="C2978" t="str">
            <v>Perm</v>
          </cell>
          <cell r="D2978" t="str">
            <v>Macroeconomics and Integration Group</v>
          </cell>
          <cell r="E2978" t="str">
            <v>Macroeconomics and Integration Division</v>
          </cell>
          <cell r="F2978" t="str">
            <v>Macroeconomics and Integration Group</v>
          </cell>
        </row>
        <row r="2979">
          <cell r="A2979" t="str">
            <v>Paul Schubert</v>
          </cell>
          <cell r="B2979" t="str">
            <v>CO 90101</v>
          </cell>
          <cell r="C2979" t="str">
            <v>Perm</v>
          </cell>
          <cell r="D2979" t="str">
            <v>Methodology and Data Management Division</v>
          </cell>
          <cell r="E2979" t="str">
            <v>Methodology and Data Management Division</v>
          </cell>
          <cell r="F2979" t="str">
            <v>Methodology and Data Management Division</v>
          </cell>
        </row>
        <row r="2980">
          <cell r="A2980" t="str">
            <v>Paul Sewell</v>
          </cell>
          <cell r="B2980" t="str">
            <v>VIC 366</v>
          </cell>
          <cell r="C2980" t="str">
            <v>Perm</v>
          </cell>
          <cell r="D2980" t="str">
            <v>Chief Operating Officer</v>
          </cell>
          <cell r="E2980" t="str">
            <v>Technology Services Division</v>
          </cell>
          <cell r="F2980" t="str">
            <v>Technology Services Division</v>
          </cell>
        </row>
        <row r="2981">
          <cell r="A2981" t="str">
            <v>Paul Sheedy</v>
          </cell>
          <cell r="B2981" t="str">
            <v>CO 014</v>
          </cell>
          <cell r="C2981" t="str">
            <v>Perm</v>
          </cell>
          <cell r="F2981"/>
        </row>
        <row r="2982">
          <cell r="A2982" t="str">
            <v>Paul Slater</v>
          </cell>
          <cell r="B2982" t="str">
            <v>NSW 121</v>
          </cell>
          <cell r="C2982" t="str">
            <v>Perm</v>
          </cell>
          <cell r="D2982" t="str">
            <v>Macroeconomics and Integration Group</v>
          </cell>
          <cell r="E2982" t="str">
            <v>Macroeconomics and Integration Division</v>
          </cell>
          <cell r="F2982" t="str">
            <v>Macroeconomics and Integration Group</v>
          </cell>
        </row>
        <row r="2983">
          <cell r="A2983" t="str">
            <v>Paul Stott</v>
          </cell>
          <cell r="B2983" t="str">
            <v>CO 418</v>
          </cell>
          <cell r="C2983" t="str">
            <v>Perm</v>
          </cell>
          <cell r="D2983" t="str">
            <v>Corporate Services Division</v>
          </cell>
          <cell r="E2983" t="str">
            <v>Corporate Services Division</v>
          </cell>
          <cell r="F2983" t="str">
            <v>Corporate Services Division</v>
          </cell>
        </row>
        <row r="2984">
          <cell r="A2984" t="str">
            <v>Paul Sutcliffe</v>
          </cell>
          <cell r="B2984" t="str">
            <v>SA 012</v>
          </cell>
          <cell r="C2984" t="str">
            <v>Perm</v>
          </cell>
          <cell r="F2984"/>
        </row>
        <row r="2985">
          <cell r="A2985" t="str">
            <v>Paul Tulett</v>
          </cell>
          <cell r="B2985" t="str">
            <v>SA 364</v>
          </cell>
          <cell r="C2985" t="str">
            <v>Perm</v>
          </cell>
          <cell r="D2985" t="str">
            <v>Chief Operating Officer</v>
          </cell>
          <cell r="E2985" t="str">
            <v>Technology Services Division</v>
          </cell>
          <cell r="F2985" t="str">
            <v>Technology Services Division</v>
          </cell>
        </row>
        <row r="2986">
          <cell r="A2986" t="str">
            <v>Paul W. Taylor</v>
          </cell>
          <cell r="B2986" t="str">
            <v>VIC 972</v>
          </cell>
          <cell r="C2986" t="str">
            <v>Perm</v>
          </cell>
          <cell r="E2986" t="str">
            <v>Corporate Services Division</v>
          </cell>
          <cell r="F2986" t="str">
            <v>Corporate Services Division</v>
          </cell>
        </row>
        <row r="2987">
          <cell r="A2987" t="str">
            <v>Paul Waller</v>
          </cell>
          <cell r="B2987" t="str">
            <v>VIC 254</v>
          </cell>
          <cell r="C2987" t="str">
            <v>Non ABS</v>
          </cell>
          <cell r="D2987" t="str">
            <v>Chief Operating Officer</v>
          </cell>
          <cell r="E2987" t="str">
            <v>Integrated Collection and Dissemination Services</v>
          </cell>
          <cell r="F2987" t="str">
            <v>Integrated Collection and Dissemination Services</v>
          </cell>
        </row>
        <row r="2988">
          <cell r="A2988" t="str">
            <v>Paul Weir</v>
          </cell>
          <cell r="B2988" t="str">
            <v>CO 393</v>
          </cell>
          <cell r="C2988" t="str">
            <v>Perm</v>
          </cell>
          <cell r="D2988" t="str">
            <v>Population and Environment Statistics Division</v>
          </cell>
          <cell r="E2988" t="str">
            <v>Population and Environment Statistics Division</v>
          </cell>
          <cell r="F2988" t="str">
            <v>Population Labour Industry and Environment Statistics Group</v>
          </cell>
        </row>
        <row r="2989">
          <cell r="A2989" t="str">
            <v>Paul Williams</v>
          </cell>
          <cell r="B2989" t="str">
            <v>CO 92101</v>
          </cell>
          <cell r="C2989" t="str">
            <v>Perm</v>
          </cell>
          <cell r="D2989" t="str">
            <v>Population and Environment Statistics Division</v>
          </cell>
          <cell r="E2989" t="str">
            <v>Population and Environment Statistics Division</v>
          </cell>
          <cell r="F2989" t="str">
            <v>Population Labour Industry and Environment Statistics Group</v>
          </cell>
        </row>
        <row r="2990">
          <cell r="A2990" t="str">
            <v>Paul Willsteed</v>
          </cell>
          <cell r="B2990" t="str">
            <v>QLD 254</v>
          </cell>
          <cell r="C2990" t="str">
            <v>Non ABS</v>
          </cell>
          <cell r="D2990" t="str">
            <v>Chief Operating Officer</v>
          </cell>
          <cell r="E2990" t="str">
            <v>Integrated Collection and Dissemination Services</v>
          </cell>
          <cell r="F2990" t="str">
            <v>Integrated Collection and Dissemination Services</v>
          </cell>
        </row>
        <row r="2991">
          <cell r="A2991" t="str">
            <v>Paul Yeung</v>
          </cell>
          <cell r="B2991" t="str">
            <v>CO 49120</v>
          </cell>
          <cell r="C2991" t="str">
            <v>Perm</v>
          </cell>
          <cell r="D2991" t="str">
            <v>Technology Services Division</v>
          </cell>
          <cell r="E2991" t="str">
            <v>Technology Services Division</v>
          </cell>
          <cell r="F2991" t="str">
            <v>Technology Services Division</v>
          </cell>
        </row>
        <row r="2992">
          <cell r="A2992" t="str">
            <v>Paul Zemancheff</v>
          </cell>
          <cell r="B2992" t="str">
            <v>VIC 361</v>
          </cell>
          <cell r="C2992" t="str">
            <v>Perm</v>
          </cell>
          <cell r="D2992" t="str">
            <v>Chief Operating Officer</v>
          </cell>
          <cell r="E2992" t="str">
            <v>Technology Services Division</v>
          </cell>
          <cell r="F2992" t="str">
            <v>Technology Services Division</v>
          </cell>
        </row>
        <row r="2993">
          <cell r="A2993" t="str">
            <v>Paula Bonfini</v>
          </cell>
          <cell r="B2993" t="str">
            <v>CO 411</v>
          </cell>
          <cell r="C2993" t="str">
            <v>Perm</v>
          </cell>
          <cell r="D2993" t="str">
            <v>Corporate Services Division</v>
          </cell>
          <cell r="E2993" t="str">
            <v>Corporate Services Division</v>
          </cell>
          <cell r="F2993" t="str">
            <v>Corporate Services Division</v>
          </cell>
        </row>
        <row r="2994">
          <cell r="A2994" t="str">
            <v>Paula Harman</v>
          </cell>
          <cell r="B2994" t="str">
            <v>SA 442</v>
          </cell>
          <cell r="C2994" t="str">
            <v>Perm</v>
          </cell>
          <cell r="D2994" t="str">
            <v>Social Statistics Group</v>
          </cell>
          <cell r="E2994" t="str">
            <v>Social Statistics Division</v>
          </cell>
          <cell r="F2994" t="str">
            <v>Social Statistics Group</v>
          </cell>
        </row>
        <row r="2995">
          <cell r="A2995" t="str">
            <v>Paulina Acuna</v>
          </cell>
          <cell r="B2995" t="str">
            <v>CO 277</v>
          </cell>
          <cell r="C2995" t="str">
            <v>Perm</v>
          </cell>
          <cell r="D2995" t="str">
            <v>Technology Services Division</v>
          </cell>
          <cell r="E2995" t="str">
            <v>Technology Services Division</v>
          </cell>
          <cell r="F2995" t="str">
            <v>Technology Services Division</v>
          </cell>
        </row>
        <row r="2996">
          <cell r="A2996" t="str">
            <v>Pauline Amwony</v>
          </cell>
          <cell r="B2996" t="str">
            <v>CO 381</v>
          </cell>
          <cell r="C2996" t="str">
            <v>Perm</v>
          </cell>
          <cell r="D2996" t="str">
            <v>Population and Environment Statistics Division</v>
          </cell>
          <cell r="E2996" t="str">
            <v>Population and Environment Statistics Division</v>
          </cell>
          <cell r="F2996" t="str">
            <v>Population Labour Industry and Environment Statistics Group</v>
          </cell>
        </row>
        <row r="2997">
          <cell r="A2997" t="str">
            <v>Pauline Gould</v>
          </cell>
          <cell r="B2997" t="str">
            <v>VIC 254</v>
          </cell>
          <cell r="C2997" t="str">
            <v>Non ABS</v>
          </cell>
          <cell r="D2997" t="str">
            <v>Chief Operating Officer</v>
          </cell>
          <cell r="E2997" t="str">
            <v>Integrated Collection and Dissemination Services</v>
          </cell>
          <cell r="F2997" t="str">
            <v>Integrated Collection and Dissemination Services</v>
          </cell>
        </row>
        <row r="2998">
          <cell r="A2998" t="str">
            <v>Pauline Hanratty</v>
          </cell>
          <cell r="B2998" t="str">
            <v>VIC 254</v>
          </cell>
          <cell r="C2998" t="str">
            <v>Non ABS</v>
          </cell>
          <cell r="D2998" t="str">
            <v>Chief Operating Officer</v>
          </cell>
          <cell r="E2998" t="str">
            <v>Integrated Collection and Dissemination Services</v>
          </cell>
          <cell r="F2998" t="str">
            <v>Integrated Collection and Dissemination Services</v>
          </cell>
        </row>
        <row r="2999">
          <cell r="A2999" t="str">
            <v>Pauline Jefferies</v>
          </cell>
          <cell r="B2999" t="str">
            <v>TAS 254</v>
          </cell>
          <cell r="C2999" t="str">
            <v>Non ABS</v>
          </cell>
          <cell r="D2999" t="str">
            <v>Chief Operating Officer</v>
          </cell>
          <cell r="E2999" t="str">
            <v>Integrated Collection and Dissemination Services</v>
          </cell>
          <cell r="F2999" t="str">
            <v>Integrated Collection and Dissemination Services</v>
          </cell>
        </row>
        <row r="3000">
          <cell r="A3000" t="str">
            <v>Pauline Lane</v>
          </cell>
          <cell r="B3000" t="str">
            <v>CO 183</v>
          </cell>
          <cell r="C3000" t="str">
            <v>Perm</v>
          </cell>
          <cell r="D3000" t="str">
            <v>Integrated Collection and Dissemination Services</v>
          </cell>
          <cell r="E3000" t="str">
            <v>Integrated Collection and Dissemination Services</v>
          </cell>
          <cell r="F3000" t="str">
            <v>Integrated Collection and Dissemination Services</v>
          </cell>
        </row>
        <row r="3001">
          <cell r="A3001" t="str">
            <v>Pauline Martini</v>
          </cell>
          <cell r="B3001" t="str">
            <v>VIC 254</v>
          </cell>
          <cell r="C3001" t="str">
            <v>Non ABS</v>
          </cell>
          <cell r="D3001" t="str">
            <v>Chief Operating Officer</v>
          </cell>
          <cell r="E3001" t="str">
            <v>Integrated Collection and Dissemination Services</v>
          </cell>
          <cell r="F3001" t="str">
            <v>Integrated Collection and Dissemination Services</v>
          </cell>
        </row>
        <row r="3002">
          <cell r="A3002" t="str">
            <v>Pauline Oldham</v>
          </cell>
          <cell r="B3002" t="str">
            <v>SA 254</v>
          </cell>
          <cell r="C3002" t="str">
            <v>Non ABS</v>
          </cell>
          <cell r="D3002" t="str">
            <v>Chief Operating Officer</v>
          </cell>
          <cell r="E3002" t="str">
            <v>Integrated Collection and Dissemination Services</v>
          </cell>
          <cell r="F3002" t="str">
            <v>Integrated Collection and Dissemination Services</v>
          </cell>
        </row>
        <row r="3003">
          <cell r="A3003" t="str">
            <v>Pauline Palazzo</v>
          </cell>
          <cell r="B3003" t="str">
            <v>WA 254</v>
          </cell>
          <cell r="C3003" t="str">
            <v>Non ABS</v>
          </cell>
          <cell r="D3003" t="str">
            <v>Chief Operating Officer</v>
          </cell>
          <cell r="E3003" t="str">
            <v>Integrated Collection and Dissemination Services</v>
          </cell>
          <cell r="F3003" t="str">
            <v>Integrated Collection and Dissemination Services</v>
          </cell>
        </row>
        <row r="3004">
          <cell r="A3004" t="str">
            <v>Pauline Ryan</v>
          </cell>
          <cell r="B3004" t="str">
            <v>QLD 254</v>
          </cell>
          <cell r="C3004" t="str">
            <v>Non ABS</v>
          </cell>
          <cell r="D3004" t="str">
            <v>Chief Operating Officer</v>
          </cell>
          <cell r="E3004" t="str">
            <v>Integrated Collection and Dissemination Services</v>
          </cell>
          <cell r="F3004" t="str">
            <v>Integrated Collection and Dissemination Services</v>
          </cell>
        </row>
        <row r="3005">
          <cell r="A3005" t="str">
            <v>Paull Hoffmann</v>
          </cell>
          <cell r="B3005" t="str">
            <v>QLD 811</v>
          </cell>
          <cell r="C3005" t="str">
            <v>Perm</v>
          </cell>
          <cell r="F3005"/>
        </row>
        <row r="3006">
          <cell r="A3006" t="str">
            <v>Pavka Stevanovic</v>
          </cell>
          <cell r="B3006" t="str">
            <v>VIC 241</v>
          </cell>
          <cell r="C3006" t="str">
            <v>Perm</v>
          </cell>
          <cell r="E3006" t="str">
            <v>Methodology and Data Management Division</v>
          </cell>
          <cell r="F3006" t="str">
            <v>Methodology and Data Management Division</v>
          </cell>
        </row>
        <row r="3007">
          <cell r="A3007" t="str">
            <v>Pearl Argenti</v>
          </cell>
          <cell r="B3007" t="str">
            <v>CO 542</v>
          </cell>
          <cell r="C3007" t="str">
            <v>Perm</v>
          </cell>
          <cell r="D3007" t="str">
            <v>Integrated Collection and Dissemination Services</v>
          </cell>
          <cell r="E3007" t="str">
            <v>Integrated Collection and Dissemination Services</v>
          </cell>
          <cell r="F3007" t="str">
            <v>Integrated Collection and Dissemination Services</v>
          </cell>
        </row>
        <row r="3008">
          <cell r="A3008" t="str">
            <v>Penelope Chater</v>
          </cell>
          <cell r="B3008" t="str">
            <v>VIC 254</v>
          </cell>
          <cell r="C3008" t="str">
            <v>Non ABS</v>
          </cell>
          <cell r="D3008" t="str">
            <v>Chief Operating Officer</v>
          </cell>
          <cell r="E3008" t="str">
            <v>Integrated Collection and Dissemination Services</v>
          </cell>
          <cell r="F3008" t="str">
            <v>Integrated Collection and Dissemination Services</v>
          </cell>
        </row>
        <row r="3009">
          <cell r="A3009" t="str">
            <v>Pengfei Zhao</v>
          </cell>
          <cell r="B3009" t="str">
            <v>CO 537</v>
          </cell>
          <cell r="C3009" t="str">
            <v>Perm</v>
          </cell>
          <cell r="D3009" t="str">
            <v>Macroeconomics and Integration Division</v>
          </cell>
          <cell r="E3009" t="str">
            <v>Macroeconomics and Integration Division</v>
          </cell>
          <cell r="F3009" t="str">
            <v>Macroeconomics and Integration Group</v>
          </cell>
        </row>
        <row r="3010">
          <cell r="A3010" t="str">
            <v>Penny Bacon</v>
          </cell>
          <cell r="B3010" t="str">
            <v>TAS 972</v>
          </cell>
          <cell r="C3010" t="str">
            <v>Perm</v>
          </cell>
          <cell r="E3010" t="str">
            <v>Corporate Services Division</v>
          </cell>
          <cell r="F3010" t="str">
            <v>Corporate Services Division</v>
          </cell>
        </row>
        <row r="3011">
          <cell r="A3011" t="str">
            <v>Penny Boyd</v>
          </cell>
          <cell r="B3011" t="str">
            <v>CO 380</v>
          </cell>
          <cell r="C3011" t="str">
            <v>Perm</v>
          </cell>
          <cell r="D3011" t="str">
            <v>Population and Environment Statistics Division</v>
          </cell>
          <cell r="E3011" t="str">
            <v>Population and Environment Statistics Division</v>
          </cell>
          <cell r="F3011" t="str">
            <v>Population Labour Industry and Environment Statistics Group</v>
          </cell>
        </row>
        <row r="3012">
          <cell r="A3012" t="str">
            <v>Penny Delander</v>
          </cell>
          <cell r="B3012" t="str">
            <v>CO 544</v>
          </cell>
          <cell r="C3012" t="str">
            <v>Perm</v>
          </cell>
          <cell r="D3012" t="str">
            <v>Integrated Collection and Dissemination Services</v>
          </cell>
          <cell r="E3012" t="str">
            <v>Integrated Collection and Dissemination Services</v>
          </cell>
          <cell r="F3012" t="str">
            <v>Integrated Collection and Dissemination Services</v>
          </cell>
        </row>
        <row r="3013">
          <cell r="A3013" t="str">
            <v>Penny Vandenbroek</v>
          </cell>
          <cell r="B3013" t="str">
            <v>CO 456</v>
          </cell>
          <cell r="C3013" t="str">
            <v>Perm</v>
          </cell>
          <cell r="D3013" t="str">
            <v>Social Statistics Division</v>
          </cell>
          <cell r="E3013" t="str">
            <v>Social Statistics Division</v>
          </cell>
          <cell r="F3013" t="str">
            <v>Social Statistics Group</v>
          </cell>
        </row>
        <row r="3014">
          <cell r="A3014" t="str">
            <v>Peta Halloran</v>
          </cell>
          <cell r="B3014" t="str">
            <v>CO 49110</v>
          </cell>
          <cell r="C3014" t="str">
            <v>Perm</v>
          </cell>
          <cell r="D3014" t="str">
            <v>Technology Services Division</v>
          </cell>
          <cell r="E3014" t="str">
            <v>Technology Services Division</v>
          </cell>
          <cell r="F3014" t="str">
            <v>Technology Services Division</v>
          </cell>
        </row>
        <row r="3015">
          <cell r="A3015" t="str">
            <v>Peta Hancock</v>
          </cell>
          <cell r="B3015" t="str">
            <v>CO 391</v>
          </cell>
          <cell r="C3015" t="str">
            <v>Perm</v>
          </cell>
          <cell r="D3015" t="str">
            <v>Corporate Services Division</v>
          </cell>
          <cell r="E3015" t="str">
            <v>Corporate Services Division</v>
          </cell>
          <cell r="F3015" t="str">
            <v>Corporate Services Division</v>
          </cell>
        </row>
        <row r="3016">
          <cell r="A3016" t="str">
            <v>Peta Hart</v>
          </cell>
          <cell r="B3016" t="str">
            <v>WA 42207</v>
          </cell>
          <cell r="C3016" t="str">
            <v>Perm</v>
          </cell>
          <cell r="D3016" t="str">
            <v>Macroeconomics and Integration Group</v>
          </cell>
          <cell r="E3016" t="str">
            <v>Macroeconomics and Integration Division</v>
          </cell>
          <cell r="F3016" t="str">
            <v>Macroeconomics and Integration Group</v>
          </cell>
        </row>
        <row r="3017">
          <cell r="A3017" t="str">
            <v>Peta Levi</v>
          </cell>
          <cell r="B3017" t="str">
            <v>WA 38204</v>
          </cell>
          <cell r="C3017" t="str">
            <v>Temp</v>
          </cell>
          <cell r="D3017" t="str">
            <v>Population Labour Industry and Environment Statistics Group</v>
          </cell>
          <cell r="E3017" t="str">
            <v>Population and Environment Statistics Division</v>
          </cell>
          <cell r="F3017" t="str">
            <v>Population Labour Industry and Environment Statistics Group</v>
          </cell>
        </row>
        <row r="3018">
          <cell r="A3018" t="str">
            <v>Peta Sheehan</v>
          </cell>
          <cell r="B3018" t="str">
            <v>WA 38202</v>
          </cell>
          <cell r="C3018" t="str">
            <v>Perm</v>
          </cell>
          <cell r="D3018" t="str">
            <v>Population Labour Industry and Environment Statistics Group</v>
          </cell>
          <cell r="E3018" t="str">
            <v>Population and Environment Statistics Division</v>
          </cell>
          <cell r="F3018" t="str">
            <v>Population Labour Industry and Environment Statistics Group</v>
          </cell>
        </row>
        <row r="3019">
          <cell r="A3019" t="str">
            <v>Peta Wilcox</v>
          </cell>
          <cell r="B3019" t="str">
            <v>CO 213</v>
          </cell>
          <cell r="C3019" t="str">
            <v>Perm</v>
          </cell>
          <cell r="D3019" t="str">
            <v>Population and Environment Statistics Division</v>
          </cell>
          <cell r="E3019" t="str">
            <v>Population and Environment Statistics Division</v>
          </cell>
          <cell r="F3019" t="str">
            <v>Population Labour Industry and Environment Statistics Group</v>
          </cell>
        </row>
        <row r="3020">
          <cell r="A3020" t="str">
            <v>Pete Greenaway</v>
          </cell>
          <cell r="B3020" t="str">
            <v>NSW 547</v>
          </cell>
          <cell r="C3020" t="str">
            <v>Perm</v>
          </cell>
          <cell r="E3020" t="str">
            <v>Integrated Collection and Dissemination Services</v>
          </cell>
          <cell r="F3020" t="str">
            <v>Integrated Collection and Dissemination Services</v>
          </cell>
        </row>
        <row r="3021">
          <cell r="A3021" t="str">
            <v>Peter Ball</v>
          </cell>
          <cell r="B3021" t="str">
            <v>QLD 062</v>
          </cell>
          <cell r="C3021" t="str">
            <v>Perm</v>
          </cell>
          <cell r="D3021" t="str">
            <v>Macroeconomics and Integration Group</v>
          </cell>
          <cell r="E3021" t="str">
            <v>Macroeconomics and Integration Division</v>
          </cell>
          <cell r="F3021" t="str">
            <v>Macroeconomics and Integration Group</v>
          </cell>
        </row>
        <row r="3022">
          <cell r="A3022" t="str">
            <v>Peter Beamish</v>
          </cell>
          <cell r="B3022" t="str">
            <v>NSW 547</v>
          </cell>
          <cell r="C3022" t="str">
            <v>Perm</v>
          </cell>
          <cell r="E3022" t="str">
            <v>Integrated Collection and Dissemination Services</v>
          </cell>
          <cell r="F3022" t="str">
            <v>Integrated Collection and Dissemination Services</v>
          </cell>
        </row>
        <row r="3023">
          <cell r="A3023" t="str">
            <v>Peter Bradbury</v>
          </cell>
          <cell r="B3023" t="str">
            <v>CO 032</v>
          </cell>
          <cell r="C3023" t="str">
            <v>Perm</v>
          </cell>
          <cell r="D3023" t="str">
            <v>Macroeconomics and Integration Division</v>
          </cell>
          <cell r="E3023" t="str">
            <v>Macroeconomics and Integration Division</v>
          </cell>
          <cell r="F3023" t="str">
            <v>Macroeconomics and Integration Group</v>
          </cell>
        </row>
        <row r="3024">
          <cell r="A3024" t="str">
            <v>Peter Bradley</v>
          </cell>
          <cell r="B3024" t="str">
            <v>CO 213</v>
          </cell>
          <cell r="C3024" t="str">
            <v>Perm</v>
          </cell>
          <cell r="D3024" t="str">
            <v>Population and Environment Statistics Division</v>
          </cell>
          <cell r="E3024" t="str">
            <v>Population and Environment Statistics Division</v>
          </cell>
          <cell r="F3024" t="str">
            <v>Population Labour Industry and Environment Statistics Group</v>
          </cell>
        </row>
        <row r="3025">
          <cell r="A3025" t="str">
            <v>Peter C. Byron</v>
          </cell>
          <cell r="B3025" t="str">
            <v>CO 418</v>
          </cell>
          <cell r="C3025" t="str">
            <v>Perm</v>
          </cell>
          <cell r="D3025" t="str">
            <v>Corporate Services Division</v>
          </cell>
          <cell r="E3025" t="str">
            <v>Corporate Services Division</v>
          </cell>
          <cell r="F3025" t="str">
            <v>Corporate Services Division</v>
          </cell>
        </row>
        <row r="3026">
          <cell r="A3026" t="str">
            <v>Peter Chang</v>
          </cell>
          <cell r="B3026" t="str">
            <v>NSW 183</v>
          </cell>
          <cell r="C3026" t="str">
            <v>Perm</v>
          </cell>
          <cell r="D3026" t="str">
            <v>Chief Operating Officer</v>
          </cell>
          <cell r="E3026" t="str">
            <v>Integrated Collection and Dissemination Services</v>
          </cell>
          <cell r="F3026" t="str">
            <v>Integrated Collection and Dissemination Services</v>
          </cell>
        </row>
        <row r="3027">
          <cell r="A3027" t="str">
            <v>Peter Clark</v>
          </cell>
          <cell r="B3027" t="str">
            <v>CO 186</v>
          </cell>
          <cell r="C3027" t="str">
            <v>Perm</v>
          </cell>
          <cell r="D3027" t="str">
            <v>Integrated Collection and Dissemination Services</v>
          </cell>
          <cell r="E3027" t="str">
            <v>Integrated Collection and Dissemination Services</v>
          </cell>
          <cell r="F3027" t="str">
            <v>Integrated Collection and Dissemination Services</v>
          </cell>
        </row>
        <row r="3028">
          <cell r="A3028" t="str">
            <v>Peter Cluff</v>
          </cell>
          <cell r="B3028" t="str">
            <v>TAS 07001</v>
          </cell>
          <cell r="C3028" t="str">
            <v>Temp</v>
          </cell>
          <cell r="D3028" t="str">
            <v>Population Labour Industry and Environment Statistics Group</v>
          </cell>
          <cell r="E3028" t="str">
            <v>Population and Environment Statistics Division</v>
          </cell>
          <cell r="F3028" t="str">
            <v>Population Labour Industry and Environment Statistics Group</v>
          </cell>
        </row>
        <row r="3029">
          <cell r="A3029" t="str">
            <v>Peter Cohalan</v>
          </cell>
          <cell r="B3029" t="str">
            <v>NT 254</v>
          </cell>
          <cell r="C3029" t="str">
            <v>Non ABS</v>
          </cell>
          <cell r="D3029" t="str">
            <v>Chief Operating Officer</v>
          </cell>
          <cell r="E3029" t="str">
            <v>Integrated Collection and Dissemination Services</v>
          </cell>
          <cell r="F3029" t="str">
            <v>Integrated Collection and Dissemination Services</v>
          </cell>
        </row>
        <row r="3030">
          <cell r="A3030" t="str">
            <v>Peter Comisari</v>
          </cell>
          <cell r="B3030" t="str">
            <v>CO 077</v>
          </cell>
          <cell r="C3030" t="str">
            <v>Perm</v>
          </cell>
          <cell r="D3030" t="str">
            <v>Population and Environment Statistics Division</v>
          </cell>
          <cell r="E3030" t="str">
            <v>Population and Environment Statistics Division</v>
          </cell>
          <cell r="F3030" t="str">
            <v>Population Labour Industry and Environment Statistics Group</v>
          </cell>
        </row>
        <row r="3031">
          <cell r="A3031" t="str">
            <v>Peter Cordy</v>
          </cell>
          <cell r="B3031" t="str">
            <v>CO 03202</v>
          </cell>
          <cell r="C3031" t="str">
            <v>Perm</v>
          </cell>
          <cell r="D3031" t="str">
            <v>Macroeconomics and Integration Division</v>
          </cell>
          <cell r="E3031" t="str">
            <v>Macroeconomics and Integration Division</v>
          </cell>
          <cell r="F3031" t="str">
            <v>Macroeconomics and Integration Group</v>
          </cell>
        </row>
        <row r="3032">
          <cell r="A3032" t="str">
            <v>Peter Crowe</v>
          </cell>
          <cell r="B3032" t="str">
            <v>CO 183</v>
          </cell>
          <cell r="C3032" t="str">
            <v>Temp</v>
          </cell>
          <cell r="D3032" t="str">
            <v>Integrated Collection and Dissemination Services</v>
          </cell>
          <cell r="E3032" t="str">
            <v>Integrated Collection and Dissemination Services</v>
          </cell>
          <cell r="F3032" t="str">
            <v>Integrated Collection and Dissemination Services</v>
          </cell>
        </row>
        <row r="3033">
          <cell r="A3033" t="str">
            <v>Peter D. Jones</v>
          </cell>
          <cell r="B3033" t="str">
            <v>CO 184</v>
          </cell>
          <cell r="C3033" t="str">
            <v>Perm</v>
          </cell>
          <cell r="D3033" t="str">
            <v>Integrated Collection and Dissemination Services</v>
          </cell>
          <cell r="E3033" t="str">
            <v>Integrated Collection and Dissemination Services</v>
          </cell>
          <cell r="F3033" t="str">
            <v>Integrated Collection and Dissemination Services</v>
          </cell>
        </row>
        <row r="3034">
          <cell r="A3034" t="str">
            <v>Peter Davey</v>
          </cell>
          <cell r="B3034" t="str">
            <v>CO 254</v>
          </cell>
          <cell r="C3034" t="str">
            <v>Non ABS</v>
          </cell>
          <cell r="D3034" t="str">
            <v>Integrated Collection and Dissemination Services</v>
          </cell>
          <cell r="E3034" t="str">
            <v>Integrated Collection and Dissemination Services</v>
          </cell>
          <cell r="F3034" t="str">
            <v>Integrated Collection and Dissemination Services</v>
          </cell>
        </row>
        <row r="3035">
          <cell r="A3035" t="str">
            <v>Peter De Souza</v>
          </cell>
          <cell r="B3035" t="str">
            <v>SA 504</v>
          </cell>
          <cell r="C3035" t="str">
            <v>Temp</v>
          </cell>
          <cell r="D3035" t="str">
            <v>Macroeconomics and Integration Group</v>
          </cell>
          <cell r="E3035" t="str">
            <v>Macroeconomics and Integration Division</v>
          </cell>
          <cell r="F3035" t="str">
            <v>Macroeconomics and Integration Group</v>
          </cell>
        </row>
        <row r="3036">
          <cell r="A3036" t="str">
            <v>Peter Della</v>
          </cell>
          <cell r="B3036" t="str">
            <v>CO 363</v>
          </cell>
          <cell r="C3036" t="str">
            <v>Perm</v>
          </cell>
          <cell r="D3036" t="str">
            <v>Technology Services Division</v>
          </cell>
          <cell r="E3036" t="str">
            <v>Technology Services Division</v>
          </cell>
          <cell r="F3036" t="str">
            <v>Technology Services Division</v>
          </cell>
        </row>
        <row r="3037">
          <cell r="A3037" t="str">
            <v>Peter Gendle</v>
          </cell>
          <cell r="B3037" t="str">
            <v>CO 254</v>
          </cell>
          <cell r="C3037" t="str">
            <v>Non ABS</v>
          </cell>
          <cell r="D3037" t="str">
            <v>Integrated Collection and Dissemination Services</v>
          </cell>
          <cell r="E3037" t="str">
            <v>Integrated Collection and Dissemination Services</v>
          </cell>
          <cell r="F3037" t="str">
            <v>Integrated Collection and Dissemination Services</v>
          </cell>
        </row>
        <row r="3038">
          <cell r="A3038" t="str">
            <v>Peter Graham</v>
          </cell>
          <cell r="B3038" t="str">
            <v>NSW 183</v>
          </cell>
          <cell r="C3038" t="str">
            <v>Temp</v>
          </cell>
          <cell r="D3038" t="str">
            <v>Chief Operating Officer</v>
          </cell>
          <cell r="E3038" t="str">
            <v>Integrated Collection and Dissemination Services</v>
          </cell>
          <cell r="F3038" t="str">
            <v>Integrated Collection and Dissemination Services</v>
          </cell>
        </row>
        <row r="3039">
          <cell r="A3039" t="str">
            <v>Peter Harding</v>
          </cell>
          <cell r="B3039" t="str">
            <v>CO 391</v>
          </cell>
          <cell r="C3039" t="str">
            <v>Perm</v>
          </cell>
          <cell r="D3039" t="str">
            <v>Corporate Services Division</v>
          </cell>
          <cell r="E3039" t="str">
            <v>Corporate Services Division</v>
          </cell>
          <cell r="F3039" t="str">
            <v>Corporate Services Division</v>
          </cell>
        </row>
        <row r="3040">
          <cell r="A3040" t="str">
            <v>Peter Harper</v>
          </cell>
          <cell r="B3040" t="str">
            <v>CO 973</v>
          </cell>
          <cell r="C3040" t="str">
            <v>Perm</v>
          </cell>
          <cell r="F3040"/>
        </row>
        <row r="3041">
          <cell r="A3041" t="str">
            <v>Peter Harrison</v>
          </cell>
          <cell r="B3041" t="str">
            <v>SA 254</v>
          </cell>
          <cell r="C3041" t="str">
            <v>Non ABS</v>
          </cell>
          <cell r="D3041" t="str">
            <v>Chief Operating Officer</v>
          </cell>
          <cell r="E3041" t="str">
            <v>Integrated Collection and Dissemination Services</v>
          </cell>
          <cell r="F3041" t="str">
            <v>Integrated Collection and Dissemination Services</v>
          </cell>
        </row>
        <row r="3042">
          <cell r="A3042" t="str">
            <v>Peter Hodgson</v>
          </cell>
          <cell r="B3042" t="str">
            <v>WA 42203</v>
          </cell>
          <cell r="C3042" t="str">
            <v>Perm</v>
          </cell>
          <cell r="D3042" t="str">
            <v>Macroeconomics and Integration Group</v>
          </cell>
          <cell r="E3042" t="str">
            <v>Macroeconomics and Integration Division</v>
          </cell>
          <cell r="F3042" t="str">
            <v>Macroeconomics and Integration Group</v>
          </cell>
        </row>
        <row r="3043">
          <cell r="A3043" t="str">
            <v>Peter Hogan</v>
          </cell>
          <cell r="B3043" t="str">
            <v>QLD 254</v>
          </cell>
          <cell r="C3043" t="str">
            <v>Non ABS</v>
          </cell>
          <cell r="D3043" t="str">
            <v>Chief Operating Officer</v>
          </cell>
          <cell r="E3043" t="str">
            <v>Integrated Collection and Dissemination Services</v>
          </cell>
          <cell r="F3043" t="str">
            <v>Integrated Collection and Dissemination Services</v>
          </cell>
        </row>
        <row r="3044">
          <cell r="A3044" t="str">
            <v>Peter Howard</v>
          </cell>
          <cell r="B3044" t="str">
            <v>CO 214</v>
          </cell>
          <cell r="C3044" t="str">
            <v>Perm</v>
          </cell>
          <cell r="D3044" t="str">
            <v>Population and Environment Statistics Division</v>
          </cell>
          <cell r="E3044" t="str">
            <v>Population and Environment Statistics Division</v>
          </cell>
          <cell r="F3044" t="str">
            <v>Population Labour Industry and Environment Statistics Group</v>
          </cell>
        </row>
        <row r="3045">
          <cell r="A3045" t="str">
            <v>Peter Hutchinson</v>
          </cell>
          <cell r="B3045" t="str">
            <v>TAS 254</v>
          </cell>
          <cell r="C3045" t="str">
            <v>Non ABS</v>
          </cell>
          <cell r="D3045" t="str">
            <v>Chief Operating Officer</v>
          </cell>
          <cell r="E3045" t="str">
            <v>Integrated Collection and Dissemination Services</v>
          </cell>
          <cell r="F3045" t="str">
            <v>Integrated Collection and Dissemination Services</v>
          </cell>
        </row>
        <row r="3046">
          <cell r="A3046" t="str">
            <v>Peter Johnson</v>
          </cell>
          <cell r="B3046" t="str">
            <v>TAS 070</v>
          </cell>
          <cell r="C3046" t="str">
            <v>Temp</v>
          </cell>
          <cell r="D3046" t="str">
            <v>Population Labour Industry and Environment Statistics Group</v>
          </cell>
          <cell r="E3046" t="str">
            <v>Population and Environment Statistics Division</v>
          </cell>
          <cell r="F3046" t="str">
            <v>Population Labour Industry and Environment Statistics Group</v>
          </cell>
        </row>
        <row r="3047">
          <cell r="A3047" t="str">
            <v>Peter Johnston</v>
          </cell>
          <cell r="B3047" t="str">
            <v>CO 183</v>
          </cell>
          <cell r="C3047" t="str">
            <v>Temp</v>
          </cell>
          <cell r="D3047" t="str">
            <v>Integrated Collection and Dissemination Services</v>
          </cell>
          <cell r="E3047" t="str">
            <v>Integrated Collection and Dissemination Services</v>
          </cell>
          <cell r="F3047" t="str">
            <v>Integrated Collection and Dissemination Services</v>
          </cell>
        </row>
        <row r="3048">
          <cell r="A3048" t="str">
            <v>Peter Jugovic</v>
          </cell>
          <cell r="B3048" t="str">
            <v>CO 49105</v>
          </cell>
          <cell r="C3048" t="str">
            <v>Perm</v>
          </cell>
          <cell r="D3048" t="str">
            <v>Technology Services Division</v>
          </cell>
          <cell r="E3048" t="str">
            <v>Technology Services Division</v>
          </cell>
          <cell r="F3048" t="str">
            <v>Technology Services Division</v>
          </cell>
        </row>
        <row r="3049">
          <cell r="A3049" t="str">
            <v>Peter Karahalios</v>
          </cell>
          <cell r="B3049" t="str">
            <v>VIC 504</v>
          </cell>
          <cell r="C3049" t="str">
            <v>Perm</v>
          </cell>
          <cell r="D3049" t="str">
            <v>Macroeconomics and Integration Group</v>
          </cell>
          <cell r="E3049" t="str">
            <v>Macroeconomics and Integration Division</v>
          </cell>
          <cell r="F3049" t="str">
            <v>Macroeconomics and Integration Group</v>
          </cell>
        </row>
        <row r="3050">
          <cell r="A3050" t="str">
            <v>Peter La Motta</v>
          </cell>
          <cell r="B3050" t="str">
            <v>NSW 547</v>
          </cell>
          <cell r="C3050" t="str">
            <v>Perm</v>
          </cell>
          <cell r="E3050" t="str">
            <v>Integrated Collection and Dissemination Services</v>
          </cell>
          <cell r="F3050" t="str">
            <v>Integrated Collection and Dissemination Services</v>
          </cell>
        </row>
        <row r="3051">
          <cell r="A3051" t="str">
            <v>Peter Lawson</v>
          </cell>
          <cell r="B3051" t="str">
            <v>TAS 07001</v>
          </cell>
          <cell r="C3051" t="str">
            <v>Temp</v>
          </cell>
          <cell r="D3051" t="str">
            <v>Population Labour Industry and Environment Statistics Group</v>
          </cell>
          <cell r="E3051" t="str">
            <v>Population and Environment Statistics Division</v>
          </cell>
          <cell r="F3051" t="str">
            <v>Population Labour Industry and Environment Statistics Group</v>
          </cell>
        </row>
        <row r="3052">
          <cell r="A3052" t="str">
            <v>Peter Lee</v>
          </cell>
          <cell r="B3052" t="str">
            <v>CO 402</v>
          </cell>
          <cell r="C3052" t="str">
            <v>Perm</v>
          </cell>
          <cell r="D3052" t="str">
            <v>Corporate Services Division</v>
          </cell>
          <cell r="E3052" t="str">
            <v>Corporate Services Division</v>
          </cell>
          <cell r="F3052" t="str">
            <v>Corporate Services Division</v>
          </cell>
        </row>
        <row r="3053">
          <cell r="A3053" t="str">
            <v>Peter Lucas</v>
          </cell>
          <cell r="B3053" t="str">
            <v>CO 411</v>
          </cell>
          <cell r="C3053" t="str">
            <v>Perm</v>
          </cell>
          <cell r="D3053" t="str">
            <v>Corporate Services Division</v>
          </cell>
          <cell r="E3053" t="str">
            <v>Corporate Services Division</v>
          </cell>
          <cell r="F3053" t="str">
            <v>Corporate Services Division</v>
          </cell>
        </row>
        <row r="3054">
          <cell r="A3054" t="str">
            <v>Peter M Byron</v>
          </cell>
          <cell r="B3054" t="str">
            <v>CO 241</v>
          </cell>
          <cell r="C3054" t="str">
            <v>Perm</v>
          </cell>
          <cell r="D3054" t="str">
            <v>Methodology and Data Management Division</v>
          </cell>
          <cell r="E3054" t="str">
            <v>Methodology and Data Management Division</v>
          </cell>
          <cell r="F3054" t="str">
            <v>Methodology and Data Management Division</v>
          </cell>
        </row>
        <row r="3055">
          <cell r="A3055" t="str">
            <v>Peter Marion</v>
          </cell>
          <cell r="B3055" t="str">
            <v>CO 151</v>
          </cell>
          <cell r="C3055" t="str">
            <v>Perm</v>
          </cell>
          <cell r="D3055" t="str">
            <v>Methodology and Data Management Division</v>
          </cell>
          <cell r="E3055" t="str">
            <v>Methodology and Data Management Division</v>
          </cell>
          <cell r="F3055" t="str">
            <v>Methodology and Data Management Division</v>
          </cell>
        </row>
        <row r="3056">
          <cell r="A3056" t="str">
            <v>Peter Marsden</v>
          </cell>
          <cell r="B3056" t="str">
            <v>NSW 21323</v>
          </cell>
          <cell r="C3056" t="str">
            <v>Perm</v>
          </cell>
          <cell r="D3056" t="str">
            <v>Population Labour Industry and Environment Statistics Group</v>
          </cell>
          <cell r="E3056" t="str">
            <v>Population and Environment Statistics Division</v>
          </cell>
          <cell r="F3056" t="str">
            <v>Population Labour Industry and Environment Statistics Group</v>
          </cell>
        </row>
        <row r="3057">
          <cell r="A3057" t="str">
            <v>Peter Martyniuk</v>
          </cell>
          <cell r="B3057" t="str">
            <v>SA 364</v>
          </cell>
          <cell r="C3057" t="str">
            <v>Perm</v>
          </cell>
          <cell r="D3057" t="str">
            <v>Chief Operating Officer</v>
          </cell>
          <cell r="E3057" t="str">
            <v>Technology Services Division</v>
          </cell>
          <cell r="F3057" t="str">
            <v>Technology Services Division</v>
          </cell>
        </row>
        <row r="3058">
          <cell r="A3058" t="str">
            <v>Peter McCann</v>
          </cell>
          <cell r="B3058" t="str">
            <v>CO 183</v>
          </cell>
          <cell r="C3058" t="str">
            <v>Temp</v>
          </cell>
          <cell r="D3058" t="str">
            <v>Integrated Collection and Dissemination Services</v>
          </cell>
          <cell r="E3058" t="str">
            <v>Integrated Collection and Dissemination Services</v>
          </cell>
          <cell r="F3058" t="str">
            <v>Integrated Collection and Dissemination Services</v>
          </cell>
        </row>
        <row r="3059">
          <cell r="A3059" t="str">
            <v>Peter McDonald</v>
          </cell>
          <cell r="B3059" t="str">
            <v>CO 291</v>
          </cell>
          <cell r="C3059" t="str">
            <v>Perm</v>
          </cell>
          <cell r="F3059"/>
        </row>
        <row r="3060">
          <cell r="A3060" t="str">
            <v>Peter McMillan</v>
          </cell>
          <cell r="B3060" t="str">
            <v>QLD 252</v>
          </cell>
          <cell r="C3060" t="str">
            <v>Perm</v>
          </cell>
          <cell r="D3060" t="str">
            <v>Chief Operating Officer</v>
          </cell>
          <cell r="E3060" t="str">
            <v>Integrated Collection and Dissemination Services</v>
          </cell>
          <cell r="F3060" t="str">
            <v>Integrated Collection and Dissemination Services</v>
          </cell>
        </row>
        <row r="3061">
          <cell r="A3061" t="str">
            <v>Peter Meadows</v>
          </cell>
          <cell r="B3061" t="str">
            <v>CO 024</v>
          </cell>
          <cell r="C3061" t="str">
            <v>Perm</v>
          </cell>
          <cell r="D3061" t="str">
            <v>Macroeconomics and Integration Division</v>
          </cell>
          <cell r="E3061" t="str">
            <v>Macroeconomics and Integration Division</v>
          </cell>
          <cell r="F3061" t="str">
            <v>Macroeconomics and Integration Group</v>
          </cell>
        </row>
        <row r="3062">
          <cell r="A3062" t="str">
            <v>Peter Northam</v>
          </cell>
          <cell r="B3062" t="str">
            <v>CO 361</v>
          </cell>
          <cell r="C3062" t="str">
            <v>Perm</v>
          </cell>
          <cell r="D3062" t="str">
            <v>Technology Services Division</v>
          </cell>
          <cell r="E3062" t="str">
            <v>Technology Services Division</v>
          </cell>
          <cell r="F3062" t="str">
            <v>Technology Services Division</v>
          </cell>
        </row>
        <row r="3063">
          <cell r="A3063" t="str">
            <v>Peter Northcott</v>
          </cell>
          <cell r="B3063" t="str">
            <v>TAS 07002</v>
          </cell>
          <cell r="C3063" t="str">
            <v>Temp</v>
          </cell>
          <cell r="D3063" t="str">
            <v>Population Labour Industry and Environment Statistics Group</v>
          </cell>
          <cell r="E3063" t="str">
            <v>Population and Environment Statistics Division</v>
          </cell>
          <cell r="F3063" t="str">
            <v>Population Labour Industry and Environment Statistics Group</v>
          </cell>
        </row>
        <row r="3064">
          <cell r="A3064" t="str">
            <v>Peter R Jones</v>
          </cell>
          <cell r="B3064" t="str">
            <v>CO 49180</v>
          </cell>
          <cell r="C3064" t="str">
            <v>Perm</v>
          </cell>
          <cell r="D3064" t="str">
            <v>Technology Services Division</v>
          </cell>
          <cell r="E3064" t="str">
            <v>Technology Services Division</v>
          </cell>
          <cell r="F3064" t="str">
            <v>Technology Services Division</v>
          </cell>
        </row>
        <row r="3065">
          <cell r="A3065" t="str">
            <v>Peter R Williams</v>
          </cell>
          <cell r="B3065" t="str">
            <v>CO 077</v>
          </cell>
          <cell r="C3065" t="str">
            <v>Perm</v>
          </cell>
          <cell r="D3065" t="str">
            <v>Population and Environment Statistics Division</v>
          </cell>
          <cell r="E3065" t="str">
            <v>Population and Environment Statistics Division</v>
          </cell>
          <cell r="F3065" t="str">
            <v>Population Labour Industry and Environment Statistics Group</v>
          </cell>
        </row>
        <row r="3066">
          <cell r="A3066" t="str">
            <v>Peter Radisich</v>
          </cell>
          <cell r="B3066" t="str">
            <v>CO 231</v>
          </cell>
          <cell r="C3066" t="str">
            <v>Perm</v>
          </cell>
          <cell r="D3066" t="str">
            <v>Methodology and Data Management Division</v>
          </cell>
          <cell r="E3066" t="str">
            <v>Methodology and Data Management Division</v>
          </cell>
          <cell r="F3066" t="str">
            <v>Methodology and Data Management Division</v>
          </cell>
        </row>
        <row r="3067">
          <cell r="A3067" t="str">
            <v>Peter Rochester</v>
          </cell>
          <cell r="B3067" t="str">
            <v>VIC 81111</v>
          </cell>
          <cell r="C3067" t="str">
            <v>Perm</v>
          </cell>
          <cell r="F3067"/>
        </row>
        <row r="3068">
          <cell r="A3068" t="str">
            <v>Peter Rossiter</v>
          </cell>
          <cell r="B3068" t="str">
            <v>CO 231</v>
          </cell>
          <cell r="C3068" t="str">
            <v>Perm</v>
          </cell>
          <cell r="D3068" t="str">
            <v>Methodology and Data Management Division</v>
          </cell>
          <cell r="E3068" t="str">
            <v>Methodology and Data Management Division</v>
          </cell>
          <cell r="F3068" t="str">
            <v>Methodology and Data Management Division</v>
          </cell>
        </row>
        <row r="3069">
          <cell r="A3069" t="str">
            <v>Peter Routh</v>
          </cell>
          <cell r="B3069" t="str">
            <v>CO 221</v>
          </cell>
          <cell r="C3069" t="str">
            <v>Perm</v>
          </cell>
          <cell r="D3069" t="str">
            <v>Population and Environment Statistics Division</v>
          </cell>
          <cell r="E3069" t="str">
            <v>Population and Environment Statistics Division</v>
          </cell>
          <cell r="F3069" t="str">
            <v>Population Labour Industry and Environment Statistics Group</v>
          </cell>
        </row>
        <row r="3070">
          <cell r="A3070" t="str">
            <v>Peter Russell</v>
          </cell>
          <cell r="B3070" t="str">
            <v>NSW 254</v>
          </cell>
          <cell r="C3070" t="str">
            <v>Non ABS</v>
          </cell>
          <cell r="D3070" t="str">
            <v>Chief Operating Officer</v>
          </cell>
          <cell r="E3070" t="str">
            <v>Integrated Collection and Dissemination Services</v>
          </cell>
          <cell r="F3070" t="str">
            <v>Integrated Collection and Dissemination Services</v>
          </cell>
        </row>
        <row r="3071">
          <cell r="A3071" t="str">
            <v>Peter Samson</v>
          </cell>
          <cell r="B3071" t="str">
            <v>NSW 547</v>
          </cell>
          <cell r="C3071" t="str">
            <v>Perm</v>
          </cell>
          <cell r="E3071" t="str">
            <v>Integrated Collection and Dissemination Services</v>
          </cell>
          <cell r="F3071" t="str">
            <v>Integrated Collection and Dissemination Services</v>
          </cell>
        </row>
        <row r="3072">
          <cell r="A3072" t="str">
            <v>Peter Scott</v>
          </cell>
          <cell r="B3072" t="str">
            <v>TAS 07002</v>
          </cell>
          <cell r="C3072" t="str">
            <v>Perm</v>
          </cell>
          <cell r="D3072" t="str">
            <v>Population Labour Industry and Environment Statistics Group</v>
          </cell>
          <cell r="E3072" t="str">
            <v>Population and Environment Statistics Division</v>
          </cell>
          <cell r="F3072" t="str">
            <v>Population Labour Industry and Environment Statistics Group</v>
          </cell>
        </row>
        <row r="3073">
          <cell r="A3073" t="str">
            <v>Peter Sharp</v>
          </cell>
          <cell r="B3073" t="str">
            <v>NSW 254</v>
          </cell>
          <cell r="C3073" t="str">
            <v>Non ABS</v>
          </cell>
          <cell r="D3073" t="str">
            <v>Chief Operating Officer</v>
          </cell>
          <cell r="E3073" t="str">
            <v>Integrated Collection and Dissemination Services</v>
          </cell>
          <cell r="F3073" t="str">
            <v>Integrated Collection and Dissemination Services</v>
          </cell>
        </row>
        <row r="3074">
          <cell r="A3074" t="str">
            <v>Peter Shuttlewood</v>
          </cell>
          <cell r="B3074" t="str">
            <v>CO 311</v>
          </cell>
          <cell r="C3074" t="str">
            <v>Perm</v>
          </cell>
          <cell r="D3074" t="str">
            <v>Integrated Collection and Dissemination Services</v>
          </cell>
          <cell r="E3074" t="str">
            <v>Integrated Collection and Dissemination Services</v>
          </cell>
          <cell r="F3074" t="str">
            <v>Integrated Collection and Dissemination Services</v>
          </cell>
        </row>
        <row r="3075">
          <cell r="A3075" t="str">
            <v>Peter Sifkus</v>
          </cell>
          <cell r="B3075" t="str">
            <v>SA 458</v>
          </cell>
          <cell r="C3075" t="str">
            <v>Perm</v>
          </cell>
          <cell r="D3075" t="str">
            <v>Social Statistics Group</v>
          </cell>
          <cell r="E3075" t="str">
            <v>Social Statistics Division</v>
          </cell>
          <cell r="F3075" t="str">
            <v>Social Statistics Group</v>
          </cell>
        </row>
        <row r="3076">
          <cell r="A3076" t="str">
            <v>Peter Stapleton</v>
          </cell>
          <cell r="B3076" t="str">
            <v>CO 183</v>
          </cell>
          <cell r="C3076" t="str">
            <v>Temp</v>
          </cell>
          <cell r="D3076" t="str">
            <v>Integrated Collection and Dissemination Services</v>
          </cell>
          <cell r="E3076" t="str">
            <v>Integrated Collection and Dissemination Services</v>
          </cell>
          <cell r="F3076" t="str">
            <v>Integrated Collection and Dissemination Services</v>
          </cell>
        </row>
        <row r="3077">
          <cell r="A3077" t="str">
            <v>Peter Swan</v>
          </cell>
          <cell r="B3077" t="str">
            <v>VIC 504</v>
          </cell>
          <cell r="C3077" t="str">
            <v>Perm</v>
          </cell>
          <cell r="D3077" t="str">
            <v>Macroeconomics and Integration Group</v>
          </cell>
          <cell r="E3077" t="str">
            <v>Macroeconomics and Integration Division</v>
          </cell>
          <cell r="F3077" t="str">
            <v>Macroeconomics and Integration Group</v>
          </cell>
        </row>
        <row r="3078">
          <cell r="A3078" t="str">
            <v>Peter Tomlins</v>
          </cell>
          <cell r="B3078" t="str">
            <v>CO 49120</v>
          </cell>
          <cell r="C3078" t="str">
            <v>Perm</v>
          </cell>
          <cell r="D3078" t="str">
            <v>Technology Services Division</v>
          </cell>
          <cell r="E3078" t="str">
            <v>Technology Services Division</v>
          </cell>
          <cell r="F3078" t="str">
            <v>Technology Services Division</v>
          </cell>
        </row>
        <row r="3079">
          <cell r="A3079" t="str">
            <v>Peter Vine</v>
          </cell>
          <cell r="B3079" t="str">
            <v>VIC 213</v>
          </cell>
          <cell r="C3079" t="str">
            <v>Temp</v>
          </cell>
          <cell r="D3079" t="str">
            <v>Population Labour Industry and Environment Statistics Group</v>
          </cell>
          <cell r="E3079" t="str">
            <v>Population and Environment Statistics Division</v>
          </cell>
          <cell r="F3079" t="str">
            <v>Population Labour Industry and Environment Statistics Group</v>
          </cell>
        </row>
        <row r="3080">
          <cell r="A3080" t="str">
            <v>Peter Walkear</v>
          </cell>
          <cell r="B3080" t="str">
            <v>CO 435</v>
          </cell>
          <cell r="C3080" t="str">
            <v>Perm</v>
          </cell>
          <cell r="D3080" t="str">
            <v>Social Statistics Division</v>
          </cell>
          <cell r="E3080" t="str">
            <v>Social Statistics Division</v>
          </cell>
          <cell r="F3080" t="str">
            <v>Social Statistics Group</v>
          </cell>
        </row>
        <row r="3081">
          <cell r="A3081" t="str">
            <v>Peter Williams</v>
          </cell>
          <cell r="B3081" t="str">
            <v>VIC 972</v>
          </cell>
          <cell r="C3081" t="str">
            <v>Perm</v>
          </cell>
          <cell r="E3081" t="str">
            <v>Corporate Services Division</v>
          </cell>
          <cell r="F3081" t="str">
            <v>Corporate Services Division</v>
          </cell>
        </row>
        <row r="3082">
          <cell r="A3082" t="str">
            <v>Petra Lommers</v>
          </cell>
          <cell r="B3082" t="str">
            <v>NSW 213</v>
          </cell>
          <cell r="C3082" t="str">
            <v>Perm</v>
          </cell>
          <cell r="D3082" t="str">
            <v>Population Labour Industry and Environment Statistics Group</v>
          </cell>
          <cell r="E3082" t="str">
            <v>Population and Environment Statistics Division</v>
          </cell>
          <cell r="F3082" t="str">
            <v>Population Labour Industry and Environment Statistics Group</v>
          </cell>
        </row>
        <row r="3083">
          <cell r="A3083" t="str">
            <v>Phil Browning</v>
          </cell>
          <cell r="B3083" t="str">
            <v>CO 221</v>
          </cell>
          <cell r="C3083" t="str">
            <v>Perm</v>
          </cell>
          <cell r="D3083" t="str">
            <v>Population and Environment Statistics Division</v>
          </cell>
          <cell r="E3083" t="str">
            <v>Population and Environment Statistics Division</v>
          </cell>
          <cell r="F3083" t="str">
            <v>Population Labour Industry and Environment Statistics Group</v>
          </cell>
        </row>
        <row r="3084">
          <cell r="A3084" t="str">
            <v>Phil Prebble</v>
          </cell>
          <cell r="B3084" t="str">
            <v>TAS 49101</v>
          </cell>
          <cell r="C3084" t="str">
            <v>Perm</v>
          </cell>
          <cell r="D3084" t="str">
            <v>Chief Operating Officer</v>
          </cell>
          <cell r="E3084" t="str">
            <v>Technology Services Division</v>
          </cell>
          <cell r="F3084" t="str">
            <v>Technology Services Division</v>
          </cell>
        </row>
        <row r="3085">
          <cell r="A3085" t="str">
            <v>Philip Bell</v>
          </cell>
          <cell r="B3085" t="str">
            <v>SA 241</v>
          </cell>
          <cell r="C3085" t="str">
            <v>Perm</v>
          </cell>
          <cell r="E3085" t="str">
            <v>Methodology and Data Management Division</v>
          </cell>
          <cell r="F3085" t="str">
            <v>Methodology and Data Management Division</v>
          </cell>
        </row>
        <row r="3086">
          <cell r="A3086" t="str">
            <v>Philip Beresford</v>
          </cell>
          <cell r="B3086" t="str">
            <v>CO 534</v>
          </cell>
          <cell r="C3086" t="str">
            <v>Perm</v>
          </cell>
          <cell r="D3086" t="str">
            <v>Macroeconomics and Integration Division</v>
          </cell>
          <cell r="E3086" t="str">
            <v>Macroeconomics and Integration Division</v>
          </cell>
          <cell r="F3086" t="str">
            <v>Macroeconomics and Integration Group</v>
          </cell>
        </row>
        <row r="3087">
          <cell r="A3087" t="str">
            <v>Philip Burford</v>
          </cell>
          <cell r="B3087" t="str">
            <v>SA 254</v>
          </cell>
          <cell r="C3087" t="str">
            <v>Non ABS</v>
          </cell>
          <cell r="D3087" t="str">
            <v>Chief Operating Officer</v>
          </cell>
          <cell r="E3087" t="str">
            <v>Integrated Collection and Dissemination Services</v>
          </cell>
          <cell r="F3087" t="str">
            <v>Integrated Collection and Dissemination Services</v>
          </cell>
        </row>
        <row r="3088">
          <cell r="A3088" t="str">
            <v>Philip Carruthers</v>
          </cell>
          <cell r="B3088" t="str">
            <v>CO 234</v>
          </cell>
          <cell r="C3088" t="str">
            <v>Perm</v>
          </cell>
          <cell r="D3088" t="str">
            <v>Methodology and Data Management Division</v>
          </cell>
          <cell r="E3088" t="str">
            <v>Methodology and Data Management Division</v>
          </cell>
          <cell r="F3088" t="str">
            <v>Methodology and Data Management Division</v>
          </cell>
        </row>
        <row r="3089">
          <cell r="A3089" t="str">
            <v>Philip Crouch</v>
          </cell>
          <cell r="B3089" t="str">
            <v>CO 234</v>
          </cell>
          <cell r="C3089" t="str">
            <v>Perm</v>
          </cell>
          <cell r="D3089" t="str">
            <v>Methodology and Data Management Division</v>
          </cell>
          <cell r="E3089" t="str">
            <v>Methodology and Data Management Division</v>
          </cell>
          <cell r="F3089" t="str">
            <v>Methodology and Data Management Division</v>
          </cell>
        </row>
        <row r="3090">
          <cell r="A3090" t="str">
            <v>Philip Elliott</v>
          </cell>
          <cell r="B3090" t="str">
            <v>CO 453</v>
          </cell>
          <cell r="C3090" t="str">
            <v>Perm</v>
          </cell>
          <cell r="D3090" t="str">
            <v>Social Statistics Division</v>
          </cell>
          <cell r="E3090" t="str">
            <v>Social Statistics Division</v>
          </cell>
          <cell r="F3090" t="str">
            <v>Social Statistics Group</v>
          </cell>
        </row>
        <row r="3091">
          <cell r="A3091" t="str">
            <v>Philip Foster</v>
          </cell>
          <cell r="B3091" t="str">
            <v>CO 43803</v>
          </cell>
          <cell r="C3091" t="str">
            <v>Perm</v>
          </cell>
          <cell r="D3091" t="str">
            <v>Social Statistics Division</v>
          </cell>
          <cell r="E3091" t="str">
            <v>Social Statistics Division</v>
          </cell>
          <cell r="F3091" t="str">
            <v>Social Statistics Group</v>
          </cell>
        </row>
        <row r="3092">
          <cell r="A3092" t="str">
            <v>Philip Goodwin</v>
          </cell>
          <cell r="B3092" t="str">
            <v>CO 411</v>
          </cell>
          <cell r="C3092" t="str">
            <v>Perm</v>
          </cell>
          <cell r="D3092" t="str">
            <v>Corporate Services Division</v>
          </cell>
          <cell r="E3092" t="str">
            <v>Corporate Services Division</v>
          </cell>
          <cell r="F3092" t="str">
            <v>Corporate Services Division</v>
          </cell>
        </row>
        <row r="3093">
          <cell r="A3093" t="str">
            <v>Philip Kirby</v>
          </cell>
          <cell r="B3093" t="str">
            <v>CO 951</v>
          </cell>
          <cell r="C3093" t="str">
            <v>Non ABS</v>
          </cell>
          <cell r="D3093" t="str">
            <v>Integrated Collection and Dissemination Services</v>
          </cell>
          <cell r="E3093" t="str">
            <v>Integrated Collection and Dissemination Services</v>
          </cell>
          <cell r="F3093" t="str">
            <v>Integrated Collection and Dissemination Services</v>
          </cell>
        </row>
        <row r="3094">
          <cell r="A3094" t="str">
            <v>Philip Le Mottee</v>
          </cell>
          <cell r="B3094" t="str">
            <v>CO 502</v>
          </cell>
          <cell r="C3094" t="str">
            <v>Perm</v>
          </cell>
          <cell r="D3094" t="str">
            <v>Macroeconomics and Integration Division</v>
          </cell>
          <cell r="E3094" t="str">
            <v>Macroeconomics and Integration Division</v>
          </cell>
          <cell r="F3094" t="str">
            <v>Macroeconomics and Integration Group</v>
          </cell>
        </row>
        <row r="3095">
          <cell r="A3095" t="str">
            <v>Philip Lichtwark</v>
          </cell>
          <cell r="B3095" t="str">
            <v>CO 024</v>
          </cell>
          <cell r="C3095" t="str">
            <v>Perm</v>
          </cell>
          <cell r="D3095" t="str">
            <v>Macroeconomics and Integration Division</v>
          </cell>
          <cell r="E3095" t="str">
            <v>Macroeconomics and Integration Division</v>
          </cell>
          <cell r="F3095" t="str">
            <v>Macroeconomics and Integration Group</v>
          </cell>
        </row>
        <row r="3096">
          <cell r="A3096" t="str">
            <v>Philip Mitchell</v>
          </cell>
          <cell r="B3096" t="str">
            <v>CO 151</v>
          </cell>
          <cell r="C3096" t="str">
            <v>Perm</v>
          </cell>
          <cell r="D3096" t="str">
            <v>Methodology and Data Management Division</v>
          </cell>
          <cell r="E3096" t="str">
            <v>Methodology and Data Management Division</v>
          </cell>
          <cell r="F3096" t="str">
            <v>Methodology and Data Management Division</v>
          </cell>
        </row>
        <row r="3097">
          <cell r="A3097" t="str">
            <v>Philip Partridge</v>
          </cell>
          <cell r="B3097" t="str">
            <v>CO 151</v>
          </cell>
          <cell r="C3097" t="str">
            <v>Perm</v>
          </cell>
          <cell r="D3097" t="str">
            <v>Methodology and Data Management Division</v>
          </cell>
          <cell r="E3097" t="str">
            <v>Methodology and Data Management Division</v>
          </cell>
          <cell r="F3097" t="str">
            <v>Methodology and Data Management Division</v>
          </cell>
        </row>
        <row r="3098">
          <cell r="A3098" t="str">
            <v>Philip Stevenson</v>
          </cell>
          <cell r="B3098" t="str">
            <v>VIC 254</v>
          </cell>
          <cell r="C3098" t="str">
            <v>Non ABS</v>
          </cell>
          <cell r="D3098" t="str">
            <v>Chief Operating Officer</v>
          </cell>
          <cell r="E3098" t="str">
            <v>Integrated Collection and Dissemination Services</v>
          </cell>
          <cell r="F3098" t="str">
            <v>Integrated Collection and Dissemination Services</v>
          </cell>
        </row>
        <row r="3099">
          <cell r="A3099" t="str">
            <v>Phill Raaymaakers</v>
          </cell>
          <cell r="B3099" t="str">
            <v>CO 49140</v>
          </cell>
          <cell r="C3099" t="str">
            <v>Perm</v>
          </cell>
          <cell r="D3099" t="str">
            <v>Technology Services Division</v>
          </cell>
          <cell r="E3099" t="str">
            <v>Technology Services Division</v>
          </cell>
          <cell r="F3099" t="str">
            <v>Technology Services Division</v>
          </cell>
        </row>
        <row r="3100">
          <cell r="A3100" t="str">
            <v>Phill Toomey</v>
          </cell>
          <cell r="B3100" t="str">
            <v>CO 254</v>
          </cell>
          <cell r="C3100" t="str">
            <v>Non ABS</v>
          </cell>
          <cell r="D3100" t="str">
            <v>Integrated Collection and Dissemination Services</v>
          </cell>
          <cell r="E3100" t="str">
            <v>Integrated Collection and Dissemination Services</v>
          </cell>
          <cell r="F3100" t="str">
            <v>Integrated Collection and Dissemination Services</v>
          </cell>
        </row>
        <row r="3101">
          <cell r="A3101" t="str">
            <v>Phillip Lui</v>
          </cell>
          <cell r="B3101" t="str">
            <v>NSW 139</v>
          </cell>
          <cell r="C3101" t="str">
            <v>Perm</v>
          </cell>
          <cell r="D3101" t="str">
            <v>Population Labour Industry and Environment Statistics Group</v>
          </cell>
          <cell r="E3101" t="str">
            <v>Population and Environment Statistics Division</v>
          </cell>
          <cell r="F3101" t="str">
            <v>Population Labour Industry and Environment Statistics Group</v>
          </cell>
        </row>
        <row r="3102">
          <cell r="A3102" t="str">
            <v>Phillip McCorkindale</v>
          </cell>
          <cell r="B3102" t="str">
            <v>CO 49140</v>
          </cell>
          <cell r="C3102" t="str">
            <v>Perm</v>
          </cell>
          <cell r="D3102" t="str">
            <v>Technology Services Division</v>
          </cell>
          <cell r="E3102" t="str">
            <v>Technology Services Division</v>
          </cell>
          <cell r="F3102" t="str">
            <v>Technology Services Division</v>
          </cell>
        </row>
        <row r="3103">
          <cell r="A3103" t="str">
            <v>Phillip O'Connor</v>
          </cell>
          <cell r="B3103" t="str">
            <v>CO 389</v>
          </cell>
          <cell r="C3103" t="str">
            <v>Perm</v>
          </cell>
          <cell r="D3103" t="str">
            <v>Social Statistics Division</v>
          </cell>
          <cell r="E3103" t="str">
            <v>Social Statistics Division</v>
          </cell>
          <cell r="F3103" t="str">
            <v>Social Statistics Group</v>
          </cell>
        </row>
        <row r="3104">
          <cell r="A3104" t="str">
            <v>Phillip Punyanitya</v>
          </cell>
          <cell r="B3104" t="str">
            <v>WA 81107</v>
          </cell>
          <cell r="C3104" t="str">
            <v>Perm</v>
          </cell>
          <cell r="F3104"/>
        </row>
        <row r="3105">
          <cell r="A3105" t="str">
            <v>Phillip Thorp</v>
          </cell>
          <cell r="B3105" t="str">
            <v>CO 022</v>
          </cell>
          <cell r="C3105" t="str">
            <v>Perm</v>
          </cell>
          <cell r="D3105" t="str">
            <v>Macroeconomics and Integration Division</v>
          </cell>
          <cell r="E3105" t="str">
            <v>Macroeconomics and Integration Division</v>
          </cell>
          <cell r="F3105" t="str">
            <v>Macroeconomics and Integration Group</v>
          </cell>
        </row>
        <row r="3106">
          <cell r="A3106" t="str">
            <v>Phillip Torricke-Barton</v>
          </cell>
          <cell r="B3106" t="str">
            <v>CO 214</v>
          </cell>
          <cell r="C3106" t="str">
            <v>Perm</v>
          </cell>
          <cell r="D3106" t="str">
            <v>Population and Environment Statistics Division</v>
          </cell>
          <cell r="E3106" t="str">
            <v>Population and Environment Statistics Division</v>
          </cell>
          <cell r="F3106" t="str">
            <v>Population Labour Industry and Environment Statistics Group</v>
          </cell>
        </row>
        <row r="3107">
          <cell r="A3107" t="str">
            <v>Phillip Wise</v>
          </cell>
          <cell r="B3107" t="str">
            <v>CO 231</v>
          </cell>
          <cell r="C3107" t="str">
            <v>Perm</v>
          </cell>
          <cell r="D3107" t="str">
            <v>Methodology and Data Management Division</v>
          </cell>
          <cell r="E3107" t="str">
            <v>Methodology and Data Management Division</v>
          </cell>
          <cell r="F3107" t="str">
            <v>Methodology and Data Management Division</v>
          </cell>
        </row>
        <row r="3108">
          <cell r="A3108" t="str">
            <v>Phuong Nguyen</v>
          </cell>
          <cell r="B3108" t="str">
            <v>CO 961</v>
          </cell>
          <cell r="C3108" t="str">
            <v>Perm</v>
          </cell>
          <cell r="D3108" t="str">
            <v>Technology Services Division</v>
          </cell>
          <cell r="E3108" t="str">
            <v>Technology Services Division</v>
          </cell>
          <cell r="F3108" t="str">
            <v>Technology Services Division</v>
          </cell>
        </row>
        <row r="3109">
          <cell r="A3109" t="str">
            <v>Pia Loffley</v>
          </cell>
          <cell r="B3109" t="str">
            <v>NT 213</v>
          </cell>
          <cell r="C3109" t="str">
            <v>Perm</v>
          </cell>
          <cell r="D3109" t="str">
            <v>Population Labour Industry and Environment Statistics Group</v>
          </cell>
          <cell r="E3109" t="str">
            <v>Integrated Collection and Dissemination Services</v>
          </cell>
          <cell r="F3109" t="str">
            <v>Integrated Collection and Dissemination Services</v>
          </cell>
        </row>
        <row r="3110">
          <cell r="A3110" t="str">
            <v>Pierre Sibilant</v>
          </cell>
          <cell r="B3110" t="str">
            <v>CO 49130</v>
          </cell>
          <cell r="C3110" t="str">
            <v>Perm</v>
          </cell>
          <cell r="D3110" t="str">
            <v>Technology Services Division</v>
          </cell>
          <cell r="E3110" t="str">
            <v>Technology Services Division</v>
          </cell>
          <cell r="F3110" t="str">
            <v>Technology Services Division</v>
          </cell>
        </row>
        <row r="3111">
          <cell r="A3111" t="str">
            <v>Pooja Goundar</v>
          </cell>
          <cell r="B3111" t="str">
            <v>CO 183</v>
          </cell>
          <cell r="C3111" t="str">
            <v>Temp</v>
          </cell>
          <cell r="D3111" t="str">
            <v>Integrated Collection and Dissemination Services</v>
          </cell>
          <cell r="E3111" t="str">
            <v>Integrated Collection and Dissemination Services</v>
          </cell>
          <cell r="F3111" t="str">
            <v>Integrated Collection and Dissemination Services</v>
          </cell>
        </row>
        <row r="3112">
          <cell r="A3112" t="str">
            <v>Prabhakar Rajasingham</v>
          </cell>
          <cell r="B3112" t="str">
            <v>CO 277</v>
          </cell>
          <cell r="C3112" t="str">
            <v>Perm</v>
          </cell>
          <cell r="D3112" t="str">
            <v>Technology Services Division</v>
          </cell>
          <cell r="E3112" t="str">
            <v>Technology Services Division</v>
          </cell>
          <cell r="F3112" t="str">
            <v>Technology Services Division</v>
          </cell>
        </row>
        <row r="3113">
          <cell r="A3113" t="str">
            <v>Pranesh Prasad</v>
          </cell>
          <cell r="B3113" t="str">
            <v>CO 184</v>
          </cell>
          <cell r="C3113" t="str">
            <v>Perm</v>
          </cell>
          <cell r="D3113" t="str">
            <v>Integrated Collection and Dissemination Services</v>
          </cell>
          <cell r="E3113" t="str">
            <v>Integrated Collection and Dissemination Services</v>
          </cell>
          <cell r="F3113" t="str">
            <v>Integrated Collection and Dissemination Services</v>
          </cell>
        </row>
        <row r="3114">
          <cell r="A3114" t="str">
            <v>Preeti Khanna</v>
          </cell>
          <cell r="B3114" t="str">
            <v>NSW 183</v>
          </cell>
          <cell r="C3114" t="str">
            <v>Perm</v>
          </cell>
          <cell r="D3114" t="str">
            <v>Chief Operating Officer</v>
          </cell>
          <cell r="E3114" t="str">
            <v>Integrated Collection and Dissemination Services</v>
          </cell>
          <cell r="F3114" t="str">
            <v>Integrated Collection and Dissemination Services</v>
          </cell>
        </row>
        <row r="3115">
          <cell r="A3115" t="str">
            <v>Preshith Ganegoda</v>
          </cell>
          <cell r="B3115" t="str">
            <v>CO 361</v>
          </cell>
          <cell r="C3115" t="str">
            <v>Perm</v>
          </cell>
          <cell r="D3115" t="str">
            <v>Technology Services Division</v>
          </cell>
          <cell r="E3115" t="str">
            <v>Technology Services Division</v>
          </cell>
          <cell r="F3115" t="str">
            <v>Technology Services Division</v>
          </cell>
        </row>
        <row r="3116">
          <cell r="A3116" t="str">
            <v>Presley Peter</v>
          </cell>
          <cell r="B3116" t="str">
            <v>CO 389</v>
          </cell>
          <cell r="C3116" t="str">
            <v>Perm</v>
          </cell>
          <cell r="D3116" t="str">
            <v>Social Statistics Division</v>
          </cell>
          <cell r="E3116" t="str">
            <v>Social Statistics Division</v>
          </cell>
          <cell r="F3116" t="str">
            <v>Social Statistics Group</v>
          </cell>
        </row>
        <row r="3117">
          <cell r="A3117" t="str">
            <v>Priyanka Sinha</v>
          </cell>
          <cell r="B3117" t="str">
            <v>CO 49160</v>
          </cell>
          <cell r="C3117" t="str">
            <v>Perm</v>
          </cell>
          <cell r="D3117" t="str">
            <v>Technology Services Division</v>
          </cell>
          <cell r="E3117" t="str">
            <v>Technology Services Division</v>
          </cell>
          <cell r="F3117" t="str">
            <v>Technology Services Division</v>
          </cell>
        </row>
        <row r="3118">
          <cell r="A3118" t="str">
            <v>Prue Curtotti</v>
          </cell>
          <cell r="B3118" t="str">
            <v>CO 077</v>
          </cell>
          <cell r="C3118" t="str">
            <v>Perm</v>
          </cell>
          <cell r="D3118" t="str">
            <v>Population and Environment Statistics Division</v>
          </cell>
          <cell r="E3118" t="str">
            <v>Population and Environment Statistics Division</v>
          </cell>
          <cell r="F3118" t="str">
            <v>Population Labour Industry and Environment Statistics Group</v>
          </cell>
        </row>
        <row r="3119">
          <cell r="A3119" t="str">
            <v>Prue Rigg</v>
          </cell>
          <cell r="B3119" t="str">
            <v>NSW 213</v>
          </cell>
          <cell r="C3119" t="str">
            <v>Perm</v>
          </cell>
          <cell r="D3119" t="str">
            <v>Chief Operating Officer</v>
          </cell>
          <cell r="E3119" t="str">
            <v>Integrated Collection and Dissemination Services</v>
          </cell>
          <cell r="F3119" t="str">
            <v>Integrated Collection and Dissemination Services</v>
          </cell>
        </row>
        <row r="3120">
          <cell r="A3120" t="str">
            <v>Puneet Rikhi</v>
          </cell>
          <cell r="B3120" t="str">
            <v>CO 503</v>
          </cell>
          <cell r="C3120" t="str">
            <v>Perm</v>
          </cell>
          <cell r="D3120" t="str">
            <v>Macroeconomics and Integration Division</v>
          </cell>
          <cell r="E3120" t="str">
            <v>Macroeconomics and Integration Division</v>
          </cell>
          <cell r="F3120" t="str">
            <v>Macroeconomics and Integration Group</v>
          </cell>
        </row>
        <row r="3121">
          <cell r="A3121" t="str">
            <v>Qian Wang</v>
          </cell>
          <cell r="B3121" t="str">
            <v>CO 022</v>
          </cell>
          <cell r="C3121" t="str">
            <v>Perm</v>
          </cell>
          <cell r="D3121" t="str">
            <v>Macroeconomics and Integration Division</v>
          </cell>
          <cell r="E3121" t="str">
            <v>Macroeconomics and Integration Division</v>
          </cell>
          <cell r="F3121" t="str">
            <v>Macroeconomics and Integration Group</v>
          </cell>
        </row>
        <row r="3122">
          <cell r="A3122" t="str">
            <v>Qinghuan Luo</v>
          </cell>
          <cell r="B3122" t="str">
            <v>CO 024</v>
          </cell>
          <cell r="C3122" t="str">
            <v>Perm</v>
          </cell>
          <cell r="D3122" t="str">
            <v>Macroeconomics and Integration Division</v>
          </cell>
          <cell r="E3122" t="str">
            <v>Macroeconomics and Integration Division</v>
          </cell>
          <cell r="F3122" t="str">
            <v>Macroeconomics and Integration Group</v>
          </cell>
        </row>
        <row r="3123">
          <cell r="A3123" t="str">
            <v>Quang Le</v>
          </cell>
          <cell r="B3123" t="str">
            <v>CO 361</v>
          </cell>
          <cell r="C3123" t="str">
            <v>Perm</v>
          </cell>
          <cell r="D3123" t="str">
            <v>Technology Services Division</v>
          </cell>
          <cell r="E3123" t="str">
            <v>Technology Services Division</v>
          </cell>
          <cell r="F3123" t="str">
            <v>Technology Services Division</v>
          </cell>
        </row>
        <row r="3124">
          <cell r="A3124" t="str">
            <v>Queena Ngo</v>
          </cell>
          <cell r="B3124" t="str">
            <v>VIC 543</v>
          </cell>
          <cell r="C3124" t="str">
            <v>Perm</v>
          </cell>
          <cell r="E3124" t="str">
            <v>Integrated Collection and Dissemination Services</v>
          </cell>
          <cell r="F3124" t="str">
            <v>Integrated Collection and Dissemination Services</v>
          </cell>
        </row>
        <row r="3125">
          <cell r="A3125" t="str">
            <v>Quentin Murray</v>
          </cell>
          <cell r="B3125" t="str">
            <v>WA 38201</v>
          </cell>
          <cell r="C3125" t="str">
            <v>Perm</v>
          </cell>
          <cell r="D3125" t="str">
            <v>Population Labour Industry and Environment Statistics Group</v>
          </cell>
          <cell r="E3125" t="str">
            <v>Population and Environment Statistics Division</v>
          </cell>
          <cell r="F3125" t="str">
            <v>Population Labour Industry and Environment Statistics Group</v>
          </cell>
        </row>
        <row r="3126">
          <cell r="A3126" t="str">
            <v>Quinnie Hua</v>
          </cell>
          <cell r="B3126" t="str">
            <v>NSW 254</v>
          </cell>
          <cell r="C3126" t="str">
            <v>Non ABS</v>
          </cell>
          <cell r="D3126" t="str">
            <v>Chief Operating Officer</v>
          </cell>
          <cell r="E3126" t="str">
            <v>Integrated Collection and Dissemination Services</v>
          </cell>
          <cell r="F3126" t="str">
            <v>Integrated Collection and Dissemination Services</v>
          </cell>
        </row>
        <row r="3127">
          <cell r="A3127" t="str">
            <v>Qunfang Zhang</v>
          </cell>
          <cell r="B3127" t="str">
            <v>CO 49130</v>
          </cell>
          <cell r="C3127" t="str">
            <v>Temp</v>
          </cell>
          <cell r="D3127" t="str">
            <v>Technology Services Division</v>
          </cell>
          <cell r="E3127" t="str">
            <v>Technology Services Division</v>
          </cell>
          <cell r="F3127" t="str">
            <v>Technology Services Division</v>
          </cell>
        </row>
        <row r="3128">
          <cell r="A3128" t="str">
            <v>Quyen Nguyen</v>
          </cell>
          <cell r="B3128" t="str">
            <v>VIC 139</v>
          </cell>
          <cell r="C3128" t="str">
            <v>Perm</v>
          </cell>
          <cell r="D3128" t="str">
            <v>Population Labour Industry and Environment Statistics Group</v>
          </cell>
          <cell r="E3128" t="str">
            <v>Population and Environment Statistics Division</v>
          </cell>
          <cell r="F3128" t="str">
            <v>Population Labour Industry and Environment Statistics Group</v>
          </cell>
        </row>
        <row r="3129">
          <cell r="A3129" t="str">
            <v>Rachael Chen</v>
          </cell>
          <cell r="B3129" t="str">
            <v>CO 389</v>
          </cell>
          <cell r="C3129" t="str">
            <v>Perm</v>
          </cell>
          <cell r="D3129" t="str">
            <v>Social Statistics Division</v>
          </cell>
          <cell r="E3129" t="str">
            <v>Social Statistics Division</v>
          </cell>
          <cell r="F3129" t="str">
            <v>Social Statistics Group</v>
          </cell>
        </row>
        <row r="3130">
          <cell r="A3130" t="str">
            <v>Rachael Oldmeadow</v>
          </cell>
          <cell r="B3130" t="str">
            <v>WA 49190</v>
          </cell>
          <cell r="C3130" t="str">
            <v>Perm</v>
          </cell>
          <cell r="D3130" t="str">
            <v>Chief Operating Officer</v>
          </cell>
          <cell r="E3130" t="str">
            <v>Technology Services Division</v>
          </cell>
          <cell r="F3130" t="str">
            <v>Technology Services Division</v>
          </cell>
        </row>
        <row r="3131">
          <cell r="A3131" t="str">
            <v>Rachael Williams</v>
          </cell>
          <cell r="B3131" t="str">
            <v>SA 254</v>
          </cell>
          <cell r="C3131" t="str">
            <v>Non ABS</v>
          </cell>
          <cell r="D3131" t="str">
            <v>Chief Operating Officer</v>
          </cell>
          <cell r="E3131" t="str">
            <v>Integrated Collection and Dissemination Services</v>
          </cell>
          <cell r="F3131" t="str">
            <v>Integrated Collection and Dissemination Services</v>
          </cell>
        </row>
        <row r="3132">
          <cell r="A3132" t="str">
            <v>Rachel Barker</v>
          </cell>
          <cell r="B3132" t="str">
            <v>CO 234</v>
          </cell>
          <cell r="C3132" t="str">
            <v>Perm</v>
          </cell>
          <cell r="D3132" t="str">
            <v>Methodology and Data Management Division</v>
          </cell>
          <cell r="E3132" t="str">
            <v>Methodology and Data Management Division</v>
          </cell>
          <cell r="F3132" t="str">
            <v>Methodology and Data Management Division</v>
          </cell>
        </row>
        <row r="3133">
          <cell r="A3133" t="str">
            <v>Rachel Bucsuhazy</v>
          </cell>
          <cell r="B3133" t="str">
            <v>VIC 139</v>
          </cell>
          <cell r="C3133" t="str">
            <v>Perm</v>
          </cell>
          <cell r="D3133" t="str">
            <v>Population Labour Industry and Environment Statistics Group</v>
          </cell>
          <cell r="E3133" t="str">
            <v>Population and Environment Statistics Division</v>
          </cell>
          <cell r="F3133" t="str">
            <v>Population Labour Industry and Environment Statistics Group</v>
          </cell>
        </row>
        <row r="3134">
          <cell r="A3134" t="str">
            <v>Rachel Espie</v>
          </cell>
          <cell r="B3134" t="str">
            <v>VIC 254</v>
          </cell>
          <cell r="C3134" t="str">
            <v>Non ABS</v>
          </cell>
          <cell r="D3134" t="str">
            <v>Chief Operating Officer</v>
          </cell>
          <cell r="E3134" t="str">
            <v>Integrated Collection and Dissemination Services</v>
          </cell>
          <cell r="F3134" t="str">
            <v>Integrated Collection and Dissemination Services</v>
          </cell>
        </row>
        <row r="3135">
          <cell r="A3135" t="str">
            <v>Rachel Fayle</v>
          </cell>
          <cell r="B3135" t="str">
            <v>CO 414</v>
          </cell>
          <cell r="C3135" t="str">
            <v>Perm</v>
          </cell>
          <cell r="D3135" t="str">
            <v>Corporate Services Division</v>
          </cell>
          <cell r="E3135" t="str">
            <v>Corporate Services Division</v>
          </cell>
          <cell r="F3135" t="str">
            <v>Corporate Services Division</v>
          </cell>
        </row>
        <row r="3136">
          <cell r="A3136" t="str">
            <v>Rachel Fisher</v>
          </cell>
          <cell r="B3136" t="str">
            <v>SA 442</v>
          </cell>
          <cell r="C3136" t="str">
            <v>Perm</v>
          </cell>
          <cell r="D3136" t="str">
            <v>Social Statistics Group</v>
          </cell>
          <cell r="E3136" t="str">
            <v>Social Statistics Division</v>
          </cell>
          <cell r="F3136" t="str">
            <v>Social Statistics Group</v>
          </cell>
        </row>
        <row r="3137">
          <cell r="A3137" t="str">
            <v>Rachel Hunt</v>
          </cell>
          <cell r="B3137" t="str">
            <v>WA 42207</v>
          </cell>
          <cell r="C3137" t="str">
            <v>Perm</v>
          </cell>
          <cell r="D3137" t="str">
            <v>Macroeconomics and Integration Group</v>
          </cell>
          <cell r="E3137" t="str">
            <v>Macroeconomics and Integration Division</v>
          </cell>
          <cell r="F3137" t="str">
            <v>Macroeconomics and Integration Group</v>
          </cell>
        </row>
        <row r="3138">
          <cell r="A3138" t="str">
            <v>Rachel Jamieson</v>
          </cell>
          <cell r="B3138" t="str">
            <v>WA 254</v>
          </cell>
          <cell r="C3138" t="str">
            <v>Non ABS</v>
          </cell>
          <cell r="D3138" t="str">
            <v>Chief Operating Officer</v>
          </cell>
          <cell r="E3138" t="str">
            <v>Integrated Collection and Dissemination Services</v>
          </cell>
          <cell r="F3138" t="str">
            <v>Integrated Collection and Dissemination Services</v>
          </cell>
        </row>
        <row r="3139">
          <cell r="A3139" t="str">
            <v>Rachel Mander</v>
          </cell>
          <cell r="B3139" t="str">
            <v>CO 213</v>
          </cell>
          <cell r="C3139" t="str">
            <v>Perm</v>
          </cell>
          <cell r="D3139" t="str">
            <v>Population and Environment Statistics Division</v>
          </cell>
          <cell r="E3139" t="str">
            <v>Population and Environment Statistics Division</v>
          </cell>
          <cell r="F3139" t="str">
            <v>Population Labour Industry and Environment Statistics Group</v>
          </cell>
        </row>
        <row r="3140">
          <cell r="A3140" t="str">
            <v>Rachel Price</v>
          </cell>
          <cell r="B3140" t="str">
            <v>CO 211</v>
          </cell>
          <cell r="C3140" t="str">
            <v>Perm</v>
          </cell>
          <cell r="D3140" t="str">
            <v>Population and Environment Statistics Division</v>
          </cell>
          <cell r="E3140" t="str">
            <v>Population and Environment Statistics Division</v>
          </cell>
          <cell r="F3140" t="str">
            <v>Population Labour Industry and Environment Statistics Group</v>
          </cell>
        </row>
        <row r="3141">
          <cell r="A3141" t="str">
            <v>Rachel Rubie</v>
          </cell>
          <cell r="B3141" t="str">
            <v>QLD 254</v>
          </cell>
          <cell r="C3141" t="str">
            <v>Non ABS</v>
          </cell>
          <cell r="D3141" t="str">
            <v>Chief Operating Officer</v>
          </cell>
          <cell r="E3141" t="str">
            <v>Integrated Collection and Dissemination Services</v>
          </cell>
          <cell r="F3141" t="str">
            <v>Integrated Collection and Dissemination Services</v>
          </cell>
        </row>
        <row r="3142">
          <cell r="A3142" t="str">
            <v>Rachel Stamatis</v>
          </cell>
          <cell r="B3142" t="str">
            <v>CO 183</v>
          </cell>
          <cell r="C3142" t="str">
            <v>Temp</v>
          </cell>
          <cell r="D3142" t="str">
            <v>Integrated Collection and Dissemination Services</v>
          </cell>
          <cell r="E3142" t="str">
            <v>Integrated Collection and Dissemination Services</v>
          </cell>
          <cell r="F3142" t="str">
            <v>Integrated Collection and Dissemination Services</v>
          </cell>
        </row>
        <row r="3143">
          <cell r="A3143" t="str">
            <v>Rachel Thorne</v>
          </cell>
          <cell r="B3143" t="str">
            <v>CO 453</v>
          </cell>
          <cell r="C3143" t="str">
            <v>Temp</v>
          </cell>
          <cell r="D3143" t="str">
            <v>Social Statistics Division</v>
          </cell>
          <cell r="E3143" t="str">
            <v>Social Statistics Division</v>
          </cell>
          <cell r="F3143" t="str">
            <v>Social Statistics Group</v>
          </cell>
        </row>
        <row r="3144">
          <cell r="A3144" t="str">
            <v>Rachel Watchorn</v>
          </cell>
          <cell r="B3144" t="str">
            <v>TAS 07004</v>
          </cell>
          <cell r="C3144" t="str">
            <v>Perm</v>
          </cell>
          <cell r="D3144" t="str">
            <v>Population Labour Industry and Environment Statistics Group</v>
          </cell>
          <cell r="E3144" t="str">
            <v>Population and Environment Statistics Division</v>
          </cell>
          <cell r="F3144" t="str">
            <v>Population Labour Industry and Environment Statistics Group</v>
          </cell>
        </row>
        <row r="3145">
          <cell r="A3145" t="str">
            <v>Rachel Wolfgram</v>
          </cell>
          <cell r="B3145" t="str">
            <v>NSW 252</v>
          </cell>
          <cell r="C3145" t="str">
            <v>Perm</v>
          </cell>
          <cell r="D3145" t="str">
            <v>Chief Operating Officer</v>
          </cell>
          <cell r="E3145" t="str">
            <v>Integrated Collection and Dissemination Services</v>
          </cell>
          <cell r="F3145" t="str">
            <v>Integrated Collection and Dissemination Services</v>
          </cell>
        </row>
        <row r="3146">
          <cell r="A3146" t="str">
            <v>Rachelle Hewett</v>
          </cell>
          <cell r="B3146" t="str">
            <v>CO 254</v>
          </cell>
          <cell r="C3146" t="str">
            <v>Non ABS</v>
          </cell>
          <cell r="D3146" t="str">
            <v>Integrated Collection and Dissemination Services</v>
          </cell>
          <cell r="E3146" t="str">
            <v>Integrated Collection and Dissemination Services</v>
          </cell>
          <cell r="F3146" t="str">
            <v>Integrated Collection and Dissemination Services</v>
          </cell>
        </row>
        <row r="3147">
          <cell r="A3147" t="str">
            <v>Radhish Singh</v>
          </cell>
          <cell r="B3147" t="str">
            <v>NSW 183</v>
          </cell>
          <cell r="C3147" t="str">
            <v>Temp</v>
          </cell>
          <cell r="D3147" t="str">
            <v>Chief Operating Officer</v>
          </cell>
          <cell r="E3147" t="str">
            <v>Integrated Collection and Dissemination Services</v>
          </cell>
          <cell r="F3147" t="str">
            <v>Integrated Collection and Dissemination Services</v>
          </cell>
        </row>
        <row r="3148">
          <cell r="A3148" t="str">
            <v>Rae Drummond</v>
          </cell>
          <cell r="B3148" t="str">
            <v>SA 254</v>
          </cell>
          <cell r="C3148" t="str">
            <v>Non ABS</v>
          </cell>
          <cell r="D3148" t="str">
            <v>Chief Operating Officer</v>
          </cell>
          <cell r="E3148" t="str">
            <v>Integrated Collection and Dissemination Services</v>
          </cell>
          <cell r="F3148" t="str">
            <v>Integrated Collection and Dissemination Services</v>
          </cell>
        </row>
        <row r="3149">
          <cell r="A3149" t="str">
            <v>Rahad Rahman</v>
          </cell>
          <cell r="B3149" t="str">
            <v>VIC 277</v>
          </cell>
          <cell r="C3149" t="str">
            <v>Non ABS</v>
          </cell>
          <cell r="D3149" t="str">
            <v>Chief Operating Officer</v>
          </cell>
          <cell r="E3149" t="str">
            <v>Technology Services Division</v>
          </cell>
          <cell r="F3149" t="str">
            <v>Technology Services Division</v>
          </cell>
        </row>
        <row r="3150">
          <cell r="A3150" t="str">
            <v>Raj Subrail</v>
          </cell>
          <cell r="B3150" t="str">
            <v>CO 032</v>
          </cell>
          <cell r="C3150" t="str">
            <v>Perm</v>
          </cell>
          <cell r="D3150" t="str">
            <v>Macroeconomics and Integration Division</v>
          </cell>
          <cell r="E3150" t="str">
            <v>Macroeconomics and Integration Division</v>
          </cell>
          <cell r="F3150" t="str">
            <v>Macroeconomics and Integration Group</v>
          </cell>
        </row>
        <row r="3151">
          <cell r="A3151" t="str">
            <v>Raja Nagaraja</v>
          </cell>
          <cell r="B3151" t="str">
            <v>CO 365</v>
          </cell>
          <cell r="C3151" t="str">
            <v>Perm</v>
          </cell>
          <cell r="D3151" t="str">
            <v>Technology Services Division</v>
          </cell>
          <cell r="E3151" t="str">
            <v>Technology Services Division</v>
          </cell>
          <cell r="F3151" t="str">
            <v>Technology Services Division</v>
          </cell>
        </row>
        <row r="3152">
          <cell r="A3152" t="str">
            <v>Rajesh Singh</v>
          </cell>
          <cell r="B3152" t="str">
            <v>NSW 142</v>
          </cell>
          <cell r="C3152" t="str">
            <v>Perm</v>
          </cell>
          <cell r="D3152" t="str">
            <v>Macroeconomics and Integration Group</v>
          </cell>
          <cell r="E3152" t="str">
            <v>Macroeconomics and Integration Division</v>
          </cell>
          <cell r="F3152" t="str">
            <v>Macroeconomics and Integration Group</v>
          </cell>
        </row>
        <row r="3153">
          <cell r="A3153" t="str">
            <v>Rajini Thavapalan</v>
          </cell>
          <cell r="B3153" t="str">
            <v>NSW 139</v>
          </cell>
          <cell r="C3153" t="str">
            <v>Perm</v>
          </cell>
          <cell r="D3153" t="str">
            <v>Population Labour Industry and Environment Statistics Group</v>
          </cell>
          <cell r="E3153" t="str">
            <v>Population and Environment Statistics Division</v>
          </cell>
          <cell r="F3153" t="str">
            <v>Population Labour Industry and Environment Statistics Group</v>
          </cell>
        </row>
        <row r="3154">
          <cell r="A3154" t="str">
            <v>Rajni Madan</v>
          </cell>
          <cell r="B3154" t="str">
            <v>CO 501</v>
          </cell>
          <cell r="C3154" t="str">
            <v>Perm</v>
          </cell>
          <cell r="D3154" t="str">
            <v>Social Statistics Division</v>
          </cell>
          <cell r="E3154" t="str">
            <v>Social Statistics Division</v>
          </cell>
          <cell r="F3154" t="str">
            <v>Social Statistics Group</v>
          </cell>
        </row>
        <row r="3155">
          <cell r="A3155" t="str">
            <v>Ramesha Perera</v>
          </cell>
          <cell r="B3155" t="str">
            <v>CO 183</v>
          </cell>
          <cell r="C3155" t="str">
            <v>Temp</v>
          </cell>
          <cell r="D3155" t="str">
            <v>Integrated Collection and Dissemination Services</v>
          </cell>
          <cell r="E3155" t="str">
            <v>Integrated Collection and Dissemination Services</v>
          </cell>
          <cell r="F3155" t="str">
            <v>Integrated Collection and Dissemination Services</v>
          </cell>
        </row>
        <row r="3156">
          <cell r="A3156" t="str">
            <v>Ramitha Abeyasinghe</v>
          </cell>
          <cell r="B3156" t="str">
            <v>CO 49140</v>
          </cell>
          <cell r="C3156" t="str">
            <v>Perm</v>
          </cell>
          <cell r="D3156" t="str">
            <v>Technology Services Division</v>
          </cell>
          <cell r="E3156" t="str">
            <v>Technology Services Division</v>
          </cell>
          <cell r="F3156" t="str">
            <v>Technology Services Division</v>
          </cell>
        </row>
        <row r="3157">
          <cell r="A3157" t="str">
            <v>Rana Lakmas</v>
          </cell>
          <cell r="B3157" t="str">
            <v>NSW 254</v>
          </cell>
          <cell r="C3157" t="str">
            <v>Non ABS</v>
          </cell>
          <cell r="D3157" t="str">
            <v>Chief Operating Officer</v>
          </cell>
          <cell r="E3157" t="str">
            <v>Integrated Collection and Dissemination Services</v>
          </cell>
          <cell r="F3157" t="str">
            <v>Integrated Collection and Dissemination Services</v>
          </cell>
        </row>
        <row r="3158">
          <cell r="A3158" t="str">
            <v>Randolph Francis</v>
          </cell>
          <cell r="B3158" t="str">
            <v>WA 277</v>
          </cell>
          <cell r="C3158" t="str">
            <v>Perm</v>
          </cell>
          <cell r="D3158" t="str">
            <v>Chief Operating Officer</v>
          </cell>
          <cell r="E3158" t="str">
            <v>Technology Services Division</v>
          </cell>
          <cell r="F3158" t="str">
            <v>Technology Services Division</v>
          </cell>
        </row>
        <row r="3159">
          <cell r="A3159" t="str">
            <v>Ranjini Pillay</v>
          </cell>
          <cell r="B3159" t="str">
            <v>CO 402</v>
          </cell>
          <cell r="C3159" t="str">
            <v>Perm</v>
          </cell>
          <cell r="D3159" t="str">
            <v>Corporate Services Division</v>
          </cell>
          <cell r="E3159" t="str">
            <v>Corporate Services Division</v>
          </cell>
          <cell r="F3159" t="str">
            <v>Corporate Services Division</v>
          </cell>
        </row>
        <row r="3160">
          <cell r="A3160" t="str">
            <v>Rattana Warren</v>
          </cell>
          <cell r="B3160" t="str">
            <v>TAS 07002</v>
          </cell>
          <cell r="C3160" t="str">
            <v>Perm</v>
          </cell>
          <cell r="D3160" t="str">
            <v>Population Labour Industry and Environment Statistics Group</v>
          </cell>
          <cell r="E3160" t="str">
            <v>Population and Environment Statistics Division</v>
          </cell>
          <cell r="F3160" t="str">
            <v>Population Labour Industry and Environment Statistics Group</v>
          </cell>
        </row>
        <row r="3161">
          <cell r="A3161" t="str">
            <v>Rawda Hammoud</v>
          </cell>
          <cell r="B3161" t="str">
            <v>VIC 252</v>
          </cell>
          <cell r="C3161" t="str">
            <v>Perm</v>
          </cell>
          <cell r="D3161" t="str">
            <v>Chief Operating Officer</v>
          </cell>
          <cell r="E3161" t="str">
            <v>Integrated Collection and Dissemination Services</v>
          </cell>
          <cell r="F3161" t="str">
            <v>Integrated Collection and Dissemination Services</v>
          </cell>
        </row>
        <row r="3162">
          <cell r="A3162" t="str">
            <v>Ray Montgomery</v>
          </cell>
          <cell r="B3162" t="str">
            <v>DPC 21409</v>
          </cell>
          <cell r="C3162" t="str">
            <v>Perm</v>
          </cell>
          <cell r="D3162" t="str">
            <v>Population Labour Industry and Environment Statistics Group</v>
          </cell>
          <cell r="E3162" t="str">
            <v>Population and Environment Statistics Division</v>
          </cell>
          <cell r="F3162" t="str">
            <v>Population Labour Industry and Environment Statistics Group</v>
          </cell>
        </row>
        <row r="3163">
          <cell r="A3163" t="str">
            <v>Ray Pedrina</v>
          </cell>
          <cell r="B3163" t="str">
            <v>CO 360</v>
          </cell>
          <cell r="C3163" t="str">
            <v>Perm</v>
          </cell>
          <cell r="D3163" t="str">
            <v>Technology Services Division</v>
          </cell>
          <cell r="E3163" t="str">
            <v>Technology Services Division</v>
          </cell>
          <cell r="F3163" t="str">
            <v>Technology Services Division</v>
          </cell>
        </row>
        <row r="3164">
          <cell r="A3164" t="str">
            <v>Rayhana Ruzehaji</v>
          </cell>
          <cell r="B3164" t="str">
            <v>SA 49110</v>
          </cell>
          <cell r="C3164" t="str">
            <v>Perm</v>
          </cell>
          <cell r="D3164" t="str">
            <v>Chief Operating Officer</v>
          </cell>
          <cell r="E3164" t="str">
            <v>Technology Services Division</v>
          </cell>
          <cell r="F3164" t="str">
            <v>Technology Services Division</v>
          </cell>
        </row>
        <row r="3165">
          <cell r="A3165" t="str">
            <v>Raymond Wrightson</v>
          </cell>
          <cell r="B3165" t="str">
            <v>CO 311</v>
          </cell>
          <cell r="C3165" t="str">
            <v>Perm</v>
          </cell>
          <cell r="D3165" t="str">
            <v>Integrated Collection and Dissemination Services</v>
          </cell>
          <cell r="E3165" t="str">
            <v>Integrated Collection and Dissemination Services</v>
          </cell>
          <cell r="F3165" t="str">
            <v>Integrated Collection and Dissemination Services</v>
          </cell>
        </row>
        <row r="3166">
          <cell r="A3166" t="str">
            <v>Raz Ion</v>
          </cell>
          <cell r="B3166" t="str">
            <v>WA 386</v>
          </cell>
          <cell r="C3166" t="str">
            <v>Perm</v>
          </cell>
          <cell r="D3166" t="str">
            <v>Macroeconomics and Integration Group</v>
          </cell>
          <cell r="E3166" t="str">
            <v>Macroeconomics and Integration Division</v>
          </cell>
          <cell r="F3166" t="str">
            <v>Macroeconomics and Integration Group</v>
          </cell>
        </row>
        <row r="3167">
          <cell r="A3167" t="str">
            <v>Rebecca Cachia</v>
          </cell>
          <cell r="B3167" t="str">
            <v>CO 456</v>
          </cell>
          <cell r="C3167" t="str">
            <v>Perm</v>
          </cell>
          <cell r="D3167" t="str">
            <v>Social Statistics Division</v>
          </cell>
          <cell r="E3167" t="str">
            <v>Social Statistics Division</v>
          </cell>
          <cell r="F3167" t="str">
            <v>Social Statistics Group</v>
          </cell>
        </row>
        <row r="3168">
          <cell r="A3168" t="str">
            <v>Rebecca Eales</v>
          </cell>
          <cell r="B3168" t="str">
            <v>SA 082</v>
          </cell>
          <cell r="C3168" t="str">
            <v>Perm</v>
          </cell>
          <cell r="D3168" t="str">
            <v>Population Labour Industry and Environment Statistics Group</v>
          </cell>
          <cell r="E3168" t="str">
            <v>Population and Environment Statistics Division</v>
          </cell>
          <cell r="F3168" t="str">
            <v>Population Labour Industry and Environment Statistics Group</v>
          </cell>
        </row>
        <row r="3169">
          <cell r="A3169" t="str">
            <v>Rebecca Farrow</v>
          </cell>
          <cell r="B3169" t="str">
            <v>CO 246</v>
          </cell>
          <cell r="C3169" t="str">
            <v>Perm</v>
          </cell>
          <cell r="D3169" t="str">
            <v>Methodology and Data Management Division</v>
          </cell>
          <cell r="E3169" t="str">
            <v>Methodology and Data Management Division</v>
          </cell>
          <cell r="F3169" t="str">
            <v>Methodology and Data Management Division</v>
          </cell>
        </row>
        <row r="3170">
          <cell r="A3170" t="str">
            <v>Rebecca Gale</v>
          </cell>
          <cell r="B3170" t="str">
            <v>WA 42206</v>
          </cell>
          <cell r="C3170" t="str">
            <v>Perm</v>
          </cell>
          <cell r="D3170" t="str">
            <v>Macroeconomics and Integration Group</v>
          </cell>
          <cell r="E3170" t="str">
            <v>Macroeconomics and Integration Division</v>
          </cell>
          <cell r="F3170" t="str">
            <v>Macroeconomics and Integration Group</v>
          </cell>
        </row>
        <row r="3171">
          <cell r="A3171" t="str">
            <v>Rebecca Goodes</v>
          </cell>
          <cell r="B3171" t="str">
            <v>SA 491</v>
          </cell>
          <cell r="C3171" t="str">
            <v>Perm</v>
          </cell>
          <cell r="D3171" t="str">
            <v>Chief Operating Officer</v>
          </cell>
          <cell r="E3171" t="str">
            <v>Technology Services Division</v>
          </cell>
          <cell r="F3171" t="str">
            <v>Technology Services Division</v>
          </cell>
        </row>
        <row r="3172">
          <cell r="A3172" t="str">
            <v>Rebecca Hahn</v>
          </cell>
          <cell r="B3172" t="str">
            <v>SA 254</v>
          </cell>
          <cell r="C3172" t="str">
            <v>Non ABS</v>
          </cell>
          <cell r="D3172" t="str">
            <v>Chief Operating Officer</v>
          </cell>
          <cell r="E3172" t="str">
            <v>Integrated Collection and Dissemination Services</v>
          </cell>
          <cell r="F3172" t="str">
            <v>Integrated Collection and Dissemination Services</v>
          </cell>
        </row>
        <row r="3173">
          <cell r="A3173" t="str">
            <v>Rebecca Jardine</v>
          </cell>
          <cell r="B3173" t="str">
            <v>VIC 41001</v>
          </cell>
          <cell r="C3173" t="str">
            <v>Perm</v>
          </cell>
          <cell r="D3173" t="str">
            <v>Chief Operating Officer</v>
          </cell>
          <cell r="E3173" t="str">
            <v>Integrated Collection and Dissemination Services</v>
          </cell>
          <cell r="F3173" t="str">
            <v>Integrated Collection and Dissemination Services</v>
          </cell>
        </row>
        <row r="3174">
          <cell r="A3174" t="str">
            <v>Rebecca Luxford</v>
          </cell>
          <cell r="B3174" t="str">
            <v>NT 81110</v>
          </cell>
          <cell r="C3174" t="str">
            <v>Perm</v>
          </cell>
          <cell r="D3174" t="str">
            <v>Social Statistics Group</v>
          </cell>
          <cell r="E3174" t="str">
            <v>Social Statistics Division</v>
          </cell>
          <cell r="F3174" t="str">
            <v>Social Statistics Group</v>
          </cell>
        </row>
        <row r="3175">
          <cell r="A3175" t="str">
            <v>Rebecca McDonald</v>
          </cell>
          <cell r="B3175" t="str">
            <v>NSW 213</v>
          </cell>
          <cell r="C3175" t="str">
            <v>Perm</v>
          </cell>
          <cell r="D3175" t="str">
            <v>Population Labour Industry and Environment Statistics Group</v>
          </cell>
          <cell r="E3175" t="str">
            <v>Population and Environment Statistics Division</v>
          </cell>
          <cell r="F3175" t="str">
            <v>Population Labour Industry and Environment Statistics Group</v>
          </cell>
        </row>
        <row r="3176">
          <cell r="A3176" t="str">
            <v>Rebecca Miner</v>
          </cell>
          <cell r="B3176" t="str">
            <v>CO 213</v>
          </cell>
          <cell r="C3176" t="str">
            <v>Perm</v>
          </cell>
          <cell r="D3176" t="str">
            <v>Population and Environment Statistics Division</v>
          </cell>
          <cell r="E3176" t="str">
            <v>Population and Environment Statistics Division</v>
          </cell>
          <cell r="F3176" t="str">
            <v>Population Labour Industry and Environment Statistics Group</v>
          </cell>
        </row>
        <row r="3177">
          <cell r="A3177" t="str">
            <v>Rebecca Moxon</v>
          </cell>
          <cell r="B3177" t="str">
            <v>CO 411</v>
          </cell>
          <cell r="C3177" t="str">
            <v>Perm</v>
          </cell>
          <cell r="D3177" t="str">
            <v>Corporate Services Division</v>
          </cell>
          <cell r="E3177" t="str">
            <v>Corporate Services Division</v>
          </cell>
          <cell r="F3177" t="str">
            <v>Corporate Services Division</v>
          </cell>
        </row>
        <row r="3178">
          <cell r="A3178" t="str">
            <v>Rebecca O'Brien</v>
          </cell>
          <cell r="B3178" t="str">
            <v>QLD 254</v>
          </cell>
          <cell r="C3178" t="str">
            <v>Non ABS</v>
          </cell>
          <cell r="D3178" t="str">
            <v>Chief Operating Officer</v>
          </cell>
          <cell r="E3178" t="str">
            <v>Integrated Collection and Dissemination Services</v>
          </cell>
          <cell r="F3178" t="str">
            <v>Integrated Collection and Dissemination Services</v>
          </cell>
        </row>
        <row r="3179">
          <cell r="A3179" t="str">
            <v>Rebecca Roberts</v>
          </cell>
          <cell r="B3179" t="str">
            <v>CO 361</v>
          </cell>
          <cell r="C3179" t="str">
            <v>Perm</v>
          </cell>
          <cell r="D3179" t="str">
            <v>Technology Services Division</v>
          </cell>
          <cell r="E3179" t="str">
            <v>Technology Services Division</v>
          </cell>
          <cell r="F3179" t="str">
            <v>Technology Services Division</v>
          </cell>
        </row>
        <row r="3180">
          <cell r="A3180" t="str">
            <v>Rebecca Sipeki</v>
          </cell>
          <cell r="B3180" t="str">
            <v>CO 453</v>
          </cell>
          <cell r="C3180" t="str">
            <v>Perm</v>
          </cell>
          <cell r="D3180" t="str">
            <v>Social Statistics Division</v>
          </cell>
          <cell r="E3180" t="str">
            <v>Social Statistics Division</v>
          </cell>
          <cell r="F3180" t="str">
            <v>Social Statistics Group</v>
          </cell>
        </row>
        <row r="3181">
          <cell r="A3181" t="str">
            <v>Rebecca Skinner</v>
          </cell>
          <cell r="B3181" t="str">
            <v>SA 458</v>
          </cell>
          <cell r="C3181" t="str">
            <v>Perm</v>
          </cell>
          <cell r="D3181" t="str">
            <v>Social Statistics Group</v>
          </cell>
          <cell r="E3181" t="str">
            <v>Social Statistics Division</v>
          </cell>
          <cell r="F3181" t="str">
            <v>Social Statistics Group</v>
          </cell>
        </row>
        <row r="3182">
          <cell r="A3182" t="str">
            <v>Rebecca Smith</v>
          </cell>
          <cell r="B3182" t="str">
            <v>CO 311</v>
          </cell>
          <cell r="C3182" t="str">
            <v>Perm</v>
          </cell>
          <cell r="D3182" t="str">
            <v>Integrated Collection and Dissemination Services</v>
          </cell>
          <cell r="E3182" t="str">
            <v>Integrated Collection and Dissemination Services</v>
          </cell>
          <cell r="F3182" t="str">
            <v>Integrated Collection and Dissemination Services</v>
          </cell>
        </row>
        <row r="3183">
          <cell r="A3183" t="str">
            <v>Rebecca Tapper</v>
          </cell>
          <cell r="B3183" t="str">
            <v>CO 211</v>
          </cell>
          <cell r="C3183" t="str">
            <v>Perm</v>
          </cell>
          <cell r="D3183" t="str">
            <v>Population and Environment Statistics Division</v>
          </cell>
          <cell r="E3183" t="str">
            <v>Population and Environment Statistics Division</v>
          </cell>
          <cell r="F3183" t="str">
            <v>Population Labour Industry and Environment Statistics Group</v>
          </cell>
        </row>
        <row r="3184">
          <cell r="A3184" t="str">
            <v>Rebecca Viney</v>
          </cell>
          <cell r="B3184" t="str">
            <v>SA 254</v>
          </cell>
          <cell r="C3184" t="str">
            <v>Non ABS</v>
          </cell>
          <cell r="D3184" t="str">
            <v>Chief Operating Officer</v>
          </cell>
          <cell r="E3184" t="str">
            <v>Integrated Collection and Dissemination Services</v>
          </cell>
          <cell r="F3184" t="str">
            <v>Integrated Collection and Dissemination Services</v>
          </cell>
        </row>
        <row r="3185">
          <cell r="A3185" t="str">
            <v>Reg Walsh</v>
          </cell>
          <cell r="B3185" t="str">
            <v>NSW 183</v>
          </cell>
          <cell r="C3185" t="str">
            <v>Temp</v>
          </cell>
          <cell r="D3185" t="str">
            <v>Chief Operating Officer</v>
          </cell>
          <cell r="E3185" t="str">
            <v>Integrated Collection and Dissemination Services</v>
          </cell>
          <cell r="F3185" t="str">
            <v>Integrated Collection and Dissemination Services</v>
          </cell>
        </row>
        <row r="3186">
          <cell r="A3186" t="str">
            <v>Regan Molloy</v>
          </cell>
          <cell r="B3186" t="str">
            <v>QLD 435</v>
          </cell>
          <cell r="C3186" t="str">
            <v>Perm</v>
          </cell>
          <cell r="D3186" t="str">
            <v>Social Statistics Group</v>
          </cell>
          <cell r="E3186" t="str">
            <v>Social Statistics Division</v>
          </cell>
          <cell r="F3186" t="str">
            <v>Social Statistics Group</v>
          </cell>
        </row>
        <row r="3187">
          <cell r="A3187" t="str">
            <v>Regina Kraayenbrink</v>
          </cell>
          <cell r="B3187" t="str">
            <v>CO 291</v>
          </cell>
          <cell r="C3187" t="str">
            <v>Perm</v>
          </cell>
          <cell r="F3187"/>
        </row>
        <row r="3188">
          <cell r="A3188" t="str">
            <v>Regina Patterson</v>
          </cell>
          <cell r="B3188" t="str">
            <v>QLD 254</v>
          </cell>
          <cell r="C3188" t="str">
            <v>Non ABS</v>
          </cell>
          <cell r="D3188" t="str">
            <v>Chief Operating Officer</v>
          </cell>
          <cell r="E3188" t="str">
            <v>Integrated Collection and Dissemination Services</v>
          </cell>
          <cell r="F3188" t="str">
            <v>Integrated Collection and Dissemination Services</v>
          </cell>
        </row>
        <row r="3189">
          <cell r="A3189" t="str">
            <v>Reginald Jones</v>
          </cell>
          <cell r="B3189" t="str">
            <v>SA 254</v>
          </cell>
          <cell r="C3189" t="str">
            <v>Non ABS</v>
          </cell>
          <cell r="D3189" t="str">
            <v>Chief Operating Officer</v>
          </cell>
          <cell r="E3189" t="str">
            <v>Integrated Collection and Dissemination Services</v>
          </cell>
          <cell r="F3189" t="str">
            <v>Integrated Collection and Dissemination Services</v>
          </cell>
        </row>
        <row r="3190">
          <cell r="A3190" t="str">
            <v>Remo Angelini</v>
          </cell>
          <cell r="B3190" t="str">
            <v>VIC 371</v>
          </cell>
          <cell r="C3190" t="str">
            <v>Perm</v>
          </cell>
          <cell r="D3190" t="str">
            <v>Macroeconomics and Integration Group</v>
          </cell>
          <cell r="E3190" t="str">
            <v>Macroeconomics and Integration Division</v>
          </cell>
          <cell r="F3190" t="str">
            <v>Macroeconomics and Integration Group</v>
          </cell>
        </row>
        <row r="3191">
          <cell r="A3191" t="str">
            <v>Renae Black</v>
          </cell>
          <cell r="B3191" t="str">
            <v>NT 213</v>
          </cell>
          <cell r="C3191" t="str">
            <v>Temp</v>
          </cell>
          <cell r="D3191" t="str">
            <v>Population Labour Industry and Environment Statistics Group</v>
          </cell>
          <cell r="E3191" t="str">
            <v>Population and Environment Statistics Division</v>
          </cell>
          <cell r="F3191" t="str">
            <v>Population Labour Industry and Environment Statistics Group</v>
          </cell>
        </row>
        <row r="3192">
          <cell r="A3192" t="str">
            <v>Renae Gibson</v>
          </cell>
          <cell r="B3192" t="str">
            <v>WA 42202</v>
          </cell>
          <cell r="C3192" t="str">
            <v>Perm</v>
          </cell>
          <cell r="D3192" t="str">
            <v>Macroeconomics and Integration Group</v>
          </cell>
          <cell r="E3192" t="str">
            <v>Macroeconomics and Integration Division</v>
          </cell>
          <cell r="F3192" t="str">
            <v>Macroeconomics and Integration Group</v>
          </cell>
        </row>
        <row r="3193">
          <cell r="A3193" t="str">
            <v>Renata Tayler</v>
          </cell>
          <cell r="B3193" t="str">
            <v>NSW 183</v>
          </cell>
          <cell r="C3193" t="str">
            <v>Temp</v>
          </cell>
          <cell r="D3193" t="str">
            <v>Chief Operating Officer</v>
          </cell>
          <cell r="E3193" t="str">
            <v>Integrated Collection and Dissemination Services</v>
          </cell>
          <cell r="F3193" t="str">
            <v>Integrated Collection and Dissemination Services</v>
          </cell>
        </row>
        <row r="3194">
          <cell r="A3194" t="str">
            <v>Renate Browning</v>
          </cell>
          <cell r="B3194" t="str">
            <v>NSW 139</v>
          </cell>
          <cell r="C3194" t="str">
            <v>Perm</v>
          </cell>
          <cell r="D3194" t="str">
            <v>Population Labour Industry and Environment Statistics Group</v>
          </cell>
          <cell r="E3194" t="str">
            <v>Population and Environment Statistics Division</v>
          </cell>
          <cell r="F3194" t="str">
            <v>Population Labour Industry and Environment Statistics Group</v>
          </cell>
        </row>
        <row r="3195">
          <cell r="A3195" t="str">
            <v>Renee Brill</v>
          </cell>
          <cell r="B3195" t="str">
            <v>QLD 435</v>
          </cell>
          <cell r="C3195" t="str">
            <v>Temp</v>
          </cell>
          <cell r="D3195" t="str">
            <v>Social Statistics Group</v>
          </cell>
          <cell r="E3195" t="str">
            <v>Social Statistics Division</v>
          </cell>
          <cell r="F3195" t="str">
            <v>Social Statistics Group</v>
          </cell>
        </row>
        <row r="3196">
          <cell r="A3196" t="str">
            <v>Renee Brown</v>
          </cell>
          <cell r="B3196" t="str">
            <v>CO 213</v>
          </cell>
          <cell r="C3196" t="str">
            <v>Perm</v>
          </cell>
          <cell r="D3196" t="str">
            <v>Population and Environment Statistics Division</v>
          </cell>
          <cell r="E3196" t="str">
            <v>Population and Environment Statistics Division</v>
          </cell>
          <cell r="F3196" t="str">
            <v>Population Labour Industry and Environment Statistics Group</v>
          </cell>
        </row>
        <row r="3197">
          <cell r="A3197" t="str">
            <v>Renee Chalon</v>
          </cell>
          <cell r="B3197" t="str">
            <v>VIC 371</v>
          </cell>
          <cell r="C3197" t="str">
            <v>Perm</v>
          </cell>
          <cell r="D3197" t="str">
            <v>Macroeconomics and Integration Group</v>
          </cell>
          <cell r="E3197" t="str">
            <v>Macroeconomics and Integration Division</v>
          </cell>
          <cell r="F3197" t="str">
            <v>Macroeconomics and Integration Group</v>
          </cell>
        </row>
        <row r="3198">
          <cell r="A3198" t="str">
            <v>Renee Keenan</v>
          </cell>
          <cell r="B3198" t="str">
            <v>CO 380</v>
          </cell>
          <cell r="C3198" t="str">
            <v>Perm</v>
          </cell>
          <cell r="D3198" t="str">
            <v>Population and Environment Statistics Division</v>
          </cell>
          <cell r="E3198" t="str">
            <v>Population and Environment Statistics Division</v>
          </cell>
          <cell r="F3198" t="str">
            <v>Population Labour Industry and Environment Statistics Group</v>
          </cell>
        </row>
        <row r="3199">
          <cell r="A3199" t="str">
            <v>Renee McGrath</v>
          </cell>
          <cell r="B3199" t="str">
            <v>NSW 139</v>
          </cell>
          <cell r="C3199" t="str">
            <v>Perm</v>
          </cell>
          <cell r="D3199" t="str">
            <v>Population Labour Industry and Environment Statistics Group</v>
          </cell>
          <cell r="E3199" t="str">
            <v>Population and Environment Statistics Division</v>
          </cell>
          <cell r="F3199" t="str">
            <v>Population Labour Industry and Environment Statistics Group</v>
          </cell>
        </row>
        <row r="3200">
          <cell r="A3200" t="str">
            <v>Renee Oswin</v>
          </cell>
          <cell r="B3200" t="str">
            <v>CO 021</v>
          </cell>
          <cell r="C3200" t="str">
            <v>Perm</v>
          </cell>
          <cell r="D3200" t="str">
            <v>Macroeconomics and Integration Division</v>
          </cell>
          <cell r="E3200" t="str">
            <v>Macroeconomics and Integration Division</v>
          </cell>
          <cell r="F3200" t="str">
            <v>Macroeconomics and Integration Group</v>
          </cell>
        </row>
        <row r="3201">
          <cell r="A3201" t="str">
            <v>Reuben Bien</v>
          </cell>
          <cell r="B3201" t="str">
            <v>WA 38201</v>
          </cell>
          <cell r="C3201" t="str">
            <v>Temp</v>
          </cell>
          <cell r="D3201" t="str">
            <v>Population Labour Industry and Environment Statistics Group</v>
          </cell>
          <cell r="E3201" t="str">
            <v>Population and Environment Statistics Division</v>
          </cell>
          <cell r="F3201" t="str">
            <v>Population Labour Industry and Environment Statistics Group</v>
          </cell>
        </row>
        <row r="3202">
          <cell r="A3202" t="str">
            <v>Rex Porter</v>
          </cell>
          <cell r="B3202" t="str">
            <v>CO 214</v>
          </cell>
          <cell r="C3202" t="str">
            <v>Perm</v>
          </cell>
          <cell r="D3202" t="str">
            <v>Population and Environment Statistics Division</v>
          </cell>
          <cell r="E3202" t="str">
            <v>Population and Environment Statistics Division</v>
          </cell>
          <cell r="F3202" t="str">
            <v>Population Labour Industry and Environment Statistics Group</v>
          </cell>
        </row>
        <row r="3203">
          <cell r="A3203" t="str">
            <v>Rhodri Jones</v>
          </cell>
          <cell r="B3203" t="str">
            <v>QLD 012</v>
          </cell>
          <cell r="C3203" t="str">
            <v>Perm</v>
          </cell>
          <cell r="F3203"/>
        </row>
        <row r="3204">
          <cell r="A3204" t="str">
            <v>Rhonda Barrett</v>
          </cell>
          <cell r="B3204" t="str">
            <v>VIC 254</v>
          </cell>
          <cell r="C3204" t="str">
            <v>Non ABS</v>
          </cell>
          <cell r="D3204" t="str">
            <v>Chief Operating Officer</v>
          </cell>
          <cell r="E3204" t="str">
            <v>Integrated Collection and Dissemination Services</v>
          </cell>
          <cell r="F3204" t="str">
            <v>Integrated Collection and Dissemination Services</v>
          </cell>
        </row>
        <row r="3205">
          <cell r="A3205" t="str">
            <v>Rhonda Douglas</v>
          </cell>
          <cell r="B3205" t="str">
            <v>CO 416</v>
          </cell>
          <cell r="C3205" t="str">
            <v>Perm</v>
          </cell>
          <cell r="D3205" t="str">
            <v>Corporate Services Division</v>
          </cell>
          <cell r="E3205" t="str">
            <v>Corporate Services Division</v>
          </cell>
          <cell r="F3205" t="str">
            <v>Corporate Services Division</v>
          </cell>
        </row>
        <row r="3206">
          <cell r="A3206" t="str">
            <v>Rhonda Main</v>
          </cell>
          <cell r="B3206" t="str">
            <v>VIC 254</v>
          </cell>
          <cell r="C3206" t="str">
            <v>Non ABS</v>
          </cell>
          <cell r="D3206" t="str">
            <v>Chief Operating Officer</v>
          </cell>
          <cell r="E3206" t="str">
            <v>Integrated Collection and Dissemination Services</v>
          </cell>
          <cell r="F3206" t="str">
            <v>Integrated Collection and Dissemination Services</v>
          </cell>
        </row>
        <row r="3207">
          <cell r="A3207" t="str">
            <v>Ric Clarke</v>
          </cell>
          <cell r="B3207" t="str">
            <v>CO 49180</v>
          </cell>
          <cell r="C3207" t="str">
            <v>Perm</v>
          </cell>
          <cell r="D3207" t="str">
            <v>Technology Services Division</v>
          </cell>
          <cell r="E3207" t="str">
            <v>Technology Services Division</v>
          </cell>
          <cell r="F3207" t="str">
            <v>Technology Services Division</v>
          </cell>
        </row>
        <row r="3208">
          <cell r="A3208" t="str">
            <v>Ricardo Andres</v>
          </cell>
          <cell r="B3208" t="str">
            <v>NSW 364</v>
          </cell>
          <cell r="C3208" t="str">
            <v>Perm</v>
          </cell>
          <cell r="D3208" t="str">
            <v>Chief Operating Officer</v>
          </cell>
          <cell r="E3208" t="str">
            <v>Technology Services Division</v>
          </cell>
          <cell r="F3208" t="str">
            <v>Technology Services Division</v>
          </cell>
        </row>
        <row r="3209">
          <cell r="A3209" t="str">
            <v>Richard Arnett</v>
          </cell>
          <cell r="B3209" t="str">
            <v>CO 394</v>
          </cell>
          <cell r="C3209" t="str">
            <v>Perm</v>
          </cell>
          <cell r="D3209" t="str">
            <v>Population and Environment Statistics Division</v>
          </cell>
          <cell r="E3209" t="str">
            <v>Population and Environment Statistics Division</v>
          </cell>
          <cell r="F3209" t="str">
            <v>Population Labour Industry and Environment Statistics Group</v>
          </cell>
        </row>
        <row r="3210">
          <cell r="A3210" t="str">
            <v>Richard Berky</v>
          </cell>
          <cell r="B3210" t="str">
            <v>NSW 139</v>
          </cell>
          <cell r="C3210" t="str">
            <v>Perm</v>
          </cell>
          <cell r="D3210" t="str">
            <v>Population Labour Industry and Environment Statistics Group</v>
          </cell>
          <cell r="E3210" t="str">
            <v>Population and Environment Statistics Division</v>
          </cell>
          <cell r="F3210" t="str">
            <v>Population Labour Industry and Environment Statistics Group</v>
          </cell>
        </row>
        <row r="3211">
          <cell r="A3211" t="str">
            <v>Richard Burgess</v>
          </cell>
          <cell r="B3211" t="str">
            <v>CO 342</v>
          </cell>
          <cell r="C3211" t="str">
            <v>Perm</v>
          </cell>
          <cell r="F3211"/>
        </row>
        <row r="3212">
          <cell r="A3212" t="str">
            <v>Richard C Thomas</v>
          </cell>
          <cell r="B3212" t="str">
            <v>NSW 254</v>
          </cell>
          <cell r="C3212" t="str">
            <v>Non ABS</v>
          </cell>
          <cell r="D3212" t="str">
            <v>Chief Operating Officer</v>
          </cell>
          <cell r="E3212" t="str">
            <v>Integrated Collection and Dissemination Services</v>
          </cell>
          <cell r="F3212" t="str">
            <v>Integrated Collection and Dissemination Services</v>
          </cell>
        </row>
        <row r="3213">
          <cell r="A3213" t="str">
            <v>Richard Chapman</v>
          </cell>
          <cell r="B3213" t="str">
            <v>VIC 371</v>
          </cell>
          <cell r="C3213" t="str">
            <v>Perm</v>
          </cell>
          <cell r="D3213" t="str">
            <v>Macroeconomics and Integration Group</v>
          </cell>
          <cell r="E3213" t="str">
            <v>Macroeconomics and Integration Division</v>
          </cell>
          <cell r="F3213" t="str">
            <v>Macroeconomics and Integration Group</v>
          </cell>
        </row>
        <row r="3214">
          <cell r="A3214" t="str">
            <v>Richard Evans</v>
          </cell>
          <cell r="B3214" t="str">
            <v>VIC 139</v>
          </cell>
          <cell r="C3214" t="str">
            <v>Perm</v>
          </cell>
          <cell r="D3214" t="str">
            <v>Population Labour Industry and Environment Statistics Group</v>
          </cell>
          <cell r="E3214" t="str">
            <v>Population and Environment Statistics Division</v>
          </cell>
          <cell r="F3214" t="str">
            <v>Population Labour Industry and Environment Statistics Group</v>
          </cell>
        </row>
        <row r="3215">
          <cell r="A3215" t="str">
            <v>Richard Foo</v>
          </cell>
          <cell r="B3215" t="str">
            <v>NT 543</v>
          </cell>
          <cell r="C3215" t="str">
            <v>Perm</v>
          </cell>
          <cell r="E3215" t="str">
            <v>Integrated Collection and Dissemination Services</v>
          </cell>
          <cell r="F3215" t="str">
            <v>Integrated Collection and Dissemination Services</v>
          </cell>
        </row>
        <row r="3216">
          <cell r="A3216" t="str">
            <v>Richard Grant</v>
          </cell>
          <cell r="B3216" t="str">
            <v>CO 43801</v>
          </cell>
          <cell r="C3216" t="str">
            <v>Perm</v>
          </cell>
          <cell r="D3216" t="str">
            <v>Social Statistics Division</v>
          </cell>
          <cell r="E3216" t="str">
            <v>Social Statistics Division</v>
          </cell>
          <cell r="F3216" t="str">
            <v>Social Statistics Group</v>
          </cell>
        </row>
        <row r="3217">
          <cell r="A3217" t="str">
            <v>Richard Grigg</v>
          </cell>
          <cell r="B3217" t="str">
            <v>VIC 402</v>
          </cell>
          <cell r="C3217" t="str">
            <v>Perm</v>
          </cell>
          <cell r="D3217" t="str">
            <v>Chief Operating Officer</v>
          </cell>
          <cell r="E3217" t="str">
            <v>Corporate Services Division</v>
          </cell>
          <cell r="F3217" t="str">
            <v>Corporate Services Division</v>
          </cell>
        </row>
        <row r="3218">
          <cell r="A3218" t="str">
            <v>Richard Hazelton</v>
          </cell>
          <cell r="B3218" t="str">
            <v>CO 15401</v>
          </cell>
          <cell r="C3218" t="str">
            <v>Perm</v>
          </cell>
          <cell r="D3218" t="str">
            <v>Population and Environment Statistics Division</v>
          </cell>
          <cell r="E3218" t="str">
            <v>Population and Environment Statistics Division</v>
          </cell>
          <cell r="F3218" t="str">
            <v>Population Labour Industry and Environment Statistics Group</v>
          </cell>
        </row>
        <row r="3219">
          <cell r="A3219" t="str">
            <v>Richard Heher</v>
          </cell>
          <cell r="B3219" t="str">
            <v>NSW 183</v>
          </cell>
          <cell r="C3219" t="str">
            <v>Temp</v>
          </cell>
          <cell r="D3219" t="str">
            <v>Chief Operating Officer</v>
          </cell>
          <cell r="E3219" t="str">
            <v>Integrated Collection and Dissemination Services</v>
          </cell>
          <cell r="F3219" t="str">
            <v>Integrated Collection and Dissemination Services</v>
          </cell>
        </row>
        <row r="3220">
          <cell r="A3220" t="str">
            <v>Richard Jeremy</v>
          </cell>
          <cell r="B3220" t="str">
            <v>CO 542</v>
          </cell>
          <cell r="C3220" t="str">
            <v>Perm</v>
          </cell>
          <cell r="D3220" t="str">
            <v>Integrated Collection and Dissemination Services</v>
          </cell>
          <cell r="E3220" t="str">
            <v>Integrated Collection and Dissemination Services</v>
          </cell>
          <cell r="F3220" t="str">
            <v>Integrated Collection and Dissemination Services</v>
          </cell>
        </row>
        <row r="3221">
          <cell r="A3221" t="str">
            <v>Richard Keys</v>
          </cell>
          <cell r="B3221" t="str">
            <v>CO 391</v>
          </cell>
          <cell r="C3221" t="str">
            <v>Perm</v>
          </cell>
          <cell r="D3221" t="str">
            <v>Corporate Services Division</v>
          </cell>
          <cell r="E3221" t="str">
            <v>Corporate Services Division</v>
          </cell>
          <cell r="F3221" t="str">
            <v>Corporate Services Division</v>
          </cell>
        </row>
        <row r="3222">
          <cell r="A3222" t="str">
            <v>Richard Lund</v>
          </cell>
          <cell r="B3222" t="str">
            <v>VIC 451</v>
          </cell>
          <cell r="C3222" t="str">
            <v>Perm</v>
          </cell>
          <cell r="D3222" t="str">
            <v>Social Statistics Group</v>
          </cell>
          <cell r="E3222" t="str">
            <v>Social Statistics Division</v>
          </cell>
          <cell r="F3222" t="str">
            <v>Social Statistics Group</v>
          </cell>
        </row>
        <row r="3223">
          <cell r="A3223" t="str">
            <v>Richard Lynch</v>
          </cell>
          <cell r="B3223" t="str">
            <v>CO 342</v>
          </cell>
          <cell r="C3223" t="str">
            <v>Perm</v>
          </cell>
          <cell r="F3223"/>
        </row>
        <row r="3224">
          <cell r="A3224" t="str">
            <v>Richard Mumford</v>
          </cell>
          <cell r="B3224" t="str">
            <v>VIC 811</v>
          </cell>
          <cell r="C3224" t="str">
            <v>Perm</v>
          </cell>
          <cell r="F3224"/>
        </row>
        <row r="3225">
          <cell r="A3225" t="str">
            <v>Richard Neville</v>
          </cell>
          <cell r="B3225" t="str">
            <v>CO 49110</v>
          </cell>
          <cell r="C3225" t="str">
            <v>Perm</v>
          </cell>
          <cell r="D3225" t="str">
            <v>Technology Services Division</v>
          </cell>
          <cell r="E3225" t="str">
            <v>Technology Services Division</v>
          </cell>
          <cell r="F3225" t="str">
            <v>Technology Services Division</v>
          </cell>
        </row>
        <row r="3226">
          <cell r="A3226" t="str">
            <v>Richard Saberton</v>
          </cell>
          <cell r="B3226" t="str">
            <v>CO 052</v>
          </cell>
          <cell r="C3226" t="str">
            <v>Perm</v>
          </cell>
          <cell r="D3226" t="str">
            <v>Macroeconomics and Integration Division</v>
          </cell>
          <cell r="E3226" t="str">
            <v>Macroeconomics and Integration Division</v>
          </cell>
          <cell r="F3226" t="str">
            <v>Macroeconomics and Integration Group</v>
          </cell>
        </row>
        <row r="3227">
          <cell r="A3227" t="str">
            <v>Richard Spaven</v>
          </cell>
          <cell r="B3227" t="str">
            <v>NSW 278</v>
          </cell>
          <cell r="C3227" t="str">
            <v>Temp</v>
          </cell>
          <cell r="D3227" t="str">
            <v>Chief Operating Officer</v>
          </cell>
          <cell r="E3227" t="str">
            <v>Technology Services Division</v>
          </cell>
          <cell r="F3227" t="str">
            <v>Technology Services Division</v>
          </cell>
        </row>
        <row r="3228">
          <cell r="A3228" t="str">
            <v>Richard Tran</v>
          </cell>
          <cell r="B3228" t="str">
            <v>VIC 139</v>
          </cell>
          <cell r="C3228" t="str">
            <v>Perm</v>
          </cell>
          <cell r="D3228" t="str">
            <v>Population Labour Industry and Environment Statistics Group</v>
          </cell>
          <cell r="E3228" t="str">
            <v>Population and Environment Statistics Division</v>
          </cell>
          <cell r="F3228" t="str">
            <v>Population Labour Industry and Environment Statistics Group</v>
          </cell>
        </row>
        <row r="3229">
          <cell r="A3229" t="str">
            <v>Richard Trevithick</v>
          </cell>
          <cell r="B3229" t="str">
            <v>WA 38201</v>
          </cell>
          <cell r="C3229" t="str">
            <v>Perm</v>
          </cell>
          <cell r="D3229" t="str">
            <v>Population Labour Industry and Environment Statistics Group</v>
          </cell>
          <cell r="E3229" t="str">
            <v>Population and Environment Statistics Division</v>
          </cell>
          <cell r="F3229" t="str">
            <v>Population Labour Industry and Environment Statistics Group</v>
          </cell>
        </row>
        <row r="3230">
          <cell r="A3230" t="str">
            <v>Richard Ware</v>
          </cell>
          <cell r="B3230" t="str">
            <v>CO 03202</v>
          </cell>
          <cell r="C3230" t="str">
            <v>Perm</v>
          </cell>
          <cell r="D3230" t="str">
            <v>Macroeconomics and Integration Division</v>
          </cell>
          <cell r="E3230" t="str">
            <v>Macroeconomics and Integration Division</v>
          </cell>
          <cell r="F3230" t="str">
            <v>Macroeconomics and Integration Group</v>
          </cell>
        </row>
        <row r="3231">
          <cell r="A3231" t="str">
            <v>Richard Witalec</v>
          </cell>
          <cell r="B3231" t="str">
            <v>NSW 543</v>
          </cell>
          <cell r="C3231" t="str">
            <v>Perm</v>
          </cell>
          <cell r="E3231" t="str">
            <v>Integrated Collection and Dissemination Services</v>
          </cell>
          <cell r="F3231" t="str">
            <v>Integrated Collection and Dissemination Services</v>
          </cell>
        </row>
        <row r="3232">
          <cell r="A3232" t="str">
            <v>Rick Ehlers</v>
          </cell>
          <cell r="B3232" t="str">
            <v>WA 38204</v>
          </cell>
          <cell r="C3232" t="str">
            <v>Temp</v>
          </cell>
          <cell r="D3232" t="str">
            <v>Population Labour Industry and Environment Statistics Group</v>
          </cell>
          <cell r="E3232" t="str">
            <v>Population and Environment Statistics Division</v>
          </cell>
          <cell r="F3232" t="str">
            <v>Population Labour Industry and Environment Statistics Group</v>
          </cell>
        </row>
        <row r="3233">
          <cell r="A3233" t="str">
            <v>Rick Stedman</v>
          </cell>
          <cell r="B3233" t="str">
            <v>QLD 252</v>
          </cell>
          <cell r="C3233" t="str">
            <v>Perm</v>
          </cell>
          <cell r="D3233" t="str">
            <v>Chief Operating Officer</v>
          </cell>
          <cell r="E3233" t="str">
            <v>Integrated Collection and Dissemination Services</v>
          </cell>
          <cell r="F3233" t="str">
            <v>Integrated Collection and Dissemination Services</v>
          </cell>
        </row>
        <row r="3234">
          <cell r="A3234" t="str">
            <v>Rick Tearne</v>
          </cell>
          <cell r="B3234" t="str">
            <v>CO 183</v>
          </cell>
          <cell r="C3234" t="str">
            <v>Perm</v>
          </cell>
          <cell r="D3234" t="str">
            <v>Integrated Collection and Dissemination Services</v>
          </cell>
          <cell r="E3234" t="str">
            <v>Integrated Collection and Dissemination Services</v>
          </cell>
          <cell r="F3234" t="str">
            <v>Integrated Collection and Dissemination Services</v>
          </cell>
        </row>
        <row r="3235">
          <cell r="A3235" t="str">
            <v>Rino Di Pietro</v>
          </cell>
          <cell r="B3235" t="str">
            <v>CO 364</v>
          </cell>
          <cell r="C3235" t="str">
            <v>Perm</v>
          </cell>
          <cell r="D3235" t="str">
            <v>Technology Services Division</v>
          </cell>
          <cell r="E3235" t="str">
            <v>Technology Services Division</v>
          </cell>
          <cell r="F3235" t="str">
            <v>Technology Services Division</v>
          </cell>
        </row>
        <row r="3236">
          <cell r="A3236" t="str">
            <v>Rita Joannou</v>
          </cell>
          <cell r="B3236" t="str">
            <v>NSW 183</v>
          </cell>
          <cell r="C3236" t="str">
            <v>Temp</v>
          </cell>
          <cell r="D3236" t="str">
            <v>Chief Operating Officer</v>
          </cell>
          <cell r="E3236" t="str">
            <v>Integrated Collection and Dissemination Services</v>
          </cell>
          <cell r="F3236" t="str">
            <v>Integrated Collection and Dissemination Services</v>
          </cell>
        </row>
        <row r="3237">
          <cell r="A3237" t="str">
            <v>Rita Turnbull</v>
          </cell>
          <cell r="B3237" t="str">
            <v>CO 254</v>
          </cell>
          <cell r="C3237" t="str">
            <v>Non ABS</v>
          </cell>
          <cell r="D3237" t="str">
            <v>Integrated Collection and Dissemination Services</v>
          </cell>
          <cell r="E3237" t="str">
            <v>Integrated Collection and Dissemination Services</v>
          </cell>
          <cell r="F3237" t="str">
            <v>Integrated Collection and Dissemination Services</v>
          </cell>
        </row>
        <row r="3238">
          <cell r="A3238" t="str">
            <v>Riteshni Lata</v>
          </cell>
          <cell r="B3238" t="str">
            <v>NSW 213</v>
          </cell>
          <cell r="C3238" t="str">
            <v>Temp</v>
          </cell>
          <cell r="D3238" t="str">
            <v>Population Labour Industry and Environment Statistics Group</v>
          </cell>
          <cell r="E3238" t="str">
            <v>Population and Environment Statistics Division</v>
          </cell>
          <cell r="F3238" t="str">
            <v>Population Labour Industry and Environment Statistics Group</v>
          </cell>
        </row>
        <row r="3239">
          <cell r="A3239" t="str">
            <v>Ritika Sharma</v>
          </cell>
          <cell r="B3239" t="str">
            <v>CO 214</v>
          </cell>
          <cell r="C3239" t="str">
            <v>Perm</v>
          </cell>
          <cell r="D3239" t="str">
            <v>Population and Environment Statistics Division</v>
          </cell>
          <cell r="E3239" t="str">
            <v>Population and Environment Statistics Division</v>
          </cell>
          <cell r="F3239" t="str">
            <v>Population Labour Industry and Environment Statistics Group</v>
          </cell>
        </row>
        <row r="3240">
          <cell r="A3240" t="str">
            <v>River Paul</v>
          </cell>
          <cell r="B3240" t="str">
            <v>NSW 507</v>
          </cell>
          <cell r="C3240" t="str">
            <v>Perm</v>
          </cell>
          <cell r="D3240" t="str">
            <v>Macroeconomics and Integration Group</v>
          </cell>
          <cell r="E3240" t="str">
            <v>Macroeconomics and Integration Division</v>
          </cell>
          <cell r="F3240" t="str">
            <v>Macroeconomics and Integration Group</v>
          </cell>
        </row>
        <row r="3241">
          <cell r="A3241" t="str">
            <v>Rob Degano</v>
          </cell>
          <cell r="B3241" t="str">
            <v>WA 252</v>
          </cell>
          <cell r="C3241" t="str">
            <v>Perm</v>
          </cell>
          <cell r="D3241" t="str">
            <v>Chief Operating Officer</v>
          </cell>
          <cell r="E3241" t="str">
            <v>Integrated Collection and Dissemination Services</v>
          </cell>
          <cell r="F3241" t="str">
            <v>Integrated Collection and Dissemination Services</v>
          </cell>
        </row>
        <row r="3242">
          <cell r="A3242" t="str">
            <v>Rob Destradi</v>
          </cell>
          <cell r="B3242" t="str">
            <v>VIC 542</v>
          </cell>
          <cell r="C3242" t="str">
            <v>Perm</v>
          </cell>
          <cell r="E3242" t="str">
            <v>Integrated Collection and Dissemination Services</v>
          </cell>
          <cell r="F3242" t="str">
            <v>Integrated Collection and Dissemination Services</v>
          </cell>
        </row>
        <row r="3243">
          <cell r="A3243" t="str">
            <v>Rob Edmondson</v>
          </cell>
          <cell r="B3243" t="str">
            <v>TAS 49180</v>
          </cell>
          <cell r="C3243" t="str">
            <v>Perm</v>
          </cell>
          <cell r="D3243" t="str">
            <v>Chief Operating Officer</v>
          </cell>
          <cell r="E3243" t="str">
            <v>Technology Services Division</v>
          </cell>
          <cell r="F3243" t="str">
            <v>Technology Services Division</v>
          </cell>
        </row>
        <row r="3244">
          <cell r="A3244" t="str">
            <v>Rob Edwards</v>
          </cell>
          <cell r="B3244" t="str">
            <v>CO 92101</v>
          </cell>
          <cell r="C3244" t="str">
            <v>Non ABS</v>
          </cell>
          <cell r="D3244" t="str">
            <v>Population and Environment Statistics Division</v>
          </cell>
          <cell r="E3244" t="str">
            <v>Population and Environment Statistics Division</v>
          </cell>
          <cell r="F3244" t="str">
            <v>Population Labour Industry and Environment Statistics Group</v>
          </cell>
        </row>
        <row r="3245">
          <cell r="A3245" t="str">
            <v>Rob Hart</v>
          </cell>
          <cell r="B3245" t="str">
            <v>DPC 21408</v>
          </cell>
          <cell r="C3245" t="str">
            <v>Temp</v>
          </cell>
          <cell r="D3245" t="str">
            <v>Population Labour Industry and Environment Statistics Group</v>
          </cell>
          <cell r="E3245" t="str">
            <v>Population and Environment Statistics Division</v>
          </cell>
          <cell r="F3245" t="str">
            <v>Population Labour Industry and Environment Statistics Group</v>
          </cell>
        </row>
        <row r="3246">
          <cell r="A3246" t="str">
            <v>Rob Luff</v>
          </cell>
          <cell r="B3246" t="str">
            <v>CO 97108</v>
          </cell>
          <cell r="C3246" t="str">
            <v>Perm</v>
          </cell>
          <cell r="D3246" t="str">
            <v>Corporate Services Division</v>
          </cell>
          <cell r="E3246" t="str">
            <v>Corporate Services Division</v>
          </cell>
          <cell r="F3246" t="str">
            <v>Corporate Services Division</v>
          </cell>
        </row>
        <row r="3247">
          <cell r="A3247" t="str">
            <v>Rob Sorbara</v>
          </cell>
          <cell r="B3247" t="str">
            <v>CO 502</v>
          </cell>
          <cell r="C3247" t="str">
            <v>Perm</v>
          </cell>
          <cell r="D3247" t="str">
            <v>Macroeconomics and Integration Division</v>
          </cell>
          <cell r="E3247" t="str">
            <v>Macroeconomics and Integration Division</v>
          </cell>
          <cell r="F3247" t="str">
            <v>Macroeconomics and Integration Group</v>
          </cell>
        </row>
        <row r="3248">
          <cell r="A3248" t="str">
            <v>Rob Swinton</v>
          </cell>
          <cell r="B3248" t="str">
            <v>VIC 254</v>
          </cell>
          <cell r="C3248" t="str">
            <v>Non ABS</v>
          </cell>
          <cell r="D3248" t="str">
            <v>Chief Operating Officer</v>
          </cell>
          <cell r="E3248" t="str">
            <v>Integrated Collection and Dissemination Services</v>
          </cell>
          <cell r="F3248" t="str">
            <v>Integrated Collection and Dissemination Services</v>
          </cell>
        </row>
        <row r="3249">
          <cell r="A3249" t="str">
            <v>Rob Tearle</v>
          </cell>
          <cell r="B3249" t="str">
            <v>NSW 254</v>
          </cell>
          <cell r="C3249" t="str">
            <v>Non ABS</v>
          </cell>
          <cell r="D3249" t="str">
            <v>Chief Operating Officer</v>
          </cell>
          <cell r="E3249" t="str">
            <v>Integrated Collection and Dissemination Services</v>
          </cell>
          <cell r="F3249" t="str">
            <v>Integrated Collection and Dissemination Services</v>
          </cell>
        </row>
        <row r="3250">
          <cell r="A3250" t="str">
            <v>Rob Walter</v>
          </cell>
          <cell r="B3250" t="str">
            <v>CO 15402</v>
          </cell>
          <cell r="C3250" t="str">
            <v>Perm</v>
          </cell>
          <cell r="D3250" t="str">
            <v>Population and Environment Statistics Division</v>
          </cell>
          <cell r="E3250" t="str">
            <v>Population and Environment Statistics Division</v>
          </cell>
          <cell r="F3250" t="str">
            <v>Population Labour Industry and Environment Statistics Group</v>
          </cell>
        </row>
        <row r="3251">
          <cell r="A3251" t="str">
            <v>Robbie Rushworth</v>
          </cell>
          <cell r="B3251" t="str">
            <v>SA 254</v>
          </cell>
          <cell r="C3251" t="str">
            <v>Non ABS</v>
          </cell>
          <cell r="D3251" t="str">
            <v>Chief Operating Officer</v>
          </cell>
          <cell r="E3251" t="str">
            <v>Integrated Collection and Dissemination Services</v>
          </cell>
          <cell r="F3251" t="str">
            <v>Integrated Collection and Dissemination Services</v>
          </cell>
        </row>
        <row r="3252">
          <cell r="A3252" t="str">
            <v>Robert Auguszczak</v>
          </cell>
          <cell r="B3252" t="str">
            <v>CO 364</v>
          </cell>
          <cell r="C3252" t="str">
            <v>Temp</v>
          </cell>
          <cell r="D3252" t="str">
            <v>Technology Services Division</v>
          </cell>
          <cell r="E3252" t="str">
            <v>Technology Services Division</v>
          </cell>
          <cell r="F3252" t="str">
            <v>Technology Services Division</v>
          </cell>
        </row>
        <row r="3253">
          <cell r="A3253" t="str">
            <v>Robert Boni</v>
          </cell>
          <cell r="B3253" t="str">
            <v>WA 38204</v>
          </cell>
          <cell r="C3253" t="str">
            <v>Temp</v>
          </cell>
          <cell r="D3253" t="str">
            <v>Population Labour Industry and Environment Statistics Group</v>
          </cell>
          <cell r="E3253" t="str">
            <v>Population and Environment Statistics Division</v>
          </cell>
          <cell r="F3253" t="str">
            <v>Population Labour Industry and Environment Statistics Group</v>
          </cell>
        </row>
        <row r="3254">
          <cell r="A3254" t="str">
            <v>Robert Bradburn</v>
          </cell>
          <cell r="B3254" t="str">
            <v>CO 024</v>
          </cell>
          <cell r="C3254" t="str">
            <v>Perm</v>
          </cell>
          <cell r="D3254" t="str">
            <v>Macroeconomics and Integration Division</v>
          </cell>
          <cell r="E3254" t="str">
            <v>Macroeconomics and Integration Division</v>
          </cell>
          <cell r="F3254" t="str">
            <v>Macroeconomics and Integration Group</v>
          </cell>
        </row>
        <row r="3255">
          <cell r="A3255" t="str">
            <v>Robert Brown</v>
          </cell>
          <cell r="B3255" t="str">
            <v>CO 296</v>
          </cell>
          <cell r="C3255" t="str">
            <v>Perm</v>
          </cell>
          <cell r="D3255" t="str">
            <v>Methodology and Data Management Division</v>
          </cell>
          <cell r="E3255" t="str">
            <v>Methodology and Data Management Division</v>
          </cell>
          <cell r="F3255" t="str">
            <v>Methodology and Data Management Division</v>
          </cell>
        </row>
        <row r="3256">
          <cell r="A3256" t="str">
            <v>Robert Burnside</v>
          </cell>
          <cell r="B3256" t="str">
            <v>CO 026</v>
          </cell>
          <cell r="C3256" t="str">
            <v>Perm</v>
          </cell>
          <cell r="D3256" t="str">
            <v>Macroeconomics and Integration Division</v>
          </cell>
          <cell r="E3256" t="str">
            <v>Macroeconomics and Integration Division</v>
          </cell>
          <cell r="F3256" t="str">
            <v>Macroeconomics and Integration Group</v>
          </cell>
        </row>
        <row r="3257">
          <cell r="A3257" t="str">
            <v>Robert Hackett</v>
          </cell>
          <cell r="B3257" t="str">
            <v>CO 032</v>
          </cell>
          <cell r="C3257" t="str">
            <v>Perm</v>
          </cell>
          <cell r="D3257" t="str">
            <v>Macroeconomics and Integration Division</v>
          </cell>
          <cell r="E3257" t="str">
            <v>Macroeconomics and Integration Division</v>
          </cell>
          <cell r="F3257" t="str">
            <v>Macroeconomics and Integration Group</v>
          </cell>
        </row>
        <row r="3258">
          <cell r="A3258" t="str">
            <v>Robert Hamilton</v>
          </cell>
          <cell r="B3258" t="str">
            <v>VIC 213</v>
          </cell>
          <cell r="C3258" t="str">
            <v>Perm</v>
          </cell>
          <cell r="D3258" t="str">
            <v>Population Labour Industry and Environment Statistics Group</v>
          </cell>
          <cell r="E3258" t="str">
            <v>Population and Environment Statistics Division</v>
          </cell>
          <cell r="F3258" t="str">
            <v>Population Labour Industry and Environment Statistics Group</v>
          </cell>
        </row>
        <row r="3259">
          <cell r="A3259" t="str">
            <v>Robert Hartley</v>
          </cell>
          <cell r="B3259" t="str">
            <v>CO 49140</v>
          </cell>
          <cell r="C3259" t="str">
            <v>Perm</v>
          </cell>
          <cell r="D3259" t="str">
            <v>Technology Services Division</v>
          </cell>
          <cell r="E3259" t="str">
            <v>Technology Services Division</v>
          </cell>
          <cell r="F3259" t="str">
            <v>Technology Services Division</v>
          </cell>
        </row>
        <row r="3260">
          <cell r="A3260" t="str">
            <v>Robert Hepburn</v>
          </cell>
          <cell r="B3260" t="str">
            <v>QLD 254</v>
          </cell>
          <cell r="C3260" t="str">
            <v>Non ABS</v>
          </cell>
          <cell r="D3260" t="str">
            <v>Chief Operating Officer</v>
          </cell>
          <cell r="E3260" t="str">
            <v>Integrated Collection and Dissemination Services</v>
          </cell>
          <cell r="F3260" t="str">
            <v>Integrated Collection and Dissemination Services</v>
          </cell>
        </row>
        <row r="3261">
          <cell r="A3261" t="str">
            <v>Robert Herbu</v>
          </cell>
          <cell r="B3261" t="str">
            <v>WA 397</v>
          </cell>
          <cell r="C3261" t="str">
            <v>Perm</v>
          </cell>
          <cell r="D3261" t="str">
            <v>Chief Operating Officer</v>
          </cell>
          <cell r="E3261" t="str">
            <v>Technology Services Division</v>
          </cell>
          <cell r="F3261" t="str">
            <v>Technology Services Division</v>
          </cell>
        </row>
        <row r="3262">
          <cell r="A3262" t="str">
            <v>Robert Hooper</v>
          </cell>
          <cell r="B3262" t="str">
            <v>SA 458</v>
          </cell>
          <cell r="C3262" t="str">
            <v>Perm</v>
          </cell>
          <cell r="D3262" t="str">
            <v>Social Statistics Group</v>
          </cell>
          <cell r="E3262" t="str">
            <v>Social Statistics Division</v>
          </cell>
          <cell r="F3262" t="str">
            <v>Social Statistics Group</v>
          </cell>
        </row>
        <row r="3263">
          <cell r="A3263" t="str">
            <v>Robert Larobina</v>
          </cell>
          <cell r="B3263" t="str">
            <v>CO 252</v>
          </cell>
          <cell r="C3263" t="str">
            <v>Perm</v>
          </cell>
          <cell r="D3263" t="str">
            <v>Integrated Collection and Dissemination Services</v>
          </cell>
          <cell r="E3263" t="str">
            <v>Integrated Collection and Dissemination Services</v>
          </cell>
          <cell r="F3263" t="str">
            <v>Integrated Collection and Dissemination Services</v>
          </cell>
        </row>
        <row r="3264">
          <cell r="A3264" t="str">
            <v>Robert Letheby</v>
          </cell>
          <cell r="B3264" t="str">
            <v>VIC 436</v>
          </cell>
          <cell r="C3264" t="str">
            <v>Perm</v>
          </cell>
          <cell r="D3264" t="str">
            <v>Social Statistics Group</v>
          </cell>
          <cell r="E3264" t="str">
            <v>Social Statistics Division</v>
          </cell>
          <cell r="F3264" t="str">
            <v>Social Statistics Group</v>
          </cell>
        </row>
        <row r="3265">
          <cell r="A3265" t="str">
            <v>Robert Mawer</v>
          </cell>
          <cell r="B3265" t="str">
            <v>TAS 254</v>
          </cell>
          <cell r="C3265" t="str">
            <v>Non ABS</v>
          </cell>
          <cell r="D3265" t="str">
            <v>Chief Operating Officer</v>
          </cell>
          <cell r="E3265" t="str">
            <v>Integrated Collection and Dissemination Services</v>
          </cell>
          <cell r="F3265" t="str">
            <v>Integrated Collection and Dissemination Services</v>
          </cell>
        </row>
        <row r="3266">
          <cell r="A3266" t="str">
            <v>Robert McLachlan</v>
          </cell>
          <cell r="B3266" t="str">
            <v>QLD 062</v>
          </cell>
          <cell r="C3266" t="str">
            <v>Perm</v>
          </cell>
          <cell r="D3266" t="str">
            <v>Macroeconomics and Integration Group</v>
          </cell>
          <cell r="E3266" t="str">
            <v>Macroeconomics and Integration Division</v>
          </cell>
          <cell r="F3266" t="str">
            <v>Macroeconomics and Integration Group</v>
          </cell>
        </row>
        <row r="3267">
          <cell r="A3267" t="str">
            <v>Robert Nocciolino</v>
          </cell>
          <cell r="B3267" t="str">
            <v>WA 42206</v>
          </cell>
          <cell r="C3267" t="str">
            <v>Perm</v>
          </cell>
          <cell r="D3267" t="str">
            <v>Macroeconomics and Integration Group</v>
          </cell>
          <cell r="E3267" t="str">
            <v>Macroeconomics and Integration Division</v>
          </cell>
          <cell r="F3267" t="str">
            <v>Macroeconomics and Integration Group</v>
          </cell>
        </row>
        <row r="3268">
          <cell r="A3268" t="str">
            <v>Robert Norman</v>
          </cell>
          <cell r="B3268" t="str">
            <v>NSW 181</v>
          </cell>
          <cell r="C3268" t="str">
            <v>Perm</v>
          </cell>
          <cell r="D3268" t="str">
            <v>Chief Operating Officer</v>
          </cell>
          <cell r="E3268" t="str">
            <v>Integrated Collection and Dissemination Services</v>
          </cell>
          <cell r="F3268" t="str">
            <v>Integrated Collection and Dissemination Services</v>
          </cell>
        </row>
        <row r="3269">
          <cell r="A3269" t="str">
            <v>Robert Page</v>
          </cell>
          <cell r="B3269" t="str">
            <v>CO 360</v>
          </cell>
          <cell r="C3269" t="str">
            <v>Perm</v>
          </cell>
          <cell r="D3269" t="str">
            <v>Technology Services Division</v>
          </cell>
          <cell r="E3269" t="str">
            <v>Technology Services Division</v>
          </cell>
          <cell r="F3269" t="str">
            <v>Technology Services Division</v>
          </cell>
        </row>
        <row r="3270">
          <cell r="A3270" t="str">
            <v>Robert Petrovski</v>
          </cell>
          <cell r="B3270" t="str">
            <v>CO 213</v>
          </cell>
          <cell r="C3270" t="str">
            <v>Perm</v>
          </cell>
          <cell r="D3270" t="str">
            <v>Population and Environment Statistics Division</v>
          </cell>
          <cell r="E3270" t="str">
            <v>Population and Environment Statistics Division</v>
          </cell>
          <cell r="F3270" t="str">
            <v>Population Labour Industry and Environment Statistics Group</v>
          </cell>
        </row>
        <row r="3271">
          <cell r="A3271" t="str">
            <v>Robert Poole</v>
          </cell>
          <cell r="B3271" t="str">
            <v>TAS 241</v>
          </cell>
          <cell r="C3271" t="str">
            <v>Perm</v>
          </cell>
          <cell r="E3271" t="str">
            <v>Methodology and Data Management Division</v>
          </cell>
          <cell r="F3271" t="str">
            <v>Methodology and Data Management Division</v>
          </cell>
        </row>
        <row r="3272">
          <cell r="A3272" t="str">
            <v>Robert Russell</v>
          </cell>
          <cell r="B3272" t="str">
            <v>CO 161</v>
          </cell>
          <cell r="C3272" t="str">
            <v>Perm</v>
          </cell>
          <cell r="D3272" t="str">
            <v>Methodology and Data Management Division</v>
          </cell>
          <cell r="E3272" t="str">
            <v>Methodology and Data Management Division</v>
          </cell>
          <cell r="F3272" t="str">
            <v>Methodology and Data Management Division</v>
          </cell>
        </row>
        <row r="3273">
          <cell r="A3273" t="str">
            <v>Robert Sandow</v>
          </cell>
          <cell r="B3273" t="str">
            <v>NSW 254</v>
          </cell>
          <cell r="C3273" t="str">
            <v>Non ABS</v>
          </cell>
          <cell r="D3273" t="str">
            <v>Chief Operating Officer</v>
          </cell>
          <cell r="E3273" t="str">
            <v>Integrated Collection and Dissemination Services</v>
          </cell>
          <cell r="F3273" t="str">
            <v>Integrated Collection and Dissemination Services</v>
          </cell>
        </row>
        <row r="3274">
          <cell r="A3274" t="str">
            <v>Robert Simpson</v>
          </cell>
          <cell r="B3274" t="str">
            <v>CO 061</v>
          </cell>
          <cell r="C3274" t="str">
            <v>Perm</v>
          </cell>
          <cell r="D3274" t="str">
            <v>Macroeconomics and Integration Division</v>
          </cell>
          <cell r="E3274" t="str">
            <v>Macroeconomics and Integration Division</v>
          </cell>
          <cell r="F3274" t="str">
            <v>Macroeconomics and Integration Group</v>
          </cell>
        </row>
        <row r="3275">
          <cell r="A3275" t="str">
            <v>Robert Smith</v>
          </cell>
          <cell r="B3275" t="str">
            <v>VIC 49140</v>
          </cell>
          <cell r="C3275" t="str">
            <v>Perm</v>
          </cell>
          <cell r="D3275" t="str">
            <v>Chief Operating Officer</v>
          </cell>
          <cell r="E3275" t="str">
            <v>Technology Services Division</v>
          </cell>
          <cell r="F3275" t="str">
            <v>Technology Services Division</v>
          </cell>
        </row>
        <row r="3276">
          <cell r="A3276" t="str">
            <v>Robert Spring</v>
          </cell>
          <cell r="B3276" t="str">
            <v>VIC 811</v>
          </cell>
          <cell r="C3276" t="str">
            <v>Perm</v>
          </cell>
          <cell r="F3276"/>
        </row>
        <row r="3277">
          <cell r="A3277" t="str">
            <v>Robert Tuck</v>
          </cell>
          <cell r="B3277" t="str">
            <v>NSW 187</v>
          </cell>
          <cell r="C3277" t="str">
            <v>Perm</v>
          </cell>
          <cell r="D3277" t="str">
            <v>Chief Operating Officer</v>
          </cell>
          <cell r="E3277" t="str">
            <v>Integrated Collection and Dissemination Services</v>
          </cell>
          <cell r="F3277" t="str">
            <v>Integrated Collection and Dissemination Services</v>
          </cell>
        </row>
        <row r="3278">
          <cell r="A3278" t="str">
            <v>Robert Villani</v>
          </cell>
          <cell r="B3278" t="str">
            <v>CO 447</v>
          </cell>
          <cell r="C3278" t="str">
            <v>Perm</v>
          </cell>
          <cell r="D3278" t="str">
            <v>Social Statistics Division</v>
          </cell>
          <cell r="E3278" t="str">
            <v>Social Statistics Division</v>
          </cell>
          <cell r="F3278" t="str">
            <v>Social Statistics Group</v>
          </cell>
        </row>
        <row r="3279">
          <cell r="A3279" t="str">
            <v>Robert Wilson</v>
          </cell>
          <cell r="B3279" t="str">
            <v>CO 183</v>
          </cell>
          <cell r="C3279" t="str">
            <v>Temp</v>
          </cell>
          <cell r="D3279" t="str">
            <v>Integrated Collection and Dissemination Services</v>
          </cell>
          <cell r="E3279" t="str">
            <v>Integrated Collection and Dissemination Services</v>
          </cell>
          <cell r="F3279" t="str">
            <v>Integrated Collection and Dissemination Services</v>
          </cell>
        </row>
        <row r="3280">
          <cell r="A3280" t="str">
            <v>Robert Worthington</v>
          </cell>
          <cell r="B3280" t="str">
            <v>CO 014</v>
          </cell>
          <cell r="C3280" t="str">
            <v>Temp</v>
          </cell>
          <cell r="F3280"/>
        </row>
        <row r="3281">
          <cell r="A3281" t="str">
            <v>Roberto Giacometti</v>
          </cell>
          <cell r="B3281" t="str">
            <v>NSW 254</v>
          </cell>
          <cell r="C3281" t="str">
            <v>Non ABS</v>
          </cell>
          <cell r="D3281" t="str">
            <v>Chief Operating Officer</v>
          </cell>
          <cell r="E3281" t="str">
            <v>Integrated Collection and Dissemination Services</v>
          </cell>
          <cell r="F3281" t="str">
            <v>Integrated Collection and Dissemination Services</v>
          </cell>
        </row>
        <row r="3282">
          <cell r="A3282" t="str">
            <v>Robin Ashburn</v>
          </cell>
          <cell r="B3282" t="str">
            <v>WA 386</v>
          </cell>
          <cell r="C3282" t="str">
            <v>Perm</v>
          </cell>
          <cell r="D3282" t="str">
            <v>Macroeconomics and Integration Group</v>
          </cell>
          <cell r="E3282" t="str">
            <v>Macroeconomics and Integration Division</v>
          </cell>
          <cell r="F3282" t="str">
            <v>Macroeconomics and Integration Group</v>
          </cell>
        </row>
        <row r="3283">
          <cell r="A3283" t="str">
            <v>Robin Cumming</v>
          </cell>
          <cell r="B3283" t="str">
            <v>SA 412</v>
          </cell>
          <cell r="C3283" t="str">
            <v>Perm</v>
          </cell>
          <cell r="D3283" t="str">
            <v>Chief Operating Officer</v>
          </cell>
          <cell r="E3283" t="str">
            <v>Corporate Services Division</v>
          </cell>
          <cell r="F3283" t="str">
            <v>Corporate Services Division</v>
          </cell>
        </row>
        <row r="3284">
          <cell r="A3284" t="str">
            <v>Robin Donaldson</v>
          </cell>
          <cell r="B3284" t="str">
            <v>VIC 254</v>
          </cell>
          <cell r="C3284" t="str">
            <v>Non ABS</v>
          </cell>
          <cell r="D3284" t="str">
            <v>Chief Operating Officer</v>
          </cell>
          <cell r="E3284" t="str">
            <v>Integrated Collection and Dissemination Services</v>
          </cell>
          <cell r="F3284" t="str">
            <v>Integrated Collection and Dissemination Services</v>
          </cell>
        </row>
        <row r="3285">
          <cell r="A3285" t="str">
            <v>Robin Ellwood</v>
          </cell>
          <cell r="B3285" t="str">
            <v>CO 252</v>
          </cell>
          <cell r="C3285" t="str">
            <v>Perm</v>
          </cell>
          <cell r="D3285" t="str">
            <v>Integrated Collection and Dissemination Services</v>
          </cell>
          <cell r="E3285" t="str">
            <v>Integrated Collection and Dissemination Services</v>
          </cell>
          <cell r="F3285" t="str">
            <v>Integrated Collection and Dissemination Services</v>
          </cell>
        </row>
        <row r="3286">
          <cell r="A3286" t="str">
            <v>Robin Slater</v>
          </cell>
          <cell r="B3286" t="str">
            <v>CO 95101</v>
          </cell>
          <cell r="C3286" t="str">
            <v>Perm</v>
          </cell>
          <cell r="D3286" t="str">
            <v>Integrated Collection and Dissemination Services</v>
          </cell>
          <cell r="E3286" t="str">
            <v>Integrated Collection and Dissemination Services</v>
          </cell>
          <cell r="F3286" t="str">
            <v>Integrated Collection and Dissemination Services</v>
          </cell>
        </row>
        <row r="3287">
          <cell r="A3287" t="str">
            <v>Robyn Barker</v>
          </cell>
          <cell r="B3287" t="str">
            <v>CO 961</v>
          </cell>
          <cell r="C3287" t="str">
            <v>Temp</v>
          </cell>
          <cell r="D3287" t="str">
            <v>Technology Services Division</v>
          </cell>
          <cell r="E3287" t="str">
            <v>Technology Services Division</v>
          </cell>
          <cell r="F3287" t="str">
            <v>Technology Services Division</v>
          </cell>
        </row>
        <row r="3288">
          <cell r="A3288" t="str">
            <v>Robyn Blundell</v>
          </cell>
          <cell r="B3288" t="str">
            <v>SA 811</v>
          </cell>
          <cell r="C3288" t="str">
            <v>Perm</v>
          </cell>
          <cell r="F3288"/>
        </row>
        <row r="3289">
          <cell r="A3289" t="str">
            <v>Robyn Conna</v>
          </cell>
          <cell r="B3289" t="str">
            <v>CO 544</v>
          </cell>
          <cell r="C3289" t="str">
            <v>Perm</v>
          </cell>
          <cell r="D3289" t="str">
            <v>Integrated Collection and Dissemination Services</v>
          </cell>
          <cell r="E3289" t="str">
            <v>Integrated Collection and Dissemination Services</v>
          </cell>
          <cell r="F3289" t="str">
            <v>Integrated Collection and Dissemination Services</v>
          </cell>
        </row>
        <row r="3290">
          <cell r="A3290" t="str">
            <v>Robyn Eap</v>
          </cell>
          <cell r="B3290" t="str">
            <v>NSW 181</v>
          </cell>
          <cell r="C3290" t="str">
            <v>Temp</v>
          </cell>
          <cell r="D3290" t="str">
            <v>Chief Operating Officer</v>
          </cell>
          <cell r="E3290" t="str">
            <v>Integrated Collection and Dissemination Services</v>
          </cell>
          <cell r="F3290" t="str">
            <v>Integrated Collection and Dissemination Services</v>
          </cell>
        </row>
        <row r="3291">
          <cell r="A3291" t="str">
            <v>Robyn Elphinstone</v>
          </cell>
          <cell r="B3291" t="str">
            <v>CO 077</v>
          </cell>
          <cell r="C3291" t="str">
            <v>Perm</v>
          </cell>
          <cell r="D3291" t="str">
            <v>Population and Environment Statistics Division</v>
          </cell>
          <cell r="E3291" t="str">
            <v>Population and Environment Statistics Division</v>
          </cell>
          <cell r="F3291" t="str">
            <v>Population Labour Industry and Environment Statistics Group</v>
          </cell>
        </row>
        <row r="3292">
          <cell r="A3292" t="str">
            <v>Robyn L McCombe</v>
          </cell>
          <cell r="B3292" t="str">
            <v>NSW 252</v>
          </cell>
          <cell r="C3292" t="str">
            <v>Non ABS</v>
          </cell>
          <cell r="D3292" t="str">
            <v>Chief Operating Officer</v>
          </cell>
          <cell r="E3292" t="str">
            <v>Integrated Collection and Dissemination Services</v>
          </cell>
          <cell r="F3292" t="str">
            <v>Integrated Collection and Dissemination Services</v>
          </cell>
        </row>
        <row r="3293">
          <cell r="A3293" t="str">
            <v>Robyn McClatchey</v>
          </cell>
          <cell r="B3293" t="str">
            <v>CO 503</v>
          </cell>
          <cell r="C3293" t="str">
            <v>Perm</v>
          </cell>
          <cell r="D3293" t="str">
            <v>Macroeconomics and Integration Division</v>
          </cell>
          <cell r="E3293" t="str">
            <v>Macroeconomics and Integration Division</v>
          </cell>
          <cell r="F3293" t="str">
            <v>Macroeconomics and Integration Group</v>
          </cell>
        </row>
        <row r="3294">
          <cell r="A3294" t="str">
            <v>Robyn McCombe</v>
          </cell>
          <cell r="B3294" t="str">
            <v>NSW 254</v>
          </cell>
          <cell r="C3294" t="str">
            <v>Non ABS</v>
          </cell>
          <cell r="D3294" t="str">
            <v>Chief Operating Officer</v>
          </cell>
          <cell r="E3294" t="str">
            <v>Integrated Collection and Dissemination Services</v>
          </cell>
          <cell r="F3294" t="str">
            <v>Integrated Collection and Dissemination Services</v>
          </cell>
        </row>
        <row r="3295">
          <cell r="A3295" t="str">
            <v>Robyn Musial</v>
          </cell>
          <cell r="B3295" t="str">
            <v>CO 411</v>
          </cell>
          <cell r="C3295" t="str">
            <v>Perm</v>
          </cell>
          <cell r="D3295" t="str">
            <v>Corporate Services Division</v>
          </cell>
          <cell r="E3295" t="str">
            <v>Corporate Services Division</v>
          </cell>
          <cell r="F3295" t="str">
            <v>Corporate Services Division</v>
          </cell>
        </row>
        <row r="3296">
          <cell r="A3296" t="str">
            <v>Robyn Tait</v>
          </cell>
          <cell r="B3296" t="str">
            <v>QLD 254</v>
          </cell>
          <cell r="C3296" t="str">
            <v>Non ABS</v>
          </cell>
          <cell r="D3296" t="str">
            <v>Chief Operating Officer</v>
          </cell>
          <cell r="E3296" t="str">
            <v>Integrated Collection and Dissemination Services</v>
          </cell>
          <cell r="F3296" t="str">
            <v>Integrated Collection and Dissemination Services</v>
          </cell>
        </row>
        <row r="3297">
          <cell r="A3297" t="str">
            <v>Rocco Marando</v>
          </cell>
          <cell r="B3297" t="str">
            <v>CO 453</v>
          </cell>
          <cell r="C3297" t="str">
            <v>Perm</v>
          </cell>
          <cell r="D3297" t="str">
            <v>Social Statistics Division</v>
          </cell>
          <cell r="E3297" t="str">
            <v>Social Statistics Division</v>
          </cell>
          <cell r="F3297" t="str">
            <v>Social Statistics Group</v>
          </cell>
        </row>
        <row r="3298">
          <cell r="A3298" t="str">
            <v>Rochelle Bass</v>
          </cell>
          <cell r="B3298" t="str">
            <v>CO 031</v>
          </cell>
          <cell r="C3298" t="str">
            <v>Perm</v>
          </cell>
          <cell r="D3298" t="str">
            <v>Macroeconomics and Integration Division</v>
          </cell>
          <cell r="E3298" t="str">
            <v>Macroeconomics and Integration Division</v>
          </cell>
          <cell r="F3298" t="str">
            <v>Macroeconomics and Integration Group</v>
          </cell>
        </row>
        <row r="3299">
          <cell r="A3299" t="str">
            <v>Rochelle Thorne</v>
          </cell>
          <cell r="B3299" t="str">
            <v>CO 491</v>
          </cell>
          <cell r="C3299" t="str">
            <v>Perm</v>
          </cell>
          <cell r="D3299" t="str">
            <v>Technology Services Division</v>
          </cell>
          <cell r="E3299" t="str">
            <v>Technology Services Division</v>
          </cell>
          <cell r="F3299" t="str">
            <v>Technology Services Division</v>
          </cell>
        </row>
        <row r="3300">
          <cell r="A3300" t="str">
            <v>Rod Bowyer</v>
          </cell>
          <cell r="B3300" t="str">
            <v>NSW 254</v>
          </cell>
          <cell r="C3300" t="str">
            <v>Non ABS</v>
          </cell>
          <cell r="D3300" t="str">
            <v>Chief Operating Officer</v>
          </cell>
          <cell r="E3300" t="str">
            <v>Integrated Collection and Dissemination Services</v>
          </cell>
          <cell r="F3300" t="str">
            <v>Integrated Collection and Dissemination Services</v>
          </cell>
        </row>
        <row r="3301">
          <cell r="A3301" t="str">
            <v>Rod Cowie</v>
          </cell>
          <cell r="B3301" t="str">
            <v>CO 161</v>
          </cell>
          <cell r="C3301" t="str">
            <v>Perm</v>
          </cell>
          <cell r="D3301" t="str">
            <v>Methodology and Data Management Division</v>
          </cell>
          <cell r="E3301" t="str">
            <v>Methodology and Data Management Division</v>
          </cell>
          <cell r="F3301" t="str">
            <v>Methodology and Data Management Division</v>
          </cell>
        </row>
        <row r="3302">
          <cell r="A3302" t="str">
            <v>Rod Kouvaras</v>
          </cell>
          <cell r="B3302" t="str">
            <v>QLD 361</v>
          </cell>
          <cell r="C3302" t="str">
            <v>Perm</v>
          </cell>
          <cell r="D3302" t="str">
            <v>Chief Operating Officer</v>
          </cell>
          <cell r="E3302" t="str">
            <v>Technology Services Division</v>
          </cell>
          <cell r="F3302" t="str">
            <v>Technology Services Division</v>
          </cell>
        </row>
        <row r="3303">
          <cell r="A3303" t="str">
            <v>Rod Silburn</v>
          </cell>
          <cell r="B3303" t="str">
            <v>NT 213</v>
          </cell>
          <cell r="C3303" t="str">
            <v>Perm</v>
          </cell>
          <cell r="D3303" t="str">
            <v>Population Labour Industry and Environment Statistics Group</v>
          </cell>
          <cell r="E3303" t="str">
            <v>Integrated Collection and Dissemination Services</v>
          </cell>
          <cell r="F3303" t="str">
            <v>Integrated Collection and Dissemination Services</v>
          </cell>
        </row>
        <row r="3304">
          <cell r="A3304" t="str">
            <v>Rod Smith</v>
          </cell>
          <cell r="B3304" t="str">
            <v>VIC 252</v>
          </cell>
          <cell r="C3304" t="str">
            <v>Perm</v>
          </cell>
          <cell r="D3304" t="str">
            <v>Chief Operating Officer</v>
          </cell>
          <cell r="E3304" t="str">
            <v>Integrated Collection and Dissemination Services</v>
          </cell>
          <cell r="F3304" t="str">
            <v>Integrated Collection and Dissemination Services</v>
          </cell>
        </row>
        <row r="3305">
          <cell r="A3305" t="str">
            <v>Roderick McLennan</v>
          </cell>
          <cell r="B3305" t="str">
            <v>WA 254</v>
          </cell>
          <cell r="C3305" t="str">
            <v>Non ABS</v>
          </cell>
          <cell r="D3305" t="str">
            <v>Chief Operating Officer</v>
          </cell>
          <cell r="E3305" t="str">
            <v>Integrated Collection and Dissemination Services</v>
          </cell>
          <cell r="F3305" t="str">
            <v>Integrated Collection and Dissemination Services</v>
          </cell>
        </row>
        <row r="3306">
          <cell r="A3306" t="str">
            <v>Rodger White</v>
          </cell>
          <cell r="B3306" t="str">
            <v>CO 052</v>
          </cell>
          <cell r="C3306" t="str">
            <v>Perm</v>
          </cell>
          <cell r="D3306" t="str">
            <v>Macroeconomics and Integration Division</v>
          </cell>
          <cell r="E3306" t="str">
            <v>Macroeconomics and Integration Division</v>
          </cell>
          <cell r="F3306" t="str">
            <v>Macroeconomics and Integration Group</v>
          </cell>
        </row>
        <row r="3307">
          <cell r="A3307" t="str">
            <v>Rodney Berry</v>
          </cell>
          <cell r="B3307" t="str">
            <v>QLD 504</v>
          </cell>
          <cell r="C3307" t="str">
            <v>Perm</v>
          </cell>
          <cell r="D3307" t="str">
            <v>Macroeconomics and Integration Group</v>
          </cell>
          <cell r="E3307" t="str">
            <v>Macroeconomics and Integration Division</v>
          </cell>
          <cell r="F3307" t="str">
            <v>Macroeconomics and Integration Group</v>
          </cell>
        </row>
        <row r="3308">
          <cell r="A3308" t="str">
            <v>Rodney Gardiner</v>
          </cell>
          <cell r="B3308" t="str">
            <v>CO 183</v>
          </cell>
          <cell r="C3308" t="str">
            <v>Temp</v>
          </cell>
          <cell r="D3308" t="str">
            <v>Integrated Collection and Dissemination Services</v>
          </cell>
          <cell r="E3308" t="str">
            <v>Integrated Collection and Dissemination Services</v>
          </cell>
          <cell r="F3308" t="str">
            <v>Integrated Collection and Dissemination Services</v>
          </cell>
        </row>
        <row r="3309">
          <cell r="A3309" t="str">
            <v>Roger Biron</v>
          </cell>
          <cell r="B3309" t="str">
            <v>CO 183</v>
          </cell>
          <cell r="C3309" t="str">
            <v>Temp</v>
          </cell>
          <cell r="D3309" t="str">
            <v>Integrated Collection and Dissemination Services</v>
          </cell>
          <cell r="E3309" t="str">
            <v>Integrated Collection and Dissemination Services</v>
          </cell>
          <cell r="F3309" t="str">
            <v>Integrated Collection and Dissemination Services</v>
          </cell>
        </row>
        <row r="3310">
          <cell r="A3310" t="str">
            <v>Roger Bradley</v>
          </cell>
          <cell r="B3310" t="str">
            <v>CO 364</v>
          </cell>
          <cell r="C3310" t="str">
            <v>Perm</v>
          </cell>
          <cell r="D3310" t="str">
            <v>Technology Services Division</v>
          </cell>
          <cell r="E3310" t="str">
            <v>Technology Services Division</v>
          </cell>
          <cell r="F3310" t="str">
            <v>Technology Services Division</v>
          </cell>
        </row>
        <row r="3311">
          <cell r="A3311" t="str">
            <v>Roger Charnock</v>
          </cell>
          <cell r="B3311" t="str">
            <v>CO 214</v>
          </cell>
          <cell r="C3311" t="str">
            <v>Perm</v>
          </cell>
          <cell r="D3311" t="str">
            <v>Population and Environment Statistics Division</v>
          </cell>
          <cell r="E3311" t="str">
            <v>Population and Environment Statistics Division</v>
          </cell>
          <cell r="F3311" t="str">
            <v>Population Labour Industry and Environment Statistics Group</v>
          </cell>
        </row>
        <row r="3312">
          <cell r="A3312" t="str">
            <v>Roger Lee</v>
          </cell>
          <cell r="B3312" t="str">
            <v>QLD 254</v>
          </cell>
          <cell r="C3312" t="str">
            <v>Non ABS</v>
          </cell>
          <cell r="D3312" t="str">
            <v>Chief Operating Officer</v>
          </cell>
          <cell r="E3312" t="str">
            <v>Integrated Collection and Dissemination Services</v>
          </cell>
          <cell r="F3312" t="str">
            <v>Integrated Collection and Dissemination Services</v>
          </cell>
        </row>
        <row r="3313">
          <cell r="A3313" t="str">
            <v>Roger Pinder</v>
          </cell>
          <cell r="B3313" t="str">
            <v>CO 277</v>
          </cell>
          <cell r="C3313" t="str">
            <v>Perm</v>
          </cell>
          <cell r="D3313" t="str">
            <v>Technology Services Division</v>
          </cell>
          <cell r="E3313" t="str">
            <v>Technology Services Division</v>
          </cell>
          <cell r="F3313" t="str">
            <v>Technology Services Division</v>
          </cell>
        </row>
        <row r="3314">
          <cell r="A3314" t="str">
            <v>Roger Prestage</v>
          </cell>
          <cell r="B3314" t="str">
            <v>WA 254</v>
          </cell>
          <cell r="C3314" t="str">
            <v>Non ABS</v>
          </cell>
          <cell r="D3314" t="str">
            <v>Chief Operating Officer</v>
          </cell>
          <cell r="E3314" t="str">
            <v>Integrated Collection and Dissemination Services</v>
          </cell>
          <cell r="F3314" t="str">
            <v>Integrated Collection and Dissemination Services</v>
          </cell>
        </row>
        <row r="3315">
          <cell r="A3315" t="str">
            <v>Roger Vaughan</v>
          </cell>
          <cell r="B3315" t="str">
            <v>SA 389</v>
          </cell>
          <cell r="C3315" t="str">
            <v>Perm</v>
          </cell>
          <cell r="D3315" t="str">
            <v>Social Statistics Group</v>
          </cell>
          <cell r="E3315" t="str">
            <v>Social Statistics Division</v>
          </cell>
          <cell r="F3315" t="str">
            <v>Social Statistics Group</v>
          </cell>
        </row>
        <row r="3316">
          <cell r="A3316" t="str">
            <v>Rohan Draper</v>
          </cell>
          <cell r="B3316" t="str">
            <v>NSW 142</v>
          </cell>
          <cell r="C3316" t="str">
            <v>Perm</v>
          </cell>
          <cell r="D3316" t="str">
            <v>Macroeconomics and Integration Group</v>
          </cell>
          <cell r="E3316" t="str">
            <v>Macroeconomics and Integration Division</v>
          </cell>
          <cell r="F3316" t="str">
            <v>Macroeconomics and Integration Group</v>
          </cell>
        </row>
        <row r="3317">
          <cell r="A3317" t="str">
            <v>Rohan Potter</v>
          </cell>
          <cell r="B3317" t="str">
            <v>CO 183</v>
          </cell>
          <cell r="C3317" t="str">
            <v>Perm</v>
          </cell>
          <cell r="D3317" t="str">
            <v>Integrated Collection and Dissemination Services</v>
          </cell>
          <cell r="E3317" t="str">
            <v>Integrated Collection and Dissemination Services</v>
          </cell>
          <cell r="F3317" t="str">
            <v>Integrated Collection and Dissemination Services</v>
          </cell>
        </row>
        <row r="3318">
          <cell r="A3318" t="str">
            <v>Rohan Scheggetman</v>
          </cell>
          <cell r="B3318" t="str">
            <v>CO 183</v>
          </cell>
          <cell r="C3318" t="str">
            <v>Temp</v>
          </cell>
          <cell r="D3318" t="str">
            <v>Integrated Collection and Dissemination Services</v>
          </cell>
          <cell r="E3318" t="str">
            <v>Integrated Collection and Dissemination Services</v>
          </cell>
          <cell r="F3318" t="str">
            <v>Integrated Collection and Dissemination Services</v>
          </cell>
        </row>
        <row r="3319">
          <cell r="A3319" t="str">
            <v>Rohit Jinna</v>
          </cell>
          <cell r="B3319" t="str">
            <v>CO 183</v>
          </cell>
          <cell r="C3319" t="str">
            <v>Temp</v>
          </cell>
          <cell r="D3319" t="str">
            <v>Integrated Collection and Dissemination Services</v>
          </cell>
          <cell r="E3319" t="str">
            <v>Integrated Collection and Dissemination Services</v>
          </cell>
          <cell r="F3319" t="str">
            <v>Integrated Collection and Dissemination Services</v>
          </cell>
        </row>
        <row r="3320">
          <cell r="A3320" t="str">
            <v>Rohit Singh</v>
          </cell>
          <cell r="B3320" t="str">
            <v>CO 363</v>
          </cell>
          <cell r="C3320" t="str">
            <v>Perm</v>
          </cell>
          <cell r="D3320" t="str">
            <v>Technology Services Division</v>
          </cell>
          <cell r="E3320" t="str">
            <v>Technology Services Division</v>
          </cell>
          <cell r="F3320" t="str">
            <v>Technology Services Division</v>
          </cell>
        </row>
        <row r="3321">
          <cell r="A3321" t="str">
            <v>Rommel Formales</v>
          </cell>
          <cell r="B3321" t="str">
            <v>CO 502</v>
          </cell>
          <cell r="C3321" t="str">
            <v>Perm</v>
          </cell>
          <cell r="D3321" t="str">
            <v>Macroeconomics and Integration Division</v>
          </cell>
          <cell r="E3321" t="str">
            <v>Macroeconomics and Integration Division</v>
          </cell>
          <cell r="F3321" t="str">
            <v>Macroeconomics and Integration Group</v>
          </cell>
        </row>
        <row r="3322">
          <cell r="A3322" t="str">
            <v>Ron Fraser</v>
          </cell>
          <cell r="B3322" t="str">
            <v>CO 393</v>
          </cell>
          <cell r="C3322" t="str">
            <v>Perm</v>
          </cell>
          <cell r="D3322" t="str">
            <v>Population and Environment Statistics Division</v>
          </cell>
          <cell r="E3322" t="str">
            <v>Population and Environment Statistics Division</v>
          </cell>
          <cell r="F3322" t="str">
            <v>Population Labour Industry and Environment Statistics Group</v>
          </cell>
        </row>
        <row r="3323">
          <cell r="A3323" t="str">
            <v>Ron Giblett</v>
          </cell>
          <cell r="B3323" t="str">
            <v>WA 213</v>
          </cell>
          <cell r="C3323" t="str">
            <v>Perm</v>
          </cell>
          <cell r="D3323" t="str">
            <v>Macroeconomics and Integration Group</v>
          </cell>
          <cell r="E3323" t="str">
            <v>Macroeconomics and Integration Division</v>
          </cell>
          <cell r="F3323" t="str">
            <v>Macroeconomics and Integration Group</v>
          </cell>
        </row>
        <row r="3324">
          <cell r="A3324" t="str">
            <v>Ron Micallef</v>
          </cell>
          <cell r="B3324" t="str">
            <v>NSW 183</v>
          </cell>
          <cell r="C3324" t="str">
            <v>Temp</v>
          </cell>
          <cell r="D3324" t="str">
            <v>Chief Operating Officer</v>
          </cell>
          <cell r="E3324" t="str">
            <v>Integrated Collection and Dissemination Services</v>
          </cell>
          <cell r="F3324" t="str">
            <v>Integrated Collection and Dissemination Services</v>
          </cell>
        </row>
        <row r="3325">
          <cell r="A3325" t="str">
            <v>Ron Middleton</v>
          </cell>
          <cell r="B3325" t="str">
            <v>CO 411</v>
          </cell>
          <cell r="C3325" t="str">
            <v>Non ABS</v>
          </cell>
          <cell r="D3325" t="str">
            <v>Corporate Services Division</v>
          </cell>
          <cell r="E3325" t="str">
            <v>Corporate Services Division</v>
          </cell>
          <cell r="F3325" t="str">
            <v>Corporate Services Division</v>
          </cell>
        </row>
        <row r="3326">
          <cell r="A3326" t="str">
            <v>Ronesh Chandra</v>
          </cell>
          <cell r="B3326" t="str">
            <v>QLD 213</v>
          </cell>
          <cell r="C3326" t="str">
            <v>Perm</v>
          </cell>
          <cell r="D3326" t="str">
            <v>Population Labour Industry and Environment Statistics Group</v>
          </cell>
          <cell r="E3326" t="str">
            <v>Population and Environment Statistics Division</v>
          </cell>
          <cell r="F3326" t="str">
            <v>Population Labour Industry and Environment Statistics Group</v>
          </cell>
        </row>
        <row r="3327">
          <cell r="A3327" t="str">
            <v>Roniga Hang</v>
          </cell>
          <cell r="B3327" t="str">
            <v>NSW 139</v>
          </cell>
          <cell r="C3327" t="str">
            <v>Perm</v>
          </cell>
          <cell r="D3327" t="str">
            <v>Population Labour Industry and Environment Statistics Group</v>
          </cell>
          <cell r="E3327" t="str">
            <v>Population and Environment Statistics Division</v>
          </cell>
          <cell r="F3327" t="str">
            <v>Population Labour Industry and Environment Statistics Group</v>
          </cell>
        </row>
        <row r="3328">
          <cell r="A3328" t="str">
            <v>Ronna Butler</v>
          </cell>
          <cell r="B3328" t="str">
            <v>TAS 43401</v>
          </cell>
          <cell r="C3328" t="str">
            <v>Temp</v>
          </cell>
          <cell r="D3328" t="str">
            <v>Social Statistics Group</v>
          </cell>
          <cell r="E3328" t="str">
            <v>Social Statistics Division</v>
          </cell>
          <cell r="F3328" t="str">
            <v>Social Statistics Group</v>
          </cell>
        </row>
        <row r="3329">
          <cell r="A3329" t="str">
            <v>Roopwant Judge</v>
          </cell>
          <cell r="B3329" t="str">
            <v>WA 543</v>
          </cell>
          <cell r="C3329" t="str">
            <v>Temp</v>
          </cell>
          <cell r="E3329" t="str">
            <v>Integrated Collection and Dissemination Services</v>
          </cell>
          <cell r="F3329" t="str">
            <v>Integrated Collection and Dissemination Services</v>
          </cell>
        </row>
        <row r="3330">
          <cell r="A3330" t="str">
            <v>Rory Carle</v>
          </cell>
          <cell r="B3330" t="str">
            <v>WA 386</v>
          </cell>
          <cell r="C3330" t="str">
            <v>Perm</v>
          </cell>
          <cell r="D3330" t="str">
            <v>Macroeconomics and Integration Group</v>
          </cell>
          <cell r="E3330" t="str">
            <v>Macroeconomics and Integration Division</v>
          </cell>
          <cell r="F3330" t="str">
            <v>Macroeconomics and Integration Group</v>
          </cell>
        </row>
        <row r="3331">
          <cell r="A3331" t="str">
            <v>Rory McElligott</v>
          </cell>
          <cell r="B3331" t="str">
            <v>CO 411</v>
          </cell>
          <cell r="C3331" t="str">
            <v>Non ABS</v>
          </cell>
          <cell r="D3331" t="str">
            <v>Corporate Services Division</v>
          </cell>
          <cell r="E3331" t="str">
            <v>Corporate Services Division</v>
          </cell>
          <cell r="F3331" t="str">
            <v>Corporate Services Division</v>
          </cell>
        </row>
        <row r="3332">
          <cell r="A3332" t="str">
            <v>Ros Moulton</v>
          </cell>
          <cell r="B3332" t="str">
            <v>NSW 254</v>
          </cell>
          <cell r="C3332" t="str">
            <v>Non ABS</v>
          </cell>
          <cell r="D3332" t="str">
            <v>Chief Operating Officer</v>
          </cell>
          <cell r="E3332" t="str">
            <v>Integrated Collection and Dissemination Services</v>
          </cell>
          <cell r="F3332" t="str">
            <v>Integrated Collection and Dissemination Services</v>
          </cell>
        </row>
        <row r="3333">
          <cell r="A3333" t="str">
            <v>Ros Wallace</v>
          </cell>
          <cell r="B3333" t="str">
            <v>CO 380</v>
          </cell>
          <cell r="C3333" t="str">
            <v>Perm</v>
          </cell>
          <cell r="D3333" t="str">
            <v>Population and Environment Statistics Division</v>
          </cell>
          <cell r="E3333" t="str">
            <v>Population and Environment Statistics Division</v>
          </cell>
          <cell r="F3333" t="str">
            <v>Population Labour Industry and Environment Statistics Group</v>
          </cell>
        </row>
        <row r="3334">
          <cell r="A3334" t="str">
            <v>Rosa Le</v>
          </cell>
          <cell r="B3334" t="str">
            <v>CO 032</v>
          </cell>
          <cell r="C3334" t="str">
            <v>Perm</v>
          </cell>
          <cell r="D3334" t="str">
            <v>Macroeconomics and Integration Division</v>
          </cell>
          <cell r="E3334" t="str">
            <v>Macroeconomics and Integration Division</v>
          </cell>
          <cell r="F3334" t="str">
            <v>Macroeconomics and Integration Group</v>
          </cell>
        </row>
        <row r="3335">
          <cell r="A3335" t="str">
            <v>Rosa Villani</v>
          </cell>
          <cell r="B3335" t="str">
            <v>WA 254</v>
          </cell>
          <cell r="C3335" t="str">
            <v>Non ABS</v>
          </cell>
          <cell r="D3335" t="str">
            <v>Chief Operating Officer</v>
          </cell>
          <cell r="E3335" t="str">
            <v>Integrated Collection and Dissemination Services</v>
          </cell>
          <cell r="F3335" t="str">
            <v>Integrated Collection and Dissemination Services</v>
          </cell>
        </row>
        <row r="3336">
          <cell r="A3336" t="str">
            <v>Rosalie Butler</v>
          </cell>
          <cell r="B3336" t="str">
            <v>CO 213</v>
          </cell>
          <cell r="C3336" t="str">
            <v>Perm</v>
          </cell>
          <cell r="D3336" t="str">
            <v>Population and Environment Statistics Division</v>
          </cell>
          <cell r="E3336" t="str">
            <v>Population and Environment Statistics Division</v>
          </cell>
          <cell r="F3336" t="str">
            <v>Population Labour Industry and Environment Statistics Group</v>
          </cell>
        </row>
        <row r="3337">
          <cell r="A3337" t="str">
            <v>Rosanna Lee</v>
          </cell>
          <cell r="B3337" t="str">
            <v>CO 94102</v>
          </cell>
          <cell r="C3337" t="str">
            <v>Perm</v>
          </cell>
          <cell r="D3337" t="str">
            <v>Social Statistics Division</v>
          </cell>
          <cell r="E3337" t="str">
            <v>Social Statistics Division</v>
          </cell>
          <cell r="F3337" t="str">
            <v>Social Statistics Group</v>
          </cell>
        </row>
        <row r="3338">
          <cell r="A3338" t="str">
            <v>Rosanne Tarry</v>
          </cell>
          <cell r="B3338" t="str">
            <v>CO 403</v>
          </cell>
          <cell r="C3338" t="str">
            <v>Perm</v>
          </cell>
          <cell r="D3338" t="str">
            <v>Corporate Services Division</v>
          </cell>
          <cell r="E3338" t="str">
            <v>Corporate Services Division</v>
          </cell>
          <cell r="F3338" t="str">
            <v>Corporate Services Division</v>
          </cell>
        </row>
        <row r="3339">
          <cell r="A3339" t="str">
            <v>Rose Ashley-Cantello</v>
          </cell>
          <cell r="B3339" t="str">
            <v>CO 43801</v>
          </cell>
          <cell r="C3339" t="str">
            <v>Perm</v>
          </cell>
          <cell r="D3339" t="str">
            <v>Social Statistics Division</v>
          </cell>
          <cell r="E3339" t="str">
            <v>Social Statistics Division</v>
          </cell>
          <cell r="F3339" t="str">
            <v>Social Statistics Group</v>
          </cell>
        </row>
        <row r="3340">
          <cell r="A3340" t="str">
            <v>Rose Ball</v>
          </cell>
          <cell r="B3340" t="str">
            <v>NSW 972</v>
          </cell>
          <cell r="C3340" t="str">
            <v>Perm</v>
          </cell>
          <cell r="E3340" t="str">
            <v>Corporate Services Division</v>
          </cell>
          <cell r="F3340" t="str">
            <v>Corporate Services Division</v>
          </cell>
        </row>
        <row r="3341">
          <cell r="A3341" t="str">
            <v>Rose Mesiti</v>
          </cell>
          <cell r="B3341" t="str">
            <v>WA 386</v>
          </cell>
          <cell r="C3341" t="str">
            <v>Temp</v>
          </cell>
          <cell r="D3341" t="str">
            <v>Macroeconomics and Integration Group</v>
          </cell>
          <cell r="E3341" t="str">
            <v>Macroeconomics and Integration Division</v>
          </cell>
          <cell r="F3341" t="str">
            <v>Macroeconomics and Integration Group</v>
          </cell>
        </row>
        <row r="3342">
          <cell r="A3342" t="str">
            <v>Roseanne Toohey</v>
          </cell>
          <cell r="B3342" t="str">
            <v>TAS 07001</v>
          </cell>
          <cell r="C3342" t="str">
            <v>Non ABS</v>
          </cell>
          <cell r="D3342" t="str">
            <v>Population Labour Industry and Environment Statistics Group</v>
          </cell>
          <cell r="E3342" t="str">
            <v>Population and Environment Statistics Division</v>
          </cell>
          <cell r="F3342" t="str">
            <v>Population Labour Industry and Environment Statistics Group</v>
          </cell>
        </row>
        <row r="3343">
          <cell r="A3343" t="str">
            <v>Rosemary Aitcheson</v>
          </cell>
          <cell r="B3343" t="str">
            <v>VIC 972</v>
          </cell>
          <cell r="C3343" t="str">
            <v>Perm</v>
          </cell>
          <cell r="E3343" t="str">
            <v>Corporate Services Division</v>
          </cell>
          <cell r="F3343" t="str">
            <v>Corporate Services Division</v>
          </cell>
        </row>
        <row r="3344">
          <cell r="A3344" t="str">
            <v>Rosemary Herlihy</v>
          </cell>
          <cell r="B3344" t="str">
            <v>NSW 254</v>
          </cell>
          <cell r="C3344" t="str">
            <v>Non ABS</v>
          </cell>
          <cell r="D3344" t="str">
            <v>Chief Operating Officer</v>
          </cell>
          <cell r="E3344" t="str">
            <v>Integrated Collection and Dissemination Services</v>
          </cell>
          <cell r="F3344" t="str">
            <v>Integrated Collection and Dissemination Services</v>
          </cell>
        </row>
        <row r="3345">
          <cell r="A3345" t="str">
            <v>Rosemary Martin</v>
          </cell>
          <cell r="B3345" t="str">
            <v>VIC 254</v>
          </cell>
          <cell r="C3345" t="str">
            <v>Non ABS</v>
          </cell>
          <cell r="D3345" t="str">
            <v>Chief Operating Officer</v>
          </cell>
          <cell r="E3345" t="str">
            <v>Integrated Collection and Dissemination Services</v>
          </cell>
          <cell r="F3345" t="str">
            <v>Integrated Collection and Dissemination Services</v>
          </cell>
        </row>
        <row r="3346">
          <cell r="A3346" t="str">
            <v>Rosemary Taylor</v>
          </cell>
          <cell r="B3346" t="str">
            <v>CO 15402</v>
          </cell>
          <cell r="C3346" t="str">
            <v>Perm</v>
          </cell>
          <cell r="D3346" t="str">
            <v>Population and Environment Statistics Division</v>
          </cell>
          <cell r="E3346" t="str">
            <v>Population and Environment Statistics Division</v>
          </cell>
          <cell r="F3346" t="str">
            <v>Population Labour Industry and Environment Statistics Group</v>
          </cell>
        </row>
        <row r="3347">
          <cell r="A3347" t="str">
            <v>Rosemary White</v>
          </cell>
          <cell r="B3347" t="str">
            <v>CO 252</v>
          </cell>
          <cell r="C3347" t="str">
            <v>Perm</v>
          </cell>
          <cell r="D3347" t="str">
            <v>Integrated Collection and Dissemination Services</v>
          </cell>
          <cell r="E3347" t="str">
            <v>Integrated Collection and Dissemination Services</v>
          </cell>
          <cell r="F3347" t="str">
            <v>Integrated Collection and Dissemination Services</v>
          </cell>
        </row>
        <row r="3348">
          <cell r="A3348" t="str">
            <v>Rosetta Kopanski</v>
          </cell>
          <cell r="B3348" t="str">
            <v>QLD 254</v>
          </cell>
          <cell r="C3348" t="str">
            <v>Non ABS</v>
          </cell>
          <cell r="D3348" t="str">
            <v>Chief Operating Officer</v>
          </cell>
          <cell r="E3348" t="str">
            <v>Integrated Collection and Dissemination Services</v>
          </cell>
          <cell r="F3348" t="str">
            <v>Integrated Collection and Dissemination Services</v>
          </cell>
        </row>
        <row r="3349">
          <cell r="A3349" t="str">
            <v>Roshni Nath</v>
          </cell>
          <cell r="B3349" t="str">
            <v>NSW 181</v>
          </cell>
          <cell r="C3349" t="str">
            <v>Temp</v>
          </cell>
          <cell r="D3349" t="str">
            <v>Chief Operating Officer</v>
          </cell>
          <cell r="E3349" t="str">
            <v>Integrated Collection and Dissemination Services</v>
          </cell>
          <cell r="F3349" t="str">
            <v>Integrated Collection and Dissemination Services</v>
          </cell>
        </row>
        <row r="3350">
          <cell r="A3350" t="str">
            <v>Roslyn Harvie</v>
          </cell>
          <cell r="B3350" t="str">
            <v>CO 211</v>
          </cell>
          <cell r="C3350" t="str">
            <v>Perm</v>
          </cell>
          <cell r="D3350" t="str">
            <v>Population and Environment Statistics Division</v>
          </cell>
          <cell r="E3350" t="str">
            <v>Population and Environment Statistics Division</v>
          </cell>
          <cell r="F3350" t="str">
            <v>Population Labour Industry and Environment Statistics Group</v>
          </cell>
        </row>
        <row r="3351">
          <cell r="A3351" t="str">
            <v>Roslyn Yeomans</v>
          </cell>
          <cell r="B3351" t="str">
            <v>NSW 181</v>
          </cell>
          <cell r="C3351" t="str">
            <v>Perm</v>
          </cell>
          <cell r="D3351" t="str">
            <v>Chief Operating Officer</v>
          </cell>
          <cell r="E3351" t="str">
            <v>Integrated Collection and Dissemination Services</v>
          </cell>
          <cell r="F3351" t="str">
            <v>Integrated Collection and Dissemination Services</v>
          </cell>
        </row>
        <row r="3352">
          <cell r="A3352" t="str">
            <v>Ross Alexander</v>
          </cell>
          <cell r="B3352" t="str">
            <v>CO 026</v>
          </cell>
          <cell r="C3352" t="str">
            <v>Perm</v>
          </cell>
          <cell r="D3352" t="str">
            <v>Macroeconomics and Integration Division</v>
          </cell>
          <cell r="E3352" t="str">
            <v>Macroeconomics and Integration Division</v>
          </cell>
          <cell r="F3352" t="str">
            <v>Macroeconomics and Integration Group</v>
          </cell>
        </row>
        <row r="3353">
          <cell r="A3353" t="str">
            <v>Ross Bowler</v>
          </cell>
          <cell r="B3353" t="str">
            <v>CO 49130</v>
          </cell>
          <cell r="C3353" t="str">
            <v>Perm</v>
          </cell>
          <cell r="D3353" t="str">
            <v>Technology Services Division</v>
          </cell>
          <cell r="E3353" t="str">
            <v>Technology Services Division</v>
          </cell>
          <cell r="F3353" t="str">
            <v>Technology Services Division</v>
          </cell>
        </row>
        <row r="3354">
          <cell r="A3354" t="str">
            <v>Ross Crossman</v>
          </cell>
          <cell r="B3354" t="str">
            <v>CO 361</v>
          </cell>
          <cell r="C3354" t="str">
            <v>Perm</v>
          </cell>
          <cell r="D3354" t="str">
            <v>Technology Services Division</v>
          </cell>
          <cell r="E3354" t="str">
            <v>Technology Services Division</v>
          </cell>
          <cell r="F3354" t="str">
            <v>Technology Services Division</v>
          </cell>
        </row>
        <row r="3355">
          <cell r="A3355" t="str">
            <v>Ross Gosatti</v>
          </cell>
          <cell r="B3355" t="str">
            <v>WA 49120</v>
          </cell>
          <cell r="C3355" t="str">
            <v>Perm</v>
          </cell>
          <cell r="D3355" t="str">
            <v>Chief Operating Officer</v>
          </cell>
          <cell r="E3355" t="str">
            <v>Technology Services Division</v>
          </cell>
          <cell r="F3355" t="str">
            <v>Technology Services Division</v>
          </cell>
        </row>
        <row r="3356">
          <cell r="A3356" t="str">
            <v>Ross Harvey</v>
          </cell>
          <cell r="B3356" t="str">
            <v>CO 025</v>
          </cell>
          <cell r="C3356" t="str">
            <v>Temp</v>
          </cell>
          <cell r="D3356" t="str">
            <v>Macroeconomics and Integration Division</v>
          </cell>
          <cell r="E3356" t="str">
            <v>Macroeconomics and Integration Division</v>
          </cell>
          <cell r="F3356" t="str">
            <v>Macroeconomics and Integration Group</v>
          </cell>
        </row>
        <row r="3357">
          <cell r="A3357" t="str">
            <v>Ross Pickersgill</v>
          </cell>
          <cell r="B3357" t="str">
            <v>WA 38204</v>
          </cell>
          <cell r="C3357" t="str">
            <v>Temp</v>
          </cell>
          <cell r="D3357" t="str">
            <v>Population Labour Industry and Environment Statistics Group</v>
          </cell>
          <cell r="E3357" t="str">
            <v>Population and Environment Statistics Division</v>
          </cell>
          <cell r="F3357" t="str">
            <v>Population Labour Industry and Environment Statistics Group</v>
          </cell>
        </row>
        <row r="3358">
          <cell r="A3358" t="str">
            <v>Ross Watmuff</v>
          </cell>
          <cell r="B3358" t="str">
            <v>CO 241</v>
          </cell>
          <cell r="C3358" t="str">
            <v>Perm</v>
          </cell>
          <cell r="D3358" t="str">
            <v>Methodology and Data Management Division</v>
          </cell>
          <cell r="E3358" t="str">
            <v>Methodology and Data Management Division</v>
          </cell>
          <cell r="F3358" t="str">
            <v>Methodology and Data Management Division</v>
          </cell>
        </row>
        <row r="3359">
          <cell r="A3359" t="str">
            <v>Ross Wrigley</v>
          </cell>
          <cell r="B3359" t="str">
            <v>CO 15401</v>
          </cell>
          <cell r="C3359" t="str">
            <v>Perm</v>
          </cell>
          <cell r="D3359" t="str">
            <v>Population and Environment Statistics Division</v>
          </cell>
          <cell r="E3359" t="str">
            <v>Population and Environment Statistics Division</v>
          </cell>
          <cell r="F3359" t="str">
            <v>Population Labour Industry and Environment Statistics Group</v>
          </cell>
        </row>
        <row r="3360">
          <cell r="A3360" t="str">
            <v>Rosslyn Rothwell</v>
          </cell>
          <cell r="B3360" t="str">
            <v>NSW 254</v>
          </cell>
          <cell r="C3360" t="str">
            <v>Non ABS</v>
          </cell>
          <cell r="D3360" t="str">
            <v>Chief Operating Officer</v>
          </cell>
          <cell r="E3360" t="str">
            <v>Integrated Collection and Dissemination Services</v>
          </cell>
          <cell r="F3360" t="str">
            <v>Integrated Collection and Dissemination Services</v>
          </cell>
        </row>
        <row r="3361">
          <cell r="A3361" t="str">
            <v>Rosslyn Starick</v>
          </cell>
          <cell r="B3361" t="str">
            <v>VIC 246</v>
          </cell>
          <cell r="C3361" t="str">
            <v>Perm</v>
          </cell>
          <cell r="E3361" t="str">
            <v>Methodology and Data Management Division</v>
          </cell>
          <cell r="F3361" t="str">
            <v>Methodology and Data Management Division</v>
          </cell>
        </row>
        <row r="3362">
          <cell r="A3362" t="str">
            <v>Rowan Eiszele</v>
          </cell>
          <cell r="B3362" t="str">
            <v>TAS 491</v>
          </cell>
          <cell r="C3362" t="str">
            <v>Perm</v>
          </cell>
          <cell r="D3362" t="str">
            <v>Chief Operating Officer</v>
          </cell>
          <cell r="E3362" t="str">
            <v>Technology Services Division</v>
          </cell>
          <cell r="F3362" t="str">
            <v>Technology Services Division</v>
          </cell>
        </row>
        <row r="3363">
          <cell r="A3363" t="str">
            <v>Rowan Hethey</v>
          </cell>
          <cell r="B3363" t="str">
            <v>WA 38203</v>
          </cell>
          <cell r="C3363" t="str">
            <v>Perm</v>
          </cell>
          <cell r="D3363" t="str">
            <v>Population Labour Industry and Environment Statistics Group</v>
          </cell>
          <cell r="E3363" t="str">
            <v>Population and Environment Statistics Division</v>
          </cell>
          <cell r="F3363" t="str">
            <v>Population Labour Industry and Environment Statistics Group</v>
          </cell>
        </row>
        <row r="3364">
          <cell r="A3364" t="str">
            <v>Rowena Bugay</v>
          </cell>
          <cell r="B3364" t="str">
            <v>NSW 254</v>
          </cell>
          <cell r="C3364" t="str">
            <v>Non ABS</v>
          </cell>
          <cell r="D3364" t="str">
            <v>Chief Operating Officer</v>
          </cell>
          <cell r="E3364" t="str">
            <v>Integrated Collection and Dissemination Services</v>
          </cell>
          <cell r="F3364" t="str">
            <v>Integrated Collection and Dissemination Services</v>
          </cell>
        </row>
        <row r="3365">
          <cell r="A3365" t="str">
            <v>Rowena Liosatos</v>
          </cell>
          <cell r="B3365" t="str">
            <v>CO 252</v>
          </cell>
          <cell r="C3365" t="str">
            <v>Perm</v>
          </cell>
          <cell r="D3365" t="str">
            <v>Integrated Collection and Dissemination Services</v>
          </cell>
          <cell r="E3365" t="str">
            <v>Integrated Collection and Dissemination Services</v>
          </cell>
          <cell r="F3365" t="str">
            <v>Integrated Collection and Dissemination Services</v>
          </cell>
        </row>
        <row r="3366">
          <cell r="A3366" t="str">
            <v>Rowena Perfrement</v>
          </cell>
          <cell r="B3366" t="str">
            <v>CO 503</v>
          </cell>
          <cell r="C3366" t="str">
            <v>Perm</v>
          </cell>
          <cell r="D3366" t="str">
            <v>Macroeconomics and Integration Division</v>
          </cell>
          <cell r="E3366" t="str">
            <v>Macroeconomics and Integration Division</v>
          </cell>
          <cell r="F3366" t="str">
            <v>Macroeconomics and Integration Group</v>
          </cell>
        </row>
        <row r="3367">
          <cell r="A3367" t="str">
            <v>Rowland Ware</v>
          </cell>
          <cell r="B3367" t="str">
            <v>NSW 254</v>
          </cell>
          <cell r="C3367" t="str">
            <v>Non ABS</v>
          </cell>
          <cell r="D3367" t="str">
            <v>Chief Operating Officer</v>
          </cell>
          <cell r="E3367" t="str">
            <v>Integrated Collection and Dissemination Services</v>
          </cell>
          <cell r="F3367" t="str">
            <v>Integrated Collection and Dissemination Services</v>
          </cell>
        </row>
        <row r="3368">
          <cell r="A3368" t="str">
            <v>Roxy Segger</v>
          </cell>
          <cell r="B3368" t="str">
            <v>TAS 254</v>
          </cell>
          <cell r="C3368" t="str">
            <v>Non ABS</v>
          </cell>
          <cell r="D3368" t="str">
            <v>Chief Operating Officer</v>
          </cell>
          <cell r="E3368" t="str">
            <v>Integrated Collection and Dissemination Services</v>
          </cell>
          <cell r="F3368" t="str">
            <v>Integrated Collection and Dissemination Services</v>
          </cell>
        </row>
        <row r="3369">
          <cell r="A3369" t="str">
            <v>Roy Soliman</v>
          </cell>
          <cell r="B3369" t="str">
            <v>NSW 142</v>
          </cell>
          <cell r="C3369" t="str">
            <v>Perm</v>
          </cell>
          <cell r="D3369" t="str">
            <v>Macroeconomics and Integration Group</v>
          </cell>
          <cell r="E3369" t="str">
            <v>Macroeconomics and Integration Division</v>
          </cell>
          <cell r="F3369" t="str">
            <v>Macroeconomics and Integration Group</v>
          </cell>
        </row>
        <row r="3370">
          <cell r="A3370" t="str">
            <v>Roz Tumsevics</v>
          </cell>
          <cell r="B3370" t="str">
            <v>CO 415</v>
          </cell>
          <cell r="C3370" t="str">
            <v>Perm</v>
          </cell>
          <cell r="D3370" t="str">
            <v>Corporate Services Division</v>
          </cell>
          <cell r="E3370" t="str">
            <v>Corporate Services Division</v>
          </cell>
          <cell r="F3370" t="str">
            <v>Corporate Services Division</v>
          </cell>
        </row>
        <row r="3371">
          <cell r="A3371" t="str">
            <v>Ruby Eslake</v>
          </cell>
          <cell r="B3371" t="str">
            <v>TAS 07002</v>
          </cell>
          <cell r="C3371" t="str">
            <v>Perm</v>
          </cell>
          <cell r="D3371" t="str">
            <v>Population Labour Industry and Environment Statistics Group</v>
          </cell>
          <cell r="E3371" t="str">
            <v>Population and Environment Statistics Division</v>
          </cell>
          <cell r="F3371" t="str">
            <v>Population Labour Industry and Environment Statistics Group</v>
          </cell>
        </row>
        <row r="3372">
          <cell r="A3372" t="str">
            <v>Ruby Finlay</v>
          </cell>
          <cell r="B3372" t="str">
            <v>SA 254</v>
          </cell>
          <cell r="C3372" t="str">
            <v>Non ABS</v>
          </cell>
          <cell r="D3372" t="str">
            <v>Chief Operating Officer</v>
          </cell>
          <cell r="E3372" t="str">
            <v>Integrated Collection and Dissemination Services</v>
          </cell>
          <cell r="F3372" t="str">
            <v>Integrated Collection and Dissemination Services</v>
          </cell>
        </row>
        <row r="3373">
          <cell r="A3373" t="str">
            <v>Ruel Abello</v>
          </cell>
          <cell r="B3373" t="str">
            <v>CO 231</v>
          </cell>
          <cell r="C3373" t="str">
            <v>Perm</v>
          </cell>
          <cell r="D3373" t="str">
            <v>Methodology and Data Management Division</v>
          </cell>
          <cell r="E3373" t="str">
            <v>Methodology and Data Management Division</v>
          </cell>
          <cell r="F3373" t="str">
            <v>Methodology and Data Management Division</v>
          </cell>
        </row>
        <row r="3374">
          <cell r="A3374" t="str">
            <v>Russell Cook</v>
          </cell>
          <cell r="B3374" t="str">
            <v>VIC 443</v>
          </cell>
          <cell r="C3374" t="str">
            <v>Perm</v>
          </cell>
          <cell r="D3374" t="str">
            <v>Social Statistics Group</v>
          </cell>
          <cell r="E3374" t="str">
            <v>Social Statistics Division</v>
          </cell>
          <cell r="F3374" t="str">
            <v>Social Statistics Group</v>
          </cell>
        </row>
        <row r="3375">
          <cell r="A3375" t="str">
            <v>Russell Foster</v>
          </cell>
          <cell r="B3375" t="str">
            <v>CO 154</v>
          </cell>
          <cell r="C3375" t="str">
            <v>Perm</v>
          </cell>
          <cell r="D3375" t="str">
            <v>Population and Environment Statistics Division</v>
          </cell>
          <cell r="E3375" t="str">
            <v>Population and Environment Statistics Division</v>
          </cell>
          <cell r="F3375" t="str">
            <v>Population Labour Industry and Environment Statistics Group</v>
          </cell>
        </row>
        <row r="3376">
          <cell r="A3376" t="str">
            <v>Russell Pryor</v>
          </cell>
          <cell r="B3376" t="str">
            <v>VIC 371</v>
          </cell>
          <cell r="C3376" t="str">
            <v>Perm</v>
          </cell>
          <cell r="D3376" t="str">
            <v>Macroeconomics and Integration Group</v>
          </cell>
          <cell r="E3376" t="str">
            <v>Macroeconomics and Integration Division</v>
          </cell>
          <cell r="F3376" t="str">
            <v>Macroeconomics and Integration Group</v>
          </cell>
        </row>
        <row r="3377">
          <cell r="A3377" t="str">
            <v>Russell Stewart</v>
          </cell>
          <cell r="B3377" t="str">
            <v>CO 031</v>
          </cell>
          <cell r="C3377" t="str">
            <v>Perm</v>
          </cell>
          <cell r="D3377" t="str">
            <v>Macroeconomics and Integration Division</v>
          </cell>
          <cell r="E3377" t="str">
            <v>Macroeconomics and Integration Division</v>
          </cell>
          <cell r="F3377" t="str">
            <v>Macroeconomics and Integration Group</v>
          </cell>
        </row>
        <row r="3378">
          <cell r="A3378" t="str">
            <v>Russell Von Bergheim</v>
          </cell>
          <cell r="B3378" t="str">
            <v>WA 47101</v>
          </cell>
          <cell r="C3378" t="str">
            <v>Perm</v>
          </cell>
          <cell r="D3378" t="str">
            <v>Macroeconomics and Integration Group</v>
          </cell>
          <cell r="E3378" t="str">
            <v>Macroeconomics and Integration Division</v>
          </cell>
          <cell r="F3378" t="str">
            <v>Macroeconomics and Integration Group</v>
          </cell>
        </row>
        <row r="3379">
          <cell r="A3379" t="str">
            <v>Ruth Cleland</v>
          </cell>
          <cell r="B3379" t="str">
            <v>CO 031</v>
          </cell>
          <cell r="C3379" t="str">
            <v>Perm</v>
          </cell>
          <cell r="D3379" t="str">
            <v>Macroeconomics and Integration Division</v>
          </cell>
          <cell r="E3379" t="str">
            <v>Macroeconomics and Integration Division</v>
          </cell>
          <cell r="F3379" t="str">
            <v>Macroeconomics and Integration Group</v>
          </cell>
        </row>
        <row r="3380">
          <cell r="A3380" t="str">
            <v>Ruth McArdle</v>
          </cell>
          <cell r="B3380" t="str">
            <v>TAS 213</v>
          </cell>
          <cell r="C3380" t="str">
            <v>Perm</v>
          </cell>
          <cell r="D3380" t="str">
            <v>Population Labour Industry and Environment Statistics Group</v>
          </cell>
          <cell r="E3380" t="str">
            <v>Population and Environment Statistics Division</v>
          </cell>
          <cell r="F3380" t="str">
            <v>Population Labour Industry and Environment Statistics Group</v>
          </cell>
        </row>
        <row r="3381">
          <cell r="A3381" t="str">
            <v>Ruth Stevens</v>
          </cell>
          <cell r="B3381" t="str">
            <v>TAS 254</v>
          </cell>
          <cell r="C3381" t="str">
            <v>Non ABS</v>
          </cell>
          <cell r="D3381" t="str">
            <v>Chief Operating Officer</v>
          </cell>
          <cell r="E3381" t="str">
            <v>Integrated Collection and Dissemination Services</v>
          </cell>
          <cell r="F3381" t="str">
            <v>Integrated Collection and Dissemination Services</v>
          </cell>
        </row>
        <row r="3382">
          <cell r="A3382" t="str">
            <v>Ryan Evans</v>
          </cell>
          <cell r="B3382" t="str">
            <v>VIC 49120</v>
          </cell>
          <cell r="C3382" t="str">
            <v>Perm</v>
          </cell>
          <cell r="D3382" t="str">
            <v>Chief Operating Officer</v>
          </cell>
          <cell r="E3382" t="str">
            <v>Technology Services Division</v>
          </cell>
          <cell r="F3382" t="str">
            <v>Technology Services Division</v>
          </cell>
        </row>
        <row r="3383">
          <cell r="A3383" t="str">
            <v>Ryan Murray</v>
          </cell>
          <cell r="B3383" t="str">
            <v>WA 38204</v>
          </cell>
          <cell r="C3383" t="str">
            <v>Temp</v>
          </cell>
          <cell r="D3383" t="str">
            <v>Population Labour Industry and Environment Statistics Group</v>
          </cell>
          <cell r="E3383" t="str">
            <v>Population and Environment Statistics Division</v>
          </cell>
          <cell r="F3383" t="str">
            <v>Population Labour Industry and Environment Statistics Group</v>
          </cell>
        </row>
        <row r="3384">
          <cell r="A3384" t="str">
            <v>Ryan Oswin</v>
          </cell>
          <cell r="B3384" t="str">
            <v>CO 031</v>
          </cell>
          <cell r="C3384" t="str">
            <v>Perm</v>
          </cell>
          <cell r="D3384" t="str">
            <v>Macroeconomics and Integration Division</v>
          </cell>
          <cell r="E3384" t="str">
            <v>Macroeconomics and Integration Division</v>
          </cell>
          <cell r="F3384" t="str">
            <v>Macroeconomics and Integration Group</v>
          </cell>
        </row>
        <row r="3385">
          <cell r="A3385" t="str">
            <v>Sabina Khan</v>
          </cell>
          <cell r="B3385" t="str">
            <v>CO 183</v>
          </cell>
          <cell r="C3385" t="str">
            <v>Temp</v>
          </cell>
          <cell r="D3385" t="str">
            <v>Integrated Collection and Dissemination Services</v>
          </cell>
          <cell r="E3385" t="str">
            <v>Integrated Collection and Dissemination Services</v>
          </cell>
          <cell r="F3385" t="str">
            <v>Integrated Collection and Dissemination Services</v>
          </cell>
        </row>
        <row r="3386">
          <cell r="A3386" t="str">
            <v>Sabour Monshizada</v>
          </cell>
          <cell r="B3386" t="str">
            <v>CO 183</v>
          </cell>
          <cell r="C3386" t="str">
            <v>Temp</v>
          </cell>
          <cell r="D3386" t="str">
            <v>Integrated Collection and Dissemination Services</v>
          </cell>
          <cell r="E3386" t="str">
            <v>Integrated Collection and Dissemination Services</v>
          </cell>
          <cell r="F3386" t="str">
            <v>Integrated Collection and Dissemination Services</v>
          </cell>
        </row>
        <row r="3387">
          <cell r="A3387" t="str">
            <v>Sabrin Farooqui</v>
          </cell>
          <cell r="B3387" t="str">
            <v>NSW 183</v>
          </cell>
          <cell r="C3387" t="str">
            <v>Temp</v>
          </cell>
          <cell r="D3387" t="str">
            <v>Chief Operating Officer</v>
          </cell>
          <cell r="E3387" t="str">
            <v>Integrated Collection and Dissemination Services</v>
          </cell>
          <cell r="F3387" t="str">
            <v>Integrated Collection and Dissemination Services</v>
          </cell>
        </row>
        <row r="3388">
          <cell r="A3388" t="str">
            <v>Sabrina Spinapolice</v>
          </cell>
          <cell r="B3388" t="str">
            <v>CO 503</v>
          </cell>
          <cell r="C3388" t="str">
            <v>Perm</v>
          </cell>
          <cell r="D3388" t="str">
            <v>Macroeconomics and Integration Division</v>
          </cell>
          <cell r="E3388" t="str">
            <v>Macroeconomics and Integration Division</v>
          </cell>
          <cell r="F3388" t="str">
            <v>Macroeconomics and Integration Group</v>
          </cell>
        </row>
        <row r="3389">
          <cell r="A3389" t="str">
            <v>Sachind Naidu</v>
          </cell>
          <cell r="B3389" t="str">
            <v>CO 024</v>
          </cell>
          <cell r="C3389" t="str">
            <v>Perm</v>
          </cell>
          <cell r="D3389" t="str">
            <v>Macroeconomics and Integration Division</v>
          </cell>
          <cell r="E3389" t="str">
            <v>Macroeconomics and Integration Division</v>
          </cell>
          <cell r="F3389" t="str">
            <v>Macroeconomics and Integration Group</v>
          </cell>
        </row>
        <row r="3390">
          <cell r="A3390" t="str">
            <v>Sai Krishna Naidu</v>
          </cell>
          <cell r="B3390" t="str">
            <v>NSW 183</v>
          </cell>
          <cell r="C3390" t="str">
            <v>Temp</v>
          </cell>
          <cell r="D3390" t="str">
            <v>Chief Operating Officer</v>
          </cell>
          <cell r="E3390" t="str">
            <v>Integrated Collection and Dissemination Services</v>
          </cell>
          <cell r="F3390" t="str">
            <v>Integrated Collection and Dissemination Services</v>
          </cell>
        </row>
        <row r="3391">
          <cell r="A3391" t="str">
            <v>Saiful Islam</v>
          </cell>
          <cell r="B3391" t="str">
            <v>CO 49110</v>
          </cell>
          <cell r="C3391" t="str">
            <v>Perm</v>
          </cell>
          <cell r="D3391" t="str">
            <v>Technology Services Division</v>
          </cell>
          <cell r="E3391" t="str">
            <v>Technology Services Division</v>
          </cell>
          <cell r="F3391" t="str">
            <v>Technology Services Division</v>
          </cell>
        </row>
        <row r="3392">
          <cell r="A3392" t="str">
            <v>Sally Clement</v>
          </cell>
          <cell r="B3392" t="str">
            <v>CO 15401</v>
          </cell>
          <cell r="C3392" t="str">
            <v>Perm</v>
          </cell>
          <cell r="D3392" t="str">
            <v>Population and Environment Statistics Division</v>
          </cell>
          <cell r="E3392" t="str">
            <v>Population and Environment Statistics Division</v>
          </cell>
          <cell r="F3392" t="str">
            <v>Population Labour Industry and Environment Statistics Group</v>
          </cell>
        </row>
        <row r="3393">
          <cell r="A3393" t="str">
            <v>Sally Farrelly</v>
          </cell>
          <cell r="B3393" t="str">
            <v>DPC 21411</v>
          </cell>
          <cell r="C3393" t="str">
            <v>Temp</v>
          </cell>
          <cell r="D3393" t="str">
            <v>Population Labour Industry and Environment Statistics Group</v>
          </cell>
          <cell r="E3393" t="str">
            <v>Population and Environment Statistics Division</v>
          </cell>
          <cell r="F3393" t="str">
            <v>Population Labour Industry and Environment Statistics Group</v>
          </cell>
        </row>
        <row r="3394">
          <cell r="A3394" t="str">
            <v>Sally Grady</v>
          </cell>
          <cell r="B3394" t="str">
            <v>NSW 542</v>
          </cell>
          <cell r="C3394" t="str">
            <v>Perm</v>
          </cell>
          <cell r="E3394" t="str">
            <v>Integrated Collection and Dissemination Services</v>
          </cell>
          <cell r="F3394" t="str">
            <v>Integrated Collection and Dissemination Services</v>
          </cell>
        </row>
        <row r="3395">
          <cell r="A3395" t="str">
            <v>Sally Hall</v>
          </cell>
          <cell r="B3395" t="str">
            <v>CO 342</v>
          </cell>
          <cell r="C3395" t="str">
            <v>Perm</v>
          </cell>
          <cell r="F3395"/>
        </row>
        <row r="3396">
          <cell r="A3396" t="str">
            <v>Sally Pritchard</v>
          </cell>
          <cell r="B3396" t="str">
            <v>QLD 213</v>
          </cell>
          <cell r="C3396" t="str">
            <v>Perm</v>
          </cell>
          <cell r="D3396" t="str">
            <v>Population Labour Industry and Environment Statistics Group</v>
          </cell>
          <cell r="E3396" t="str">
            <v>Population and Environment Statistics Division</v>
          </cell>
          <cell r="F3396" t="str">
            <v>Population Labour Industry and Environment Statistics Group</v>
          </cell>
        </row>
        <row r="3397">
          <cell r="A3397" t="str">
            <v>Sally Rayner</v>
          </cell>
          <cell r="B3397" t="str">
            <v>CO 434</v>
          </cell>
          <cell r="C3397" t="str">
            <v>Perm</v>
          </cell>
          <cell r="D3397" t="str">
            <v>Social Statistics Division</v>
          </cell>
          <cell r="E3397" t="str">
            <v>Social Statistics Division</v>
          </cell>
          <cell r="F3397" t="str">
            <v>Social Statistics Group</v>
          </cell>
        </row>
        <row r="3398">
          <cell r="A3398" t="str">
            <v>Sally Walker</v>
          </cell>
          <cell r="B3398" t="str">
            <v>CO 211</v>
          </cell>
          <cell r="C3398" t="str">
            <v>Perm</v>
          </cell>
          <cell r="D3398" t="str">
            <v>Population and Environment Statistics Division</v>
          </cell>
          <cell r="E3398" t="str">
            <v>Population and Environment Statistics Division</v>
          </cell>
          <cell r="F3398" t="str">
            <v>Population Labour Industry and Environment Statistics Group</v>
          </cell>
        </row>
        <row r="3399">
          <cell r="A3399" t="str">
            <v>Sally Ward</v>
          </cell>
          <cell r="B3399" t="str">
            <v>CO 535</v>
          </cell>
          <cell r="C3399" t="str">
            <v>Perm</v>
          </cell>
          <cell r="D3399" t="str">
            <v>Macroeconomics and Integration Division</v>
          </cell>
          <cell r="E3399" t="str">
            <v>Macroeconomics and Integration Division</v>
          </cell>
          <cell r="F3399" t="str">
            <v>Macroeconomics and Integration Group</v>
          </cell>
        </row>
        <row r="3400">
          <cell r="A3400" t="str">
            <v>Sally Wilkinson</v>
          </cell>
          <cell r="B3400" t="str">
            <v>TAS 07003</v>
          </cell>
          <cell r="C3400" t="str">
            <v>Perm</v>
          </cell>
          <cell r="D3400" t="str">
            <v>Population Labour Industry and Environment Statistics Group</v>
          </cell>
          <cell r="E3400" t="str">
            <v>Population and Environment Statistics Division</v>
          </cell>
          <cell r="F3400" t="str">
            <v>Population Labour Industry and Environment Statistics Group</v>
          </cell>
        </row>
        <row r="3401">
          <cell r="A3401" t="str">
            <v>Sam Allingham</v>
          </cell>
          <cell r="B3401" t="str">
            <v>CO 234</v>
          </cell>
          <cell r="C3401" t="str">
            <v>Perm</v>
          </cell>
          <cell r="D3401" t="str">
            <v>Methodology and Data Management Division</v>
          </cell>
          <cell r="E3401" t="str">
            <v>Methodology and Data Management Division</v>
          </cell>
          <cell r="F3401" t="str">
            <v>Methodology and Data Management Division</v>
          </cell>
        </row>
        <row r="3402">
          <cell r="A3402" t="str">
            <v>Sam Arfuso</v>
          </cell>
          <cell r="B3402" t="str">
            <v>WA 277</v>
          </cell>
          <cell r="C3402" t="str">
            <v>Perm</v>
          </cell>
          <cell r="D3402" t="str">
            <v>Chief Operating Officer</v>
          </cell>
          <cell r="E3402" t="str">
            <v>Technology Services Division</v>
          </cell>
          <cell r="F3402" t="str">
            <v>Technology Services Division</v>
          </cell>
        </row>
        <row r="3403">
          <cell r="A3403" t="str">
            <v>Sam Larsen</v>
          </cell>
          <cell r="B3403" t="str">
            <v>CO 023</v>
          </cell>
          <cell r="C3403" t="str">
            <v>Perm</v>
          </cell>
          <cell r="D3403" t="str">
            <v>Macroeconomics and Integration Division</v>
          </cell>
          <cell r="E3403" t="str">
            <v>Macroeconomics and Integration Division</v>
          </cell>
          <cell r="F3403" t="str">
            <v>Macroeconomics and Integration Group</v>
          </cell>
        </row>
        <row r="3404">
          <cell r="A3404" t="str">
            <v>Sam McNally</v>
          </cell>
          <cell r="B3404" t="str">
            <v>VIC 452</v>
          </cell>
          <cell r="C3404" t="str">
            <v>Perm</v>
          </cell>
          <cell r="D3404" t="str">
            <v>Social Statistics Group</v>
          </cell>
          <cell r="E3404" t="str">
            <v>Social Statistics Division</v>
          </cell>
          <cell r="F3404" t="str">
            <v>Social Statistics Group</v>
          </cell>
        </row>
        <row r="3405">
          <cell r="A3405" t="str">
            <v>Sam Palmer</v>
          </cell>
          <cell r="B3405" t="str">
            <v>TAS 213</v>
          </cell>
          <cell r="C3405" t="str">
            <v>Non ABS</v>
          </cell>
          <cell r="D3405" t="str">
            <v>Population Labour Industry and Environment Statistics Group</v>
          </cell>
          <cell r="E3405" t="str">
            <v>Population and Environment Statistics Division</v>
          </cell>
          <cell r="F3405" t="str">
            <v>Population Labour Industry and Environment Statistics Group</v>
          </cell>
        </row>
        <row r="3406">
          <cell r="A3406" t="str">
            <v>Sam Skelton</v>
          </cell>
          <cell r="B3406" t="str">
            <v>CO 291</v>
          </cell>
          <cell r="C3406" t="str">
            <v>Non ABS</v>
          </cell>
          <cell r="F3406"/>
        </row>
        <row r="3407">
          <cell r="A3407" t="str">
            <v>Sam Smith</v>
          </cell>
          <cell r="B3407" t="str">
            <v>CO 502</v>
          </cell>
          <cell r="C3407" t="str">
            <v>Perm</v>
          </cell>
          <cell r="D3407" t="str">
            <v>Macroeconomics and Integration Division</v>
          </cell>
          <cell r="E3407" t="str">
            <v>Macroeconomics and Integration Division</v>
          </cell>
          <cell r="F3407" t="str">
            <v>Macroeconomics and Integration Group</v>
          </cell>
        </row>
        <row r="3408">
          <cell r="A3408" t="str">
            <v>Sam Thomas</v>
          </cell>
          <cell r="B3408" t="str">
            <v>VIC 213</v>
          </cell>
          <cell r="C3408" t="str">
            <v>Perm</v>
          </cell>
          <cell r="D3408" t="str">
            <v>Population Labour Industry and Environment Statistics Group</v>
          </cell>
          <cell r="E3408" t="str">
            <v>Population and Environment Statistics Division</v>
          </cell>
          <cell r="F3408" t="str">
            <v>Population Labour Industry and Environment Statistics Group</v>
          </cell>
        </row>
        <row r="3409">
          <cell r="A3409" t="str">
            <v>Sam Todd</v>
          </cell>
          <cell r="B3409" t="str">
            <v>CO 447</v>
          </cell>
          <cell r="C3409" t="str">
            <v>Perm</v>
          </cell>
          <cell r="D3409" t="str">
            <v>Social Statistics Division</v>
          </cell>
          <cell r="E3409" t="str">
            <v>Social Statistics Division</v>
          </cell>
          <cell r="F3409" t="str">
            <v>Social Statistics Group</v>
          </cell>
        </row>
        <row r="3410">
          <cell r="A3410" t="str">
            <v>Samantha James</v>
          </cell>
          <cell r="B3410" t="str">
            <v>SA 458</v>
          </cell>
          <cell r="C3410" t="str">
            <v>Temp</v>
          </cell>
          <cell r="D3410" t="str">
            <v>Social Statistics Group</v>
          </cell>
          <cell r="E3410" t="str">
            <v>Social Statistics Division</v>
          </cell>
          <cell r="F3410" t="str">
            <v>Social Statistics Group</v>
          </cell>
        </row>
        <row r="3411">
          <cell r="A3411" t="str">
            <v>Samantha Reed</v>
          </cell>
          <cell r="B3411" t="str">
            <v>CO 277</v>
          </cell>
          <cell r="C3411" t="str">
            <v>Temp</v>
          </cell>
          <cell r="D3411" t="str">
            <v>Technology Services Division</v>
          </cell>
          <cell r="E3411" t="str">
            <v>Technology Services Division</v>
          </cell>
          <cell r="F3411" t="str">
            <v>Technology Services Division</v>
          </cell>
        </row>
        <row r="3412">
          <cell r="A3412" t="str">
            <v>Samuel Spencer</v>
          </cell>
          <cell r="B3412" t="str">
            <v>WA 49130</v>
          </cell>
          <cell r="C3412" t="str">
            <v>Temp</v>
          </cell>
          <cell r="D3412" t="str">
            <v>Chief Operating Officer</v>
          </cell>
          <cell r="E3412" t="str">
            <v>Technology Services Division</v>
          </cell>
          <cell r="F3412" t="str">
            <v>Technology Services Division</v>
          </cell>
        </row>
        <row r="3413">
          <cell r="A3413" t="str">
            <v>Sandesh Collyer</v>
          </cell>
          <cell r="B3413" t="str">
            <v>NSW 254</v>
          </cell>
          <cell r="C3413" t="str">
            <v>Non ABS</v>
          </cell>
          <cell r="D3413" t="str">
            <v>Chief Operating Officer</v>
          </cell>
          <cell r="E3413" t="str">
            <v>Integrated Collection and Dissemination Services</v>
          </cell>
          <cell r="F3413" t="str">
            <v>Integrated Collection and Dissemination Services</v>
          </cell>
        </row>
        <row r="3414">
          <cell r="A3414" t="str">
            <v>Sandhya Kommala</v>
          </cell>
          <cell r="B3414" t="str">
            <v>CO 456</v>
          </cell>
          <cell r="C3414" t="str">
            <v>Perm</v>
          </cell>
          <cell r="D3414" t="str">
            <v>Social Statistics Division</v>
          </cell>
          <cell r="E3414" t="str">
            <v>Social Statistics Division</v>
          </cell>
          <cell r="F3414" t="str">
            <v>Social Statistics Group</v>
          </cell>
        </row>
        <row r="3415">
          <cell r="A3415" t="str">
            <v>Sandra Andersen</v>
          </cell>
          <cell r="B3415" t="str">
            <v>VIC 254</v>
          </cell>
          <cell r="C3415" t="str">
            <v>Non ABS</v>
          </cell>
          <cell r="D3415" t="str">
            <v>Chief Operating Officer</v>
          </cell>
          <cell r="E3415" t="str">
            <v>Integrated Collection and Dissemination Services</v>
          </cell>
          <cell r="F3415" t="str">
            <v>Integrated Collection and Dissemination Services</v>
          </cell>
        </row>
        <row r="3416">
          <cell r="A3416" t="str">
            <v>Sandra Anderson</v>
          </cell>
          <cell r="B3416" t="str">
            <v>NSW 254</v>
          </cell>
          <cell r="C3416" t="str">
            <v>Non ABS</v>
          </cell>
          <cell r="D3416" t="str">
            <v>Chief Operating Officer</v>
          </cell>
          <cell r="E3416" t="str">
            <v>Integrated Collection and Dissemination Services</v>
          </cell>
          <cell r="F3416" t="str">
            <v>Integrated Collection and Dissemination Services</v>
          </cell>
        </row>
        <row r="3417">
          <cell r="A3417" t="str">
            <v>Sandra Bloodworth</v>
          </cell>
          <cell r="B3417" t="str">
            <v>QLD 435</v>
          </cell>
          <cell r="C3417" t="str">
            <v>Perm</v>
          </cell>
          <cell r="D3417" t="str">
            <v>Social Statistics Group</v>
          </cell>
          <cell r="E3417" t="str">
            <v>Social Statistics Division</v>
          </cell>
          <cell r="F3417" t="str">
            <v>Social Statistics Group</v>
          </cell>
        </row>
        <row r="3418">
          <cell r="A3418" t="str">
            <v>Sandra Cruikshank</v>
          </cell>
          <cell r="B3418" t="str">
            <v>CO 061</v>
          </cell>
          <cell r="C3418" t="str">
            <v>Perm</v>
          </cell>
          <cell r="D3418" t="str">
            <v>Macroeconomics and Integration Division</v>
          </cell>
          <cell r="E3418" t="str">
            <v>Macroeconomics and Integration Division</v>
          </cell>
          <cell r="F3418" t="str">
            <v>Macroeconomics and Integration Group</v>
          </cell>
        </row>
        <row r="3419">
          <cell r="A3419" t="str">
            <v>Sandra Davison</v>
          </cell>
          <cell r="B3419" t="str">
            <v>CO 961</v>
          </cell>
          <cell r="C3419" t="str">
            <v>Perm</v>
          </cell>
          <cell r="D3419" t="str">
            <v>Technology Services Division</v>
          </cell>
          <cell r="E3419" t="str">
            <v>Technology Services Division</v>
          </cell>
          <cell r="F3419" t="str">
            <v>Technology Services Division</v>
          </cell>
        </row>
        <row r="3420">
          <cell r="A3420" t="str">
            <v>Sandra Fiteni</v>
          </cell>
          <cell r="B3420" t="str">
            <v>QLD 254</v>
          </cell>
          <cell r="C3420" t="str">
            <v>Non ABS</v>
          </cell>
          <cell r="D3420" t="str">
            <v>Chief Operating Officer</v>
          </cell>
          <cell r="E3420" t="str">
            <v>Integrated Collection and Dissemination Services</v>
          </cell>
          <cell r="F3420" t="str">
            <v>Integrated Collection and Dissemination Services</v>
          </cell>
        </row>
        <row r="3421">
          <cell r="A3421" t="str">
            <v>Sandra Flynn</v>
          </cell>
          <cell r="B3421" t="str">
            <v>NSW 811</v>
          </cell>
          <cell r="C3421" t="str">
            <v>Perm</v>
          </cell>
          <cell r="F3421"/>
        </row>
        <row r="3422">
          <cell r="A3422" t="str">
            <v>Sandra Gilmour</v>
          </cell>
          <cell r="B3422" t="str">
            <v>CO 453</v>
          </cell>
          <cell r="C3422" t="str">
            <v>Perm</v>
          </cell>
          <cell r="D3422" t="str">
            <v>Social Statistics Division</v>
          </cell>
          <cell r="E3422" t="str">
            <v>Social Statistics Division</v>
          </cell>
          <cell r="F3422" t="str">
            <v>Social Statistics Group</v>
          </cell>
        </row>
        <row r="3423">
          <cell r="A3423" t="str">
            <v>Sandra Gliddon</v>
          </cell>
          <cell r="B3423" t="str">
            <v>QLD 091</v>
          </cell>
          <cell r="C3423" t="str">
            <v>Perm</v>
          </cell>
          <cell r="D3423" t="str">
            <v>Population Labour Industry and Environment Statistics Group</v>
          </cell>
          <cell r="E3423" t="str">
            <v>Population and Environment Statistics Division</v>
          </cell>
          <cell r="F3423" t="str">
            <v>Population Labour Industry and Environment Statistics Group</v>
          </cell>
        </row>
        <row r="3424">
          <cell r="A3424" t="str">
            <v>Sandra Kershaw-Smith</v>
          </cell>
          <cell r="B3424" t="str">
            <v>CO 183</v>
          </cell>
          <cell r="C3424" t="str">
            <v>Perm</v>
          </cell>
          <cell r="D3424" t="str">
            <v>Integrated Collection and Dissemination Services</v>
          </cell>
          <cell r="E3424" t="str">
            <v>Integrated Collection and Dissemination Services</v>
          </cell>
          <cell r="F3424" t="str">
            <v>Integrated Collection and Dissemination Services</v>
          </cell>
        </row>
        <row r="3425">
          <cell r="A3425" t="str">
            <v>Sandra McLeod</v>
          </cell>
          <cell r="B3425" t="str">
            <v>VIC 254</v>
          </cell>
          <cell r="C3425" t="str">
            <v>Non ABS</v>
          </cell>
          <cell r="D3425" t="str">
            <v>Chief Operating Officer</v>
          </cell>
          <cell r="E3425" t="str">
            <v>Integrated Collection and Dissemination Services</v>
          </cell>
          <cell r="F3425" t="str">
            <v>Integrated Collection and Dissemination Services</v>
          </cell>
        </row>
        <row r="3426">
          <cell r="A3426" t="str">
            <v>Sandra Meredith</v>
          </cell>
          <cell r="B3426" t="str">
            <v>VIC 254</v>
          </cell>
          <cell r="C3426" t="str">
            <v>Non ABS</v>
          </cell>
          <cell r="D3426" t="str">
            <v>Chief Operating Officer</v>
          </cell>
          <cell r="E3426" t="str">
            <v>Integrated Collection and Dissemination Services</v>
          </cell>
          <cell r="F3426" t="str">
            <v>Integrated Collection and Dissemination Services</v>
          </cell>
        </row>
        <row r="3427">
          <cell r="A3427" t="str">
            <v>Sandra Simpson</v>
          </cell>
          <cell r="B3427" t="str">
            <v>CO 402</v>
          </cell>
          <cell r="C3427" t="str">
            <v>Perm</v>
          </cell>
          <cell r="D3427" t="str">
            <v>Corporate Services Division</v>
          </cell>
          <cell r="E3427" t="str">
            <v>Corporate Services Division</v>
          </cell>
          <cell r="F3427" t="str">
            <v>Corporate Services Division</v>
          </cell>
        </row>
        <row r="3428">
          <cell r="A3428" t="str">
            <v>Sandra Van Berkel</v>
          </cell>
          <cell r="B3428" t="str">
            <v>VIC 972</v>
          </cell>
          <cell r="C3428" t="str">
            <v>Perm</v>
          </cell>
          <cell r="E3428" t="str">
            <v>Corporate Services Division</v>
          </cell>
          <cell r="F3428" t="str">
            <v>Corporate Services Division</v>
          </cell>
        </row>
        <row r="3429">
          <cell r="A3429" t="str">
            <v>Sandra Waters</v>
          </cell>
          <cell r="B3429" t="str">
            <v>VIC 81111</v>
          </cell>
          <cell r="C3429" t="str">
            <v>Perm</v>
          </cell>
          <cell r="F3429"/>
        </row>
        <row r="3430">
          <cell r="A3430" t="str">
            <v>Sandy Clancy</v>
          </cell>
          <cell r="B3430" t="str">
            <v>WA 254</v>
          </cell>
          <cell r="C3430" t="str">
            <v>Non ABS</v>
          </cell>
          <cell r="D3430" t="str">
            <v>Chief Operating Officer</v>
          </cell>
          <cell r="E3430" t="str">
            <v>Integrated Collection and Dissemination Services</v>
          </cell>
          <cell r="F3430" t="str">
            <v>Integrated Collection and Dissemination Services</v>
          </cell>
        </row>
        <row r="3431">
          <cell r="A3431" t="str">
            <v>Sandy Discombe</v>
          </cell>
          <cell r="B3431" t="str">
            <v>SA 254</v>
          </cell>
          <cell r="C3431" t="str">
            <v>Non ABS</v>
          </cell>
          <cell r="D3431" t="str">
            <v>Chief Operating Officer</v>
          </cell>
          <cell r="E3431" t="str">
            <v>Integrated Collection and Dissemination Services</v>
          </cell>
          <cell r="F3431" t="str">
            <v>Integrated Collection and Dissemination Services</v>
          </cell>
        </row>
        <row r="3432">
          <cell r="A3432" t="str">
            <v>Sandy Hogan-Smith</v>
          </cell>
          <cell r="B3432" t="str">
            <v>QLD 254</v>
          </cell>
          <cell r="C3432" t="str">
            <v>Non ABS</v>
          </cell>
          <cell r="D3432" t="str">
            <v>Chief Operating Officer</v>
          </cell>
          <cell r="E3432" t="str">
            <v>Integrated Collection and Dissemination Services</v>
          </cell>
          <cell r="F3432" t="str">
            <v>Integrated Collection and Dissemination Services</v>
          </cell>
        </row>
        <row r="3433">
          <cell r="A3433" t="str">
            <v>Sandy Mallini-Landy</v>
          </cell>
          <cell r="B3433" t="str">
            <v>VIC 252</v>
          </cell>
          <cell r="C3433" t="str">
            <v>Perm</v>
          </cell>
          <cell r="D3433" t="str">
            <v>Chief Operating Officer</v>
          </cell>
          <cell r="E3433" t="str">
            <v>Integrated Collection and Dissemination Services</v>
          </cell>
          <cell r="F3433" t="str">
            <v>Integrated Collection and Dissemination Services</v>
          </cell>
        </row>
        <row r="3434">
          <cell r="A3434" t="str">
            <v>Sandy Malzard</v>
          </cell>
          <cell r="B3434" t="str">
            <v>SA 254</v>
          </cell>
          <cell r="C3434" t="str">
            <v>Non ABS</v>
          </cell>
          <cell r="D3434" t="str">
            <v>Chief Operating Officer</v>
          </cell>
          <cell r="E3434" t="str">
            <v>Integrated Collection and Dissemination Services</v>
          </cell>
          <cell r="F3434" t="str">
            <v>Integrated Collection and Dissemination Services</v>
          </cell>
        </row>
        <row r="3435">
          <cell r="A3435" t="str">
            <v>Sandy Rawlings</v>
          </cell>
          <cell r="B3435" t="str">
            <v>CO 415</v>
          </cell>
          <cell r="C3435" t="str">
            <v>Perm</v>
          </cell>
          <cell r="D3435" t="str">
            <v>Corporate Services Division</v>
          </cell>
          <cell r="E3435" t="str">
            <v>Corporate Services Division</v>
          </cell>
          <cell r="F3435" t="str">
            <v>Corporate Services Division</v>
          </cell>
        </row>
        <row r="3436">
          <cell r="A3436" t="str">
            <v>Sanjay Thotakura</v>
          </cell>
          <cell r="B3436" t="str">
            <v>QLD 491</v>
          </cell>
          <cell r="C3436" t="str">
            <v>Temp</v>
          </cell>
          <cell r="D3436" t="str">
            <v>Chief Operating Officer</v>
          </cell>
          <cell r="E3436" t="str">
            <v>Technology Services Division</v>
          </cell>
          <cell r="F3436" t="str">
            <v>Technology Services Division</v>
          </cell>
        </row>
        <row r="3437">
          <cell r="A3437" t="str">
            <v>Sanna Coombs</v>
          </cell>
          <cell r="B3437" t="str">
            <v>CO 447</v>
          </cell>
          <cell r="C3437" t="str">
            <v>Perm</v>
          </cell>
          <cell r="D3437" t="str">
            <v>Social Statistics Division</v>
          </cell>
          <cell r="E3437" t="str">
            <v>Social Statistics Division</v>
          </cell>
          <cell r="F3437" t="str">
            <v>Social Statistics Group</v>
          </cell>
        </row>
        <row r="3438">
          <cell r="A3438" t="str">
            <v>Sara Bennett</v>
          </cell>
          <cell r="B3438" t="str">
            <v>NSW 254</v>
          </cell>
          <cell r="C3438" t="str">
            <v>Non ABS</v>
          </cell>
          <cell r="D3438" t="str">
            <v>Chief Operating Officer</v>
          </cell>
          <cell r="E3438" t="str">
            <v>Integrated Collection and Dissemination Services</v>
          </cell>
          <cell r="F3438" t="str">
            <v>Integrated Collection and Dissemination Services</v>
          </cell>
        </row>
        <row r="3439">
          <cell r="A3439" t="str">
            <v>Sara Berwick</v>
          </cell>
          <cell r="B3439" t="str">
            <v>CO 961</v>
          </cell>
          <cell r="C3439" t="str">
            <v>Perm</v>
          </cell>
          <cell r="D3439" t="str">
            <v>Technology Services Division</v>
          </cell>
          <cell r="E3439" t="str">
            <v>Technology Services Division</v>
          </cell>
          <cell r="F3439" t="str">
            <v>Technology Services Division</v>
          </cell>
        </row>
        <row r="3440">
          <cell r="A3440" t="str">
            <v>Sara Bicker</v>
          </cell>
          <cell r="B3440" t="str">
            <v>CO 402</v>
          </cell>
          <cell r="C3440" t="str">
            <v>Perm</v>
          </cell>
          <cell r="D3440" t="str">
            <v>Corporate Services Division</v>
          </cell>
          <cell r="E3440" t="str">
            <v>Corporate Services Division</v>
          </cell>
          <cell r="F3440" t="str">
            <v>Corporate Services Division</v>
          </cell>
        </row>
        <row r="3441">
          <cell r="A3441" t="str">
            <v>Sara Pearson</v>
          </cell>
          <cell r="B3441" t="str">
            <v>CO 434</v>
          </cell>
          <cell r="C3441" t="str">
            <v>Perm</v>
          </cell>
          <cell r="D3441" t="str">
            <v>Social Statistics Division</v>
          </cell>
          <cell r="E3441" t="str">
            <v>Social Statistics Division</v>
          </cell>
          <cell r="F3441" t="str">
            <v>Social Statistics Group</v>
          </cell>
        </row>
        <row r="3442">
          <cell r="A3442" t="str">
            <v>Sarah Adair</v>
          </cell>
          <cell r="B3442" t="str">
            <v>VIC 443</v>
          </cell>
          <cell r="C3442" t="str">
            <v>Perm</v>
          </cell>
          <cell r="D3442" t="str">
            <v>Social Statistics Group</v>
          </cell>
          <cell r="E3442" t="str">
            <v>Social Statistics Division</v>
          </cell>
          <cell r="F3442" t="str">
            <v>Social Statistics Group</v>
          </cell>
        </row>
        <row r="3443">
          <cell r="A3443" t="str">
            <v>Sarah Ambrose</v>
          </cell>
          <cell r="B3443" t="str">
            <v>SA 458</v>
          </cell>
          <cell r="C3443" t="str">
            <v>Perm</v>
          </cell>
          <cell r="D3443" t="str">
            <v>Social Statistics Group</v>
          </cell>
          <cell r="E3443" t="str">
            <v>Social Statistics Division</v>
          </cell>
          <cell r="F3443" t="str">
            <v>Social Statistics Group</v>
          </cell>
        </row>
        <row r="3444">
          <cell r="A3444" t="str">
            <v>Sarah Clark</v>
          </cell>
          <cell r="B3444" t="str">
            <v>NT 543</v>
          </cell>
          <cell r="C3444" t="str">
            <v>Perm</v>
          </cell>
          <cell r="E3444" t="str">
            <v>Integrated Collection and Dissemination Services</v>
          </cell>
          <cell r="F3444" t="str">
            <v>Integrated Collection and Dissemination Services</v>
          </cell>
        </row>
        <row r="3445">
          <cell r="A3445" t="str">
            <v>Sarah Coleman</v>
          </cell>
          <cell r="B3445" t="str">
            <v>CO 115</v>
          </cell>
          <cell r="C3445" t="str">
            <v>Perm</v>
          </cell>
          <cell r="D3445" t="str">
            <v>Population and Environment Statistics Division</v>
          </cell>
          <cell r="E3445" t="str">
            <v>Population and Environment Statistics Division</v>
          </cell>
          <cell r="F3445" t="str">
            <v>Population Labour Industry and Environment Statistics Group</v>
          </cell>
        </row>
        <row r="3446">
          <cell r="A3446" t="str">
            <v>Sarah Conn</v>
          </cell>
          <cell r="B3446" t="str">
            <v>CO 43803</v>
          </cell>
          <cell r="C3446" t="str">
            <v>Perm</v>
          </cell>
          <cell r="D3446" t="str">
            <v>Social Statistics Division</v>
          </cell>
          <cell r="E3446" t="str">
            <v>Social Statistics Division</v>
          </cell>
          <cell r="F3446" t="str">
            <v>Social Statistics Group</v>
          </cell>
        </row>
        <row r="3447">
          <cell r="A3447" t="str">
            <v>Sarah Corscadden</v>
          </cell>
          <cell r="B3447" t="str">
            <v>CO 503</v>
          </cell>
          <cell r="C3447" t="str">
            <v>Perm</v>
          </cell>
          <cell r="D3447" t="str">
            <v>Macroeconomics and Integration Division</v>
          </cell>
          <cell r="E3447" t="str">
            <v>Macroeconomics and Integration Division</v>
          </cell>
          <cell r="F3447" t="str">
            <v>Macroeconomics and Integration Group</v>
          </cell>
        </row>
        <row r="3448">
          <cell r="A3448" t="str">
            <v>Sarah Fitton</v>
          </cell>
          <cell r="B3448" t="str">
            <v>SA 221</v>
          </cell>
          <cell r="C3448" t="str">
            <v>Perm</v>
          </cell>
          <cell r="D3448" t="str">
            <v>Population Labour Industry and Environment Statistics Group</v>
          </cell>
          <cell r="E3448" t="str">
            <v>Population and Environment Statistics Division</v>
          </cell>
          <cell r="F3448" t="str">
            <v>Population Labour Industry and Environment Statistics Group</v>
          </cell>
        </row>
        <row r="3449">
          <cell r="A3449" t="str">
            <v>Sarah Fyfe</v>
          </cell>
          <cell r="B3449" t="str">
            <v>CO 213</v>
          </cell>
          <cell r="C3449" t="str">
            <v>Perm</v>
          </cell>
          <cell r="D3449" t="str">
            <v>Population and Environment Statistics Division</v>
          </cell>
          <cell r="E3449" t="str">
            <v>Population and Environment Statistics Division</v>
          </cell>
          <cell r="F3449" t="str">
            <v>Population Labour Industry and Environment Statistics Group</v>
          </cell>
        </row>
        <row r="3450">
          <cell r="A3450" t="str">
            <v>Sarah Halbisch</v>
          </cell>
          <cell r="B3450" t="str">
            <v>VIC 139</v>
          </cell>
          <cell r="C3450" t="str">
            <v>Perm</v>
          </cell>
          <cell r="D3450" t="str">
            <v>Population Labour Industry and Environment Statistics Group</v>
          </cell>
          <cell r="E3450" t="str">
            <v>Population and Environment Statistics Division</v>
          </cell>
          <cell r="F3450" t="str">
            <v>Population Labour Industry and Environment Statistics Group</v>
          </cell>
        </row>
        <row r="3451">
          <cell r="A3451" t="str">
            <v>Sarah Harris</v>
          </cell>
          <cell r="B3451" t="str">
            <v>WA 42203</v>
          </cell>
          <cell r="C3451" t="str">
            <v>Perm</v>
          </cell>
          <cell r="D3451" t="str">
            <v>Macroeconomics and Integration Group</v>
          </cell>
          <cell r="E3451" t="str">
            <v>Macroeconomics and Integration Division</v>
          </cell>
          <cell r="F3451" t="str">
            <v>Macroeconomics and Integration Group</v>
          </cell>
        </row>
        <row r="3452">
          <cell r="A3452" t="str">
            <v>Sarah Hohnke</v>
          </cell>
          <cell r="B3452" t="str">
            <v>QLD 972</v>
          </cell>
          <cell r="C3452" t="str">
            <v>Perm</v>
          </cell>
          <cell r="E3452" t="str">
            <v>Corporate Services Division</v>
          </cell>
          <cell r="F3452" t="str">
            <v>Corporate Services Division</v>
          </cell>
        </row>
        <row r="3453">
          <cell r="A3453" t="str">
            <v>Sarah Johns</v>
          </cell>
          <cell r="B3453" t="str">
            <v>SA 972</v>
          </cell>
          <cell r="C3453" t="str">
            <v>Perm</v>
          </cell>
          <cell r="E3453" t="str">
            <v>Corporate Services Division</v>
          </cell>
          <cell r="F3453" t="str">
            <v>Corporate Services Division</v>
          </cell>
        </row>
        <row r="3454">
          <cell r="A3454" t="str">
            <v>Sarah Jost</v>
          </cell>
          <cell r="B3454" t="str">
            <v>VIC 548</v>
          </cell>
          <cell r="C3454" t="str">
            <v>Perm</v>
          </cell>
          <cell r="E3454" t="str">
            <v>Integrated Collection and Dissemination Services</v>
          </cell>
          <cell r="F3454" t="str">
            <v>Integrated Collection and Dissemination Services</v>
          </cell>
        </row>
        <row r="3455">
          <cell r="A3455" t="str">
            <v>Sarah Kassir</v>
          </cell>
          <cell r="B3455" t="str">
            <v>CO 277</v>
          </cell>
          <cell r="C3455" t="str">
            <v>Non ABS</v>
          </cell>
          <cell r="D3455" t="str">
            <v>Technology Services Division</v>
          </cell>
          <cell r="E3455" t="str">
            <v>Technology Services Division</v>
          </cell>
          <cell r="F3455" t="str">
            <v>Technology Services Division</v>
          </cell>
        </row>
        <row r="3456">
          <cell r="A3456" t="str">
            <v>Sarah March</v>
          </cell>
          <cell r="B3456" t="str">
            <v>NSW 21323</v>
          </cell>
          <cell r="C3456" t="str">
            <v>Perm</v>
          </cell>
          <cell r="D3456" t="str">
            <v>Population Labour Industry and Environment Statistics Group</v>
          </cell>
          <cell r="E3456" t="str">
            <v>Population and Environment Statistics Division</v>
          </cell>
          <cell r="F3456" t="str">
            <v>Population Labour Industry and Environment Statistics Group</v>
          </cell>
        </row>
        <row r="3457">
          <cell r="A3457" t="str">
            <v>Sarah McCarthy</v>
          </cell>
          <cell r="B3457" t="str">
            <v>CO 213</v>
          </cell>
          <cell r="C3457" t="str">
            <v>Perm</v>
          </cell>
          <cell r="D3457" t="str">
            <v>Population and Environment Statistics Division</v>
          </cell>
          <cell r="E3457" t="str">
            <v>Population and Environment Statistics Division</v>
          </cell>
          <cell r="F3457" t="str">
            <v>Population Labour Industry and Environment Statistics Group</v>
          </cell>
        </row>
        <row r="3458">
          <cell r="A3458" t="str">
            <v>Sarah Mulhall</v>
          </cell>
          <cell r="B3458" t="str">
            <v>VIC 252</v>
          </cell>
          <cell r="C3458" t="str">
            <v>Perm</v>
          </cell>
          <cell r="D3458" t="str">
            <v>Chief Operating Officer</v>
          </cell>
          <cell r="E3458" t="str">
            <v>Integrated Collection and Dissemination Services</v>
          </cell>
          <cell r="F3458" t="str">
            <v>Integrated Collection and Dissemination Services</v>
          </cell>
        </row>
        <row r="3459">
          <cell r="A3459" t="str">
            <v>Sarah Paseka</v>
          </cell>
          <cell r="B3459" t="str">
            <v>CO 415</v>
          </cell>
          <cell r="C3459" t="str">
            <v>Perm</v>
          </cell>
          <cell r="D3459" t="str">
            <v>Corporate Services Division</v>
          </cell>
          <cell r="E3459" t="str">
            <v>Corporate Services Division</v>
          </cell>
          <cell r="F3459" t="str">
            <v>Corporate Services Division</v>
          </cell>
        </row>
        <row r="3460">
          <cell r="A3460" t="str">
            <v>Sarah Pitchford</v>
          </cell>
          <cell r="B3460" t="str">
            <v>TAS 07004</v>
          </cell>
          <cell r="C3460" t="str">
            <v>Perm</v>
          </cell>
          <cell r="D3460" t="str">
            <v>Population Labour Industry and Environment Statistics Group</v>
          </cell>
          <cell r="E3460" t="str">
            <v>Population and Environment Statistics Division</v>
          </cell>
          <cell r="F3460" t="str">
            <v>Population Labour Industry and Environment Statistics Group</v>
          </cell>
        </row>
        <row r="3461">
          <cell r="A3461" t="str">
            <v>Sarah Proudford</v>
          </cell>
          <cell r="B3461" t="str">
            <v>NSW 972</v>
          </cell>
          <cell r="C3461" t="str">
            <v>Perm</v>
          </cell>
          <cell r="E3461" t="str">
            <v>Corporate Services Division</v>
          </cell>
          <cell r="F3461" t="str">
            <v>Corporate Services Division</v>
          </cell>
        </row>
        <row r="3462">
          <cell r="A3462" t="str">
            <v>Sarah Purton</v>
          </cell>
          <cell r="B3462" t="str">
            <v>CO 501</v>
          </cell>
          <cell r="C3462" t="str">
            <v>Perm</v>
          </cell>
          <cell r="D3462" t="str">
            <v>Social Statistics Division</v>
          </cell>
          <cell r="E3462" t="str">
            <v>Social Statistics Division</v>
          </cell>
          <cell r="F3462" t="str">
            <v>Social Statistics Group</v>
          </cell>
        </row>
        <row r="3463">
          <cell r="A3463" t="str">
            <v>Sarah Reichert</v>
          </cell>
          <cell r="B3463" t="str">
            <v>VIC 542</v>
          </cell>
          <cell r="C3463" t="str">
            <v>Perm</v>
          </cell>
          <cell r="E3463" t="str">
            <v>Integrated Collection and Dissemination Services</v>
          </cell>
          <cell r="F3463" t="str">
            <v>Integrated Collection and Dissemination Services</v>
          </cell>
        </row>
        <row r="3464">
          <cell r="A3464" t="str">
            <v>Sarah Simkin</v>
          </cell>
          <cell r="B3464" t="str">
            <v>VIC 81111</v>
          </cell>
          <cell r="C3464" t="str">
            <v>Perm</v>
          </cell>
          <cell r="F3464"/>
        </row>
        <row r="3465">
          <cell r="A3465" t="str">
            <v>Sarah Thomson</v>
          </cell>
          <cell r="B3465" t="str">
            <v>QLD 254</v>
          </cell>
          <cell r="C3465" t="str">
            <v>Non ABS</v>
          </cell>
          <cell r="D3465" t="str">
            <v>Chief Operating Officer</v>
          </cell>
          <cell r="E3465" t="str">
            <v>Integrated Collection and Dissemination Services</v>
          </cell>
          <cell r="F3465" t="str">
            <v>Integrated Collection and Dissemination Services</v>
          </cell>
        </row>
        <row r="3466">
          <cell r="A3466" t="str">
            <v>Sarah Vincent</v>
          </cell>
          <cell r="B3466" t="str">
            <v>CO 444</v>
          </cell>
          <cell r="C3466" t="str">
            <v>Perm</v>
          </cell>
          <cell r="D3466" t="str">
            <v>Social Statistics Division</v>
          </cell>
          <cell r="E3466" t="str">
            <v>Social Statistics Division</v>
          </cell>
          <cell r="F3466" t="str">
            <v>Social Statistics Group</v>
          </cell>
        </row>
        <row r="3467">
          <cell r="A3467" t="str">
            <v>Sarah Whelan</v>
          </cell>
          <cell r="B3467" t="str">
            <v>CO 161</v>
          </cell>
          <cell r="C3467" t="str">
            <v>Perm</v>
          </cell>
          <cell r="D3467" t="str">
            <v>Methodology and Data Management Division</v>
          </cell>
          <cell r="E3467" t="str">
            <v>Methodology and Data Management Division</v>
          </cell>
          <cell r="F3467" t="str">
            <v>Methodology and Data Management Division</v>
          </cell>
        </row>
        <row r="3468">
          <cell r="A3468" t="str">
            <v>Sarah Wojtaszak</v>
          </cell>
          <cell r="B3468" t="str">
            <v>CO 49110</v>
          </cell>
          <cell r="C3468" t="str">
            <v>Perm</v>
          </cell>
          <cell r="D3468" t="str">
            <v>Technology Services Division</v>
          </cell>
          <cell r="E3468" t="str">
            <v>Technology Services Division</v>
          </cell>
          <cell r="F3468" t="str">
            <v>Technology Services Division</v>
          </cell>
        </row>
        <row r="3469">
          <cell r="A3469" t="str">
            <v>Saratha Suntharalingham</v>
          </cell>
          <cell r="B3469" t="str">
            <v>VIC 371</v>
          </cell>
          <cell r="C3469" t="str">
            <v>Perm</v>
          </cell>
          <cell r="D3469" t="str">
            <v>Macroeconomics and Integration Group</v>
          </cell>
          <cell r="E3469" t="str">
            <v>Macroeconomics and Integration Division</v>
          </cell>
          <cell r="F3469" t="str">
            <v>Macroeconomics and Integration Group</v>
          </cell>
        </row>
        <row r="3470">
          <cell r="A3470" t="str">
            <v>Sarina Lusso</v>
          </cell>
          <cell r="B3470" t="str">
            <v>CO 291</v>
          </cell>
          <cell r="C3470" t="str">
            <v>Non ABS</v>
          </cell>
          <cell r="F3470"/>
        </row>
        <row r="3471">
          <cell r="A3471" t="str">
            <v>Sasha Horsell</v>
          </cell>
          <cell r="B3471" t="str">
            <v>SA 812</v>
          </cell>
          <cell r="C3471" t="str">
            <v>Perm</v>
          </cell>
          <cell r="F3471"/>
        </row>
        <row r="3472">
          <cell r="A3472" t="str">
            <v>Sawbhagyam Naidu</v>
          </cell>
          <cell r="B3472" t="str">
            <v>CO 183</v>
          </cell>
          <cell r="C3472" t="str">
            <v>Perm</v>
          </cell>
          <cell r="D3472" t="str">
            <v>Integrated Collection and Dissemination Services</v>
          </cell>
          <cell r="E3472" t="str">
            <v>Integrated Collection and Dissemination Services</v>
          </cell>
          <cell r="F3472" t="str">
            <v>Integrated Collection and Dissemination Services</v>
          </cell>
        </row>
        <row r="3473">
          <cell r="A3473" t="str">
            <v>Scott Beverstock</v>
          </cell>
          <cell r="B3473" t="str">
            <v>NT 213</v>
          </cell>
          <cell r="C3473" t="str">
            <v>Temp</v>
          </cell>
          <cell r="D3473" t="str">
            <v>Population Labour Industry and Environment Statistics Group</v>
          </cell>
          <cell r="E3473" t="str">
            <v>Population and Environment Statistics Division</v>
          </cell>
          <cell r="F3473" t="str">
            <v>Population Labour Industry and Environment Statistics Group</v>
          </cell>
        </row>
        <row r="3474">
          <cell r="A3474" t="str">
            <v>Scott Boulton</v>
          </cell>
          <cell r="B3474" t="str">
            <v>DPC 21411</v>
          </cell>
          <cell r="C3474" t="str">
            <v>Perm</v>
          </cell>
          <cell r="D3474" t="str">
            <v>Population Labour Industry and Environment Statistics Group</v>
          </cell>
          <cell r="E3474" t="str">
            <v>Population and Environment Statistics Division</v>
          </cell>
          <cell r="F3474" t="str">
            <v>Population Labour Industry and Environment Statistics Group</v>
          </cell>
        </row>
        <row r="3475">
          <cell r="A3475" t="str">
            <v>Scott Calver</v>
          </cell>
          <cell r="B3475" t="str">
            <v>TAS 07004</v>
          </cell>
          <cell r="C3475" t="str">
            <v>Perm</v>
          </cell>
          <cell r="D3475" t="str">
            <v>Population Labour Industry and Environment Statistics Group</v>
          </cell>
          <cell r="E3475" t="str">
            <v>Population and Environment Statistics Division</v>
          </cell>
          <cell r="F3475" t="str">
            <v>Population Labour Industry and Environment Statistics Group</v>
          </cell>
        </row>
        <row r="3476">
          <cell r="A3476" t="str">
            <v>Scott D Taylor</v>
          </cell>
          <cell r="B3476" t="str">
            <v>CO 397</v>
          </cell>
          <cell r="C3476" t="str">
            <v>Non ABS</v>
          </cell>
          <cell r="D3476" t="str">
            <v>Technology Services Division</v>
          </cell>
          <cell r="E3476" t="str">
            <v>Technology Services Division</v>
          </cell>
          <cell r="F3476" t="str">
            <v>Technology Services Division</v>
          </cell>
        </row>
        <row r="3477">
          <cell r="A3477" t="str">
            <v>Scott Fischer</v>
          </cell>
          <cell r="B3477" t="str">
            <v>CO 024</v>
          </cell>
          <cell r="C3477" t="str">
            <v>Perm</v>
          </cell>
          <cell r="D3477" t="str">
            <v>Macroeconomics and Integration Division</v>
          </cell>
          <cell r="E3477" t="str">
            <v>Macroeconomics and Integration Division</v>
          </cell>
          <cell r="F3477" t="str">
            <v>Macroeconomics and Integration Group</v>
          </cell>
        </row>
        <row r="3478">
          <cell r="A3478" t="str">
            <v>Scott Green</v>
          </cell>
          <cell r="B3478" t="str">
            <v>VIC 49160</v>
          </cell>
          <cell r="C3478" t="str">
            <v>Perm</v>
          </cell>
          <cell r="D3478" t="str">
            <v>Chief Operating Officer</v>
          </cell>
          <cell r="E3478" t="str">
            <v>Technology Services Division</v>
          </cell>
          <cell r="F3478" t="str">
            <v>Technology Services Division</v>
          </cell>
        </row>
        <row r="3479">
          <cell r="A3479" t="str">
            <v>Scott Jensen</v>
          </cell>
          <cell r="B3479" t="str">
            <v>CO 025</v>
          </cell>
          <cell r="C3479" t="str">
            <v>Perm</v>
          </cell>
          <cell r="D3479" t="str">
            <v>Macroeconomics and Integration Division</v>
          </cell>
          <cell r="E3479" t="str">
            <v>Macroeconomics and Integration Division</v>
          </cell>
          <cell r="F3479" t="str">
            <v>Macroeconomics and Integration Group</v>
          </cell>
        </row>
        <row r="3480">
          <cell r="A3480" t="str">
            <v>Scott Johnston</v>
          </cell>
          <cell r="B3480" t="str">
            <v>NSW 012</v>
          </cell>
          <cell r="C3480" t="str">
            <v>Perm</v>
          </cell>
          <cell r="F3480"/>
        </row>
        <row r="3481">
          <cell r="A3481" t="str">
            <v>Scott Jones</v>
          </cell>
          <cell r="B3481" t="str">
            <v>TAS 07002</v>
          </cell>
          <cell r="C3481" t="str">
            <v>Temp</v>
          </cell>
          <cell r="D3481" t="str">
            <v>Population Labour Industry and Environment Statistics Group</v>
          </cell>
          <cell r="E3481" t="str">
            <v>Population and Environment Statistics Division</v>
          </cell>
          <cell r="F3481" t="str">
            <v>Population Labour Industry and Environment Statistics Group</v>
          </cell>
        </row>
        <row r="3482">
          <cell r="A3482" t="str">
            <v>Scott Lang</v>
          </cell>
          <cell r="B3482" t="str">
            <v>CO 502</v>
          </cell>
          <cell r="C3482" t="str">
            <v>Perm</v>
          </cell>
          <cell r="D3482" t="str">
            <v>Macroeconomics and Integration Division</v>
          </cell>
          <cell r="E3482" t="str">
            <v>Macroeconomics and Integration Division</v>
          </cell>
          <cell r="F3482" t="str">
            <v>Macroeconomics and Integration Group</v>
          </cell>
        </row>
        <row r="3483">
          <cell r="A3483" t="str">
            <v>Scott Marley</v>
          </cell>
          <cell r="B3483" t="str">
            <v>CO 381</v>
          </cell>
          <cell r="C3483" t="str">
            <v>Perm</v>
          </cell>
          <cell r="D3483" t="str">
            <v>Population and Environment Statistics Division</v>
          </cell>
          <cell r="E3483" t="str">
            <v>Population and Environment Statistics Division</v>
          </cell>
          <cell r="F3483" t="str">
            <v>Population Labour Industry and Environment Statistics Group</v>
          </cell>
        </row>
        <row r="3484">
          <cell r="A3484" t="str">
            <v>Sean Buttsworth</v>
          </cell>
          <cell r="B3484" t="str">
            <v>CO 234</v>
          </cell>
          <cell r="C3484" t="str">
            <v>Perm</v>
          </cell>
          <cell r="D3484" t="str">
            <v>Methodology and Data Management Division</v>
          </cell>
          <cell r="E3484" t="str">
            <v>Methodology and Data Management Division</v>
          </cell>
          <cell r="F3484" t="str">
            <v>Methodology and Data Management Division</v>
          </cell>
        </row>
        <row r="3485">
          <cell r="A3485" t="str">
            <v>Sean Crick</v>
          </cell>
          <cell r="B3485" t="str">
            <v>VIC 139</v>
          </cell>
          <cell r="C3485" t="str">
            <v>Perm</v>
          </cell>
          <cell r="D3485" t="str">
            <v>Population Labour Industry and Environment Statistics Group</v>
          </cell>
          <cell r="E3485" t="str">
            <v>Population and Environment Statistics Division</v>
          </cell>
          <cell r="F3485" t="str">
            <v>Population Labour Industry and Environment Statistics Group</v>
          </cell>
        </row>
        <row r="3486">
          <cell r="A3486" t="str">
            <v>Sean Geltner</v>
          </cell>
          <cell r="B3486" t="str">
            <v>TAS 07002</v>
          </cell>
          <cell r="C3486" t="str">
            <v>Perm</v>
          </cell>
          <cell r="D3486" t="str">
            <v>Population Labour Industry and Environment Statistics Group</v>
          </cell>
          <cell r="E3486" t="str">
            <v>Population and Environment Statistics Division</v>
          </cell>
          <cell r="F3486" t="str">
            <v>Population Labour Industry and Environment Statistics Group</v>
          </cell>
        </row>
        <row r="3487">
          <cell r="A3487" t="str">
            <v>Sean Jelinek</v>
          </cell>
          <cell r="B3487" t="str">
            <v>WA 386</v>
          </cell>
          <cell r="C3487" t="str">
            <v>Perm</v>
          </cell>
          <cell r="D3487" t="str">
            <v>Macroeconomics and Integration Group</v>
          </cell>
          <cell r="E3487" t="str">
            <v>Macroeconomics and Integration Division</v>
          </cell>
          <cell r="F3487" t="str">
            <v>Macroeconomics and Integration Group</v>
          </cell>
        </row>
        <row r="3488">
          <cell r="A3488" t="str">
            <v>Sean Lawson</v>
          </cell>
          <cell r="B3488" t="str">
            <v>CO 115</v>
          </cell>
          <cell r="C3488" t="str">
            <v>Perm</v>
          </cell>
          <cell r="D3488" t="str">
            <v>Population and Environment Statistics Division</v>
          </cell>
          <cell r="E3488" t="str">
            <v>Population and Environment Statistics Division</v>
          </cell>
          <cell r="F3488" t="str">
            <v>Population Labour Industry and Environment Statistics Group</v>
          </cell>
        </row>
        <row r="3489">
          <cell r="A3489" t="str">
            <v>Sean Thompson</v>
          </cell>
          <cell r="B3489" t="str">
            <v>QLD 091</v>
          </cell>
          <cell r="C3489" t="str">
            <v>Perm</v>
          </cell>
          <cell r="D3489" t="str">
            <v>Population Labour Industry and Environment Statistics Group</v>
          </cell>
          <cell r="E3489" t="str">
            <v>Population and Environment Statistics Division</v>
          </cell>
          <cell r="F3489" t="str">
            <v>Population Labour Industry and Environment Statistics Group</v>
          </cell>
        </row>
        <row r="3490">
          <cell r="A3490" t="str">
            <v>Sean Williams</v>
          </cell>
          <cell r="B3490" t="str">
            <v>CO 183</v>
          </cell>
          <cell r="C3490" t="str">
            <v>Temp</v>
          </cell>
          <cell r="D3490" t="str">
            <v>Integrated Collection and Dissemination Services</v>
          </cell>
          <cell r="E3490" t="str">
            <v>Integrated Collection and Dissemination Services</v>
          </cell>
          <cell r="F3490" t="str">
            <v>Integrated Collection and Dissemination Services</v>
          </cell>
        </row>
        <row r="3491">
          <cell r="A3491" t="str">
            <v>Sebastian Becher</v>
          </cell>
          <cell r="B3491" t="str">
            <v>CO 341</v>
          </cell>
          <cell r="C3491" t="str">
            <v>Perm</v>
          </cell>
          <cell r="D3491" t="str">
            <v>Integrated Collection and Dissemination Services</v>
          </cell>
          <cell r="E3491" t="str">
            <v>Integrated Collection and Dissemination Services</v>
          </cell>
          <cell r="F3491" t="str">
            <v>Integrated Collection and Dissemination Services</v>
          </cell>
        </row>
        <row r="3492">
          <cell r="A3492" t="str">
            <v>Sebastian Dubrovsky</v>
          </cell>
          <cell r="B3492" t="str">
            <v>VIC 139</v>
          </cell>
          <cell r="C3492" t="str">
            <v>Perm</v>
          </cell>
          <cell r="D3492" t="str">
            <v>Population Labour Industry and Environment Statistics Group</v>
          </cell>
          <cell r="E3492" t="str">
            <v>Population and Environment Statistics Division</v>
          </cell>
          <cell r="F3492" t="str">
            <v>Population Labour Industry and Environment Statistics Group</v>
          </cell>
        </row>
        <row r="3493">
          <cell r="A3493" t="str">
            <v>Sebastian Radulescu</v>
          </cell>
          <cell r="B3493" t="str">
            <v>CO 395</v>
          </cell>
          <cell r="C3493" t="str">
            <v>Perm</v>
          </cell>
          <cell r="D3493" t="str">
            <v>Population and Environment Statistics Division</v>
          </cell>
          <cell r="E3493" t="str">
            <v>Population and Environment Statistics Division</v>
          </cell>
          <cell r="F3493" t="str">
            <v>Population Labour Industry and Environment Statistics Group</v>
          </cell>
        </row>
        <row r="3494">
          <cell r="A3494" t="str">
            <v>Sebastien Kilborn</v>
          </cell>
          <cell r="B3494" t="str">
            <v>NSW 213</v>
          </cell>
          <cell r="C3494" t="str">
            <v>Temp</v>
          </cell>
          <cell r="D3494" t="str">
            <v>Population Labour Industry and Environment Statistics Group</v>
          </cell>
          <cell r="E3494" t="str">
            <v>Population and Environment Statistics Division</v>
          </cell>
          <cell r="F3494" t="str">
            <v>Population Labour Industry and Environment Statistics Group</v>
          </cell>
        </row>
        <row r="3495">
          <cell r="A3495" t="str">
            <v>Sebastien Lucie</v>
          </cell>
          <cell r="B3495" t="str">
            <v>CO 235</v>
          </cell>
          <cell r="C3495" t="str">
            <v>Perm</v>
          </cell>
          <cell r="D3495" t="str">
            <v>Methodology and Data Management Division</v>
          </cell>
          <cell r="E3495" t="str">
            <v>Methodology and Data Management Division</v>
          </cell>
          <cell r="F3495" t="str">
            <v>Methodology and Data Management Division</v>
          </cell>
        </row>
        <row r="3496">
          <cell r="A3496" t="str">
            <v>Selena Stewart</v>
          </cell>
          <cell r="B3496" t="str">
            <v>NT 430</v>
          </cell>
          <cell r="C3496" t="str">
            <v>Perm</v>
          </cell>
          <cell r="D3496" t="str">
            <v>Social Statistics Group</v>
          </cell>
          <cell r="E3496" t="str">
            <v>Social Statistics Division</v>
          </cell>
          <cell r="F3496" t="str">
            <v>Social Statistics Group</v>
          </cell>
        </row>
        <row r="3497">
          <cell r="A3497" t="str">
            <v>Selma Mujagic-Horvat</v>
          </cell>
          <cell r="B3497" t="str">
            <v>NSW 811</v>
          </cell>
          <cell r="C3497" t="str">
            <v>Perm</v>
          </cell>
          <cell r="F3497"/>
        </row>
        <row r="3498">
          <cell r="A3498" t="str">
            <v>Selvi Sekhar</v>
          </cell>
          <cell r="B3498" t="str">
            <v>CO 031</v>
          </cell>
          <cell r="C3498" t="str">
            <v>Perm</v>
          </cell>
          <cell r="D3498" t="str">
            <v>Macroeconomics and Integration Division</v>
          </cell>
          <cell r="E3498" t="str">
            <v>Macroeconomics and Integration Division</v>
          </cell>
          <cell r="F3498" t="str">
            <v>Macroeconomics and Integration Group</v>
          </cell>
        </row>
        <row r="3499">
          <cell r="A3499" t="str">
            <v>Serge Dal Molin</v>
          </cell>
          <cell r="B3499" t="str">
            <v>CO 49140</v>
          </cell>
          <cell r="C3499" t="str">
            <v>Perm</v>
          </cell>
          <cell r="D3499" t="str">
            <v>Technology Services Division</v>
          </cell>
          <cell r="E3499" t="str">
            <v>Technology Services Division</v>
          </cell>
          <cell r="F3499" t="str">
            <v>Technology Services Division</v>
          </cell>
        </row>
        <row r="3500">
          <cell r="A3500" t="str">
            <v>Sergey Johnston</v>
          </cell>
          <cell r="B3500" t="str">
            <v>QLD 062</v>
          </cell>
          <cell r="C3500" t="str">
            <v>Perm</v>
          </cell>
          <cell r="D3500" t="str">
            <v>Macroeconomics and Integration Group</v>
          </cell>
          <cell r="E3500" t="str">
            <v>Macroeconomics and Integration Division</v>
          </cell>
          <cell r="F3500" t="str">
            <v>Macroeconomics and Integration Group</v>
          </cell>
        </row>
        <row r="3501">
          <cell r="A3501" t="str">
            <v>Serhat Turut</v>
          </cell>
          <cell r="B3501" t="str">
            <v>CO 453</v>
          </cell>
          <cell r="C3501" t="str">
            <v>Perm</v>
          </cell>
          <cell r="D3501" t="str">
            <v>Social Statistics Division</v>
          </cell>
          <cell r="E3501" t="str">
            <v>Social Statistics Division</v>
          </cell>
          <cell r="F3501" t="str">
            <v>Social Statistics Group</v>
          </cell>
        </row>
        <row r="3502">
          <cell r="A3502" t="str">
            <v>Seufung Foreman</v>
          </cell>
          <cell r="B3502" t="str">
            <v>NT 81110</v>
          </cell>
          <cell r="C3502" t="str">
            <v>Temp</v>
          </cell>
          <cell r="F3502"/>
        </row>
        <row r="3503">
          <cell r="A3503" t="str">
            <v>Shahidullah</v>
          </cell>
          <cell r="B3503" t="str">
            <v>CO 221</v>
          </cell>
          <cell r="C3503" t="str">
            <v>Perm</v>
          </cell>
          <cell r="D3503" t="str">
            <v>Population and Environment Statistics Division</v>
          </cell>
          <cell r="E3503" t="str">
            <v>Population and Environment Statistics Division</v>
          </cell>
          <cell r="F3503" t="str">
            <v>Population Labour Industry and Environment Statistics Group</v>
          </cell>
        </row>
        <row r="3504">
          <cell r="A3504" t="str">
            <v>Shahryar Ahrestani</v>
          </cell>
          <cell r="B3504" t="str">
            <v>NSW 213</v>
          </cell>
          <cell r="C3504" t="str">
            <v>Temp</v>
          </cell>
          <cell r="D3504" t="str">
            <v>Population Labour Industry and Environment Statistics Group</v>
          </cell>
          <cell r="E3504" t="str">
            <v>Population and Environment Statistics Division</v>
          </cell>
          <cell r="F3504" t="str">
            <v>Population Labour Industry and Environment Statistics Group</v>
          </cell>
        </row>
        <row r="3505">
          <cell r="A3505" t="str">
            <v>Shalini Bellas</v>
          </cell>
          <cell r="B3505" t="str">
            <v>WA 81102</v>
          </cell>
          <cell r="C3505" t="str">
            <v>Perm</v>
          </cell>
          <cell r="F3505"/>
        </row>
        <row r="3506">
          <cell r="A3506" t="str">
            <v>Shamali Weeraratne</v>
          </cell>
          <cell r="B3506" t="str">
            <v>CO 252</v>
          </cell>
          <cell r="C3506" t="str">
            <v>Perm</v>
          </cell>
          <cell r="D3506" t="str">
            <v>Integrated Collection and Dissemination Services</v>
          </cell>
          <cell r="E3506" t="str">
            <v>Integrated Collection and Dissemination Services</v>
          </cell>
          <cell r="F3506" t="str">
            <v>Integrated Collection and Dissemination Services</v>
          </cell>
        </row>
        <row r="3507">
          <cell r="A3507" t="str">
            <v>Shane Anderson</v>
          </cell>
          <cell r="B3507" t="str">
            <v>CO 355</v>
          </cell>
          <cell r="C3507" t="str">
            <v>Non ABS</v>
          </cell>
          <cell r="D3507" t="str">
            <v>Technology Services Division</v>
          </cell>
          <cell r="E3507" t="str">
            <v>Technology Services Division</v>
          </cell>
          <cell r="F3507" t="str">
            <v>Technology Services Division</v>
          </cell>
        </row>
        <row r="3508">
          <cell r="A3508" t="str">
            <v>Shane Bartle</v>
          </cell>
          <cell r="B3508" t="str">
            <v>CO 393</v>
          </cell>
          <cell r="C3508" t="str">
            <v>Perm</v>
          </cell>
          <cell r="D3508" t="str">
            <v>Population and Environment Statistics Division</v>
          </cell>
          <cell r="E3508" t="str">
            <v>Population and Environment Statistics Division</v>
          </cell>
          <cell r="F3508" t="str">
            <v>Population Labour Industry and Environment Statistics Group</v>
          </cell>
        </row>
        <row r="3509">
          <cell r="A3509" t="str">
            <v>Shane Johnston</v>
          </cell>
          <cell r="B3509" t="str">
            <v>VIC 402</v>
          </cell>
          <cell r="C3509" t="str">
            <v>Perm</v>
          </cell>
          <cell r="D3509" t="str">
            <v>Chief Operating Officer</v>
          </cell>
          <cell r="E3509" t="str">
            <v>Corporate Services Division</v>
          </cell>
          <cell r="F3509" t="str">
            <v>Corporate Services Division</v>
          </cell>
        </row>
        <row r="3510">
          <cell r="A3510" t="str">
            <v>Shane King</v>
          </cell>
          <cell r="B3510" t="str">
            <v>SA 458</v>
          </cell>
          <cell r="C3510" t="str">
            <v>Perm</v>
          </cell>
          <cell r="D3510" t="str">
            <v>Social Statistics Group</v>
          </cell>
          <cell r="E3510" t="str">
            <v>Social Statistics Division</v>
          </cell>
          <cell r="F3510" t="str">
            <v>Social Statistics Group</v>
          </cell>
        </row>
        <row r="3511">
          <cell r="A3511" t="str">
            <v>Shane Maher</v>
          </cell>
          <cell r="B3511" t="str">
            <v>VIC 371</v>
          </cell>
          <cell r="C3511" t="str">
            <v>Perm</v>
          </cell>
          <cell r="D3511" t="str">
            <v>Macroeconomics and Integration Group</v>
          </cell>
          <cell r="E3511" t="str">
            <v>Macroeconomics and Integration Division</v>
          </cell>
          <cell r="F3511" t="str">
            <v>Macroeconomics and Integration Group</v>
          </cell>
        </row>
        <row r="3512">
          <cell r="A3512" t="str">
            <v>Shane McCarthy</v>
          </cell>
          <cell r="B3512" t="str">
            <v>NSW 187</v>
          </cell>
          <cell r="C3512" t="str">
            <v>Perm</v>
          </cell>
          <cell r="D3512" t="str">
            <v>Chief Operating Officer</v>
          </cell>
          <cell r="E3512" t="str">
            <v>Integrated Collection and Dissemination Services</v>
          </cell>
          <cell r="F3512" t="str">
            <v>Integrated Collection and Dissemination Services</v>
          </cell>
        </row>
        <row r="3513">
          <cell r="A3513" t="str">
            <v>Shane Moyle</v>
          </cell>
          <cell r="B3513" t="str">
            <v>SA 458</v>
          </cell>
          <cell r="C3513" t="str">
            <v>Temp</v>
          </cell>
          <cell r="D3513" t="str">
            <v>Social Statistics Group</v>
          </cell>
          <cell r="E3513" t="str">
            <v>Social Statistics Division</v>
          </cell>
          <cell r="F3513" t="str">
            <v>Social Statistics Group</v>
          </cell>
        </row>
        <row r="3514">
          <cell r="A3514" t="str">
            <v>Shane Wilkins</v>
          </cell>
          <cell r="B3514" t="str">
            <v>TAS 07004</v>
          </cell>
          <cell r="C3514" t="str">
            <v>Temp</v>
          </cell>
          <cell r="D3514" t="str">
            <v>Population Labour Industry and Environment Statistics Group</v>
          </cell>
          <cell r="E3514" t="str">
            <v>Population and Environment Statistics Division</v>
          </cell>
          <cell r="F3514" t="str">
            <v>Population Labour Industry and Environment Statistics Group</v>
          </cell>
        </row>
        <row r="3515">
          <cell r="A3515" t="str">
            <v>Shanjida Akther</v>
          </cell>
          <cell r="B3515" t="str">
            <v>CO 183</v>
          </cell>
          <cell r="C3515" t="str">
            <v>Temp</v>
          </cell>
          <cell r="D3515" t="str">
            <v>Integrated Collection and Dissemination Services</v>
          </cell>
          <cell r="E3515" t="str">
            <v>Integrated Collection and Dissemination Services</v>
          </cell>
          <cell r="F3515" t="str">
            <v>Integrated Collection and Dissemination Services</v>
          </cell>
        </row>
        <row r="3516">
          <cell r="A3516" t="str">
            <v>Shannan Lee</v>
          </cell>
          <cell r="B3516" t="str">
            <v>WA 386</v>
          </cell>
          <cell r="C3516" t="str">
            <v>Perm</v>
          </cell>
          <cell r="D3516" t="str">
            <v>Macroeconomics and Integration Group</v>
          </cell>
          <cell r="E3516" t="str">
            <v>Macroeconomics and Integration Division</v>
          </cell>
          <cell r="F3516" t="str">
            <v>Macroeconomics and Integration Group</v>
          </cell>
        </row>
        <row r="3517">
          <cell r="A3517" t="str">
            <v>Shannon Brazel</v>
          </cell>
          <cell r="B3517" t="str">
            <v>CO 543</v>
          </cell>
          <cell r="C3517" t="str">
            <v>Temp</v>
          </cell>
          <cell r="D3517" t="str">
            <v>Integrated Collection and Dissemination Services</v>
          </cell>
          <cell r="E3517" t="str">
            <v>Integrated Collection and Dissemination Services</v>
          </cell>
          <cell r="F3517" t="str">
            <v>Integrated Collection and Dissemination Services</v>
          </cell>
        </row>
        <row r="3518">
          <cell r="A3518" t="str">
            <v>Shannon Frick</v>
          </cell>
          <cell r="B3518" t="str">
            <v>CO 49160</v>
          </cell>
          <cell r="C3518" t="str">
            <v>Perm</v>
          </cell>
          <cell r="D3518" t="str">
            <v>Technology Services Division</v>
          </cell>
          <cell r="E3518" t="str">
            <v>Technology Services Division</v>
          </cell>
          <cell r="F3518" t="str">
            <v>Technology Services Division</v>
          </cell>
        </row>
        <row r="3519">
          <cell r="A3519" t="str">
            <v>Shannon Martin</v>
          </cell>
          <cell r="B3519" t="str">
            <v>CO 453</v>
          </cell>
          <cell r="C3519" t="str">
            <v>Perm</v>
          </cell>
          <cell r="D3519" t="str">
            <v>Social Statistics Division</v>
          </cell>
          <cell r="E3519" t="str">
            <v>Social Statistics Division</v>
          </cell>
          <cell r="F3519" t="str">
            <v>Social Statistics Group</v>
          </cell>
        </row>
        <row r="3520">
          <cell r="A3520" t="str">
            <v>Shanti Reddy</v>
          </cell>
          <cell r="B3520" t="str">
            <v>NSW 183</v>
          </cell>
          <cell r="C3520" t="str">
            <v>Perm</v>
          </cell>
          <cell r="D3520" t="str">
            <v>Chief Operating Officer</v>
          </cell>
          <cell r="E3520" t="str">
            <v>Integrated Collection and Dissemination Services</v>
          </cell>
          <cell r="F3520" t="str">
            <v>Integrated Collection and Dissemination Services</v>
          </cell>
        </row>
        <row r="3521">
          <cell r="A3521" t="str">
            <v>Sharan Robb</v>
          </cell>
          <cell r="B3521" t="str">
            <v>CO 910</v>
          </cell>
          <cell r="C3521" t="str">
            <v>Perm</v>
          </cell>
          <cell r="F3521"/>
        </row>
        <row r="3522">
          <cell r="A3522" t="str">
            <v>Shari Fox</v>
          </cell>
          <cell r="B3522" t="str">
            <v>CO 453</v>
          </cell>
          <cell r="C3522" t="str">
            <v>Perm</v>
          </cell>
          <cell r="D3522" t="str">
            <v>Social Statistics Division</v>
          </cell>
          <cell r="E3522" t="str">
            <v>Social Statistics Division</v>
          </cell>
          <cell r="F3522" t="str">
            <v>Social Statistics Group</v>
          </cell>
        </row>
        <row r="3523">
          <cell r="A3523" t="str">
            <v>Sharlene Foyle</v>
          </cell>
          <cell r="B3523" t="str">
            <v>WA 386</v>
          </cell>
          <cell r="C3523" t="str">
            <v>Perm</v>
          </cell>
          <cell r="D3523" t="str">
            <v>Macroeconomics and Integration Group</v>
          </cell>
          <cell r="E3523" t="str">
            <v>Macroeconomics and Integration Division</v>
          </cell>
          <cell r="F3523" t="str">
            <v>Macroeconomics and Integration Group</v>
          </cell>
        </row>
        <row r="3524">
          <cell r="A3524" t="str">
            <v>Sharley Pavier</v>
          </cell>
          <cell r="B3524" t="str">
            <v>CO 151</v>
          </cell>
          <cell r="C3524" t="str">
            <v>Perm</v>
          </cell>
          <cell r="D3524" t="str">
            <v>Methodology and Data Management Division</v>
          </cell>
          <cell r="E3524" t="str">
            <v>Methodology and Data Management Division</v>
          </cell>
          <cell r="F3524" t="str">
            <v>Methodology and Data Management Division</v>
          </cell>
        </row>
        <row r="3525">
          <cell r="A3525" t="str">
            <v>Sharmain Smith</v>
          </cell>
          <cell r="B3525" t="str">
            <v>NSW 434</v>
          </cell>
          <cell r="C3525" t="str">
            <v>Perm</v>
          </cell>
          <cell r="D3525" t="str">
            <v>Social Statistics Group</v>
          </cell>
          <cell r="E3525" t="str">
            <v>Social Statistics Division</v>
          </cell>
          <cell r="F3525" t="str">
            <v>Social Statistics Group</v>
          </cell>
        </row>
        <row r="3526">
          <cell r="A3526" t="str">
            <v>Sharna Stinson</v>
          </cell>
          <cell r="B3526" t="str">
            <v>TAS 972</v>
          </cell>
          <cell r="C3526" t="str">
            <v>Perm</v>
          </cell>
          <cell r="E3526" t="str">
            <v>Corporate Services Division</v>
          </cell>
          <cell r="F3526" t="str">
            <v>Corporate Services Division</v>
          </cell>
        </row>
        <row r="3527">
          <cell r="A3527" t="str">
            <v>Sharon Bailey</v>
          </cell>
          <cell r="B3527" t="str">
            <v>CO 025</v>
          </cell>
          <cell r="C3527" t="str">
            <v>Perm</v>
          </cell>
          <cell r="D3527" t="str">
            <v>Macroeconomics and Integration Division</v>
          </cell>
          <cell r="E3527" t="str">
            <v>Macroeconomics and Integration Division</v>
          </cell>
          <cell r="F3527" t="str">
            <v>Macroeconomics and Integration Group</v>
          </cell>
        </row>
        <row r="3528">
          <cell r="A3528" t="str">
            <v>Sharon Baker</v>
          </cell>
          <cell r="B3528" t="str">
            <v>NSW 49150</v>
          </cell>
          <cell r="C3528" t="str">
            <v>Perm</v>
          </cell>
          <cell r="D3528" t="str">
            <v>Chief Operating Officer</v>
          </cell>
          <cell r="E3528" t="str">
            <v>Technology Services Division</v>
          </cell>
          <cell r="F3528" t="str">
            <v>Technology Services Division</v>
          </cell>
        </row>
        <row r="3529">
          <cell r="A3529" t="str">
            <v>Sharon Berry</v>
          </cell>
          <cell r="B3529" t="str">
            <v>WA 254</v>
          </cell>
          <cell r="C3529" t="str">
            <v>Non ABS</v>
          </cell>
          <cell r="D3529" t="str">
            <v>Chief Operating Officer</v>
          </cell>
          <cell r="E3529" t="str">
            <v>Integrated Collection and Dissemination Services</v>
          </cell>
          <cell r="F3529" t="str">
            <v>Integrated Collection and Dissemination Services</v>
          </cell>
        </row>
        <row r="3530">
          <cell r="A3530" t="str">
            <v>Sharon Draper</v>
          </cell>
          <cell r="B3530" t="str">
            <v>NSW 183</v>
          </cell>
          <cell r="C3530" t="str">
            <v>Perm</v>
          </cell>
          <cell r="D3530" t="str">
            <v>Chief Operating Officer</v>
          </cell>
          <cell r="E3530" t="str">
            <v>Integrated Collection and Dissemination Services</v>
          </cell>
          <cell r="F3530" t="str">
            <v>Integrated Collection and Dissemination Services</v>
          </cell>
        </row>
        <row r="3531">
          <cell r="A3531" t="str">
            <v>Sharon E. Baker</v>
          </cell>
          <cell r="B3531" t="str">
            <v>CO 49101</v>
          </cell>
          <cell r="C3531" t="str">
            <v>Perm</v>
          </cell>
          <cell r="D3531" t="str">
            <v>Technology Services Division</v>
          </cell>
          <cell r="E3531" t="str">
            <v>Technology Services Division</v>
          </cell>
          <cell r="F3531" t="str">
            <v>Technology Services Division</v>
          </cell>
        </row>
        <row r="3532">
          <cell r="A3532" t="str">
            <v>Sharon Fielder</v>
          </cell>
          <cell r="B3532" t="str">
            <v>SA 811</v>
          </cell>
          <cell r="C3532" t="str">
            <v>Perm</v>
          </cell>
          <cell r="F3532"/>
        </row>
        <row r="3533">
          <cell r="A3533" t="str">
            <v>Sharon Filippi</v>
          </cell>
          <cell r="B3533" t="str">
            <v>NSW 254</v>
          </cell>
          <cell r="C3533" t="str">
            <v>Non ABS</v>
          </cell>
          <cell r="D3533" t="str">
            <v>Chief Operating Officer</v>
          </cell>
          <cell r="E3533" t="str">
            <v>Integrated Collection and Dissemination Services</v>
          </cell>
          <cell r="F3533" t="str">
            <v>Integrated Collection and Dissemination Services</v>
          </cell>
        </row>
        <row r="3534">
          <cell r="A3534" t="str">
            <v>Sharon Holmes</v>
          </cell>
          <cell r="B3534" t="str">
            <v>CO 213</v>
          </cell>
          <cell r="C3534" t="str">
            <v>Perm</v>
          </cell>
          <cell r="D3534" t="str">
            <v>Population and Environment Statistics Division</v>
          </cell>
          <cell r="E3534" t="str">
            <v>Population and Environment Statistics Division</v>
          </cell>
          <cell r="F3534" t="str">
            <v>Population Labour Industry and Environment Statistics Group</v>
          </cell>
        </row>
        <row r="3535">
          <cell r="A3535" t="str">
            <v>Sharon Kretschmer</v>
          </cell>
          <cell r="B3535" t="str">
            <v>QLD 191</v>
          </cell>
          <cell r="C3535" t="str">
            <v>Perm</v>
          </cell>
          <cell r="D3535" t="str">
            <v>Population Labour Industry and Environment Statistics Group</v>
          </cell>
          <cell r="E3535" t="str">
            <v>Population and Environment Statistics Division</v>
          </cell>
          <cell r="F3535" t="str">
            <v>Population Labour Industry and Environment Statistics Group</v>
          </cell>
        </row>
        <row r="3536">
          <cell r="A3536" t="str">
            <v>Sharon O'Connor</v>
          </cell>
          <cell r="B3536" t="str">
            <v>CO 362</v>
          </cell>
          <cell r="C3536" t="str">
            <v>Temp</v>
          </cell>
          <cell r="D3536" t="str">
            <v>Technology Services Division</v>
          </cell>
          <cell r="E3536" t="str">
            <v>Technology Services Division</v>
          </cell>
          <cell r="F3536" t="str">
            <v>Technology Services Division</v>
          </cell>
        </row>
        <row r="3537">
          <cell r="A3537" t="str">
            <v>Sharon Pech</v>
          </cell>
          <cell r="B3537" t="str">
            <v>CO 434</v>
          </cell>
          <cell r="C3537" t="str">
            <v>Perm</v>
          </cell>
          <cell r="D3537" t="str">
            <v>Social Statistics Division</v>
          </cell>
          <cell r="E3537" t="str">
            <v>Social Statistics Division</v>
          </cell>
          <cell r="F3537" t="str">
            <v>Social Statistics Group</v>
          </cell>
        </row>
        <row r="3538">
          <cell r="A3538" t="str">
            <v>Sharon Smith</v>
          </cell>
          <cell r="B3538" t="str">
            <v>CO 184</v>
          </cell>
          <cell r="C3538" t="str">
            <v>Perm</v>
          </cell>
          <cell r="D3538" t="str">
            <v>Integrated Collection and Dissemination Services</v>
          </cell>
          <cell r="E3538" t="str">
            <v>Integrated Collection and Dissemination Services</v>
          </cell>
          <cell r="F3538" t="str">
            <v>Integrated Collection and Dissemination Services</v>
          </cell>
        </row>
        <row r="3539">
          <cell r="A3539" t="str">
            <v>Sharyn Cruickshank</v>
          </cell>
          <cell r="B3539" t="str">
            <v>SA 412</v>
          </cell>
          <cell r="C3539" t="str">
            <v>Perm</v>
          </cell>
          <cell r="D3539" t="str">
            <v>Chief Operating Officer</v>
          </cell>
          <cell r="E3539" t="str">
            <v>Corporate Services Division</v>
          </cell>
          <cell r="F3539" t="str">
            <v>Corporate Services Division</v>
          </cell>
        </row>
        <row r="3540">
          <cell r="A3540" t="str">
            <v>Shaun Dang</v>
          </cell>
          <cell r="B3540" t="str">
            <v>SA 364</v>
          </cell>
          <cell r="C3540" t="str">
            <v>Perm</v>
          </cell>
          <cell r="D3540" t="str">
            <v>Chief Operating Officer</v>
          </cell>
          <cell r="E3540" t="str">
            <v>Technology Services Division</v>
          </cell>
          <cell r="F3540" t="str">
            <v>Technology Services Division</v>
          </cell>
        </row>
        <row r="3541">
          <cell r="A3541" t="str">
            <v>Shaun McNaughton</v>
          </cell>
          <cell r="B3541" t="str">
            <v>CO 231</v>
          </cell>
          <cell r="C3541" t="str">
            <v>Perm</v>
          </cell>
          <cell r="D3541" t="str">
            <v>Methodology and Data Management Division</v>
          </cell>
          <cell r="E3541" t="str">
            <v>Methodology and Data Management Division</v>
          </cell>
          <cell r="F3541" t="str">
            <v>Methodology and Data Management Division</v>
          </cell>
        </row>
        <row r="3542">
          <cell r="A3542" t="str">
            <v>Shaun Murphy</v>
          </cell>
          <cell r="B3542" t="str">
            <v>NSW 139</v>
          </cell>
          <cell r="C3542" t="str">
            <v>Perm</v>
          </cell>
          <cell r="D3542" t="str">
            <v>Population Labour Industry and Environment Statistics Group</v>
          </cell>
          <cell r="E3542" t="str">
            <v>Population and Environment Statistics Division</v>
          </cell>
          <cell r="F3542" t="str">
            <v>Population Labour Industry and Environment Statistics Group</v>
          </cell>
        </row>
        <row r="3543">
          <cell r="A3543" t="str">
            <v>Shaun Nichols</v>
          </cell>
          <cell r="B3543" t="str">
            <v>CO 077</v>
          </cell>
          <cell r="C3543" t="str">
            <v>Perm</v>
          </cell>
          <cell r="D3543" t="str">
            <v>Population and Environment Statistics Division</v>
          </cell>
          <cell r="E3543" t="str">
            <v>Population and Environment Statistics Division</v>
          </cell>
          <cell r="F3543" t="str">
            <v>Population Labour Industry and Environment Statistics Group</v>
          </cell>
        </row>
        <row r="3544">
          <cell r="A3544" t="str">
            <v>Shaun Onstenk</v>
          </cell>
          <cell r="B3544" t="str">
            <v>CO 49140</v>
          </cell>
          <cell r="C3544" t="str">
            <v>Perm</v>
          </cell>
          <cell r="D3544" t="str">
            <v>Technology Services Division</v>
          </cell>
          <cell r="E3544" t="str">
            <v>Technology Services Division</v>
          </cell>
          <cell r="F3544" t="str">
            <v>Technology Services Division</v>
          </cell>
        </row>
        <row r="3545">
          <cell r="A3545" t="str">
            <v>Shawn Lemon</v>
          </cell>
          <cell r="B3545" t="str">
            <v>QLD 254</v>
          </cell>
          <cell r="C3545" t="str">
            <v>Non ABS</v>
          </cell>
          <cell r="D3545" t="str">
            <v>Chief Operating Officer</v>
          </cell>
          <cell r="E3545" t="str">
            <v>Integrated Collection and Dissemination Services</v>
          </cell>
          <cell r="F3545" t="str">
            <v>Integrated Collection and Dissemination Services</v>
          </cell>
        </row>
        <row r="3546">
          <cell r="A3546" t="str">
            <v>Sheila Bowditch</v>
          </cell>
          <cell r="B3546" t="str">
            <v>NSW 254</v>
          </cell>
          <cell r="C3546" t="str">
            <v>Non ABS</v>
          </cell>
          <cell r="D3546" t="str">
            <v>Chief Operating Officer</v>
          </cell>
          <cell r="E3546" t="str">
            <v>Integrated Collection and Dissemination Services</v>
          </cell>
          <cell r="F3546" t="str">
            <v>Integrated Collection and Dissemination Services</v>
          </cell>
        </row>
        <row r="3547">
          <cell r="A3547" t="str">
            <v>Sheila Woodall</v>
          </cell>
          <cell r="B3547" t="str">
            <v>WA 254</v>
          </cell>
          <cell r="C3547" t="str">
            <v>Non ABS</v>
          </cell>
          <cell r="D3547" t="str">
            <v>Chief Operating Officer</v>
          </cell>
          <cell r="E3547" t="str">
            <v>Integrated Collection and Dissemination Services</v>
          </cell>
          <cell r="F3547" t="str">
            <v>Integrated Collection and Dissemination Services</v>
          </cell>
        </row>
        <row r="3548">
          <cell r="A3548" t="str">
            <v>Shekar Velu</v>
          </cell>
          <cell r="B3548" t="str">
            <v>CO 389</v>
          </cell>
          <cell r="C3548" t="str">
            <v>Perm</v>
          </cell>
          <cell r="D3548" t="str">
            <v>Social Statistics Division</v>
          </cell>
          <cell r="E3548" t="str">
            <v>Social Statistics Division</v>
          </cell>
          <cell r="F3548" t="str">
            <v>Social Statistics Group</v>
          </cell>
        </row>
        <row r="3549">
          <cell r="A3549" t="str">
            <v>Shell McConville</v>
          </cell>
          <cell r="B3549" t="str">
            <v>QLD 191</v>
          </cell>
          <cell r="C3549" t="str">
            <v>Perm</v>
          </cell>
          <cell r="D3549" t="str">
            <v>Population Labour Industry and Environment Statistics Group</v>
          </cell>
          <cell r="E3549" t="str">
            <v>Population and Environment Statistics Division</v>
          </cell>
          <cell r="F3549" t="str">
            <v>Population Labour Industry and Environment Statistics Group</v>
          </cell>
        </row>
        <row r="3550">
          <cell r="A3550" t="str">
            <v>Shelley Munnee</v>
          </cell>
          <cell r="B3550" t="str">
            <v>WA 254</v>
          </cell>
          <cell r="C3550" t="str">
            <v>Non ABS</v>
          </cell>
          <cell r="D3550" t="str">
            <v>Chief Operating Officer</v>
          </cell>
          <cell r="E3550" t="str">
            <v>Integrated Collection and Dissemination Services</v>
          </cell>
          <cell r="F3550" t="str">
            <v>Integrated Collection and Dissemination Services</v>
          </cell>
        </row>
        <row r="3551">
          <cell r="A3551" t="str">
            <v>Sheree Ward</v>
          </cell>
          <cell r="B3551" t="str">
            <v>NSW 254</v>
          </cell>
          <cell r="C3551" t="str">
            <v>Non ABS</v>
          </cell>
          <cell r="D3551" t="str">
            <v>Chief Operating Officer</v>
          </cell>
          <cell r="E3551" t="str">
            <v>Integrated Collection and Dissemination Services</v>
          </cell>
          <cell r="F3551" t="str">
            <v>Integrated Collection and Dissemination Services</v>
          </cell>
        </row>
        <row r="3552">
          <cell r="A3552" t="str">
            <v>Sheridan Christie</v>
          </cell>
          <cell r="B3552" t="str">
            <v>VIC 213</v>
          </cell>
          <cell r="C3552" t="str">
            <v>Perm</v>
          </cell>
          <cell r="D3552" t="str">
            <v>Population Labour Industry and Environment Statistics Group</v>
          </cell>
          <cell r="E3552" t="str">
            <v>Population and Environment Statistics Division</v>
          </cell>
          <cell r="F3552" t="str">
            <v>Population Labour Industry and Environment Statistics Group</v>
          </cell>
        </row>
        <row r="3553">
          <cell r="A3553" t="str">
            <v>Sheridan Pritchard</v>
          </cell>
          <cell r="B3553" t="str">
            <v>CO 453</v>
          </cell>
          <cell r="C3553" t="str">
            <v>Perm</v>
          </cell>
          <cell r="D3553" t="str">
            <v>Social Statistics Division</v>
          </cell>
          <cell r="E3553" t="str">
            <v>Social Statistics Division</v>
          </cell>
          <cell r="F3553" t="str">
            <v>Social Statistics Group</v>
          </cell>
        </row>
        <row r="3554">
          <cell r="A3554" t="str">
            <v>Sheridan Rutherford</v>
          </cell>
          <cell r="B3554" t="str">
            <v>QLD 091</v>
          </cell>
          <cell r="C3554" t="str">
            <v>Perm</v>
          </cell>
          <cell r="D3554" t="str">
            <v>Population Labour Industry and Environment Statistics Group</v>
          </cell>
          <cell r="E3554" t="str">
            <v>Population and Environment Statistics Division</v>
          </cell>
          <cell r="F3554" t="str">
            <v>Population Labour Industry and Environment Statistics Group</v>
          </cell>
        </row>
        <row r="3555">
          <cell r="A3555" t="str">
            <v>Shiji Zhao</v>
          </cell>
          <cell r="B3555" t="str">
            <v>CO 90101</v>
          </cell>
          <cell r="C3555" t="str">
            <v>Perm</v>
          </cell>
          <cell r="D3555" t="str">
            <v>Methodology and Data Management Division</v>
          </cell>
          <cell r="E3555" t="str">
            <v>Methodology and Data Management Division</v>
          </cell>
          <cell r="F3555" t="str">
            <v>Methodology and Data Management Division</v>
          </cell>
        </row>
        <row r="3556">
          <cell r="A3556" t="str">
            <v>Shirley Block</v>
          </cell>
          <cell r="B3556" t="str">
            <v>NSW 254</v>
          </cell>
          <cell r="C3556" t="str">
            <v>Non ABS</v>
          </cell>
          <cell r="D3556" t="str">
            <v>Chief Operating Officer</v>
          </cell>
          <cell r="E3556" t="str">
            <v>Integrated Collection and Dissemination Services</v>
          </cell>
          <cell r="F3556" t="str">
            <v>Integrated Collection and Dissemination Services</v>
          </cell>
        </row>
        <row r="3557">
          <cell r="A3557" t="str">
            <v>Shirley Clark</v>
          </cell>
          <cell r="B3557" t="str">
            <v>CO 503</v>
          </cell>
          <cell r="C3557" t="str">
            <v>Perm</v>
          </cell>
          <cell r="D3557" t="str">
            <v>Macroeconomics and Integration Division</v>
          </cell>
          <cell r="E3557" t="str">
            <v>Macroeconomics and Integration Division</v>
          </cell>
          <cell r="F3557" t="str">
            <v>Macroeconomics and Integration Group</v>
          </cell>
        </row>
        <row r="3558">
          <cell r="A3558" t="str">
            <v>Shirley Li</v>
          </cell>
          <cell r="B3558" t="str">
            <v>CO 361</v>
          </cell>
          <cell r="C3558" t="str">
            <v>Temp</v>
          </cell>
          <cell r="D3558" t="str">
            <v>Technology Services Division</v>
          </cell>
          <cell r="E3558" t="str">
            <v>Technology Services Division</v>
          </cell>
          <cell r="F3558" t="str">
            <v>Technology Services Division</v>
          </cell>
        </row>
        <row r="3559">
          <cell r="A3559" t="str">
            <v>Shona McKendrick</v>
          </cell>
          <cell r="B3559" t="str">
            <v>CO 414</v>
          </cell>
          <cell r="C3559" t="str">
            <v>Perm</v>
          </cell>
          <cell r="D3559" t="str">
            <v>Corporate Services Division</v>
          </cell>
          <cell r="E3559" t="str">
            <v>Corporate Services Division</v>
          </cell>
          <cell r="F3559" t="str">
            <v>Corporate Services Division</v>
          </cell>
        </row>
        <row r="3560">
          <cell r="A3560" t="str">
            <v>Shona O'Loughlin</v>
          </cell>
          <cell r="B3560" t="str">
            <v>NSW 213</v>
          </cell>
          <cell r="C3560" t="str">
            <v>Perm</v>
          </cell>
          <cell r="D3560" t="str">
            <v>Population Labour Industry and Environment Statistics Group</v>
          </cell>
          <cell r="E3560" t="str">
            <v>Population and Environment Statistics Division</v>
          </cell>
          <cell r="F3560" t="str">
            <v>Population Labour Industry and Environment Statistics Group</v>
          </cell>
        </row>
        <row r="3561">
          <cell r="A3561" t="str">
            <v>Shrini Rajendran</v>
          </cell>
          <cell r="B3561" t="str">
            <v>NSW 181</v>
          </cell>
          <cell r="C3561" t="str">
            <v>Temp</v>
          </cell>
          <cell r="D3561" t="str">
            <v>Chief Operating Officer</v>
          </cell>
          <cell r="E3561" t="str">
            <v>Integrated Collection and Dissemination Services</v>
          </cell>
          <cell r="F3561" t="str">
            <v>Integrated Collection and Dissemination Services</v>
          </cell>
        </row>
        <row r="3562">
          <cell r="A3562" t="str">
            <v>Sian Moon</v>
          </cell>
          <cell r="B3562" t="str">
            <v>CO 025</v>
          </cell>
          <cell r="C3562" t="str">
            <v>Perm</v>
          </cell>
          <cell r="D3562" t="str">
            <v>Macroeconomics and Integration Division</v>
          </cell>
          <cell r="E3562" t="str">
            <v>Macroeconomics and Integration Division</v>
          </cell>
          <cell r="F3562" t="str">
            <v>Macroeconomics and Integration Group</v>
          </cell>
        </row>
        <row r="3563">
          <cell r="A3563" t="str">
            <v>Siddhartha De</v>
          </cell>
          <cell r="B3563" t="str">
            <v>CO 422</v>
          </cell>
          <cell r="C3563" t="str">
            <v>Perm</v>
          </cell>
          <cell r="D3563" t="str">
            <v>Macroeconomics and Integration Division</v>
          </cell>
          <cell r="E3563" t="str">
            <v>Macroeconomics and Integration Division</v>
          </cell>
          <cell r="F3563" t="str">
            <v>Macroeconomics and Integration Group</v>
          </cell>
        </row>
        <row r="3564">
          <cell r="A3564" t="str">
            <v>Sienna Aguilar</v>
          </cell>
          <cell r="B3564" t="str">
            <v>CO 503</v>
          </cell>
          <cell r="C3564" t="str">
            <v>Perm</v>
          </cell>
          <cell r="D3564" t="str">
            <v>Macroeconomics and Integration Division</v>
          </cell>
          <cell r="E3564" t="str">
            <v>Macroeconomics and Integration Division</v>
          </cell>
          <cell r="F3564" t="str">
            <v>Macroeconomics and Integration Group</v>
          </cell>
        </row>
        <row r="3565">
          <cell r="A3565" t="str">
            <v>Silke Damson</v>
          </cell>
          <cell r="B3565" t="str">
            <v>NSW 547</v>
          </cell>
          <cell r="C3565" t="str">
            <v>Perm</v>
          </cell>
          <cell r="E3565" t="str">
            <v>Integrated Collection and Dissemination Services</v>
          </cell>
          <cell r="F3565" t="str">
            <v>Integrated Collection and Dissemination Services</v>
          </cell>
        </row>
        <row r="3566">
          <cell r="A3566" t="str">
            <v>Silvana Sherman</v>
          </cell>
          <cell r="B3566" t="str">
            <v>VIC 254</v>
          </cell>
          <cell r="C3566" t="str">
            <v>Non ABS</v>
          </cell>
          <cell r="D3566" t="str">
            <v>Chief Operating Officer</v>
          </cell>
          <cell r="E3566" t="str">
            <v>Integrated Collection and Dissemination Services</v>
          </cell>
          <cell r="F3566" t="str">
            <v>Integrated Collection and Dissemination Services</v>
          </cell>
        </row>
        <row r="3567">
          <cell r="A3567" t="str">
            <v>Silvia Foira</v>
          </cell>
          <cell r="B3567" t="str">
            <v>CO 435</v>
          </cell>
          <cell r="C3567" t="str">
            <v>Perm</v>
          </cell>
          <cell r="D3567" t="str">
            <v>Social Statistics Division</v>
          </cell>
          <cell r="E3567" t="str">
            <v>Social Statistics Division</v>
          </cell>
          <cell r="F3567" t="str">
            <v>Social Statistics Group</v>
          </cell>
        </row>
        <row r="3568">
          <cell r="A3568" t="str">
            <v>Simon Bacher</v>
          </cell>
          <cell r="B3568" t="str">
            <v>SA 254</v>
          </cell>
          <cell r="C3568" t="str">
            <v>Non ABS</v>
          </cell>
          <cell r="D3568" t="str">
            <v>Chief Operating Officer</v>
          </cell>
          <cell r="E3568" t="str">
            <v>Integrated Collection and Dissemination Services</v>
          </cell>
          <cell r="F3568" t="str">
            <v>Integrated Collection and Dissemination Services</v>
          </cell>
        </row>
        <row r="3569">
          <cell r="A3569" t="str">
            <v>Simon Bartlett</v>
          </cell>
          <cell r="B3569" t="str">
            <v>CO 501</v>
          </cell>
          <cell r="C3569" t="str">
            <v>Perm</v>
          </cell>
          <cell r="D3569" t="str">
            <v>Social Statistics Division</v>
          </cell>
          <cell r="E3569" t="str">
            <v>Social Statistics Division</v>
          </cell>
          <cell r="F3569" t="str">
            <v>Social Statistics Group</v>
          </cell>
        </row>
        <row r="3570">
          <cell r="A3570" t="str">
            <v>Simon Best</v>
          </cell>
          <cell r="B3570" t="str">
            <v>CO 389</v>
          </cell>
          <cell r="C3570" t="str">
            <v>Perm</v>
          </cell>
          <cell r="D3570" t="str">
            <v>Social Statistics Division</v>
          </cell>
          <cell r="E3570" t="str">
            <v>Social Statistics Division</v>
          </cell>
          <cell r="F3570" t="str">
            <v>Social Statistics Group</v>
          </cell>
        </row>
        <row r="3571">
          <cell r="A3571" t="str">
            <v>Simon Chadwick</v>
          </cell>
          <cell r="B3571" t="str">
            <v>TAS 07001</v>
          </cell>
          <cell r="C3571" t="str">
            <v>Perm</v>
          </cell>
          <cell r="D3571" t="str">
            <v>Population Labour Industry and Environment Statistics Group</v>
          </cell>
          <cell r="E3571" t="str">
            <v>Population and Environment Statistics Division</v>
          </cell>
          <cell r="F3571" t="str">
            <v>Population Labour Industry and Environment Statistics Group</v>
          </cell>
        </row>
        <row r="3572">
          <cell r="A3572" t="str">
            <v>Simon Collins</v>
          </cell>
          <cell r="B3572" t="str">
            <v>CO 061</v>
          </cell>
          <cell r="C3572" t="str">
            <v>Perm</v>
          </cell>
          <cell r="D3572" t="str">
            <v>Macroeconomics and Integration Division</v>
          </cell>
          <cell r="E3572" t="str">
            <v>Macroeconomics and Integration Division</v>
          </cell>
          <cell r="F3572" t="str">
            <v>Macroeconomics and Integration Group</v>
          </cell>
        </row>
        <row r="3573">
          <cell r="A3573" t="str">
            <v>Simon French</v>
          </cell>
          <cell r="B3573" t="str">
            <v>CO 453</v>
          </cell>
          <cell r="C3573" t="str">
            <v>Temp</v>
          </cell>
          <cell r="D3573" t="str">
            <v>Social Statistics Division</v>
          </cell>
          <cell r="E3573" t="str">
            <v>Social Statistics Division</v>
          </cell>
          <cell r="F3573" t="str">
            <v>Social Statistics Group</v>
          </cell>
        </row>
        <row r="3574">
          <cell r="A3574" t="str">
            <v>Simon Jarman</v>
          </cell>
          <cell r="B3574" t="str">
            <v>CO 211</v>
          </cell>
          <cell r="C3574" t="str">
            <v>Perm</v>
          </cell>
          <cell r="D3574" t="str">
            <v>Population and Environment Statistics Division</v>
          </cell>
          <cell r="E3574" t="str">
            <v>Population and Environment Statistics Division</v>
          </cell>
          <cell r="F3574" t="str">
            <v>Population Labour Industry and Environment Statistics Group</v>
          </cell>
        </row>
        <row r="3575">
          <cell r="A3575" t="str">
            <v>Simon Lawler</v>
          </cell>
          <cell r="B3575" t="str">
            <v>CO 021</v>
          </cell>
          <cell r="C3575" t="str">
            <v>Perm</v>
          </cell>
          <cell r="D3575" t="str">
            <v>Macroeconomics and Integration Division</v>
          </cell>
          <cell r="E3575" t="str">
            <v>Macroeconomics and Integration Division</v>
          </cell>
          <cell r="F3575" t="str">
            <v>Macroeconomics and Integration Group</v>
          </cell>
        </row>
        <row r="3576">
          <cell r="A3576" t="str">
            <v>Simon Lloyd</v>
          </cell>
          <cell r="B3576" t="str">
            <v>CO 402</v>
          </cell>
          <cell r="C3576" t="str">
            <v>Perm</v>
          </cell>
          <cell r="D3576" t="str">
            <v>Corporate Services Division</v>
          </cell>
          <cell r="E3576" t="str">
            <v>Corporate Services Division</v>
          </cell>
          <cell r="F3576" t="str">
            <v>Corporate Services Division</v>
          </cell>
        </row>
        <row r="3577">
          <cell r="A3577" t="str">
            <v>Simon Long</v>
          </cell>
          <cell r="B3577" t="str">
            <v>VIC 49160</v>
          </cell>
          <cell r="C3577" t="str">
            <v>Perm</v>
          </cell>
          <cell r="D3577" t="str">
            <v>Chief Operating Officer</v>
          </cell>
          <cell r="E3577" t="str">
            <v>Technology Services Division</v>
          </cell>
          <cell r="F3577" t="str">
            <v>Technology Services Division</v>
          </cell>
        </row>
        <row r="3578">
          <cell r="A3578" t="str">
            <v>Simon Mair</v>
          </cell>
          <cell r="B3578" t="str">
            <v>VIC 49140</v>
          </cell>
          <cell r="C3578" t="str">
            <v>Perm</v>
          </cell>
          <cell r="D3578" t="str">
            <v>Chief Operating Officer</v>
          </cell>
          <cell r="E3578" t="str">
            <v>Technology Services Division</v>
          </cell>
          <cell r="F3578" t="str">
            <v>Technology Services Division</v>
          </cell>
        </row>
        <row r="3579">
          <cell r="A3579" t="str">
            <v>Simon McNeill</v>
          </cell>
          <cell r="B3579" t="str">
            <v>CO 501</v>
          </cell>
          <cell r="C3579" t="str">
            <v>Perm</v>
          </cell>
          <cell r="D3579" t="str">
            <v>Social Statistics Division</v>
          </cell>
          <cell r="E3579" t="str">
            <v>Social Statistics Division</v>
          </cell>
          <cell r="F3579" t="str">
            <v>Social Statistics Group</v>
          </cell>
        </row>
        <row r="3580">
          <cell r="A3580" t="str">
            <v>Simon Osborne</v>
          </cell>
          <cell r="B3580" t="str">
            <v>TAS 07004</v>
          </cell>
          <cell r="C3580" t="str">
            <v>Perm</v>
          </cell>
          <cell r="D3580" t="str">
            <v>Population Labour Industry and Environment Statistics Group</v>
          </cell>
          <cell r="E3580" t="str">
            <v>Population and Environment Statistics Division</v>
          </cell>
          <cell r="F3580" t="str">
            <v>Population Labour Industry and Environment Statistics Group</v>
          </cell>
        </row>
        <row r="3581">
          <cell r="A3581" t="str">
            <v>Simon Peisker</v>
          </cell>
          <cell r="B3581" t="str">
            <v>CO 491</v>
          </cell>
          <cell r="C3581" t="str">
            <v>Perm</v>
          </cell>
          <cell r="D3581" t="str">
            <v>Technology Services Division</v>
          </cell>
          <cell r="E3581" t="str">
            <v>Technology Services Division</v>
          </cell>
          <cell r="F3581" t="str">
            <v>Technology Services Division</v>
          </cell>
        </row>
        <row r="3582">
          <cell r="A3582" t="str">
            <v>Simon Richards</v>
          </cell>
          <cell r="B3582" t="str">
            <v>CO 453</v>
          </cell>
          <cell r="C3582" t="str">
            <v>Perm</v>
          </cell>
          <cell r="D3582" t="str">
            <v>Social Statistics Division</v>
          </cell>
          <cell r="E3582" t="str">
            <v>Social Statistics Division</v>
          </cell>
          <cell r="F3582" t="str">
            <v>Social Statistics Group</v>
          </cell>
        </row>
        <row r="3583">
          <cell r="A3583" t="str">
            <v>Simon Robbie</v>
          </cell>
          <cell r="B3583" t="str">
            <v>CO 538</v>
          </cell>
          <cell r="C3583" t="str">
            <v>Perm</v>
          </cell>
          <cell r="D3583" t="str">
            <v>Macroeconomics and Integration Division</v>
          </cell>
          <cell r="E3583" t="str">
            <v>Macroeconomics and Integration Division</v>
          </cell>
          <cell r="F3583" t="str">
            <v>Macroeconomics and Integration Group</v>
          </cell>
        </row>
        <row r="3584">
          <cell r="A3584" t="str">
            <v>Simon Rutter</v>
          </cell>
          <cell r="B3584" t="str">
            <v>CO 355</v>
          </cell>
          <cell r="C3584" t="str">
            <v>Perm</v>
          </cell>
          <cell r="D3584" t="str">
            <v>Technology Services Division</v>
          </cell>
          <cell r="E3584" t="str">
            <v>Technology Services Division</v>
          </cell>
          <cell r="F3584" t="str">
            <v>Technology Services Division</v>
          </cell>
        </row>
        <row r="3585">
          <cell r="A3585" t="str">
            <v>Simon Strickland</v>
          </cell>
          <cell r="B3585" t="str">
            <v>CO 241</v>
          </cell>
          <cell r="C3585" t="str">
            <v>Perm</v>
          </cell>
          <cell r="D3585" t="str">
            <v>Methodology and Data Management Division</v>
          </cell>
          <cell r="E3585" t="str">
            <v>Methodology and Data Management Division</v>
          </cell>
          <cell r="F3585" t="str">
            <v>Methodology and Data Management Division</v>
          </cell>
        </row>
        <row r="3586">
          <cell r="A3586" t="str">
            <v>Simon Usback</v>
          </cell>
          <cell r="B3586" t="str">
            <v>CO 026</v>
          </cell>
          <cell r="C3586" t="str">
            <v>Perm</v>
          </cell>
          <cell r="D3586" t="str">
            <v>Macroeconomics and Integration Division</v>
          </cell>
          <cell r="E3586" t="str">
            <v>Macroeconomics and Integration Division</v>
          </cell>
          <cell r="F3586" t="str">
            <v>Macroeconomics and Integration Group</v>
          </cell>
        </row>
        <row r="3587">
          <cell r="A3587" t="str">
            <v>Simon Wall</v>
          </cell>
          <cell r="B3587" t="str">
            <v>CO 296</v>
          </cell>
          <cell r="C3587" t="str">
            <v>Perm</v>
          </cell>
          <cell r="D3587" t="str">
            <v>Methodology and Data Management Division</v>
          </cell>
          <cell r="E3587" t="str">
            <v>Methodology and Data Management Division</v>
          </cell>
          <cell r="F3587" t="str">
            <v>Methodology and Data Management Division</v>
          </cell>
        </row>
        <row r="3588">
          <cell r="A3588" t="str">
            <v>Simone Clark</v>
          </cell>
          <cell r="B3588" t="str">
            <v>CO 49190</v>
          </cell>
          <cell r="C3588" t="str">
            <v>Perm</v>
          </cell>
          <cell r="D3588" t="str">
            <v>Technology Services Division</v>
          </cell>
          <cell r="E3588" t="str">
            <v>Technology Services Division</v>
          </cell>
          <cell r="F3588" t="str">
            <v>Technology Services Division</v>
          </cell>
        </row>
        <row r="3589">
          <cell r="A3589" t="str">
            <v>Simone Maconachie</v>
          </cell>
          <cell r="B3589" t="str">
            <v>CO 311</v>
          </cell>
          <cell r="C3589" t="str">
            <v>Perm</v>
          </cell>
          <cell r="D3589" t="str">
            <v>Integrated Collection and Dissemination Services</v>
          </cell>
          <cell r="E3589" t="str">
            <v>Integrated Collection and Dissemination Services</v>
          </cell>
          <cell r="F3589" t="str">
            <v>Integrated Collection and Dissemination Services</v>
          </cell>
        </row>
        <row r="3590">
          <cell r="A3590" t="str">
            <v>Simone Rigon</v>
          </cell>
          <cell r="B3590" t="str">
            <v>SA 811</v>
          </cell>
          <cell r="C3590" t="str">
            <v>Perm</v>
          </cell>
          <cell r="F3590"/>
        </row>
        <row r="3591">
          <cell r="A3591" t="str">
            <v>Siqiang Feng</v>
          </cell>
          <cell r="B3591" t="str">
            <v>CO 49110</v>
          </cell>
          <cell r="C3591" t="str">
            <v>Perm</v>
          </cell>
          <cell r="D3591" t="str">
            <v>Technology Services Division</v>
          </cell>
          <cell r="E3591" t="str">
            <v>Technology Services Division</v>
          </cell>
          <cell r="F3591" t="str">
            <v>Technology Services Division</v>
          </cell>
        </row>
        <row r="3592">
          <cell r="A3592" t="str">
            <v>Siri Vallurupalli</v>
          </cell>
          <cell r="B3592" t="str">
            <v>CO 49120</v>
          </cell>
          <cell r="C3592" t="str">
            <v>Perm</v>
          </cell>
          <cell r="D3592" t="str">
            <v>Technology Services Division</v>
          </cell>
          <cell r="E3592" t="str">
            <v>Technology Services Division</v>
          </cell>
          <cell r="F3592" t="str">
            <v>Technology Services Division</v>
          </cell>
        </row>
        <row r="3593">
          <cell r="A3593" t="str">
            <v>Siu-Ming Tam</v>
          </cell>
          <cell r="B3593" t="str">
            <v>CO 95101</v>
          </cell>
          <cell r="C3593" t="str">
            <v>Perm</v>
          </cell>
          <cell r="D3593" t="str">
            <v>Integrated Collection and Dissemination Services</v>
          </cell>
          <cell r="E3593" t="str">
            <v>Integrated Collection and Dissemination Services</v>
          </cell>
          <cell r="F3593" t="str">
            <v>Integrated Collection and Dissemination Services</v>
          </cell>
        </row>
        <row r="3594">
          <cell r="A3594" t="str">
            <v>Sivagnanam Kangatharan</v>
          </cell>
          <cell r="B3594" t="str">
            <v>NSW 183</v>
          </cell>
          <cell r="C3594" t="str">
            <v>Perm</v>
          </cell>
          <cell r="D3594" t="str">
            <v>Chief Operating Officer</v>
          </cell>
          <cell r="E3594" t="str">
            <v>Integrated Collection and Dissemination Services</v>
          </cell>
          <cell r="F3594" t="str">
            <v>Integrated Collection and Dissemination Services</v>
          </cell>
        </row>
        <row r="3595">
          <cell r="A3595" t="str">
            <v>Skantha Perananthasivam</v>
          </cell>
          <cell r="B3595" t="str">
            <v>CO 025</v>
          </cell>
          <cell r="C3595" t="str">
            <v>Temp</v>
          </cell>
          <cell r="D3595" t="str">
            <v>Macroeconomics and Integration Division</v>
          </cell>
          <cell r="E3595" t="str">
            <v>Macroeconomics and Integration Division</v>
          </cell>
          <cell r="F3595" t="str">
            <v>Macroeconomics and Integration Group</v>
          </cell>
        </row>
        <row r="3596">
          <cell r="A3596" t="str">
            <v>Skei Batton</v>
          </cell>
          <cell r="B3596" t="str">
            <v>NT 213</v>
          </cell>
          <cell r="C3596" t="str">
            <v>Perm</v>
          </cell>
          <cell r="D3596" t="str">
            <v>Population Labour Industry and Environment Statistics Group</v>
          </cell>
          <cell r="E3596" t="str">
            <v>Population and Environment Statistics Division</v>
          </cell>
          <cell r="F3596" t="str">
            <v>Population Labour Industry and Environment Statistics Group</v>
          </cell>
        </row>
        <row r="3597">
          <cell r="A3597" t="str">
            <v>Skye Young</v>
          </cell>
          <cell r="B3597" t="str">
            <v>CO 151</v>
          </cell>
          <cell r="C3597" t="str">
            <v>Perm</v>
          </cell>
          <cell r="D3597" t="str">
            <v>Methodology and Data Management Division</v>
          </cell>
          <cell r="E3597" t="str">
            <v>Methodology and Data Management Division</v>
          </cell>
          <cell r="F3597" t="str">
            <v>Methodology and Data Management Division</v>
          </cell>
        </row>
        <row r="3598">
          <cell r="A3598" t="str">
            <v>Sokvanna Giess</v>
          </cell>
          <cell r="B3598" t="str">
            <v>NT 434</v>
          </cell>
          <cell r="C3598" t="str">
            <v>Perm</v>
          </cell>
          <cell r="D3598" t="str">
            <v>Social Statistics Group</v>
          </cell>
          <cell r="E3598" t="str">
            <v>Social Statistics Division</v>
          </cell>
          <cell r="F3598" t="str">
            <v>Social Statistics Group</v>
          </cell>
        </row>
        <row r="3599">
          <cell r="A3599" t="str">
            <v>Sonia Pattemore</v>
          </cell>
          <cell r="B3599" t="str">
            <v>NT 811</v>
          </cell>
          <cell r="C3599" t="str">
            <v>Perm</v>
          </cell>
          <cell r="F3599"/>
        </row>
        <row r="3600">
          <cell r="A3600" t="str">
            <v>Sonia Wood</v>
          </cell>
          <cell r="B3600" t="str">
            <v>CO 402</v>
          </cell>
          <cell r="C3600" t="str">
            <v>Perm</v>
          </cell>
          <cell r="D3600" t="str">
            <v>Corporate Services Division</v>
          </cell>
          <cell r="E3600" t="str">
            <v>Corporate Services Division</v>
          </cell>
          <cell r="F3600" t="str">
            <v>Corporate Services Division</v>
          </cell>
        </row>
        <row r="3601">
          <cell r="A3601" t="str">
            <v>Sonja Girazova</v>
          </cell>
          <cell r="B3601" t="str">
            <v>NSW 405</v>
          </cell>
          <cell r="C3601" t="str">
            <v>Perm</v>
          </cell>
          <cell r="D3601" t="str">
            <v>Chief Operating Officer</v>
          </cell>
          <cell r="E3601" t="str">
            <v>Corporate Services Division</v>
          </cell>
          <cell r="F3601" t="str">
            <v>Corporate Services Division</v>
          </cell>
        </row>
        <row r="3602">
          <cell r="A3602" t="str">
            <v>Sonja Johnson</v>
          </cell>
          <cell r="B3602" t="str">
            <v>VIC 254</v>
          </cell>
          <cell r="C3602" t="str">
            <v>Non ABS</v>
          </cell>
          <cell r="D3602" t="str">
            <v>Chief Operating Officer</v>
          </cell>
          <cell r="E3602" t="str">
            <v>Integrated Collection and Dissemination Services</v>
          </cell>
          <cell r="F3602" t="str">
            <v>Integrated Collection and Dissemination Services</v>
          </cell>
        </row>
        <row r="3603">
          <cell r="A3603" t="str">
            <v>Sonja Williams</v>
          </cell>
          <cell r="B3603" t="str">
            <v>CO 211</v>
          </cell>
          <cell r="C3603" t="str">
            <v>Perm</v>
          </cell>
          <cell r="D3603" t="str">
            <v>Population and Environment Statistics Division</v>
          </cell>
          <cell r="E3603" t="str">
            <v>Integrated Collection and Dissemination Services</v>
          </cell>
          <cell r="F3603" t="str">
            <v>Integrated Collection and Dissemination Services</v>
          </cell>
        </row>
        <row r="3604">
          <cell r="A3604" t="str">
            <v>Sonya Campion</v>
          </cell>
          <cell r="B3604" t="str">
            <v>NSW 213</v>
          </cell>
          <cell r="C3604" t="str">
            <v>Perm</v>
          </cell>
          <cell r="D3604" t="str">
            <v>Population Labour Industry and Environment Statistics Group</v>
          </cell>
          <cell r="E3604" t="str">
            <v>Integrated Collection and Dissemination Services</v>
          </cell>
          <cell r="F3604" t="str">
            <v>Integrated Collection and Dissemination Services</v>
          </cell>
        </row>
        <row r="3605">
          <cell r="A3605" t="str">
            <v>Sophia Lokhorst</v>
          </cell>
          <cell r="B3605" t="str">
            <v>SA 442</v>
          </cell>
          <cell r="C3605" t="str">
            <v>Perm</v>
          </cell>
          <cell r="D3605" t="str">
            <v>Social Statistics Group</v>
          </cell>
          <cell r="E3605" t="str">
            <v>Social Statistics Division</v>
          </cell>
          <cell r="F3605" t="str">
            <v>Social Statistics Group</v>
          </cell>
        </row>
        <row r="3606">
          <cell r="A3606" t="str">
            <v>Sophie Lee</v>
          </cell>
          <cell r="B3606" t="str">
            <v>CO 031</v>
          </cell>
          <cell r="C3606" t="str">
            <v>Perm</v>
          </cell>
          <cell r="D3606" t="str">
            <v>Macroeconomics and Integration Division</v>
          </cell>
          <cell r="E3606" t="str">
            <v>Macroeconomics and Integration Division</v>
          </cell>
          <cell r="F3606" t="str">
            <v>Macroeconomics and Integration Group</v>
          </cell>
        </row>
        <row r="3607">
          <cell r="A3607" t="str">
            <v>Sophie Vassiliou</v>
          </cell>
          <cell r="B3607" t="str">
            <v>VIC 139</v>
          </cell>
          <cell r="C3607" t="str">
            <v>Perm</v>
          </cell>
          <cell r="D3607" t="str">
            <v>Population Labour Industry and Environment Statistics Group</v>
          </cell>
          <cell r="E3607" t="str">
            <v>Population and Environment Statistics Division</v>
          </cell>
          <cell r="F3607" t="str">
            <v>Population Labour Industry and Environment Statistics Group</v>
          </cell>
        </row>
        <row r="3608">
          <cell r="A3608" t="str">
            <v>Soula Macfarlane</v>
          </cell>
          <cell r="B3608" t="str">
            <v>VIC 436</v>
          </cell>
          <cell r="C3608" t="str">
            <v>Perm</v>
          </cell>
          <cell r="D3608" t="str">
            <v>Social Statistics Group</v>
          </cell>
          <cell r="E3608" t="str">
            <v>Social Statistics Division</v>
          </cell>
          <cell r="F3608" t="str">
            <v>Social Statistics Group</v>
          </cell>
        </row>
        <row r="3609">
          <cell r="A3609" t="str">
            <v>Stan Jarzynski</v>
          </cell>
          <cell r="B3609" t="str">
            <v>CO 254</v>
          </cell>
          <cell r="C3609" t="str">
            <v>Non ABS</v>
          </cell>
          <cell r="D3609" t="str">
            <v>Integrated Collection and Dissemination Services</v>
          </cell>
          <cell r="E3609" t="str">
            <v>Integrated Collection and Dissemination Services</v>
          </cell>
          <cell r="F3609" t="str">
            <v>Integrated Collection and Dissemination Services</v>
          </cell>
        </row>
        <row r="3610">
          <cell r="A3610" t="str">
            <v>Stan Wood</v>
          </cell>
          <cell r="B3610" t="str">
            <v>WA 254</v>
          </cell>
          <cell r="C3610" t="str">
            <v>Non ABS</v>
          </cell>
          <cell r="D3610" t="str">
            <v>Chief Operating Officer</v>
          </cell>
          <cell r="E3610" t="str">
            <v>Integrated Collection and Dissemination Services</v>
          </cell>
          <cell r="F3610" t="str">
            <v>Integrated Collection and Dissemination Services</v>
          </cell>
        </row>
        <row r="3611">
          <cell r="A3611" t="str">
            <v>Stanley Ho</v>
          </cell>
          <cell r="B3611" t="str">
            <v>NSW 139</v>
          </cell>
          <cell r="C3611" t="str">
            <v>Perm</v>
          </cell>
          <cell r="D3611" t="str">
            <v>Population Labour Industry and Environment Statistics Group</v>
          </cell>
          <cell r="E3611" t="str">
            <v>Population and Environment Statistics Division</v>
          </cell>
          <cell r="F3611" t="str">
            <v>Population Labour Industry and Environment Statistics Group</v>
          </cell>
        </row>
        <row r="3612">
          <cell r="A3612" t="str">
            <v>Stefan Zegarac</v>
          </cell>
          <cell r="B3612" t="str">
            <v>NSW 49101</v>
          </cell>
          <cell r="C3612" t="str">
            <v>Non ABS</v>
          </cell>
          <cell r="D3612" t="str">
            <v>Chief Operating Officer</v>
          </cell>
          <cell r="E3612" t="str">
            <v>Technology Services Division</v>
          </cell>
          <cell r="F3612" t="str">
            <v>Technology Services Division</v>
          </cell>
        </row>
        <row r="3613">
          <cell r="A3613" t="str">
            <v>Steinberg Tan</v>
          </cell>
          <cell r="B3613" t="str">
            <v>WA 49130</v>
          </cell>
          <cell r="C3613" t="str">
            <v>Perm</v>
          </cell>
          <cell r="D3613" t="str">
            <v>Chief Operating Officer</v>
          </cell>
          <cell r="E3613" t="str">
            <v>Technology Services Division</v>
          </cell>
          <cell r="F3613" t="str">
            <v>Technology Services Division</v>
          </cell>
        </row>
        <row r="3614">
          <cell r="A3614" t="str">
            <v>Stella Young</v>
          </cell>
          <cell r="B3614" t="str">
            <v>VIC 313</v>
          </cell>
          <cell r="C3614" t="str">
            <v>Perm</v>
          </cell>
          <cell r="D3614" t="str">
            <v>Chief Operating Officer</v>
          </cell>
          <cell r="E3614" t="str">
            <v>Integrated Collection and Dissemination Services</v>
          </cell>
          <cell r="F3614" t="str">
            <v>Integrated Collection and Dissemination Services</v>
          </cell>
        </row>
        <row r="3615">
          <cell r="A3615" t="str">
            <v>Steph Kelly</v>
          </cell>
          <cell r="B3615" t="str">
            <v>CO 501</v>
          </cell>
          <cell r="C3615" t="str">
            <v>Perm</v>
          </cell>
          <cell r="D3615" t="str">
            <v>Social Statistics Division</v>
          </cell>
          <cell r="E3615" t="str">
            <v>Social Statistics Division</v>
          </cell>
          <cell r="F3615" t="str">
            <v>Social Statistics Group</v>
          </cell>
        </row>
        <row r="3616">
          <cell r="A3616" t="str">
            <v>Steph Lamont</v>
          </cell>
          <cell r="B3616" t="str">
            <v>DPC 21411</v>
          </cell>
          <cell r="C3616" t="str">
            <v>Temp</v>
          </cell>
          <cell r="D3616" t="str">
            <v>Population Labour Industry and Environment Statistics Group</v>
          </cell>
          <cell r="E3616" t="str">
            <v>Population and Environment Statistics Division</v>
          </cell>
          <cell r="F3616" t="str">
            <v>Population Labour Industry and Environment Statistics Group</v>
          </cell>
        </row>
        <row r="3617">
          <cell r="A3617" t="str">
            <v>Stephanie Cornes</v>
          </cell>
          <cell r="B3617" t="str">
            <v>CO 453</v>
          </cell>
          <cell r="C3617" t="str">
            <v>Perm</v>
          </cell>
          <cell r="D3617" t="str">
            <v>Social Statistics Division</v>
          </cell>
          <cell r="E3617" t="str">
            <v>Social Statistics Division</v>
          </cell>
          <cell r="F3617" t="str">
            <v>Social Statistics Group</v>
          </cell>
        </row>
        <row r="3618">
          <cell r="A3618" t="str">
            <v>Stephanie D'amico</v>
          </cell>
          <cell r="B3618" t="str">
            <v>CO 296</v>
          </cell>
          <cell r="C3618" t="str">
            <v>Perm</v>
          </cell>
          <cell r="D3618" t="str">
            <v>Methodology and Data Management Division</v>
          </cell>
          <cell r="E3618" t="str">
            <v>Methodology and Data Management Division</v>
          </cell>
          <cell r="F3618" t="str">
            <v>Methodology and Data Management Division</v>
          </cell>
        </row>
        <row r="3619">
          <cell r="A3619" t="str">
            <v>Stephanie Diep</v>
          </cell>
          <cell r="B3619" t="str">
            <v>WA 38202</v>
          </cell>
          <cell r="C3619" t="str">
            <v>Perm</v>
          </cell>
          <cell r="D3619" t="str">
            <v>Population Labour Industry and Environment Statistics Group</v>
          </cell>
          <cell r="E3619" t="str">
            <v>Population and Environment Statistics Division</v>
          </cell>
          <cell r="F3619" t="str">
            <v>Population Labour Industry and Environment Statistics Group</v>
          </cell>
        </row>
        <row r="3620">
          <cell r="A3620" t="str">
            <v>Stephanie Durilla</v>
          </cell>
          <cell r="B3620" t="str">
            <v>NT 254</v>
          </cell>
          <cell r="C3620" t="str">
            <v>Non ABS</v>
          </cell>
          <cell r="D3620" t="str">
            <v>Chief Operating Officer</v>
          </cell>
          <cell r="E3620" t="str">
            <v>Integrated Collection and Dissemination Services</v>
          </cell>
          <cell r="F3620" t="str">
            <v>Integrated Collection and Dissemination Services</v>
          </cell>
        </row>
        <row r="3621">
          <cell r="A3621" t="str">
            <v>Stephanie Edmeades</v>
          </cell>
          <cell r="B3621" t="str">
            <v>NSW 547</v>
          </cell>
          <cell r="C3621" t="str">
            <v>Perm</v>
          </cell>
          <cell r="E3621" t="str">
            <v>Integrated Collection and Dissemination Services</v>
          </cell>
          <cell r="F3621" t="str">
            <v>Integrated Collection and Dissemination Services</v>
          </cell>
        </row>
        <row r="3622">
          <cell r="A3622" t="str">
            <v>Stephanie Jepsen</v>
          </cell>
          <cell r="B3622" t="str">
            <v>CO 322</v>
          </cell>
          <cell r="C3622" t="str">
            <v>Perm</v>
          </cell>
          <cell r="D3622" t="str">
            <v>Technology Services Division</v>
          </cell>
          <cell r="E3622" t="str">
            <v>Technology Services Division</v>
          </cell>
          <cell r="F3622" t="str">
            <v>Technology Services Division</v>
          </cell>
        </row>
        <row r="3623">
          <cell r="A3623" t="str">
            <v>Stephanie Munro</v>
          </cell>
          <cell r="B3623" t="str">
            <v>WA 254</v>
          </cell>
          <cell r="C3623" t="str">
            <v>Non ABS</v>
          </cell>
          <cell r="D3623" t="str">
            <v>Chief Operating Officer</v>
          </cell>
          <cell r="E3623" t="str">
            <v>Integrated Collection and Dissemination Services</v>
          </cell>
          <cell r="F3623" t="str">
            <v>Integrated Collection and Dissemination Services</v>
          </cell>
        </row>
        <row r="3624">
          <cell r="A3624" t="str">
            <v>Stephanie Riddell</v>
          </cell>
          <cell r="B3624" t="str">
            <v>CO 961</v>
          </cell>
          <cell r="C3624" t="str">
            <v>Temp</v>
          </cell>
          <cell r="D3624" t="str">
            <v>Technology Services Division</v>
          </cell>
          <cell r="E3624" t="str">
            <v>Technology Services Division</v>
          </cell>
          <cell r="F3624" t="str">
            <v>Technology Services Division</v>
          </cell>
        </row>
        <row r="3625">
          <cell r="A3625" t="str">
            <v>Stephanie Wind</v>
          </cell>
          <cell r="B3625" t="str">
            <v>CO 391</v>
          </cell>
          <cell r="C3625" t="str">
            <v>Perm</v>
          </cell>
          <cell r="D3625" t="str">
            <v>Corporate Services Division</v>
          </cell>
          <cell r="E3625" t="str">
            <v>Corporate Services Division</v>
          </cell>
          <cell r="F3625" t="str">
            <v>Corporate Services Division</v>
          </cell>
        </row>
        <row r="3626">
          <cell r="A3626" t="str">
            <v>Stephanie Zappia</v>
          </cell>
          <cell r="B3626" t="str">
            <v>CO 394</v>
          </cell>
          <cell r="C3626" t="str">
            <v>Perm</v>
          </cell>
          <cell r="D3626" t="str">
            <v>Population and Environment Statistics Division</v>
          </cell>
          <cell r="E3626" t="str">
            <v>Population and Environment Statistics Division</v>
          </cell>
          <cell r="F3626" t="str">
            <v>Population Labour Industry and Environment Statistics Group</v>
          </cell>
        </row>
        <row r="3627">
          <cell r="A3627" t="str">
            <v>Stephen Bailey</v>
          </cell>
          <cell r="B3627" t="str">
            <v>CO 254</v>
          </cell>
          <cell r="C3627" t="str">
            <v>Non ABS</v>
          </cell>
          <cell r="D3627" t="str">
            <v>Integrated Collection and Dissemination Services</v>
          </cell>
          <cell r="E3627" t="str">
            <v>Integrated Collection and Dissemination Services</v>
          </cell>
          <cell r="F3627" t="str">
            <v>Integrated Collection and Dissemination Services</v>
          </cell>
        </row>
        <row r="3628">
          <cell r="A3628" t="str">
            <v>Stephen Becker</v>
          </cell>
          <cell r="B3628" t="str">
            <v>SA 458</v>
          </cell>
          <cell r="C3628" t="str">
            <v>Perm</v>
          </cell>
          <cell r="D3628" t="str">
            <v>Social Statistics Group</v>
          </cell>
          <cell r="E3628" t="str">
            <v>Social Statistics Division</v>
          </cell>
          <cell r="F3628" t="str">
            <v>Social Statistics Group</v>
          </cell>
        </row>
        <row r="3629">
          <cell r="A3629" t="str">
            <v>Stephen Bull</v>
          </cell>
          <cell r="B3629" t="str">
            <v>NSW 252</v>
          </cell>
          <cell r="C3629" t="str">
            <v>Perm</v>
          </cell>
          <cell r="D3629" t="str">
            <v>Chief Operating Officer</v>
          </cell>
          <cell r="E3629" t="str">
            <v>Integrated Collection and Dissemination Services</v>
          </cell>
          <cell r="F3629" t="str">
            <v>Integrated Collection and Dissemination Services</v>
          </cell>
        </row>
        <row r="3630">
          <cell r="A3630" t="str">
            <v>Stephen Carlton</v>
          </cell>
          <cell r="B3630" t="str">
            <v>QLD 241</v>
          </cell>
          <cell r="C3630" t="str">
            <v>Perm</v>
          </cell>
          <cell r="E3630" t="str">
            <v>Methodology and Data Management Division</v>
          </cell>
          <cell r="F3630" t="str">
            <v>Methodology and Data Management Division</v>
          </cell>
        </row>
        <row r="3631">
          <cell r="A3631" t="str">
            <v>Stephen Cohen</v>
          </cell>
          <cell r="B3631" t="str">
            <v>CO 242</v>
          </cell>
          <cell r="C3631" t="str">
            <v>Perm</v>
          </cell>
          <cell r="D3631" t="str">
            <v>Methodology and Data Management Division</v>
          </cell>
          <cell r="E3631" t="str">
            <v>Methodology and Data Management Division</v>
          </cell>
          <cell r="F3631" t="str">
            <v>Methodology and Data Management Division</v>
          </cell>
        </row>
        <row r="3632">
          <cell r="A3632" t="str">
            <v>Stephen Collett</v>
          </cell>
          <cell r="B3632" t="str">
            <v>ACT 012</v>
          </cell>
          <cell r="C3632" t="str">
            <v>Perm</v>
          </cell>
          <cell r="F3632"/>
        </row>
        <row r="3633">
          <cell r="A3633" t="str">
            <v>Stephen Cross</v>
          </cell>
          <cell r="B3633" t="str">
            <v>CO 361</v>
          </cell>
          <cell r="C3633" t="str">
            <v>Perm</v>
          </cell>
          <cell r="D3633" t="str">
            <v>Technology Services Division</v>
          </cell>
          <cell r="E3633" t="str">
            <v>Technology Services Division</v>
          </cell>
          <cell r="F3633" t="str">
            <v>Technology Services Division</v>
          </cell>
        </row>
        <row r="3634">
          <cell r="A3634" t="str">
            <v>Stephen Deklin</v>
          </cell>
          <cell r="B3634" t="str">
            <v>CO 453</v>
          </cell>
          <cell r="C3634" t="str">
            <v>Perm</v>
          </cell>
          <cell r="D3634" t="str">
            <v>Social Statistics Division</v>
          </cell>
          <cell r="E3634" t="str">
            <v>Social Statistics Division</v>
          </cell>
          <cell r="F3634" t="str">
            <v>Social Statistics Group</v>
          </cell>
        </row>
        <row r="3635">
          <cell r="A3635" t="str">
            <v>Stephen Dong</v>
          </cell>
          <cell r="B3635" t="str">
            <v>CO 49101</v>
          </cell>
          <cell r="C3635" t="str">
            <v>Temp</v>
          </cell>
          <cell r="D3635" t="str">
            <v>Technology Services Division</v>
          </cell>
          <cell r="E3635" t="str">
            <v>Technology Services Division</v>
          </cell>
          <cell r="F3635" t="str">
            <v>Technology Services Division</v>
          </cell>
        </row>
        <row r="3636">
          <cell r="A3636" t="str">
            <v>Stephen Fischer</v>
          </cell>
          <cell r="B3636" t="str">
            <v>CO 961</v>
          </cell>
          <cell r="C3636" t="str">
            <v>Non ABS</v>
          </cell>
          <cell r="D3636" t="str">
            <v>Technology Services Division</v>
          </cell>
          <cell r="E3636" t="str">
            <v>Technology Services Division</v>
          </cell>
          <cell r="F3636" t="str">
            <v>Technology Services Division</v>
          </cell>
        </row>
        <row r="3637">
          <cell r="A3637" t="str">
            <v>Stephen Frost</v>
          </cell>
          <cell r="B3637" t="str">
            <v>CO 024</v>
          </cell>
          <cell r="C3637" t="str">
            <v>Perm</v>
          </cell>
          <cell r="D3637" t="str">
            <v>Macroeconomics and Integration Division</v>
          </cell>
          <cell r="E3637" t="str">
            <v>Macroeconomics and Integration Division</v>
          </cell>
          <cell r="F3637" t="str">
            <v>Macroeconomics and Integration Group</v>
          </cell>
        </row>
        <row r="3638">
          <cell r="A3638" t="str">
            <v>Stephen MacDermott</v>
          </cell>
          <cell r="B3638" t="str">
            <v>CO 447</v>
          </cell>
          <cell r="C3638" t="str">
            <v>Perm</v>
          </cell>
          <cell r="D3638" t="str">
            <v>Social Statistics Division</v>
          </cell>
          <cell r="E3638" t="str">
            <v>Social Statistics Division</v>
          </cell>
          <cell r="F3638" t="str">
            <v>Social Statistics Group</v>
          </cell>
        </row>
        <row r="3639">
          <cell r="A3639" t="str">
            <v>Stephen Mam</v>
          </cell>
          <cell r="B3639" t="str">
            <v>CO 024</v>
          </cell>
          <cell r="C3639" t="str">
            <v>Perm</v>
          </cell>
          <cell r="D3639" t="str">
            <v>Macroeconomics and Integration Division</v>
          </cell>
          <cell r="E3639" t="str">
            <v>Macroeconomics and Integration Division</v>
          </cell>
          <cell r="F3639" t="str">
            <v>Macroeconomics and Integration Group</v>
          </cell>
        </row>
        <row r="3640">
          <cell r="A3640" t="str">
            <v>Stephen Nyskohus</v>
          </cell>
          <cell r="B3640" t="str">
            <v>SA 459</v>
          </cell>
          <cell r="C3640" t="str">
            <v>Temp</v>
          </cell>
          <cell r="D3640" t="str">
            <v>Social Statistics Group</v>
          </cell>
          <cell r="E3640" t="str">
            <v>Social Statistics Division</v>
          </cell>
          <cell r="F3640" t="str">
            <v>Social Statistics Group</v>
          </cell>
        </row>
        <row r="3641">
          <cell r="A3641" t="str">
            <v>Stephen O'Connor</v>
          </cell>
          <cell r="B3641" t="str">
            <v>CO 211</v>
          </cell>
          <cell r="C3641" t="str">
            <v>Perm</v>
          </cell>
          <cell r="D3641" t="str">
            <v>Population and Environment Statistics Division</v>
          </cell>
          <cell r="E3641" t="str">
            <v>Population and Environment Statistics Division</v>
          </cell>
          <cell r="F3641" t="str">
            <v>Population Labour Industry and Environment Statistics Group</v>
          </cell>
        </row>
        <row r="3642">
          <cell r="A3642" t="str">
            <v>Stephen Wallace</v>
          </cell>
          <cell r="B3642" t="str">
            <v>CO 296</v>
          </cell>
          <cell r="C3642" t="str">
            <v>Perm</v>
          </cell>
          <cell r="D3642" t="str">
            <v>Methodology and Data Management Division</v>
          </cell>
          <cell r="E3642" t="str">
            <v>Methodology and Data Management Division</v>
          </cell>
          <cell r="F3642" t="str">
            <v>Methodology and Data Management Division</v>
          </cell>
        </row>
        <row r="3643">
          <cell r="A3643" t="str">
            <v>Stephen Waugh</v>
          </cell>
          <cell r="B3643" t="str">
            <v>CO 022</v>
          </cell>
          <cell r="C3643" t="str">
            <v>Perm</v>
          </cell>
          <cell r="D3643" t="str">
            <v>Macroeconomics and Integration Division</v>
          </cell>
          <cell r="E3643" t="str">
            <v>Macroeconomics and Integration Division</v>
          </cell>
          <cell r="F3643" t="str">
            <v>Macroeconomics and Integration Group</v>
          </cell>
        </row>
        <row r="3644">
          <cell r="A3644" t="str">
            <v>Stephen Wellington</v>
          </cell>
          <cell r="B3644" t="str">
            <v>CO 361</v>
          </cell>
          <cell r="C3644" t="str">
            <v>Perm</v>
          </cell>
          <cell r="D3644" t="str">
            <v>Technology Services Division</v>
          </cell>
          <cell r="E3644" t="str">
            <v>Technology Services Division</v>
          </cell>
          <cell r="F3644" t="str">
            <v>Technology Services Division</v>
          </cell>
        </row>
        <row r="3645">
          <cell r="A3645" t="str">
            <v>Stephen Yuen</v>
          </cell>
          <cell r="B3645" t="str">
            <v>WA 38204</v>
          </cell>
          <cell r="C3645" t="str">
            <v>Temp</v>
          </cell>
          <cell r="D3645" t="str">
            <v>Population Labour Industry and Environment Statistics Group</v>
          </cell>
          <cell r="E3645" t="str">
            <v>Population and Environment Statistics Division</v>
          </cell>
          <cell r="F3645" t="str">
            <v>Population Labour Industry and Environment Statistics Group</v>
          </cell>
        </row>
        <row r="3646">
          <cell r="A3646" t="str">
            <v>Steve Angelovski</v>
          </cell>
          <cell r="B3646" t="str">
            <v>NSW 181</v>
          </cell>
          <cell r="C3646" t="str">
            <v>Perm</v>
          </cell>
          <cell r="D3646" t="str">
            <v>Chief Operating Officer</v>
          </cell>
          <cell r="E3646" t="str">
            <v>Integrated Collection and Dissemination Services</v>
          </cell>
          <cell r="F3646" t="str">
            <v>Integrated Collection and Dissemination Services</v>
          </cell>
        </row>
        <row r="3647">
          <cell r="A3647" t="str">
            <v>Steve Austin</v>
          </cell>
          <cell r="B3647" t="str">
            <v>WA 38204</v>
          </cell>
          <cell r="C3647" t="str">
            <v>Perm</v>
          </cell>
          <cell r="D3647" t="str">
            <v>Population Labour Industry and Environment Statistics Group</v>
          </cell>
          <cell r="E3647" t="str">
            <v>Population and Environment Statistics Division</v>
          </cell>
          <cell r="F3647" t="str">
            <v>Population Labour Industry and Environment Statistics Group</v>
          </cell>
        </row>
        <row r="3648">
          <cell r="A3648" t="str">
            <v>Steve Banic</v>
          </cell>
          <cell r="B3648" t="str">
            <v>NSW 142</v>
          </cell>
          <cell r="C3648" t="str">
            <v>Perm</v>
          </cell>
          <cell r="D3648" t="str">
            <v>Macroeconomics and Integration Group</v>
          </cell>
          <cell r="E3648" t="str">
            <v>Macroeconomics and Integration Division</v>
          </cell>
          <cell r="F3648" t="str">
            <v>Macroeconomics and Integration Group</v>
          </cell>
        </row>
        <row r="3649">
          <cell r="A3649" t="str">
            <v>Steve Bletsos</v>
          </cell>
          <cell r="B3649" t="str">
            <v>VIC 811</v>
          </cell>
          <cell r="C3649" t="str">
            <v>Perm</v>
          </cell>
          <cell r="F3649"/>
        </row>
        <row r="3650">
          <cell r="A3650" t="str">
            <v>Steve Crabb</v>
          </cell>
          <cell r="B3650" t="str">
            <v>CO 450</v>
          </cell>
          <cell r="C3650" t="str">
            <v>Temp</v>
          </cell>
          <cell r="D3650" t="str">
            <v>Social Statistics Division</v>
          </cell>
          <cell r="E3650" t="str">
            <v>Social Statistics Division</v>
          </cell>
          <cell r="F3650" t="str">
            <v>Social Statistics Group</v>
          </cell>
        </row>
        <row r="3651">
          <cell r="A3651" t="str">
            <v>Steve Dunne</v>
          </cell>
          <cell r="B3651" t="str">
            <v>CO 961</v>
          </cell>
          <cell r="C3651" t="str">
            <v>Temp</v>
          </cell>
          <cell r="D3651" t="str">
            <v>Technology Services Division</v>
          </cell>
          <cell r="E3651" t="str">
            <v>Technology Services Division</v>
          </cell>
          <cell r="F3651" t="str">
            <v>Technology Services Division</v>
          </cell>
        </row>
        <row r="3652">
          <cell r="A3652" t="str">
            <v>Steve Flarey</v>
          </cell>
          <cell r="B3652" t="str">
            <v>CO 403</v>
          </cell>
          <cell r="C3652" t="str">
            <v>Perm</v>
          </cell>
          <cell r="D3652" t="str">
            <v>Corporate Services Division</v>
          </cell>
          <cell r="E3652" t="str">
            <v>Corporate Services Division</v>
          </cell>
          <cell r="F3652" t="str">
            <v>Corporate Services Division</v>
          </cell>
        </row>
        <row r="3653">
          <cell r="A3653" t="str">
            <v>Steve Ford</v>
          </cell>
          <cell r="B3653" t="str">
            <v>NSW 254</v>
          </cell>
          <cell r="C3653" t="str">
            <v>Non ABS</v>
          </cell>
          <cell r="D3653" t="str">
            <v>Chief Operating Officer</v>
          </cell>
          <cell r="E3653" t="str">
            <v>Integrated Collection and Dissemination Services</v>
          </cell>
          <cell r="F3653" t="str">
            <v>Integrated Collection and Dissemination Services</v>
          </cell>
        </row>
        <row r="3654">
          <cell r="A3654" t="str">
            <v>Steve Fox</v>
          </cell>
          <cell r="B3654" t="str">
            <v>CO 961</v>
          </cell>
          <cell r="C3654" t="str">
            <v>Perm</v>
          </cell>
          <cell r="D3654" t="str">
            <v>Technology Services Division</v>
          </cell>
          <cell r="E3654" t="str">
            <v>Technology Services Division</v>
          </cell>
          <cell r="F3654" t="str">
            <v>Technology Services Division</v>
          </cell>
        </row>
        <row r="3655">
          <cell r="A3655" t="str">
            <v>Steve Gelsi</v>
          </cell>
          <cell r="B3655" t="str">
            <v>CO 501</v>
          </cell>
          <cell r="C3655" t="str">
            <v>Perm</v>
          </cell>
          <cell r="D3655" t="str">
            <v>Social Statistics Division</v>
          </cell>
          <cell r="E3655" t="str">
            <v>Social Statistics Division</v>
          </cell>
          <cell r="F3655" t="str">
            <v>Social Statistics Group</v>
          </cell>
        </row>
        <row r="3656">
          <cell r="A3656" t="str">
            <v>Steve Hilly</v>
          </cell>
          <cell r="B3656" t="str">
            <v>CO 115</v>
          </cell>
          <cell r="C3656" t="str">
            <v>Perm</v>
          </cell>
          <cell r="D3656" t="str">
            <v>Population and Environment Statistics Division</v>
          </cell>
          <cell r="E3656" t="str">
            <v>Population and Environment Statistics Division</v>
          </cell>
          <cell r="F3656" t="str">
            <v>Population Labour Industry and Environment Statistics Group</v>
          </cell>
        </row>
        <row r="3657">
          <cell r="A3657" t="str">
            <v>Steve Kilgallon</v>
          </cell>
          <cell r="B3657" t="str">
            <v>NSW 972</v>
          </cell>
          <cell r="C3657" t="str">
            <v>Perm</v>
          </cell>
          <cell r="E3657" t="str">
            <v>Integrated Collection and Dissemination Services</v>
          </cell>
          <cell r="F3657" t="str">
            <v>Integrated Collection and Dissemination Services</v>
          </cell>
        </row>
        <row r="3658">
          <cell r="A3658" t="str">
            <v>Steve Lawrence</v>
          </cell>
          <cell r="B3658" t="str">
            <v>CO 252</v>
          </cell>
          <cell r="C3658" t="str">
            <v>Temp</v>
          </cell>
          <cell r="D3658" t="str">
            <v>Integrated Collection and Dissemination Services</v>
          </cell>
          <cell r="E3658" t="str">
            <v>Integrated Collection and Dissemination Services</v>
          </cell>
          <cell r="F3658" t="str">
            <v>Integrated Collection and Dissemination Services</v>
          </cell>
        </row>
        <row r="3659">
          <cell r="A3659" t="str">
            <v>Steve Moskal</v>
          </cell>
          <cell r="B3659" t="str">
            <v>NSW 181</v>
          </cell>
          <cell r="C3659" t="str">
            <v>Perm</v>
          </cell>
          <cell r="D3659" t="str">
            <v>Chief Operating Officer</v>
          </cell>
          <cell r="E3659" t="str">
            <v>Integrated Collection and Dissemination Services</v>
          </cell>
          <cell r="F3659" t="str">
            <v>Integrated Collection and Dissemination Services</v>
          </cell>
        </row>
        <row r="3660">
          <cell r="A3660" t="str">
            <v>Steve Price</v>
          </cell>
          <cell r="B3660" t="str">
            <v>QLD 277</v>
          </cell>
          <cell r="C3660" t="str">
            <v>Perm</v>
          </cell>
          <cell r="D3660" t="str">
            <v>Chief Operating Officer</v>
          </cell>
          <cell r="E3660" t="str">
            <v>Technology Services Division</v>
          </cell>
          <cell r="F3660" t="str">
            <v>Technology Services Division</v>
          </cell>
        </row>
        <row r="3661">
          <cell r="A3661" t="str">
            <v>Steve Sykes</v>
          </cell>
          <cell r="B3661" t="str">
            <v>CO 052</v>
          </cell>
          <cell r="C3661" t="str">
            <v>Perm</v>
          </cell>
          <cell r="D3661" t="str">
            <v>Macroeconomics and Integration Division</v>
          </cell>
          <cell r="E3661" t="str">
            <v>Macroeconomics and Integration Division</v>
          </cell>
          <cell r="F3661" t="str">
            <v>Macroeconomics and Integration Group</v>
          </cell>
        </row>
        <row r="3662">
          <cell r="A3662" t="str">
            <v>Steve Wood</v>
          </cell>
          <cell r="B3662" t="str">
            <v>CO 252</v>
          </cell>
          <cell r="C3662" t="str">
            <v>Perm</v>
          </cell>
          <cell r="D3662" t="str">
            <v>Integrated Collection and Dissemination Services</v>
          </cell>
          <cell r="E3662" t="str">
            <v>Integrated Collection and Dissemination Services</v>
          </cell>
          <cell r="F3662" t="str">
            <v>Integrated Collection and Dissemination Services</v>
          </cell>
        </row>
        <row r="3663">
          <cell r="A3663" t="str">
            <v>Steven Brooker</v>
          </cell>
          <cell r="B3663" t="str">
            <v>CO 49180</v>
          </cell>
          <cell r="C3663" t="str">
            <v>Perm</v>
          </cell>
          <cell r="D3663" t="str">
            <v>Technology Services Division</v>
          </cell>
          <cell r="E3663" t="str">
            <v>Technology Services Division</v>
          </cell>
          <cell r="F3663" t="str">
            <v>Technology Services Division</v>
          </cell>
        </row>
        <row r="3664">
          <cell r="A3664" t="str">
            <v>Steven Eldridge</v>
          </cell>
          <cell r="B3664" t="str">
            <v>VIC 254</v>
          </cell>
          <cell r="C3664" t="str">
            <v>Non ABS</v>
          </cell>
          <cell r="D3664" t="str">
            <v>Chief Operating Officer</v>
          </cell>
          <cell r="E3664" t="str">
            <v>Integrated Collection and Dissemination Services</v>
          </cell>
          <cell r="F3664" t="str">
            <v>Integrated Collection and Dissemination Services</v>
          </cell>
        </row>
        <row r="3665">
          <cell r="A3665" t="str">
            <v>Steven Elliott</v>
          </cell>
          <cell r="B3665" t="str">
            <v>WA 38204</v>
          </cell>
          <cell r="C3665" t="str">
            <v>Temp</v>
          </cell>
          <cell r="D3665" t="str">
            <v>Population Labour Industry and Environment Statistics Group</v>
          </cell>
          <cell r="E3665" t="str">
            <v>Population and Environment Statistics Division</v>
          </cell>
          <cell r="F3665" t="str">
            <v>Population Labour Industry and Environment Statistics Group</v>
          </cell>
        </row>
        <row r="3666">
          <cell r="A3666" t="str">
            <v>Steven Gillett</v>
          </cell>
          <cell r="B3666" t="str">
            <v>QLD 252</v>
          </cell>
          <cell r="C3666" t="str">
            <v>Perm</v>
          </cell>
          <cell r="D3666" t="str">
            <v>Chief Operating Officer</v>
          </cell>
          <cell r="E3666" t="str">
            <v>Integrated Collection and Dissemination Services</v>
          </cell>
          <cell r="F3666" t="str">
            <v>Integrated Collection and Dissemination Services</v>
          </cell>
        </row>
        <row r="3667">
          <cell r="A3667" t="str">
            <v>Steven Lee</v>
          </cell>
          <cell r="B3667" t="str">
            <v>CO 361</v>
          </cell>
          <cell r="C3667" t="str">
            <v>Perm</v>
          </cell>
          <cell r="D3667" t="str">
            <v>Technology Services Division</v>
          </cell>
          <cell r="E3667" t="str">
            <v>Technology Services Division</v>
          </cell>
          <cell r="F3667" t="str">
            <v>Technology Services Division</v>
          </cell>
        </row>
        <row r="3668">
          <cell r="A3668" t="str">
            <v>Steven Lowe</v>
          </cell>
          <cell r="B3668" t="str">
            <v>CO 277</v>
          </cell>
          <cell r="C3668" t="str">
            <v>Perm</v>
          </cell>
          <cell r="D3668" t="str">
            <v>Technology Services Division</v>
          </cell>
          <cell r="E3668" t="str">
            <v>Technology Services Division</v>
          </cell>
          <cell r="F3668" t="str">
            <v>Technology Services Division</v>
          </cell>
        </row>
        <row r="3669">
          <cell r="A3669" t="str">
            <v>Steven Mackenzie</v>
          </cell>
          <cell r="B3669" t="str">
            <v>CO 491</v>
          </cell>
          <cell r="C3669" t="str">
            <v>Perm</v>
          </cell>
          <cell r="D3669" t="str">
            <v>Technology Services Division</v>
          </cell>
          <cell r="E3669" t="str">
            <v>Technology Services Division</v>
          </cell>
          <cell r="F3669" t="str">
            <v>Technology Services Division</v>
          </cell>
        </row>
        <row r="3670">
          <cell r="A3670" t="str">
            <v>Steven May</v>
          </cell>
          <cell r="B3670" t="str">
            <v>CO 077</v>
          </cell>
          <cell r="C3670" t="str">
            <v>Perm</v>
          </cell>
          <cell r="D3670" t="str">
            <v>Population and Environment Statistics Division</v>
          </cell>
          <cell r="E3670" t="str">
            <v>Population and Environment Statistics Division</v>
          </cell>
          <cell r="F3670" t="str">
            <v>Population Labour Industry and Environment Statistics Group</v>
          </cell>
        </row>
        <row r="3671">
          <cell r="A3671" t="str">
            <v>Steven Nicholas</v>
          </cell>
          <cell r="B3671" t="str">
            <v>SA 812</v>
          </cell>
          <cell r="C3671" t="str">
            <v>Perm</v>
          </cell>
          <cell r="F3671"/>
        </row>
        <row r="3672">
          <cell r="A3672" t="str">
            <v>Steven Rust</v>
          </cell>
          <cell r="B3672" t="str">
            <v>CO 231</v>
          </cell>
          <cell r="C3672" t="str">
            <v>Perm</v>
          </cell>
          <cell r="D3672" t="str">
            <v>Methodology and Data Management Division</v>
          </cell>
          <cell r="E3672" t="str">
            <v>Methodology and Data Management Division</v>
          </cell>
          <cell r="F3672" t="str">
            <v>Methodology and Data Management Division</v>
          </cell>
        </row>
        <row r="3673">
          <cell r="A3673" t="str">
            <v>Steven Tran</v>
          </cell>
          <cell r="B3673" t="str">
            <v>SA 49110</v>
          </cell>
          <cell r="C3673" t="str">
            <v>Perm</v>
          </cell>
          <cell r="D3673" t="str">
            <v>Chief Operating Officer</v>
          </cell>
          <cell r="E3673" t="str">
            <v>Technology Services Division</v>
          </cell>
          <cell r="F3673" t="str">
            <v>Technology Services Division</v>
          </cell>
        </row>
        <row r="3674">
          <cell r="A3674" t="str">
            <v>Stewart Abbott</v>
          </cell>
          <cell r="B3674" t="str">
            <v>QLD 254</v>
          </cell>
          <cell r="C3674" t="str">
            <v>Non ABS</v>
          </cell>
          <cell r="D3674" t="str">
            <v>Chief Operating Officer</v>
          </cell>
          <cell r="E3674" t="str">
            <v>Integrated Collection and Dissemination Services</v>
          </cell>
          <cell r="F3674" t="str">
            <v>Integrated Collection and Dissemination Services</v>
          </cell>
        </row>
        <row r="3675">
          <cell r="A3675" t="str">
            <v>Stewart Evans</v>
          </cell>
          <cell r="B3675" t="str">
            <v>DPC 21411</v>
          </cell>
          <cell r="C3675" t="str">
            <v>Temp</v>
          </cell>
          <cell r="D3675" t="str">
            <v>Population Labour Industry and Environment Statistics Group</v>
          </cell>
          <cell r="E3675" t="str">
            <v>Population and Environment Statistics Division</v>
          </cell>
          <cell r="F3675" t="str">
            <v>Population Labour Industry and Environment Statistics Group</v>
          </cell>
        </row>
        <row r="3676">
          <cell r="A3676" t="str">
            <v>Stewart Heaps</v>
          </cell>
          <cell r="B3676" t="str">
            <v>CO 363</v>
          </cell>
          <cell r="C3676" t="str">
            <v>Perm</v>
          </cell>
          <cell r="D3676" t="str">
            <v>Technology Services Division</v>
          </cell>
          <cell r="E3676" t="str">
            <v>Technology Services Division</v>
          </cell>
          <cell r="F3676" t="str">
            <v>Technology Services Division</v>
          </cell>
        </row>
        <row r="3677">
          <cell r="A3677" t="str">
            <v>Stirling Jones</v>
          </cell>
          <cell r="B3677" t="str">
            <v>CO 213</v>
          </cell>
          <cell r="C3677" t="str">
            <v>Perm</v>
          </cell>
          <cell r="D3677" t="str">
            <v>Population and Environment Statistics Division</v>
          </cell>
          <cell r="E3677" t="str">
            <v>Population and Environment Statistics Division</v>
          </cell>
          <cell r="F3677" t="str">
            <v>Population Labour Industry and Environment Statistics Group</v>
          </cell>
        </row>
        <row r="3678">
          <cell r="A3678" t="str">
            <v>Stuart Darrow</v>
          </cell>
          <cell r="B3678" t="str">
            <v>CO 411</v>
          </cell>
          <cell r="C3678" t="str">
            <v>Non ABS</v>
          </cell>
          <cell r="D3678" t="str">
            <v>Corporate Services Division</v>
          </cell>
          <cell r="E3678" t="str">
            <v>Corporate Services Division</v>
          </cell>
          <cell r="F3678" t="str">
            <v>Corporate Services Division</v>
          </cell>
        </row>
        <row r="3679">
          <cell r="A3679" t="str">
            <v>Stuart Finlay</v>
          </cell>
          <cell r="B3679" t="str">
            <v>SA 458</v>
          </cell>
          <cell r="C3679" t="str">
            <v>Perm</v>
          </cell>
          <cell r="D3679" t="str">
            <v>Social Statistics Group</v>
          </cell>
          <cell r="E3679" t="str">
            <v>Social Statistics Division</v>
          </cell>
          <cell r="F3679" t="str">
            <v>Social Statistics Group</v>
          </cell>
        </row>
        <row r="3680">
          <cell r="A3680" t="str">
            <v>Stuart Gaunson</v>
          </cell>
          <cell r="B3680" t="str">
            <v>NSW 371</v>
          </cell>
          <cell r="C3680" t="str">
            <v>Perm</v>
          </cell>
          <cell r="D3680" t="str">
            <v>Macroeconomics and Integration Group</v>
          </cell>
          <cell r="E3680" t="str">
            <v>Macroeconomics and Integration Division</v>
          </cell>
          <cell r="F3680" t="str">
            <v>Macroeconomics and Integration Group</v>
          </cell>
        </row>
        <row r="3681">
          <cell r="A3681" t="str">
            <v>Stuart Langdown</v>
          </cell>
          <cell r="B3681" t="str">
            <v>CO 311</v>
          </cell>
          <cell r="C3681" t="str">
            <v>Perm</v>
          </cell>
          <cell r="D3681" t="str">
            <v>Integrated Collection and Dissemination Services</v>
          </cell>
          <cell r="E3681" t="str">
            <v>Integrated Collection and Dissemination Services</v>
          </cell>
          <cell r="F3681" t="str">
            <v>Integrated Collection and Dissemination Services</v>
          </cell>
        </row>
        <row r="3682">
          <cell r="A3682" t="str">
            <v>Stuart Sutton</v>
          </cell>
          <cell r="B3682" t="str">
            <v>TAS 07001</v>
          </cell>
          <cell r="C3682" t="str">
            <v>Temp</v>
          </cell>
          <cell r="D3682" t="str">
            <v>Population Labour Industry and Environment Statistics Group</v>
          </cell>
          <cell r="E3682" t="str">
            <v>Population and Environment Statistics Division</v>
          </cell>
          <cell r="F3682" t="str">
            <v>Population Labour Industry and Environment Statistics Group</v>
          </cell>
        </row>
        <row r="3683">
          <cell r="A3683" t="str">
            <v>Stuart Watts</v>
          </cell>
          <cell r="B3683" t="str">
            <v>CO 021</v>
          </cell>
          <cell r="C3683" t="str">
            <v>Perm</v>
          </cell>
          <cell r="D3683" t="str">
            <v>Macroeconomics and Integration Division</v>
          </cell>
          <cell r="E3683" t="str">
            <v>Macroeconomics and Integration Division</v>
          </cell>
          <cell r="F3683" t="str">
            <v>Macroeconomics and Integration Group</v>
          </cell>
        </row>
        <row r="3684">
          <cell r="A3684" t="str">
            <v>Subhashni Subrail</v>
          </cell>
          <cell r="B3684" t="str">
            <v>CO 380</v>
          </cell>
          <cell r="C3684" t="str">
            <v>Perm</v>
          </cell>
          <cell r="D3684" t="str">
            <v>Population and Environment Statistics Division</v>
          </cell>
          <cell r="E3684" t="str">
            <v>Population and Environment Statistics Division</v>
          </cell>
          <cell r="F3684" t="str">
            <v>Population Labour Industry and Environment Statistics Group</v>
          </cell>
        </row>
        <row r="3685">
          <cell r="A3685" t="str">
            <v>Sucheta Khare</v>
          </cell>
          <cell r="B3685" t="str">
            <v>NSW 49110</v>
          </cell>
          <cell r="C3685" t="str">
            <v>Perm</v>
          </cell>
          <cell r="D3685" t="str">
            <v>Chief Operating Officer</v>
          </cell>
          <cell r="E3685" t="str">
            <v>Technology Services Division</v>
          </cell>
          <cell r="F3685" t="str">
            <v>Technology Services Division</v>
          </cell>
        </row>
        <row r="3686">
          <cell r="A3686" t="str">
            <v>Sue Baker</v>
          </cell>
          <cell r="B3686" t="str">
            <v>CO 411</v>
          </cell>
          <cell r="C3686" t="str">
            <v>Perm</v>
          </cell>
          <cell r="D3686" t="str">
            <v>Corporate Services Division</v>
          </cell>
          <cell r="E3686" t="str">
            <v>Corporate Services Division</v>
          </cell>
          <cell r="F3686" t="str">
            <v>Corporate Services Division</v>
          </cell>
        </row>
        <row r="3687">
          <cell r="A3687" t="str">
            <v>Sue Capon</v>
          </cell>
          <cell r="B3687" t="str">
            <v>CO 447</v>
          </cell>
          <cell r="C3687" t="str">
            <v>Perm</v>
          </cell>
          <cell r="D3687" t="str">
            <v>Social Statistics Division</v>
          </cell>
          <cell r="E3687" t="str">
            <v>Social Statistics Division</v>
          </cell>
          <cell r="F3687" t="str">
            <v>Social Statistics Group</v>
          </cell>
        </row>
        <row r="3688">
          <cell r="A3688" t="str">
            <v>Sue Cox</v>
          </cell>
          <cell r="B3688" t="str">
            <v>CO 342</v>
          </cell>
          <cell r="C3688" t="str">
            <v>Perm</v>
          </cell>
          <cell r="F3688"/>
        </row>
        <row r="3689">
          <cell r="A3689" t="str">
            <v>Sue Crowe</v>
          </cell>
          <cell r="B3689" t="str">
            <v>CO 391</v>
          </cell>
          <cell r="C3689" t="str">
            <v>Perm</v>
          </cell>
          <cell r="D3689" t="str">
            <v>Corporate Services Division</v>
          </cell>
          <cell r="E3689" t="str">
            <v>Corporate Services Division</v>
          </cell>
          <cell r="F3689" t="str">
            <v>Corporate Services Division</v>
          </cell>
        </row>
        <row r="3690">
          <cell r="A3690" t="str">
            <v>Sue Devin</v>
          </cell>
          <cell r="B3690" t="str">
            <v>CO 365</v>
          </cell>
          <cell r="C3690" t="str">
            <v>Perm</v>
          </cell>
          <cell r="D3690" t="str">
            <v>Technology Services Division</v>
          </cell>
          <cell r="E3690" t="str">
            <v>Technology Services Division</v>
          </cell>
          <cell r="F3690" t="str">
            <v>Technology Services Division</v>
          </cell>
        </row>
        <row r="3691">
          <cell r="A3691" t="str">
            <v>Sue Ford</v>
          </cell>
          <cell r="B3691" t="str">
            <v>CO 435</v>
          </cell>
          <cell r="C3691" t="str">
            <v>Perm</v>
          </cell>
          <cell r="D3691" t="str">
            <v>Social Statistics Division</v>
          </cell>
          <cell r="E3691" t="str">
            <v>Social Statistics Division</v>
          </cell>
          <cell r="F3691" t="str">
            <v>Social Statistics Group</v>
          </cell>
        </row>
        <row r="3692">
          <cell r="A3692" t="str">
            <v>Sue Harley</v>
          </cell>
          <cell r="B3692" t="str">
            <v>NT 213</v>
          </cell>
          <cell r="C3692" t="str">
            <v>Temp</v>
          </cell>
          <cell r="D3692" t="str">
            <v>Population Labour Industry and Environment Statistics Group</v>
          </cell>
          <cell r="E3692" t="str">
            <v>Population and Environment Statistics Division</v>
          </cell>
          <cell r="F3692" t="str">
            <v>Population Labour Industry and Environment Statistics Group</v>
          </cell>
        </row>
        <row r="3693">
          <cell r="A3693" t="str">
            <v>Sue Jagla</v>
          </cell>
          <cell r="B3693" t="str">
            <v>CO 213</v>
          </cell>
          <cell r="C3693" t="str">
            <v>Perm</v>
          </cell>
          <cell r="D3693" t="str">
            <v>Population and Environment Statistics Division</v>
          </cell>
          <cell r="E3693" t="str">
            <v>Population and Environment Statistics Division</v>
          </cell>
          <cell r="F3693" t="str">
            <v>Population Labour Industry and Environment Statistics Group</v>
          </cell>
        </row>
        <row r="3694">
          <cell r="A3694" t="str">
            <v>Sue Lee</v>
          </cell>
          <cell r="B3694" t="str">
            <v>WA 81107</v>
          </cell>
          <cell r="C3694" t="str">
            <v>Perm</v>
          </cell>
          <cell r="F3694"/>
        </row>
        <row r="3695">
          <cell r="A3695" t="str">
            <v>Sue Martin-Jones</v>
          </cell>
          <cell r="B3695" t="str">
            <v>CO 971</v>
          </cell>
          <cell r="C3695" t="str">
            <v>Perm</v>
          </cell>
          <cell r="D3695" t="str">
            <v>Corporate Services Division</v>
          </cell>
          <cell r="E3695" t="str">
            <v>Corporate Services Division</v>
          </cell>
          <cell r="F3695" t="str">
            <v>Corporate Services Division</v>
          </cell>
        </row>
        <row r="3696">
          <cell r="A3696" t="str">
            <v>Sue Palethorpe</v>
          </cell>
          <cell r="B3696" t="str">
            <v>NSW 547</v>
          </cell>
          <cell r="C3696" t="str">
            <v>Perm</v>
          </cell>
          <cell r="E3696" t="str">
            <v>Integrated Collection and Dissemination Services</v>
          </cell>
          <cell r="F3696" t="str">
            <v>Integrated Collection and Dissemination Services</v>
          </cell>
        </row>
        <row r="3697">
          <cell r="A3697" t="str">
            <v>Sue Phillips</v>
          </cell>
          <cell r="B3697" t="str">
            <v>CO 97101</v>
          </cell>
          <cell r="C3697" t="str">
            <v>Perm</v>
          </cell>
          <cell r="D3697" t="str">
            <v>Corporate Services Division</v>
          </cell>
          <cell r="E3697" t="str">
            <v>Corporate Services Division</v>
          </cell>
          <cell r="F3697" t="str">
            <v>Corporate Services Division</v>
          </cell>
        </row>
        <row r="3698">
          <cell r="A3698" t="str">
            <v>Sue Taylor</v>
          </cell>
          <cell r="B3698" t="str">
            <v>CO 94101</v>
          </cell>
          <cell r="C3698" t="str">
            <v>Perm</v>
          </cell>
          <cell r="D3698" t="str">
            <v>Social Statistics Division</v>
          </cell>
          <cell r="E3698" t="str">
            <v>Social Statistics Division</v>
          </cell>
          <cell r="F3698" t="str">
            <v>Social Statistics Group</v>
          </cell>
        </row>
        <row r="3699">
          <cell r="A3699" t="str">
            <v>Sue Webster</v>
          </cell>
          <cell r="B3699" t="str">
            <v>QLD 435</v>
          </cell>
          <cell r="C3699" t="str">
            <v>Perm</v>
          </cell>
          <cell r="D3699" t="str">
            <v>Social Statistics Group</v>
          </cell>
          <cell r="E3699" t="str">
            <v>Social Statistics Division</v>
          </cell>
          <cell r="F3699" t="str">
            <v>Social Statistics Group</v>
          </cell>
        </row>
        <row r="3700">
          <cell r="A3700" t="str">
            <v>Sue Woodbridge</v>
          </cell>
          <cell r="B3700" t="str">
            <v>CO 183</v>
          </cell>
          <cell r="C3700" t="str">
            <v>Temp</v>
          </cell>
          <cell r="D3700" t="str">
            <v>Integrated Collection and Dissemination Services</v>
          </cell>
          <cell r="E3700" t="str">
            <v>Integrated Collection and Dissemination Services</v>
          </cell>
          <cell r="F3700" t="str">
            <v>Integrated Collection and Dissemination Services</v>
          </cell>
        </row>
        <row r="3701">
          <cell r="A3701" t="str">
            <v>Sue-Ellen Luke</v>
          </cell>
          <cell r="B3701" t="str">
            <v>WA 386</v>
          </cell>
          <cell r="C3701" t="str">
            <v>Perm</v>
          </cell>
          <cell r="D3701" t="str">
            <v>Macroeconomics and Integration Group</v>
          </cell>
          <cell r="E3701" t="str">
            <v>Macroeconomics and Integration Division</v>
          </cell>
          <cell r="F3701" t="str">
            <v>Macroeconomics and Integration Group</v>
          </cell>
        </row>
        <row r="3702">
          <cell r="A3702" t="str">
            <v>Sumudu Handapangoda Mudalige</v>
          </cell>
          <cell r="B3702" t="str">
            <v>CO 025</v>
          </cell>
          <cell r="C3702" t="str">
            <v>Perm</v>
          </cell>
          <cell r="D3702" t="str">
            <v>Macroeconomics and Integration Division</v>
          </cell>
          <cell r="E3702" t="str">
            <v>Macroeconomics and Integration Division</v>
          </cell>
          <cell r="F3702" t="str">
            <v>Macroeconomics and Integration Group</v>
          </cell>
        </row>
        <row r="3703">
          <cell r="A3703" t="str">
            <v>Sunara Hanzlik</v>
          </cell>
          <cell r="B3703" t="str">
            <v>CO 434</v>
          </cell>
          <cell r="C3703" t="str">
            <v>Perm</v>
          </cell>
          <cell r="D3703" t="str">
            <v>Social Statistics Division</v>
          </cell>
          <cell r="E3703" t="str">
            <v>Social Statistics Division</v>
          </cell>
          <cell r="F3703" t="str">
            <v>Social Statistics Group</v>
          </cell>
        </row>
        <row r="3704">
          <cell r="A3704" t="str">
            <v>Suneeta Peres Da Costa</v>
          </cell>
          <cell r="B3704" t="str">
            <v>NSW 183</v>
          </cell>
          <cell r="C3704" t="str">
            <v>Temp</v>
          </cell>
          <cell r="D3704" t="str">
            <v>Chief Operating Officer</v>
          </cell>
          <cell r="E3704" t="str">
            <v>Integrated Collection and Dissemination Services</v>
          </cell>
          <cell r="F3704" t="str">
            <v>Integrated Collection and Dissemination Services</v>
          </cell>
        </row>
        <row r="3705">
          <cell r="A3705" t="str">
            <v>Sung-wook Choi</v>
          </cell>
          <cell r="B3705" t="str">
            <v>CO 422</v>
          </cell>
          <cell r="C3705" t="str">
            <v>Non ABS</v>
          </cell>
          <cell r="D3705" t="str">
            <v>Macroeconomics and Integration Division</v>
          </cell>
          <cell r="E3705" t="str">
            <v>Macroeconomics and Integration Division</v>
          </cell>
          <cell r="F3705" t="str">
            <v>Macroeconomics and Integration Group</v>
          </cell>
        </row>
        <row r="3706">
          <cell r="A3706" t="str">
            <v>Suraksha Maharaj</v>
          </cell>
          <cell r="B3706" t="str">
            <v>CO 434</v>
          </cell>
          <cell r="C3706" t="str">
            <v>Perm</v>
          </cell>
          <cell r="D3706" t="str">
            <v>Social Statistics Division</v>
          </cell>
          <cell r="E3706" t="str">
            <v>Social Statistics Division</v>
          </cell>
          <cell r="F3706" t="str">
            <v>Social Statistics Group</v>
          </cell>
        </row>
        <row r="3707">
          <cell r="A3707" t="str">
            <v>Susan Andersen</v>
          </cell>
          <cell r="B3707" t="str">
            <v>QLD 213</v>
          </cell>
          <cell r="C3707" t="str">
            <v>Perm</v>
          </cell>
          <cell r="D3707" t="str">
            <v>Population Labour Industry and Environment Statistics Group</v>
          </cell>
          <cell r="E3707" t="str">
            <v>Population and Environment Statistics Division</v>
          </cell>
          <cell r="F3707" t="str">
            <v>Population Labour Industry and Environment Statistics Group</v>
          </cell>
        </row>
        <row r="3708">
          <cell r="A3708" t="str">
            <v>Susan Babic</v>
          </cell>
          <cell r="B3708" t="str">
            <v>NSW 252</v>
          </cell>
          <cell r="C3708" t="str">
            <v>Perm</v>
          </cell>
          <cell r="D3708" t="str">
            <v>Chief Operating Officer</v>
          </cell>
          <cell r="E3708" t="str">
            <v>Integrated Collection and Dissemination Services</v>
          </cell>
          <cell r="F3708" t="str">
            <v>Integrated Collection and Dissemination Services</v>
          </cell>
        </row>
        <row r="3709">
          <cell r="A3709" t="str">
            <v>Susan Batten</v>
          </cell>
          <cell r="B3709" t="str">
            <v>WA 42206</v>
          </cell>
          <cell r="C3709" t="str">
            <v>Perm</v>
          </cell>
          <cell r="D3709" t="str">
            <v>Macroeconomics and Integration Group</v>
          </cell>
          <cell r="E3709" t="str">
            <v>Macroeconomics and Integration Division</v>
          </cell>
          <cell r="F3709" t="str">
            <v>Macroeconomics and Integration Group</v>
          </cell>
        </row>
        <row r="3710">
          <cell r="A3710" t="str">
            <v>Susan Cittadini</v>
          </cell>
          <cell r="B3710" t="str">
            <v>SA 254</v>
          </cell>
          <cell r="C3710" t="str">
            <v>Non ABS</v>
          </cell>
          <cell r="D3710" t="str">
            <v>Chief Operating Officer</v>
          </cell>
          <cell r="E3710" t="str">
            <v>Integrated Collection and Dissemination Services</v>
          </cell>
          <cell r="F3710" t="str">
            <v>Integrated Collection and Dissemination Services</v>
          </cell>
        </row>
        <row r="3711">
          <cell r="A3711" t="str">
            <v>Susan Clift</v>
          </cell>
          <cell r="B3711" t="str">
            <v>CO 502</v>
          </cell>
          <cell r="C3711" t="str">
            <v>Perm</v>
          </cell>
          <cell r="D3711" t="str">
            <v>Macroeconomics and Integration Division</v>
          </cell>
          <cell r="E3711" t="str">
            <v>Macroeconomics and Integration Division</v>
          </cell>
          <cell r="F3711" t="str">
            <v>Macroeconomics and Integration Group</v>
          </cell>
        </row>
        <row r="3712">
          <cell r="A3712" t="str">
            <v>Susan Collins</v>
          </cell>
          <cell r="B3712" t="str">
            <v>VIC 254</v>
          </cell>
          <cell r="C3712" t="str">
            <v>Non ABS</v>
          </cell>
          <cell r="D3712" t="str">
            <v>Chief Operating Officer</v>
          </cell>
          <cell r="E3712" t="str">
            <v>Integrated Collection and Dissemination Services</v>
          </cell>
          <cell r="F3712" t="str">
            <v>Integrated Collection and Dissemination Services</v>
          </cell>
        </row>
        <row r="3713">
          <cell r="A3713" t="str">
            <v>Susan D'Abrera</v>
          </cell>
          <cell r="B3713" t="str">
            <v>CO 254</v>
          </cell>
          <cell r="C3713" t="str">
            <v>Non ABS</v>
          </cell>
          <cell r="D3713" t="str">
            <v>Integrated Collection and Dissemination Services</v>
          </cell>
          <cell r="E3713" t="str">
            <v>Integrated Collection and Dissemination Services</v>
          </cell>
          <cell r="F3713" t="str">
            <v>Integrated Collection and Dissemination Services</v>
          </cell>
        </row>
        <row r="3714">
          <cell r="A3714" t="str">
            <v>Susan Davidson</v>
          </cell>
          <cell r="B3714" t="str">
            <v>VIC 254</v>
          </cell>
          <cell r="C3714" t="str">
            <v>Non ABS</v>
          </cell>
          <cell r="D3714" t="str">
            <v>Chief Operating Officer</v>
          </cell>
          <cell r="E3714" t="str">
            <v>Integrated Collection and Dissemination Services</v>
          </cell>
          <cell r="F3714" t="str">
            <v>Integrated Collection and Dissemination Services</v>
          </cell>
        </row>
        <row r="3715">
          <cell r="A3715" t="str">
            <v>Susan Fechner</v>
          </cell>
          <cell r="B3715" t="str">
            <v>VIC 254</v>
          </cell>
          <cell r="C3715" t="str">
            <v>Non ABS</v>
          </cell>
          <cell r="D3715" t="str">
            <v>Chief Operating Officer</v>
          </cell>
          <cell r="E3715" t="str">
            <v>Integrated Collection and Dissemination Services</v>
          </cell>
          <cell r="F3715" t="str">
            <v>Integrated Collection and Dissemination Services</v>
          </cell>
        </row>
        <row r="3716">
          <cell r="A3716" t="str">
            <v>Susan Godley</v>
          </cell>
          <cell r="B3716" t="str">
            <v>TAS 254</v>
          </cell>
          <cell r="C3716" t="str">
            <v>Non ABS</v>
          </cell>
          <cell r="D3716" t="str">
            <v>Chief Operating Officer</v>
          </cell>
          <cell r="E3716" t="str">
            <v>Integrated Collection and Dissemination Services</v>
          </cell>
          <cell r="F3716" t="str">
            <v>Integrated Collection and Dissemination Services</v>
          </cell>
        </row>
        <row r="3717">
          <cell r="A3717" t="str">
            <v>Susan Hall</v>
          </cell>
          <cell r="B3717" t="str">
            <v>CO 502</v>
          </cell>
          <cell r="C3717" t="str">
            <v>Perm</v>
          </cell>
          <cell r="D3717" t="str">
            <v>Macroeconomics and Integration Division</v>
          </cell>
          <cell r="E3717" t="str">
            <v>Macroeconomics and Integration Division</v>
          </cell>
          <cell r="F3717" t="str">
            <v>Macroeconomics and Integration Group</v>
          </cell>
        </row>
        <row r="3718">
          <cell r="A3718" t="str">
            <v>Susan Hawkins</v>
          </cell>
          <cell r="B3718" t="str">
            <v>SA 254</v>
          </cell>
          <cell r="C3718" t="str">
            <v>Non ABS</v>
          </cell>
          <cell r="D3718" t="str">
            <v>Chief Operating Officer</v>
          </cell>
          <cell r="E3718" t="str">
            <v>Integrated Collection and Dissemination Services</v>
          </cell>
          <cell r="F3718" t="str">
            <v>Integrated Collection and Dissemination Services</v>
          </cell>
        </row>
        <row r="3719">
          <cell r="A3719" t="str">
            <v>Susan Jones</v>
          </cell>
          <cell r="B3719" t="str">
            <v>SA 811</v>
          </cell>
          <cell r="C3719" t="str">
            <v>Perm</v>
          </cell>
          <cell r="F3719"/>
        </row>
        <row r="3720">
          <cell r="A3720" t="str">
            <v>Susan Kluth</v>
          </cell>
          <cell r="B3720" t="str">
            <v>CO 024</v>
          </cell>
          <cell r="C3720" t="str">
            <v>Perm</v>
          </cell>
          <cell r="D3720" t="str">
            <v>Macroeconomics and Integration Division</v>
          </cell>
          <cell r="E3720" t="str">
            <v>Macroeconomics and Integration Division</v>
          </cell>
          <cell r="F3720" t="str">
            <v>Macroeconomics and Integration Group</v>
          </cell>
        </row>
        <row r="3721">
          <cell r="A3721" t="str">
            <v>Susan Linacre</v>
          </cell>
          <cell r="B3721" t="str">
            <v>CO 011</v>
          </cell>
          <cell r="C3721" t="str">
            <v>Perm</v>
          </cell>
          <cell r="F3721"/>
        </row>
        <row r="3722">
          <cell r="A3722" t="str">
            <v>Susan McCormack</v>
          </cell>
          <cell r="B3722" t="str">
            <v>CO 291</v>
          </cell>
          <cell r="C3722" t="str">
            <v>Perm</v>
          </cell>
          <cell r="F3722"/>
        </row>
        <row r="3723">
          <cell r="A3723" t="str">
            <v>Susan Moody</v>
          </cell>
          <cell r="B3723" t="str">
            <v>CO 961</v>
          </cell>
          <cell r="C3723" t="str">
            <v>Perm</v>
          </cell>
          <cell r="D3723" t="str">
            <v>Technology Services Division</v>
          </cell>
          <cell r="E3723" t="str">
            <v>Technology Services Division</v>
          </cell>
          <cell r="F3723" t="str">
            <v>Technology Services Division</v>
          </cell>
        </row>
        <row r="3724">
          <cell r="A3724" t="str">
            <v>Susan Pennings</v>
          </cell>
          <cell r="B3724" t="str">
            <v>CO 389</v>
          </cell>
          <cell r="C3724" t="str">
            <v>Perm</v>
          </cell>
          <cell r="D3724" t="str">
            <v>Social Statistics Division</v>
          </cell>
          <cell r="E3724" t="str">
            <v>Social Statistics Division</v>
          </cell>
          <cell r="F3724" t="str">
            <v>Social Statistics Group</v>
          </cell>
        </row>
        <row r="3725">
          <cell r="A3725" t="str">
            <v>Susan Pover</v>
          </cell>
          <cell r="B3725" t="str">
            <v>CO 277</v>
          </cell>
          <cell r="C3725" t="str">
            <v>Perm</v>
          </cell>
          <cell r="D3725" t="str">
            <v>Technology Services Division</v>
          </cell>
          <cell r="E3725" t="str">
            <v>Technology Services Division</v>
          </cell>
          <cell r="F3725" t="str">
            <v>Technology Services Division</v>
          </cell>
        </row>
        <row r="3726">
          <cell r="A3726" t="str">
            <v>Susan Powter</v>
          </cell>
          <cell r="B3726" t="str">
            <v>CO 455</v>
          </cell>
          <cell r="C3726" t="str">
            <v>Perm</v>
          </cell>
          <cell r="D3726" t="str">
            <v>Integrated Collection and Dissemination Services</v>
          </cell>
          <cell r="E3726" t="str">
            <v>Integrated Collection and Dissemination Services</v>
          </cell>
          <cell r="F3726" t="str">
            <v>Integrated Collection and Dissemination Services</v>
          </cell>
        </row>
        <row r="3727">
          <cell r="A3727" t="str">
            <v>Susan Schemen</v>
          </cell>
          <cell r="B3727" t="str">
            <v>CO 455</v>
          </cell>
          <cell r="C3727" t="str">
            <v>Perm</v>
          </cell>
          <cell r="D3727" t="str">
            <v>Integrated Collection and Dissemination Services</v>
          </cell>
          <cell r="E3727" t="str">
            <v>Integrated Collection and Dissemination Services</v>
          </cell>
          <cell r="F3727" t="str">
            <v>Integrated Collection and Dissemination Services</v>
          </cell>
        </row>
        <row r="3728">
          <cell r="A3728" t="str">
            <v>Susan Young</v>
          </cell>
          <cell r="B3728" t="str">
            <v>VIC 254</v>
          </cell>
          <cell r="C3728" t="str">
            <v>Non ABS</v>
          </cell>
          <cell r="D3728" t="str">
            <v>Chief Operating Officer</v>
          </cell>
          <cell r="E3728" t="str">
            <v>Integrated Collection and Dissemination Services</v>
          </cell>
          <cell r="F3728" t="str">
            <v>Integrated Collection and Dissemination Services</v>
          </cell>
        </row>
        <row r="3729">
          <cell r="A3729" t="str">
            <v>Susette Aumord</v>
          </cell>
          <cell r="B3729" t="str">
            <v>WA 252</v>
          </cell>
          <cell r="C3729" t="str">
            <v>Perm</v>
          </cell>
          <cell r="D3729" t="str">
            <v>Chief Operating Officer</v>
          </cell>
          <cell r="E3729" t="str">
            <v>Integrated Collection and Dissemination Services</v>
          </cell>
          <cell r="F3729" t="str">
            <v>Integrated Collection and Dissemination Services</v>
          </cell>
        </row>
        <row r="3730">
          <cell r="A3730" t="str">
            <v>Suzanne Aubrey</v>
          </cell>
          <cell r="B3730" t="str">
            <v>CO 183</v>
          </cell>
          <cell r="C3730" t="str">
            <v>Perm</v>
          </cell>
          <cell r="D3730" t="str">
            <v>Integrated Collection and Dissemination Services</v>
          </cell>
          <cell r="E3730" t="str">
            <v>Integrated Collection and Dissemination Services</v>
          </cell>
          <cell r="F3730" t="str">
            <v>Integrated Collection and Dissemination Services</v>
          </cell>
        </row>
        <row r="3731">
          <cell r="A3731" t="str">
            <v>Suzanne Jackson</v>
          </cell>
          <cell r="B3731" t="str">
            <v>QLD 49170</v>
          </cell>
          <cell r="C3731" t="str">
            <v>Perm</v>
          </cell>
          <cell r="D3731" t="str">
            <v>Chief Operating Officer</v>
          </cell>
          <cell r="E3731" t="str">
            <v>Technology Services Division</v>
          </cell>
          <cell r="F3731" t="str">
            <v>Technology Services Division</v>
          </cell>
        </row>
        <row r="3732">
          <cell r="A3732" t="str">
            <v>Suzanne Mollica</v>
          </cell>
          <cell r="B3732" t="str">
            <v>NSW 254</v>
          </cell>
          <cell r="C3732" t="str">
            <v>Non ABS</v>
          </cell>
          <cell r="D3732" t="str">
            <v>Chief Operating Officer</v>
          </cell>
          <cell r="E3732" t="str">
            <v>Integrated Collection and Dissemination Services</v>
          </cell>
          <cell r="F3732" t="str">
            <v>Integrated Collection and Dissemination Services</v>
          </cell>
        </row>
        <row r="3733">
          <cell r="A3733" t="str">
            <v>Suzanne Spence</v>
          </cell>
          <cell r="B3733" t="str">
            <v>QLD 012</v>
          </cell>
          <cell r="C3733" t="str">
            <v>Perm</v>
          </cell>
          <cell r="F3733"/>
        </row>
        <row r="3734">
          <cell r="A3734" t="str">
            <v>Suzi Bond</v>
          </cell>
          <cell r="B3734" t="str">
            <v>CO 077</v>
          </cell>
          <cell r="C3734" t="str">
            <v>Perm</v>
          </cell>
          <cell r="D3734" t="str">
            <v>Population and Environment Statistics Division</v>
          </cell>
          <cell r="E3734" t="str">
            <v>Population and Environment Statistics Division</v>
          </cell>
          <cell r="F3734" t="str">
            <v>Population Labour Industry and Environment Statistics Group</v>
          </cell>
        </row>
        <row r="3735">
          <cell r="A3735" t="str">
            <v>Suzy Stewart</v>
          </cell>
          <cell r="B3735" t="str">
            <v>SA 254</v>
          </cell>
          <cell r="C3735" t="str">
            <v>Non ABS</v>
          </cell>
          <cell r="D3735" t="str">
            <v>Chief Operating Officer</v>
          </cell>
          <cell r="E3735" t="str">
            <v>Integrated Collection and Dissemination Services</v>
          </cell>
          <cell r="F3735" t="str">
            <v>Integrated Collection and Dissemination Services</v>
          </cell>
        </row>
        <row r="3736">
          <cell r="A3736" t="str">
            <v>Svetlana Kunz</v>
          </cell>
          <cell r="B3736" t="str">
            <v>CO 151</v>
          </cell>
          <cell r="C3736" t="str">
            <v>Perm</v>
          </cell>
          <cell r="D3736" t="str">
            <v>Methodology and Data Management Division</v>
          </cell>
          <cell r="E3736" t="str">
            <v>Methodology and Data Management Division</v>
          </cell>
          <cell r="F3736" t="str">
            <v>Methodology and Data Management Division</v>
          </cell>
        </row>
        <row r="3737">
          <cell r="A3737" t="str">
            <v>Sybille McKeown</v>
          </cell>
          <cell r="B3737" t="str">
            <v>CO 434</v>
          </cell>
          <cell r="C3737" t="str">
            <v>Perm</v>
          </cell>
          <cell r="D3737" t="str">
            <v>Social Statistics Division</v>
          </cell>
          <cell r="E3737" t="str">
            <v>Social Statistics Division</v>
          </cell>
          <cell r="F3737" t="str">
            <v>Social Statistics Group</v>
          </cell>
        </row>
        <row r="3738">
          <cell r="A3738" t="str">
            <v>Sylvia Riondato</v>
          </cell>
          <cell r="B3738" t="str">
            <v>QLD 254</v>
          </cell>
          <cell r="C3738" t="str">
            <v>Non ABS</v>
          </cell>
          <cell r="D3738" t="str">
            <v>Chief Operating Officer</v>
          </cell>
          <cell r="E3738" t="str">
            <v>Integrated Collection and Dissemination Services</v>
          </cell>
          <cell r="F3738" t="str">
            <v>Integrated Collection and Dissemination Services</v>
          </cell>
        </row>
        <row r="3739">
          <cell r="A3739" t="str">
            <v>Talei Parker</v>
          </cell>
          <cell r="B3739" t="str">
            <v>NSW 547</v>
          </cell>
          <cell r="C3739" t="str">
            <v>Perm</v>
          </cell>
          <cell r="E3739" t="str">
            <v>Integrated Collection and Dissemination Services</v>
          </cell>
          <cell r="F3739" t="str">
            <v>Integrated Collection and Dissemination Services</v>
          </cell>
        </row>
        <row r="3740">
          <cell r="A3740" t="str">
            <v>Tamara Medic</v>
          </cell>
          <cell r="B3740" t="str">
            <v>TAS 49110</v>
          </cell>
          <cell r="C3740" t="str">
            <v>Perm</v>
          </cell>
          <cell r="D3740" t="str">
            <v>Chief Operating Officer</v>
          </cell>
          <cell r="E3740" t="str">
            <v>Technology Services Division</v>
          </cell>
          <cell r="F3740" t="str">
            <v>Technology Services Division</v>
          </cell>
        </row>
        <row r="3741">
          <cell r="A3741" t="str">
            <v>Tamelyn Hall</v>
          </cell>
          <cell r="B3741" t="str">
            <v>NT 213</v>
          </cell>
          <cell r="C3741" t="str">
            <v>Temp</v>
          </cell>
          <cell r="D3741" t="str">
            <v>Population Labour Industry and Environment Statistics Group</v>
          </cell>
          <cell r="E3741" t="str">
            <v>Population and Environment Statistics Division</v>
          </cell>
          <cell r="F3741" t="str">
            <v>Population Labour Industry and Environment Statistics Group</v>
          </cell>
        </row>
        <row r="3742">
          <cell r="A3742" t="str">
            <v>Tami Anton</v>
          </cell>
          <cell r="B3742" t="str">
            <v>NSW 547</v>
          </cell>
          <cell r="C3742" t="str">
            <v>Perm</v>
          </cell>
          <cell r="E3742" t="str">
            <v>Integrated Collection and Dissemination Services</v>
          </cell>
          <cell r="F3742" t="str">
            <v>Integrated Collection and Dissemination Services</v>
          </cell>
        </row>
        <row r="3743">
          <cell r="A3743" t="str">
            <v>Tamie Anakotta</v>
          </cell>
          <cell r="B3743" t="str">
            <v>CO 241</v>
          </cell>
          <cell r="C3743" t="str">
            <v>Perm</v>
          </cell>
          <cell r="D3743" t="str">
            <v>Methodology and Data Management Division</v>
          </cell>
          <cell r="E3743" t="str">
            <v>Methodology and Data Management Division</v>
          </cell>
          <cell r="F3743" t="str">
            <v>Methodology and Data Management Division</v>
          </cell>
        </row>
        <row r="3744">
          <cell r="A3744" t="str">
            <v>Tammie Butterick</v>
          </cell>
          <cell r="B3744" t="str">
            <v>SA 213</v>
          </cell>
          <cell r="C3744" t="str">
            <v>Perm</v>
          </cell>
          <cell r="D3744" t="str">
            <v>Population Labour Industry and Environment Statistics Group</v>
          </cell>
          <cell r="E3744" t="str">
            <v>Population and Environment Statistics Division</v>
          </cell>
          <cell r="F3744" t="str">
            <v>Population Labour Industry and Environment Statistics Group</v>
          </cell>
        </row>
        <row r="3745">
          <cell r="A3745" t="str">
            <v>Tammie Marion</v>
          </cell>
          <cell r="B3745" t="str">
            <v>CO 453</v>
          </cell>
          <cell r="C3745" t="str">
            <v>Perm</v>
          </cell>
          <cell r="D3745" t="str">
            <v>Social Statistics Division</v>
          </cell>
          <cell r="E3745" t="str">
            <v>Social Statistics Division</v>
          </cell>
          <cell r="F3745" t="str">
            <v>Social Statistics Group</v>
          </cell>
        </row>
        <row r="3746">
          <cell r="A3746" t="str">
            <v>Tamra Guiver</v>
          </cell>
          <cell r="B3746" t="str">
            <v>SA 811</v>
          </cell>
          <cell r="C3746" t="str">
            <v>Perm</v>
          </cell>
          <cell r="F3746"/>
        </row>
        <row r="3747">
          <cell r="A3747" t="str">
            <v>Tamryn White</v>
          </cell>
          <cell r="B3747" t="str">
            <v>CO 183</v>
          </cell>
          <cell r="C3747" t="str">
            <v>Temp</v>
          </cell>
          <cell r="D3747" t="str">
            <v>Integrated Collection and Dissemination Services</v>
          </cell>
          <cell r="E3747" t="str">
            <v>Integrated Collection and Dissemination Services</v>
          </cell>
          <cell r="F3747" t="str">
            <v>Integrated Collection and Dissemination Services</v>
          </cell>
        </row>
        <row r="3748">
          <cell r="A3748" t="str">
            <v>Tanhai Duong</v>
          </cell>
          <cell r="B3748" t="str">
            <v>NSW 49150</v>
          </cell>
          <cell r="C3748" t="str">
            <v>Perm</v>
          </cell>
          <cell r="D3748" t="str">
            <v>Chief Operating Officer</v>
          </cell>
          <cell r="E3748" t="str">
            <v>Technology Services Division</v>
          </cell>
          <cell r="F3748" t="str">
            <v>Technology Services Division</v>
          </cell>
        </row>
        <row r="3749">
          <cell r="A3749" t="str">
            <v>Tania Bertin</v>
          </cell>
          <cell r="B3749" t="str">
            <v>NSW 405</v>
          </cell>
          <cell r="C3749" t="str">
            <v>Perm</v>
          </cell>
          <cell r="D3749" t="str">
            <v>Chief Operating Officer</v>
          </cell>
          <cell r="E3749" t="str">
            <v>Corporate Services Division</v>
          </cell>
          <cell r="F3749" t="str">
            <v>Corporate Services Division</v>
          </cell>
        </row>
        <row r="3750">
          <cell r="A3750" t="str">
            <v>Tania D'agostino</v>
          </cell>
          <cell r="B3750" t="str">
            <v>WA 38202</v>
          </cell>
          <cell r="C3750" t="str">
            <v>Perm</v>
          </cell>
          <cell r="D3750" t="str">
            <v>Population Labour Industry and Environment Statistics Group</v>
          </cell>
          <cell r="E3750" t="str">
            <v>Population and Environment Statistics Division</v>
          </cell>
          <cell r="F3750" t="str">
            <v>Population Labour Industry and Environment Statistics Group</v>
          </cell>
        </row>
        <row r="3751">
          <cell r="A3751" t="str">
            <v>Tania De Freitas</v>
          </cell>
          <cell r="B3751" t="str">
            <v>SA 416</v>
          </cell>
          <cell r="C3751" t="str">
            <v>Perm</v>
          </cell>
          <cell r="D3751" t="str">
            <v>Chief Operating Officer</v>
          </cell>
          <cell r="E3751" t="str">
            <v>Corporate Services Division</v>
          </cell>
          <cell r="F3751" t="str">
            <v>Corporate Services Division</v>
          </cell>
        </row>
        <row r="3752">
          <cell r="A3752" t="str">
            <v>Tania Hinrichsen</v>
          </cell>
          <cell r="B3752" t="str">
            <v>SA 41202</v>
          </cell>
          <cell r="C3752" t="str">
            <v>Perm</v>
          </cell>
          <cell r="D3752" t="str">
            <v>Chief Operating Officer</v>
          </cell>
          <cell r="E3752" t="str">
            <v>Corporate Services Division</v>
          </cell>
          <cell r="F3752" t="str">
            <v>Corporate Services Division</v>
          </cell>
        </row>
        <row r="3753">
          <cell r="A3753" t="str">
            <v>Tania Mahoney</v>
          </cell>
          <cell r="B3753" t="str">
            <v>CO 393</v>
          </cell>
          <cell r="C3753" t="str">
            <v>Perm</v>
          </cell>
          <cell r="D3753" t="str">
            <v>Population and Environment Statistics Division</v>
          </cell>
          <cell r="E3753" t="str">
            <v>Population and Environment Statistics Division</v>
          </cell>
          <cell r="F3753" t="str">
            <v>Population Labour Industry and Environment Statistics Group</v>
          </cell>
        </row>
        <row r="3754">
          <cell r="A3754" t="str">
            <v>Tanja Naeher</v>
          </cell>
          <cell r="B3754" t="str">
            <v>CO 03202</v>
          </cell>
          <cell r="C3754" t="str">
            <v>Perm</v>
          </cell>
          <cell r="D3754" t="str">
            <v>Macroeconomics and Integration Division</v>
          </cell>
          <cell r="E3754" t="str">
            <v>Macroeconomics and Integration Division</v>
          </cell>
          <cell r="F3754" t="str">
            <v>Macroeconomics and Integration Group</v>
          </cell>
        </row>
        <row r="3755">
          <cell r="A3755" t="str">
            <v>Tanya Hornick</v>
          </cell>
          <cell r="B3755" t="str">
            <v>QLD 435</v>
          </cell>
          <cell r="C3755" t="str">
            <v>Perm</v>
          </cell>
          <cell r="D3755" t="str">
            <v>Social Statistics Group</v>
          </cell>
          <cell r="E3755" t="str">
            <v>Social Statistics Division</v>
          </cell>
          <cell r="F3755" t="str">
            <v>Social Statistics Group</v>
          </cell>
        </row>
        <row r="3756">
          <cell r="A3756" t="str">
            <v>Tanya Milici</v>
          </cell>
          <cell r="B3756" t="str">
            <v>WA 972</v>
          </cell>
          <cell r="C3756" t="str">
            <v>Perm</v>
          </cell>
          <cell r="E3756" t="str">
            <v>Corporate Services Division</v>
          </cell>
          <cell r="F3756" t="str">
            <v>Corporate Services Division</v>
          </cell>
        </row>
        <row r="3757">
          <cell r="A3757" t="str">
            <v>Tanya Ottawa</v>
          </cell>
          <cell r="B3757" t="str">
            <v>NSW 252</v>
          </cell>
          <cell r="C3757" t="str">
            <v>Perm</v>
          </cell>
          <cell r="D3757" t="str">
            <v>Chief Operating Officer</v>
          </cell>
          <cell r="E3757" t="str">
            <v>Integrated Collection and Dissemination Services</v>
          </cell>
          <cell r="F3757" t="str">
            <v>Integrated Collection and Dissemination Services</v>
          </cell>
        </row>
        <row r="3758">
          <cell r="A3758" t="str">
            <v>Tanya Perera</v>
          </cell>
          <cell r="B3758" t="str">
            <v>VIC 213</v>
          </cell>
          <cell r="C3758" t="str">
            <v>Temp</v>
          </cell>
          <cell r="D3758" t="str">
            <v>Population Labour Industry and Environment Statistics Group</v>
          </cell>
          <cell r="E3758" t="str">
            <v>Population and Environment Statistics Division</v>
          </cell>
          <cell r="F3758" t="str">
            <v>Population Labour Industry and Environment Statistics Group</v>
          </cell>
        </row>
        <row r="3759">
          <cell r="A3759" t="str">
            <v>Tanya Price</v>
          </cell>
          <cell r="B3759" t="str">
            <v>CO 242</v>
          </cell>
          <cell r="C3759" t="str">
            <v>Perm</v>
          </cell>
          <cell r="D3759" t="str">
            <v>Methodology and Data Management Division</v>
          </cell>
          <cell r="E3759" t="str">
            <v>Methodology and Data Management Division</v>
          </cell>
          <cell r="F3759" t="str">
            <v>Methodology and Data Management Division</v>
          </cell>
        </row>
        <row r="3760">
          <cell r="A3760" t="str">
            <v>Tanya Stoianovski</v>
          </cell>
          <cell r="B3760" t="str">
            <v>VIC 548</v>
          </cell>
          <cell r="C3760" t="str">
            <v>Perm</v>
          </cell>
          <cell r="E3760" t="str">
            <v>Integrated Collection and Dissemination Services</v>
          </cell>
          <cell r="F3760" t="str">
            <v>Integrated Collection and Dissemination Services</v>
          </cell>
        </row>
        <row r="3761">
          <cell r="A3761" t="str">
            <v>Tanya Uzunovski</v>
          </cell>
          <cell r="B3761" t="str">
            <v>VIC 213</v>
          </cell>
          <cell r="C3761" t="str">
            <v>Perm</v>
          </cell>
          <cell r="D3761" t="str">
            <v>Population Labour Industry and Environment Statistics Group</v>
          </cell>
          <cell r="E3761" t="str">
            <v>Population and Environment Statistics Division</v>
          </cell>
          <cell r="F3761" t="str">
            <v>Population Labour Industry and Environment Statistics Group</v>
          </cell>
        </row>
        <row r="3762">
          <cell r="A3762" t="str">
            <v>Tara Anderson</v>
          </cell>
          <cell r="B3762" t="str">
            <v>NSW 254</v>
          </cell>
          <cell r="C3762" t="str">
            <v>Non ABS</v>
          </cell>
          <cell r="D3762" t="str">
            <v>Chief Operating Officer</v>
          </cell>
          <cell r="E3762" t="str">
            <v>Integrated Collection and Dissemination Services</v>
          </cell>
          <cell r="F3762" t="str">
            <v>Integrated Collection and Dissemination Services</v>
          </cell>
        </row>
        <row r="3763">
          <cell r="A3763" t="str">
            <v>Tara Fiume</v>
          </cell>
          <cell r="B3763" t="str">
            <v>VIC 252</v>
          </cell>
          <cell r="C3763" t="str">
            <v>Perm</v>
          </cell>
          <cell r="D3763" t="str">
            <v>Chief Operating Officer</v>
          </cell>
          <cell r="E3763" t="str">
            <v>Integrated Collection and Dissemination Services</v>
          </cell>
          <cell r="F3763" t="str">
            <v>Integrated Collection and Dissemination Services</v>
          </cell>
        </row>
        <row r="3764">
          <cell r="A3764" t="str">
            <v>Tarin Lu</v>
          </cell>
          <cell r="B3764" t="str">
            <v>QLD 435</v>
          </cell>
          <cell r="C3764" t="str">
            <v>Temp</v>
          </cell>
          <cell r="D3764" t="str">
            <v>Social Statistics Group</v>
          </cell>
          <cell r="E3764" t="str">
            <v>Social Statistics Division</v>
          </cell>
          <cell r="F3764" t="str">
            <v>Social Statistics Group</v>
          </cell>
        </row>
        <row r="3765">
          <cell r="A3765" t="str">
            <v>Tasha Leapai</v>
          </cell>
          <cell r="B3765" t="str">
            <v>QLD 254</v>
          </cell>
          <cell r="C3765" t="str">
            <v>Non ABS</v>
          </cell>
          <cell r="D3765" t="str">
            <v>Chief Operating Officer</v>
          </cell>
          <cell r="E3765" t="str">
            <v>Integrated Collection and Dissemination Services</v>
          </cell>
          <cell r="F3765" t="str">
            <v>Integrated Collection and Dissemination Services</v>
          </cell>
        </row>
        <row r="3766">
          <cell r="A3766" t="str">
            <v>Tatiana Surzhina</v>
          </cell>
          <cell r="B3766" t="str">
            <v>NSW 241</v>
          </cell>
          <cell r="C3766" t="str">
            <v>Perm</v>
          </cell>
          <cell r="E3766" t="str">
            <v>Methodology and Data Management Division</v>
          </cell>
          <cell r="F3766" t="str">
            <v>Methodology and Data Management Division</v>
          </cell>
        </row>
        <row r="3767">
          <cell r="A3767" t="str">
            <v>Taylor Richardson</v>
          </cell>
          <cell r="B3767" t="str">
            <v>NSW 213</v>
          </cell>
          <cell r="C3767" t="str">
            <v>Temp</v>
          </cell>
          <cell r="D3767" t="str">
            <v>Population Labour Industry and Environment Statistics Group</v>
          </cell>
          <cell r="E3767" t="str">
            <v>Population and Environment Statistics Division</v>
          </cell>
          <cell r="F3767" t="str">
            <v>Population Labour Industry and Environment Statistics Group</v>
          </cell>
        </row>
        <row r="3768">
          <cell r="A3768" t="str">
            <v>Teck Wah</v>
          </cell>
          <cell r="B3768" t="str">
            <v>CO 364</v>
          </cell>
          <cell r="C3768" t="str">
            <v>Perm</v>
          </cell>
          <cell r="D3768" t="str">
            <v>Technology Services Division</v>
          </cell>
          <cell r="E3768" t="str">
            <v>Technology Services Division</v>
          </cell>
          <cell r="F3768" t="str">
            <v>Technology Services Division</v>
          </cell>
        </row>
        <row r="3769">
          <cell r="A3769" t="str">
            <v>Ted Blazejak</v>
          </cell>
          <cell r="B3769" t="str">
            <v>CO 032</v>
          </cell>
          <cell r="C3769" t="str">
            <v>Perm</v>
          </cell>
          <cell r="D3769" t="str">
            <v>Macroeconomics and Integration Division</v>
          </cell>
          <cell r="E3769" t="str">
            <v>Macroeconomics and Integration Division</v>
          </cell>
          <cell r="F3769" t="str">
            <v>Macroeconomics and Integration Group</v>
          </cell>
        </row>
        <row r="3770">
          <cell r="A3770" t="str">
            <v>Ted Cummings</v>
          </cell>
          <cell r="B3770" t="str">
            <v>CO 277</v>
          </cell>
          <cell r="C3770" t="str">
            <v>Perm</v>
          </cell>
          <cell r="D3770" t="str">
            <v>Technology Services Division</v>
          </cell>
          <cell r="E3770" t="str">
            <v>Technology Services Division</v>
          </cell>
          <cell r="F3770" t="str">
            <v>Technology Services Division</v>
          </cell>
        </row>
        <row r="3771">
          <cell r="A3771" t="str">
            <v>Ted Lanyon</v>
          </cell>
          <cell r="B3771" t="str">
            <v>SA 972</v>
          </cell>
          <cell r="C3771" t="str">
            <v>Perm</v>
          </cell>
          <cell r="E3771" t="str">
            <v>Corporate Services Division</v>
          </cell>
          <cell r="F3771" t="str">
            <v>Corporate Services Division</v>
          </cell>
        </row>
        <row r="3772">
          <cell r="A3772" t="str">
            <v>Teddy Moon</v>
          </cell>
          <cell r="B3772" t="str">
            <v>QLD 254</v>
          </cell>
          <cell r="C3772" t="str">
            <v>Non ABS</v>
          </cell>
          <cell r="D3772" t="str">
            <v>Chief Operating Officer</v>
          </cell>
          <cell r="E3772" t="str">
            <v>Integrated Collection and Dissemination Services</v>
          </cell>
          <cell r="F3772" t="str">
            <v>Integrated Collection and Dissemination Services</v>
          </cell>
        </row>
        <row r="3773">
          <cell r="A3773" t="str">
            <v>Telicia Short</v>
          </cell>
          <cell r="B3773" t="str">
            <v>CO 03201</v>
          </cell>
          <cell r="C3773" t="str">
            <v>Perm</v>
          </cell>
          <cell r="D3773" t="str">
            <v>Macroeconomics and Integration Division</v>
          </cell>
          <cell r="E3773" t="str">
            <v>Macroeconomics and Integration Division</v>
          </cell>
          <cell r="F3773" t="str">
            <v>Macroeconomics and Integration Group</v>
          </cell>
        </row>
        <row r="3774">
          <cell r="A3774" t="str">
            <v>Terence Byrnes</v>
          </cell>
          <cell r="B3774" t="str">
            <v>VIC 972</v>
          </cell>
          <cell r="C3774" t="str">
            <v>Perm</v>
          </cell>
          <cell r="E3774" t="str">
            <v>Corporate Services Division</v>
          </cell>
          <cell r="F3774" t="str">
            <v>Corporate Services Division</v>
          </cell>
        </row>
        <row r="3775">
          <cell r="A3775" t="str">
            <v>Terence Chin</v>
          </cell>
          <cell r="B3775" t="str">
            <v>WA 386</v>
          </cell>
          <cell r="C3775" t="str">
            <v>Perm</v>
          </cell>
          <cell r="D3775" t="str">
            <v>Macroeconomics and Integration Group</v>
          </cell>
          <cell r="E3775" t="str">
            <v>Macroeconomics and Integration Division</v>
          </cell>
          <cell r="F3775" t="str">
            <v>Macroeconomics and Integration Group</v>
          </cell>
        </row>
        <row r="3776">
          <cell r="A3776" t="str">
            <v>Terence Watt</v>
          </cell>
          <cell r="B3776" t="str">
            <v>CO 214</v>
          </cell>
          <cell r="C3776" t="str">
            <v>Perm</v>
          </cell>
          <cell r="D3776" t="str">
            <v>Population and Environment Statistics Division</v>
          </cell>
          <cell r="E3776" t="str">
            <v>Population and Environment Statistics Division</v>
          </cell>
          <cell r="F3776" t="str">
            <v>Population Labour Industry and Environment Statistics Group</v>
          </cell>
        </row>
        <row r="3777">
          <cell r="A3777" t="str">
            <v>Teresa Choy</v>
          </cell>
          <cell r="B3777" t="str">
            <v>CO 502</v>
          </cell>
          <cell r="C3777" t="str">
            <v>Perm</v>
          </cell>
          <cell r="D3777" t="str">
            <v>Macroeconomics and Integration Division</v>
          </cell>
          <cell r="E3777" t="str">
            <v>Macroeconomics and Integration Division</v>
          </cell>
          <cell r="F3777" t="str">
            <v>Macroeconomics and Integration Group</v>
          </cell>
        </row>
        <row r="3778">
          <cell r="A3778" t="str">
            <v>Teressa Belachew</v>
          </cell>
          <cell r="B3778" t="str">
            <v>CO 231</v>
          </cell>
          <cell r="C3778" t="str">
            <v>Perm</v>
          </cell>
          <cell r="D3778" t="str">
            <v>Methodology and Data Management Division</v>
          </cell>
          <cell r="E3778" t="str">
            <v>Methodology and Data Management Division</v>
          </cell>
          <cell r="F3778" t="str">
            <v>Methodology and Data Management Division</v>
          </cell>
        </row>
        <row r="3779">
          <cell r="A3779" t="str">
            <v>Terrence Rubie</v>
          </cell>
          <cell r="B3779" t="str">
            <v>QLD 254</v>
          </cell>
          <cell r="C3779" t="str">
            <v>Non ABS</v>
          </cell>
          <cell r="D3779" t="str">
            <v>Chief Operating Officer</v>
          </cell>
          <cell r="E3779" t="str">
            <v>Integrated Collection and Dissemination Services</v>
          </cell>
          <cell r="F3779" t="str">
            <v>Integrated Collection and Dissemination Services</v>
          </cell>
        </row>
        <row r="3780">
          <cell r="A3780" t="str">
            <v>Terri Blanch</v>
          </cell>
          <cell r="B3780" t="str">
            <v>CO 252</v>
          </cell>
          <cell r="C3780" t="str">
            <v>Perm</v>
          </cell>
          <cell r="D3780" t="str">
            <v>Integrated Collection and Dissemination Services</v>
          </cell>
          <cell r="E3780" t="str">
            <v>Integrated Collection and Dissemination Services</v>
          </cell>
          <cell r="F3780" t="str">
            <v>Integrated Collection and Dissemination Services</v>
          </cell>
        </row>
        <row r="3781">
          <cell r="A3781" t="str">
            <v>Terri Fox</v>
          </cell>
          <cell r="B3781" t="str">
            <v>TAS 211</v>
          </cell>
          <cell r="C3781" t="str">
            <v>Perm</v>
          </cell>
          <cell r="D3781" t="str">
            <v>Population Labour Industry and Environment Statistics Group</v>
          </cell>
          <cell r="E3781" t="str">
            <v>Population and Environment Statistics Division</v>
          </cell>
          <cell r="F3781" t="str">
            <v>Population Labour Industry and Environment Statistics Group</v>
          </cell>
        </row>
        <row r="3782">
          <cell r="A3782" t="str">
            <v>Terri Hendry</v>
          </cell>
          <cell r="B3782" t="str">
            <v>QLD 811</v>
          </cell>
          <cell r="C3782" t="str">
            <v>Perm</v>
          </cell>
          <cell r="F3782"/>
        </row>
        <row r="3783">
          <cell r="A3783" t="str">
            <v>Terriann Bale</v>
          </cell>
          <cell r="B3783" t="str">
            <v>NSW 012</v>
          </cell>
          <cell r="C3783" t="str">
            <v>Perm</v>
          </cell>
          <cell r="D3783" t="str">
            <v>Chief Operating Officer</v>
          </cell>
          <cell r="E3783" t="str">
            <v>Integrated Collection and Dissemination Services</v>
          </cell>
          <cell r="F3783" t="str">
            <v>Integrated Collection and Dissemination Services</v>
          </cell>
        </row>
        <row r="3784">
          <cell r="A3784" t="str">
            <v>Terrill Naidoo</v>
          </cell>
          <cell r="B3784" t="str">
            <v>VIC 972</v>
          </cell>
          <cell r="C3784" t="str">
            <v>Temp</v>
          </cell>
          <cell r="E3784" t="str">
            <v>Corporate Services Division</v>
          </cell>
          <cell r="F3784" t="str">
            <v>Corporate Services Division</v>
          </cell>
        </row>
        <row r="3785">
          <cell r="A3785" t="str">
            <v>Terry Duffy</v>
          </cell>
          <cell r="B3785" t="str">
            <v>TAS 49150</v>
          </cell>
          <cell r="C3785" t="str">
            <v>Perm</v>
          </cell>
          <cell r="D3785" t="str">
            <v>Chief Operating Officer</v>
          </cell>
          <cell r="E3785" t="str">
            <v>Technology Services Division</v>
          </cell>
          <cell r="F3785" t="str">
            <v>Technology Services Division</v>
          </cell>
        </row>
        <row r="3786">
          <cell r="A3786" t="str">
            <v>Terry Lutze</v>
          </cell>
          <cell r="B3786" t="str">
            <v>CO 397</v>
          </cell>
          <cell r="C3786" t="str">
            <v>Perm</v>
          </cell>
          <cell r="D3786" t="str">
            <v>Technology Services Division</v>
          </cell>
          <cell r="E3786" t="str">
            <v>Technology Services Division</v>
          </cell>
          <cell r="F3786" t="str">
            <v>Technology Services Division</v>
          </cell>
        </row>
        <row r="3787">
          <cell r="A3787" t="str">
            <v>Terry Maloney</v>
          </cell>
          <cell r="B3787" t="str">
            <v>CO 361</v>
          </cell>
          <cell r="C3787" t="str">
            <v>Perm</v>
          </cell>
          <cell r="D3787" t="str">
            <v>Technology Services Division</v>
          </cell>
          <cell r="E3787" t="str">
            <v>Technology Services Division</v>
          </cell>
          <cell r="F3787" t="str">
            <v>Technology Services Division</v>
          </cell>
        </row>
        <row r="3788">
          <cell r="A3788" t="str">
            <v>Terry McGrath</v>
          </cell>
          <cell r="B3788" t="str">
            <v>CO 026</v>
          </cell>
          <cell r="C3788" t="str">
            <v>Perm</v>
          </cell>
          <cell r="D3788" t="str">
            <v>Macroeconomics and Integration Division</v>
          </cell>
          <cell r="E3788" t="str">
            <v>Macroeconomics and Integration Division</v>
          </cell>
          <cell r="F3788" t="str">
            <v>Macroeconomics and Integration Group</v>
          </cell>
        </row>
        <row r="3789">
          <cell r="A3789" t="str">
            <v>Terry Turner</v>
          </cell>
          <cell r="B3789" t="str">
            <v>CO 311</v>
          </cell>
          <cell r="C3789" t="str">
            <v>Perm</v>
          </cell>
          <cell r="D3789" t="str">
            <v>Integrated Collection and Dissemination Services</v>
          </cell>
          <cell r="E3789" t="str">
            <v>Integrated Collection and Dissemination Services</v>
          </cell>
          <cell r="F3789" t="str">
            <v>Integrated Collection and Dissemination Services</v>
          </cell>
        </row>
        <row r="3790">
          <cell r="A3790" t="str">
            <v>Terry Whatman</v>
          </cell>
          <cell r="B3790" t="str">
            <v>CO 031</v>
          </cell>
          <cell r="C3790" t="str">
            <v>Perm</v>
          </cell>
          <cell r="D3790" t="str">
            <v>Macroeconomics and Integration Division</v>
          </cell>
          <cell r="E3790" t="str">
            <v>Macroeconomics and Integration Division</v>
          </cell>
          <cell r="F3790" t="str">
            <v>Macroeconomics and Integration Group</v>
          </cell>
        </row>
        <row r="3791">
          <cell r="A3791" t="str">
            <v>Terry Wilde</v>
          </cell>
          <cell r="B3791" t="str">
            <v>NSW 139</v>
          </cell>
          <cell r="C3791" t="str">
            <v>Perm</v>
          </cell>
          <cell r="D3791" t="str">
            <v>Population Labour Industry and Environment Statistics Group</v>
          </cell>
          <cell r="E3791" t="str">
            <v>Population and Environment Statistics Division</v>
          </cell>
          <cell r="F3791" t="str">
            <v>Population Labour Industry and Environment Statistics Group</v>
          </cell>
        </row>
        <row r="3792">
          <cell r="A3792" t="str">
            <v>Terry Yan</v>
          </cell>
          <cell r="B3792" t="str">
            <v>NSW 49150</v>
          </cell>
          <cell r="C3792" t="str">
            <v>Perm</v>
          </cell>
          <cell r="D3792" t="str">
            <v>Chief Operating Officer</v>
          </cell>
          <cell r="E3792" t="str">
            <v>Technology Services Division</v>
          </cell>
          <cell r="F3792" t="str">
            <v>Technology Services Division</v>
          </cell>
        </row>
        <row r="3793">
          <cell r="A3793" t="str">
            <v>Tessa O'Dea</v>
          </cell>
          <cell r="B3793" t="str">
            <v>VIC 371</v>
          </cell>
          <cell r="C3793" t="str">
            <v>Temp</v>
          </cell>
          <cell r="D3793" t="str">
            <v>Macroeconomics and Integration Group</v>
          </cell>
          <cell r="E3793" t="str">
            <v>Macroeconomics and Integration Division</v>
          </cell>
          <cell r="F3793" t="str">
            <v>Macroeconomics and Integration Group</v>
          </cell>
        </row>
        <row r="3794">
          <cell r="A3794" t="str">
            <v>Thai Nguyen</v>
          </cell>
          <cell r="B3794" t="str">
            <v>CO 231</v>
          </cell>
          <cell r="C3794" t="str">
            <v>Temp</v>
          </cell>
          <cell r="D3794" t="str">
            <v>Methodology and Data Management Division</v>
          </cell>
          <cell r="E3794" t="str">
            <v>Methodology and Data Management Division</v>
          </cell>
          <cell r="F3794" t="str">
            <v>Methodology and Data Management Division</v>
          </cell>
        </row>
        <row r="3795">
          <cell r="A3795" t="str">
            <v>Thang Nguyen</v>
          </cell>
          <cell r="B3795" t="str">
            <v>VIC 371</v>
          </cell>
          <cell r="C3795" t="str">
            <v>Perm</v>
          </cell>
          <cell r="D3795" t="str">
            <v>Macroeconomics and Integration Group</v>
          </cell>
          <cell r="E3795" t="str">
            <v>Macroeconomics and Integration Division</v>
          </cell>
          <cell r="F3795" t="str">
            <v>Macroeconomics and Integration Group</v>
          </cell>
        </row>
        <row r="3796">
          <cell r="A3796" t="str">
            <v>Theo Neumann</v>
          </cell>
          <cell r="B3796" t="str">
            <v>SA 442</v>
          </cell>
          <cell r="C3796" t="str">
            <v>Perm</v>
          </cell>
          <cell r="D3796" t="str">
            <v>Social Statistics Group</v>
          </cell>
          <cell r="E3796" t="str">
            <v>Social Statistics Division</v>
          </cell>
          <cell r="F3796" t="str">
            <v>Social Statistics Group</v>
          </cell>
        </row>
        <row r="3797">
          <cell r="A3797" t="str">
            <v>Theresa Facer</v>
          </cell>
          <cell r="B3797" t="str">
            <v>VIC 417</v>
          </cell>
          <cell r="C3797" t="str">
            <v>Perm</v>
          </cell>
          <cell r="D3797" t="str">
            <v>Chief Operating Officer</v>
          </cell>
          <cell r="E3797" t="str">
            <v>Corporate Services Division</v>
          </cell>
          <cell r="F3797" t="str">
            <v>Corporate Services Division</v>
          </cell>
        </row>
        <row r="3798">
          <cell r="A3798" t="str">
            <v>Theresa Gray</v>
          </cell>
          <cell r="B3798" t="str">
            <v>CO 213</v>
          </cell>
          <cell r="C3798" t="str">
            <v>Perm</v>
          </cell>
          <cell r="D3798" t="str">
            <v>Population and Environment Statistics Division</v>
          </cell>
          <cell r="E3798" t="str">
            <v>Population and Environment Statistics Division</v>
          </cell>
          <cell r="F3798" t="str">
            <v>Population Labour Industry and Environment Statistics Group</v>
          </cell>
        </row>
        <row r="3799">
          <cell r="A3799" t="str">
            <v>Theresa Nunan</v>
          </cell>
          <cell r="B3799" t="str">
            <v>CO 241</v>
          </cell>
          <cell r="C3799" t="str">
            <v>Perm</v>
          </cell>
          <cell r="D3799" t="str">
            <v>Methodology and Data Management Division</v>
          </cell>
          <cell r="E3799" t="str">
            <v>Methodology and Data Management Division</v>
          </cell>
          <cell r="F3799" t="str">
            <v>Methodology and Data Management Division</v>
          </cell>
        </row>
        <row r="3800">
          <cell r="A3800" t="str">
            <v>Therese Ivery</v>
          </cell>
          <cell r="B3800" t="str">
            <v>CO 024</v>
          </cell>
          <cell r="C3800" t="str">
            <v>Perm</v>
          </cell>
          <cell r="D3800" t="str">
            <v>Macroeconomics and Integration Division</v>
          </cell>
          <cell r="E3800" t="str">
            <v>Macroeconomics and Integration Division</v>
          </cell>
          <cell r="F3800" t="str">
            <v>Macroeconomics and Integration Group</v>
          </cell>
        </row>
        <row r="3801">
          <cell r="A3801" t="str">
            <v>Therese Lalor</v>
          </cell>
          <cell r="B3801" t="str">
            <v>CO 014</v>
          </cell>
          <cell r="C3801" t="str">
            <v>Perm</v>
          </cell>
          <cell r="F3801"/>
        </row>
        <row r="3802">
          <cell r="A3802" t="str">
            <v>Therese Thomas</v>
          </cell>
          <cell r="B3802" t="str">
            <v>CO 184</v>
          </cell>
          <cell r="C3802" t="str">
            <v>Perm</v>
          </cell>
          <cell r="D3802" t="str">
            <v>Integrated Collection and Dissemination Services</v>
          </cell>
          <cell r="E3802" t="str">
            <v>Integrated Collection and Dissemination Services</v>
          </cell>
          <cell r="F3802" t="str">
            <v>Integrated Collection and Dissemination Services</v>
          </cell>
        </row>
        <row r="3803">
          <cell r="A3803" t="str">
            <v>Thi Tran</v>
          </cell>
          <cell r="B3803" t="str">
            <v>NSW 181</v>
          </cell>
          <cell r="C3803" t="str">
            <v>Temp</v>
          </cell>
          <cell r="D3803" t="str">
            <v>Chief Operating Officer</v>
          </cell>
          <cell r="E3803" t="str">
            <v>Integrated Collection and Dissemination Services</v>
          </cell>
          <cell r="F3803" t="str">
            <v>Integrated Collection and Dissemination Services</v>
          </cell>
        </row>
        <row r="3804">
          <cell r="A3804" t="str">
            <v>Thi Truong</v>
          </cell>
          <cell r="B3804" t="str">
            <v>CO 183</v>
          </cell>
          <cell r="C3804" t="str">
            <v>Temp</v>
          </cell>
          <cell r="D3804" t="str">
            <v>Integrated Collection and Dissemination Services</v>
          </cell>
          <cell r="E3804" t="str">
            <v>Integrated Collection and Dissemination Services</v>
          </cell>
          <cell r="F3804" t="str">
            <v>Integrated Collection and Dissemination Services</v>
          </cell>
        </row>
        <row r="3805">
          <cell r="A3805" t="str">
            <v>Thomas Blackmore</v>
          </cell>
          <cell r="B3805" t="str">
            <v>CO 15403</v>
          </cell>
          <cell r="C3805" t="str">
            <v>Perm</v>
          </cell>
          <cell r="D3805" t="str">
            <v>Population and Environment Statistics Division</v>
          </cell>
          <cell r="E3805" t="str">
            <v>Population and Environment Statistics Division</v>
          </cell>
          <cell r="F3805" t="str">
            <v>Population Labour Industry and Environment Statistics Group</v>
          </cell>
        </row>
        <row r="3806">
          <cell r="A3806" t="str">
            <v>Thomas Caudle</v>
          </cell>
          <cell r="B3806" t="str">
            <v>SA 458</v>
          </cell>
          <cell r="C3806" t="str">
            <v>Perm</v>
          </cell>
          <cell r="D3806" t="str">
            <v>Social Statistics Group</v>
          </cell>
          <cell r="E3806" t="str">
            <v>Social Statistics Division</v>
          </cell>
          <cell r="F3806" t="str">
            <v>Social Statistics Group</v>
          </cell>
        </row>
        <row r="3807">
          <cell r="A3807" t="str">
            <v>Thomas Dodd</v>
          </cell>
          <cell r="B3807" t="str">
            <v>NSW 254</v>
          </cell>
          <cell r="C3807" t="str">
            <v>Non ABS</v>
          </cell>
          <cell r="D3807" t="str">
            <v>Chief Operating Officer</v>
          </cell>
          <cell r="E3807" t="str">
            <v>Integrated Collection and Dissemination Services</v>
          </cell>
          <cell r="F3807" t="str">
            <v>Integrated Collection and Dissemination Services</v>
          </cell>
        </row>
        <row r="3808">
          <cell r="A3808" t="str">
            <v>Thomas Halcombe</v>
          </cell>
          <cell r="B3808" t="str">
            <v>CO 023</v>
          </cell>
          <cell r="C3808" t="str">
            <v>Perm</v>
          </cell>
          <cell r="D3808" t="str">
            <v>Macroeconomics and Integration Division</v>
          </cell>
          <cell r="E3808" t="str">
            <v>Macroeconomics and Integration Division</v>
          </cell>
          <cell r="F3808" t="str">
            <v>Macroeconomics and Integration Group</v>
          </cell>
        </row>
        <row r="3809">
          <cell r="A3809" t="str">
            <v>Thomas Jeffries</v>
          </cell>
          <cell r="B3809" t="str">
            <v>NSW 371</v>
          </cell>
          <cell r="C3809" t="str">
            <v>Perm</v>
          </cell>
          <cell r="D3809" t="str">
            <v>Macroeconomics and Integration Group</v>
          </cell>
          <cell r="E3809" t="str">
            <v>Macroeconomics and Integration Division</v>
          </cell>
          <cell r="F3809" t="str">
            <v>Macroeconomics and Integration Group</v>
          </cell>
        </row>
        <row r="3810">
          <cell r="A3810" t="str">
            <v>Thomas McGilvray</v>
          </cell>
          <cell r="B3810" t="str">
            <v>NSW 405</v>
          </cell>
          <cell r="C3810" t="str">
            <v>Perm</v>
          </cell>
          <cell r="D3810" t="str">
            <v>Chief Operating Officer</v>
          </cell>
          <cell r="E3810" t="str">
            <v>Corporate Services Division</v>
          </cell>
          <cell r="F3810" t="str">
            <v>Corporate Services Division</v>
          </cell>
        </row>
        <row r="3811">
          <cell r="A3811" t="str">
            <v>Thomas McManus</v>
          </cell>
          <cell r="B3811" t="str">
            <v>CO 363</v>
          </cell>
          <cell r="C3811" t="str">
            <v>Perm</v>
          </cell>
          <cell r="D3811" t="str">
            <v>Technology Services Division</v>
          </cell>
          <cell r="E3811" t="str">
            <v>Technology Services Division</v>
          </cell>
          <cell r="F3811" t="str">
            <v>Technology Services Division</v>
          </cell>
        </row>
        <row r="3812">
          <cell r="A3812" t="str">
            <v>Thomas Rugg</v>
          </cell>
          <cell r="B3812" t="str">
            <v>NSW 183</v>
          </cell>
          <cell r="C3812" t="str">
            <v>Temp</v>
          </cell>
          <cell r="D3812" t="str">
            <v>Chief Operating Officer</v>
          </cell>
          <cell r="E3812" t="str">
            <v>Integrated Collection and Dissemination Services</v>
          </cell>
          <cell r="F3812" t="str">
            <v>Integrated Collection and Dissemination Services</v>
          </cell>
        </row>
        <row r="3813">
          <cell r="A3813" t="str">
            <v>Thomas Walter</v>
          </cell>
          <cell r="B3813" t="str">
            <v>CO 15403</v>
          </cell>
          <cell r="C3813" t="str">
            <v>Perm</v>
          </cell>
          <cell r="D3813" t="str">
            <v>Population and Environment Statistics Division</v>
          </cell>
          <cell r="E3813" t="str">
            <v>Population and Environment Statistics Division</v>
          </cell>
          <cell r="F3813" t="str">
            <v>Population Labour Industry and Environment Statistics Group</v>
          </cell>
        </row>
        <row r="3814">
          <cell r="A3814" t="str">
            <v>Thusitha Dabarera</v>
          </cell>
          <cell r="B3814" t="str">
            <v>NSW 811</v>
          </cell>
          <cell r="C3814" t="str">
            <v>Perm</v>
          </cell>
          <cell r="F3814"/>
        </row>
        <row r="3815">
          <cell r="A3815" t="str">
            <v>Tia Rae Woodrow</v>
          </cell>
          <cell r="B3815" t="str">
            <v>CO 213</v>
          </cell>
          <cell r="C3815" t="str">
            <v>Perm</v>
          </cell>
          <cell r="D3815" t="str">
            <v>Population and Environment Statistics Division</v>
          </cell>
          <cell r="E3815" t="str">
            <v>Population and Environment Statistics Division</v>
          </cell>
          <cell r="F3815" t="str">
            <v>Population Labour Industry and Environment Statistics Group</v>
          </cell>
        </row>
        <row r="3816">
          <cell r="A3816" t="str">
            <v>Tien Dinh</v>
          </cell>
          <cell r="B3816" t="str">
            <v>QLD 213</v>
          </cell>
          <cell r="C3816" t="str">
            <v>Perm</v>
          </cell>
          <cell r="D3816" t="str">
            <v>Population Labour Industry and Environment Statistics Group</v>
          </cell>
          <cell r="E3816" t="str">
            <v>Population and Environment Statistics Division</v>
          </cell>
          <cell r="F3816" t="str">
            <v>Population Labour Industry and Environment Statistics Group</v>
          </cell>
        </row>
        <row r="3817">
          <cell r="A3817" t="str">
            <v>Tiina Sewell</v>
          </cell>
          <cell r="B3817" t="str">
            <v>SA 254</v>
          </cell>
          <cell r="C3817" t="str">
            <v>Non ABS</v>
          </cell>
          <cell r="D3817" t="str">
            <v>Chief Operating Officer</v>
          </cell>
          <cell r="E3817" t="str">
            <v>Integrated Collection and Dissemination Services</v>
          </cell>
          <cell r="F3817" t="str">
            <v>Integrated Collection and Dissemination Services</v>
          </cell>
        </row>
        <row r="3818">
          <cell r="A3818" t="str">
            <v>Tim Artis</v>
          </cell>
          <cell r="B3818" t="str">
            <v>WA 38201</v>
          </cell>
          <cell r="C3818" t="str">
            <v>Temp</v>
          </cell>
          <cell r="D3818" t="str">
            <v>Population Labour Industry and Environment Statistics Group</v>
          </cell>
          <cell r="E3818" t="str">
            <v>Population and Environment Statistics Division</v>
          </cell>
          <cell r="F3818" t="str">
            <v>Population Labour Industry and Environment Statistics Group</v>
          </cell>
        </row>
        <row r="3819">
          <cell r="A3819" t="str">
            <v>Tim Ayre</v>
          </cell>
          <cell r="B3819" t="str">
            <v>CO 231</v>
          </cell>
          <cell r="C3819" t="str">
            <v>Perm</v>
          </cell>
          <cell r="D3819" t="str">
            <v>Methodology and Data Management Division</v>
          </cell>
          <cell r="E3819" t="str">
            <v>Methodology and Data Management Division</v>
          </cell>
          <cell r="F3819" t="str">
            <v>Methodology and Data Management Division</v>
          </cell>
        </row>
        <row r="3820">
          <cell r="A3820" t="str">
            <v>Tim Bolin</v>
          </cell>
          <cell r="B3820" t="str">
            <v>CO 415</v>
          </cell>
          <cell r="C3820" t="str">
            <v>Perm</v>
          </cell>
          <cell r="D3820" t="str">
            <v>Corporate Services Division</v>
          </cell>
          <cell r="E3820" t="str">
            <v>Corporate Services Division</v>
          </cell>
          <cell r="F3820" t="str">
            <v>Corporate Services Division</v>
          </cell>
        </row>
        <row r="3821">
          <cell r="A3821" t="str">
            <v>Tim Byron</v>
          </cell>
          <cell r="B3821" t="str">
            <v>VIC 213</v>
          </cell>
          <cell r="C3821" t="str">
            <v>Perm</v>
          </cell>
          <cell r="D3821" t="str">
            <v>Chief Operating Officer</v>
          </cell>
          <cell r="E3821" t="str">
            <v>Integrated Collection and Dissemination Services</v>
          </cell>
          <cell r="F3821" t="str">
            <v>Integrated Collection and Dissemination Services</v>
          </cell>
        </row>
        <row r="3822">
          <cell r="A3822" t="str">
            <v>Tim Clarke</v>
          </cell>
          <cell r="B3822" t="str">
            <v>WA 213</v>
          </cell>
          <cell r="C3822" t="str">
            <v>Temp</v>
          </cell>
          <cell r="D3822" t="str">
            <v>Population Labour Industry and Environment Statistics Group</v>
          </cell>
          <cell r="E3822" t="str">
            <v>Population and Environment Statistics Division</v>
          </cell>
          <cell r="F3822" t="str">
            <v>Population Labour Industry and Environment Statistics Group</v>
          </cell>
        </row>
        <row r="3823">
          <cell r="A3823" t="str">
            <v>Tim Clifford</v>
          </cell>
          <cell r="B3823" t="str">
            <v>NSW 139</v>
          </cell>
          <cell r="C3823" t="str">
            <v>Perm</v>
          </cell>
          <cell r="D3823" t="str">
            <v>Population Labour Industry and Environment Statistics Group</v>
          </cell>
          <cell r="E3823" t="str">
            <v>Population and Environment Statistics Division</v>
          </cell>
          <cell r="F3823" t="str">
            <v>Population Labour Industry and Environment Statistics Group</v>
          </cell>
        </row>
        <row r="3824">
          <cell r="A3824" t="str">
            <v>Tim Johnson</v>
          </cell>
          <cell r="B3824" t="str">
            <v>CO 022</v>
          </cell>
          <cell r="C3824" t="str">
            <v>Perm</v>
          </cell>
          <cell r="D3824" t="str">
            <v>Macroeconomics and Integration Division</v>
          </cell>
          <cell r="E3824" t="str">
            <v>Macroeconomics and Integration Division</v>
          </cell>
          <cell r="F3824" t="str">
            <v>Macroeconomics and Integration Group</v>
          </cell>
        </row>
        <row r="3825">
          <cell r="A3825" t="str">
            <v>Tim Landrigan</v>
          </cell>
          <cell r="B3825" t="str">
            <v>WA 81105</v>
          </cell>
          <cell r="C3825" t="str">
            <v>Perm</v>
          </cell>
          <cell r="D3825" t="str">
            <v>Macroeconomics and Integration Group</v>
          </cell>
          <cell r="E3825" t="str">
            <v>Macroeconomics and Integration Division</v>
          </cell>
          <cell r="F3825" t="str">
            <v>Macroeconomics and Integration Group</v>
          </cell>
        </row>
        <row r="3826">
          <cell r="A3826" t="str">
            <v>Tim Manning</v>
          </cell>
          <cell r="B3826" t="str">
            <v>TAS 07004</v>
          </cell>
          <cell r="C3826" t="str">
            <v>Perm</v>
          </cell>
          <cell r="D3826" t="str">
            <v>Population Labour Industry and Environment Statistics Group</v>
          </cell>
          <cell r="E3826" t="str">
            <v>Population and Environment Statistics Division</v>
          </cell>
          <cell r="F3826" t="str">
            <v>Population Labour Industry and Environment Statistics Group</v>
          </cell>
        </row>
        <row r="3827">
          <cell r="A3827" t="str">
            <v>Tim McQueen</v>
          </cell>
          <cell r="B3827" t="str">
            <v>SA 811</v>
          </cell>
          <cell r="C3827" t="str">
            <v>Perm</v>
          </cell>
          <cell r="F3827"/>
        </row>
        <row r="3828">
          <cell r="A3828" t="str">
            <v>Tim Montgomery</v>
          </cell>
          <cell r="B3828" t="str">
            <v>CO 49170</v>
          </cell>
          <cell r="C3828" t="str">
            <v>Perm</v>
          </cell>
          <cell r="D3828" t="str">
            <v>Technology Services Division</v>
          </cell>
          <cell r="E3828" t="str">
            <v>Technology Services Division</v>
          </cell>
          <cell r="F3828" t="str">
            <v>Technology Services Division</v>
          </cell>
        </row>
        <row r="3829">
          <cell r="A3829" t="str">
            <v>Tim Morris</v>
          </cell>
          <cell r="B3829" t="str">
            <v>CO 363</v>
          </cell>
          <cell r="C3829" t="str">
            <v>Non ABS</v>
          </cell>
          <cell r="D3829" t="str">
            <v>Technology Services Division</v>
          </cell>
          <cell r="E3829" t="str">
            <v>Technology Services Division</v>
          </cell>
          <cell r="F3829" t="str">
            <v>Technology Services Division</v>
          </cell>
        </row>
        <row r="3830">
          <cell r="A3830" t="str">
            <v>Tim Power</v>
          </cell>
          <cell r="B3830" t="str">
            <v>ACT 213</v>
          </cell>
          <cell r="C3830" t="str">
            <v>Perm</v>
          </cell>
          <cell r="D3830" t="str">
            <v>Population Labour Industry and Environment Statistics Group</v>
          </cell>
          <cell r="E3830" t="str">
            <v>Population and Environment Statistics Division</v>
          </cell>
          <cell r="F3830" t="str">
            <v>Population Labour Industry and Environment Statistics Group</v>
          </cell>
        </row>
        <row r="3831">
          <cell r="A3831" t="str">
            <v>Tim Spelman</v>
          </cell>
          <cell r="B3831" t="str">
            <v>VIC 139</v>
          </cell>
          <cell r="C3831" t="str">
            <v>Perm</v>
          </cell>
          <cell r="D3831" t="str">
            <v>Population Labour Industry and Environment Statistics Group</v>
          </cell>
          <cell r="E3831" t="str">
            <v>Population and Environment Statistics Division</v>
          </cell>
          <cell r="F3831" t="str">
            <v>Population Labour Industry and Environment Statistics Group</v>
          </cell>
        </row>
        <row r="3832">
          <cell r="A3832" t="str">
            <v>Timothy Bullock</v>
          </cell>
          <cell r="B3832" t="str">
            <v>CO 504</v>
          </cell>
          <cell r="C3832" t="str">
            <v>Perm</v>
          </cell>
          <cell r="D3832" t="str">
            <v>Macroeconomics and Integration Division</v>
          </cell>
          <cell r="E3832" t="str">
            <v>Macroeconomics and Integration Division</v>
          </cell>
          <cell r="F3832" t="str">
            <v>Macroeconomics and Integration Group</v>
          </cell>
        </row>
        <row r="3833">
          <cell r="A3833" t="str">
            <v>Timothy Lo</v>
          </cell>
          <cell r="B3833" t="str">
            <v>CO 341</v>
          </cell>
          <cell r="C3833" t="str">
            <v>Perm</v>
          </cell>
          <cell r="D3833" t="str">
            <v>Integrated Collection and Dissemination Services</v>
          </cell>
          <cell r="E3833" t="str">
            <v>Integrated Collection and Dissemination Services</v>
          </cell>
          <cell r="F3833" t="str">
            <v>Integrated Collection and Dissemination Services</v>
          </cell>
        </row>
        <row r="3834">
          <cell r="A3834" t="str">
            <v>Timothy Wardrop</v>
          </cell>
          <cell r="B3834" t="str">
            <v>CO 411</v>
          </cell>
          <cell r="C3834" t="str">
            <v>Perm</v>
          </cell>
          <cell r="D3834" t="str">
            <v>Corporate Services Division</v>
          </cell>
          <cell r="E3834" t="str">
            <v>Corporate Services Division</v>
          </cell>
          <cell r="F3834" t="str">
            <v>Corporate Services Division</v>
          </cell>
        </row>
        <row r="3835">
          <cell r="A3835" t="str">
            <v>Tin Leung</v>
          </cell>
          <cell r="B3835" t="str">
            <v>CO 49130</v>
          </cell>
          <cell r="C3835" t="str">
            <v>Perm</v>
          </cell>
          <cell r="D3835" t="str">
            <v>Technology Services Division</v>
          </cell>
          <cell r="E3835" t="str">
            <v>Technology Services Division</v>
          </cell>
          <cell r="F3835" t="str">
            <v>Technology Services Division</v>
          </cell>
        </row>
        <row r="3836">
          <cell r="A3836" t="str">
            <v>Tina Guildford</v>
          </cell>
          <cell r="B3836" t="str">
            <v>CO 94102</v>
          </cell>
          <cell r="C3836" t="str">
            <v>Perm</v>
          </cell>
          <cell r="D3836" t="str">
            <v>Social Statistics Division</v>
          </cell>
          <cell r="E3836" t="str">
            <v>Social Statistics Division</v>
          </cell>
          <cell r="F3836" t="str">
            <v>Social Statistics Group</v>
          </cell>
        </row>
        <row r="3837">
          <cell r="A3837" t="str">
            <v>Tina Li</v>
          </cell>
          <cell r="B3837" t="str">
            <v>CO 221</v>
          </cell>
          <cell r="C3837" t="str">
            <v>Perm</v>
          </cell>
          <cell r="D3837" t="str">
            <v>Population and Environment Statistics Division</v>
          </cell>
          <cell r="E3837" t="str">
            <v>Population and Environment Statistics Division</v>
          </cell>
          <cell r="F3837" t="str">
            <v>Population Labour Industry and Environment Statistics Group</v>
          </cell>
        </row>
        <row r="3838">
          <cell r="A3838" t="str">
            <v>Tina Ryan</v>
          </cell>
          <cell r="B3838" t="str">
            <v>ACT 811</v>
          </cell>
          <cell r="C3838" t="str">
            <v>Perm</v>
          </cell>
          <cell r="F3838"/>
        </row>
        <row r="3839">
          <cell r="A3839" t="str">
            <v>Tina Smith</v>
          </cell>
          <cell r="B3839" t="str">
            <v>CO 254</v>
          </cell>
          <cell r="C3839" t="str">
            <v>Non ABS</v>
          </cell>
          <cell r="D3839" t="str">
            <v>Integrated Collection and Dissemination Services</v>
          </cell>
          <cell r="E3839" t="str">
            <v>Integrated Collection and Dissemination Services</v>
          </cell>
          <cell r="F3839" t="str">
            <v>Integrated Collection and Dissemination Services</v>
          </cell>
        </row>
        <row r="3840">
          <cell r="A3840" t="str">
            <v>Tina Vranich</v>
          </cell>
          <cell r="B3840" t="str">
            <v>NSW 139</v>
          </cell>
          <cell r="C3840" t="str">
            <v>Perm</v>
          </cell>
          <cell r="D3840" t="str">
            <v>Population Labour Industry and Environment Statistics Group</v>
          </cell>
          <cell r="E3840" t="str">
            <v>Population and Environment Statistics Division</v>
          </cell>
          <cell r="F3840" t="str">
            <v>Population Labour Industry and Environment Statistics Group</v>
          </cell>
        </row>
        <row r="3841">
          <cell r="A3841" t="str">
            <v>Tisha Winstanley</v>
          </cell>
          <cell r="B3841" t="str">
            <v>WA 81107</v>
          </cell>
          <cell r="C3841" t="str">
            <v>Temp</v>
          </cell>
          <cell r="F3841"/>
        </row>
        <row r="3842">
          <cell r="A3842" t="str">
            <v>Tita Tabije</v>
          </cell>
          <cell r="B3842" t="str">
            <v>CO 221</v>
          </cell>
          <cell r="C3842" t="str">
            <v>Perm</v>
          </cell>
          <cell r="D3842" t="str">
            <v>Population and Environment Statistics Division</v>
          </cell>
          <cell r="E3842" t="str">
            <v>Population and Environment Statistics Division</v>
          </cell>
          <cell r="F3842" t="str">
            <v>Population Labour Industry and Environment Statistics Group</v>
          </cell>
        </row>
        <row r="3843">
          <cell r="A3843" t="str">
            <v>Tj O'Connor</v>
          </cell>
          <cell r="B3843" t="str">
            <v>CO 213</v>
          </cell>
          <cell r="C3843" t="str">
            <v>Temp</v>
          </cell>
          <cell r="D3843" t="str">
            <v>Population and Environment Statistics Division</v>
          </cell>
          <cell r="E3843" t="str">
            <v>Population and Environment Statistics Division</v>
          </cell>
          <cell r="F3843" t="str">
            <v>Population Labour Industry and Environment Statistics Group</v>
          </cell>
        </row>
        <row r="3844">
          <cell r="A3844" t="str">
            <v>Toby Clifford</v>
          </cell>
          <cell r="B3844" t="str">
            <v>NT 213</v>
          </cell>
          <cell r="C3844" t="str">
            <v>Temp</v>
          </cell>
          <cell r="D3844" t="str">
            <v>Population Labour Industry and Environment Statistics Group</v>
          </cell>
          <cell r="E3844" t="str">
            <v>Population and Environment Statistics Division</v>
          </cell>
          <cell r="F3844" t="str">
            <v>Population Labour Industry and Environment Statistics Group</v>
          </cell>
        </row>
        <row r="3845">
          <cell r="A3845" t="str">
            <v>Tod Nind</v>
          </cell>
          <cell r="B3845" t="str">
            <v>CO 364</v>
          </cell>
          <cell r="C3845" t="str">
            <v>Perm</v>
          </cell>
          <cell r="D3845" t="str">
            <v>Technology Services Division</v>
          </cell>
          <cell r="E3845" t="str">
            <v>Technology Services Division</v>
          </cell>
          <cell r="F3845" t="str">
            <v>Technology Services Division</v>
          </cell>
        </row>
        <row r="3846">
          <cell r="A3846" t="str">
            <v>Todd Evans</v>
          </cell>
          <cell r="B3846" t="str">
            <v>CO 151</v>
          </cell>
          <cell r="C3846" t="str">
            <v>Perm</v>
          </cell>
          <cell r="D3846" t="str">
            <v>Methodology and Data Management Division</v>
          </cell>
          <cell r="E3846" t="str">
            <v>Methodology and Data Management Division</v>
          </cell>
          <cell r="F3846" t="str">
            <v>Methodology and Data Management Division</v>
          </cell>
        </row>
        <row r="3847">
          <cell r="A3847" t="str">
            <v>Todd Sweeting</v>
          </cell>
          <cell r="B3847" t="str">
            <v>CO 544</v>
          </cell>
          <cell r="C3847" t="str">
            <v>Perm</v>
          </cell>
          <cell r="D3847" t="str">
            <v>Integrated Collection and Dissemination Services</v>
          </cell>
          <cell r="E3847" t="str">
            <v>Integrated Collection and Dissemination Services</v>
          </cell>
          <cell r="F3847" t="str">
            <v>Integrated Collection and Dissemination Services</v>
          </cell>
        </row>
        <row r="3848">
          <cell r="A3848" t="str">
            <v>Tom Depczynski</v>
          </cell>
          <cell r="B3848" t="str">
            <v>WA 254</v>
          </cell>
          <cell r="C3848" t="str">
            <v>Non ABS</v>
          </cell>
          <cell r="D3848" t="str">
            <v>Chief Operating Officer</v>
          </cell>
          <cell r="E3848" t="str">
            <v>Integrated Collection and Dissemination Services</v>
          </cell>
          <cell r="F3848" t="str">
            <v>Integrated Collection and Dissemination Services</v>
          </cell>
        </row>
        <row r="3849">
          <cell r="A3849" t="str">
            <v>Tom Hughes</v>
          </cell>
          <cell r="B3849" t="str">
            <v>CO 291</v>
          </cell>
          <cell r="C3849" t="str">
            <v>Non ABS</v>
          </cell>
          <cell r="F3849"/>
        </row>
        <row r="3850">
          <cell r="A3850" t="str">
            <v>Tom Joseph</v>
          </cell>
          <cell r="B3850" t="str">
            <v>NT 011</v>
          </cell>
          <cell r="C3850" t="str">
            <v>Perm</v>
          </cell>
          <cell r="F3850"/>
        </row>
        <row r="3851">
          <cell r="A3851" t="str">
            <v>Tom Lay</v>
          </cell>
          <cell r="B3851" t="str">
            <v>CO 025</v>
          </cell>
          <cell r="C3851" t="str">
            <v>Perm</v>
          </cell>
          <cell r="D3851" t="str">
            <v>Macroeconomics and Integration Division</v>
          </cell>
          <cell r="E3851" t="str">
            <v>Macroeconomics and Integration Division</v>
          </cell>
          <cell r="F3851" t="str">
            <v>Macroeconomics and Integration Group</v>
          </cell>
        </row>
        <row r="3852">
          <cell r="A3852" t="str">
            <v>Tom McGlynn</v>
          </cell>
          <cell r="B3852" t="str">
            <v>CO 183</v>
          </cell>
          <cell r="C3852" t="str">
            <v>Perm</v>
          </cell>
          <cell r="D3852" t="str">
            <v>Integrated Collection and Dissemination Services</v>
          </cell>
          <cell r="E3852" t="str">
            <v>Integrated Collection and Dissemination Services</v>
          </cell>
          <cell r="F3852" t="str">
            <v>Integrated Collection and Dissemination Services</v>
          </cell>
        </row>
        <row r="3853">
          <cell r="A3853" t="str">
            <v>Tom Outteridge</v>
          </cell>
          <cell r="B3853" t="str">
            <v>CO 234</v>
          </cell>
          <cell r="C3853" t="str">
            <v>Perm</v>
          </cell>
          <cell r="D3853" t="str">
            <v>Methodology and Data Management Division</v>
          </cell>
          <cell r="E3853" t="str">
            <v>Methodology and Data Management Division</v>
          </cell>
          <cell r="F3853" t="str">
            <v>Methodology and Data Management Division</v>
          </cell>
        </row>
        <row r="3854">
          <cell r="A3854" t="str">
            <v>Tom Sullivan</v>
          </cell>
          <cell r="B3854" t="str">
            <v>SA 442</v>
          </cell>
          <cell r="C3854" t="str">
            <v>Perm</v>
          </cell>
          <cell r="D3854" t="str">
            <v>Social Statistics Group</v>
          </cell>
          <cell r="E3854" t="str">
            <v>Social Statistics Division</v>
          </cell>
          <cell r="F3854" t="str">
            <v>Social Statistics Group</v>
          </cell>
        </row>
        <row r="3855">
          <cell r="A3855" t="str">
            <v>Tommy Suvin Varghese</v>
          </cell>
          <cell r="B3855" t="str">
            <v>QLD 361</v>
          </cell>
          <cell r="C3855" t="str">
            <v>Perm</v>
          </cell>
          <cell r="D3855" t="str">
            <v>Chief Operating Officer</v>
          </cell>
          <cell r="E3855" t="str">
            <v>Technology Services Division</v>
          </cell>
          <cell r="F3855" t="str">
            <v>Technology Services Division</v>
          </cell>
        </row>
        <row r="3856">
          <cell r="A3856" t="str">
            <v>Toni Forder</v>
          </cell>
          <cell r="B3856" t="str">
            <v>CO 213</v>
          </cell>
          <cell r="C3856" t="str">
            <v>Perm</v>
          </cell>
          <cell r="D3856" t="str">
            <v>Population and Environment Statistics Division</v>
          </cell>
          <cell r="E3856" t="str">
            <v>Population and Environment Statistics Division</v>
          </cell>
          <cell r="F3856" t="str">
            <v>Population Labour Industry and Environment Statistics Group</v>
          </cell>
        </row>
        <row r="3857">
          <cell r="A3857" t="str">
            <v>Toni Graham</v>
          </cell>
          <cell r="B3857" t="str">
            <v>NSW 507</v>
          </cell>
          <cell r="C3857" t="str">
            <v>Perm</v>
          </cell>
          <cell r="D3857" t="str">
            <v>Macroeconomics and Integration Group</v>
          </cell>
          <cell r="E3857" t="str">
            <v>Macroeconomics and Integration Division</v>
          </cell>
          <cell r="F3857" t="str">
            <v>Macroeconomics and Integration Group</v>
          </cell>
        </row>
        <row r="3858">
          <cell r="A3858" t="str">
            <v>Toni Hepworth</v>
          </cell>
          <cell r="B3858" t="str">
            <v>VIC 254</v>
          </cell>
          <cell r="C3858" t="str">
            <v>Non ABS</v>
          </cell>
          <cell r="D3858" t="str">
            <v>Chief Operating Officer</v>
          </cell>
          <cell r="E3858" t="str">
            <v>Integrated Collection and Dissemination Services</v>
          </cell>
          <cell r="F3858" t="str">
            <v>Integrated Collection and Dissemination Services</v>
          </cell>
        </row>
        <row r="3859">
          <cell r="A3859" t="str">
            <v>Toni Lemon</v>
          </cell>
          <cell r="B3859" t="str">
            <v>QLD 254</v>
          </cell>
          <cell r="C3859" t="str">
            <v>Non ABS</v>
          </cell>
          <cell r="D3859" t="str">
            <v>Chief Operating Officer</v>
          </cell>
          <cell r="E3859" t="str">
            <v>Integrated Collection and Dissemination Services</v>
          </cell>
          <cell r="F3859" t="str">
            <v>Integrated Collection and Dissemination Services</v>
          </cell>
        </row>
        <row r="3860">
          <cell r="A3860" t="str">
            <v>Toni Messerschmidt</v>
          </cell>
          <cell r="B3860" t="str">
            <v>CO 535</v>
          </cell>
          <cell r="C3860" t="str">
            <v>Temp</v>
          </cell>
          <cell r="D3860" t="str">
            <v>Macroeconomics and Integration Division</v>
          </cell>
          <cell r="E3860" t="str">
            <v>Macroeconomics and Integration Division</v>
          </cell>
          <cell r="F3860" t="str">
            <v>Macroeconomics and Integration Group</v>
          </cell>
        </row>
        <row r="3861">
          <cell r="A3861" t="str">
            <v>Toni Upson</v>
          </cell>
          <cell r="B3861" t="str">
            <v>CO 031</v>
          </cell>
          <cell r="C3861" t="str">
            <v>Perm</v>
          </cell>
          <cell r="D3861" t="str">
            <v>Macroeconomics and Integration Division</v>
          </cell>
          <cell r="E3861" t="str">
            <v>Macroeconomics and Integration Division</v>
          </cell>
          <cell r="F3861" t="str">
            <v>Macroeconomics and Integration Group</v>
          </cell>
        </row>
        <row r="3862">
          <cell r="A3862" t="str">
            <v>Toni Williams</v>
          </cell>
          <cell r="B3862" t="str">
            <v>SA 254</v>
          </cell>
          <cell r="C3862" t="str">
            <v>Non ABS</v>
          </cell>
          <cell r="D3862" t="str">
            <v>Chief Operating Officer</v>
          </cell>
          <cell r="E3862" t="str">
            <v>Integrated Collection and Dissemination Services</v>
          </cell>
          <cell r="F3862" t="str">
            <v>Integrated Collection and Dissemination Services</v>
          </cell>
        </row>
        <row r="3863">
          <cell r="A3863" t="str">
            <v>Tony Bocale</v>
          </cell>
          <cell r="B3863" t="str">
            <v>VIC 139</v>
          </cell>
          <cell r="C3863" t="str">
            <v>Perm</v>
          </cell>
          <cell r="D3863" t="str">
            <v>Population Labour Industry and Environment Statistics Group</v>
          </cell>
          <cell r="E3863" t="str">
            <v>Population and Environment Statistics Division</v>
          </cell>
          <cell r="F3863" t="str">
            <v>Population Labour Industry and Environment Statistics Group</v>
          </cell>
        </row>
        <row r="3864">
          <cell r="A3864" t="str">
            <v>Tony Carolan</v>
          </cell>
          <cell r="B3864" t="str">
            <v>WA 42205</v>
          </cell>
          <cell r="C3864" t="str">
            <v>Perm</v>
          </cell>
          <cell r="D3864" t="str">
            <v>Macroeconomics and Integration Group</v>
          </cell>
          <cell r="E3864" t="str">
            <v>Macroeconomics and Integration Division</v>
          </cell>
          <cell r="F3864" t="str">
            <v>Macroeconomics and Integration Group</v>
          </cell>
        </row>
        <row r="3865">
          <cell r="A3865" t="str">
            <v>Tony Castellano</v>
          </cell>
          <cell r="B3865" t="str">
            <v>SA 082</v>
          </cell>
          <cell r="C3865" t="str">
            <v>Perm</v>
          </cell>
          <cell r="D3865" t="str">
            <v>Population Labour Industry and Environment Statistics Group</v>
          </cell>
          <cell r="E3865" t="str">
            <v>Population and Environment Statistics Division</v>
          </cell>
          <cell r="F3865" t="str">
            <v>Population Labour Industry and Environment Statistics Group</v>
          </cell>
        </row>
        <row r="3866">
          <cell r="A3866" t="str">
            <v>Tony Chenney</v>
          </cell>
          <cell r="B3866" t="str">
            <v>NSW 181</v>
          </cell>
          <cell r="C3866" t="str">
            <v>Perm</v>
          </cell>
          <cell r="D3866" t="str">
            <v>Chief Operating Officer</v>
          </cell>
          <cell r="E3866" t="str">
            <v>Integrated Collection and Dissemination Services</v>
          </cell>
          <cell r="F3866" t="str">
            <v>Integrated Collection and Dissemination Services</v>
          </cell>
        </row>
        <row r="3867">
          <cell r="A3867" t="str">
            <v>Tony Cheshire</v>
          </cell>
          <cell r="B3867" t="str">
            <v>CO 411</v>
          </cell>
          <cell r="C3867" t="str">
            <v>Perm</v>
          </cell>
          <cell r="D3867" t="str">
            <v>Corporate Services Division</v>
          </cell>
          <cell r="E3867" t="str">
            <v>Corporate Services Division</v>
          </cell>
          <cell r="F3867" t="str">
            <v>Corporate Services Division</v>
          </cell>
        </row>
        <row r="3868">
          <cell r="A3868" t="str">
            <v>Tony Dwyer</v>
          </cell>
          <cell r="B3868" t="str">
            <v>NSW 972</v>
          </cell>
          <cell r="C3868" t="str">
            <v>Perm</v>
          </cell>
          <cell r="E3868" t="str">
            <v>Corporate Services Division</v>
          </cell>
          <cell r="F3868" t="str">
            <v>Corporate Services Division</v>
          </cell>
        </row>
        <row r="3869">
          <cell r="A3869" t="str">
            <v>Tony Edwards</v>
          </cell>
          <cell r="B3869" t="str">
            <v>CO 49180</v>
          </cell>
          <cell r="C3869" t="str">
            <v>Perm</v>
          </cell>
          <cell r="D3869" t="str">
            <v>Technology Services Division</v>
          </cell>
          <cell r="E3869" t="str">
            <v>Technology Services Division</v>
          </cell>
          <cell r="F3869" t="str">
            <v>Technology Services Division</v>
          </cell>
        </row>
        <row r="3870">
          <cell r="A3870" t="str">
            <v>Tony Hill</v>
          </cell>
          <cell r="B3870" t="str">
            <v>CO 362</v>
          </cell>
          <cell r="C3870" t="str">
            <v>Perm</v>
          </cell>
          <cell r="D3870" t="str">
            <v>Technology Services Division</v>
          </cell>
          <cell r="E3870" t="str">
            <v>Technology Services Division</v>
          </cell>
          <cell r="F3870" t="str">
            <v>Technology Services Division</v>
          </cell>
        </row>
        <row r="3871">
          <cell r="A3871" t="str">
            <v>Tony Johannes</v>
          </cell>
          <cell r="B3871" t="str">
            <v>CO 277</v>
          </cell>
          <cell r="C3871" t="str">
            <v>Perm</v>
          </cell>
          <cell r="D3871" t="str">
            <v>Technology Services Division</v>
          </cell>
          <cell r="E3871" t="str">
            <v>Technology Services Division</v>
          </cell>
          <cell r="F3871" t="str">
            <v>Technology Services Division</v>
          </cell>
        </row>
        <row r="3872">
          <cell r="A3872" t="str">
            <v>Tony Johnson</v>
          </cell>
          <cell r="B3872" t="str">
            <v>CO 077</v>
          </cell>
          <cell r="C3872" t="str">
            <v>Temp</v>
          </cell>
          <cell r="D3872" t="str">
            <v>Population and Environment Statistics Division</v>
          </cell>
          <cell r="E3872" t="str">
            <v>Population and Environment Statistics Division</v>
          </cell>
          <cell r="F3872" t="str">
            <v>Population Labour Industry and Environment Statistics Group</v>
          </cell>
        </row>
        <row r="3873">
          <cell r="A3873" t="str">
            <v>Tony Kershaw</v>
          </cell>
          <cell r="B3873" t="str">
            <v>CO 151</v>
          </cell>
          <cell r="C3873" t="str">
            <v>Perm</v>
          </cell>
          <cell r="D3873" t="str">
            <v>Methodology and Data Management Division</v>
          </cell>
          <cell r="E3873" t="str">
            <v>Methodology and Data Management Division</v>
          </cell>
          <cell r="F3873" t="str">
            <v>Methodology and Data Management Division</v>
          </cell>
        </row>
        <row r="3874">
          <cell r="A3874" t="str">
            <v>Tony Lawler</v>
          </cell>
          <cell r="B3874" t="str">
            <v>NT 254</v>
          </cell>
          <cell r="C3874" t="str">
            <v>Non ABS</v>
          </cell>
          <cell r="D3874" t="str">
            <v>Chief Operating Officer</v>
          </cell>
          <cell r="E3874" t="str">
            <v>Integrated Collection and Dissemination Services</v>
          </cell>
          <cell r="F3874" t="str">
            <v>Integrated Collection and Dissemination Services</v>
          </cell>
        </row>
        <row r="3875">
          <cell r="A3875" t="str">
            <v>Tony Marion</v>
          </cell>
          <cell r="B3875" t="str">
            <v>CO 366</v>
          </cell>
          <cell r="C3875" t="str">
            <v>Perm</v>
          </cell>
          <cell r="D3875" t="str">
            <v>Technology Services Division</v>
          </cell>
          <cell r="E3875" t="str">
            <v>Technology Services Division</v>
          </cell>
          <cell r="F3875" t="str">
            <v>Technology Services Division</v>
          </cell>
        </row>
        <row r="3876">
          <cell r="A3876" t="str">
            <v>Tony Milde</v>
          </cell>
          <cell r="B3876" t="str">
            <v>CO 360</v>
          </cell>
          <cell r="C3876" t="str">
            <v>Perm</v>
          </cell>
          <cell r="D3876" t="str">
            <v>Technology Services Division</v>
          </cell>
          <cell r="E3876" t="str">
            <v>Technology Services Division</v>
          </cell>
          <cell r="F3876" t="str">
            <v>Technology Services Division</v>
          </cell>
        </row>
        <row r="3877">
          <cell r="A3877" t="str">
            <v>Tony Mitchell</v>
          </cell>
          <cell r="B3877" t="str">
            <v>NSW 811</v>
          </cell>
          <cell r="C3877" t="str">
            <v>Perm</v>
          </cell>
          <cell r="F3877"/>
        </row>
        <row r="3878">
          <cell r="A3878" t="str">
            <v>Tony Reilly</v>
          </cell>
          <cell r="B3878" t="str">
            <v>QLD 254</v>
          </cell>
          <cell r="C3878" t="str">
            <v>Non ABS</v>
          </cell>
          <cell r="D3878" t="str">
            <v>Chief Operating Officer</v>
          </cell>
          <cell r="E3878" t="str">
            <v>Integrated Collection and Dissemination Services</v>
          </cell>
          <cell r="F3878" t="str">
            <v>Integrated Collection and Dissemination Services</v>
          </cell>
        </row>
        <row r="3879">
          <cell r="A3879" t="str">
            <v>Tony Tutt</v>
          </cell>
          <cell r="B3879" t="str">
            <v>CO 415</v>
          </cell>
          <cell r="C3879" t="str">
            <v>Perm</v>
          </cell>
          <cell r="D3879" t="str">
            <v>Corporate Services Division</v>
          </cell>
          <cell r="E3879" t="str">
            <v>Corporate Services Division</v>
          </cell>
          <cell r="F3879" t="str">
            <v>Corporate Services Division</v>
          </cell>
        </row>
        <row r="3880">
          <cell r="A3880" t="str">
            <v>Tony Yung</v>
          </cell>
          <cell r="B3880" t="str">
            <v>CO 241</v>
          </cell>
          <cell r="C3880" t="str">
            <v>Perm</v>
          </cell>
          <cell r="D3880" t="str">
            <v>Methodology and Data Management Division</v>
          </cell>
          <cell r="E3880" t="str">
            <v>Methodology and Data Management Division</v>
          </cell>
          <cell r="F3880" t="str">
            <v>Methodology and Data Management Division</v>
          </cell>
        </row>
        <row r="3881">
          <cell r="A3881" t="str">
            <v>Toscha Anastasi</v>
          </cell>
          <cell r="B3881" t="str">
            <v>QLD 252</v>
          </cell>
          <cell r="C3881" t="str">
            <v>Temp</v>
          </cell>
          <cell r="D3881" t="str">
            <v>Chief Operating Officer</v>
          </cell>
          <cell r="E3881" t="str">
            <v>Integrated Collection and Dissemination Services</v>
          </cell>
          <cell r="F3881" t="str">
            <v>Integrated Collection and Dissemination Services</v>
          </cell>
        </row>
        <row r="3882">
          <cell r="A3882" t="str">
            <v>Tracey Ashworth</v>
          </cell>
          <cell r="B3882" t="str">
            <v>WA 254</v>
          </cell>
          <cell r="C3882" t="str">
            <v>Non ABS</v>
          </cell>
          <cell r="D3882" t="str">
            <v>Chief Operating Officer</v>
          </cell>
          <cell r="E3882" t="str">
            <v>Integrated Collection and Dissemination Services</v>
          </cell>
          <cell r="F3882" t="str">
            <v>Integrated Collection and Dissemination Services</v>
          </cell>
        </row>
        <row r="3883">
          <cell r="A3883" t="str">
            <v>Tracey Brandrup</v>
          </cell>
          <cell r="B3883" t="str">
            <v>NT 811</v>
          </cell>
          <cell r="C3883" t="str">
            <v>Perm</v>
          </cell>
          <cell r="F3883"/>
        </row>
        <row r="3884">
          <cell r="A3884" t="str">
            <v>Tracey Chester</v>
          </cell>
          <cell r="B3884" t="str">
            <v>CO 43802</v>
          </cell>
          <cell r="C3884" t="str">
            <v>Perm</v>
          </cell>
          <cell r="D3884" t="str">
            <v>Social Statistics Division</v>
          </cell>
          <cell r="E3884" t="str">
            <v>Social Statistics Division</v>
          </cell>
          <cell r="F3884" t="str">
            <v>Social Statistics Group</v>
          </cell>
        </row>
        <row r="3885">
          <cell r="A3885" t="str">
            <v>Tracey Coomber</v>
          </cell>
          <cell r="B3885" t="str">
            <v>CO 221</v>
          </cell>
          <cell r="C3885" t="str">
            <v>Perm</v>
          </cell>
          <cell r="D3885" t="str">
            <v>Population and Environment Statistics Division</v>
          </cell>
          <cell r="E3885" t="str">
            <v>Population and Environment Statistics Division</v>
          </cell>
          <cell r="F3885" t="str">
            <v>Population Labour Industry and Environment Statistics Group</v>
          </cell>
        </row>
        <row r="3886">
          <cell r="A3886" t="str">
            <v>Tracey Hawkins</v>
          </cell>
          <cell r="B3886" t="str">
            <v>QLD 972</v>
          </cell>
          <cell r="C3886" t="str">
            <v>Perm</v>
          </cell>
          <cell r="E3886" t="str">
            <v>Corporate Services Division</v>
          </cell>
          <cell r="F3886" t="str">
            <v>Corporate Services Division</v>
          </cell>
        </row>
        <row r="3887">
          <cell r="A3887" t="str">
            <v>Tracey Hirschausen</v>
          </cell>
          <cell r="B3887" t="str">
            <v>SA 254</v>
          </cell>
          <cell r="C3887" t="str">
            <v>Non ABS</v>
          </cell>
          <cell r="D3887" t="str">
            <v>Chief Operating Officer</v>
          </cell>
          <cell r="E3887" t="str">
            <v>Integrated Collection and Dissemination Services</v>
          </cell>
          <cell r="F3887" t="str">
            <v>Integrated Collection and Dissemination Services</v>
          </cell>
        </row>
        <row r="3888">
          <cell r="A3888" t="str">
            <v>Tracey L Smith</v>
          </cell>
          <cell r="B3888" t="str">
            <v>NT 213</v>
          </cell>
          <cell r="C3888" t="str">
            <v>Temp</v>
          </cell>
          <cell r="D3888" t="str">
            <v>Population Labour Industry and Environment Statistics Group</v>
          </cell>
          <cell r="E3888" t="str">
            <v>Population and Environment Statistics Division</v>
          </cell>
          <cell r="F3888" t="str">
            <v>Population Labour Industry and Environment Statistics Group</v>
          </cell>
        </row>
        <row r="3889">
          <cell r="A3889" t="str">
            <v>Tracey Nightingale</v>
          </cell>
          <cell r="B3889" t="str">
            <v>TAS 07001</v>
          </cell>
          <cell r="C3889" t="str">
            <v>Perm</v>
          </cell>
          <cell r="D3889" t="str">
            <v>Population Labour Industry and Environment Statistics Group</v>
          </cell>
          <cell r="E3889" t="str">
            <v>Population and Environment Statistics Division</v>
          </cell>
          <cell r="F3889" t="str">
            <v>Population Labour Industry and Environment Statistics Group</v>
          </cell>
        </row>
        <row r="3890">
          <cell r="A3890" t="str">
            <v>Tracey Rowley</v>
          </cell>
          <cell r="B3890" t="str">
            <v>WA 543</v>
          </cell>
          <cell r="C3890" t="str">
            <v>Perm</v>
          </cell>
          <cell r="E3890" t="str">
            <v>Integrated Collection and Dissemination Services</v>
          </cell>
          <cell r="F3890" t="str">
            <v>Integrated Collection and Dissemination Services</v>
          </cell>
        </row>
        <row r="3891">
          <cell r="A3891" t="str">
            <v>Tracey Wickens</v>
          </cell>
          <cell r="B3891" t="str">
            <v>CO 94102</v>
          </cell>
          <cell r="C3891" t="str">
            <v>Perm</v>
          </cell>
          <cell r="D3891" t="str">
            <v>Social Statistics Division</v>
          </cell>
          <cell r="E3891" t="str">
            <v>Social Statistics Division</v>
          </cell>
          <cell r="F3891" t="str">
            <v>Social Statistics Group</v>
          </cell>
        </row>
        <row r="3892">
          <cell r="A3892" t="str">
            <v>Tracy Cullen</v>
          </cell>
          <cell r="B3892" t="str">
            <v>CO 211</v>
          </cell>
          <cell r="C3892" t="str">
            <v>Perm</v>
          </cell>
          <cell r="D3892" t="str">
            <v>Population and Environment Statistics Division</v>
          </cell>
          <cell r="E3892" t="str">
            <v>Population and Environment Statistics Division</v>
          </cell>
          <cell r="F3892" t="str">
            <v>Population Labour Industry and Environment Statistics Group</v>
          </cell>
        </row>
        <row r="3893">
          <cell r="A3893" t="str">
            <v>Tracy Emmanuel</v>
          </cell>
          <cell r="B3893" t="str">
            <v>CO 277</v>
          </cell>
          <cell r="C3893" t="str">
            <v>Perm</v>
          </cell>
          <cell r="D3893" t="str">
            <v>Technology Services Division</v>
          </cell>
          <cell r="E3893" t="str">
            <v>Technology Services Division</v>
          </cell>
          <cell r="F3893" t="str">
            <v>Technology Services Division</v>
          </cell>
        </row>
        <row r="3894">
          <cell r="A3894" t="str">
            <v>Tracy Hoogland</v>
          </cell>
          <cell r="B3894" t="str">
            <v>NSW 252</v>
          </cell>
          <cell r="C3894" t="str">
            <v>Perm</v>
          </cell>
          <cell r="D3894" t="str">
            <v>Chief Operating Officer</v>
          </cell>
          <cell r="E3894" t="str">
            <v>Integrated Collection and Dissemination Services</v>
          </cell>
          <cell r="F3894" t="str">
            <v>Integrated Collection and Dissemination Services</v>
          </cell>
        </row>
        <row r="3895">
          <cell r="A3895" t="str">
            <v>Tracy Paine</v>
          </cell>
          <cell r="B3895" t="str">
            <v>WA 47101</v>
          </cell>
          <cell r="C3895" t="str">
            <v>Perm</v>
          </cell>
          <cell r="D3895" t="str">
            <v>Macroeconomics and Integration Group</v>
          </cell>
          <cell r="E3895" t="str">
            <v>Macroeconomics and Integration Division</v>
          </cell>
          <cell r="F3895" t="str">
            <v>Macroeconomics and Integration Group</v>
          </cell>
        </row>
        <row r="3896">
          <cell r="A3896" t="str">
            <v>Tracy Williams</v>
          </cell>
          <cell r="B3896" t="str">
            <v>CO 456</v>
          </cell>
          <cell r="C3896" t="str">
            <v>Perm</v>
          </cell>
          <cell r="D3896" t="str">
            <v>Social Statistics Division</v>
          </cell>
          <cell r="E3896" t="str">
            <v>Social Statistics Division</v>
          </cell>
          <cell r="F3896" t="str">
            <v>Social Statistics Group</v>
          </cell>
        </row>
        <row r="3897">
          <cell r="A3897" t="str">
            <v>Travis Ashe</v>
          </cell>
          <cell r="B3897" t="str">
            <v>CO 15401</v>
          </cell>
          <cell r="C3897" t="str">
            <v>Temp</v>
          </cell>
          <cell r="D3897" t="str">
            <v>Population and Environment Statistics Division</v>
          </cell>
          <cell r="E3897" t="str">
            <v>Population and Environment Statistics Division</v>
          </cell>
          <cell r="F3897" t="str">
            <v>Population Labour Industry and Environment Statistics Group</v>
          </cell>
        </row>
        <row r="3898">
          <cell r="A3898" t="str">
            <v>Travis McGowan</v>
          </cell>
          <cell r="B3898" t="str">
            <v>WA 38201</v>
          </cell>
          <cell r="C3898" t="str">
            <v>Perm</v>
          </cell>
          <cell r="D3898" t="str">
            <v>Population Labour Industry and Environment Statistics Group</v>
          </cell>
          <cell r="E3898" t="str">
            <v>Population and Environment Statistics Division</v>
          </cell>
          <cell r="F3898" t="str">
            <v>Population Labour Industry and Environment Statistics Group</v>
          </cell>
        </row>
        <row r="3899">
          <cell r="A3899" t="str">
            <v>Trent Abson</v>
          </cell>
          <cell r="B3899" t="str">
            <v>CO 183</v>
          </cell>
          <cell r="C3899" t="str">
            <v>Temp</v>
          </cell>
          <cell r="D3899" t="str">
            <v>Integrated Collection and Dissemination Services</v>
          </cell>
          <cell r="E3899" t="str">
            <v>Integrated Collection and Dissemination Services</v>
          </cell>
          <cell r="F3899" t="str">
            <v>Integrated Collection and Dissemination Services</v>
          </cell>
        </row>
        <row r="3900">
          <cell r="A3900" t="str">
            <v>Trent Rawlings</v>
          </cell>
          <cell r="B3900" t="str">
            <v>CO 252</v>
          </cell>
          <cell r="C3900" t="str">
            <v>Perm</v>
          </cell>
          <cell r="D3900" t="str">
            <v>Integrated Collection and Dissemination Services</v>
          </cell>
          <cell r="E3900" t="str">
            <v>Integrated Collection and Dissemination Services</v>
          </cell>
          <cell r="F3900" t="str">
            <v>Integrated Collection and Dissemination Services</v>
          </cell>
        </row>
        <row r="3901">
          <cell r="A3901" t="str">
            <v>Trent Scanlan</v>
          </cell>
          <cell r="B3901" t="str">
            <v>DPC 21411</v>
          </cell>
          <cell r="C3901" t="str">
            <v>Perm</v>
          </cell>
          <cell r="D3901" t="str">
            <v>Chief Operating Officer</v>
          </cell>
          <cell r="E3901" t="str">
            <v>Integrated Collection and Dissemination Services</v>
          </cell>
          <cell r="F3901" t="str">
            <v>Integrated Collection and Dissemination Services</v>
          </cell>
        </row>
        <row r="3902">
          <cell r="A3902" t="str">
            <v>Trevor Draper</v>
          </cell>
          <cell r="B3902" t="str">
            <v>WA 81107</v>
          </cell>
          <cell r="C3902" t="str">
            <v>Perm</v>
          </cell>
          <cell r="F3902"/>
        </row>
        <row r="3903">
          <cell r="A3903" t="str">
            <v>Trevor Knights</v>
          </cell>
          <cell r="B3903" t="str">
            <v>CO 389</v>
          </cell>
          <cell r="C3903" t="str">
            <v>Temp</v>
          </cell>
          <cell r="D3903" t="str">
            <v>Social Statistics Division</v>
          </cell>
          <cell r="E3903" t="str">
            <v>Social Statistics Division</v>
          </cell>
          <cell r="F3903" t="str">
            <v>Social Statistics Group</v>
          </cell>
        </row>
        <row r="3904">
          <cell r="A3904" t="str">
            <v>Trevor Roe</v>
          </cell>
          <cell r="B3904" t="str">
            <v>QLD 49120</v>
          </cell>
          <cell r="C3904" t="str">
            <v>Perm</v>
          </cell>
          <cell r="D3904" t="str">
            <v>Chief Operating Officer</v>
          </cell>
          <cell r="E3904" t="str">
            <v>Technology Services Division</v>
          </cell>
          <cell r="F3904" t="str">
            <v>Technology Services Division</v>
          </cell>
        </row>
        <row r="3905">
          <cell r="A3905" t="str">
            <v>Trevor Smith</v>
          </cell>
          <cell r="B3905" t="str">
            <v>VIC 254</v>
          </cell>
          <cell r="C3905" t="str">
            <v>Non ABS</v>
          </cell>
          <cell r="D3905" t="str">
            <v>Chief Operating Officer</v>
          </cell>
          <cell r="E3905" t="str">
            <v>Integrated Collection and Dissemination Services</v>
          </cell>
          <cell r="F3905" t="str">
            <v>Integrated Collection and Dissemination Services</v>
          </cell>
        </row>
        <row r="3906">
          <cell r="A3906" t="str">
            <v>Trevor Stevens</v>
          </cell>
          <cell r="B3906" t="str">
            <v>SA 254</v>
          </cell>
          <cell r="C3906" t="str">
            <v>Non ABS</v>
          </cell>
          <cell r="D3906" t="str">
            <v>Chief Operating Officer</v>
          </cell>
          <cell r="E3906" t="str">
            <v>Integrated Collection and Dissemination Services</v>
          </cell>
          <cell r="F3906" t="str">
            <v>Integrated Collection and Dissemination Services</v>
          </cell>
        </row>
        <row r="3907">
          <cell r="A3907" t="str">
            <v>Trevor Sutton</v>
          </cell>
          <cell r="B3907" t="str">
            <v>CO 973</v>
          </cell>
          <cell r="C3907" t="str">
            <v>Perm</v>
          </cell>
          <cell r="F3907"/>
        </row>
        <row r="3908">
          <cell r="A3908" t="str">
            <v>Tri Le</v>
          </cell>
          <cell r="B3908" t="str">
            <v>CO 355</v>
          </cell>
          <cell r="C3908" t="str">
            <v>Perm</v>
          </cell>
          <cell r="F3908"/>
        </row>
        <row r="3909">
          <cell r="A3909" t="str">
            <v>Tricia Callaghan</v>
          </cell>
          <cell r="B3909" t="str">
            <v>QLD 191</v>
          </cell>
          <cell r="C3909" t="str">
            <v>Perm</v>
          </cell>
          <cell r="D3909" t="str">
            <v>Population Labour Industry and Environment Statistics Group</v>
          </cell>
          <cell r="E3909" t="str">
            <v>Population and Environment Statistics Division</v>
          </cell>
          <cell r="F3909" t="str">
            <v>Population Labour Industry and Environment Statistics Group</v>
          </cell>
        </row>
        <row r="3910">
          <cell r="A3910" t="str">
            <v>Tricia Dyson</v>
          </cell>
          <cell r="B3910" t="str">
            <v>SA 221</v>
          </cell>
          <cell r="C3910" t="str">
            <v>Perm</v>
          </cell>
          <cell r="D3910" t="str">
            <v>Population Labour Industry and Environment Statistics Group</v>
          </cell>
          <cell r="E3910" t="str">
            <v>Population and Environment Statistics Division</v>
          </cell>
          <cell r="F3910" t="str">
            <v>Population Labour Industry and Environment Statistics Group</v>
          </cell>
        </row>
        <row r="3911">
          <cell r="A3911" t="str">
            <v>Tril Tyler</v>
          </cell>
          <cell r="B3911" t="str">
            <v>CO 362</v>
          </cell>
          <cell r="C3911" t="str">
            <v>Temp</v>
          </cell>
          <cell r="D3911" t="str">
            <v>Technology Services Division</v>
          </cell>
          <cell r="E3911" t="str">
            <v>Technology Services Division</v>
          </cell>
          <cell r="F3911" t="str">
            <v>Technology Services Division</v>
          </cell>
        </row>
        <row r="3912">
          <cell r="A3912" t="str">
            <v>Trine Aamodt</v>
          </cell>
          <cell r="B3912" t="str">
            <v>QLD 254</v>
          </cell>
          <cell r="C3912" t="str">
            <v>Non ABS</v>
          </cell>
          <cell r="D3912" t="str">
            <v>Chief Operating Officer</v>
          </cell>
          <cell r="E3912" t="str">
            <v>Integrated Collection and Dissemination Services</v>
          </cell>
          <cell r="F3912" t="str">
            <v>Integrated Collection and Dissemination Services</v>
          </cell>
        </row>
        <row r="3913">
          <cell r="A3913" t="str">
            <v>Trinity Pollard</v>
          </cell>
          <cell r="B3913" t="str">
            <v>NSW 547</v>
          </cell>
          <cell r="C3913" t="str">
            <v>Perm</v>
          </cell>
          <cell r="E3913" t="str">
            <v>Integrated Collection and Dissemination Services</v>
          </cell>
          <cell r="F3913" t="str">
            <v>Integrated Collection and Dissemination Services</v>
          </cell>
        </row>
        <row r="3914">
          <cell r="A3914" t="str">
            <v>Trish Begley</v>
          </cell>
          <cell r="B3914" t="str">
            <v>QLD 254</v>
          </cell>
          <cell r="C3914" t="str">
            <v>Non ABS</v>
          </cell>
          <cell r="D3914" t="str">
            <v>Chief Operating Officer</v>
          </cell>
          <cell r="E3914" t="str">
            <v>Integrated Collection and Dissemination Services</v>
          </cell>
          <cell r="F3914" t="str">
            <v>Integrated Collection and Dissemination Services</v>
          </cell>
        </row>
        <row r="3915">
          <cell r="A3915" t="str">
            <v>Trish Brodie</v>
          </cell>
          <cell r="B3915" t="str">
            <v>CO 211</v>
          </cell>
          <cell r="C3915" t="str">
            <v>Perm</v>
          </cell>
          <cell r="D3915" t="str">
            <v>Population and Environment Statistics Division</v>
          </cell>
          <cell r="E3915" t="str">
            <v>Population and Environment Statistics Division</v>
          </cell>
          <cell r="F3915" t="str">
            <v>Population Labour Industry and Environment Statistics Group</v>
          </cell>
        </row>
        <row r="3916">
          <cell r="A3916" t="str">
            <v>Trish Kruckow</v>
          </cell>
          <cell r="B3916" t="str">
            <v>WA 254</v>
          </cell>
          <cell r="C3916" t="str">
            <v>Non ABS</v>
          </cell>
          <cell r="D3916" t="str">
            <v>Chief Operating Officer</v>
          </cell>
          <cell r="E3916" t="str">
            <v>Integrated Collection and Dissemination Services</v>
          </cell>
          <cell r="F3916" t="str">
            <v>Integrated Collection and Dissemination Services</v>
          </cell>
        </row>
        <row r="3917">
          <cell r="A3917" t="str">
            <v>Trish Tomney</v>
          </cell>
          <cell r="B3917" t="str">
            <v>SA 254</v>
          </cell>
          <cell r="C3917" t="str">
            <v>Non ABS</v>
          </cell>
          <cell r="D3917" t="str">
            <v>Chief Operating Officer</v>
          </cell>
          <cell r="E3917" t="str">
            <v>Integrated Collection and Dissemination Services</v>
          </cell>
          <cell r="F3917" t="str">
            <v>Integrated Collection and Dissemination Services</v>
          </cell>
        </row>
        <row r="3918">
          <cell r="A3918" t="str">
            <v>Trish Woodbridge</v>
          </cell>
          <cell r="B3918" t="str">
            <v>CO 183</v>
          </cell>
          <cell r="C3918" t="str">
            <v>Perm</v>
          </cell>
          <cell r="D3918" t="str">
            <v>Integrated Collection and Dissemination Services</v>
          </cell>
          <cell r="E3918" t="str">
            <v>Integrated Collection and Dissemination Services</v>
          </cell>
          <cell r="F3918" t="str">
            <v>Integrated Collection and Dissemination Services</v>
          </cell>
        </row>
        <row r="3919">
          <cell r="A3919" t="str">
            <v>Trisha Den Haan</v>
          </cell>
          <cell r="B3919" t="str">
            <v>WA 254</v>
          </cell>
          <cell r="C3919" t="str">
            <v>Non ABS</v>
          </cell>
          <cell r="D3919" t="str">
            <v>Chief Operating Officer</v>
          </cell>
          <cell r="E3919" t="str">
            <v>Integrated Collection and Dissemination Services</v>
          </cell>
          <cell r="F3919" t="str">
            <v>Integrated Collection and Dissemination Services</v>
          </cell>
        </row>
        <row r="3920">
          <cell r="A3920" t="str">
            <v>Tristan Kearns</v>
          </cell>
          <cell r="B3920" t="str">
            <v>CO 49140</v>
          </cell>
          <cell r="C3920" t="str">
            <v>Temp</v>
          </cell>
          <cell r="D3920" t="str">
            <v>Technology Services Division</v>
          </cell>
          <cell r="E3920" t="str">
            <v>Technology Services Division</v>
          </cell>
          <cell r="F3920" t="str">
            <v>Technology Services Division</v>
          </cell>
        </row>
        <row r="3921">
          <cell r="A3921" t="str">
            <v>Troy Good</v>
          </cell>
          <cell r="B3921" t="str">
            <v>WA 49110</v>
          </cell>
          <cell r="C3921" t="str">
            <v>Perm</v>
          </cell>
          <cell r="D3921" t="str">
            <v>Chief Operating Officer</v>
          </cell>
          <cell r="E3921" t="str">
            <v>Technology Services Division</v>
          </cell>
          <cell r="F3921" t="str">
            <v>Technology Services Division</v>
          </cell>
        </row>
        <row r="3922">
          <cell r="A3922" t="str">
            <v>Troy Monagle</v>
          </cell>
          <cell r="B3922" t="str">
            <v>CO 394</v>
          </cell>
          <cell r="C3922" t="str">
            <v>Perm</v>
          </cell>
          <cell r="D3922" t="str">
            <v>Population and Environment Statistics Division</v>
          </cell>
          <cell r="E3922" t="str">
            <v>Population and Environment Statistics Division</v>
          </cell>
          <cell r="F3922" t="str">
            <v>Population Labour Industry and Environment Statistics Group</v>
          </cell>
        </row>
        <row r="3923">
          <cell r="A3923" t="str">
            <v>Tulsi Ram</v>
          </cell>
          <cell r="B3923" t="str">
            <v>CO 061</v>
          </cell>
          <cell r="C3923" t="str">
            <v>Perm</v>
          </cell>
          <cell r="D3923" t="str">
            <v>Macroeconomics and Integration Division</v>
          </cell>
          <cell r="E3923" t="str">
            <v>Macroeconomics and Integration Division</v>
          </cell>
          <cell r="F3923" t="str">
            <v>Macroeconomics and Integration Group</v>
          </cell>
        </row>
        <row r="3924">
          <cell r="A3924" t="str">
            <v>Val Tot</v>
          </cell>
          <cell r="B3924" t="str">
            <v>CO 032</v>
          </cell>
          <cell r="C3924" t="str">
            <v>Perm</v>
          </cell>
          <cell r="D3924" t="str">
            <v>Macroeconomics and Integration Division</v>
          </cell>
          <cell r="E3924" t="str">
            <v>Macroeconomics and Integration Division</v>
          </cell>
          <cell r="F3924" t="str">
            <v>Macroeconomics and Integration Group</v>
          </cell>
        </row>
        <row r="3925">
          <cell r="A3925" t="str">
            <v>Valda McSorley</v>
          </cell>
          <cell r="B3925" t="str">
            <v>NSW 49120</v>
          </cell>
          <cell r="C3925" t="str">
            <v>Perm</v>
          </cell>
          <cell r="D3925" t="str">
            <v>Chief Operating Officer</v>
          </cell>
          <cell r="E3925" t="str">
            <v>Technology Services Division</v>
          </cell>
          <cell r="F3925" t="str">
            <v>Technology Services Division</v>
          </cell>
        </row>
        <row r="3926">
          <cell r="A3926" t="str">
            <v>Valdi Bielski</v>
          </cell>
          <cell r="B3926" t="str">
            <v>QLD 254</v>
          </cell>
          <cell r="C3926" t="str">
            <v>Non ABS</v>
          </cell>
          <cell r="D3926" t="str">
            <v>Chief Operating Officer</v>
          </cell>
          <cell r="E3926" t="str">
            <v>Integrated Collection and Dissemination Services</v>
          </cell>
          <cell r="F3926" t="str">
            <v>Integrated Collection and Dissemination Services</v>
          </cell>
        </row>
        <row r="3927">
          <cell r="A3927" t="str">
            <v>Valdis A Juskevics</v>
          </cell>
          <cell r="B3927" t="str">
            <v>CO 114</v>
          </cell>
          <cell r="C3927" t="str">
            <v>Temp</v>
          </cell>
          <cell r="D3927" t="str">
            <v>Population and Environment Statistics Division</v>
          </cell>
          <cell r="E3927" t="str">
            <v>Population and Environment Statistics Division</v>
          </cell>
          <cell r="F3927" t="str">
            <v>Population Labour Industry and Environment Statistics Group</v>
          </cell>
        </row>
        <row r="3928">
          <cell r="A3928" t="str">
            <v>Valdis Juskevics</v>
          </cell>
          <cell r="B3928" t="str">
            <v>CO 254</v>
          </cell>
          <cell r="C3928" t="str">
            <v>Non ABS</v>
          </cell>
          <cell r="D3928" t="str">
            <v>Integrated Collection and Dissemination Services</v>
          </cell>
          <cell r="E3928" t="str">
            <v>Integrated Collection and Dissemination Services</v>
          </cell>
          <cell r="F3928" t="str">
            <v>Integrated Collection and Dissemination Services</v>
          </cell>
        </row>
        <row r="3929">
          <cell r="A3929" t="str">
            <v>Valentin Valdez</v>
          </cell>
          <cell r="B3929" t="str">
            <v>CO 231</v>
          </cell>
          <cell r="C3929" t="str">
            <v>Perm</v>
          </cell>
          <cell r="D3929" t="str">
            <v>Methodology and Data Management Division</v>
          </cell>
          <cell r="E3929" t="str">
            <v>Methodology and Data Management Division</v>
          </cell>
          <cell r="F3929" t="str">
            <v>Methodology and Data Management Division</v>
          </cell>
        </row>
        <row r="3930">
          <cell r="A3930" t="str">
            <v>Valerie Cox</v>
          </cell>
          <cell r="B3930" t="str">
            <v>VIC 252</v>
          </cell>
          <cell r="C3930" t="str">
            <v>Perm</v>
          </cell>
          <cell r="D3930" t="str">
            <v>Chief Operating Officer</v>
          </cell>
          <cell r="E3930" t="str">
            <v>Integrated Collection and Dissemination Services</v>
          </cell>
          <cell r="F3930" t="str">
            <v>Integrated Collection and Dissemination Services</v>
          </cell>
        </row>
        <row r="3931">
          <cell r="A3931" t="str">
            <v>Valerie McDonald</v>
          </cell>
          <cell r="B3931" t="str">
            <v>VIC 254</v>
          </cell>
          <cell r="C3931" t="str">
            <v>Non ABS</v>
          </cell>
          <cell r="D3931" t="str">
            <v>Chief Operating Officer</v>
          </cell>
          <cell r="E3931" t="str">
            <v>Integrated Collection and Dissemination Services</v>
          </cell>
          <cell r="F3931" t="str">
            <v>Integrated Collection and Dissemination Services</v>
          </cell>
        </row>
        <row r="3932">
          <cell r="A3932" t="str">
            <v>Valerie O'Connor</v>
          </cell>
          <cell r="B3932" t="str">
            <v>NSW 183</v>
          </cell>
          <cell r="C3932" t="str">
            <v>Temp</v>
          </cell>
          <cell r="D3932" t="str">
            <v>Chief Operating Officer</v>
          </cell>
          <cell r="E3932" t="str">
            <v>Integrated Collection and Dissemination Services</v>
          </cell>
          <cell r="F3932" t="str">
            <v>Integrated Collection and Dissemination Services</v>
          </cell>
        </row>
        <row r="3933">
          <cell r="A3933" t="str">
            <v>Valerie Pearson</v>
          </cell>
          <cell r="B3933" t="str">
            <v>WA 386</v>
          </cell>
          <cell r="C3933" t="str">
            <v>Perm</v>
          </cell>
          <cell r="D3933" t="str">
            <v>Macroeconomics and Integration Group</v>
          </cell>
          <cell r="E3933" t="str">
            <v>Macroeconomics and Integration Division</v>
          </cell>
          <cell r="F3933" t="str">
            <v>Macroeconomics and Integration Group</v>
          </cell>
        </row>
        <row r="3934">
          <cell r="A3934" t="str">
            <v>Valese Sewell</v>
          </cell>
          <cell r="B3934" t="str">
            <v>CO 503</v>
          </cell>
          <cell r="C3934" t="str">
            <v>Perm</v>
          </cell>
          <cell r="D3934" t="str">
            <v>Macroeconomics and Integration Division</v>
          </cell>
          <cell r="E3934" t="str">
            <v>Macroeconomics and Integration Division</v>
          </cell>
          <cell r="F3934" t="str">
            <v>Macroeconomics and Integration Group</v>
          </cell>
        </row>
        <row r="3935">
          <cell r="A3935" t="str">
            <v>Vanda Palamara</v>
          </cell>
          <cell r="B3935" t="str">
            <v>VIC 254</v>
          </cell>
          <cell r="C3935" t="str">
            <v>Non ABS</v>
          </cell>
          <cell r="D3935" t="str">
            <v>Chief Operating Officer</v>
          </cell>
          <cell r="E3935" t="str">
            <v>Integrated Collection and Dissemination Services</v>
          </cell>
          <cell r="F3935" t="str">
            <v>Integrated Collection and Dissemination Services</v>
          </cell>
        </row>
        <row r="3936">
          <cell r="A3936" t="str">
            <v>Vanessa Ashford</v>
          </cell>
          <cell r="B3936" t="str">
            <v>TAS 07002</v>
          </cell>
          <cell r="C3936" t="str">
            <v>Temp</v>
          </cell>
          <cell r="D3936" t="str">
            <v>Population Labour Industry and Environment Statistics Group</v>
          </cell>
          <cell r="E3936" t="str">
            <v>Population and Environment Statistics Division</v>
          </cell>
          <cell r="F3936" t="str">
            <v>Population Labour Industry and Environment Statistics Group</v>
          </cell>
        </row>
        <row r="3937">
          <cell r="A3937" t="str">
            <v>Vanessa Churchill</v>
          </cell>
          <cell r="B3937" t="str">
            <v>CO 277</v>
          </cell>
          <cell r="C3937" t="str">
            <v>Perm</v>
          </cell>
          <cell r="D3937" t="str">
            <v>Technology Services Division</v>
          </cell>
          <cell r="E3937" t="str">
            <v>Technology Services Division</v>
          </cell>
          <cell r="F3937" t="str">
            <v>Technology Services Division</v>
          </cell>
        </row>
        <row r="3938">
          <cell r="A3938" t="str">
            <v>Vanessa George</v>
          </cell>
          <cell r="B3938" t="str">
            <v>CO 447</v>
          </cell>
          <cell r="C3938" t="str">
            <v>Perm</v>
          </cell>
          <cell r="D3938" t="str">
            <v>Social Statistics Division</v>
          </cell>
          <cell r="E3938" t="str">
            <v>Social Statistics Division</v>
          </cell>
          <cell r="F3938" t="str">
            <v>Social Statistics Group</v>
          </cell>
        </row>
        <row r="3939">
          <cell r="A3939" t="str">
            <v>Vanessa Nelson</v>
          </cell>
          <cell r="B3939" t="str">
            <v>CO 061</v>
          </cell>
          <cell r="C3939" t="str">
            <v>Perm</v>
          </cell>
          <cell r="D3939" t="str">
            <v>Macroeconomics and Integration Division</v>
          </cell>
          <cell r="E3939" t="str">
            <v>Macroeconomics and Integration Division</v>
          </cell>
          <cell r="F3939" t="str">
            <v>Macroeconomics and Integration Group</v>
          </cell>
        </row>
        <row r="3940">
          <cell r="A3940" t="str">
            <v>Vanessa Ross</v>
          </cell>
          <cell r="B3940" t="str">
            <v>CO 15403</v>
          </cell>
          <cell r="C3940" t="str">
            <v>Perm</v>
          </cell>
          <cell r="D3940" t="str">
            <v>Population and Environment Statistics Division</v>
          </cell>
          <cell r="E3940" t="str">
            <v>Population and Environment Statistics Division</v>
          </cell>
          <cell r="F3940" t="str">
            <v>Population Labour Industry and Environment Statistics Group</v>
          </cell>
        </row>
        <row r="3941">
          <cell r="A3941" t="str">
            <v>Vanessa Taylor</v>
          </cell>
          <cell r="B3941" t="str">
            <v>VIC 213</v>
          </cell>
          <cell r="C3941" t="str">
            <v>Perm</v>
          </cell>
          <cell r="D3941" t="str">
            <v>Social Statistics Group</v>
          </cell>
          <cell r="E3941" t="str">
            <v>Social Statistics Division</v>
          </cell>
          <cell r="F3941" t="str">
            <v>Social Statistics Group</v>
          </cell>
        </row>
        <row r="3942">
          <cell r="A3942" t="str">
            <v>Vanessa Tran</v>
          </cell>
          <cell r="B3942" t="str">
            <v>NSW 181</v>
          </cell>
          <cell r="C3942" t="str">
            <v>Temp</v>
          </cell>
          <cell r="D3942" t="str">
            <v>Chief Operating Officer</v>
          </cell>
          <cell r="E3942" t="str">
            <v>Integrated Collection and Dissemination Services</v>
          </cell>
          <cell r="F3942" t="str">
            <v>Integrated Collection and Dissemination Services</v>
          </cell>
        </row>
        <row r="3943">
          <cell r="A3943" t="str">
            <v>Vanita Nicholson</v>
          </cell>
          <cell r="B3943" t="str">
            <v>CO 213</v>
          </cell>
          <cell r="C3943" t="str">
            <v>Perm</v>
          </cell>
          <cell r="D3943" t="str">
            <v>Population and Environment Statistics Division</v>
          </cell>
          <cell r="E3943" t="str">
            <v>Population and Environment Statistics Division</v>
          </cell>
          <cell r="F3943" t="str">
            <v>Population Labour Industry and Environment Statistics Group</v>
          </cell>
        </row>
        <row r="3944">
          <cell r="A3944" t="str">
            <v>Vasa Grbasliev</v>
          </cell>
          <cell r="B3944" t="str">
            <v>NSW 183</v>
          </cell>
          <cell r="C3944" t="str">
            <v>Temp</v>
          </cell>
          <cell r="D3944" t="str">
            <v>Chief Operating Officer</v>
          </cell>
          <cell r="E3944" t="str">
            <v>Integrated Collection and Dissemination Services</v>
          </cell>
          <cell r="F3944" t="str">
            <v>Integrated Collection and Dissemination Services</v>
          </cell>
        </row>
        <row r="3945">
          <cell r="A3945" t="str">
            <v>Vaskar Biswas</v>
          </cell>
          <cell r="B3945" t="str">
            <v>CO 365</v>
          </cell>
          <cell r="C3945" t="str">
            <v>Perm</v>
          </cell>
          <cell r="D3945" t="str">
            <v>Technology Services Division</v>
          </cell>
          <cell r="E3945" t="str">
            <v>Technology Services Division</v>
          </cell>
          <cell r="F3945" t="str">
            <v>Technology Services Division</v>
          </cell>
        </row>
        <row r="3946">
          <cell r="A3946" t="str">
            <v>Ved Gupta</v>
          </cell>
          <cell r="B3946" t="str">
            <v>CO 49140</v>
          </cell>
          <cell r="C3946" t="str">
            <v>Perm</v>
          </cell>
          <cell r="D3946" t="str">
            <v>Technology Services Division</v>
          </cell>
          <cell r="E3946" t="str">
            <v>Technology Services Division</v>
          </cell>
          <cell r="F3946" t="str">
            <v>Technology Services Division</v>
          </cell>
        </row>
        <row r="3947">
          <cell r="A3947" t="str">
            <v>Veera Pratti</v>
          </cell>
          <cell r="B3947" t="str">
            <v>CO 49170</v>
          </cell>
          <cell r="C3947" t="str">
            <v>Non ABS</v>
          </cell>
          <cell r="D3947" t="str">
            <v>Technology Services Division</v>
          </cell>
          <cell r="E3947" t="str">
            <v>Technology Services Division</v>
          </cell>
          <cell r="F3947" t="str">
            <v>Technology Services Division</v>
          </cell>
        </row>
        <row r="3948">
          <cell r="A3948" t="str">
            <v>Ven Sharma</v>
          </cell>
          <cell r="B3948" t="str">
            <v>WA 38204</v>
          </cell>
          <cell r="C3948" t="str">
            <v>Temp</v>
          </cell>
          <cell r="D3948" t="str">
            <v>Population Labour Industry and Environment Statistics Group</v>
          </cell>
          <cell r="E3948" t="str">
            <v>Population and Environment Statistics Division</v>
          </cell>
          <cell r="F3948" t="str">
            <v>Population Labour Industry and Environment Statistics Group</v>
          </cell>
        </row>
        <row r="3949">
          <cell r="A3949" t="str">
            <v>Venessa Smit</v>
          </cell>
          <cell r="B3949" t="str">
            <v>VIC 139</v>
          </cell>
          <cell r="C3949" t="str">
            <v>Perm</v>
          </cell>
          <cell r="D3949" t="str">
            <v>Population Labour Industry and Environment Statistics Group</v>
          </cell>
          <cell r="E3949" t="str">
            <v>Population and Environment Statistics Division</v>
          </cell>
          <cell r="F3949" t="str">
            <v>Population Labour Industry and Environment Statistics Group</v>
          </cell>
        </row>
        <row r="3950">
          <cell r="A3950" t="str">
            <v>Vera Ashby</v>
          </cell>
          <cell r="B3950" t="str">
            <v>CO 183</v>
          </cell>
          <cell r="C3950" t="str">
            <v>Temp</v>
          </cell>
          <cell r="D3950" t="str">
            <v>Integrated Collection and Dissemination Services</v>
          </cell>
          <cell r="E3950" t="str">
            <v>Integrated Collection and Dissemination Services</v>
          </cell>
          <cell r="F3950" t="str">
            <v>Integrated Collection and Dissemination Services</v>
          </cell>
        </row>
        <row r="3951">
          <cell r="A3951" t="str">
            <v>Vera Dorney</v>
          </cell>
          <cell r="B3951" t="str">
            <v>SA 972</v>
          </cell>
          <cell r="C3951" t="str">
            <v>Perm</v>
          </cell>
          <cell r="E3951" t="str">
            <v>Corporate Services Division</v>
          </cell>
          <cell r="F3951" t="str">
            <v>Corporate Services Division</v>
          </cell>
        </row>
        <row r="3952">
          <cell r="A3952" t="str">
            <v>Vera Hodzic</v>
          </cell>
          <cell r="B3952" t="str">
            <v>CO 49120</v>
          </cell>
          <cell r="C3952" t="str">
            <v>Perm</v>
          </cell>
          <cell r="D3952" t="str">
            <v>Technology Services Division</v>
          </cell>
          <cell r="E3952" t="str">
            <v>Technology Services Division</v>
          </cell>
          <cell r="F3952" t="str">
            <v>Technology Services Division</v>
          </cell>
        </row>
        <row r="3953">
          <cell r="A3953" t="str">
            <v>Verica Sabljak</v>
          </cell>
          <cell r="B3953" t="str">
            <v>NSW 811</v>
          </cell>
          <cell r="C3953" t="str">
            <v>Temp</v>
          </cell>
          <cell r="F3953"/>
        </row>
        <row r="3954">
          <cell r="A3954" t="str">
            <v>Vern Godfrey</v>
          </cell>
          <cell r="B3954" t="str">
            <v>SA 254</v>
          </cell>
          <cell r="C3954" t="str">
            <v>Non ABS</v>
          </cell>
          <cell r="D3954" t="str">
            <v>Chief Operating Officer</v>
          </cell>
          <cell r="E3954" t="str">
            <v>Integrated Collection and Dissemination Services</v>
          </cell>
          <cell r="F3954" t="str">
            <v>Integrated Collection and Dissemination Services</v>
          </cell>
        </row>
        <row r="3955">
          <cell r="A3955" t="str">
            <v>Veronica Beckwith</v>
          </cell>
          <cell r="B3955" t="str">
            <v>NT 213</v>
          </cell>
          <cell r="C3955" t="str">
            <v>Perm</v>
          </cell>
          <cell r="D3955" t="str">
            <v>Social Statistics Group</v>
          </cell>
          <cell r="E3955" t="str">
            <v>Social Statistics Division</v>
          </cell>
          <cell r="F3955" t="str">
            <v>Social Statistics Group</v>
          </cell>
        </row>
        <row r="3956">
          <cell r="A3956" t="str">
            <v>Veronica McFadzen</v>
          </cell>
          <cell r="B3956" t="str">
            <v>QLD 254</v>
          </cell>
          <cell r="C3956" t="str">
            <v>Non ABS</v>
          </cell>
          <cell r="D3956" t="str">
            <v>Chief Operating Officer</v>
          </cell>
          <cell r="E3956" t="str">
            <v>Integrated Collection and Dissemination Services</v>
          </cell>
          <cell r="F3956" t="str">
            <v>Integrated Collection and Dissemination Services</v>
          </cell>
        </row>
        <row r="3957">
          <cell r="A3957" t="str">
            <v>Veronica Oxman</v>
          </cell>
          <cell r="B3957" t="str">
            <v>CO 161</v>
          </cell>
          <cell r="C3957" t="str">
            <v>Temp</v>
          </cell>
          <cell r="D3957" t="str">
            <v>Methodology and Data Management Division</v>
          </cell>
          <cell r="E3957" t="str">
            <v>Methodology and Data Management Division</v>
          </cell>
          <cell r="F3957" t="str">
            <v>Methodology and Data Management Division</v>
          </cell>
        </row>
        <row r="3958">
          <cell r="A3958" t="str">
            <v>Vicki Evans</v>
          </cell>
          <cell r="B3958" t="str">
            <v>CO 961</v>
          </cell>
          <cell r="C3958" t="str">
            <v>Temp</v>
          </cell>
          <cell r="D3958" t="str">
            <v>Technology Services Division</v>
          </cell>
          <cell r="E3958" t="str">
            <v>Technology Services Division</v>
          </cell>
          <cell r="F3958" t="str">
            <v>Technology Services Division</v>
          </cell>
        </row>
        <row r="3959">
          <cell r="A3959" t="str">
            <v>Vicki Franklin</v>
          </cell>
          <cell r="B3959" t="str">
            <v>CO 151</v>
          </cell>
          <cell r="C3959" t="str">
            <v>Perm</v>
          </cell>
          <cell r="D3959" t="str">
            <v>Methodology and Data Management Division</v>
          </cell>
          <cell r="E3959" t="str">
            <v>Methodology and Data Management Division</v>
          </cell>
          <cell r="F3959" t="str">
            <v>Methodology and Data Management Division</v>
          </cell>
        </row>
        <row r="3960">
          <cell r="A3960" t="str">
            <v>Vicki Jackson</v>
          </cell>
          <cell r="B3960" t="str">
            <v>VIC 542</v>
          </cell>
          <cell r="C3960" t="str">
            <v>Perm</v>
          </cell>
          <cell r="E3960" t="str">
            <v>Integrated Collection and Dissemination Services</v>
          </cell>
          <cell r="F3960" t="str">
            <v>Integrated Collection and Dissemination Services</v>
          </cell>
        </row>
        <row r="3961">
          <cell r="A3961" t="str">
            <v>Vicki Purcell</v>
          </cell>
          <cell r="B3961" t="str">
            <v>CO 183</v>
          </cell>
          <cell r="C3961" t="str">
            <v>Perm</v>
          </cell>
          <cell r="D3961" t="str">
            <v>Integrated Collection and Dissemination Services</v>
          </cell>
          <cell r="E3961" t="str">
            <v>Integrated Collection and Dissemination Services</v>
          </cell>
          <cell r="F3961" t="str">
            <v>Integrated Collection and Dissemination Services</v>
          </cell>
        </row>
        <row r="3962">
          <cell r="A3962" t="str">
            <v>Vicki Reynolds</v>
          </cell>
          <cell r="B3962" t="str">
            <v>VIC 254</v>
          </cell>
          <cell r="C3962" t="str">
            <v>Non ABS</v>
          </cell>
          <cell r="D3962" t="str">
            <v>Chief Operating Officer</v>
          </cell>
          <cell r="E3962" t="str">
            <v>Integrated Collection and Dissemination Services</v>
          </cell>
          <cell r="F3962" t="str">
            <v>Integrated Collection and Dissemination Services</v>
          </cell>
        </row>
        <row r="3963">
          <cell r="A3963" t="str">
            <v>Vicki Wilkins</v>
          </cell>
          <cell r="B3963" t="str">
            <v>QLD 252</v>
          </cell>
          <cell r="C3963" t="str">
            <v>Perm</v>
          </cell>
          <cell r="D3963" t="str">
            <v>Chief Operating Officer</v>
          </cell>
          <cell r="E3963" t="str">
            <v>Integrated Collection and Dissemination Services</v>
          </cell>
          <cell r="F3963" t="str">
            <v>Integrated Collection and Dissemination Services</v>
          </cell>
        </row>
        <row r="3964">
          <cell r="A3964" t="str">
            <v>Vicki Woodrow</v>
          </cell>
          <cell r="B3964" t="str">
            <v>NT 972</v>
          </cell>
          <cell r="C3964" t="str">
            <v>Perm</v>
          </cell>
          <cell r="E3964" t="str">
            <v>Corporate Services Division</v>
          </cell>
          <cell r="F3964" t="str">
            <v>Corporate Services Division</v>
          </cell>
        </row>
        <row r="3965">
          <cell r="A3965" t="str">
            <v>Victor Maydanov</v>
          </cell>
          <cell r="B3965" t="str">
            <v>CO 402</v>
          </cell>
          <cell r="C3965" t="str">
            <v>Perm</v>
          </cell>
          <cell r="D3965" t="str">
            <v>Corporate Services Division</v>
          </cell>
          <cell r="E3965" t="str">
            <v>Corporate Services Division</v>
          </cell>
          <cell r="F3965" t="str">
            <v>Corporate Services Division</v>
          </cell>
        </row>
        <row r="3966">
          <cell r="A3966" t="str">
            <v>Victor Yuan</v>
          </cell>
          <cell r="B3966" t="str">
            <v>CO 49101</v>
          </cell>
          <cell r="C3966" t="str">
            <v>Perm</v>
          </cell>
          <cell r="D3966" t="str">
            <v>Technology Services Division</v>
          </cell>
          <cell r="E3966" t="str">
            <v>Technology Services Division</v>
          </cell>
          <cell r="F3966" t="str">
            <v>Technology Services Division</v>
          </cell>
        </row>
        <row r="3967">
          <cell r="A3967" t="str">
            <v>Victoria Breadon</v>
          </cell>
          <cell r="B3967" t="str">
            <v>TAS 254</v>
          </cell>
          <cell r="C3967" t="str">
            <v>Non ABS</v>
          </cell>
          <cell r="D3967" t="str">
            <v>Chief Operating Officer</v>
          </cell>
          <cell r="E3967" t="str">
            <v>Integrated Collection and Dissemination Services</v>
          </cell>
          <cell r="F3967" t="str">
            <v>Integrated Collection and Dissemination Services</v>
          </cell>
        </row>
        <row r="3968">
          <cell r="A3968" t="str">
            <v>Victoria Dixon</v>
          </cell>
          <cell r="B3968" t="str">
            <v>WA 386</v>
          </cell>
          <cell r="C3968" t="str">
            <v>Perm</v>
          </cell>
          <cell r="D3968" t="str">
            <v>Macroeconomics and Integration Group</v>
          </cell>
          <cell r="E3968" t="str">
            <v>Macroeconomics and Integration Division</v>
          </cell>
          <cell r="F3968" t="str">
            <v>Macroeconomics and Integration Group</v>
          </cell>
        </row>
        <row r="3969">
          <cell r="A3969" t="str">
            <v>Victoria Fell-Marston</v>
          </cell>
          <cell r="B3969" t="str">
            <v>NSW 121</v>
          </cell>
          <cell r="C3969" t="str">
            <v>Perm</v>
          </cell>
          <cell r="D3969" t="str">
            <v>Macroeconomics and Integration Group</v>
          </cell>
          <cell r="E3969" t="str">
            <v>Macroeconomics and Integration Division</v>
          </cell>
          <cell r="F3969" t="str">
            <v>Macroeconomics and Integration Group</v>
          </cell>
        </row>
        <row r="3970">
          <cell r="A3970" t="str">
            <v>Victoria Harvey</v>
          </cell>
          <cell r="B3970" t="str">
            <v>CO 311</v>
          </cell>
          <cell r="C3970" t="str">
            <v>Perm</v>
          </cell>
          <cell r="D3970" t="str">
            <v>Integrated Collection and Dissemination Services</v>
          </cell>
          <cell r="E3970" t="str">
            <v>Integrated Collection and Dissemination Services</v>
          </cell>
          <cell r="F3970" t="str">
            <v>Integrated Collection and Dissemination Services</v>
          </cell>
        </row>
        <row r="3971">
          <cell r="A3971" t="str">
            <v>Victoria Henley</v>
          </cell>
          <cell r="B3971" t="str">
            <v>QLD 254</v>
          </cell>
          <cell r="C3971" t="str">
            <v>Non ABS</v>
          </cell>
          <cell r="D3971" t="str">
            <v>Chief Operating Officer</v>
          </cell>
          <cell r="E3971" t="str">
            <v>Integrated Collection and Dissemination Services</v>
          </cell>
          <cell r="F3971" t="str">
            <v>Integrated Collection and Dissemination Services</v>
          </cell>
        </row>
        <row r="3972">
          <cell r="A3972" t="str">
            <v>Victoria Holland</v>
          </cell>
          <cell r="B3972" t="str">
            <v>NT 543</v>
          </cell>
          <cell r="C3972" t="str">
            <v>Perm</v>
          </cell>
          <cell r="E3972" t="str">
            <v>Integrated Collection and Dissemination Services</v>
          </cell>
          <cell r="F3972" t="str">
            <v>Integrated Collection and Dissemination Services</v>
          </cell>
        </row>
        <row r="3973">
          <cell r="A3973" t="str">
            <v>Victoria Leaver</v>
          </cell>
          <cell r="B3973" t="str">
            <v>CO 233</v>
          </cell>
          <cell r="C3973" t="str">
            <v>Perm</v>
          </cell>
          <cell r="D3973" t="str">
            <v>Methodology and Data Management Division</v>
          </cell>
          <cell r="E3973" t="str">
            <v>Methodology and Data Management Division</v>
          </cell>
          <cell r="F3973" t="str">
            <v>Methodology and Data Management Division</v>
          </cell>
        </row>
        <row r="3974">
          <cell r="A3974" t="str">
            <v>Victoria Mann</v>
          </cell>
          <cell r="B3974" t="str">
            <v>VIC 254</v>
          </cell>
          <cell r="C3974" t="str">
            <v>Non ABS</v>
          </cell>
          <cell r="D3974" t="str">
            <v>Chief Operating Officer</v>
          </cell>
          <cell r="E3974" t="str">
            <v>Integrated Collection and Dissemination Services</v>
          </cell>
          <cell r="F3974" t="str">
            <v>Integrated Collection and Dissemination Services</v>
          </cell>
        </row>
        <row r="3975">
          <cell r="A3975" t="str">
            <v>Vijay Dubey</v>
          </cell>
          <cell r="B3975" t="str">
            <v>CO 151</v>
          </cell>
          <cell r="C3975" t="str">
            <v>Temp</v>
          </cell>
          <cell r="D3975" t="str">
            <v>Methodology and Data Management Division</v>
          </cell>
          <cell r="E3975" t="str">
            <v>Methodology and Data Management Division</v>
          </cell>
          <cell r="F3975" t="str">
            <v>Methodology and Data Management Division</v>
          </cell>
        </row>
        <row r="3976">
          <cell r="A3976" t="str">
            <v>Viji Chelliah</v>
          </cell>
          <cell r="B3976" t="str">
            <v>CO 503</v>
          </cell>
          <cell r="C3976" t="str">
            <v>Perm</v>
          </cell>
          <cell r="D3976" t="str">
            <v>Macroeconomics and Integration Division</v>
          </cell>
          <cell r="E3976" t="str">
            <v>Macroeconomics and Integration Division</v>
          </cell>
          <cell r="F3976" t="str">
            <v>Macroeconomics and Integration Group</v>
          </cell>
        </row>
        <row r="3977">
          <cell r="A3977" t="str">
            <v>Viji Tangirala</v>
          </cell>
          <cell r="B3977" t="str">
            <v>VIC 313</v>
          </cell>
          <cell r="C3977" t="str">
            <v>Perm</v>
          </cell>
          <cell r="D3977" t="str">
            <v>Chief Operating Officer</v>
          </cell>
          <cell r="E3977" t="str">
            <v>Integrated Collection and Dissemination Services</v>
          </cell>
          <cell r="F3977" t="str">
            <v>Integrated Collection and Dissemination Services</v>
          </cell>
        </row>
        <row r="3978">
          <cell r="A3978" t="str">
            <v>Viki Ferry</v>
          </cell>
          <cell r="B3978" t="str">
            <v>CO 183</v>
          </cell>
          <cell r="C3978" t="str">
            <v>Temp</v>
          </cell>
          <cell r="D3978" t="str">
            <v>Integrated Collection and Dissemination Services</v>
          </cell>
          <cell r="E3978" t="str">
            <v>Integrated Collection and Dissemination Services</v>
          </cell>
          <cell r="F3978" t="str">
            <v>Integrated Collection and Dissemination Services</v>
          </cell>
        </row>
        <row r="3979">
          <cell r="A3979" t="str">
            <v>Vikki McLaughlin</v>
          </cell>
          <cell r="B3979" t="str">
            <v>CO 951</v>
          </cell>
          <cell r="C3979" t="str">
            <v>Perm</v>
          </cell>
          <cell r="D3979" t="str">
            <v>Integrated Collection and Dissemination Services</v>
          </cell>
          <cell r="E3979" t="str">
            <v>Integrated Collection and Dissemination Services</v>
          </cell>
          <cell r="F3979" t="str">
            <v>Integrated Collection and Dissemination Services</v>
          </cell>
        </row>
        <row r="3980">
          <cell r="A3980" t="str">
            <v>Vince Lazzaro</v>
          </cell>
          <cell r="B3980" t="str">
            <v>CO 97101</v>
          </cell>
          <cell r="C3980" t="str">
            <v>Perm</v>
          </cell>
          <cell r="D3980" t="str">
            <v>Corporate Services Division</v>
          </cell>
          <cell r="E3980" t="str">
            <v>Corporate Services Division</v>
          </cell>
          <cell r="F3980" t="str">
            <v>Corporate Services Division</v>
          </cell>
        </row>
        <row r="3981">
          <cell r="A3981" t="str">
            <v>Vinoda Galapitage</v>
          </cell>
          <cell r="B3981" t="str">
            <v>CO 031</v>
          </cell>
          <cell r="C3981" t="str">
            <v>Perm</v>
          </cell>
          <cell r="D3981" t="str">
            <v>Macroeconomics and Integration Division</v>
          </cell>
          <cell r="E3981" t="str">
            <v>Macroeconomics and Integration Division</v>
          </cell>
          <cell r="F3981" t="str">
            <v>Macroeconomics and Integration Group</v>
          </cell>
        </row>
        <row r="3982">
          <cell r="A3982" t="str">
            <v>Violeta Sapteska</v>
          </cell>
          <cell r="B3982" t="str">
            <v>CO 402</v>
          </cell>
          <cell r="C3982" t="str">
            <v>Temp</v>
          </cell>
          <cell r="D3982" t="str">
            <v>Corporate Services Division</v>
          </cell>
          <cell r="E3982" t="str">
            <v>Corporate Services Division</v>
          </cell>
          <cell r="F3982" t="str">
            <v>Corporate Services Division</v>
          </cell>
        </row>
        <row r="3983">
          <cell r="A3983" t="str">
            <v>Vipa Newton</v>
          </cell>
          <cell r="B3983" t="str">
            <v>CO 03202</v>
          </cell>
          <cell r="C3983" t="str">
            <v>Perm</v>
          </cell>
          <cell r="D3983" t="str">
            <v>Macroeconomics and Integration Division</v>
          </cell>
          <cell r="E3983" t="str">
            <v>Macroeconomics and Integration Division</v>
          </cell>
          <cell r="F3983" t="str">
            <v>Macroeconomics and Integration Group</v>
          </cell>
        </row>
        <row r="3984">
          <cell r="A3984" t="str">
            <v>Vira Venkatesh</v>
          </cell>
          <cell r="B3984" t="str">
            <v>NSW 139</v>
          </cell>
          <cell r="C3984" t="str">
            <v>Perm</v>
          </cell>
          <cell r="D3984" t="str">
            <v>Population Labour Industry and Environment Statistics Group</v>
          </cell>
          <cell r="E3984" t="str">
            <v>Population and Environment Statistics Division</v>
          </cell>
          <cell r="F3984" t="str">
            <v>Population Labour Industry and Environment Statistics Group</v>
          </cell>
        </row>
        <row r="3985">
          <cell r="A3985" t="str">
            <v>Virginia Butler</v>
          </cell>
          <cell r="B3985" t="str">
            <v>WA 254</v>
          </cell>
          <cell r="C3985" t="str">
            <v>Non ABS</v>
          </cell>
          <cell r="D3985" t="str">
            <v>Chief Operating Officer</v>
          </cell>
          <cell r="E3985" t="str">
            <v>Integrated Collection and Dissemination Services</v>
          </cell>
          <cell r="F3985" t="str">
            <v>Integrated Collection and Dissemination Services</v>
          </cell>
        </row>
        <row r="3986">
          <cell r="A3986" t="str">
            <v>Virginia Coney</v>
          </cell>
          <cell r="B3986" t="str">
            <v>WA 252</v>
          </cell>
          <cell r="C3986" t="str">
            <v>Perm</v>
          </cell>
          <cell r="D3986" t="str">
            <v>Chief Operating Officer</v>
          </cell>
          <cell r="E3986" t="str">
            <v>Integrated Collection and Dissemination Services</v>
          </cell>
          <cell r="F3986" t="str">
            <v>Integrated Collection and Dissemination Services</v>
          </cell>
        </row>
        <row r="3987">
          <cell r="A3987" t="str">
            <v>Virginia Dyer</v>
          </cell>
          <cell r="B3987" t="str">
            <v>QLD 254</v>
          </cell>
          <cell r="C3987" t="str">
            <v>Non ABS</v>
          </cell>
          <cell r="D3987" t="str">
            <v>Chief Operating Officer</v>
          </cell>
          <cell r="E3987" t="str">
            <v>Integrated Collection and Dissemination Services</v>
          </cell>
          <cell r="F3987" t="str">
            <v>Integrated Collection and Dissemination Services</v>
          </cell>
        </row>
        <row r="3988">
          <cell r="A3988" t="str">
            <v>Virginia Nundhirribala</v>
          </cell>
          <cell r="B3988" t="str">
            <v>NT 254</v>
          </cell>
          <cell r="C3988" t="str">
            <v>Non ABS</v>
          </cell>
          <cell r="D3988" t="str">
            <v>Chief Operating Officer</v>
          </cell>
          <cell r="E3988" t="str">
            <v>Integrated Collection and Dissemination Services</v>
          </cell>
          <cell r="F3988" t="str">
            <v>Integrated Collection and Dissemination Services</v>
          </cell>
        </row>
        <row r="3989">
          <cell r="A3989" t="str">
            <v>Virginia Wind</v>
          </cell>
          <cell r="B3989" t="str">
            <v>CO 394</v>
          </cell>
          <cell r="C3989" t="str">
            <v>Perm</v>
          </cell>
          <cell r="D3989" t="str">
            <v>Population and Environment Statistics Division</v>
          </cell>
          <cell r="E3989" t="str">
            <v>Population and Environment Statistics Division</v>
          </cell>
          <cell r="F3989" t="str">
            <v>Population Labour Industry and Environment Statistics Group</v>
          </cell>
        </row>
        <row r="3990">
          <cell r="A3990" t="str">
            <v>Vishu Bansal</v>
          </cell>
          <cell r="B3990" t="str">
            <v>NSW 139</v>
          </cell>
          <cell r="C3990" t="str">
            <v>Perm</v>
          </cell>
          <cell r="D3990" t="str">
            <v>Population Labour Industry and Environment Statistics Group</v>
          </cell>
          <cell r="E3990" t="str">
            <v>Population and Environment Statistics Division</v>
          </cell>
          <cell r="F3990" t="str">
            <v>Population Labour Industry and Environment Statistics Group</v>
          </cell>
        </row>
        <row r="3991">
          <cell r="A3991" t="str">
            <v>Viv King</v>
          </cell>
          <cell r="B3991" t="str">
            <v>VIC 252</v>
          </cell>
          <cell r="C3991" t="str">
            <v>Perm</v>
          </cell>
          <cell r="D3991" t="str">
            <v>Chief Operating Officer</v>
          </cell>
          <cell r="E3991" t="str">
            <v>Integrated Collection and Dissemination Services</v>
          </cell>
          <cell r="F3991" t="str">
            <v>Integrated Collection and Dissemination Services</v>
          </cell>
        </row>
        <row r="3992">
          <cell r="A3992" t="str">
            <v>Vivek Sharma</v>
          </cell>
          <cell r="B3992" t="str">
            <v>CO 183</v>
          </cell>
          <cell r="C3992" t="str">
            <v>Temp</v>
          </cell>
          <cell r="D3992" t="str">
            <v>Integrated Collection and Dissemination Services</v>
          </cell>
          <cell r="E3992" t="str">
            <v>Integrated Collection and Dissemination Services</v>
          </cell>
          <cell r="F3992" t="str">
            <v>Integrated Collection and Dissemination Services</v>
          </cell>
        </row>
        <row r="3993">
          <cell r="A3993" t="str">
            <v>Vivian Chan</v>
          </cell>
          <cell r="B3993" t="str">
            <v>NSW 252</v>
          </cell>
          <cell r="C3993" t="str">
            <v>Perm</v>
          </cell>
          <cell r="D3993" t="str">
            <v>Chief Operating Officer</v>
          </cell>
          <cell r="E3993" t="str">
            <v>Integrated Collection and Dissemination Services</v>
          </cell>
          <cell r="F3993" t="str">
            <v>Integrated Collection and Dissemination Services</v>
          </cell>
        </row>
        <row r="3994">
          <cell r="A3994" t="str">
            <v>Vivian Savcic</v>
          </cell>
          <cell r="B3994" t="str">
            <v>SA 972</v>
          </cell>
          <cell r="C3994" t="str">
            <v>Perm</v>
          </cell>
          <cell r="E3994" t="str">
            <v>Corporate Services Division</v>
          </cell>
          <cell r="F3994" t="str">
            <v>Corporate Services Division</v>
          </cell>
        </row>
        <row r="3995">
          <cell r="A3995" t="str">
            <v>Vivien McCumstie</v>
          </cell>
          <cell r="B3995" t="str">
            <v>NSW 254</v>
          </cell>
          <cell r="C3995" t="str">
            <v>Non ABS</v>
          </cell>
          <cell r="D3995" t="str">
            <v>Chief Operating Officer</v>
          </cell>
          <cell r="E3995" t="str">
            <v>Integrated Collection and Dissemination Services</v>
          </cell>
          <cell r="F3995" t="str">
            <v>Integrated Collection and Dissemination Services</v>
          </cell>
        </row>
        <row r="3996">
          <cell r="A3996" t="str">
            <v>Vivienne Hughes</v>
          </cell>
          <cell r="B3996" t="str">
            <v>NSW 254</v>
          </cell>
          <cell r="C3996" t="str">
            <v>Non ABS</v>
          </cell>
          <cell r="D3996" t="str">
            <v>Chief Operating Officer</v>
          </cell>
          <cell r="E3996" t="str">
            <v>Integrated Collection and Dissemination Services</v>
          </cell>
          <cell r="F3996" t="str">
            <v>Integrated Collection and Dissemination Services</v>
          </cell>
        </row>
        <row r="3997">
          <cell r="A3997" t="str">
            <v>Vivienne Robertson</v>
          </cell>
          <cell r="B3997" t="str">
            <v>CO 951</v>
          </cell>
          <cell r="C3997" t="str">
            <v>Perm</v>
          </cell>
          <cell r="D3997" t="str">
            <v>Integrated Collection and Dissemination Services</v>
          </cell>
          <cell r="E3997" t="str">
            <v>Integrated Collection and Dissemination Services</v>
          </cell>
          <cell r="F3997" t="str">
            <v>Integrated Collection and Dissemination Services</v>
          </cell>
        </row>
        <row r="3998">
          <cell r="A3998" t="str">
            <v>Vivienne Saint</v>
          </cell>
          <cell r="B3998" t="str">
            <v>CO 389</v>
          </cell>
          <cell r="C3998" t="str">
            <v>Perm</v>
          </cell>
          <cell r="D3998" t="str">
            <v>Social Statistics Division</v>
          </cell>
          <cell r="E3998" t="str">
            <v>Social Statistics Division</v>
          </cell>
          <cell r="F3998" t="str">
            <v>Social Statistics Group</v>
          </cell>
        </row>
        <row r="3999">
          <cell r="A3999" t="str">
            <v>Vuong Nguyen</v>
          </cell>
          <cell r="B3999" t="str">
            <v>VIC 277</v>
          </cell>
          <cell r="C3999" t="str">
            <v>Perm</v>
          </cell>
          <cell r="D3999" t="str">
            <v>Chief Operating Officer</v>
          </cell>
          <cell r="E3999" t="str">
            <v>Technology Services Division</v>
          </cell>
          <cell r="F3999" t="str">
            <v>Technology Services Division</v>
          </cell>
        </row>
        <row r="4000">
          <cell r="A4000" t="str">
            <v>Wal Young</v>
          </cell>
          <cell r="B4000" t="str">
            <v>WA 254</v>
          </cell>
          <cell r="C4000" t="str">
            <v>Non ABS</v>
          </cell>
          <cell r="D4000" t="str">
            <v>Chief Operating Officer</v>
          </cell>
          <cell r="E4000" t="str">
            <v>Integrated Collection and Dissemination Services</v>
          </cell>
          <cell r="F4000" t="str">
            <v>Integrated Collection and Dissemination Services</v>
          </cell>
        </row>
        <row r="4001">
          <cell r="A4001" t="str">
            <v>Wally Faris</v>
          </cell>
          <cell r="B4001" t="str">
            <v>NT 277</v>
          </cell>
          <cell r="C4001" t="str">
            <v>Temp</v>
          </cell>
          <cell r="D4001" t="str">
            <v>Chief Operating Officer</v>
          </cell>
          <cell r="E4001" t="str">
            <v>Technology Services Division</v>
          </cell>
          <cell r="F4001" t="str">
            <v>Technology Services Division</v>
          </cell>
        </row>
        <row r="4002">
          <cell r="A4002" t="str">
            <v>Walter Cook</v>
          </cell>
          <cell r="B4002" t="str">
            <v>NSW 139</v>
          </cell>
          <cell r="C4002" t="str">
            <v>Perm</v>
          </cell>
          <cell r="D4002" t="str">
            <v>Population Labour Industry and Environment Statistics Group</v>
          </cell>
          <cell r="E4002" t="str">
            <v>Population and Environment Statistics Division</v>
          </cell>
          <cell r="F4002" t="str">
            <v>Population Labour Industry and Environment Statistics Group</v>
          </cell>
        </row>
        <row r="4003">
          <cell r="A4003" t="str">
            <v>Waquar Qureshi</v>
          </cell>
          <cell r="B4003" t="str">
            <v>CO 183</v>
          </cell>
          <cell r="C4003" t="str">
            <v>Temp</v>
          </cell>
          <cell r="D4003" t="str">
            <v>Integrated Collection and Dissemination Services</v>
          </cell>
          <cell r="E4003" t="str">
            <v>Integrated Collection and Dissemination Services</v>
          </cell>
          <cell r="F4003" t="str">
            <v>Integrated Collection and Dissemination Services</v>
          </cell>
        </row>
        <row r="4004">
          <cell r="A4004" t="str">
            <v>Warren Cote</v>
          </cell>
          <cell r="B4004" t="str">
            <v>CO 022</v>
          </cell>
          <cell r="C4004" t="str">
            <v>Perm</v>
          </cell>
          <cell r="D4004" t="str">
            <v>Macroeconomics and Integration Division</v>
          </cell>
          <cell r="E4004" t="str">
            <v>Macroeconomics and Integration Division</v>
          </cell>
          <cell r="F4004" t="str">
            <v>Macroeconomics and Integration Group</v>
          </cell>
        </row>
        <row r="4005">
          <cell r="A4005" t="str">
            <v>Warren Green</v>
          </cell>
          <cell r="B4005" t="str">
            <v>CO 49101</v>
          </cell>
          <cell r="C4005" t="str">
            <v>Perm</v>
          </cell>
          <cell r="D4005" t="str">
            <v>Technology Services Division</v>
          </cell>
          <cell r="E4005" t="str">
            <v>Technology Services Division</v>
          </cell>
          <cell r="F4005" t="str">
            <v>Technology Services Division</v>
          </cell>
        </row>
        <row r="4006">
          <cell r="A4006" t="str">
            <v>Warren Murgatroyd</v>
          </cell>
          <cell r="B4006" t="str">
            <v>QLD 213</v>
          </cell>
          <cell r="C4006" t="str">
            <v>Non ABS</v>
          </cell>
          <cell r="D4006" t="str">
            <v>Population Labour Industry and Environment Statistics Group</v>
          </cell>
          <cell r="E4006" t="str">
            <v>Population and Environment Statistics Division</v>
          </cell>
          <cell r="F4006" t="str">
            <v>Population Labour Industry and Environment Statistics Group</v>
          </cell>
        </row>
        <row r="4007">
          <cell r="A4007" t="str">
            <v>Warwick Campbell</v>
          </cell>
          <cell r="B4007" t="str">
            <v>QLD 49130</v>
          </cell>
          <cell r="C4007" t="str">
            <v>Temp</v>
          </cell>
          <cell r="D4007" t="str">
            <v>Chief Operating Officer</v>
          </cell>
          <cell r="E4007" t="str">
            <v>Technology Services Division</v>
          </cell>
          <cell r="F4007" t="str">
            <v>Technology Services Division</v>
          </cell>
        </row>
        <row r="4008">
          <cell r="A4008" t="str">
            <v>Waryam Singh</v>
          </cell>
          <cell r="B4008" t="str">
            <v>CO 49170</v>
          </cell>
          <cell r="C4008" t="str">
            <v>Perm</v>
          </cell>
          <cell r="D4008" t="str">
            <v>Technology Services Division</v>
          </cell>
          <cell r="E4008" t="str">
            <v>Technology Services Division</v>
          </cell>
          <cell r="F4008" t="str">
            <v>Technology Services Division</v>
          </cell>
        </row>
        <row r="4009">
          <cell r="A4009" t="str">
            <v>Wavne Rikkers</v>
          </cell>
          <cell r="B4009" t="str">
            <v>WA 012</v>
          </cell>
          <cell r="C4009" t="str">
            <v>Perm</v>
          </cell>
          <cell r="F4009"/>
        </row>
        <row r="4010">
          <cell r="A4010" t="str">
            <v>Wayne Adamson</v>
          </cell>
          <cell r="B4010" t="str">
            <v>QLD 012</v>
          </cell>
          <cell r="C4010" t="str">
            <v>Perm</v>
          </cell>
          <cell r="F4010"/>
        </row>
        <row r="4011">
          <cell r="A4011" t="str">
            <v>Wayne Bevis</v>
          </cell>
          <cell r="B4011" t="str">
            <v>TAS 371</v>
          </cell>
          <cell r="C4011" t="str">
            <v>Perm</v>
          </cell>
          <cell r="D4011" t="str">
            <v>Macroeconomics and Integration Group</v>
          </cell>
          <cell r="E4011" t="str">
            <v>Macroeconomics and Integration Division</v>
          </cell>
          <cell r="F4011" t="str">
            <v>Macroeconomics and Integration Group</v>
          </cell>
        </row>
        <row r="4012">
          <cell r="A4012" t="str">
            <v>Wayne Cheng</v>
          </cell>
          <cell r="B4012" t="str">
            <v>DPC 21411</v>
          </cell>
          <cell r="C4012" t="str">
            <v>Temp</v>
          </cell>
          <cell r="D4012" t="str">
            <v>Population Labour Industry and Environment Statistics Group</v>
          </cell>
          <cell r="E4012" t="str">
            <v>Population and Environment Statistics Division</v>
          </cell>
          <cell r="F4012" t="str">
            <v>Population Labour Industry and Environment Statistics Group</v>
          </cell>
        </row>
        <row r="4013">
          <cell r="A4013" t="str">
            <v>Wayne Gunther</v>
          </cell>
          <cell r="B4013" t="str">
            <v>NSW 254</v>
          </cell>
          <cell r="C4013" t="str">
            <v>Non ABS</v>
          </cell>
          <cell r="D4013" t="str">
            <v>Chief Operating Officer</v>
          </cell>
          <cell r="E4013" t="str">
            <v>Integrated Collection and Dissemination Services</v>
          </cell>
          <cell r="F4013" t="str">
            <v>Integrated Collection and Dissemination Services</v>
          </cell>
        </row>
        <row r="4014">
          <cell r="A4014" t="str">
            <v>Wayne Qu</v>
          </cell>
          <cell r="B4014" t="str">
            <v>CO 503</v>
          </cell>
          <cell r="C4014" t="str">
            <v>Perm</v>
          </cell>
          <cell r="D4014" t="str">
            <v>Macroeconomics and Integration Division</v>
          </cell>
          <cell r="E4014" t="str">
            <v>Macroeconomics and Integration Division</v>
          </cell>
          <cell r="F4014" t="str">
            <v>Macroeconomics and Integration Group</v>
          </cell>
        </row>
        <row r="4015">
          <cell r="A4015" t="str">
            <v>Wayne Skeggs</v>
          </cell>
          <cell r="B4015" t="str">
            <v>CO 277</v>
          </cell>
          <cell r="C4015" t="str">
            <v>Perm</v>
          </cell>
          <cell r="D4015" t="str">
            <v>Technology Services Division</v>
          </cell>
          <cell r="E4015" t="str">
            <v>Technology Services Division</v>
          </cell>
          <cell r="F4015" t="str">
            <v>Technology Services Division</v>
          </cell>
        </row>
        <row r="4016">
          <cell r="A4016" t="str">
            <v>Wayne Taylor</v>
          </cell>
          <cell r="B4016" t="str">
            <v>NSW 183</v>
          </cell>
          <cell r="C4016" t="str">
            <v>Temp</v>
          </cell>
          <cell r="D4016" t="str">
            <v>Chief Operating Officer</v>
          </cell>
          <cell r="E4016" t="str">
            <v>Integrated Collection and Dissemination Services</v>
          </cell>
          <cell r="F4016" t="str">
            <v>Integrated Collection and Dissemination Services</v>
          </cell>
        </row>
        <row r="4017">
          <cell r="A4017" t="str">
            <v>Wayne Thompson</v>
          </cell>
          <cell r="B4017" t="str">
            <v>NSW 254</v>
          </cell>
          <cell r="C4017" t="str">
            <v>Non ABS</v>
          </cell>
          <cell r="D4017" t="str">
            <v>Chief Operating Officer</v>
          </cell>
          <cell r="E4017" t="str">
            <v>Integrated Collection and Dissemination Services</v>
          </cell>
          <cell r="F4017" t="str">
            <v>Integrated Collection and Dissemination Services</v>
          </cell>
        </row>
        <row r="4018">
          <cell r="A4018" t="str">
            <v>Wendie Ahern</v>
          </cell>
          <cell r="B4018" t="str">
            <v>QLD 254</v>
          </cell>
          <cell r="C4018" t="str">
            <v>Non ABS</v>
          </cell>
          <cell r="D4018" t="str">
            <v>Chief Operating Officer</v>
          </cell>
          <cell r="E4018" t="str">
            <v>Integrated Collection and Dissemination Services</v>
          </cell>
          <cell r="F4018" t="str">
            <v>Integrated Collection and Dissemination Services</v>
          </cell>
        </row>
        <row r="4019">
          <cell r="A4019" t="str">
            <v>Wendy Agostino</v>
          </cell>
          <cell r="B4019" t="str">
            <v>CO 022</v>
          </cell>
          <cell r="C4019" t="str">
            <v>Perm</v>
          </cell>
          <cell r="D4019" t="str">
            <v>Macroeconomics and Integration Division</v>
          </cell>
          <cell r="E4019" t="str">
            <v>Macroeconomics and Integration Division</v>
          </cell>
          <cell r="F4019" t="str">
            <v>Macroeconomics and Integration Group</v>
          </cell>
        </row>
        <row r="4020">
          <cell r="A4020" t="str">
            <v>Wendy Bullock</v>
          </cell>
          <cell r="B4020" t="str">
            <v>CO 414</v>
          </cell>
          <cell r="C4020" t="str">
            <v>Perm</v>
          </cell>
          <cell r="D4020" t="str">
            <v>Corporate Services Division</v>
          </cell>
          <cell r="E4020" t="str">
            <v>Corporate Services Division</v>
          </cell>
          <cell r="F4020" t="str">
            <v>Corporate Services Division</v>
          </cell>
        </row>
        <row r="4021">
          <cell r="A4021" t="str">
            <v>Wendy Cannell</v>
          </cell>
          <cell r="B4021" t="str">
            <v>TAS 811</v>
          </cell>
          <cell r="C4021" t="str">
            <v>Perm</v>
          </cell>
          <cell r="F4021"/>
        </row>
        <row r="4022">
          <cell r="A4022" t="str">
            <v>Wendy Cooper</v>
          </cell>
          <cell r="B4022" t="str">
            <v>QLD 435</v>
          </cell>
          <cell r="C4022" t="str">
            <v>Perm</v>
          </cell>
          <cell r="D4022" t="str">
            <v>Social Statistics Group</v>
          </cell>
          <cell r="E4022" t="str">
            <v>Social Statistics Division</v>
          </cell>
          <cell r="F4022" t="str">
            <v>Social Statistics Group</v>
          </cell>
        </row>
        <row r="4023">
          <cell r="A4023" t="str">
            <v>Wendy Fardon</v>
          </cell>
          <cell r="B4023" t="str">
            <v>VIC 139</v>
          </cell>
          <cell r="C4023" t="str">
            <v>Perm</v>
          </cell>
          <cell r="D4023" t="str">
            <v>Population Labour Industry and Environment Statistics Group</v>
          </cell>
          <cell r="E4023" t="str">
            <v>Population and Environment Statistics Division</v>
          </cell>
          <cell r="F4023" t="str">
            <v>Population Labour Industry and Environment Statistics Group</v>
          </cell>
        </row>
        <row r="4024">
          <cell r="A4024" t="str">
            <v>Wendy Hardy</v>
          </cell>
          <cell r="B4024" t="str">
            <v>SA 460</v>
          </cell>
          <cell r="C4024" t="str">
            <v>Perm</v>
          </cell>
          <cell r="D4024" t="str">
            <v>Population Labour Industry and Environment Statistics Group</v>
          </cell>
          <cell r="E4024" t="str">
            <v>Population and Environment Statistics Division</v>
          </cell>
          <cell r="F4024" t="str">
            <v>Population Labour Industry and Environment Statistics Group</v>
          </cell>
        </row>
        <row r="4025">
          <cell r="A4025" t="str">
            <v>Wendy Howe</v>
          </cell>
          <cell r="B4025" t="str">
            <v>CO 292</v>
          </cell>
          <cell r="C4025" t="str">
            <v>Perm</v>
          </cell>
          <cell r="F4025"/>
        </row>
        <row r="4026">
          <cell r="A4026" t="str">
            <v>Wendy Martin</v>
          </cell>
          <cell r="B4026" t="str">
            <v>VIC 252</v>
          </cell>
          <cell r="C4026" t="str">
            <v>Temp</v>
          </cell>
          <cell r="D4026" t="str">
            <v>Chief Operating Officer</v>
          </cell>
          <cell r="E4026" t="str">
            <v>Integrated Collection and Dissemination Services</v>
          </cell>
          <cell r="F4026" t="str">
            <v>Integrated Collection and Dissemination Services</v>
          </cell>
        </row>
        <row r="4027">
          <cell r="A4027" t="str">
            <v>Wendy McKeown</v>
          </cell>
          <cell r="B4027" t="str">
            <v>SA 416</v>
          </cell>
          <cell r="C4027" t="str">
            <v>Perm</v>
          </cell>
          <cell r="D4027" t="str">
            <v>Chief Operating Officer</v>
          </cell>
          <cell r="E4027" t="str">
            <v>Corporate Services Division</v>
          </cell>
          <cell r="F4027" t="str">
            <v>Corporate Services Division</v>
          </cell>
        </row>
        <row r="4028">
          <cell r="A4028" t="str">
            <v>Wendy Newson</v>
          </cell>
          <cell r="B4028" t="str">
            <v>WA 254</v>
          </cell>
          <cell r="C4028" t="str">
            <v>Non ABS</v>
          </cell>
          <cell r="D4028" t="str">
            <v>Chief Operating Officer</v>
          </cell>
          <cell r="E4028" t="str">
            <v>Integrated Collection and Dissemination Services</v>
          </cell>
          <cell r="F4028" t="str">
            <v>Integrated Collection and Dissemination Services</v>
          </cell>
        </row>
        <row r="4029">
          <cell r="A4029" t="str">
            <v>Wendy Ozols</v>
          </cell>
          <cell r="B4029" t="str">
            <v>SA 811</v>
          </cell>
          <cell r="C4029" t="str">
            <v>Perm</v>
          </cell>
          <cell r="F4029"/>
        </row>
        <row r="4030">
          <cell r="A4030" t="str">
            <v>Wendy Price</v>
          </cell>
          <cell r="B4030" t="str">
            <v>WA 254</v>
          </cell>
          <cell r="C4030" t="str">
            <v>Non ABS</v>
          </cell>
          <cell r="D4030" t="str">
            <v>Chief Operating Officer</v>
          </cell>
          <cell r="E4030" t="str">
            <v>Integrated Collection and Dissemination Services</v>
          </cell>
          <cell r="F4030" t="str">
            <v>Integrated Collection and Dissemination Services</v>
          </cell>
        </row>
        <row r="4031">
          <cell r="A4031" t="str">
            <v>Wendy Raedt</v>
          </cell>
          <cell r="B4031" t="str">
            <v>CO 052</v>
          </cell>
          <cell r="C4031" t="str">
            <v>Perm</v>
          </cell>
          <cell r="D4031" t="str">
            <v>Macroeconomics and Integration Division</v>
          </cell>
          <cell r="E4031" t="str">
            <v>Macroeconomics and Integration Division</v>
          </cell>
          <cell r="F4031" t="str">
            <v>Macroeconomics and Integration Group</v>
          </cell>
        </row>
        <row r="4032">
          <cell r="A4032" t="str">
            <v>Wendy Rees</v>
          </cell>
          <cell r="B4032" t="str">
            <v>NSW 252</v>
          </cell>
          <cell r="C4032" t="str">
            <v>Perm</v>
          </cell>
          <cell r="D4032" t="str">
            <v>Chief Operating Officer</v>
          </cell>
          <cell r="E4032" t="str">
            <v>Integrated Collection and Dissemination Services</v>
          </cell>
          <cell r="F4032" t="str">
            <v>Integrated Collection and Dissemination Services</v>
          </cell>
        </row>
        <row r="4033">
          <cell r="A4033" t="str">
            <v>Wendy Stackpole</v>
          </cell>
          <cell r="B4033" t="str">
            <v>VIC 139</v>
          </cell>
          <cell r="C4033" t="str">
            <v>Perm</v>
          </cell>
          <cell r="D4033" t="str">
            <v>Population Labour Industry and Environment Statistics Group</v>
          </cell>
          <cell r="E4033" t="str">
            <v>Population and Environment Statistics Division</v>
          </cell>
          <cell r="F4033" t="str">
            <v>Population Labour Industry and Environment Statistics Group</v>
          </cell>
        </row>
        <row r="4034">
          <cell r="A4034" t="str">
            <v>Wendy Van Aalst</v>
          </cell>
          <cell r="B4034" t="str">
            <v>CO 418</v>
          </cell>
          <cell r="C4034" t="str">
            <v>Perm</v>
          </cell>
          <cell r="D4034" t="str">
            <v>Corporate Services Division</v>
          </cell>
          <cell r="E4034" t="str">
            <v>Corporate Services Division</v>
          </cell>
          <cell r="F4034" t="str">
            <v>Corporate Services Division</v>
          </cell>
        </row>
        <row r="4035">
          <cell r="A4035" t="str">
            <v>Wera Kuek</v>
          </cell>
          <cell r="B4035" t="str">
            <v>CO 183</v>
          </cell>
          <cell r="C4035" t="str">
            <v>Temp</v>
          </cell>
          <cell r="D4035" t="str">
            <v>Integrated Collection and Dissemination Services</v>
          </cell>
          <cell r="E4035" t="str">
            <v>Integrated Collection and Dissemination Services</v>
          </cell>
          <cell r="F4035" t="str">
            <v>Integrated Collection and Dissemination Services</v>
          </cell>
        </row>
        <row r="4036">
          <cell r="A4036" t="str">
            <v>Will Barrows</v>
          </cell>
          <cell r="B4036" t="str">
            <v>TAS 49170</v>
          </cell>
          <cell r="C4036" t="str">
            <v>Perm</v>
          </cell>
          <cell r="D4036" t="str">
            <v>Chief Operating Officer</v>
          </cell>
          <cell r="E4036" t="str">
            <v>Technology Services Division</v>
          </cell>
          <cell r="F4036" t="str">
            <v>Technology Services Division</v>
          </cell>
        </row>
        <row r="4037">
          <cell r="A4037" t="str">
            <v>Will Swain</v>
          </cell>
          <cell r="B4037" t="str">
            <v>NSW 213</v>
          </cell>
          <cell r="C4037" t="str">
            <v>Non ABS</v>
          </cell>
          <cell r="D4037" t="str">
            <v>Population Labour Industry and Environment Statistics Group</v>
          </cell>
          <cell r="E4037" t="str">
            <v>Population and Environment Statistics Division</v>
          </cell>
          <cell r="F4037" t="str">
            <v>Population Labour Industry and Environment Statistics Group</v>
          </cell>
        </row>
        <row r="4038">
          <cell r="A4038" t="str">
            <v>Willem Erasmus</v>
          </cell>
          <cell r="B4038" t="str">
            <v>VIC 371</v>
          </cell>
          <cell r="C4038" t="str">
            <v>Perm</v>
          </cell>
          <cell r="D4038" t="str">
            <v>Macroeconomics and Integration Group</v>
          </cell>
          <cell r="E4038" t="str">
            <v>Macroeconomics and Integration Division</v>
          </cell>
          <cell r="F4038" t="str">
            <v>Macroeconomics and Integration Group</v>
          </cell>
        </row>
        <row r="4039">
          <cell r="A4039" t="str">
            <v>William Milne</v>
          </cell>
          <cell r="B4039" t="str">
            <v>VIC 139</v>
          </cell>
          <cell r="C4039" t="str">
            <v>Perm</v>
          </cell>
          <cell r="D4039" t="str">
            <v>Population Labour Industry and Environment Statistics Group</v>
          </cell>
          <cell r="E4039" t="str">
            <v>Population and Environment Statistics Division</v>
          </cell>
          <cell r="F4039" t="str">
            <v>Population Labour Industry and Environment Statistics Group</v>
          </cell>
        </row>
        <row r="4040">
          <cell r="A4040" t="str">
            <v>William Psellos</v>
          </cell>
          <cell r="B4040" t="str">
            <v>SA 254</v>
          </cell>
          <cell r="C4040" t="str">
            <v>Non ABS</v>
          </cell>
          <cell r="D4040" t="str">
            <v>Chief Operating Officer</v>
          </cell>
          <cell r="E4040" t="str">
            <v>Integrated Collection and Dissemination Services</v>
          </cell>
          <cell r="F4040" t="str">
            <v>Integrated Collection and Dissemination Services</v>
          </cell>
        </row>
        <row r="4041">
          <cell r="A4041" t="str">
            <v>William Young</v>
          </cell>
          <cell r="B4041" t="str">
            <v>CO 49150</v>
          </cell>
          <cell r="C4041" t="str">
            <v>Perm</v>
          </cell>
          <cell r="D4041" t="str">
            <v>Technology Services Division</v>
          </cell>
          <cell r="E4041" t="str">
            <v>Technology Services Division</v>
          </cell>
          <cell r="F4041" t="str">
            <v>Technology Services Division</v>
          </cell>
        </row>
        <row r="4042">
          <cell r="A4042" t="str">
            <v>William Zhang</v>
          </cell>
          <cell r="B4042" t="str">
            <v>CO 49130</v>
          </cell>
          <cell r="C4042" t="str">
            <v>Perm</v>
          </cell>
          <cell r="D4042" t="str">
            <v>Technology Services Division</v>
          </cell>
          <cell r="E4042" t="str">
            <v>Technology Services Division</v>
          </cell>
          <cell r="F4042" t="str">
            <v>Technology Services Division</v>
          </cell>
        </row>
        <row r="4043">
          <cell r="A4043" t="str">
            <v>Willie Hynd</v>
          </cell>
          <cell r="B4043" t="str">
            <v>SA 082</v>
          </cell>
          <cell r="C4043" t="str">
            <v>Perm</v>
          </cell>
          <cell r="D4043" t="str">
            <v>Population Labour Industry and Environment Statistics Group</v>
          </cell>
          <cell r="E4043" t="str">
            <v>Population and Environment Statistics Division</v>
          </cell>
          <cell r="F4043" t="str">
            <v>Population Labour Industry and Environment Statistics Group</v>
          </cell>
        </row>
        <row r="4044">
          <cell r="A4044" t="str">
            <v>Willy Stanford</v>
          </cell>
          <cell r="B4044" t="str">
            <v>CO 502</v>
          </cell>
          <cell r="C4044" t="str">
            <v>Perm</v>
          </cell>
          <cell r="D4044" t="str">
            <v>Macroeconomics and Integration Division</v>
          </cell>
          <cell r="E4044" t="str">
            <v>Macroeconomics and Integration Division</v>
          </cell>
          <cell r="F4044" t="str">
            <v>Macroeconomics and Integration Group</v>
          </cell>
        </row>
        <row r="4045">
          <cell r="A4045" t="str">
            <v>Wilma Evans</v>
          </cell>
          <cell r="B4045" t="str">
            <v>WA 254</v>
          </cell>
          <cell r="C4045" t="str">
            <v>Non ABS</v>
          </cell>
          <cell r="D4045" t="str">
            <v>Chief Operating Officer</v>
          </cell>
          <cell r="E4045" t="str">
            <v>Integrated Collection and Dissemination Services</v>
          </cell>
          <cell r="F4045" t="str">
            <v>Integrated Collection and Dissemination Services</v>
          </cell>
        </row>
        <row r="4046">
          <cell r="A4046" t="str">
            <v>Wilma Graham</v>
          </cell>
          <cell r="B4046" t="str">
            <v>NT 254</v>
          </cell>
          <cell r="C4046" t="str">
            <v>Non ABS</v>
          </cell>
          <cell r="D4046" t="str">
            <v>Chief Operating Officer</v>
          </cell>
          <cell r="E4046" t="str">
            <v>Integrated Collection and Dissemination Services</v>
          </cell>
          <cell r="F4046" t="str">
            <v>Integrated Collection and Dissemination Services</v>
          </cell>
        </row>
        <row r="4047">
          <cell r="A4047" t="str">
            <v>Wolfgang Hertel</v>
          </cell>
          <cell r="B4047" t="str">
            <v>CO 052</v>
          </cell>
          <cell r="C4047" t="str">
            <v>Perm</v>
          </cell>
          <cell r="D4047" t="str">
            <v>Macroeconomics and Integration Division</v>
          </cell>
          <cell r="E4047" t="str">
            <v>Macroeconomics and Integration Division</v>
          </cell>
          <cell r="F4047" t="str">
            <v>Macroeconomics and Integration Group</v>
          </cell>
        </row>
        <row r="4048">
          <cell r="A4048" t="str">
            <v>Xiaosu Zheng</v>
          </cell>
          <cell r="B4048" t="str">
            <v>NSW 507</v>
          </cell>
          <cell r="C4048" t="str">
            <v>Perm</v>
          </cell>
          <cell r="D4048" t="str">
            <v>Macroeconomics and Integration Group</v>
          </cell>
          <cell r="E4048" t="str">
            <v>Macroeconomics and Integration Division</v>
          </cell>
          <cell r="F4048" t="str">
            <v>Macroeconomics and Integration Group</v>
          </cell>
        </row>
        <row r="4049">
          <cell r="A4049" t="str">
            <v>Xibo Li</v>
          </cell>
          <cell r="B4049" t="str">
            <v>CO 49110</v>
          </cell>
          <cell r="C4049" t="str">
            <v>Perm</v>
          </cell>
          <cell r="D4049" t="str">
            <v>Technology Services Division</v>
          </cell>
          <cell r="E4049" t="str">
            <v>Technology Services Division</v>
          </cell>
          <cell r="F4049" t="str">
            <v>Technology Services Division</v>
          </cell>
        </row>
        <row r="4050">
          <cell r="A4050" t="str">
            <v>Xuan-Dao Nguyen</v>
          </cell>
          <cell r="B4050" t="str">
            <v>CO 365</v>
          </cell>
          <cell r="C4050" t="str">
            <v>Perm</v>
          </cell>
          <cell r="D4050" t="str">
            <v>Technology Services Division</v>
          </cell>
          <cell r="E4050" t="str">
            <v>Technology Services Division</v>
          </cell>
          <cell r="F4050" t="str">
            <v>Technology Services Division</v>
          </cell>
        </row>
        <row r="4051">
          <cell r="A4051" t="str">
            <v>Yael Sasson</v>
          </cell>
          <cell r="B4051" t="str">
            <v>CO 183</v>
          </cell>
          <cell r="C4051" t="str">
            <v>Temp</v>
          </cell>
          <cell r="D4051" t="str">
            <v>Integrated Collection and Dissemination Services</v>
          </cell>
          <cell r="E4051" t="str">
            <v>Integrated Collection and Dissemination Services</v>
          </cell>
          <cell r="F4051" t="str">
            <v>Integrated Collection and Dissemination Services</v>
          </cell>
        </row>
        <row r="4052">
          <cell r="A4052" t="str">
            <v>Yilmaz Atag</v>
          </cell>
          <cell r="B4052" t="str">
            <v>CO 365</v>
          </cell>
          <cell r="C4052" t="str">
            <v>Perm</v>
          </cell>
          <cell r="D4052" t="str">
            <v>Technology Services Division</v>
          </cell>
          <cell r="E4052" t="str">
            <v>Technology Services Division</v>
          </cell>
          <cell r="F4052" t="str">
            <v>Technology Services Division</v>
          </cell>
        </row>
        <row r="4053">
          <cell r="A4053" t="str">
            <v>Yiqun Gong</v>
          </cell>
          <cell r="B4053" t="str">
            <v>CO 49120</v>
          </cell>
          <cell r="C4053" t="str">
            <v>Perm</v>
          </cell>
          <cell r="D4053" t="str">
            <v>Technology Services Division</v>
          </cell>
          <cell r="E4053" t="str">
            <v>Technology Services Division</v>
          </cell>
          <cell r="F4053" t="str">
            <v>Technology Services Division</v>
          </cell>
        </row>
        <row r="4054">
          <cell r="A4054" t="str">
            <v>Yvonne Kuvener</v>
          </cell>
          <cell r="B4054" t="str">
            <v>NSW 254</v>
          </cell>
          <cell r="C4054" t="str">
            <v>Non ABS</v>
          </cell>
          <cell r="D4054" t="str">
            <v>Chief Operating Officer</v>
          </cell>
          <cell r="E4054" t="str">
            <v>Integrated Collection and Dissemination Services</v>
          </cell>
          <cell r="F4054" t="str">
            <v>Integrated Collection and Dissemination Services</v>
          </cell>
        </row>
        <row r="4055">
          <cell r="A4055" t="str">
            <v>Yvonne Masgai</v>
          </cell>
          <cell r="B4055" t="str">
            <v>WA 972</v>
          </cell>
          <cell r="C4055" t="str">
            <v>Perm</v>
          </cell>
          <cell r="E4055" t="str">
            <v>Corporate Services Division</v>
          </cell>
          <cell r="F4055" t="str">
            <v>Corporate Services Division</v>
          </cell>
        </row>
        <row r="4056">
          <cell r="A4056" t="str">
            <v>Yvonne Maynard</v>
          </cell>
          <cell r="B4056" t="str">
            <v>QLD 062</v>
          </cell>
          <cell r="C4056" t="str">
            <v>Perm</v>
          </cell>
          <cell r="D4056" t="str">
            <v>Macroeconomics and Integration Group</v>
          </cell>
          <cell r="E4056" t="str">
            <v>Macroeconomics and Integration Division</v>
          </cell>
          <cell r="F4056" t="str">
            <v>Macroeconomics and Integration Group</v>
          </cell>
        </row>
        <row r="4057">
          <cell r="A4057" t="str">
            <v>Yvonne Peheim</v>
          </cell>
          <cell r="B4057" t="str">
            <v>VIC 254</v>
          </cell>
          <cell r="C4057" t="str">
            <v>Non ABS</v>
          </cell>
          <cell r="D4057" t="str">
            <v>Chief Operating Officer</v>
          </cell>
          <cell r="E4057" t="str">
            <v>Integrated Collection and Dissemination Services</v>
          </cell>
          <cell r="F4057" t="str">
            <v>Integrated Collection and Dissemination Services</v>
          </cell>
        </row>
        <row r="4058">
          <cell r="A4058" t="str">
            <v>Yvonne Scorer</v>
          </cell>
          <cell r="B4058" t="str">
            <v>NSW 183</v>
          </cell>
          <cell r="C4058" t="str">
            <v>Temp</v>
          </cell>
          <cell r="D4058" t="str">
            <v>Chief Operating Officer</v>
          </cell>
          <cell r="E4058" t="str">
            <v>Integrated Collection and Dissemination Services</v>
          </cell>
          <cell r="F4058" t="str">
            <v>Integrated Collection and Dissemination Services</v>
          </cell>
        </row>
        <row r="4059">
          <cell r="A4059" t="str">
            <v>Zadith Weate</v>
          </cell>
          <cell r="B4059" t="str">
            <v>NSW 252</v>
          </cell>
          <cell r="C4059" t="str">
            <v>Perm</v>
          </cell>
          <cell r="D4059" t="str">
            <v>Chief Operating Officer</v>
          </cell>
          <cell r="E4059" t="str">
            <v>Integrated Collection and Dissemination Services</v>
          </cell>
          <cell r="F4059" t="str">
            <v>Integrated Collection and Dissemination Services</v>
          </cell>
        </row>
        <row r="4060">
          <cell r="A4060" t="str">
            <v>Zakir Hassan</v>
          </cell>
          <cell r="B4060" t="str">
            <v>CO 311</v>
          </cell>
          <cell r="C4060" t="str">
            <v>Perm</v>
          </cell>
          <cell r="D4060" t="str">
            <v>Integrated Collection and Dissemination Services</v>
          </cell>
          <cell r="E4060" t="str">
            <v>Integrated Collection and Dissemination Services</v>
          </cell>
          <cell r="F4060" t="str">
            <v>Integrated Collection and Dissemination Services</v>
          </cell>
        </row>
        <row r="4061">
          <cell r="A4061" t="str">
            <v>Zaklina Andreata</v>
          </cell>
          <cell r="B4061" t="str">
            <v>CO 032</v>
          </cell>
          <cell r="C4061" t="str">
            <v>Perm</v>
          </cell>
          <cell r="D4061" t="str">
            <v>Macroeconomics and Integration Division</v>
          </cell>
          <cell r="E4061" t="str">
            <v>Macroeconomics and Integration Division</v>
          </cell>
          <cell r="F4061" t="str">
            <v>Macroeconomics and Integration Group</v>
          </cell>
        </row>
        <row r="4062">
          <cell r="A4062" t="str">
            <v>Zaneta Georgievski</v>
          </cell>
          <cell r="B4062" t="str">
            <v>WA 38208</v>
          </cell>
          <cell r="C4062" t="str">
            <v>Perm</v>
          </cell>
          <cell r="D4062" t="str">
            <v>Population Labour Industry and Environment Statistics Group</v>
          </cell>
          <cell r="E4062" t="str">
            <v>Population and Environment Statistics Division</v>
          </cell>
          <cell r="F4062" t="str">
            <v>Population Labour Industry and Environment Statistics Group</v>
          </cell>
        </row>
        <row r="4063">
          <cell r="A4063" t="str">
            <v>Zia Qureshi</v>
          </cell>
          <cell r="B4063" t="str">
            <v>CO 183</v>
          </cell>
          <cell r="C4063" t="str">
            <v>Temp</v>
          </cell>
          <cell r="D4063" t="str">
            <v>Integrated Collection and Dissemination Services</v>
          </cell>
          <cell r="E4063" t="str">
            <v>Integrated Collection and Dissemination Services</v>
          </cell>
          <cell r="F4063" t="str">
            <v>Integrated Collection and Dissemination Services</v>
          </cell>
        </row>
        <row r="4064">
          <cell r="A4064" t="str">
            <v>Zlatko Spralja</v>
          </cell>
          <cell r="B4064" t="str">
            <v>CO 161</v>
          </cell>
          <cell r="C4064" t="str">
            <v>Perm</v>
          </cell>
          <cell r="D4064" t="str">
            <v>Methodology and Data Management Division</v>
          </cell>
          <cell r="E4064" t="str">
            <v>Methodology and Data Management Division</v>
          </cell>
          <cell r="F4064" t="str">
            <v>Methodology and Data Management Division</v>
          </cell>
        </row>
        <row r="4065">
          <cell r="A4065" t="str">
            <v>Zoe Campbell</v>
          </cell>
          <cell r="B4065" t="str">
            <v>TAS 07001</v>
          </cell>
          <cell r="C4065" t="str">
            <v>Temp</v>
          </cell>
          <cell r="D4065" t="str">
            <v>Population Labour Industry and Environment Statistics Group</v>
          </cell>
          <cell r="E4065" t="str">
            <v>Population and Environment Statistics Division</v>
          </cell>
          <cell r="F4065" t="str">
            <v>Population Labour Industry and Environment Statistics Group</v>
          </cell>
        </row>
        <row r="4066">
          <cell r="A4066" t="str">
            <v>Zoran Delov</v>
          </cell>
          <cell r="B4066" t="str">
            <v>WA 252</v>
          </cell>
          <cell r="C4066" t="str">
            <v>Perm</v>
          </cell>
          <cell r="D4066" t="str">
            <v>Chief Operating Officer</v>
          </cell>
          <cell r="E4066" t="str">
            <v>Integrated Collection and Dissemination Services</v>
          </cell>
          <cell r="F4066" t="str">
            <v>Integrated Collection and Dissemination Services</v>
          </cell>
        </row>
      </sheetData>
      <sheetData sheetId="2" refreshError="1">
        <row r="1">
          <cell r="A1" t="str">
            <v>Status</v>
          </cell>
        </row>
        <row r="2">
          <cell r="A2" t="str">
            <v>In Production - Minimum Maintenance</v>
          </cell>
          <cell r="B2" t="str">
            <v>In Production</v>
          </cell>
        </row>
        <row r="3">
          <cell r="A3" t="str">
            <v>De-commissioned</v>
          </cell>
          <cell r="B3" t="str">
            <v>Decommissioned</v>
          </cell>
        </row>
        <row r="4">
          <cell r="A4" t="str">
            <v>In Production - Development Continuing</v>
          </cell>
          <cell r="B4" t="str">
            <v>In Production</v>
          </cell>
        </row>
        <row r="5">
          <cell r="A5" t="str">
            <v>In Production</v>
          </cell>
          <cell r="B5" t="str">
            <v>In Production</v>
          </cell>
        </row>
        <row r="6">
          <cell r="A6" t="str">
            <v>In Production - Frozen</v>
          </cell>
          <cell r="B6" t="str">
            <v>In Production</v>
          </cell>
        </row>
        <row r="7">
          <cell r="A7" t="str">
            <v>Decommissioned</v>
          </cell>
          <cell r="B7" t="str">
            <v>Decommissioned</v>
          </cell>
        </row>
        <row r="8">
          <cell r="A8" t="str">
            <v>Under Development</v>
          </cell>
          <cell r="B8" t="str">
            <v>Being Implemented</v>
          </cell>
        </row>
        <row r="9">
          <cell r="A9" t="str">
            <v>In Production - Being Redeveloped</v>
          </cell>
          <cell r="B9" t="str">
            <v>In Production</v>
          </cell>
        </row>
        <row r="10">
          <cell r="A10" t="str">
            <v>Not A System</v>
          </cell>
          <cell r="B10" t="str">
            <v>Not A System</v>
          </cell>
        </row>
        <row r="11">
          <cell r="A11" t="str">
            <v>Removed - by Sime</v>
          </cell>
          <cell r="B11" t="str">
            <v>Decommissioned</v>
          </cell>
        </row>
        <row r="12">
          <cell r="A12" t="str">
            <v>Removed - Oakton</v>
          </cell>
          <cell r="B12" t="str">
            <v>Decommissioned</v>
          </cell>
        </row>
        <row r="13">
          <cell r="A13">
            <v>0</v>
          </cell>
          <cell r="B13" t="str">
            <v>Unknown</v>
          </cell>
        </row>
        <row r="14">
          <cell r="B14" t="str">
            <v>Unknown</v>
          </cell>
        </row>
        <row r="20">
          <cell r="A20" t="str">
            <v>Bespoke_OTS</v>
          </cell>
        </row>
        <row r="21">
          <cell r="A21" t="str">
            <v>Bespoke</v>
          </cell>
          <cell r="B21" t="str">
            <v>Bespoke</v>
          </cell>
          <cell r="C21" t="str">
            <v>None</v>
          </cell>
          <cell r="D21" t="str">
            <v>No</v>
          </cell>
        </row>
        <row r="22">
          <cell r="A22" t="str">
            <v>COTS</v>
          </cell>
          <cell r="B22" t="str">
            <v>COTS</v>
          </cell>
          <cell r="C22" t="str">
            <v>None</v>
          </cell>
          <cell r="D22" t="str">
            <v>No</v>
          </cell>
        </row>
        <row r="23">
          <cell r="A23" t="str">
            <v>GOTS</v>
          </cell>
          <cell r="B23" t="str">
            <v>GOTS</v>
          </cell>
          <cell r="C23" t="str">
            <v>None</v>
          </cell>
          <cell r="D23" t="str">
            <v>No</v>
          </cell>
        </row>
        <row r="24">
          <cell r="A24" t="str">
            <v>OTS</v>
          </cell>
          <cell r="B24" t="str">
            <v>OTS</v>
          </cell>
          <cell r="C24" t="str">
            <v>None</v>
          </cell>
          <cell r="D24" t="str">
            <v>Yes</v>
          </cell>
        </row>
        <row r="25">
          <cell r="B25" t="str">
            <v>x</v>
          </cell>
          <cell r="C25" t="str">
            <v>None</v>
          </cell>
          <cell r="D25" t="str">
            <v>No</v>
          </cell>
        </row>
        <row r="26">
          <cell r="A26">
            <v>0</v>
          </cell>
          <cell r="B26" t="str">
            <v>x</v>
          </cell>
          <cell r="C26" t="str">
            <v>None</v>
          </cell>
          <cell r="D26" t="str">
            <v>No</v>
          </cell>
        </row>
        <row r="27">
          <cell r="A27" t="str">
            <v>Customisation</v>
          </cell>
          <cell r="B27" t="str">
            <v>COTS</v>
          </cell>
          <cell r="C27" t="str">
            <v>Customisation</v>
          </cell>
          <cell r="D27" t="str">
            <v>No</v>
          </cell>
        </row>
        <row r="28">
          <cell r="A28" t="str">
            <v>Extension</v>
          </cell>
          <cell r="B28" t="str">
            <v>COTS</v>
          </cell>
          <cell r="C28" t="str">
            <v>Extension</v>
          </cell>
          <cell r="D28" t="str">
            <v>No</v>
          </cell>
        </row>
      </sheetData>
      <sheetData sheetId="3" refreshError="1"/>
      <sheetData sheetId="4" refreshError="1"/>
      <sheetData sheetId="5" refreshError="1">
        <row r="1">
          <cell r="D1" t="str">
            <v>Product name</v>
          </cell>
          <cell r="E1" t="str">
            <v>Release</v>
          </cell>
          <cell r="F1" t="str">
            <v>App_ID</v>
          </cell>
          <cell r="G1" t="str">
            <v>Prod+Rel</v>
          </cell>
          <cell r="H1" t="str">
            <v>Prod_Id</v>
          </cell>
          <cell r="I1" t="str">
            <v>Contact</v>
          </cell>
          <cell r="J1" t="str">
            <v>Phone</v>
          </cell>
          <cell r="K1" t="str">
            <v>Service</v>
          </cell>
          <cell r="L1" t="str">
            <v>Comment</v>
          </cell>
          <cell r="M1" t="str">
            <v>Bespoke</v>
          </cell>
          <cell r="N1" t="str">
            <v>Description</v>
          </cell>
        </row>
        <row r="2">
          <cell r="D2" t="str">
            <v>3G_Watcher_Telstra</v>
          </cell>
          <cell r="E2" t="str">
            <v>3.19.0.0 EVAL</v>
          </cell>
          <cell r="F2">
            <v>1069</v>
          </cell>
          <cell r="G2" t="str">
            <v>3G_Watcher_Telstra 3.19.0.0 EVAL</v>
          </cell>
          <cell r="H2">
            <v>99001952</v>
          </cell>
          <cell r="I2" t="str">
            <v>Domenic Parisi</v>
          </cell>
          <cell r="J2" t="str">
            <v>(02) 6252 5238</v>
          </cell>
          <cell r="K2" t="str">
            <v>Business Intelligence</v>
          </cell>
          <cell r="M2" t="str">
            <v>COTS</v>
          </cell>
          <cell r="N2">
            <v>0</v>
          </cell>
        </row>
        <row r="3">
          <cell r="D3" t="str">
            <v>ABS Data Access Application Block</v>
          </cell>
          <cell r="E3" t="str">
            <v>1.0.0.0</v>
          </cell>
          <cell r="F3">
            <v>1277</v>
          </cell>
          <cell r="G3" t="str">
            <v>ABS Data Access Application Block 1.0.0.0</v>
          </cell>
          <cell r="H3">
            <v>99001208</v>
          </cell>
          <cell r="I3" t="str">
            <v>John Coyle</v>
          </cell>
          <cell r="J3" t="str">
            <v>(02) 6252 6347</v>
          </cell>
          <cell r="K3" t="str">
            <v>Business Intelligence</v>
          </cell>
          <cell r="M3" t="str">
            <v>COTS</v>
          </cell>
          <cell r="N3">
            <v>0</v>
          </cell>
        </row>
        <row r="4">
          <cell r="D4" t="str">
            <v>ABS Logging Application Block</v>
          </cell>
          <cell r="E4" t="str">
            <v>1.0.0.1</v>
          </cell>
          <cell r="F4">
            <v>1277</v>
          </cell>
          <cell r="G4" t="str">
            <v>ABS Logging Application Block 1.0.0.1</v>
          </cell>
          <cell r="H4">
            <v>99001209</v>
          </cell>
          <cell r="I4" t="str">
            <v>John Coyle</v>
          </cell>
          <cell r="J4" t="str">
            <v>(02) 6252 6347</v>
          </cell>
          <cell r="K4" t="str">
            <v>Business Intelligence</v>
          </cell>
          <cell r="M4" t="str">
            <v>COTS</v>
          </cell>
          <cell r="N4">
            <v>0</v>
          </cell>
        </row>
        <row r="5">
          <cell r="D5" t="str">
            <v>Custom Profile Builder</v>
          </cell>
          <cell r="E5" t="str">
            <v>1.1.0</v>
          </cell>
          <cell r="F5">
            <v>1277</v>
          </cell>
          <cell r="G5" t="str">
            <v>Custom Profile Builder 1.1.0</v>
          </cell>
          <cell r="H5">
            <v>99000101</v>
          </cell>
          <cell r="K5" t="str">
            <v>Business Intelligence</v>
          </cell>
          <cell r="M5" t="str">
            <v>Bespoke</v>
          </cell>
          <cell r="N5">
            <v>0</v>
          </cell>
        </row>
        <row r="6">
          <cell r="D6" t="str">
            <v>ARM API</v>
          </cell>
          <cell r="E6" t="str">
            <v>1.7.0.0</v>
          </cell>
          <cell r="F6">
            <v>181</v>
          </cell>
          <cell r="G6" t="str">
            <v>ARM API 1.7.0.0</v>
          </cell>
          <cell r="H6">
            <v>99000049</v>
          </cell>
          <cell r="K6" t="str">
            <v>Development and Integration</v>
          </cell>
          <cell r="M6" t="str">
            <v>Bespoke</v>
          </cell>
          <cell r="N6">
            <v>0</v>
          </cell>
        </row>
        <row r="7">
          <cell r="D7" t="str">
            <v>ARM Configuration</v>
          </cell>
          <cell r="E7" t="str">
            <v>2.1.7.0</v>
          </cell>
          <cell r="F7">
            <v>181</v>
          </cell>
          <cell r="G7" t="str">
            <v>ARM Configuration 2.1.7.0</v>
          </cell>
          <cell r="H7">
            <v>99000050</v>
          </cell>
          <cell r="K7" t="str">
            <v>Development and Integration</v>
          </cell>
          <cell r="M7" t="str">
            <v>Bespoke</v>
          </cell>
          <cell r="N7">
            <v>0</v>
          </cell>
        </row>
        <row r="8">
          <cell r="D8" t="str">
            <v>ABS OS Utilities</v>
          </cell>
          <cell r="E8" t="str">
            <v>2002.5.22.0</v>
          </cell>
          <cell r="F8">
            <v>1070</v>
          </cell>
          <cell r="G8" t="str">
            <v>ABS OS Utilities 2002.5.22.0</v>
          </cell>
          <cell r="H8">
            <v>99000022</v>
          </cell>
          <cell r="K8" t="str">
            <v>Business Intelligence</v>
          </cell>
          <cell r="M8" t="str">
            <v>Bespoke</v>
          </cell>
          <cell r="N8">
            <v>0</v>
          </cell>
        </row>
        <row r="9">
          <cell r="D9" t="str">
            <v>ABS VOIP Watcher</v>
          </cell>
          <cell r="E9" t="str">
            <v>2006.03.24</v>
          </cell>
          <cell r="F9">
            <v>1071</v>
          </cell>
          <cell r="G9" t="str">
            <v>ABS VOIP Watcher 2006.03.24</v>
          </cell>
          <cell r="H9">
            <v>99000024</v>
          </cell>
          <cell r="K9" t="str">
            <v>Business Intelligence</v>
          </cell>
          <cell r="M9" t="str">
            <v>Bespoke</v>
          </cell>
          <cell r="N9">
            <v>0</v>
          </cell>
        </row>
        <row r="10">
          <cell r="D10" t="str">
            <v>ABSCoolFlex Grid</v>
          </cell>
          <cell r="E10" t="str">
            <v>2009.07.28 EVAL</v>
          </cell>
          <cell r="F10">
            <v>1072</v>
          </cell>
          <cell r="G10" t="str">
            <v>ABSCoolFlex Grid 2009.07.28 EVAL</v>
          </cell>
          <cell r="H10">
            <v>-999</v>
          </cell>
          <cell r="K10" t="str">
            <v>Business Intelligence</v>
          </cell>
          <cell r="M10" t="str">
            <v>Bespoke</v>
          </cell>
          <cell r="N10">
            <v>0</v>
          </cell>
        </row>
        <row r="11">
          <cell r="D11" t="str">
            <v>ABSGraph</v>
          </cell>
          <cell r="E11" t="str">
            <v>1.3.10</v>
          </cell>
          <cell r="F11">
            <v>64</v>
          </cell>
          <cell r="G11" t="str">
            <v>ABSGraph 1.3.10</v>
          </cell>
          <cell r="H11">
            <v>99000029</v>
          </cell>
          <cell r="K11" t="str">
            <v>Visualisation</v>
          </cell>
          <cell r="M11" t="str">
            <v>Bespoke</v>
          </cell>
          <cell r="N11" t="str">
            <v xml:space="preserve">ABSGraph is the Windows-based standard ABS graphing tool.  It incorporates ABS dissemination standards in one simple, easy-to-use program.  You can also use it to produce graphs for other purposes, such as management reporting or data validation.  </v>
          </cell>
        </row>
        <row r="12">
          <cell r="D12" t="str">
            <v>ABSSecurity</v>
          </cell>
          <cell r="E12" t="str">
            <v>2.3.5.0</v>
          </cell>
          <cell r="F12">
            <v>1073</v>
          </cell>
          <cell r="G12" t="str">
            <v>ABSSecurity 2.3.5.0</v>
          </cell>
          <cell r="H12">
            <v>99000033</v>
          </cell>
          <cell r="K12" t="str">
            <v>Business Intelligence</v>
          </cell>
          <cell r="M12" t="str">
            <v>Bespoke</v>
          </cell>
          <cell r="N12"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row>
        <row r="13">
          <cell r="D13" t="str">
            <v>ABSSoap</v>
          </cell>
          <cell r="E13" t="str">
            <v>3.3.0.9</v>
          </cell>
          <cell r="F13">
            <v>1074</v>
          </cell>
          <cell r="G13" t="str">
            <v>ABSSoap 3.3.0.9</v>
          </cell>
          <cell r="H13">
            <v>99000035</v>
          </cell>
          <cell r="K13" t="str">
            <v>Business Intelligence</v>
          </cell>
          <cell r="M13" t="str">
            <v>Bespoke</v>
          </cell>
          <cell r="N13" t="str">
            <v>ABSSOap is a COM object that allows anyone that can call COM objects (primarily Lotus Notes) to invoke Web Services.</v>
          </cell>
        </row>
        <row r="14">
          <cell r="D14" t="str">
            <v>Active Tree View</v>
          </cell>
          <cell r="E14">
            <v>1.04</v>
          </cell>
          <cell r="F14">
            <v>1075</v>
          </cell>
          <cell r="G14" t="str">
            <v>Active Tree View 1.04</v>
          </cell>
          <cell r="H14">
            <v>99001061</v>
          </cell>
          <cell r="I14" t="str">
            <v>Will Barrows</v>
          </cell>
          <cell r="J14" t="str">
            <v>(03) 6222 5980</v>
          </cell>
          <cell r="K14" t="str">
            <v>Business Intelligence</v>
          </cell>
          <cell r="M14" t="str">
            <v>COTS</v>
          </cell>
          <cell r="N14"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row>
        <row r="15">
          <cell r="D15" t="str">
            <v>Active Tree View (Runtime)</v>
          </cell>
          <cell r="E15">
            <v>1.04</v>
          </cell>
          <cell r="F15">
            <v>1075</v>
          </cell>
          <cell r="G15" t="str">
            <v>Active Tree View (Runtime) 1.04</v>
          </cell>
          <cell r="H15">
            <v>99001062</v>
          </cell>
          <cell r="I15" t="str">
            <v>Will Barrows</v>
          </cell>
          <cell r="J15" t="str">
            <v>(03) 6222 5980</v>
          </cell>
          <cell r="K15" t="str">
            <v>Business Intelligence</v>
          </cell>
          <cell r="M15" t="str">
            <v>COTS</v>
          </cell>
          <cell r="N15">
            <v>0</v>
          </cell>
        </row>
        <row r="16">
          <cell r="D16" t="str">
            <v>ActiveSync</v>
          </cell>
          <cell r="E16">
            <v>4.5</v>
          </cell>
          <cell r="F16">
            <v>1076</v>
          </cell>
          <cell r="G16" t="str">
            <v>ActiveSync 4.5</v>
          </cell>
          <cell r="H16">
            <v>99001212</v>
          </cell>
          <cell r="I16" t="str">
            <v>Peter Tomlins</v>
          </cell>
          <cell r="J16" t="str">
            <v>(02) 6252 6709</v>
          </cell>
          <cell r="K16" t="str">
            <v>Business Intelligence</v>
          </cell>
          <cell r="M16" t="str">
            <v>COTS</v>
          </cell>
          <cell r="N16" t="str">
            <v>Microsoft ActiveSync provides connectivity between Microsoft Windows and Windows Mobile devices. This software is required by all Consumer Prices Field Officers.</v>
          </cell>
        </row>
        <row r="17">
          <cell r="D17" t="str">
            <v>Additivity</v>
          </cell>
          <cell r="E17">
            <v>1</v>
          </cell>
          <cell r="F17">
            <v>1077</v>
          </cell>
          <cell r="G17" t="str">
            <v>Additivity 1</v>
          </cell>
          <cell r="H17">
            <v>99000041</v>
          </cell>
          <cell r="K17" t="str">
            <v>Business Intelligence</v>
          </cell>
          <cell r="M17" t="str">
            <v>Bespoke</v>
          </cell>
          <cell r="N17">
            <v>0</v>
          </cell>
        </row>
        <row r="18">
          <cell r="D18" t="str">
            <v>Adobe Creative Suite</v>
          </cell>
          <cell r="E18" t="str">
            <v>3 Design Standard</v>
          </cell>
          <cell r="F18">
            <v>1054</v>
          </cell>
          <cell r="G18" t="str">
            <v>Adobe Creative Suite 3 Design Standard</v>
          </cell>
          <cell r="H18">
            <v>99000517</v>
          </cell>
          <cell r="I18" t="str">
            <v>Urszula Kay</v>
          </cell>
          <cell r="J18" t="str">
            <v>(03) 6222 5925</v>
          </cell>
          <cell r="K18" t="str">
            <v>Content Management</v>
          </cell>
          <cell r="M18" t="str">
            <v>COTS</v>
          </cell>
          <cell r="N18" t="str">
            <v>A toolkit for professional design and print production.  It includes tools for page layout, image editing, illustration and workflows</v>
          </cell>
        </row>
        <row r="19">
          <cell r="D19" t="str">
            <v>Adobe Creative Suite</v>
          </cell>
          <cell r="E19" t="str">
            <v>3 Design Premium</v>
          </cell>
          <cell r="F19">
            <v>1054</v>
          </cell>
          <cell r="G19" t="str">
            <v>Adobe Creative Suite 3 Design Premium</v>
          </cell>
          <cell r="H19">
            <v>-999</v>
          </cell>
          <cell r="I19" t="str">
            <v>Urszula Kay</v>
          </cell>
          <cell r="J19" t="str">
            <v>(03) 6222 5925</v>
          </cell>
          <cell r="K19" t="str">
            <v>Content Management</v>
          </cell>
          <cell r="M19" t="str">
            <v>COTS</v>
          </cell>
          <cell r="N19" t="str">
            <v>A toolkit for professional design and print production.  It includes tools for page layout, image editing, illustration and workflows</v>
          </cell>
        </row>
        <row r="20">
          <cell r="D20" t="str">
            <v>Adobe Creative Suite Patches</v>
          </cell>
          <cell r="E20">
            <v>39873</v>
          </cell>
          <cell r="F20">
            <v>1054</v>
          </cell>
          <cell r="G20" t="str">
            <v>Adobe Creative Suite Patches 39873</v>
          </cell>
          <cell r="H20">
            <v>99000521</v>
          </cell>
          <cell r="I20" t="str">
            <v>Urszula Kay</v>
          </cell>
          <cell r="J20" t="str">
            <v>(03) 6222 5925</v>
          </cell>
          <cell r="K20" t="str">
            <v>Content Management</v>
          </cell>
          <cell r="M20" t="str">
            <v>COTS</v>
          </cell>
          <cell r="N20">
            <v>0</v>
          </cell>
        </row>
        <row r="21">
          <cell r="D21" t="str">
            <v>Adobe Creative Suite Production Premium</v>
          </cell>
          <cell r="E21" t="str">
            <v>CS4</v>
          </cell>
          <cell r="F21">
            <v>1054</v>
          </cell>
          <cell r="G21" t="str">
            <v>Adobe Creative Suite Production Premium CS4</v>
          </cell>
          <cell r="H21">
            <v>99000522</v>
          </cell>
          <cell r="I21" t="str">
            <v>Urszula Kay</v>
          </cell>
          <cell r="J21" t="str">
            <v>(03) 6222 5925</v>
          </cell>
          <cell r="K21" t="str">
            <v>Content Management</v>
          </cell>
          <cell r="M21" t="str">
            <v>COTS</v>
          </cell>
          <cell r="N21">
            <v>0</v>
          </cell>
        </row>
        <row r="22">
          <cell r="D22" t="str">
            <v>Adobe Creative Suite Web Premium</v>
          </cell>
          <cell r="E22" t="str">
            <v>CS4</v>
          </cell>
          <cell r="F22">
            <v>1054</v>
          </cell>
          <cell r="G22" t="str">
            <v>Adobe Creative Suite Web Premium CS4</v>
          </cell>
          <cell r="H22">
            <v>99000523</v>
          </cell>
          <cell r="I22" t="str">
            <v>Urszula Kay</v>
          </cell>
          <cell r="J22" t="str">
            <v>(03) 6222 5925</v>
          </cell>
          <cell r="K22" t="str">
            <v>Content Management</v>
          </cell>
          <cell r="M22" t="str">
            <v>COTS</v>
          </cell>
          <cell r="N22">
            <v>0</v>
          </cell>
        </row>
        <row r="23">
          <cell r="D23" t="str">
            <v>Adobe Creative Suite Web Standard</v>
          </cell>
          <cell r="E23" t="str">
            <v>CS4</v>
          </cell>
          <cell r="F23">
            <v>1054</v>
          </cell>
          <cell r="G23" t="str">
            <v>Adobe Creative Suite Web Standard CS4</v>
          </cell>
          <cell r="H23">
            <v>99000524</v>
          </cell>
          <cell r="I23" t="str">
            <v>Urszula Kay</v>
          </cell>
          <cell r="J23" t="str">
            <v>(03) 6222 5925</v>
          </cell>
          <cell r="K23" t="str">
            <v>Content Management</v>
          </cell>
          <cell r="M23" t="str">
            <v>COTS</v>
          </cell>
          <cell r="N23">
            <v>0</v>
          </cell>
        </row>
        <row r="24">
          <cell r="D24" t="str">
            <v>Adobe Captivate</v>
          </cell>
          <cell r="E24">
            <v>3</v>
          </cell>
          <cell r="F24">
            <v>1078</v>
          </cell>
          <cell r="G24" t="str">
            <v>Adobe Captivate 3</v>
          </cell>
          <cell r="H24">
            <v>99000516</v>
          </cell>
          <cell r="I24" t="str">
            <v>Urszula Kay</v>
          </cell>
          <cell r="J24" t="str">
            <v>(03) 6222 5925</v>
          </cell>
          <cell r="K24" t="str">
            <v>Business Intelligence</v>
          </cell>
          <cell r="M24" t="str">
            <v>COTS</v>
          </cell>
          <cell r="N24">
            <v>0</v>
          </cell>
        </row>
        <row r="25">
          <cell r="D25" t="str">
            <v>Adobe Fireworks</v>
          </cell>
          <cell r="E25" t="str">
            <v>CS3</v>
          </cell>
          <cell r="F25">
            <v>1078</v>
          </cell>
          <cell r="G25" t="str">
            <v>Adobe Fireworks CS3</v>
          </cell>
          <cell r="H25">
            <v>99000525</v>
          </cell>
          <cell r="I25" t="str">
            <v>Urszula Kay</v>
          </cell>
          <cell r="J25" t="str">
            <v>(03) 6222 5925</v>
          </cell>
          <cell r="K25" t="str">
            <v>Business Intelligence</v>
          </cell>
          <cell r="M25" t="str">
            <v>COTS</v>
          </cell>
          <cell r="N25">
            <v>0</v>
          </cell>
        </row>
        <row r="26">
          <cell r="D26" t="str">
            <v>Adobe Fonts</v>
          </cell>
          <cell r="F26">
            <v>1078</v>
          </cell>
          <cell r="G26" t="str">
            <v xml:space="preserve">Adobe Fonts </v>
          </cell>
          <cell r="H26">
            <v>99000044</v>
          </cell>
          <cell r="I26" t="str">
            <v>Giles Cortis</v>
          </cell>
          <cell r="J26" t="str">
            <v>(02) 6252 6137</v>
          </cell>
          <cell r="K26" t="str">
            <v>Business Intelligence</v>
          </cell>
          <cell r="M26" t="str">
            <v>Bespoke</v>
          </cell>
          <cell r="N26">
            <v>0</v>
          </cell>
        </row>
        <row r="27">
          <cell r="D27" t="str">
            <v>Adobe Presenter</v>
          </cell>
          <cell r="E27">
            <v>7</v>
          </cell>
          <cell r="F27">
            <v>1078</v>
          </cell>
          <cell r="G27" t="str">
            <v>Adobe Presenter 7</v>
          </cell>
          <cell r="H27">
            <v>-999</v>
          </cell>
          <cell r="I27" t="str">
            <v>Tony Hill</v>
          </cell>
          <cell r="J27" t="str">
            <v>(02) 6252 6691</v>
          </cell>
          <cell r="K27" t="str">
            <v>Business Intelligence</v>
          </cell>
          <cell r="M27" t="str">
            <v>missing</v>
          </cell>
          <cell r="N27" t="str">
            <v>missing</v>
          </cell>
        </row>
        <row r="28">
          <cell r="D28" t="str">
            <v>Adobe Reader Chinese Simplified Font Pack</v>
          </cell>
          <cell r="E28" t="str">
            <v>9.0.0</v>
          </cell>
          <cell r="F28">
            <v>1078</v>
          </cell>
          <cell r="G28" t="str">
            <v>Adobe Reader Chinese Simplified Font Pack 9.0.0</v>
          </cell>
          <cell r="H28">
            <v>99000529</v>
          </cell>
          <cell r="I28" t="str">
            <v>Urszula Kay</v>
          </cell>
          <cell r="J28" t="str">
            <v>(03) 6222 5925</v>
          </cell>
          <cell r="K28" t="str">
            <v>Business Intelligence</v>
          </cell>
          <cell r="M28" t="str">
            <v>COTS</v>
          </cell>
          <cell r="N28">
            <v>0</v>
          </cell>
        </row>
        <row r="29">
          <cell r="D29" t="str">
            <v>Adobe Reader Chinese Traditional Font Pack</v>
          </cell>
          <cell r="E29" t="str">
            <v>9.0.0</v>
          </cell>
          <cell r="F29">
            <v>1078</v>
          </cell>
          <cell r="G29" t="str">
            <v>Adobe Reader Chinese Traditional Font Pack 9.0.0</v>
          </cell>
          <cell r="H29">
            <v>99000530</v>
          </cell>
          <cell r="I29" t="str">
            <v>Urszula Kay</v>
          </cell>
          <cell r="J29" t="str">
            <v>(03) 6222 5925</v>
          </cell>
          <cell r="K29" t="str">
            <v>Business Intelligence</v>
          </cell>
          <cell r="M29" t="str">
            <v>COTS</v>
          </cell>
          <cell r="N29">
            <v>0</v>
          </cell>
        </row>
        <row r="30">
          <cell r="D30" t="str">
            <v>Adobe Reader Japanese Font Pack</v>
          </cell>
          <cell r="E30" t="str">
            <v>9.0.0</v>
          </cell>
          <cell r="F30">
            <v>1078</v>
          </cell>
          <cell r="G30" t="str">
            <v>Adobe Reader Japanese Font Pack 9.0.0</v>
          </cell>
          <cell r="H30">
            <v>99000531</v>
          </cell>
          <cell r="I30" t="str">
            <v>Urszula Kay</v>
          </cell>
          <cell r="J30" t="str">
            <v>(03) 6222 5925</v>
          </cell>
          <cell r="K30" t="str">
            <v>Business Intelligence</v>
          </cell>
          <cell r="M30" t="str">
            <v>COTS</v>
          </cell>
          <cell r="N30">
            <v>0</v>
          </cell>
        </row>
        <row r="31">
          <cell r="D31" t="str">
            <v>Adobe Reader Korean Font Pack</v>
          </cell>
          <cell r="E31" t="str">
            <v>9.0.0</v>
          </cell>
          <cell r="F31">
            <v>1078</v>
          </cell>
          <cell r="G31" t="str">
            <v>Adobe Reader Korean Font Pack 9.0.0</v>
          </cell>
          <cell r="H31">
            <v>99000532</v>
          </cell>
          <cell r="I31" t="str">
            <v>Urszula Kay</v>
          </cell>
          <cell r="J31" t="str">
            <v>(03) 6222 5925</v>
          </cell>
          <cell r="K31" t="str">
            <v>Business Intelligence</v>
          </cell>
          <cell r="M31" t="str">
            <v>COTS</v>
          </cell>
          <cell r="N31">
            <v>0</v>
          </cell>
        </row>
        <row r="32">
          <cell r="D32" t="str">
            <v>Adobe Type Manager Deluxe</v>
          </cell>
          <cell r="E32">
            <v>4.0999999999999996</v>
          </cell>
          <cell r="F32">
            <v>1078</v>
          </cell>
          <cell r="G32" t="str">
            <v>Adobe Type Manager Deluxe 4.1</v>
          </cell>
          <cell r="H32">
            <v>99000533</v>
          </cell>
          <cell r="I32" t="str">
            <v>Gaelene Spence</v>
          </cell>
          <cell r="J32" t="str">
            <v>(03) 6222 5954</v>
          </cell>
          <cell r="K32" t="str">
            <v>Business Intelligence</v>
          </cell>
          <cell r="M32" t="str">
            <v>COTS</v>
          </cell>
          <cell r="N32">
            <v>0</v>
          </cell>
        </row>
        <row r="33">
          <cell r="D33" t="str">
            <v>Ag Production</v>
          </cell>
          <cell r="E33">
            <v>2</v>
          </cell>
          <cell r="F33">
            <v>83</v>
          </cell>
          <cell r="G33" t="str">
            <v>Ag Production 2</v>
          </cell>
          <cell r="H33">
            <v>99000045</v>
          </cell>
          <cell r="I33" t="str">
            <v>Bronwyn Malley</v>
          </cell>
          <cell r="J33" t="str">
            <v>(03) 6222 5899</v>
          </cell>
          <cell r="K33" t="str">
            <v>Tracking and Workflow</v>
          </cell>
          <cell r="M33" t="str">
            <v>Bespoke</v>
          </cell>
          <cell r="N33" t="str">
            <v>The Production version of the Ag System for the subannual collections and VACP survey processing</v>
          </cell>
        </row>
        <row r="34">
          <cell r="D34" t="str">
            <v>Ag Test</v>
          </cell>
          <cell r="E34">
            <v>2</v>
          </cell>
          <cell r="F34">
            <v>83</v>
          </cell>
          <cell r="G34" t="str">
            <v>Ag Test 2</v>
          </cell>
          <cell r="H34">
            <v>99000046</v>
          </cell>
          <cell r="I34" t="str">
            <v>Bronwyn Malley</v>
          </cell>
          <cell r="J34" t="str">
            <v>(03) 6222 5899</v>
          </cell>
          <cell r="K34" t="str">
            <v>Tracking and Workflow</v>
          </cell>
          <cell r="M34" t="str">
            <v>Bespoke</v>
          </cell>
          <cell r="N34" t="str">
            <v>This "Test" version of the Ag system (for sub-annuals and VACP) should only be installed if you are involved in systems testing.</v>
          </cell>
        </row>
        <row r="35">
          <cell r="D35" t="str">
            <v>Altova Mission Kit for Enterprise XML Developers</v>
          </cell>
          <cell r="E35" t="str">
            <v>2009 SP1</v>
          </cell>
          <cell r="F35">
            <v>1278</v>
          </cell>
          <cell r="G35" t="str">
            <v>Altova Mission Kit for Enterprise XML Developers 2009 SP1</v>
          </cell>
          <cell r="H35">
            <v>99000601</v>
          </cell>
          <cell r="I35" t="str">
            <v>Cheryl Chan</v>
          </cell>
          <cell r="J35" t="str">
            <v>(02) 6252 6277</v>
          </cell>
          <cell r="K35" t="str">
            <v>Business Intelligence</v>
          </cell>
          <cell r="M35" t="str">
            <v>COTS</v>
          </cell>
          <cell r="N35">
            <v>0</v>
          </cell>
        </row>
        <row r="36">
          <cell r="D36" t="str">
            <v>ANTLR 3.0.1 and ANTLRWorks</v>
          </cell>
          <cell r="E36" t="str">
            <v>1.1.7 EVAL</v>
          </cell>
          <cell r="F36">
            <v>1079</v>
          </cell>
          <cell r="G36" t="str">
            <v>ANTLR 3.0.1 and ANTLRWorks 1.1.7 EVAL</v>
          </cell>
          <cell r="H36">
            <v>99001960</v>
          </cell>
          <cell r="I36" t="str">
            <v>Tim O'Brien</v>
          </cell>
          <cell r="J36" t="str">
            <v>(02) 6252 7350</v>
          </cell>
          <cell r="K36" t="str">
            <v>Business Intelligence</v>
          </cell>
          <cell r="M36" t="str">
            <v>COTS</v>
          </cell>
          <cell r="N36" t="str">
            <v>ANTLR = ANother Tool for Language Recognition.  ANTLR Works is an IDE for developing parsers for client-specified/programming languages from a grammar specification.  ANTLR generates parsers in a number of programming languages, including Java &amp; C#.</v>
          </cell>
        </row>
        <row r="37">
          <cell r="D37" t="str">
            <v>ASFBin</v>
          </cell>
          <cell r="E37" t="str">
            <v>1.5.0</v>
          </cell>
          <cell r="F37">
            <v>1080</v>
          </cell>
          <cell r="G37" t="str">
            <v>ASFBin 1.5.0</v>
          </cell>
          <cell r="H37">
            <v>99000663</v>
          </cell>
          <cell r="I37" t="str">
            <v>Dene Burton</v>
          </cell>
          <cell r="J37" t="str">
            <v>(02) 6252 5518</v>
          </cell>
          <cell r="K37" t="str">
            <v>Business Intelligence</v>
          </cell>
          <cell r="M37" t="str">
            <v>COTS</v>
          </cell>
          <cell r="N37">
            <v>0</v>
          </cell>
        </row>
        <row r="38">
          <cell r="D38" t="str">
            <v>Attention</v>
          </cell>
          <cell r="E38">
            <v>3.2</v>
          </cell>
          <cell r="F38">
            <v>1049</v>
          </cell>
          <cell r="G38" t="str">
            <v>Attention 3.2</v>
          </cell>
          <cell r="H38">
            <v>99000666</v>
          </cell>
          <cell r="I38" t="str">
            <v>Duncan Anderson</v>
          </cell>
          <cell r="J38" t="str">
            <v>(02) 6252 5828</v>
          </cell>
          <cell r="K38" t="str">
            <v>Systems Management</v>
          </cell>
          <cell r="M38" t="str">
            <v>COTS</v>
          </cell>
          <cell r="N38">
            <v>0</v>
          </cell>
        </row>
        <row r="39">
          <cell r="D39" t="str">
            <v>Audacity</v>
          </cell>
          <cell r="E39" t="str">
            <v>1.2.6 EVAL</v>
          </cell>
          <cell r="F39">
            <v>1081</v>
          </cell>
          <cell r="G39" t="str">
            <v>Audacity 1.2.6 EVAL</v>
          </cell>
          <cell r="H39">
            <v>99001772</v>
          </cell>
          <cell r="I39" t="str">
            <v>Dene Burton</v>
          </cell>
          <cell r="J39" t="str">
            <v>(02) 6252 5518</v>
          </cell>
          <cell r="K39" t="str">
            <v>Business Intelligence</v>
          </cell>
          <cell r="M39" t="str">
            <v>COTS</v>
          </cell>
          <cell r="N39">
            <v>0</v>
          </cell>
        </row>
        <row r="40">
          <cell r="D40" t="str">
            <v>Audience Response System</v>
          </cell>
          <cell r="E40" t="str">
            <v>7.03 EVAL</v>
          </cell>
          <cell r="F40">
            <v>1082</v>
          </cell>
          <cell r="G40" t="str">
            <v>Audience Response System 7.03 EVAL</v>
          </cell>
          <cell r="H40">
            <v>99001058</v>
          </cell>
          <cell r="I40" t="str">
            <v>Tony Hill</v>
          </cell>
          <cell r="J40" t="str">
            <v>(02) 6252 6691</v>
          </cell>
          <cell r="K40" t="str">
            <v>Business Intelligence</v>
          </cell>
          <cell r="M40" t="str">
            <v>COTS</v>
          </cell>
          <cell r="N40" t="str">
            <v>Live voting system that can be used with questions in a powerpoint presentation.</v>
          </cell>
        </row>
        <row r="41">
          <cell r="D41" t="str">
            <v>AutoCAD</v>
          </cell>
          <cell r="E41">
            <v>2008</v>
          </cell>
          <cell r="F41">
            <v>1311</v>
          </cell>
          <cell r="G41" t="str">
            <v>AutoCAD 2008</v>
          </cell>
          <cell r="H41">
            <v>99000676</v>
          </cell>
          <cell r="I41" t="str">
            <v>Clark Greenaway</v>
          </cell>
          <cell r="J41" t="str">
            <v>(02) 6252 6559</v>
          </cell>
          <cell r="K41" t="str">
            <v>Visualisation</v>
          </cell>
          <cell r="M41" t="str">
            <v>COTS</v>
          </cell>
          <cell r="N41">
            <v>0</v>
          </cell>
        </row>
        <row r="42">
          <cell r="D42" t="str">
            <v>AutoIT</v>
          </cell>
          <cell r="E42" t="str">
            <v>3.2 EVAL</v>
          </cell>
          <cell r="F42">
            <v>1083</v>
          </cell>
          <cell r="G42" t="str">
            <v>AutoIT 3.2 EVAL</v>
          </cell>
          <cell r="H42">
            <v>99000954</v>
          </cell>
          <cell r="I42" t="str">
            <v>Kuhan Sivalingham</v>
          </cell>
          <cell r="J42" t="str">
            <v>(02) 6252 6368</v>
          </cell>
          <cell r="K42" t="str">
            <v>Business Intelligence</v>
          </cell>
          <cell r="M42" t="str">
            <v>COTS</v>
          </cell>
          <cell r="N42">
            <v>0</v>
          </cell>
        </row>
        <row r="43">
          <cell r="D43" t="str">
            <v>Blaise 4 Windows Developer</v>
          </cell>
          <cell r="E43" t="str">
            <v>4.71 Build 1122</v>
          </cell>
          <cell r="F43">
            <v>1312</v>
          </cell>
          <cell r="G43" t="str">
            <v>Blaise 4 Windows Developer 4.71 Build 1122</v>
          </cell>
          <cell r="H43">
            <v>99001829</v>
          </cell>
          <cell r="I43" t="str">
            <v>Angela Vivian Bolt</v>
          </cell>
          <cell r="J43" t="str">
            <v>(02) 6252 5515</v>
          </cell>
          <cell r="K43" t="str">
            <v>Development and Integration</v>
          </cell>
          <cell r="M43" t="str">
            <v>COTS</v>
          </cell>
          <cell r="N43"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4">
          <cell r="D44" t="str">
            <v>Blaise 4 Windows Developer</v>
          </cell>
          <cell r="E44" t="str">
            <v>4.61 Build 877</v>
          </cell>
          <cell r="F44">
            <v>1312</v>
          </cell>
          <cell r="G44" t="str">
            <v>Blaise 4 Windows Developer 4.61 Build 877</v>
          </cell>
          <cell r="H44">
            <v>99001828</v>
          </cell>
          <cell r="I44" t="str">
            <v>Angela Vivian Bolt</v>
          </cell>
          <cell r="J44" t="str">
            <v>(02) 6252 5515</v>
          </cell>
          <cell r="K44" t="str">
            <v>Development and Integration</v>
          </cell>
          <cell r="M44" t="str">
            <v>COTS</v>
          </cell>
          <cell r="N44"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5">
          <cell r="D45" t="str">
            <v>Blaise 4 Windows User</v>
          </cell>
          <cell r="E45" t="str">
            <v>4.61 Build 877</v>
          </cell>
          <cell r="F45">
            <v>1312</v>
          </cell>
          <cell r="G45" t="str">
            <v>Blaise 4 Windows User 4.61 Build 877</v>
          </cell>
          <cell r="H45">
            <v>99001830</v>
          </cell>
          <cell r="I45" t="str">
            <v>Angela Vivian Bolt</v>
          </cell>
          <cell r="J45" t="str">
            <v>(02) 6252 5515</v>
          </cell>
          <cell r="K45" t="str">
            <v>Development and Integration</v>
          </cell>
          <cell r="M45" t="str">
            <v>COTS</v>
          </cell>
          <cell r="N45" t="str">
            <v>Blaise is a software package for computer assisted survey processing.  Notes applications that call Blaise, generally require Blaise 4 Windows User. * See the FAQ document "Which version of Blaise?" in IT@ABS for further advice on which version of Blaise to install.</v>
          </cell>
        </row>
        <row r="46">
          <cell r="D46" t="str">
            <v>Blaise 4 Windows User</v>
          </cell>
          <cell r="E46" t="str">
            <v>4.71 Build 1122 (Local)</v>
          </cell>
          <cell r="F46">
            <v>1312</v>
          </cell>
          <cell r="G46" t="str">
            <v>Blaise 4 Windows User 4.71 Build 1122 (Local)</v>
          </cell>
          <cell r="H46">
            <v>99001831</v>
          </cell>
          <cell r="I46" t="str">
            <v>Angela Vivian Bolt</v>
          </cell>
          <cell r="J46" t="str">
            <v>(02) 6252 5515</v>
          </cell>
          <cell r="K46" t="str">
            <v>Development and Integration</v>
          </cell>
          <cell r="M46" t="str">
            <v>COTS</v>
          </cell>
          <cell r="N46" t="str">
            <v>Blaise is a software package for computer assisted survey processing.  Notes applications that call Blaise, generally require Blaise 4 Windows User. * See the FAQ document "Which version of Blaise?" in IT@ABS for further advice on which version of Blaise to install.</v>
          </cell>
        </row>
        <row r="47">
          <cell r="D47" t="str">
            <v>Blaise Component Pack</v>
          </cell>
          <cell r="E47" t="str">
            <v>2.01 Build 877</v>
          </cell>
          <cell r="F47">
            <v>1312</v>
          </cell>
          <cell r="G47" t="str">
            <v>Blaise Component Pack 2.01 Build 877</v>
          </cell>
          <cell r="H47">
            <v>99001832</v>
          </cell>
          <cell r="I47" t="str">
            <v>Angela Vivian Bolt</v>
          </cell>
          <cell r="J47" t="str">
            <v>(02) 6252 5515</v>
          </cell>
          <cell r="K47" t="str">
            <v>Development and Integration</v>
          </cell>
          <cell r="M47" t="str">
            <v>COTS</v>
          </cell>
          <cell r="N47">
            <v>0</v>
          </cell>
        </row>
        <row r="48">
          <cell r="D48" t="str">
            <v>Blaise Developer</v>
          </cell>
          <cell r="E48" t="str">
            <v>4.81 Build 1399</v>
          </cell>
          <cell r="F48">
            <v>1312</v>
          </cell>
          <cell r="G48" t="str">
            <v>Blaise Developer 4.81 Build 1399</v>
          </cell>
          <cell r="H48">
            <v>99001833</v>
          </cell>
          <cell r="I48" t="str">
            <v>Angela Vivian Bolt</v>
          </cell>
          <cell r="J48" t="str">
            <v>(02) 6252 5515</v>
          </cell>
          <cell r="K48" t="str">
            <v>Development and Integration</v>
          </cell>
          <cell r="M48" t="str">
            <v>COTS</v>
          </cell>
          <cell r="N48"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9">
          <cell r="D49" t="str">
            <v>Blaise Licence Updater</v>
          </cell>
          <cell r="E49">
            <v>2009</v>
          </cell>
          <cell r="F49">
            <v>1312</v>
          </cell>
          <cell r="G49" t="str">
            <v>Blaise Licence Updater 2009</v>
          </cell>
          <cell r="H49">
            <v>99000056</v>
          </cell>
          <cell r="K49" t="str">
            <v>Development and Integration</v>
          </cell>
          <cell r="M49" t="str">
            <v>Bespoke</v>
          </cell>
          <cell r="N49">
            <v>0</v>
          </cell>
        </row>
        <row r="50">
          <cell r="D50" t="str">
            <v>Blaise Licence Updater (1399)</v>
          </cell>
          <cell r="E50">
            <v>2009</v>
          </cell>
          <cell r="F50">
            <v>1312</v>
          </cell>
          <cell r="G50" t="str">
            <v>Blaise Licence Updater (1399) 2009</v>
          </cell>
          <cell r="H50">
            <v>99000057</v>
          </cell>
          <cell r="K50" t="str">
            <v>Development and Integration</v>
          </cell>
          <cell r="M50" t="str">
            <v>Bespoke</v>
          </cell>
          <cell r="N50">
            <v>0</v>
          </cell>
        </row>
        <row r="51">
          <cell r="D51" t="str">
            <v>Blaise User</v>
          </cell>
          <cell r="E51" t="str">
            <v>4.81 Build 1399</v>
          </cell>
          <cell r="F51">
            <v>1312</v>
          </cell>
          <cell r="G51" t="str">
            <v>Blaise User 4.81 Build 1399</v>
          </cell>
          <cell r="H51">
            <v>99001834</v>
          </cell>
          <cell r="I51" t="str">
            <v>Angela Vivian Bolt</v>
          </cell>
          <cell r="J51" t="str">
            <v>(02) 6252 5515</v>
          </cell>
          <cell r="K51" t="str">
            <v>Development and Integration</v>
          </cell>
          <cell r="M51" t="str">
            <v>COTS</v>
          </cell>
          <cell r="N51" t="str">
            <v>Blaise is a software package for computer assisted survey processing.  Notes applications that call Blaise, generally require Blaise 4 Windows User. * See the FAQ document "Which version of Blaise?" in IT@ABS for further advice on which version of Blaise to install.</v>
          </cell>
        </row>
        <row r="52">
          <cell r="D52" t="str">
            <v>Blaise BACS Link</v>
          </cell>
          <cell r="E52" t="str">
            <v>2006.09.14</v>
          </cell>
          <cell r="F52">
            <v>684</v>
          </cell>
          <cell r="G52" t="str">
            <v>Blaise BACS Link 2006.09.14</v>
          </cell>
          <cell r="H52">
            <v>99000054</v>
          </cell>
          <cell r="I52" t="str">
            <v>Peta Halloran</v>
          </cell>
          <cell r="J52" t="str">
            <v>(02) 6252 5821</v>
          </cell>
          <cell r="K52" t="str">
            <v>Development and Integration</v>
          </cell>
          <cell r="M52" t="str">
            <v>Bespoke</v>
          </cell>
          <cell r="N52">
            <v>0</v>
          </cell>
        </row>
        <row r="53">
          <cell r="D53" t="str">
            <v>Blender</v>
          </cell>
          <cell r="E53" t="str">
            <v>2.49b</v>
          </cell>
          <cell r="F53">
            <v>1084</v>
          </cell>
          <cell r="G53" t="str">
            <v>Blender 2.49b</v>
          </cell>
          <cell r="H53">
            <v>99000693</v>
          </cell>
          <cell r="I53" t="str">
            <v>Sebastian Becher</v>
          </cell>
          <cell r="J53" t="str">
            <v>(02) 6252 6684</v>
          </cell>
          <cell r="K53" t="str">
            <v>Business Intelligence</v>
          </cell>
          <cell r="M53" t="str">
            <v>COTS</v>
          </cell>
          <cell r="N53">
            <v>0</v>
          </cell>
        </row>
        <row r="54">
          <cell r="D54" t="str">
            <v>Boundschecker</v>
          </cell>
          <cell r="E54">
            <v>6.6</v>
          </cell>
          <cell r="F54">
            <v>1085</v>
          </cell>
          <cell r="G54" t="str">
            <v>Boundschecker 6.6</v>
          </cell>
          <cell r="H54">
            <v>99000789</v>
          </cell>
          <cell r="I54" t="str">
            <v>Neville Morrison</v>
          </cell>
          <cell r="J54" t="str">
            <v>(02) 6252 5221</v>
          </cell>
          <cell r="K54" t="str">
            <v>Business Intelligence</v>
          </cell>
          <cell r="M54" t="str">
            <v>COTS</v>
          </cell>
          <cell r="N54">
            <v>0</v>
          </cell>
        </row>
        <row r="55">
          <cell r="D55" t="str">
            <v>BRIMS</v>
          </cell>
          <cell r="E55">
            <v>1</v>
          </cell>
          <cell r="F55">
            <v>727</v>
          </cell>
          <cell r="G55" t="str">
            <v>BRIMS 1</v>
          </cell>
          <cell r="H55">
            <v>99000061</v>
          </cell>
          <cell r="I55" t="str">
            <v>Anna Terech</v>
          </cell>
          <cell r="J55" t="str">
            <v>(03) 9615 7957</v>
          </cell>
          <cell r="K55" t="str">
            <v>Customer Relationship Management</v>
          </cell>
          <cell r="M55" t="str">
            <v>Bespoke</v>
          </cell>
          <cell r="N55" t="str">
            <v>The Business Register Integrated Management System (BRIMS) is the ABS Business Register.  The primary output of BRIMS is the Common Frame extract, which is taken quarterly.  BRIMS is managed by the Business Register Unit.  The BRIMS Help Desk is 33 7712.</v>
          </cell>
        </row>
        <row r="56">
          <cell r="D56" t="str">
            <v>BPM</v>
          </cell>
          <cell r="E56" t="str">
            <v>1.3b MACHINE</v>
          </cell>
          <cell r="F56">
            <v>479</v>
          </cell>
          <cell r="G56" t="str">
            <v>BPM 1.3b MACHINE</v>
          </cell>
          <cell r="H56">
            <v>99000058</v>
          </cell>
          <cell r="K56" t="str">
            <v>Routing and Scheduling</v>
          </cell>
          <cell r="M56" t="str">
            <v>Bespoke</v>
          </cell>
          <cell r="N56" t="str">
            <v>The desktop component of the Process Assistant (WDB plugin) and the Business Process Library client user interface.</v>
          </cell>
        </row>
        <row r="57">
          <cell r="D57" t="str">
            <v>BPM</v>
          </cell>
          <cell r="E57" t="str">
            <v>1.4.1</v>
          </cell>
          <cell r="F57">
            <v>479</v>
          </cell>
          <cell r="G57" t="str">
            <v>BPM 1.4.1</v>
          </cell>
          <cell r="H57">
            <v>99000059</v>
          </cell>
          <cell r="I57" t="str">
            <v>Adam Wagg</v>
          </cell>
          <cell r="J57" t="str">
            <v>(02) 6252 5437</v>
          </cell>
          <cell r="K57" t="str">
            <v>Routing and Scheduling</v>
          </cell>
          <cell r="M57" t="str">
            <v>Bespoke</v>
          </cell>
          <cell r="N57" t="str">
            <v>The desktop component of the Process Assistant (WDB plugin) and the Business Process Library client user interface.</v>
          </cell>
        </row>
        <row r="58">
          <cell r="D58" t="str">
            <v>BPMapping</v>
          </cell>
          <cell r="E58" t="str">
            <v>1.2a</v>
          </cell>
          <cell r="F58">
            <v>479</v>
          </cell>
          <cell r="G58" t="str">
            <v>BPMapping 1.2a</v>
          </cell>
          <cell r="H58">
            <v>99000060</v>
          </cell>
          <cell r="K58" t="str">
            <v>Routing and Scheduling</v>
          </cell>
          <cell r="M58" t="str">
            <v>Bespoke</v>
          </cell>
          <cell r="N58" t="str">
            <v>BPMapping Libraries are used in conjunction with Smartdraw for mapping ABS Business Processes.    You must install SmartDraw Local first.</v>
          </cell>
        </row>
        <row r="59">
          <cell r="D59" t="str">
            <v>CAB Extension</v>
          </cell>
          <cell r="E59" t="str">
            <v>M1 EVAL</v>
          </cell>
          <cell r="F59">
            <v>1086</v>
          </cell>
          <cell r="G59" t="str">
            <v>CAB Extension M1 EVAL</v>
          </cell>
          <cell r="H59">
            <v>99000777</v>
          </cell>
          <cell r="I59" t="str">
            <v>Steven Brooker</v>
          </cell>
          <cell r="J59" t="str">
            <v>(02) 6252 5694</v>
          </cell>
          <cell r="K59" t="str">
            <v>Business Intelligence</v>
          </cell>
          <cell r="M59" t="str">
            <v>COTS</v>
          </cell>
          <cell r="N59">
            <v>0</v>
          </cell>
        </row>
        <row r="60">
          <cell r="D60" t="str">
            <v>Camtasia Studio</v>
          </cell>
          <cell r="E60" t="str">
            <v>5.1 EVAL</v>
          </cell>
          <cell r="F60">
            <v>1056</v>
          </cell>
          <cell r="G60" t="str">
            <v>Camtasia Studio 5.1 EVAL</v>
          </cell>
          <cell r="H60">
            <v>-999</v>
          </cell>
          <cell r="I60" t="str">
            <v>Charlie Reid</v>
          </cell>
          <cell r="J60" t="str">
            <v>(02) 6252 6176</v>
          </cell>
          <cell r="K60" t="str">
            <v>Visualisation</v>
          </cell>
          <cell r="M60" t="str">
            <v>missing</v>
          </cell>
          <cell r="N60" t="str">
            <v>missing</v>
          </cell>
        </row>
        <row r="61">
          <cell r="D61" t="str">
            <v>CATS</v>
          </cell>
          <cell r="E61" t="str">
            <v>2.0 EVAL</v>
          </cell>
          <cell r="F61">
            <v>1218</v>
          </cell>
          <cell r="G61" t="str">
            <v>CATS 2.0 EVAL</v>
          </cell>
          <cell r="H61">
            <v>99001192</v>
          </cell>
          <cell r="I61" t="str">
            <v>Gerard Wildie</v>
          </cell>
          <cell r="J61" t="str">
            <v>(02) 6252 5084</v>
          </cell>
          <cell r="K61" t="str">
            <v>Business Intelligence</v>
          </cell>
          <cell r="M61" t="str">
            <v>COTS</v>
          </cell>
          <cell r="N61">
            <v>0</v>
          </cell>
        </row>
        <row r="62">
          <cell r="D62" t="str">
            <v>CATS (Stand alone)</v>
          </cell>
          <cell r="E62" t="str">
            <v>2.0 EVAL</v>
          </cell>
          <cell r="F62">
            <v>1218</v>
          </cell>
          <cell r="G62" t="str">
            <v>CATS (Stand alone) 2.0 EVAL</v>
          </cell>
          <cell r="H62">
            <v>99001193</v>
          </cell>
          <cell r="I62" t="str">
            <v>Gerard Wildie</v>
          </cell>
          <cell r="J62" t="str">
            <v>(02) 6252 5084</v>
          </cell>
          <cell r="K62" t="str">
            <v>Business Intelligence</v>
          </cell>
          <cell r="M62" t="str">
            <v>COTS</v>
          </cell>
          <cell r="N62">
            <v>0</v>
          </cell>
        </row>
        <row r="63">
          <cell r="D63" t="str">
            <v>CBA Itembuilder</v>
          </cell>
          <cell r="E63" t="str">
            <v>2.04.01 EVAL</v>
          </cell>
          <cell r="F63">
            <v>1087</v>
          </cell>
          <cell r="G63" t="str">
            <v>CBA Itembuilder 2.04.01 EVAL</v>
          </cell>
          <cell r="H63">
            <v>99000851</v>
          </cell>
          <cell r="I63" t="str">
            <v>Peter Martyniuk</v>
          </cell>
          <cell r="J63" t="str">
            <v>(08) 8237 7514</v>
          </cell>
          <cell r="K63" t="str">
            <v>Business Intelligence</v>
          </cell>
          <cell r="M63" t="str">
            <v>COTS</v>
          </cell>
          <cell r="N63">
            <v>0</v>
          </cell>
        </row>
        <row r="64">
          <cell r="D64" t="str">
            <v>CCS Classification Coding System</v>
          </cell>
          <cell r="E64" t="str">
            <v>3.2.5 EVAL</v>
          </cell>
          <cell r="F64">
            <v>1088</v>
          </cell>
          <cell r="G64" t="str">
            <v>CCS Classification Coding System 3.2.5 EVAL</v>
          </cell>
          <cell r="H64">
            <v>99001854</v>
          </cell>
          <cell r="I64" t="str">
            <v>Rachael Oldmeadow</v>
          </cell>
          <cell r="J64" t="str">
            <v>(08) 9360 5253</v>
          </cell>
          <cell r="K64" t="str">
            <v>Business Intelligence</v>
          </cell>
          <cell r="M64" t="str">
            <v>COTS</v>
          </cell>
          <cell r="N64">
            <v>0</v>
          </cell>
        </row>
        <row r="65">
          <cell r="D65" t="str">
            <v>CDRD Enquiry System</v>
          </cell>
          <cell r="E65">
            <v>4.4000000000000004</v>
          </cell>
          <cell r="F65">
            <v>1294</v>
          </cell>
          <cell r="G65" t="str">
            <v>CDRD Enquiry System 4.4</v>
          </cell>
          <cell r="H65">
            <v>99000089</v>
          </cell>
          <cell r="K65" t="str">
            <v>Analysis and Statistics</v>
          </cell>
          <cell r="M65" t="str">
            <v>Bespoke</v>
          </cell>
          <cell r="N65"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row>
        <row r="66">
          <cell r="D66" t="str">
            <v>CDRD Enquiry System Test</v>
          </cell>
          <cell r="E66" t="str">
            <v>4.4 EVAL</v>
          </cell>
          <cell r="F66">
            <v>1294</v>
          </cell>
          <cell r="G66" t="str">
            <v>CDRD Enquiry System Test 4.4 EVAL</v>
          </cell>
          <cell r="H66">
            <v>99000090</v>
          </cell>
          <cell r="I66" t="str">
            <v>Johnny Grattan</v>
          </cell>
          <cell r="J66" t="str">
            <v>(02) 6252 7825</v>
          </cell>
          <cell r="K66" t="str">
            <v>Analysis and Statistics</v>
          </cell>
          <cell r="M66" t="str">
            <v>Bespoke</v>
          </cell>
          <cell r="N66">
            <v>0</v>
          </cell>
        </row>
        <row r="67">
          <cell r="D67" t="str">
            <v>Census Applications Start Menu</v>
          </cell>
          <cell r="E67">
            <v>1.2</v>
          </cell>
          <cell r="F67">
            <v>1294</v>
          </cell>
          <cell r="G67" t="str">
            <v>Census Applications Start Menu 1.2</v>
          </cell>
          <cell r="H67">
            <v>99000091</v>
          </cell>
          <cell r="K67" t="str">
            <v>Analysis and Statistics</v>
          </cell>
          <cell r="M67" t="str">
            <v>Bespoke</v>
          </cell>
          <cell r="N67" t="str">
            <v>Installs shortcuts that enable you to run the Census Front End and other applications used by coders</v>
          </cell>
        </row>
        <row r="68">
          <cell r="D68" t="str">
            <v>CDATA 2001 Add On Datapacks</v>
          </cell>
          <cell r="E68" t="str">
            <v>Release 2 Rev 1.0 Rev 2.0</v>
          </cell>
          <cell r="F68">
            <v>1295</v>
          </cell>
          <cell r="G68" t="str">
            <v>CDATA 2001 Add On Datapacks Release 2 Rev 1.0 Rev 2.0</v>
          </cell>
          <cell r="H68">
            <v>99000082</v>
          </cell>
          <cell r="I68" t="str">
            <v>Simon Jarman</v>
          </cell>
          <cell r="J68" t="str">
            <v>(02) 6252 6015</v>
          </cell>
          <cell r="K68" t="str">
            <v>Content Management</v>
          </cell>
          <cell r="M68" t="str">
            <v>Bespoke</v>
          </cell>
          <cell r="N68"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row>
        <row r="69">
          <cell r="D69" t="str">
            <v>CDATA 2001 Full GIS Network Data</v>
          </cell>
          <cell r="E69">
            <v>2</v>
          </cell>
          <cell r="F69">
            <v>1295</v>
          </cell>
          <cell r="G69" t="str">
            <v>CDATA 2001 Full GIS Network Data 2</v>
          </cell>
          <cell r="H69">
            <v>99000084</v>
          </cell>
          <cell r="I69" t="str">
            <v>Simon Jarman</v>
          </cell>
          <cell r="J69" t="str">
            <v>(02) 6252 6015</v>
          </cell>
          <cell r="K69" t="str">
            <v>Content Management</v>
          </cell>
          <cell r="M69" t="str">
            <v>Bespoke</v>
          </cell>
          <cell r="N69"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row>
        <row r="70">
          <cell r="D70" t="str">
            <v>Centura Team Developer</v>
          </cell>
          <cell r="E70">
            <v>2.1</v>
          </cell>
          <cell r="F70">
            <v>1089</v>
          </cell>
          <cell r="G70" t="str">
            <v>Centura Team Developer 2.1</v>
          </cell>
          <cell r="H70">
            <v>99000725</v>
          </cell>
          <cell r="I70" t="str">
            <v>Chris Conran</v>
          </cell>
          <cell r="J70" t="str">
            <v>(02) 6252 7140</v>
          </cell>
          <cell r="K70" t="str">
            <v>Business Intelligence</v>
          </cell>
          <cell r="M70" t="str">
            <v>COTS</v>
          </cell>
          <cell r="N70">
            <v>0</v>
          </cell>
        </row>
        <row r="71">
          <cell r="D71" t="str">
            <v>Checkmarx CXDeveloper</v>
          </cell>
          <cell r="E71" t="str">
            <v>1.0 EVAL</v>
          </cell>
          <cell r="F71">
            <v>1090</v>
          </cell>
          <cell r="G71" t="str">
            <v>Checkmarx CXDeveloper 1.0 EVAL</v>
          </cell>
          <cell r="H71">
            <v>99001732</v>
          </cell>
          <cell r="I71" t="str">
            <v>Tri Le</v>
          </cell>
          <cell r="J71" t="str">
            <v>(03) 9615 7948</v>
          </cell>
          <cell r="K71" t="str">
            <v>Business Intelligence</v>
          </cell>
          <cell r="M71" t="str">
            <v>COTS</v>
          </cell>
          <cell r="N71">
            <v>0</v>
          </cell>
        </row>
        <row r="72">
          <cell r="D72" t="str">
            <v>CheckStyle</v>
          </cell>
          <cell r="E72" t="str">
            <v>5.0 SER</v>
          </cell>
          <cell r="F72">
            <v>1091</v>
          </cell>
          <cell r="G72" t="str">
            <v>CheckStyle 5.0 SER</v>
          </cell>
          <cell r="H72">
            <v>99001534</v>
          </cell>
          <cell r="I72" t="str">
            <v>Toshio Nakamura</v>
          </cell>
          <cell r="J72" t="str">
            <v>(02) 6252 7656</v>
          </cell>
          <cell r="K72" t="str">
            <v>Business Intelligence</v>
          </cell>
          <cell r="M72" t="str">
            <v>COTS</v>
          </cell>
          <cell r="N72">
            <v>0</v>
          </cell>
        </row>
        <row r="73">
          <cell r="D73" t="str">
            <v>Cisco Telephony Service Provider</v>
          </cell>
          <cell r="E73" t="str">
            <v>4.0.2a</v>
          </cell>
          <cell r="F73">
            <v>1052</v>
          </cell>
          <cell r="G73" t="str">
            <v>Cisco Telephony Service Provider 4.0.2a</v>
          </cell>
          <cell r="H73">
            <v>99000735</v>
          </cell>
          <cell r="I73" t="str">
            <v>Louise Humphries</v>
          </cell>
          <cell r="J73" t="str">
            <v>(02) 6252 5903</v>
          </cell>
          <cell r="K73" t="str">
            <v>Communication</v>
          </cell>
          <cell r="M73" t="str">
            <v>COTS</v>
          </cell>
          <cell r="N73">
            <v>0</v>
          </cell>
        </row>
        <row r="74">
          <cell r="D74" t="str">
            <v>CISCO Unified Video Advantage</v>
          </cell>
          <cell r="E74" t="str">
            <v>2.0.2.0 EVAL</v>
          </cell>
          <cell r="F74">
            <v>1052</v>
          </cell>
          <cell r="G74" t="str">
            <v>CISCO Unified Video Advantage 2.0.2.0 EVAL</v>
          </cell>
          <cell r="H74">
            <v>99000737</v>
          </cell>
          <cell r="I74" t="str">
            <v>Graham Morey</v>
          </cell>
          <cell r="J74" t="str">
            <v>(02) 9268 4249</v>
          </cell>
          <cell r="K74" t="str">
            <v>Communication</v>
          </cell>
          <cell r="L74" t="str">
            <v>Decommissioned</v>
          </cell>
          <cell r="M74" t="str">
            <v>COTS</v>
          </cell>
          <cell r="N74">
            <v>0</v>
          </cell>
        </row>
        <row r="75">
          <cell r="D75" t="str">
            <v>CISCO Unified Video Advantage</v>
          </cell>
          <cell r="E75" t="str">
            <v>2.0.2.0</v>
          </cell>
          <cell r="F75">
            <v>1052</v>
          </cell>
          <cell r="G75" t="str">
            <v>CISCO Unified Video Advantage 2.0.2.0</v>
          </cell>
          <cell r="H75">
            <v>99000736</v>
          </cell>
          <cell r="I75" t="str">
            <v>Graham Morey</v>
          </cell>
          <cell r="J75" t="str">
            <v>(02) 9268 4249</v>
          </cell>
          <cell r="K75" t="str">
            <v>Communication</v>
          </cell>
          <cell r="L75" t="str">
            <v>Decommissioned</v>
          </cell>
          <cell r="M75" t="str">
            <v>COTS</v>
          </cell>
          <cell r="N75">
            <v>0</v>
          </cell>
        </row>
        <row r="76">
          <cell r="D76" t="str">
            <v>CISCO Unified Video Advantage</v>
          </cell>
          <cell r="E76" t="str">
            <v>2.1.2.0 EVAL</v>
          </cell>
          <cell r="F76">
            <v>1052</v>
          </cell>
          <cell r="G76" t="str">
            <v>CISCO Unified Video Advantage 2.1.2.0 EVAL</v>
          </cell>
          <cell r="H76">
            <v>99000738</v>
          </cell>
          <cell r="I76" t="str">
            <v>Graham Morey</v>
          </cell>
          <cell r="J76" t="str">
            <v>(02) 9268 4249</v>
          </cell>
          <cell r="K76" t="str">
            <v>Communication</v>
          </cell>
          <cell r="L76" t="str">
            <v>Maybe decommissioed</v>
          </cell>
          <cell r="M76" t="str">
            <v>COTS</v>
          </cell>
          <cell r="N76">
            <v>0</v>
          </cell>
        </row>
        <row r="77">
          <cell r="D77" t="str">
            <v>CISCO Video Unified Advantage</v>
          </cell>
          <cell r="E77" t="str">
            <v>2.1.2.0 SER</v>
          </cell>
          <cell r="F77">
            <v>1052</v>
          </cell>
          <cell r="G77" t="str">
            <v>CISCO Video Unified Advantage 2.1.2.0 SER</v>
          </cell>
          <cell r="H77">
            <v>99000739</v>
          </cell>
          <cell r="I77" t="str">
            <v>Graham Morey</v>
          </cell>
          <cell r="J77" t="str">
            <v>(02) 9268 4249</v>
          </cell>
          <cell r="K77" t="str">
            <v>Communication</v>
          </cell>
          <cell r="L77" t="str">
            <v>Maybe decommissioed</v>
          </cell>
          <cell r="M77" t="str">
            <v>COTS</v>
          </cell>
          <cell r="N77">
            <v>0</v>
          </cell>
        </row>
        <row r="78">
          <cell r="D78" t="str">
            <v>Commonwealth Protective Security Manual</v>
          </cell>
          <cell r="E78">
            <v>2000</v>
          </cell>
          <cell r="F78">
            <v>1092</v>
          </cell>
          <cell r="G78" t="str">
            <v>Commonwealth Protective Security Manual 2000</v>
          </cell>
          <cell r="H78">
            <v>99000667</v>
          </cell>
          <cell r="I78" t="str">
            <v>Debbie Watson</v>
          </cell>
          <cell r="J78" t="str">
            <v>(02) 6252 5476</v>
          </cell>
          <cell r="K78" t="str">
            <v>Business Intelligence</v>
          </cell>
          <cell r="M78" t="str">
            <v>COTS</v>
          </cell>
          <cell r="N78"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row>
        <row r="79">
          <cell r="D79" t="str">
            <v>Compute Cluster Server</v>
          </cell>
          <cell r="E79">
            <v>2003</v>
          </cell>
          <cell r="F79">
            <v>1093</v>
          </cell>
          <cell r="G79" t="str">
            <v>Compute Cluster Server 2003</v>
          </cell>
          <cell r="H79">
            <v>99001219</v>
          </cell>
          <cell r="I79" t="str">
            <v>Mark Viney</v>
          </cell>
          <cell r="J79" t="str">
            <v>(02) 6252 5134</v>
          </cell>
          <cell r="K79" t="str">
            <v>Business Intelligence</v>
          </cell>
          <cell r="M79" t="str">
            <v>COTS</v>
          </cell>
          <cell r="N79">
            <v>0</v>
          </cell>
        </row>
        <row r="80">
          <cell r="D80" t="str">
            <v>Compute Cluster Server User Install</v>
          </cell>
          <cell r="E80">
            <v>2003</v>
          </cell>
          <cell r="F80">
            <v>1093</v>
          </cell>
          <cell r="G80" t="str">
            <v>Compute Cluster Server User Install 2003</v>
          </cell>
          <cell r="H80">
            <v>99001220</v>
          </cell>
          <cell r="I80" t="str">
            <v>Mark Viney</v>
          </cell>
          <cell r="J80" t="str">
            <v>(02) 6252 5134</v>
          </cell>
          <cell r="K80" t="str">
            <v>Business Intelligence</v>
          </cell>
          <cell r="M80" t="str">
            <v>COTS</v>
          </cell>
          <cell r="N80">
            <v>0</v>
          </cell>
        </row>
        <row r="81">
          <cell r="D81" t="str">
            <v>ABS Coder</v>
          </cell>
          <cell r="F81">
            <v>237</v>
          </cell>
          <cell r="G81" t="str">
            <v xml:space="preserve">ABS Coder </v>
          </cell>
          <cell r="H81">
            <v>99000006</v>
          </cell>
          <cell r="K81" t="str">
            <v>Data Management</v>
          </cell>
          <cell r="M81" t="str">
            <v>Bespoke</v>
          </cell>
          <cell r="N81"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row>
        <row r="82">
          <cell r="D82" t="str">
            <v>Configuration Management Application Block</v>
          </cell>
          <cell r="E82" t="str">
            <v>1.0.0.0</v>
          </cell>
          <cell r="F82">
            <v>1094</v>
          </cell>
          <cell r="G82" t="str">
            <v>Configuration Management Application Block 1.0.0.0</v>
          </cell>
          <cell r="H82">
            <v>99001221</v>
          </cell>
          <cell r="I82" t="str">
            <v>Chris Bennetts-Cash</v>
          </cell>
          <cell r="J82" t="str">
            <v>(02) 6252 5164</v>
          </cell>
          <cell r="K82" t="str">
            <v>Business Intelligence</v>
          </cell>
          <cell r="M82" t="str">
            <v>COTS</v>
          </cell>
          <cell r="N82">
            <v>0</v>
          </cell>
        </row>
        <row r="83">
          <cell r="D83" t="str">
            <v>Corel Draw</v>
          </cell>
          <cell r="E83">
            <v>9</v>
          </cell>
          <cell r="F83">
            <v>1095</v>
          </cell>
          <cell r="G83" t="str">
            <v>Corel Draw 9</v>
          </cell>
          <cell r="H83">
            <v>99000802</v>
          </cell>
          <cell r="I83" t="str">
            <v>Urszula Kay</v>
          </cell>
          <cell r="J83" t="str">
            <v>(03) 6222 5925</v>
          </cell>
          <cell r="K83" t="str">
            <v>Business Intelligence</v>
          </cell>
          <cell r="M83" t="str">
            <v>COTS</v>
          </cell>
          <cell r="N83"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row>
        <row r="84">
          <cell r="D84" t="str">
            <v>Corporate Directory Components</v>
          </cell>
          <cell r="E84" t="str">
            <v>3.3.0.2</v>
          </cell>
          <cell r="F84">
            <v>242</v>
          </cell>
          <cell r="G84" t="str">
            <v>Corporate Directory Components 3.3.0.2</v>
          </cell>
          <cell r="H84">
            <v>99000098</v>
          </cell>
          <cell r="K84" t="str">
            <v>Security Management</v>
          </cell>
          <cell r="M84" t="str">
            <v>Bespoke</v>
          </cell>
          <cell r="N84"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row>
        <row r="85">
          <cell r="D85" t="str">
            <v>Corporate Directory Components</v>
          </cell>
          <cell r="E85" t="str">
            <v>3.4.0.1</v>
          </cell>
          <cell r="F85">
            <v>242</v>
          </cell>
          <cell r="G85" t="str">
            <v>Corporate Directory Components 3.4.0.1</v>
          </cell>
          <cell r="H85">
            <v>99000099</v>
          </cell>
          <cell r="K85" t="str">
            <v>Security Management</v>
          </cell>
          <cell r="M85" t="str">
            <v>Bespoke</v>
          </cell>
          <cell r="N85"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row>
        <row r="86">
          <cell r="D86" t="str">
            <v>CPA Australia Members' Handbook</v>
          </cell>
          <cell r="E86" t="str">
            <v>June 2009 EVAL</v>
          </cell>
          <cell r="F86">
            <v>1096</v>
          </cell>
          <cell r="G86" t="str">
            <v>CPA Australia Members' Handbook June 2009 EVAL</v>
          </cell>
          <cell r="H86">
            <v>-999</v>
          </cell>
          <cell r="I86" t="str">
            <v>James E Taylor</v>
          </cell>
          <cell r="J86" t="str">
            <v>(02) 6252 5571</v>
          </cell>
          <cell r="K86" t="str">
            <v>Business Intelligence</v>
          </cell>
          <cell r="M86" t="str">
            <v>COTS</v>
          </cell>
          <cell r="N86">
            <v>0</v>
          </cell>
        </row>
        <row r="87">
          <cell r="D87" t="str">
            <v>Cygwin</v>
          </cell>
          <cell r="E87" t="str">
            <v>1.5.25-15</v>
          </cell>
          <cell r="F87">
            <v>1097</v>
          </cell>
          <cell r="G87" t="str">
            <v>Cygwin 1.5.25-15</v>
          </cell>
          <cell r="H87">
            <v>99000823</v>
          </cell>
          <cell r="I87" t="str">
            <v>Kelly Boettcher</v>
          </cell>
          <cell r="J87" t="str">
            <v>(07) 3222 6056</v>
          </cell>
          <cell r="K87" t="str">
            <v>Business Intelligence</v>
          </cell>
          <cell r="M87" t="str">
            <v>COTS</v>
          </cell>
          <cell r="N87"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row>
        <row r="88">
          <cell r="D88" t="str">
            <v>ABS Information Warehouse</v>
          </cell>
          <cell r="E88" t="str">
            <v>Alpha</v>
          </cell>
          <cell r="F88">
            <v>28</v>
          </cell>
          <cell r="G88" t="str">
            <v>ABS Information Warehouse Alpha</v>
          </cell>
          <cell r="H88">
            <v>99000012</v>
          </cell>
          <cell r="K88" t="str">
            <v>Data Management</v>
          </cell>
          <cell r="M88" t="str">
            <v>Bespoke</v>
          </cell>
          <cell r="N88"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89">
          <cell r="D89" t="str">
            <v>ABS Information Warehouse</v>
          </cell>
          <cell r="E89" t="str">
            <v>Beta</v>
          </cell>
          <cell r="F89">
            <v>28</v>
          </cell>
          <cell r="G89" t="str">
            <v>ABS Information Warehouse Beta</v>
          </cell>
          <cell r="H89">
            <v>99000014</v>
          </cell>
          <cell r="K89" t="str">
            <v>Data Management</v>
          </cell>
          <cell r="M89" t="str">
            <v>Bespoke</v>
          </cell>
          <cell r="N89"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0">
          <cell r="D90" t="str">
            <v>ABS Information Warehouse</v>
          </cell>
          <cell r="E90" t="str">
            <v>Production</v>
          </cell>
          <cell r="F90">
            <v>28</v>
          </cell>
          <cell r="G90" t="str">
            <v>ABS Information Warehouse Production</v>
          </cell>
          <cell r="H90">
            <v>99000016</v>
          </cell>
          <cell r="K90" t="str">
            <v>Data Management</v>
          </cell>
          <cell r="M90" t="str">
            <v>Bespoke</v>
          </cell>
          <cell r="N90"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1">
          <cell r="D91" t="str">
            <v>ABS Information Warehouse</v>
          </cell>
          <cell r="E91" t="str">
            <v>Test</v>
          </cell>
          <cell r="F91">
            <v>28</v>
          </cell>
          <cell r="G91" t="str">
            <v>ABS Information Warehouse Test</v>
          </cell>
          <cell r="H91">
            <v>99000018</v>
          </cell>
          <cell r="K91" t="str">
            <v>Data Management</v>
          </cell>
          <cell r="M91" t="str">
            <v>Bespoke</v>
          </cell>
          <cell r="N91"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2">
          <cell r="D92" t="str">
            <v>Data Element Registry</v>
          </cell>
          <cell r="E92">
            <v>2</v>
          </cell>
          <cell r="F92">
            <v>28</v>
          </cell>
          <cell r="G92" t="str">
            <v>Data Element Registry 2</v>
          </cell>
          <cell r="H92">
            <v>99000102</v>
          </cell>
          <cell r="I92" t="str">
            <v>Mark Hale</v>
          </cell>
          <cell r="J92" t="str">
            <v>(02) 6252 5910</v>
          </cell>
          <cell r="K92" t="str">
            <v>Data Management</v>
          </cell>
          <cell r="M92" t="str">
            <v>Bespoke</v>
          </cell>
          <cell r="N92">
            <v>0</v>
          </cell>
        </row>
        <row r="93">
          <cell r="D93" t="str">
            <v>Data Element Registry Dev</v>
          </cell>
          <cell r="E93">
            <v>1</v>
          </cell>
          <cell r="F93">
            <v>28</v>
          </cell>
          <cell r="G93" t="str">
            <v>Data Element Registry Dev 1</v>
          </cell>
          <cell r="H93">
            <v>99000103</v>
          </cell>
          <cell r="I93" t="str">
            <v>Mark Hale</v>
          </cell>
          <cell r="J93" t="str">
            <v>(02) 6252 5910</v>
          </cell>
          <cell r="K93" t="str">
            <v>Data Management</v>
          </cell>
          <cell r="M93" t="str">
            <v>Bespoke</v>
          </cell>
          <cell r="N93">
            <v>0</v>
          </cell>
        </row>
        <row r="94">
          <cell r="D94" t="str">
            <v>Data Element Registry Dev</v>
          </cell>
          <cell r="E94">
            <v>1</v>
          </cell>
          <cell r="F94">
            <v>28</v>
          </cell>
          <cell r="G94" t="str">
            <v>Data Element Registry Dev 1</v>
          </cell>
          <cell r="H94">
            <v>99000103</v>
          </cell>
          <cell r="K94" t="str">
            <v>Data Management</v>
          </cell>
          <cell r="M94" t="str">
            <v>Bespoke</v>
          </cell>
          <cell r="N94">
            <v>0</v>
          </cell>
        </row>
        <row r="95">
          <cell r="D95" t="str">
            <v>Data Element Registry Prod</v>
          </cell>
          <cell r="E95">
            <v>1</v>
          </cell>
          <cell r="F95">
            <v>28</v>
          </cell>
          <cell r="G95" t="str">
            <v>Data Element Registry Prod 1</v>
          </cell>
          <cell r="H95">
            <v>99000105</v>
          </cell>
          <cell r="I95" t="str">
            <v>Mark Hale</v>
          </cell>
          <cell r="J95" t="str">
            <v>(02) 6252 5910</v>
          </cell>
          <cell r="K95" t="str">
            <v>Data Management</v>
          </cell>
          <cell r="M95" t="str">
            <v>Bespoke</v>
          </cell>
          <cell r="N95">
            <v>0</v>
          </cell>
        </row>
        <row r="96">
          <cell r="D96" t="str">
            <v>Data Element Registry Prod</v>
          </cell>
          <cell r="E96">
            <v>1</v>
          </cell>
          <cell r="F96">
            <v>28</v>
          </cell>
          <cell r="G96" t="str">
            <v>Data Element Registry Prod 1</v>
          </cell>
          <cell r="H96">
            <v>99000105</v>
          </cell>
          <cell r="K96" t="str">
            <v>Data Management</v>
          </cell>
          <cell r="M96" t="str">
            <v>Bespoke</v>
          </cell>
          <cell r="N96">
            <v>0</v>
          </cell>
        </row>
        <row r="97">
          <cell r="D97" t="str">
            <v>Data Element Registry Test</v>
          </cell>
          <cell r="E97">
            <v>1</v>
          </cell>
          <cell r="F97">
            <v>28</v>
          </cell>
          <cell r="G97" t="str">
            <v>Data Element Registry Test 1</v>
          </cell>
          <cell r="H97">
            <v>99000107</v>
          </cell>
          <cell r="I97" t="str">
            <v>Mark Hale</v>
          </cell>
          <cell r="J97" t="str">
            <v>(02) 6252 5910</v>
          </cell>
          <cell r="K97" t="str">
            <v>Data Management</v>
          </cell>
          <cell r="M97" t="str">
            <v>Bespoke</v>
          </cell>
          <cell r="N97">
            <v>0</v>
          </cell>
        </row>
        <row r="98">
          <cell r="D98" t="str">
            <v>Data Element Registry Test</v>
          </cell>
          <cell r="E98">
            <v>1</v>
          </cell>
          <cell r="F98">
            <v>28</v>
          </cell>
          <cell r="G98" t="str">
            <v>Data Element Registry Test 1</v>
          </cell>
          <cell r="H98">
            <v>99000107</v>
          </cell>
          <cell r="K98" t="str">
            <v>Data Management</v>
          </cell>
          <cell r="M98" t="str">
            <v>Bespoke</v>
          </cell>
          <cell r="N98">
            <v>0</v>
          </cell>
        </row>
        <row r="99">
          <cell r="D99" t="str">
            <v>Data Element Registry Test</v>
          </cell>
          <cell r="E99">
            <v>2</v>
          </cell>
          <cell r="F99">
            <v>28</v>
          </cell>
          <cell r="G99" t="str">
            <v>Data Element Registry Test 2</v>
          </cell>
          <cell r="H99">
            <v>99000109</v>
          </cell>
          <cell r="K99" t="str">
            <v>Data Management</v>
          </cell>
          <cell r="M99" t="str">
            <v>Bespoke</v>
          </cell>
          <cell r="N99">
            <v>0</v>
          </cell>
        </row>
        <row r="100">
          <cell r="D100" t="str">
            <v>DOAPI Alpha</v>
          </cell>
          <cell r="E100">
            <v>1.1000000000000001</v>
          </cell>
          <cell r="F100">
            <v>28</v>
          </cell>
          <cell r="G100" t="str">
            <v>DOAPI Alpha 1.1</v>
          </cell>
          <cell r="H100">
            <v>99000120</v>
          </cell>
          <cell r="I100" t="str">
            <v>Mark Hale</v>
          </cell>
          <cell r="J100" t="str">
            <v>(02) 6252 5910</v>
          </cell>
          <cell r="K100" t="str">
            <v>Data Management</v>
          </cell>
          <cell r="M100" t="str">
            <v>Bespoke</v>
          </cell>
          <cell r="N100">
            <v>0</v>
          </cell>
        </row>
        <row r="101">
          <cell r="D101" t="str">
            <v>DOAPI Alpha</v>
          </cell>
          <cell r="E101" t="str">
            <v>1.1 EVAL</v>
          </cell>
          <cell r="F101">
            <v>28</v>
          </cell>
          <cell r="G101" t="str">
            <v>DOAPI Alpha 1.1 EVAL</v>
          </cell>
          <cell r="H101">
            <v>99000121</v>
          </cell>
          <cell r="I101" t="str">
            <v>Mark Hale</v>
          </cell>
          <cell r="J101" t="str">
            <v>(02) 6252 5910</v>
          </cell>
          <cell r="K101" t="str">
            <v>Data Management</v>
          </cell>
          <cell r="M101" t="str">
            <v>Bespoke</v>
          </cell>
          <cell r="N101">
            <v>0</v>
          </cell>
        </row>
        <row r="102">
          <cell r="D102" t="str">
            <v>DOAPI Beta</v>
          </cell>
          <cell r="E102">
            <v>1.1000000000000001</v>
          </cell>
          <cell r="F102">
            <v>28</v>
          </cell>
          <cell r="G102" t="str">
            <v>DOAPI Beta 1.1</v>
          </cell>
          <cell r="H102">
            <v>99000123</v>
          </cell>
          <cell r="I102" t="str">
            <v>Mark Hale</v>
          </cell>
          <cell r="J102" t="str">
            <v>(02) 6252 5910</v>
          </cell>
          <cell r="K102" t="str">
            <v>Data Management</v>
          </cell>
          <cell r="M102" t="str">
            <v>Bespoke</v>
          </cell>
          <cell r="N102">
            <v>0</v>
          </cell>
        </row>
        <row r="103">
          <cell r="D103" t="str">
            <v>DOAPI Beta</v>
          </cell>
          <cell r="E103" t="str">
            <v>1.1 EVAL</v>
          </cell>
          <cell r="F103">
            <v>28</v>
          </cell>
          <cell r="G103" t="str">
            <v>DOAPI Beta 1.1 EVAL</v>
          </cell>
          <cell r="H103">
            <v>99000124</v>
          </cell>
          <cell r="I103" t="str">
            <v>Mark Hale</v>
          </cell>
          <cell r="J103" t="str">
            <v>(02) 6252 5910</v>
          </cell>
          <cell r="K103" t="str">
            <v>Data Management</v>
          </cell>
          <cell r="M103" t="str">
            <v>Bespoke</v>
          </cell>
          <cell r="N103">
            <v>0</v>
          </cell>
        </row>
        <row r="104">
          <cell r="D104" t="str">
            <v>DOAPI Prod</v>
          </cell>
          <cell r="E104">
            <v>1.1000000000000001</v>
          </cell>
          <cell r="F104">
            <v>28</v>
          </cell>
          <cell r="G104" t="str">
            <v>DOAPI Prod 1.1</v>
          </cell>
          <cell r="H104">
            <v>99000126</v>
          </cell>
          <cell r="I104" t="str">
            <v>Mark Hale</v>
          </cell>
          <cell r="J104" t="str">
            <v>(02) 6252 5910</v>
          </cell>
          <cell r="K104" t="str">
            <v>Data Management</v>
          </cell>
          <cell r="M104" t="str">
            <v>Bespoke</v>
          </cell>
          <cell r="N104">
            <v>0</v>
          </cell>
        </row>
        <row r="105">
          <cell r="D105" t="str">
            <v>DOAPI Test</v>
          </cell>
          <cell r="E105">
            <v>1.1000000000000001</v>
          </cell>
          <cell r="F105">
            <v>28</v>
          </cell>
          <cell r="G105" t="str">
            <v>DOAPI Test 1.1</v>
          </cell>
          <cell r="H105">
            <v>99000128</v>
          </cell>
          <cell r="I105" t="str">
            <v>Mark Hale</v>
          </cell>
          <cell r="J105" t="str">
            <v>(02) 6252 5910</v>
          </cell>
          <cell r="K105" t="str">
            <v>Data Management</v>
          </cell>
          <cell r="M105" t="str">
            <v>Bespoke</v>
          </cell>
          <cell r="N105">
            <v>0</v>
          </cell>
        </row>
        <row r="106">
          <cell r="D106" t="str">
            <v>DataLoad</v>
          </cell>
          <cell r="E106" t="str">
            <v>V4 Classic</v>
          </cell>
          <cell r="F106">
            <v>1098</v>
          </cell>
          <cell r="G106" t="str">
            <v>DataLoad V4 Classic</v>
          </cell>
          <cell r="H106">
            <v>99001114</v>
          </cell>
          <cell r="I106" t="str">
            <v>Julie Gibson</v>
          </cell>
          <cell r="J106" t="str">
            <v>(02) 6252 6005</v>
          </cell>
          <cell r="K106" t="str">
            <v>Business Intelligence</v>
          </cell>
          <cell r="M106" t="str">
            <v>COTS</v>
          </cell>
          <cell r="N106">
            <v>0</v>
          </cell>
        </row>
        <row r="107">
          <cell r="D107" t="str">
            <v>DB2 Documentation</v>
          </cell>
          <cell r="E107">
            <v>8.1</v>
          </cell>
          <cell r="F107">
            <v>1099</v>
          </cell>
          <cell r="G107" t="str">
            <v>DB2 Documentation 8.1</v>
          </cell>
          <cell r="H107">
            <v>99000972</v>
          </cell>
          <cell r="I107" t="str">
            <v>John Marcus</v>
          </cell>
          <cell r="J107" t="str">
            <v>(02) 6252 5473</v>
          </cell>
          <cell r="K107" t="str">
            <v>Business Intelligence</v>
          </cell>
          <cell r="M107" t="str">
            <v>COTS</v>
          </cell>
          <cell r="N107">
            <v>0</v>
          </cell>
        </row>
        <row r="108">
          <cell r="D108" t="str">
            <v>Desktop@ABS</v>
          </cell>
          <cell r="E108" t="str">
            <v>2.1.3</v>
          </cell>
          <cell r="F108">
            <v>1100</v>
          </cell>
          <cell r="G108" t="str">
            <v>Desktop@ABS 2.1.3</v>
          </cell>
          <cell r="H108">
            <v>99000110</v>
          </cell>
          <cell r="K108" t="str">
            <v>Business Intelligence</v>
          </cell>
          <cell r="M108" t="str">
            <v>Bespoke</v>
          </cell>
          <cell r="N108">
            <v>0</v>
          </cell>
        </row>
        <row r="109">
          <cell r="D109" t="str">
            <v>Enterprise Desktop</v>
          </cell>
          <cell r="E109">
            <v>1.3</v>
          </cell>
          <cell r="F109">
            <v>1100</v>
          </cell>
          <cell r="G109" t="str">
            <v>Enterprise Desktop 1.3</v>
          </cell>
          <cell r="H109">
            <v>99000133</v>
          </cell>
          <cell r="K109" t="str">
            <v>Business Intelligence</v>
          </cell>
          <cell r="M109" t="str">
            <v>Bespoke</v>
          </cell>
          <cell r="N109" t="str">
            <v>The Enterprise Desktop is an ABS set of tools which: 1. provide access to data stored in Active Directory regarding applications and users.   2. support setting an applications Windows process environment.</v>
          </cell>
        </row>
        <row r="110">
          <cell r="D110" t="str">
            <v>Dialer Killer</v>
          </cell>
          <cell r="E110" t="str">
            <v>2007.04.24</v>
          </cell>
          <cell r="F110">
            <v>1101</v>
          </cell>
          <cell r="G110" t="str">
            <v>Dialer Killer 2007.04.24</v>
          </cell>
          <cell r="H110">
            <v>99000116</v>
          </cell>
          <cell r="K110" t="str">
            <v>Business Intelligence</v>
          </cell>
          <cell r="M110" t="str">
            <v>Bespoke</v>
          </cell>
          <cell r="N110">
            <v>0</v>
          </cell>
        </row>
        <row r="111">
          <cell r="D111" t="str">
            <v>Dialog Expander</v>
          </cell>
          <cell r="E111" t="str">
            <v>2005.07.13</v>
          </cell>
          <cell r="F111">
            <v>1102</v>
          </cell>
          <cell r="G111" t="str">
            <v>Dialog Expander 2005.07.13</v>
          </cell>
          <cell r="H111">
            <v>99000117</v>
          </cell>
          <cell r="K111" t="str">
            <v>Business Intelligence</v>
          </cell>
          <cell r="M111" t="str">
            <v>Bespoke</v>
          </cell>
          <cell r="N111" t="str">
            <v xml:space="preserve">Dialogue expander is a program to make Windows bigger and to fix their position on your screen.  It will also expand the drop-down list box within notes so that you can view more entries. </v>
          </cell>
        </row>
        <row r="112">
          <cell r="D112" t="str">
            <v>Digital Voice Editor 2</v>
          </cell>
          <cell r="E112" t="str">
            <v>2.4.04 EVAL</v>
          </cell>
          <cell r="F112">
            <v>1103</v>
          </cell>
          <cell r="G112" t="str">
            <v>Digital Voice Editor 2 2.4.04 EVAL</v>
          </cell>
          <cell r="H112">
            <v>99001770</v>
          </cell>
          <cell r="I112" t="str">
            <v>Dene Burton</v>
          </cell>
          <cell r="J112" t="str">
            <v>(02) 6252 5518</v>
          </cell>
          <cell r="K112" t="str">
            <v>Business Intelligence</v>
          </cell>
          <cell r="M112" t="str">
            <v>COTS</v>
          </cell>
          <cell r="N112">
            <v>0</v>
          </cell>
        </row>
        <row r="113">
          <cell r="D113" t="str">
            <v>Disc Publisher</v>
          </cell>
          <cell r="E113" t="str">
            <v>2.1.004 EVAL</v>
          </cell>
          <cell r="F113">
            <v>1104</v>
          </cell>
          <cell r="G113" t="str">
            <v>Disc Publisher 2.1.004 EVAL</v>
          </cell>
          <cell r="H113">
            <v>99001635</v>
          </cell>
          <cell r="I113" t="str">
            <v>Cliff Quinn</v>
          </cell>
          <cell r="J113" t="str">
            <v>(02) 6252 6749</v>
          </cell>
          <cell r="K113" t="str">
            <v>Business Intelligence</v>
          </cell>
          <cell r="M113" t="str">
            <v>COTS</v>
          </cell>
          <cell r="N113">
            <v>0</v>
          </cell>
        </row>
        <row r="114">
          <cell r="D114" t="str">
            <v>Document Explorer</v>
          </cell>
          <cell r="E114">
            <v>2005</v>
          </cell>
          <cell r="F114">
            <v>1105</v>
          </cell>
          <cell r="G114" t="str">
            <v>Document Explorer 2005</v>
          </cell>
          <cell r="H114">
            <v>99001223</v>
          </cell>
          <cell r="I114" t="str">
            <v>Milan Sanovic</v>
          </cell>
          <cell r="J114" t="str">
            <v>(08) 9360 5114</v>
          </cell>
          <cell r="K114" t="str">
            <v>Business Intelligence</v>
          </cell>
          <cell r="M114" t="str">
            <v>COTS</v>
          </cell>
          <cell r="N114">
            <v>0</v>
          </cell>
        </row>
        <row r="115">
          <cell r="D115" t="str">
            <v>Document Explorer 2008</v>
          </cell>
          <cell r="E115" t="str">
            <v>9.0.21</v>
          </cell>
          <cell r="F115">
            <v>1105</v>
          </cell>
          <cell r="G115" t="str">
            <v>Document Explorer 2008 9.0.21</v>
          </cell>
          <cell r="H115">
            <v>99001224</v>
          </cell>
          <cell r="I115" t="str">
            <v>Milan Sanovic</v>
          </cell>
          <cell r="J115" t="str">
            <v>(08) 9360 5114</v>
          </cell>
          <cell r="K115" t="str">
            <v>Business Intelligence</v>
          </cell>
          <cell r="M115" t="str">
            <v>COTS</v>
          </cell>
          <cell r="N115">
            <v>0</v>
          </cell>
        </row>
        <row r="116">
          <cell r="D116" t="str">
            <v>Dorgem</v>
          </cell>
          <cell r="E116">
            <v>2.1</v>
          </cell>
          <cell r="F116">
            <v>1106</v>
          </cell>
          <cell r="G116" t="str">
            <v>Dorgem 2.1</v>
          </cell>
          <cell r="H116">
            <v>99000854</v>
          </cell>
          <cell r="I116" t="str">
            <v>Duncan Young</v>
          </cell>
          <cell r="J116" t="str">
            <v>(02) 6252 7807</v>
          </cell>
          <cell r="K116" t="str">
            <v>Business Intelligence</v>
          </cell>
          <cell r="M116" t="str">
            <v>COTS</v>
          </cell>
          <cell r="N116">
            <v>0</v>
          </cell>
        </row>
        <row r="117">
          <cell r="D117" t="str">
            <v>Doxygen</v>
          </cell>
          <cell r="E117" t="str">
            <v>1.5.5</v>
          </cell>
          <cell r="F117">
            <v>1107</v>
          </cell>
          <cell r="G117" t="str">
            <v>Doxygen 1.5.5</v>
          </cell>
          <cell r="H117">
            <v>99000855</v>
          </cell>
          <cell r="I117" t="str">
            <v>Serge Dal Molin</v>
          </cell>
          <cell r="J117" t="str">
            <v>(02) 6252 5572</v>
          </cell>
          <cell r="K117" t="str">
            <v>Business Intelligence</v>
          </cell>
          <cell r="M117" t="str">
            <v>COTS</v>
          </cell>
          <cell r="N117" t="str">
            <v xml:space="preserve">Doxygen is a code documentation system for C#, C++, C, Java. It can generate documentation in HTML or LATEX format. There is also support for generating output in RTF, PostScript, hyperlinked PDF, compressed HTML and Unix man pages. </v>
          </cell>
        </row>
        <row r="118">
          <cell r="D118" t="str">
            <v>Dragon Naturally Speaking</v>
          </cell>
          <cell r="E118" t="str">
            <v>9.5 EVAL</v>
          </cell>
          <cell r="F118">
            <v>1108</v>
          </cell>
          <cell r="G118" t="str">
            <v>Dragon Naturally Speaking 9.5 EVAL</v>
          </cell>
          <cell r="H118">
            <v>99001520</v>
          </cell>
          <cell r="I118" t="str">
            <v>Alison Machin</v>
          </cell>
          <cell r="J118" t="str">
            <v>(03) 6222 5905</v>
          </cell>
          <cell r="K118" t="str">
            <v>Business Intelligence</v>
          </cell>
          <cell r="M118" t="str">
            <v>COTS</v>
          </cell>
          <cell r="N118"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row>
        <row r="119">
          <cell r="D119" t="str">
            <v>EALite</v>
          </cell>
          <cell r="E119">
            <v>7.5</v>
          </cell>
          <cell r="F119">
            <v>1109</v>
          </cell>
          <cell r="G119" t="str">
            <v>EALite 7.5</v>
          </cell>
          <cell r="H119">
            <v>99001815</v>
          </cell>
          <cell r="I119" t="str">
            <v>Craig Watson</v>
          </cell>
          <cell r="J119" t="str">
            <v>(02) 6252 7208</v>
          </cell>
          <cell r="K119" t="str">
            <v>Business Intelligence</v>
          </cell>
          <cell r="M119" t="str">
            <v>COTS</v>
          </cell>
          <cell r="N119">
            <v>0</v>
          </cell>
        </row>
        <row r="120">
          <cell r="D120" t="str">
            <v>EasySync Pro (Pocket PC)</v>
          </cell>
          <cell r="E120" t="str">
            <v>4.2.4 EVAL</v>
          </cell>
          <cell r="F120">
            <v>1110</v>
          </cell>
          <cell r="G120" t="str">
            <v>EasySync Pro (Pocket PC) 4.2.4 EVAL</v>
          </cell>
          <cell r="H120">
            <v>99001001</v>
          </cell>
          <cell r="I120" t="str">
            <v>Domenic Parisi</v>
          </cell>
          <cell r="J120" t="str">
            <v>(02) 6252 5238</v>
          </cell>
          <cell r="K120" t="str">
            <v>Business Intelligence</v>
          </cell>
          <cell r="M120" t="str">
            <v>COTS</v>
          </cell>
          <cell r="N120">
            <v>0</v>
          </cell>
        </row>
        <row r="121">
          <cell r="D121" t="str">
            <v>EasySync Pro for Pocket PC</v>
          </cell>
          <cell r="E121" t="str">
            <v>4.2.3</v>
          </cell>
          <cell r="F121">
            <v>1110</v>
          </cell>
          <cell r="G121" t="str">
            <v>EasySync Pro for Pocket PC 4.2.3</v>
          </cell>
          <cell r="H121">
            <v>99001000</v>
          </cell>
          <cell r="I121" t="str">
            <v>Domenic Parisi</v>
          </cell>
          <cell r="J121" t="str">
            <v>(02) 6252 5238</v>
          </cell>
          <cell r="K121" t="str">
            <v>Business Intelligence</v>
          </cell>
          <cell r="M121" t="str">
            <v>COTS</v>
          </cell>
          <cell r="N121">
            <v>0</v>
          </cell>
        </row>
        <row r="122">
          <cell r="D122" t="str">
            <v>Eclipse Classic</v>
          </cell>
          <cell r="E122">
            <v>3.3</v>
          </cell>
          <cell r="F122">
            <v>1111</v>
          </cell>
          <cell r="G122" t="str">
            <v>Eclipse Classic 3.3</v>
          </cell>
          <cell r="H122">
            <v>99000862</v>
          </cell>
          <cell r="I122" t="str">
            <v>Cheryl Chan</v>
          </cell>
          <cell r="J122" t="str">
            <v>(02) 6252 6277</v>
          </cell>
          <cell r="K122" t="str">
            <v>Business Intelligence</v>
          </cell>
          <cell r="M122" t="str">
            <v>COTS</v>
          </cell>
          <cell r="N122">
            <v>0</v>
          </cell>
        </row>
        <row r="123">
          <cell r="D123" t="str">
            <v>Eclipse for Windows 32 SWT Development Tools</v>
          </cell>
          <cell r="E123">
            <v>3.1</v>
          </cell>
          <cell r="F123">
            <v>1111</v>
          </cell>
          <cell r="G123" t="str">
            <v>Eclipse for Windows 32 SWT Development Tools 3.1</v>
          </cell>
          <cell r="H123">
            <v>99001538</v>
          </cell>
          <cell r="I123" t="str">
            <v>Cheryl Chan</v>
          </cell>
          <cell r="J123" t="str">
            <v>(02) 6252 6277</v>
          </cell>
          <cell r="K123" t="str">
            <v>Business Intelligence</v>
          </cell>
          <cell r="M123" t="str">
            <v>COTS</v>
          </cell>
          <cell r="N123">
            <v>0</v>
          </cell>
        </row>
        <row r="124">
          <cell r="D124" t="str">
            <v>Eclipse Plugin - EPIC</v>
          </cell>
          <cell r="E124" t="str">
            <v>0.6.13 SER</v>
          </cell>
          <cell r="F124">
            <v>1111</v>
          </cell>
          <cell r="G124" t="str">
            <v>Eclipse Plugin - EPIC 0.6.13 SER</v>
          </cell>
          <cell r="H124">
            <v>99000880</v>
          </cell>
          <cell r="I124" t="str">
            <v>Ryan Evans</v>
          </cell>
          <cell r="J124" t="str">
            <v>(03) 9615 7990</v>
          </cell>
          <cell r="K124" t="str">
            <v>Business Intelligence</v>
          </cell>
          <cell r="M124" t="str">
            <v>COTS</v>
          </cell>
          <cell r="N124" t="str">
            <v>From www.epic-ide.org; "EPIC is an open source Perl IDE (including editor and debugger) based on the Eclipse platform...".  EPIC provides a feature rich development environment for Perl within Eclipse and full integration with the Perl interpreter.  Perl is a general purpose programming language with powerful text manipulation capabilities. It is widely used as a CGI scripting language similar to Python and PHP.</v>
          </cell>
        </row>
        <row r="125">
          <cell r="D125" t="str">
            <v>Eclipse plugin M2Eclipse</v>
          </cell>
          <cell r="E125" t="str">
            <v>0.9.0</v>
          </cell>
          <cell r="F125">
            <v>1111</v>
          </cell>
          <cell r="G125" t="str">
            <v>Eclipse plugin M2Eclipse 0.9.0</v>
          </cell>
          <cell r="H125">
            <v>99001762</v>
          </cell>
          <cell r="I125" t="str">
            <v>Cheryl Chan</v>
          </cell>
          <cell r="J125" t="str">
            <v>(02) 6252 6277</v>
          </cell>
          <cell r="K125" t="str">
            <v>Business Intelligence</v>
          </cell>
          <cell r="M125" t="str">
            <v>COTS</v>
          </cell>
          <cell r="N125">
            <v>0</v>
          </cell>
        </row>
        <row r="126">
          <cell r="D126" t="str">
            <v>MyEclipse Licence Updater</v>
          </cell>
          <cell r="F126">
            <v>1111</v>
          </cell>
          <cell r="G126" t="str">
            <v xml:space="preserve">MyEclipse Licence Updater </v>
          </cell>
          <cell r="H126">
            <v>99000175</v>
          </cell>
          <cell r="I126" t="str">
            <v>Cheryl Chan</v>
          </cell>
          <cell r="J126" t="str">
            <v>(02) 6252 6277</v>
          </cell>
          <cell r="K126" t="str">
            <v>Business Intelligence</v>
          </cell>
          <cell r="M126" t="str">
            <v>Bespoke</v>
          </cell>
          <cell r="N126">
            <v>0</v>
          </cell>
        </row>
        <row r="127">
          <cell r="D127" t="str">
            <v>End to End Editing Package</v>
          </cell>
          <cell r="E127" t="str">
            <v>2.0.0</v>
          </cell>
          <cell r="F127">
            <v>602</v>
          </cell>
          <cell r="G127" t="str">
            <v>End to End Editing Package 2.0.0</v>
          </cell>
          <cell r="H127">
            <v>99000131</v>
          </cell>
          <cell r="K127" t="str">
            <v>Management of Processes</v>
          </cell>
          <cell r="M127" t="str">
            <v>Bespoke</v>
          </cell>
          <cell r="N127"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row>
        <row r="128">
          <cell r="D128" t="str">
            <v>End to End Systems Notes 8 Configuration</v>
          </cell>
          <cell r="E128">
            <v>1</v>
          </cell>
          <cell r="F128">
            <v>602</v>
          </cell>
          <cell r="G128" t="str">
            <v>End to End Systems Notes 8 Configuration 1</v>
          </cell>
          <cell r="H128">
            <v>99000132</v>
          </cell>
          <cell r="K128" t="str">
            <v>Management of Processes</v>
          </cell>
          <cell r="M128" t="str">
            <v>Bespoke</v>
          </cell>
          <cell r="N128">
            <v>0</v>
          </cell>
        </row>
        <row r="129">
          <cell r="D129" t="str">
            <v>EMIMS</v>
          </cell>
          <cell r="E129">
            <v>39904</v>
          </cell>
          <cell r="F129">
            <v>1112</v>
          </cell>
          <cell r="G129" t="str">
            <v>EMIMS 39904</v>
          </cell>
          <cell r="H129">
            <v>99001430</v>
          </cell>
          <cell r="I129" t="str">
            <v>James E Taylor</v>
          </cell>
          <cell r="J129" t="str">
            <v>(02) 6252 5571</v>
          </cell>
          <cell r="K129" t="str">
            <v>Business Intelligence</v>
          </cell>
          <cell r="M129" t="str">
            <v>COTS</v>
          </cell>
          <cell r="N129">
            <v>0</v>
          </cell>
        </row>
        <row r="130">
          <cell r="D130" t="str">
            <v>Enterprise Architect</v>
          </cell>
          <cell r="E130">
            <v>7.5</v>
          </cell>
          <cell r="F130">
            <v>1113</v>
          </cell>
          <cell r="G130" t="str">
            <v>Enterprise Architect 7.5</v>
          </cell>
          <cell r="H130">
            <v>99001814</v>
          </cell>
          <cell r="I130" t="str">
            <v>Craig Watson</v>
          </cell>
          <cell r="J130" t="str">
            <v>(02) 6252 7208</v>
          </cell>
          <cell r="K130" t="str">
            <v>Business Intelligence</v>
          </cell>
          <cell r="M130" t="str">
            <v>COTS</v>
          </cell>
          <cell r="N130">
            <v>0</v>
          </cell>
        </row>
        <row r="131">
          <cell r="D131" t="str">
            <v>Enterprise Instrumentation</v>
          </cell>
          <cell r="E131" t="str">
            <v>7.0.3280.0</v>
          </cell>
          <cell r="F131">
            <v>1114</v>
          </cell>
          <cell r="G131" t="str">
            <v>Enterprise Instrumentation 7.0.3280.0</v>
          </cell>
          <cell r="H131">
            <v>99001225</v>
          </cell>
          <cell r="I131" t="str">
            <v>Leanne Linmore</v>
          </cell>
          <cell r="J131" t="str">
            <v>(02) 6252 7806</v>
          </cell>
          <cell r="K131" t="str">
            <v>Business Intelligence</v>
          </cell>
          <cell r="M131" t="str">
            <v>COTS</v>
          </cell>
          <cell r="N131">
            <v>0</v>
          </cell>
        </row>
        <row r="132">
          <cell r="D132" t="str">
            <v>Telephone Interviewer Facilities DLL</v>
          </cell>
          <cell r="E132" t="str">
            <v>2.1.0.0</v>
          </cell>
          <cell r="F132">
            <v>347</v>
          </cell>
          <cell r="G132" t="str">
            <v>Telephone Interviewer Facilities DLL 2.1.0.0</v>
          </cell>
          <cell r="H132">
            <v>99000296</v>
          </cell>
          <cell r="I132" t="str">
            <v>Jennifer Dixon</v>
          </cell>
          <cell r="J132" t="str">
            <v>(02) 6252 5493</v>
          </cell>
          <cell r="K132" t="str">
            <v>Customer Relationship Management</v>
          </cell>
          <cell r="M132" t="str">
            <v>Bespoke</v>
          </cell>
          <cell r="N132"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row>
        <row r="133">
          <cell r="D133" t="str">
            <v>ArcEditor</v>
          </cell>
          <cell r="E133" t="str">
            <v>9.1.722</v>
          </cell>
          <cell r="F133">
            <v>997</v>
          </cell>
          <cell r="G133" t="str">
            <v>ArcEditor 9.1.722</v>
          </cell>
          <cell r="H133">
            <v>99000883</v>
          </cell>
          <cell r="I133" t="str">
            <v>Jesse Leeder</v>
          </cell>
          <cell r="J133" t="str">
            <v>(02) 6252 7021</v>
          </cell>
          <cell r="K133" t="str">
            <v>Visualisation</v>
          </cell>
          <cell r="M133" t="str">
            <v>COTS</v>
          </cell>
          <cell r="N133">
            <v>0</v>
          </cell>
        </row>
        <row r="134">
          <cell r="D134" t="str">
            <v>ArcEditor</v>
          </cell>
          <cell r="E134" t="str">
            <v>9.1.722 EVAL</v>
          </cell>
          <cell r="F134">
            <v>997</v>
          </cell>
          <cell r="G134" t="str">
            <v>ArcEditor 9.1.722 EVAL</v>
          </cell>
          <cell r="H134">
            <v>-999</v>
          </cell>
          <cell r="I134" t="str">
            <v>Jesse Leeder</v>
          </cell>
          <cell r="J134" t="str">
            <v>(02) 6252 7021</v>
          </cell>
          <cell r="K134" t="str">
            <v>Visualisation</v>
          </cell>
          <cell r="M134" t="str">
            <v>COTS</v>
          </cell>
          <cell r="N134">
            <v>0</v>
          </cell>
        </row>
        <row r="135">
          <cell r="D135" t="str">
            <v>Express Dictate</v>
          </cell>
          <cell r="E135" t="str">
            <v>(Medical Legal User) EVAL</v>
          </cell>
          <cell r="F135">
            <v>1115</v>
          </cell>
          <cell r="G135" t="str">
            <v>Express Dictate (Medical Legal User) EVAL</v>
          </cell>
          <cell r="H135">
            <v>99001502</v>
          </cell>
          <cell r="I135" t="str">
            <v>Dene Burton</v>
          </cell>
          <cell r="J135" t="str">
            <v>(02) 6252 5518</v>
          </cell>
          <cell r="K135" t="str">
            <v>Business Intelligence</v>
          </cell>
          <cell r="M135" t="str">
            <v>COTS</v>
          </cell>
          <cell r="N135">
            <v>0</v>
          </cell>
        </row>
        <row r="136">
          <cell r="D136" t="str">
            <v>Express Dictate Medical Legal User</v>
          </cell>
          <cell r="E136">
            <v>5.0199999999999996</v>
          </cell>
          <cell r="F136">
            <v>1115</v>
          </cell>
          <cell r="G136" t="str">
            <v>Express Dictate Medical Legal User 5.02</v>
          </cell>
          <cell r="H136">
            <v>99001503</v>
          </cell>
          <cell r="I136" t="str">
            <v>Dene Burton</v>
          </cell>
          <cell r="J136" t="str">
            <v>(02) 6252 5518</v>
          </cell>
          <cell r="K136" t="str">
            <v>Business Intelligence</v>
          </cell>
          <cell r="M136" t="str">
            <v>COTS</v>
          </cell>
          <cell r="N136">
            <v>0</v>
          </cell>
        </row>
        <row r="137">
          <cell r="D137" t="str">
            <v>Express Scribe</v>
          </cell>
          <cell r="E137" t="str">
            <v>4.22 EVAL</v>
          </cell>
          <cell r="F137">
            <v>1115</v>
          </cell>
          <cell r="G137" t="str">
            <v>Express Scribe 4.22 EVAL</v>
          </cell>
          <cell r="H137">
            <v>99001504</v>
          </cell>
          <cell r="I137" t="str">
            <v>Dene Burton</v>
          </cell>
          <cell r="J137" t="str">
            <v>(02) 6252 5518</v>
          </cell>
          <cell r="K137" t="str">
            <v>Business Intelligence</v>
          </cell>
          <cell r="M137" t="str">
            <v>COTS</v>
          </cell>
          <cell r="N137">
            <v>0</v>
          </cell>
        </row>
        <row r="138">
          <cell r="D138" t="str">
            <v>Express Software Manager</v>
          </cell>
          <cell r="E138">
            <v>9</v>
          </cell>
          <cell r="F138">
            <v>1116</v>
          </cell>
          <cell r="G138" t="str">
            <v>Express Software Manager 9</v>
          </cell>
          <cell r="H138">
            <v>99000899</v>
          </cell>
          <cell r="I138" t="str">
            <v>Paul Murphy</v>
          </cell>
          <cell r="J138" t="str">
            <v>(02) 6252 5908</v>
          </cell>
          <cell r="K138" t="str">
            <v>Business Intelligence</v>
          </cell>
          <cell r="M138" t="str">
            <v>COTS</v>
          </cell>
          <cell r="N138">
            <v>0</v>
          </cell>
        </row>
        <row r="139">
          <cell r="D139" t="str">
            <v>Fame</v>
          </cell>
          <cell r="E139">
            <v>9</v>
          </cell>
          <cell r="F139">
            <v>1317</v>
          </cell>
          <cell r="G139" t="str">
            <v>Fame 9</v>
          </cell>
          <cell r="H139">
            <v>99000906</v>
          </cell>
          <cell r="I139" t="str">
            <v>Brian Salisbury</v>
          </cell>
          <cell r="J139" t="str">
            <v>(02) 6252 7915</v>
          </cell>
          <cell r="K139" t="str">
            <v>Analysis and Statistics</v>
          </cell>
          <cell r="M139" t="str">
            <v>COTS</v>
          </cell>
          <cell r="N139" t="str">
            <v>FAME is used to manipulate, display and store time series data. It is command driven, using its own programming language called FAME 4GL.</v>
          </cell>
        </row>
        <row r="140">
          <cell r="D140" t="str">
            <v>Fame Licence Updater</v>
          </cell>
          <cell r="E140" t="str">
            <v>2.0 EVAL</v>
          </cell>
          <cell r="F140">
            <v>1317</v>
          </cell>
          <cell r="G140" t="str">
            <v>Fame Licence Updater 2.0 EVAL</v>
          </cell>
          <cell r="H140">
            <v>-999</v>
          </cell>
          <cell r="K140" t="str">
            <v>Analysis and Statistics</v>
          </cell>
          <cell r="M140" t="str">
            <v>missing</v>
          </cell>
          <cell r="N140" t="str">
            <v>missing</v>
          </cell>
        </row>
        <row r="141">
          <cell r="D141" t="str">
            <v>FindBugs</v>
          </cell>
          <cell r="E141" t="str">
            <v>1.2.1 EVAL</v>
          </cell>
          <cell r="F141">
            <v>1117</v>
          </cell>
          <cell r="G141" t="str">
            <v>FindBugs 1.2.1 EVAL</v>
          </cell>
          <cell r="H141">
            <v>99001778</v>
          </cell>
          <cell r="I141" t="str">
            <v>Tim Austin</v>
          </cell>
          <cell r="J141" t="str">
            <v>(02) 9268 4204</v>
          </cell>
          <cell r="K141" t="str">
            <v>Business Intelligence</v>
          </cell>
          <cell r="M141" t="str">
            <v>COTS</v>
          </cell>
          <cell r="N141">
            <v>0</v>
          </cell>
        </row>
        <row r="142">
          <cell r="D142" t="str">
            <v>Firebug</v>
          </cell>
          <cell r="E142">
            <v>1.05</v>
          </cell>
          <cell r="F142">
            <v>1118</v>
          </cell>
          <cell r="G142" t="str">
            <v>Firebug 1.05</v>
          </cell>
          <cell r="H142">
            <v>99000910</v>
          </cell>
          <cell r="I142" t="str">
            <v>Serge Dal Molin</v>
          </cell>
          <cell r="J142" t="str">
            <v>(02) 6252 5572</v>
          </cell>
          <cell r="K142" t="str">
            <v>Business Intelligence</v>
          </cell>
          <cell r="M142" t="str">
            <v>COTS</v>
          </cell>
          <cell r="N142" t="str">
            <v>Web Development Tool.  Enables live edit debug and monitor of CSS HRML and JavaScript.  Also:  - Visualise CSS (rich GUI)  - Monitor page load  - Explore the DOM  - JavaScript logging</v>
          </cell>
        </row>
        <row r="143">
          <cell r="D143" t="str">
            <v>Firefox</v>
          </cell>
          <cell r="E143" t="str">
            <v>2.0.0.20 EVAL</v>
          </cell>
          <cell r="F143">
            <v>1119</v>
          </cell>
          <cell r="G143" t="str">
            <v>Firefox 2.0.0.20 EVAL</v>
          </cell>
          <cell r="H143">
            <v>99001456</v>
          </cell>
          <cell r="I143" t="str">
            <v>Giles Cortis</v>
          </cell>
          <cell r="J143" t="str">
            <v>(02) 6252 6137</v>
          </cell>
          <cell r="K143" t="str">
            <v>Business Intelligence</v>
          </cell>
          <cell r="M143" t="str">
            <v>COTS</v>
          </cell>
          <cell r="N143">
            <v>0</v>
          </cell>
        </row>
        <row r="144">
          <cell r="D144" t="str">
            <v>Firefox</v>
          </cell>
          <cell r="E144" t="str">
            <v>3.0.7 EVAL</v>
          </cell>
          <cell r="F144">
            <v>1119</v>
          </cell>
          <cell r="G144" t="str">
            <v>Firefox 3.0.7 EVAL</v>
          </cell>
          <cell r="H144">
            <v>99001459</v>
          </cell>
          <cell r="I144" t="str">
            <v>Giles Cortis</v>
          </cell>
          <cell r="J144" t="str">
            <v>(02) 6252 6137</v>
          </cell>
          <cell r="K144" t="str">
            <v>Business Intelligence</v>
          </cell>
          <cell r="M144" t="str">
            <v>COTS</v>
          </cell>
          <cell r="N144">
            <v>0</v>
          </cell>
        </row>
        <row r="145">
          <cell r="D145" t="str">
            <v>Firefox Extension Web Developer</v>
          </cell>
          <cell r="E145" t="str">
            <v>1.0.2 &amp; 1.1.6</v>
          </cell>
          <cell r="F145">
            <v>1119</v>
          </cell>
          <cell r="G145" t="str">
            <v>Firefox Extension Web Developer 1.0.2 &amp; 1.1.6</v>
          </cell>
          <cell r="H145">
            <v>99001460</v>
          </cell>
          <cell r="I145" t="str">
            <v>Shaun Onstenk</v>
          </cell>
          <cell r="J145" t="str">
            <v>(02) 6252 7279</v>
          </cell>
          <cell r="K145" t="str">
            <v>Business Intelligence</v>
          </cell>
          <cell r="M145" t="str">
            <v>COTS</v>
          </cell>
          <cell r="N145" t="str">
            <v>The Web Developer Extension in Firefox provides a large number of useful tools for identifying issues with web pages, and validating correct coding practice. It aids with CSS editing and JavaScript debugging.</v>
          </cell>
        </row>
        <row r="146">
          <cell r="D146" t="str">
            <v>Flash Player</v>
          </cell>
          <cell r="E146" t="str">
            <v>10.0.32.18 EVAL</v>
          </cell>
          <cell r="F146">
            <v>1120</v>
          </cell>
          <cell r="G146" t="str">
            <v>Flash Player 10.0.32.18 EVAL</v>
          </cell>
          <cell r="H146">
            <v>-999</v>
          </cell>
          <cell r="I146" t="str">
            <v>Tony Hill</v>
          </cell>
          <cell r="J146" t="str">
            <v>(02) 6252 6691</v>
          </cell>
          <cell r="K146" t="str">
            <v>Business Intelligence</v>
          </cell>
          <cell r="M146" t="str">
            <v>COTS</v>
          </cell>
          <cell r="N146" t="str">
            <v>Adobe Flash Player plays Flash content in the users web browser.</v>
          </cell>
        </row>
        <row r="147">
          <cell r="D147" t="str">
            <v>Flex Builder</v>
          </cell>
          <cell r="E147" t="str">
            <v>3.0.2</v>
          </cell>
          <cell r="F147">
            <v>1121</v>
          </cell>
          <cell r="G147" t="str">
            <v>Flex Builder 3.0.2</v>
          </cell>
          <cell r="H147">
            <v>99000540</v>
          </cell>
          <cell r="I147" t="str">
            <v>Michelle Tseng</v>
          </cell>
          <cell r="J147" t="str">
            <v>(02) 6252 7098</v>
          </cell>
          <cell r="K147" t="str">
            <v>Business Intelligence</v>
          </cell>
          <cell r="M147" t="str">
            <v>COTS</v>
          </cell>
          <cell r="N147">
            <v>0</v>
          </cell>
        </row>
        <row r="148">
          <cell r="D148" t="str">
            <v>Flex Builder Plugin</v>
          </cell>
          <cell r="E148">
            <v>3</v>
          </cell>
          <cell r="F148">
            <v>1121</v>
          </cell>
          <cell r="G148" t="str">
            <v>Flex Builder Plugin 3</v>
          </cell>
          <cell r="H148">
            <v>99000541</v>
          </cell>
          <cell r="I148" t="str">
            <v>Michelle Tseng</v>
          </cell>
          <cell r="J148" t="str">
            <v>(02) 6252 7098</v>
          </cell>
          <cell r="K148" t="str">
            <v>Business Intelligence</v>
          </cell>
          <cell r="M148" t="str">
            <v>COTS</v>
          </cell>
          <cell r="N148">
            <v>0</v>
          </cell>
        </row>
        <row r="149">
          <cell r="D149" t="str">
            <v>Flex Builder PlugIn 3.0 Licence File</v>
          </cell>
          <cell r="E149" t="str">
            <v>1.0.001</v>
          </cell>
          <cell r="F149">
            <v>1121</v>
          </cell>
          <cell r="G149" t="str">
            <v>Flex Builder PlugIn 3.0 Licence File 1.0.001</v>
          </cell>
          <cell r="H149">
            <v>99000139</v>
          </cell>
          <cell r="I149" t="str">
            <v>Michelle Tseng</v>
          </cell>
          <cell r="J149" t="str">
            <v>(02) 6252 7098</v>
          </cell>
          <cell r="K149" t="str">
            <v>Business Intelligence</v>
          </cell>
          <cell r="M149" t="str">
            <v>Bespoke</v>
          </cell>
          <cell r="N149">
            <v>0</v>
          </cell>
        </row>
        <row r="150">
          <cell r="D150" t="str">
            <v>FLEXMAIL</v>
          </cell>
          <cell r="E150">
            <v>2.1</v>
          </cell>
          <cell r="F150">
            <v>1122</v>
          </cell>
          <cell r="G150" t="str">
            <v>FLEXMAIL 2.1</v>
          </cell>
          <cell r="H150">
            <v>99000911</v>
          </cell>
          <cell r="I150" t="str">
            <v>Sharon Baker</v>
          </cell>
          <cell r="J150" t="str">
            <v>(02) 9268 4222</v>
          </cell>
          <cell r="K150" t="str">
            <v>Business Intelligence</v>
          </cell>
          <cell r="M150" t="str">
            <v>COTS</v>
          </cell>
          <cell r="N150" t="str">
            <v xml:space="preserve">Flexmail is software that is used by the DCU to overprint labels onto forms and envelopes. </v>
          </cell>
        </row>
        <row r="151">
          <cell r="D151" t="str">
            <v>FME Suite</v>
          </cell>
          <cell r="E151">
            <v>2008</v>
          </cell>
          <cell r="F151">
            <v>1065</v>
          </cell>
          <cell r="G151" t="str">
            <v>FME Suite 2008</v>
          </cell>
          <cell r="H151">
            <v>99001688</v>
          </cell>
          <cell r="I151" t="str">
            <v>Leigh Raddon</v>
          </cell>
          <cell r="J151" t="str">
            <v>(02) 6252 5429</v>
          </cell>
          <cell r="K151" t="str">
            <v>Systems Management</v>
          </cell>
          <cell r="M151" t="str">
            <v>COTS</v>
          </cell>
          <cell r="N151"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row>
        <row r="152">
          <cell r="D152" t="str">
            <v>FME Suite</v>
          </cell>
          <cell r="E152">
            <v>2009</v>
          </cell>
          <cell r="F152">
            <v>1065</v>
          </cell>
          <cell r="G152" t="str">
            <v>FME Suite 2009</v>
          </cell>
          <cell r="H152">
            <v>99001689</v>
          </cell>
          <cell r="I152" t="str">
            <v>Leigh Raddon</v>
          </cell>
          <cell r="J152" t="str">
            <v>(02) 6252 5429</v>
          </cell>
          <cell r="K152" t="str">
            <v>Systems Management</v>
          </cell>
          <cell r="M152" t="str">
            <v>COTS</v>
          </cell>
          <cell r="N152"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row>
        <row r="153">
          <cell r="D153" t="str">
            <v>RealDWG for FME</v>
          </cell>
          <cell r="E153">
            <v>5</v>
          </cell>
          <cell r="F153">
            <v>1065</v>
          </cell>
          <cell r="G153" t="str">
            <v>RealDWG for FME 5</v>
          </cell>
          <cell r="H153">
            <v>99001690</v>
          </cell>
          <cell r="I153" t="str">
            <v>Leigh Raddon</v>
          </cell>
          <cell r="J153" t="str">
            <v>(02) 6252 5429</v>
          </cell>
          <cell r="K153" t="str">
            <v>Systems Management</v>
          </cell>
          <cell r="M153" t="str">
            <v>COTS</v>
          </cell>
          <cell r="N153">
            <v>0</v>
          </cell>
        </row>
        <row r="154">
          <cell r="D154" t="str">
            <v>Font Folio</v>
          </cell>
          <cell r="E154">
            <v>9</v>
          </cell>
          <cell r="F154">
            <v>1123</v>
          </cell>
          <cell r="G154" t="str">
            <v>Font Folio 9</v>
          </cell>
          <cell r="H154">
            <v>99000542</v>
          </cell>
          <cell r="I154" t="str">
            <v>Gaelene Spence</v>
          </cell>
          <cell r="J154" t="str">
            <v>(03) 6222 5954</v>
          </cell>
          <cell r="K154" t="str">
            <v>Business Intelligence</v>
          </cell>
          <cell r="M154" t="str">
            <v>COTS</v>
          </cell>
          <cell r="N154">
            <v>0</v>
          </cell>
        </row>
        <row r="155">
          <cell r="D155" t="str">
            <v>ForeHelp</v>
          </cell>
          <cell r="E155">
            <v>2.96</v>
          </cell>
          <cell r="F155">
            <v>1124</v>
          </cell>
          <cell r="G155" t="str">
            <v>ForeHelp 2.96</v>
          </cell>
          <cell r="H155">
            <v>99000912</v>
          </cell>
          <cell r="I155" t="str">
            <v>Mark Viney</v>
          </cell>
          <cell r="J155" t="str">
            <v>(02) 6252 5134</v>
          </cell>
          <cell r="K155" t="str">
            <v>Business Intelligence</v>
          </cell>
          <cell r="M155" t="str">
            <v>COTS</v>
          </cell>
          <cell r="N155" t="str">
            <v xml:space="preserve">ForeHelp is a help authoring tool (a tool to generate on-line Windows and HTML help files).  It is suitable for use by end users and programmers alike. </v>
          </cell>
        </row>
        <row r="156">
          <cell r="D156" t="str">
            <v>ABS Image Viewer</v>
          </cell>
          <cell r="E156" t="str">
            <v>2008.10.23 EVAL</v>
          </cell>
          <cell r="F156">
            <v>349</v>
          </cell>
          <cell r="G156" t="str">
            <v>ABS Image Viewer 2008.10.23 EVAL</v>
          </cell>
          <cell r="H156">
            <v>99000008</v>
          </cell>
          <cell r="I156" t="str">
            <v>Sharon Baker</v>
          </cell>
          <cell r="J156" t="str">
            <v>(02) 9268 4222</v>
          </cell>
          <cell r="K156" t="str">
            <v>Document Management</v>
          </cell>
          <cell r="M156" t="str">
            <v>Bespoke</v>
          </cell>
          <cell r="N156"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row>
        <row r="157">
          <cell r="D157" t="str">
            <v>IFP Forms Processing for DPC</v>
          </cell>
          <cell r="E157" t="str">
            <v>6.4.2 EVAL</v>
          </cell>
          <cell r="F157">
            <v>349</v>
          </cell>
          <cell r="G157" t="str">
            <v>IFP Forms Processing for DPC 6.4.2 EVAL</v>
          </cell>
          <cell r="H157">
            <v>99000978</v>
          </cell>
          <cell r="I157" t="str">
            <v>Simon Rutter</v>
          </cell>
          <cell r="J157" t="str">
            <v>(02) 6252 7832</v>
          </cell>
          <cell r="K157" t="str">
            <v>Document Management</v>
          </cell>
          <cell r="M157" t="str">
            <v>COTS</v>
          </cell>
          <cell r="N157">
            <v>0</v>
          </cell>
        </row>
        <row r="158">
          <cell r="D158" t="str">
            <v>IFP SmartKey for DPC</v>
          </cell>
          <cell r="E158" t="str">
            <v>6.4.2 EVAL</v>
          </cell>
          <cell r="F158">
            <v>349</v>
          </cell>
          <cell r="G158" t="str">
            <v>IFP SmartKey for DPC 6.4.2 EVAL</v>
          </cell>
          <cell r="H158">
            <v>99000979</v>
          </cell>
          <cell r="I158" t="str">
            <v>Simon Rutter</v>
          </cell>
          <cell r="J158" t="str">
            <v>(02) 6252 7832</v>
          </cell>
          <cell r="K158" t="str">
            <v>Document Management</v>
          </cell>
          <cell r="M158" t="str">
            <v>COTS</v>
          </cell>
          <cell r="N158">
            <v>0</v>
          </cell>
        </row>
        <row r="159">
          <cell r="D159" t="str">
            <v>Free3of9Extended</v>
          </cell>
          <cell r="E159" t="str">
            <v>1.0 EVAL</v>
          </cell>
          <cell r="F159">
            <v>1125</v>
          </cell>
          <cell r="G159" t="str">
            <v>Free3of9Extended 1.0 EVAL</v>
          </cell>
          <cell r="H159">
            <v>99001198</v>
          </cell>
          <cell r="I159" t="str">
            <v>Giles Cortis</v>
          </cell>
          <cell r="J159" t="str">
            <v>(02) 6252 6137</v>
          </cell>
          <cell r="K159" t="str">
            <v>Business Intelligence</v>
          </cell>
          <cell r="M159" t="str">
            <v>COTS</v>
          </cell>
          <cell r="N159"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row>
        <row r="160">
          <cell r="D160" t="str">
            <v>Freemind</v>
          </cell>
          <cell r="E160" t="str">
            <v>0.8.0</v>
          </cell>
          <cell r="F160">
            <v>1126</v>
          </cell>
          <cell r="G160" t="str">
            <v>Freemind 0.8.0</v>
          </cell>
          <cell r="H160">
            <v>99000918</v>
          </cell>
          <cell r="I160" t="str">
            <v>Raja Nagaraja</v>
          </cell>
          <cell r="J160" t="str">
            <v>(02) 6252 5817</v>
          </cell>
          <cell r="K160" t="str">
            <v>Business Intelligence</v>
          </cell>
          <cell r="M160" t="str">
            <v>COTS</v>
          </cell>
          <cell r="N160">
            <v>0</v>
          </cell>
        </row>
        <row r="161">
          <cell r="D161" t="str">
            <v>Freightmaster</v>
          </cell>
          <cell r="E161" t="str">
            <v>2.16.5</v>
          </cell>
          <cell r="F161">
            <v>1318</v>
          </cell>
          <cell r="G161" t="str">
            <v>Freightmaster 2.16.5</v>
          </cell>
          <cell r="H161">
            <v>99000670</v>
          </cell>
          <cell r="I161" t="str">
            <v>Sue Webster</v>
          </cell>
          <cell r="J161" t="str">
            <v>(07) 3222 6461</v>
          </cell>
          <cell r="K161" t="str">
            <v>Management of Processes</v>
          </cell>
          <cell r="M161" t="str">
            <v>COTS</v>
          </cell>
          <cell r="N161">
            <v>0</v>
          </cell>
        </row>
        <row r="162">
          <cell r="D162" t="str">
            <v>Gamma Com</v>
          </cell>
          <cell r="E162">
            <v>3</v>
          </cell>
          <cell r="F162">
            <v>1127</v>
          </cell>
          <cell r="G162" t="str">
            <v>Gamma Com 3</v>
          </cell>
          <cell r="H162">
            <v>99000919</v>
          </cell>
          <cell r="I162" t="str">
            <v>Andrew McPadden</v>
          </cell>
          <cell r="J162" t="str">
            <v>(02) 6252 5356</v>
          </cell>
          <cell r="K162" t="str">
            <v>Business Intelligence</v>
          </cell>
          <cell r="M162" t="str">
            <v>COTS</v>
          </cell>
          <cell r="N162">
            <v>0</v>
          </cell>
        </row>
        <row r="163">
          <cell r="D163" t="str">
            <v>Gate</v>
          </cell>
          <cell r="E163" t="str">
            <v>4.0 (SER)</v>
          </cell>
          <cell r="F163">
            <v>1128</v>
          </cell>
          <cell r="G163" t="str">
            <v>Gate 4.0 (SER)</v>
          </cell>
          <cell r="H163">
            <v>99001539</v>
          </cell>
          <cell r="I163" t="str">
            <v>Cheryl Chan</v>
          </cell>
          <cell r="J163" t="str">
            <v>(02) 6252 6277</v>
          </cell>
          <cell r="K163" t="str">
            <v>Business Intelligence</v>
          </cell>
          <cell r="M163" t="str">
            <v>COTS</v>
          </cell>
          <cell r="N163">
            <v>0</v>
          </cell>
        </row>
        <row r="164">
          <cell r="D164" t="str">
            <v>GAUSS</v>
          </cell>
          <cell r="E164">
            <v>8</v>
          </cell>
          <cell r="F164">
            <v>1319</v>
          </cell>
          <cell r="G164" t="str">
            <v>GAUSS 8</v>
          </cell>
          <cell r="H164">
            <v>99000658</v>
          </cell>
          <cell r="I164" t="str">
            <v>Gerard Wildie</v>
          </cell>
          <cell r="J164" t="str">
            <v>(02) 6252 5084</v>
          </cell>
          <cell r="K164" t="str">
            <v>Analysis and Statistics</v>
          </cell>
          <cell r="M164" t="str">
            <v>COTS</v>
          </cell>
          <cell r="N164"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row>
        <row r="165">
          <cell r="D165" t="str">
            <v>GeoSkills</v>
          </cell>
          <cell r="E165">
            <v>4</v>
          </cell>
          <cell r="F165">
            <v>1129</v>
          </cell>
          <cell r="G165" t="str">
            <v>GeoSkills 4</v>
          </cell>
          <cell r="H165">
            <v>99001511</v>
          </cell>
          <cell r="I165" t="str">
            <v>Jesse Leeder</v>
          </cell>
          <cell r="J165" t="str">
            <v>(02) 6252 7021</v>
          </cell>
          <cell r="K165" t="str">
            <v>Business Intelligence</v>
          </cell>
          <cell r="M165" t="str">
            <v>COTS</v>
          </cell>
          <cell r="N165"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row>
        <row r="166">
          <cell r="D166" t="str">
            <v>GGOBI</v>
          </cell>
          <cell r="E166" t="str">
            <v>2.1.7</v>
          </cell>
          <cell r="F166">
            <v>1130</v>
          </cell>
          <cell r="G166" t="str">
            <v>GGOBI 2.1.7</v>
          </cell>
          <cell r="H166">
            <v>99000931</v>
          </cell>
          <cell r="I166" t="str">
            <v>Kirk Hampel</v>
          </cell>
          <cell r="J166" t="str">
            <v>(02) 6252 5659</v>
          </cell>
          <cell r="K166" t="str">
            <v>Business Intelligence</v>
          </cell>
          <cell r="M166" t="str">
            <v>COTS</v>
          </cell>
          <cell r="N166">
            <v>0</v>
          </cell>
        </row>
        <row r="167">
          <cell r="D167" t="str">
            <v>Ghostscript</v>
          </cell>
          <cell r="E167">
            <v>8.6</v>
          </cell>
          <cell r="F167">
            <v>1131</v>
          </cell>
          <cell r="G167" t="str">
            <v>Ghostscript 8.6</v>
          </cell>
          <cell r="H167">
            <v>99000662</v>
          </cell>
          <cell r="I167" t="str">
            <v>Gaelene Spence</v>
          </cell>
          <cell r="J167" t="str">
            <v>(03) 6222 5954</v>
          </cell>
          <cell r="K167" t="str">
            <v>Business Intelligence</v>
          </cell>
          <cell r="M167" t="str">
            <v>COTS</v>
          </cell>
          <cell r="N167">
            <v>0</v>
          </cell>
        </row>
        <row r="168">
          <cell r="D168" t="str">
            <v>Ghostview</v>
          </cell>
          <cell r="E168">
            <v>4.9000000000000004</v>
          </cell>
          <cell r="F168">
            <v>1131</v>
          </cell>
          <cell r="G168" t="str">
            <v>Ghostview 4.9</v>
          </cell>
          <cell r="H168">
            <v>99000926</v>
          </cell>
          <cell r="I168" t="str">
            <v>Gaelene Spence</v>
          </cell>
          <cell r="J168" t="str">
            <v>(03) 6222 5954</v>
          </cell>
          <cell r="K168" t="str">
            <v>Business Intelligence</v>
          </cell>
          <cell r="M168" t="str">
            <v>COTS</v>
          </cell>
          <cell r="N168" t="str">
            <v>Ghostview is a graphical interface for Ghostscript, an interpreter for the PostScript language and Portable Document Format.</v>
          </cell>
        </row>
        <row r="169">
          <cell r="D169" t="str">
            <v>GIMP</v>
          </cell>
          <cell r="E169" t="str">
            <v>2.2.17</v>
          </cell>
          <cell r="F169">
            <v>1132</v>
          </cell>
          <cell r="G169" t="str">
            <v>GIMP 2.2.17</v>
          </cell>
          <cell r="H169">
            <v>99001779</v>
          </cell>
          <cell r="I169" t="str">
            <v>Gaelene Spence</v>
          </cell>
          <cell r="J169" t="str">
            <v>(03) 6222 5954</v>
          </cell>
          <cell r="K169" t="str">
            <v>Business Intelligence</v>
          </cell>
          <cell r="M169" t="str">
            <v>COTS</v>
          </cell>
          <cell r="N169" t="str">
            <v>Image manipulation software with similar scope to photoshop</v>
          </cell>
        </row>
        <row r="170">
          <cell r="D170" t="str">
            <v>GMT PopUp Notifier</v>
          </cell>
          <cell r="E170" t="str">
            <v>Version 9.9 EVAL</v>
          </cell>
          <cell r="F170">
            <v>1133</v>
          </cell>
          <cell r="G170" t="str">
            <v>GMT PopUp Notifier Version 9.9 EVAL</v>
          </cell>
          <cell r="H170">
            <v>99000929</v>
          </cell>
          <cell r="I170" t="str">
            <v>Kellie Browning</v>
          </cell>
          <cell r="J170" t="str">
            <v>(02) 6252 5389</v>
          </cell>
          <cell r="K170" t="str">
            <v>Business Intelligence</v>
          </cell>
          <cell r="M170" t="str">
            <v>COTS</v>
          </cell>
          <cell r="N170">
            <v>0</v>
          </cell>
        </row>
        <row r="171">
          <cell r="D171" t="str">
            <v>Go Diagram Winforms</v>
          </cell>
          <cell r="E171" t="str">
            <v>2.2.1</v>
          </cell>
          <cell r="F171">
            <v>1134</v>
          </cell>
          <cell r="G171" t="str">
            <v>Go Diagram Winforms 2.2.1</v>
          </cell>
          <cell r="H171">
            <v>99001516</v>
          </cell>
          <cell r="I171" t="str">
            <v>Andy Zivkovic</v>
          </cell>
          <cell r="J171" t="str">
            <v>(08) 8237 7515</v>
          </cell>
          <cell r="K171" t="str">
            <v>Business Intelligence</v>
          </cell>
          <cell r="M171" t="str">
            <v>COTS</v>
          </cell>
          <cell r="N171"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row>
        <row r="172">
          <cell r="D172" t="str">
            <v>GoDiagram Win</v>
          </cell>
          <cell r="E172" t="str">
            <v>2.6.1</v>
          </cell>
          <cell r="F172">
            <v>1134</v>
          </cell>
          <cell r="G172" t="str">
            <v>GoDiagram Win 2.6.1</v>
          </cell>
          <cell r="H172">
            <v>99001517</v>
          </cell>
          <cell r="I172" t="str">
            <v>Andy Zivkovic</v>
          </cell>
          <cell r="J172" t="str">
            <v>(08) 8237 7515</v>
          </cell>
          <cell r="K172" t="str">
            <v>Business Intelligence</v>
          </cell>
          <cell r="M172" t="str">
            <v>COTS</v>
          </cell>
          <cell r="N172">
            <v>0</v>
          </cell>
        </row>
        <row r="173">
          <cell r="D173" t="str">
            <v>Google Earth_Free Version</v>
          </cell>
          <cell r="E173">
            <v>5</v>
          </cell>
          <cell r="F173">
            <v>1320</v>
          </cell>
          <cell r="G173" t="str">
            <v>Google Earth_Free Version 5</v>
          </cell>
          <cell r="H173">
            <v>99000944</v>
          </cell>
          <cell r="I173" t="str">
            <v>Leigh Raddon</v>
          </cell>
          <cell r="J173" t="str">
            <v>(02) 6252 5429</v>
          </cell>
          <cell r="K173" t="str">
            <v>Visualisation</v>
          </cell>
          <cell r="M173" t="str">
            <v>COTS</v>
          </cell>
          <cell r="N173">
            <v>0</v>
          </cell>
        </row>
        <row r="174">
          <cell r="D174" t="str">
            <v>Grapevine DLL</v>
          </cell>
          <cell r="E174">
            <v>1</v>
          </cell>
          <cell r="F174">
            <v>1135</v>
          </cell>
          <cell r="G174" t="str">
            <v>Grapevine DLL 1</v>
          </cell>
          <cell r="H174">
            <v>99000800</v>
          </cell>
          <cell r="I174" t="str">
            <v>Angelo Mazzei</v>
          </cell>
          <cell r="J174" t="str">
            <v>(08) 8237 7488</v>
          </cell>
          <cell r="K174" t="str">
            <v>Business Intelligence</v>
          </cell>
          <cell r="M174" t="str">
            <v>COTS</v>
          </cell>
          <cell r="N174">
            <v>0</v>
          </cell>
        </row>
        <row r="175">
          <cell r="D175" t="str">
            <v>GTK+</v>
          </cell>
          <cell r="E175" t="str">
            <v>2.14.4</v>
          </cell>
          <cell r="F175">
            <v>1136</v>
          </cell>
          <cell r="G175" t="str">
            <v>GTK+ 2.14.4</v>
          </cell>
          <cell r="H175">
            <v>99000951</v>
          </cell>
          <cell r="I175" t="str">
            <v>Michael Case</v>
          </cell>
          <cell r="J175" t="str">
            <v>(02) 6252 5945</v>
          </cell>
          <cell r="K175" t="str">
            <v>Business Intelligence</v>
          </cell>
          <cell r="M175" t="str">
            <v>COTS</v>
          </cell>
          <cell r="N175">
            <v>0</v>
          </cell>
        </row>
        <row r="176">
          <cell r="D176" t="str">
            <v>HASP Device Driver</v>
          </cell>
          <cell r="E176" t="str">
            <v>4.96 EVAL</v>
          </cell>
          <cell r="F176">
            <v>1137</v>
          </cell>
          <cell r="G176" t="str">
            <v>HASP Device Driver 4.96 EVAL</v>
          </cell>
          <cell r="H176">
            <v>99000597</v>
          </cell>
          <cell r="I176" t="str">
            <v>Calvin Ng</v>
          </cell>
          <cell r="J176" t="str">
            <v>(02) 6252 5808</v>
          </cell>
          <cell r="K176" t="str">
            <v>Business Intelligence</v>
          </cell>
          <cell r="M176" t="str">
            <v>COTS</v>
          </cell>
          <cell r="N176">
            <v>0</v>
          </cell>
        </row>
        <row r="177">
          <cell r="D177" t="str">
            <v>Helvetica Fonts</v>
          </cell>
          <cell r="E177" t="str">
            <v>Census</v>
          </cell>
          <cell r="F177">
            <v>1138</v>
          </cell>
          <cell r="G177" t="str">
            <v>Helvetica Fonts Census</v>
          </cell>
          <cell r="H177">
            <v>99001133</v>
          </cell>
          <cell r="I177" t="str">
            <v>Giles Cortis</v>
          </cell>
          <cell r="J177" t="str">
            <v>(02) 6252 6137</v>
          </cell>
          <cell r="K177" t="str">
            <v>Business Intelligence</v>
          </cell>
          <cell r="M177" t="str">
            <v>COTS</v>
          </cell>
          <cell r="N177">
            <v>0</v>
          </cell>
        </row>
        <row r="178">
          <cell r="D178" t="str">
            <v>Hiser Element Toolkit</v>
          </cell>
          <cell r="E178">
            <v>2</v>
          </cell>
          <cell r="F178">
            <v>1139</v>
          </cell>
          <cell r="G178" t="str">
            <v>Hiser Element Toolkit 2</v>
          </cell>
          <cell r="H178">
            <v>99000955</v>
          </cell>
          <cell r="I178" t="str">
            <v>Rebecca Goodes</v>
          </cell>
          <cell r="J178" t="str">
            <v>(08) 8237 7464</v>
          </cell>
          <cell r="K178" t="str">
            <v>Business Intelligence</v>
          </cell>
          <cell r="M178" t="str">
            <v>COTS</v>
          </cell>
          <cell r="N178" t="str">
            <v>?</v>
          </cell>
        </row>
        <row r="179">
          <cell r="D179" t="str">
            <v>Holocentric Modeller</v>
          </cell>
          <cell r="E179" t="str">
            <v>5.2.1</v>
          </cell>
          <cell r="F179">
            <v>1000</v>
          </cell>
          <cell r="G179" t="str">
            <v>Holocentric Modeller 5.2.1</v>
          </cell>
          <cell r="H179">
            <v>99000959</v>
          </cell>
          <cell r="I179" t="str">
            <v>Cheryl Chan</v>
          </cell>
          <cell r="J179" t="str">
            <v>(02) 6252 6277</v>
          </cell>
          <cell r="K179" t="str">
            <v>Development and Integration</v>
          </cell>
          <cell r="M179" t="str">
            <v>COTS</v>
          </cell>
          <cell r="N179" t="str">
            <v>A tool for use by application developers, usually TA staff.  This is an upgrade of Simply Objects.   It provides support for the set of UML models necessary to properly adopt processes involving visual modelling at all stages of the software development process.</v>
          </cell>
        </row>
        <row r="180">
          <cell r="D180" t="str">
            <v>Holocentric Modeller Licence Updater</v>
          </cell>
          <cell r="E180">
            <v>1.1000000000000001</v>
          </cell>
          <cell r="F180">
            <v>1000</v>
          </cell>
          <cell r="G180" t="str">
            <v>Holocentric Modeller Licence Updater 1.1</v>
          </cell>
          <cell r="H180">
            <v>99000142</v>
          </cell>
          <cell r="K180" t="str">
            <v>Development and Integration</v>
          </cell>
          <cell r="M180" t="str">
            <v>Bespoke</v>
          </cell>
          <cell r="N180">
            <v>0</v>
          </cell>
        </row>
        <row r="181">
          <cell r="D181" t="str">
            <v>Huntsman Liveview</v>
          </cell>
          <cell r="E181">
            <v>5.0999999999999996</v>
          </cell>
          <cell r="F181">
            <v>1018</v>
          </cell>
          <cell r="G181" t="str">
            <v>Huntsman Liveview 5.1</v>
          </cell>
          <cell r="H181">
            <v>99001966</v>
          </cell>
          <cell r="I181" t="str">
            <v>Mark Lim</v>
          </cell>
          <cell r="J181" t="str">
            <v>(02) 6252 6625</v>
          </cell>
          <cell r="K181" t="str">
            <v>Security Management</v>
          </cell>
          <cell r="M181" t="str">
            <v>COTS</v>
          </cell>
          <cell r="N181" t="str">
            <v>Huntsman is an IT Security tool for collecting and analysing logs from the ABS IT environment. Huntsman Liveview is the client software used to access Huntsman. Access to Huntsman is limited to staff who need to analyse log data collected by Huntsman.</v>
          </cell>
        </row>
        <row r="182">
          <cell r="D182" t="str">
            <v>Hypersnap_DX</v>
          </cell>
          <cell r="E182" t="str">
            <v>6.13.02</v>
          </cell>
          <cell r="F182">
            <v>1058</v>
          </cell>
          <cell r="G182" t="str">
            <v>Hypersnap_DX 6.13.02</v>
          </cell>
          <cell r="H182">
            <v>99000971</v>
          </cell>
          <cell r="I182" t="str">
            <v>Gaelene Spence</v>
          </cell>
          <cell r="J182" t="str">
            <v>(03) 6222 5954</v>
          </cell>
          <cell r="K182" t="str">
            <v>Visualisation</v>
          </cell>
          <cell r="M182" t="str">
            <v>COTS</v>
          </cell>
          <cell r="N182">
            <v>0</v>
          </cell>
        </row>
        <row r="183">
          <cell r="D183" t="str">
            <v>LMS Authoring Tool</v>
          </cell>
          <cell r="E183" t="str">
            <v>1.0.5 SP4 Patch C EVAL</v>
          </cell>
          <cell r="F183">
            <v>537</v>
          </cell>
          <cell r="G183" t="str">
            <v>LMS Authoring Tool 1.0.5 SP4 Patch C EVAL</v>
          </cell>
          <cell r="H183">
            <v>99000982</v>
          </cell>
          <cell r="I183" t="str">
            <v>Tony Hill</v>
          </cell>
          <cell r="J183" t="str">
            <v>(02) 6252 6691</v>
          </cell>
          <cell r="K183" t="str">
            <v>Human Resources</v>
          </cell>
          <cell r="M183" t="str">
            <v>COTS</v>
          </cell>
          <cell r="N183">
            <v>0</v>
          </cell>
        </row>
        <row r="184">
          <cell r="D184" t="str">
            <v>Lotus Components</v>
          </cell>
          <cell r="E184">
            <v>1.3</v>
          </cell>
          <cell r="F184">
            <v>1055</v>
          </cell>
          <cell r="G184" t="str">
            <v>Lotus Components 1.3</v>
          </cell>
          <cell r="H184">
            <v>99001006</v>
          </cell>
          <cell r="I184" t="str">
            <v>Urszula Kay</v>
          </cell>
          <cell r="J184" t="str">
            <v>(03) 6222 5925</v>
          </cell>
          <cell r="K184" t="str">
            <v>Collaboration</v>
          </cell>
          <cell r="M184" t="str">
            <v>COTS</v>
          </cell>
          <cell r="N184"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row>
        <row r="185">
          <cell r="D185" t="str">
            <v>Intelligent Forms Processing IFP</v>
          </cell>
          <cell r="E185" t="str">
            <v>6.4.2 v2</v>
          </cell>
          <cell r="F185">
            <v>1140</v>
          </cell>
          <cell r="G185" t="str">
            <v>Intelligent Forms Processing IFP 6.4.2 v2</v>
          </cell>
          <cell r="H185">
            <v>99000981</v>
          </cell>
          <cell r="I185" t="str">
            <v>Sharon Baker</v>
          </cell>
          <cell r="J185" t="str">
            <v>(02) 9268 4222</v>
          </cell>
          <cell r="K185" t="str">
            <v>Business Intelligence</v>
          </cell>
          <cell r="M185" t="str">
            <v>COTS</v>
          </cell>
          <cell r="N185"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row>
        <row r="186">
          <cell r="D186" t="str">
            <v>Illustrator</v>
          </cell>
          <cell r="E186" t="str">
            <v>10.0.3</v>
          </cell>
          <cell r="F186">
            <v>1141</v>
          </cell>
          <cell r="G186" t="str">
            <v>Illustrator 10.0.3</v>
          </cell>
          <cell r="H186">
            <v>99000543</v>
          </cell>
          <cell r="I186" t="str">
            <v>Urszula Kay</v>
          </cell>
          <cell r="J186" t="str">
            <v>(03) 6222 5925</v>
          </cell>
          <cell r="K186" t="str">
            <v>Business Intelligence</v>
          </cell>
          <cell r="M186" t="str">
            <v>COTS</v>
          </cell>
          <cell r="N186" t="str">
            <v>Vector graphics software. Access is limited.</v>
          </cell>
        </row>
        <row r="187">
          <cell r="D187" t="str">
            <v>Imagemagick</v>
          </cell>
          <cell r="E187" t="str">
            <v>6.4.2</v>
          </cell>
          <cell r="F187">
            <v>1142</v>
          </cell>
          <cell r="G187" t="str">
            <v>Imagemagick 6.4.2</v>
          </cell>
          <cell r="H187">
            <v>99001057</v>
          </cell>
          <cell r="I187" t="str">
            <v>Noel Hansen</v>
          </cell>
          <cell r="J187" t="str">
            <v>(02) 6252 7053</v>
          </cell>
          <cell r="K187" t="str">
            <v>Business Intelligence</v>
          </cell>
          <cell r="M187" t="str">
            <v>COTS</v>
          </cell>
          <cell r="N187" t="str">
            <v>Imagemagick is a command line driven freeware program that allows you to apply special graphical effects to picture files.  It can flip, mirror, rotate, scale, adjust image colours, overlay images, create animations, draw shapes etc.</v>
          </cell>
        </row>
        <row r="188">
          <cell r="D188" t="str">
            <v>Improv</v>
          </cell>
          <cell r="E188">
            <v>2.1</v>
          </cell>
          <cell r="F188">
            <v>1321</v>
          </cell>
          <cell r="G188" t="str">
            <v>Improv 2.1</v>
          </cell>
          <cell r="H188">
            <v>99001003</v>
          </cell>
          <cell r="I188" t="str">
            <v>Gerard Wildie</v>
          </cell>
          <cell r="J188" t="str">
            <v>(02) 6252 5084</v>
          </cell>
          <cell r="K188" t="str">
            <v>Reporting</v>
          </cell>
          <cell r="M188" t="str">
            <v>COTS</v>
          </cell>
          <cell r="N188" t="str">
            <v>Spreadsheet software</v>
          </cell>
        </row>
        <row r="189">
          <cell r="D189" t="str">
            <v>InDesign CS2</v>
          </cell>
          <cell r="E189" t="str">
            <v>4.0.3</v>
          </cell>
          <cell r="F189">
            <v>1301</v>
          </cell>
          <cell r="G189" t="str">
            <v>InDesign CS2 4.0.3</v>
          </cell>
          <cell r="H189">
            <v>99000545</v>
          </cell>
          <cell r="I189" t="str">
            <v>Urszula Kay</v>
          </cell>
          <cell r="J189" t="str">
            <v>(03) 6222 5925</v>
          </cell>
          <cell r="K189" t="str">
            <v>Management of Processes</v>
          </cell>
          <cell r="M189" t="str">
            <v>COTS</v>
          </cell>
          <cell r="N189" t="str">
            <v>Design and Create forms</v>
          </cell>
        </row>
        <row r="190">
          <cell r="D190" t="str">
            <v>InDesign CS2</v>
          </cell>
          <cell r="E190" t="str">
            <v>4.0.3 Machine</v>
          </cell>
          <cell r="F190">
            <v>1301</v>
          </cell>
          <cell r="G190" t="str">
            <v>InDesign CS2 4.0.3 Machine</v>
          </cell>
          <cell r="H190">
            <v>99000546</v>
          </cell>
          <cell r="I190" t="str">
            <v>Urszula Kay</v>
          </cell>
          <cell r="J190" t="str">
            <v>(03) 6222 5925</v>
          </cell>
          <cell r="K190" t="str">
            <v>Management of Processes</v>
          </cell>
          <cell r="M190" t="str">
            <v>COTS</v>
          </cell>
          <cell r="N190" t="str">
            <v>Design and Create forms</v>
          </cell>
        </row>
        <row r="191">
          <cell r="D191" t="str">
            <v>IDW Loader</v>
          </cell>
          <cell r="E191">
            <v>4</v>
          </cell>
          <cell r="F191">
            <v>350</v>
          </cell>
          <cell r="G191" t="str">
            <v>IDW Loader 4</v>
          </cell>
          <cell r="H191">
            <v>99000145</v>
          </cell>
          <cell r="K191" t="str">
            <v>Data Management</v>
          </cell>
          <cell r="M191" t="str">
            <v>Bespoke</v>
          </cell>
          <cell r="N191">
            <v>0</v>
          </cell>
        </row>
        <row r="192">
          <cell r="D192" t="str">
            <v>IDW Loader</v>
          </cell>
          <cell r="E192">
            <v>5</v>
          </cell>
          <cell r="F192">
            <v>350</v>
          </cell>
          <cell r="G192" t="str">
            <v>IDW Loader 5</v>
          </cell>
          <cell r="H192">
            <v>99000146</v>
          </cell>
          <cell r="I192" t="str">
            <v>Sharon Baker</v>
          </cell>
          <cell r="J192" t="str">
            <v>(02) 9268 4222</v>
          </cell>
          <cell r="K192" t="str">
            <v>Data Management</v>
          </cell>
          <cell r="M192" t="str">
            <v>Bespoke</v>
          </cell>
          <cell r="N192">
            <v>0</v>
          </cell>
        </row>
        <row r="193">
          <cell r="D193" t="str">
            <v>IntelliPrintPLUS</v>
          </cell>
          <cell r="E193">
            <v>4</v>
          </cell>
          <cell r="F193">
            <v>1143</v>
          </cell>
          <cell r="G193" t="str">
            <v>IntelliPrintPLUS 4</v>
          </cell>
          <cell r="H193">
            <v>99000819</v>
          </cell>
          <cell r="I193" t="str">
            <v>Adrian Randall</v>
          </cell>
          <cell r="J193" t="str">
            <v>(07) 3222 6387</v>
          </cell>
          <cell r="K193" t="str">
            <v>Business Intelligence</v>
          </cell>
          <cell r="M193" t="str">
            <v>COTS</v>
          </cell>
          <cell r="N193">
            <v>0</v>
          </cell>
        </row>
        <row r="194">
          <cell r="D194" t="str">
            <v>IntelliView</v>
          </cell>
          <cell r="E194">
            <v>2.5</v>
          </cell>
          <cell r="F194">
            <v>1144</v>
          </cell>
          <cell r="G194" t="str">
            <v>IntelliView 2.5</v>
          </cell>
          <cell r="H194">
            <v>99000820</v>
          </cell>
          <cell r="I194" t="str">
            <v>Armanda Marziano</v>
          </cell>
          <cell r="J194" t="str">
            <v>(03) 9615 7799</v>
          </cell>
          <cell r="K194" t="str">
            <v>Business Intelligence</v>
          </cell>
          <cell r="M194" t="str">
            <v>COTS</v>
          </cell>
          <cell r="N194">
            <v>0</v>
          </cell>
        </row>
        <row r="195">
          <cell r="D195" t="str">
            <v>Interactive Spatial Coder</v>
          </cell>
          <cell r="E195">
            <v>2.2999999999999998</v>
          </cell>
          <cell r="F195">
            <v>607</v>
          </cell>
          <cell r="G195" t="str">
            <v>Interactive Spatial Coder 2.3</v>
          </cell>
          <cell r="H195">
            <v>99000153</v>
          </cell>
          <cell r="I195" t="str">
            <v>Jesse Leeder</v>
          </cell>
          <cell r="J195" t="str">
            <v>(02) 6252 7021</v>
          </cell>
          <cell r="K195" t="str">
            <v>Data Management</v>
          </cell>
          <cell r="M195" t="str">
            <v>Bespoke</v>
          </cell>
          <cell r="N195" t="str">
            <v>The Interactive Spatial Coder (ISC) is an ABS Web application used by many sections to locate Australian Standard Geographic Classification (ASGC) codes for unclear or incomplete addresses which have failed automated coding using the AddressCoder.</v>
          </cell>
        </row>
        <row r="196">
          <cell r="D196" t="str">
            <v>Internet Information Services Setup</v>
          </cell>
          <cell r="F196">
            <v>1145</v>
          </cell>
          <cell r="G196" t="str">
            <v xml:space="preserve">Internet Information Services Setup </v>
          </cell>
          <cell r="H196">
            <v>99000154</v>
          </cell>
          <cell r="I196" t="str">
            <v>Simon Rutter</v>
          </cell>
          <cell r="J196" t="str">
            <v>(02) 6252 7832</v>
          </cell>
          <cell r="K196" t="str">
            <v>Business Intelligence</v>
          </cell>
          <cell r="M196" t="str">
            <v>Bespoke</v>
          </cell>
          <cell r="N196">
            <v>0</v>
          </cell>
        </row>
        <row r="197">
          <cell r="D197" t="str">
            <v>Internet@ABS</v>
          </cell>
          <cell r="E197">
            <v>1</v>
          </cell>
          <cell r="F197">
            <v>1146</v>
          </cell>
          <cell r="G197" t="str">
            <v>Internet@ABS 1</v>
          </cell>
          <cell r="H197">
            <v>99000155</v>
          </cell>
          <cell r="K197" t="str">
            <v>Business Intelligence</v>
          </cell>
          <cell r="L197" t="str">
            <v>Forms Handling</v>
          </cell>
          <cell r="M197" t="str">
            <v>Bespoke</v>
          </cell>
          <cell r="N197" t="str">
            <v>Extended Internet Browsing Service for research and online banking.</v>
          </cell>
        </row>
        <row r="198">
          <cell r="D198" t="str">
            <v>IPFX Live Desktop</v>
          </cell>
          <cell r="E198" t="str">
            <v>4.3.5.0150</v>
          </cell>
          <cell r="F198">
            <v>1053</v>
          </cell>
          <cell r="G198" t="str">
            <v>IPFX Live Desktop 4.3.5.0150</v>
          </cell>
          <cell r="H198">
            <v>99001085</v>
          </cell>
          <cell r="I198" t="str">
            <v>Louise Humphries</v>
          </cell>
          <cell r="J198" t="str">
            <v>(02) 6252 5903</v>
          </cell>
          <cell r="K198" t="str">
            <v>Communication</v>
          </cell>
          <cell r="M198" t="str">
            <v>COTS</v>
          </cell>
          <cell r="N198" t="str">
            <v>For running a contact centre in a VoIP environment - lets agents take calls on queues, queue set up, etc</v>
          </cell>
        </row>
        <row r="199">
          <cell r="D199" t="str">
            <v>IPS</v>
          </cell>
          <cell r="E199" t="str">
            <v>Acceptance Test</v>
          </cell>
          <cell r="F199">
            <v>36</v>
          </cell>
          <cell r="G199" t="str">
            <v>IPS Acceptance Test</v>
          </cell>
          <cell r="H199">
            <v>99000156</v>
          </cell>
          <cell r="K199" t="str">
            <v>Customer Relationship Management</v>
          </cell>
          <cell r="M199" t="str">
            <v>Bespoke</v>
          </cell>
          <cell r="N199"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row>
        <row r="200">
          <cell r="D200" t="str">
            <v>IPS</v>
          </cell>
          <cell r="E200" t="str">
            <v>Production</v>
          </cell>
          <cell r="F200">
            <v>36</v>
          </cell>
          <cell r="G200" t="str">
            <v>IPS Production</v>
          </cell>
          <cell r="H200">
            <v>99000157</v>
          </cell>
          <cell r="K200" t="str">
            <v>Customer Relationship Management</v>
          </cell>
          <cell r="M200" t="str">
            <v>Bespoke</v>
          </cell>
          <cell r="N200"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row>
        <row r="201">
          <cell r="D201" t="str">
            <v>ISScript</v>
          </cell>
          <cell r="E201" t="str">
            <v>8.1.0.293</v>
          </cell>
          <cell r="F201">
            <v>1147</v>
          </cell>
          <cell r="G201" t="str">
            <v>ISScript 8.1.0.293</v>
          </cell>
          <cell r="H201">
            <v>99001070</v>
          </cell>
          <cell r="I201" t="str">
            <v>Nicole Evans</v>
          </cell>
          <cell r="J201" t="str">
            <v>(02) 6252 5978</v>
          </cell>
          <cell r="K201" t="str">
            <v>Business Intelligence</v>
          </cell>
          <cell r="M201" t="str">
            <v>COTS</v>
          </cell>
          <cell r="N201">
            <v>0</v>
          </cell>
        </row>
        <row r="202">
          <cell r="D202" t="str">
            <v>ISScript</v>
          </cell>
          <cell r="E202">
            <v>11.5</v>
          </cell>
          <cell r="F202">
            <v>1147</v>
          </cell>
          <cell r="G202" t="str">
            <v>ISScript 11.5</v>
          </cell>
          <cell r="H202">
            <v>99001069</v>
          </cell>
          <cell r="I202" t="str">
            <v>Giles Cortis</v>
          </cell>
          <cell r="J202" t="str">
            <v>(02) 6252 6137</v>
          </cell>
          <cell r="K202" t="str">
            <v>Business Intelligence</v>
          </cell>
          <cell r="M202" t="str">
            <v>COTS</v>
          </cell>
          <cell r="N202">
            <v>0</v>
          </cell>
        </row>
        <row r="203">
          <cell r="D203" t="str">
            <v>ISScript</v>
          </cell>
          <cell r="E203" t="str">
            <v>10.5 EVAL</v>
          </cell>
          <cell r="F203">
            <v>1147</v>
          </cell>
          <cell r="G203" t="str">
            <v>ISScript 10.5 EVAL</v>
          </cell>
          <cell r="H203">
            <v>99001068</v>
          </cell>
          <cell r="I203" t="str">
            <v>Giles Cortis</v>
          </cell>
          <cell r="J203" t="str">
            <v>(02) 6252 6137</v>
          </cell>
          <cell r="K203" t="str">
            <v>Business Intelligence</v>
          </cell>
          <cell r="M203" t="str">
            <v>COTS</v>
          </cell>
          <cell r="N203">
            <v>0</v>
          </cell>
        </row>
        <row r="204">
          <cell r="D204" t="str">
            <v>ISScript</v>
          </cell>
          <cell r="E204" t="str">
            <v>9.1 EVAL</v>
          </cell>
          <cell r="F204">
            <v>1147</v>
          </cell>
          <cell r="G204" t="str">
            <v>ISScript 9.1 EVAL</v>
          </cell>
          <cell r="H204">
            <v>99001071</v>
          </cell>
          <cell r="I204" t="str">
            <v>Giles Cortis</v>
          </cell>
          <cell r="J204" t="str">
            <v>(02) 6252 6137</v>
          </cell>
          <cell r="K204" t="str">
            <v>Business Intelligence</v>
          </cell>
          <cell r="M204" t="str">
            <v>COTS</v>
          </cell>
          <cell r="N204">
            <v>0</v>
          </cell>
        </row>
        <row r="205">
          <cell r="D205" t="str">
            <v>ITextSharp</v>
          </cell>
          <cell r="E205" t="str">
            <v>4.1.2</v>
          </cell>
          <cell r="F205">
            <v>1148</v>
          </cell>
          <cell r="G205" t="str">
            <v>ITextSharp 4.1.2</v>
          </cell>
          <cell r="H205">
            <v>99001097</v>
          </cell>
          <cell r="I205" t="str">
            <v>Ben Hallett</v>
          </cell>
          <cell r="J205" t="str">
            <v>(02) 6252 7358</v>
          </cell>
          <cell r="K205" t="str">
            <v>Business Intelligence</v>
          </cell>
          <cell r="M205" t="str">
            <v>COTS</v>
          </cell>
          <cell r="N205">
            <v>0</v>
          </cell>
        </row>
        <row r="206">
          <cell r="D206" t="str">
            <v>ITIL Service Delivery</v>
          </cell>
          <cell r="E206">
            <v>1</v>
          </cell>
          <cell r="F206">
            <v>1279</v>
          </cell>
          <cell r="G206" t="str">
            <v>ITIL Service Delivery 1</v>
          </cell>
          <cell r="H206">
            <v>99000720</v>
          </cell>
          <cell r="I206" t="str">
            <v>Susan Pover</v>
          </cell>
          <cell r="J206" t="str">
            <v>(02) 6252 7561</v>
          </cell>
          <cell r="K206" t="str">
            <v>Business Intelligence</v>
          </cell>
          <cell r="M206" t="str">
            <v>COTS</v>
          </cell>
          <cell r="N206">
            <v>0</v>
          </cell>
        </row>
        <row r="207">
          <cell r="D207" t="str">
            <v>ITIL Service Support Manual</v>
          </cell>
          <cell r="E207">
            <v>1</v>
          </cell>
          <cell r="F207">
            <v>1279</v>
          </cell>
          <cell r="G207" t="str">
            <v>ITIL Service Support Manual 1</v>
          </cell>
          <cell r="H207">
            <v>99000721</v>
          </cell>
          <cell r="I207" t="str">
            <v>Susan Pover</v>
          </cell>
          <cell r="J207" t="str">
            <v>(02) 6252 7561</v>
          </cell>
          <cell r="K207" t="str">
            <v>Business Intelligence</v>
          </cell>
          <cell r="M207" t="str">
            <v>COTS</v>
          </cell>
          <cell r="N207">
            <v>0</v>
          </cell>
        </row>
        <row r="208">
          <cell r="D208" t="str">
            <v>J-ABS Development Kit</v>
          </cell>
          <cell r="E208" t="str">
            <v>1.1.0</v>
          </cell>
          <cell r="F208">
            <v>1149</v>
          </cell>
          <cell r="G208" t="str">
            <v>J-ABS Development Kit 1.1.0</v>
          </cell>
          <cell r="H208">
            <v>99000160</v>
          </cell>
          <cell r="I208" t="str">
            <v>Cheryl Chan</v>
          </cell>
          <cell r="J208" t="str">
            <v>(02) 6252 6277</v>
          </cell>
          <cell r="K208" t="str">
            <v>Business Intelligence</v>
          </cell>
          <cell r="M208" t="str">
            <v>Bespoke</v>
          </cell>
          <cell r="N208"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row>
        <row r="209">
          <cell r="D209" t="str">
            <v>Java 2 Runtime Environment Timezone Fix</v>
          </cell>
          <cell r="E209" t="str">
            <v>2007K</v>
          </cell>
          <cell r="F209">
            <v>1150</v>
          </cell>
          <cell r="G209" t="str">
            <v>Java 2 Runtime Environment Timezone Fix 2007K</v>
          </cell>
          <cell r="H209">
            <v>99001873</v>
          </cell>
          <cell r="I209" t="str">
            <v>Giles Cortis</v>
          </cell>
          <cell r="J209" t="str">
            <v>(02) 6252 6137</v>
          </cell>
          <cell r="K209" t="str">
            <v>Business Intelligence</v>
          </cell>
          <cell r="M209" t="str">
            <v>COTS</v>
          </cell>
          <cell r="N209">
            <v>0</v>
          </cell>
        </row>
        <row r="210">
          <cell r="D210" t="str">
            <v>Java Runtime Environment</v>
          </cell>
          <cell r="E210" t="str">
            <v>1.6.0.15 EVAL</v>
          </cell>
          <cell r="F210">
            <v>1150</v>
          </cell>
          <cell r="G210" t="str">
            <v>Java Runtime Environment 1.6.0.15 EVAL</v>
          </cell>
          <cell r="H210">
            <v>99001890</v>
          </cell>
          <cell r="I210" t="str">
            <v>Giles Cortis</v>
          </cell>
          <cell r="J210" t="str">
            <v>(02) 6252 6137</v>
          </cell>
          <cell r="K210" t="str">
            <v>Business Intelligence</v>
          </cell>
          <cell r="M210" t="str">
            <v>COTS</v>
          </cell>
          <cell r="N210">
            <v>0</v>
          </cell>
        </row>
        <row r="211">
          <cell r="D211" t="str">
            <v>JSL - Java Service Launcher</v>
          </cell>
          <cell r="E211">
            <v>5</v>
          </cell>
          <cell r="F211">
            <v>1150</v>
          </cell>
          <cell r="G211" t="str">
            <v>JSL - Java Service Launcher 5</v>
          </cell>
          <cell r="H211">
            <v>99001542</v>
          </cell>
          <cell r="I211" t="str">
            <v>Siqiang Feng</v>
          </cell>
          <cell r="J211" t="str">
            <v>(02) 6252 6620</v>
          </cell>
          <cell r="K211" t="str">
            <v>Business Intelligence</v>
          </cell>
          <cell r="M211" t="str">
            <v>COTS</v>
          </cell>
          <cell r="N211">
            <v>0</v>
          </cell>
        </row>
        <row r="212">
          <cell r="D212" t="str">
            <v>Java Development Kit</v>
          </cell>
          <cell r="E212" t="str">
            <v>1.5.0.16 EVAL</v>
          </cell>
          <cell r="F212">
            <v>1151</v>
          </cell>
          <cell r="G212" t="str">
            <v>Java Development Kit 1.5.0.16 EVAL</v>
          </cell>
          <cell r="H212">
            <v>99001858</v>
          </cell>
          <cell r="I212" t="str">
            <v>Cheryl Chan</v>
          </cell>
          <cell r="J212" t="str">
            <v>(02) 6252 6277</v>
          </cell>
          <cell r="K212" t="str">
            <v>Business Intelligence</v>
          </cell>
          <cell r="M212" t="str">
            <v>COTS</v>
          </cell>
          <cell r="N212">
            <v>0</v>
          </cell>
        </row>
        <row r="213">
          <cell r="D213" t="str">
            <v>Java Development Kit</v>
          </cell>
          <cell r="E213" t="str">
            <v>1.6.0.11</v>
          </cell>
          <cell r="F213">
            <v>1151</v>
          </cell>
          <cell r="G213" t="str">
            <v>Java Development Kit 1.6.0.11</v>
          </cell>
          <cell r="H213">
            <v>99001859</v>
          </cell>
          <cell r="I213" t="str">
            <v>Cheryl Chan</v>
          </cell>
          <cell r="J213" t="str">
            <v>(02) 6252 6277</v>
          </cell>
          <cell r="K213" t="str">
            <v>Business Intelligence</v>
          </cell>
          <cell r="M213" t="str">
            <v>COTS</v>
          </cell>
          <cell r="N213">
            <v>0</v>
          </cell>
        </row>
        <row r="214">
          <cell r="D214" t="str">
            <v>JAWS</v>
          </cell>
          <cell r="E214">
            <v>8</v>
          </cell>
          <cell r="F214">
            <v>1152</v>
          </cell>
          <cell r="G214" t="str">
            <v>JAWS 8</v>
          </cell>
          <cell r="H214">
            <v>99000915</v>
          </cell>
          <cell r="I214" t="str">
            <v>Julia Harris</v>
          </cell>
          <cell r="J214" t="str">
            <v>(02) 6252 5852</v>
          </cell>
          <cell r="K214" t="str">
            <v>Business Intelligence</v>
          </cell>
          <cell r="M214" t="str">
            <v>COTS</v>
          </cell>
          <cell r="N214" t="str">
            <v>Screen reader software for the visually impared</v>
          </cell>
        </row>
        <row r="215">
          <cell r="D215" t="str">
            <v>JMeter</v>
          </cell>
          <cell r="E215">
            <v>2.2999999999999998</v>
          </cell>
          <cell r="F215">
            <v>1153</v>
          </cell>
          <cell r="G215" t="str">
            <v>JMeter 2.3</v>
          </cell>
          <cell r="H215">
            <v>99001106</v>
          </cell>
          <cell r="I215" t="str">
            <v>Erin Matson</v>
          </cell>
          <cell r="J215" t="str">
            <v>(02) 6252 7818</v>
          </cell>
          <cell r="K215" t="str">
            <v>Business Intelligence</v>
          </cell>
          <cell r="M215" t="str">
            <v>COTS</v>
          </cell>
          <cell r="N215"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row>
        <row r="216">
          <cell r="D216" t="str">
            <v>JNative</v>
          </cell>
          <cell r="E216" t="str">
            <v>1.3.1 EVAL</v>
          </cell>
          <cell r="F216">
            <v>1154</v>
          </cell>
          <cell r="G216" t="str">
            <v>JNative 1.3.1 EVAL</v>
          </cell>
          <cell r="H216">
            <v>99001773</v>
          </cell>
          <cell r="I216" t="str">
            <v>Gavin Mahoney</v>
          </cell>
          <cell r="J216" t="str">
            <v>(02) 9268 4247</v>
          </cell>
          <cell r="K216" t="str">
            <v>Business Intelligence</v>
          </cell>
          <cell r="M216" t="str">
            <v>COTS</v>
          </cell>
          <cell r="N216">
            <v>0</v>
          </cell>
        </row>
        <row r="217">
          <cell r="D217" t="str">
            <v>Kerberos for Windows</v>
          </cell>
          <cell r="E217" t="str">
            <v>3.2.2 EVAL</v>
          </cell>
          <cell r="F217">
            <v>1155</v>
          </cell>
          <cell r="G217" t="str">
            <v>Kerberos for Windows 3.2.2 EVAL</v>
          </cell>
          <cell r="H217">
            <v>99001189</v>
          </cell>
          <cell r="I217" t="str">
            <v>Christopher Henry</v>
          </cell>
          <cell r="J217" t="str">
            <v>(02) 6252 6862</v>
          </cell>
          <cell r="K217" t="str">
            <v>Business Intelligence</v>
          </cell>
          <cell r="M217" t="str">
            <v>COTS</v>
          </cell>
          <cell r="N217">
            <v>0</v>
          </cell>
        </row>
        <row r="218">
          <cell r="D218" t="str">
            <v>Key Keeper</v>
          </cell>
          <cell r="E218" t="str">
            <v>6.13 EVAL</v>
          </cell>
          <cell r="F218">
            <v>1156</v>
          </cell>
          <cell r="G218" t="str">
            <v>Key Keeper 6.13 EVAL</v>
          </cell>
          <cell r="H218">
            <v>99001124</v>
          </cell>
          <cell r="I218" t="str">
            <v>Peter Williams</v>
          </cell>
          <cell r="J218" t="str">
            <v>(03) 9615 7403</v>
          </cell>
          <cell r="K218" t="str">
            <v>Business Intelligence</v>
          </cell>
          <cell r="M218" t="str">
            <v>COTS</v>
          </cell>
          <cell r="N218"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row>
        <row r="219">
          <cell r="D219" t="str">
            <v>Job Controller for Labour Force</v>
          </cell>
          <cell r="E219" t="str">
            <v>Production</v>
          </cell>
          <cell r="F219">
            <v>32</v>
          </cell>
          <cell r="G219" t="str">
            <v>Job Controller for Labour Force Production</v>
          </cell>
          <cell r="H219">
            <v>99000164</v>
          </cell>
          <cell r="K219" t="str">
            <v>Analysis and Statistics</v>
          </cell>
          <cell r="M219" t="str">
            <v>Bespoke</v>
          </cell>
          <cell r="N219">
            <v>0</v>
          </cell>
        </row>
        <row r="220">
          <cell r="D220" t="str">
            <v>Job Controller for Labour Force</v>
          </cell>
          <cell r="E220" t="str">
            <v>Test</v>
          </cell>
          <cell r="F220">
            <v>32</v>
          </cell>
          <cell r="G220" t="str">
            <v>Job Controller for Labour Force Test</v>
          </cell>
          <cell r="H220">
            <v>99000165</v>
          </cell>
          <cell r="K220" t="str">
            <v>Analysis and Statistics</v>
          </cell>
          <cell r="M220" t="str">
            <v>Bespoke</v>
          </cell>
          <cell r="N220">
            <v>0</v>
          </cell>
        </row>
        <row r="221">
          <cell r="D221" t="str">
            <v>Latex to Word</v>
          </cell>
          <cell r="E221">
            <v>2</v>
          </cell>
          <cell r="F221">
            <v>1157</v>
          </cell>
          <cell r="G221" t="str">
            <v>Latex to Word 2</v>
          </cell>
          <cell r="H221">
            <v>99000949</v>
          </cell>
          <cell r="I221" t="str">
            <v>Janice Scealy</v>
          </cell>
          <cell r="J221" t="str">
            <v>(02) 6252 5764</v>
          </cell>
          <cell r="K221" t="str">
            <v>Business Intelligence</v>
          </cell>
          <cell r="M221" t="str">
            <v>COTS</v>
          </cell>
          <cell r="N221">
            <v>0</v>
          </cell>
        </row>
        <row r="222">
          <cell r="D222" t="str">
            <v>LDAP Browser</v>
          </cell>
          <cell r="E222" t="str">
            <v>2.6 EVAL</v>
          </cell>
          <cell r="F222">
            <v>1158</v>
          </cell>
          <cell r="G222" t="str">
            <v>LDAP Browser 2.6 EVAL</v>
          </cell>
          <cell r="H222">
            <v>99001758</v>
          </cell>
          <cell r="I222" t="str">
            <v>John Fox</v>
          </cell>
          <cell r="J222" t="str">
            <v>(03) 6222 5941</v>
          </cell>
          <cell r="K222" t="str">
            <v>Business Intelligence</v>
          </cell>
          <cell r="M222" t="str">
            <v>COTS</v>
          </cell>
          <cell r="N222">
            <v>0</v>
          </cell>
        </row>
        <row r="223">
          <cell r="D223" t="str">
            <v>Lotus Enterprise Integrator</v>
          </cell>
          <cell r="E223">
            <v>3.1</v>
          </cell>
          <cell r="F223">
            <v>1159</v>
          </cell>
          <cell r="G223" t="str">
            <v>Lotus Enterprise Integrator 3.1</v>
          </cell>
          <cell r="H223">
            <v>99001007</v>
          </cell>
          <cell r="I223" t="str">
            <v>Rod Kouvaras</v>
          </cell>
          <cell r="J223" t="str">
            <v>(07) 3222 6221</v>
          </cell>
          <cell r="K223" t="str">
            <v>Business Intelligence</v>
          </cell>
          <cell r="M223" t="str">
            <v>COTS</v>
          </cell>
          <cell r="N223">
            <v>0</v>
          </cell>
        </row>
        <row r="224">
          <cell r="D224" t="str">
            <v>Link</v>
          </cell>
          <cell r="E224">
            <v>1.3</v>
          </cell>
          <cell r="F224">
            <v>382</v>
          </cell>
          <cell r="G224" t="str">
            <v>Link 1.3</v>
          </cell>
          <cell r="H224">
            <v>99000168</v>
          </cell>
          <cell r="K224" t="str">
            <v>Content Management</v>
          </cell>
          <cell r="M224" t="str">
            <v>Bespoke</v>
          </cell>
          <cell r="N224">
            <v>0</v>
          </cell>
        </row>
        <row r="225">
          <cell r="D225" t="str">
            <v>LISREL</v>
          </cell>
          <cell r="E225">
            <v>8.5</v>
          </cell>
          <cell r="F225">
            <v>1160</v>
          </cell>
          <cell r="G225" t="str">
            <v>LISREL 8.5</v>
          </cell>
          <cell r="H225">
            <v>99001730</v>
          </cell>
          <cell r="I225" t="str">
            <v>Jonathon Khoo</v>
          </cell>
          <cell r="J225" t="str">
            <v>(02) 6252 5506</v>
          </cell>
          <cell r="K225" t="str">
            <v>Business Intelligence</v>
          </cell>
          <cell r="M225" t="str">
            <v>COTS</v>
          </cell>
          <cell r="N225">
            <v>0</v>
          </cell>
        </row>
        <row r="226">
          <cell r="D226" t="str">
            <v>LoadRunner</v>
          </cell>
          <cell r="E226" t="str">
            <v>8.1 EVAL</v>
          </cell>
          <cell r="F226">
            <v>1005</v>
          </cell>
          <cell r="G226" t="str">
            <v>LoadRunner 8.1 EVAL</v>
          </cell>
          <cell r="H226">
            <v>99001205</v>
          </cell>
          <cell r="I226" t="str">
            <v>Andrew Hogg</v>
          </cell>
          <cell r="J226" t="str">
            <v>(02) 6252 7134</v>
          </cell>
          <cell r="K226" t="str">
            <v>Development and Integration</v>
          </cell>
          <cell r="M226" t="str">
            <v>COTS</v>
          </cell>
          <cell r="N226" t="str">
            <v>LoadRunner is a performance and load testing tool that examines system behaviour and performance while generating actual load.  As load is generated, LoadRunner can gather system information from key infrastructure components and perform analysis on the results in detail.</v>
          </cell>
        </row>
        <row r="227">
          <cell r="D227" t="str">
            <v>Location Assistant</v>
          </cell>
          <cell r="E227">
            <v>1</v>
          </cell>
          <cell r="F227">
            <v>507</v>
          </cell>
          <cell r="G227" t="str">
            <v>Location Assistant 1</v>
          </cell>
          <cell r="H227">
            <v>99000169</v>
          </cell>
          <cell r="K227" t="str">
            <v>Visualisation</v>
          </cell>
          <cell r="M227" t="str">
            <v>Bespoke</v>
          </cell>
          <cell r="N227" t="str">
            <v>The Location Assistant is a tool for managing the facilities of the ABS House. It is available to all ABS staff and can be used to locate workmates, team members or colleagues.</v>
          </cell>
        </row>
        <row r="228">
          <cell r="D228" t="str">
            <v>Lotus 123</v>
          </cell>
          <cell r="E228">
            <v>9.6999999999999993</v>
          </cell>
          <cell r="F228">
            <v>1322</v>
          </cell>
          <cell r="G228" t="str">
            <v>Lotus 123 9.7</v>
          </cell>
          <cell r="H228">
            <v>99001004</v>
          </cell>
          <cell r="I228" t="str">
            <v>Urszula Kay</v>
          </cell>
          <cell r="J228" t="str">
            <v>(03) 6222 5925</v>
          </cell>
          <cell r="K228" t="str">
            <v>Reporting</v>
          </cell>
          <cell r="M228" t="str">
            <v>COTS</v>
          </cell>
          <cell r="N228" t="str">
            <v>Lotus 123 is the ABS standard spreadsheet.  Use it to create tables and charts and do some simple analysis.</v>
          </cell>
        </row>
        <row r="229">
          <cell r="D229" t="str">
            <v>Freelance ABS Templates</v>
          </cell>
          <cell r="E229">
            <v>1.1000000000000001</v>
          </cell>
          <cell r="F229">
            <v>1161</v>
          </cell>
          <cell r="G229" t="str">
            <v>Freelance ABS Templates 1.1</v>
          </cell>
          <cell r="H229">
            <v>99000141</v>
          </cell>
          <cell r="K229" t="str">
            <v>Business Intelligence</v>
          </cell>
          <cell r="M229" t="str">
            <v>COTS</v>
          </cell>
          <cell r="N229">
            <v>0</v>
          </cell>
        </row>
        <row r="230">
          <cell r="D230" t="str">
            <v>Lotus Freelance Graphics</v>
          </cell>
          <cell r="E230">
            <v>9.6999999999999993</v>
          </cell>
          <cell r="F230">
            <v>1161</v>
          </cell>
          <cell r="G230" t="str">
            <v>Lotus Freelance Graphics 9.7</v>
          </cell>
          <cell r="H230">
            <v>99001008</v>
          </cell>
          <cell r="I230" t="str">
            <v>Gaelene Spence</v>
          </cell>
          <cell r="J230" t="str">
            <v>(03) 6222 5954</v>
          </cell>
          <cell r="K230" t="str">
            <v>Business Intelligence</v>
          </cell>
          <cell r="M230" t="str">
            <v>COTS</v>
          </cell>
          <cell r="N230">
            <v>0</v>
          </cell>
        </row>
        <row r="231">
          <cell r="D231" t="str">
            <v>WordPro</v>
          </cell>
          <cell r="E231">
            <v>9.6999999999999993</v>
          </cell>
          <cell r="F231">
            <v>1162</v>
          </cell>
          <cell r="G231" t="str">
            <v>WordPro 9.7</v>
          </cell>
          <cell r="H231">
            <v>99001030</v>
          </cell>
          <cell r="I231" t="str">
            <v>Urszula Kay</v>
          </cell>
          <cell r="J231" t="str">
            <v>(03) 6222 5925</v>
          </cell>
          <cell r="K231" t="str">
            <v>Business Intelligence</v>
          </cell>
          <cell r="M231" t="str">
            <v>COTS</v>
          </cell>
          <cell r="N231" t="str">
            <v>The preferred word processor in the ABS.  This is not available as part of the standard environment.</v>
          </cell>
        </row>
        <row r="232">
          <cell r="D232" t="str">
            <v>MapBasic</v>
          </cell>
          <cell r="E232">
            <v>8.5</v>
          </cell>
          <cell r="F232">
            <v>1323</v>
          </cell>
          <cell r="G232" t="str">
            <v>MapBasic 8.5</v>
          </cell>
          <cell r="H232">
            <v>99001158</v>
          </cell>
          <cell r="I232" t="str">
            <v>Jesse Leeder</v>
          </cell>
          <cell r="J232" t="str">
            <v>(02) 6252 7021</v>
          </cell>
          <cell r="K232" t="str">
            <v>Visualisation</v>
          </cell>
          <cell r="M232" t="str">
            <v>COTS</v>
          </cell>
          <cell r="N232"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row>
        <row r="233">
          <cell r="D233" t="str">
            <v>MapBasic</v>
          </cell>
          <cell r="E233" t="str">
            <v>9.0 EVAL</v>
          </cell>
          <cell r="F233">
            <v>1323</v>
          </cell>
          <cell r="G233" t="str">
            <v>MapBasic 9.0 EVAL</v>
          </cell>
          <cell r="H233">
            <v>99001159</v>
          </cell>
          <cell r="I233" t="str">
            <v>Jesse Leeder</v>
          </cell>
          <cell r="J233" t="str">
            <v>(02) 6252 7021</v>
          </cell>
          <cell r="K233" t="str">
            <v>Visualisation</v>
          </cell>
          <cell r="M233" t="str">
            <v>COTS</v>
          </cell>
          <cell r="N233"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row>
        <row r="234">
          <cell r="D234" t="str">
            <v>MapBuilder</v>
          </cell>
          <cell r="E234" t="str">
            <v>10.1.3.1</v>
          </cell>
          <cell r="F234">
            <v>1323</v>
          </cell>
          <cell r="G234" t="str">
            <v>MapBuilder 10.1.3.1</v>
          </cell>
          <cell r="H234">
            <v>99001584</v>
          </cell>
          <cell r="I234" t="str">
            <v>Jesse Leeder</v>
          </cell>
          <cell r="J234" t="str">
            <v>(02) 6252 7021</v>
          </cell>
          <cell r="K234" t="str">
            <v>Visualisation</v>
          </cell>
          <cell r="M234" t="str">
            <v>COTS</v>
          </cell>
          <cell r="N234">
            <v>0</v>
          </cell>
        </row>
        <row r="235">
          <cell r="D235" t="str">
            <v>MapInfo Professional</v>
          </cell>
          <cell r="E235">
            <v>8.5</v>
          </cell>
          <cell r="F235">
            <v>1323</v>
          </cell>
          <cell r="G235" t="str">
            <v>MapInfo Professional 8.5</v>
          </cell>
          <cell r="H235">
            <v>99001162</v>
          </cell>
          <cell r="I235" t="str">
            <v>Jesse Leeder</v>
          </cell>
          <cell r="J235" t="str">
            <v>(02) 6252 7021</v>
          </cell>
          <cell r="K235" t="str">
            <v>Visualisation</v>
          </cell>
          <cell r="M235" t="str">
            <v>COTS</v>
          </cell>
          <cell r="N235"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6">
          <cell r="D236" t="str">
            <v>Mapinfo Professional</v>
          </cell>
          <cell r="E236" t="str">
            <v>9.0 EVAL</v>
          </cell>
          <cell r="F236">
            <v>1323</v>
          </cell>
          <cell r="G236" t="str">
            <v>Mapinfo Professional 9.0 EVAL</v>
          </cell>
          <cell r="H236">
            <v>99001163</v>
          </cell>
          <cell r="I236" t="str">
            <v>Jesse Leeder</v>
          </cell>
          <cell r="J236" t="str">
            <v>(02) 6252 7021</v>
          </cell>
          <cell r="K236" t="str">
            <v>Visualisation</v>
          </cell>
          <cell r="M236" t="str">
            <v>COTS</v>
          </cell>
          <cell r="N236"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7">
          <cell r="D237" t="str">
            <v>MapInfo Professional</v>
          </cell>
          <cell r="E237" t="str">
            <v>9.5.1 EVAL</v>
          </cell>
          <cell r="F237">
            <v>1323</v>
          </cell>
          <cell r="G237" t="str">
            <v>MapInfo Professional 9.5.1 EVAL</v>
          </cell>
          <cell r="H237">
            <v>-999</v>
          </cell>
          <cell r="I237" t="str">
            <v>Jesse Leeder</v>
          </cell>
          <cell r="J237" t="str">
            <v>(02) 6252 7021</v>
          </cell>
          <cell r="K237" t="str">
            <v>Visualisation</v>
          </cell>
          <cell r="M237" t="str">
            <v>COTS</v>
          </cell>
          <cell r="N237"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8">
          <cell r="D238" t="str">
            <v>MapInfo Professional (CDATA)</v>
          </cell>
          <cell r="E238">
            <v>7.26</v>
          </cell>
          <cell r="F238">
            <v>1323</v>
          </cell>
          <cell r="G238" t="str">
            <v>MapInfo Professional (CDATA) 7.26</v>
          </cell>
          <cell r="H238">
            <v>99001166</v>
          </cell>
          <cell r="I238" t="str">
            <v>Jesse Leeder</v>
          </cell>
          <cell r="J238" t="str">
            <v>(02) 6252 7021</v>
          </cell>
          <cell r="K238" t="str">
            <v>Visualisation</v>
          </cell>
          <cell r="M238" t="str">
            <v>COTS</v>
          </cell>
          <cell r="N238">
            <v>0</v>
          </cell>
        </row>
        <row r="239">
          <cell r="D239" t="str">
            <v>MapInfo Professional CDATA Full GIS</v>
          </cell>
          <cell r="E239">
            <v>7.5</v>
          </cell>
          <cell r="F239">
            <v>1323</v>
          </cell>
          <cell r="G239" t="str">
            <v>MapInfo Professional CDATA Full GIS 7.5</v>
          </cell>
          <cell r="H239">
            <v>99001185</v>
          </cell>
          <cell r="I239" t="str">
            <v>Jesse Leeder</v>
          </cell>
          <cell r="J239" t="str">
            <v>(02) 6252 7021</v>
          </cell>
          <cell r="K239" t="str">
            <v>Visualisation</v>
          </cell>
          <cell r="M239" t="str">
            <v>COTS</v>
          </cell>
          <cell r="N239">
            <v>0</v>
          </cell>
        </row>
        <row r="240">
          <cell r="D240" t="str">
            <v>MapInfo Professional Tutorial</v>
          </cell>
          <cell r="E240">
            <v>1</v>
          </cell>
          <cell r="F240">
            <v>1323</v>
          </cell>
          <cell r="G240" t="str">
            <v>MapInfo Professional Tutorial 1</v>
          </cell>
          <cell r="H240">
            <v>99001165</v>
          </cell>
          <cell r="I240" t="str">
            <v>Jesse Leeder</v>
          </cell>
          <cell r="J240" t="str">
            <v>(02) 6252 7021</v>
          </cell>
          <cell r="K240" t="str">
            <v>Visualisation</v>
          </cell>
          <cell r="M240" t="str">
            <v>COTS</v>
          </cell>
          <cell r="N240">
            <v>0</v>
          </cell>
        </row>
        <row r="241">
          <cell r="D241" t="str">
            <v>Mapinfo Update</v>
          </cell>
          <cell r="E241" t="str">
            <v>9.5.1 EVAL</v>
          </cell>
          <cell r="F241">
            <v>1323</v>
          </cell>
          <cell r="G241" t="str">
            <v>Mapinfo Update 9.5.1 EVAL</v>
          </cell>
          <cell r="H241">
            <v>-999</v>
          </cell>
          <cell r="I241" t="str">
            <v>Jesse Leeder</v>
          </cell>
          <cell r="J241" t="str">
            <v>(02) 6252 7021</v>
          </cell>
          <cell r="K241" t="str">
            <v>Visualisation</v>
          </cell>
          <cell r="M241" t="str">
            <v>COTS</v>
          </cell>
          <cell r="N241">
            <v>0</v>
          </cell>
        </row>
        <row r="242">
          <cell r="D242" t="str">
            <v>Maplex</v>
          </cell>
          <cell r="E242">
            <v>3.4</v>
          </cell>
          <cell r="F242">
            <v>1323</v>
          </cell>
          <cell r="G242" t="str">
            <v>Maplex 3.4</v>
          </cell>
          <cell r="H242">
            <v>99000888</v>
          </cell>
          <cell r="I242" t="str">
            <v>Jesse Leeder</v>
          </cell>
          <cell r="J242" t="str">
            <v>(02) 6252 7021</v>
          </cell>
          <cell r="K242" t="str">
            <v>Visualisation</v>
          </cell>
          <cell r="M242" t="str">
            <v>COTS</v>
          </cell>
          <cell r="N242" t="str">
            <v>Maplex is a fully automated cartographic name placement software solution used for the production of maps for the Population Census Group.   Maplex can automatically place features, point, line, and area labels on a fully symbolised map in accordance with user preferences.</v>
          </cell>
        </row>
        <row r="243">
          <cell r="D243" t="str">
            <v>MarcEdit</v>
          </cell>
          <cell r="E243" t="str">
            <v>5.1 EVAL</v>
          </cell>
          <cell r="F243">
            <v>1163</v>
          </cell>
          <cell r="G243" t="str">
            <v>MarcEdit 5.1 EVAL</v>
          </cell>
          <cell r="H243">
            <v>-999</v>
          </cell>
          <cell r="I243" t="str">
            <v>James E Taylor</v>
          </cell>
          <cell r="J243" t="str">
            <v>(02) 6252 5571</v>
          </cell>
          <cell r="K243" t="str">
            <v>Business Intelligence</v>
          </cell>
          <cell r="M243" t="str">
            <v>COTS</v>
          </cell>
          <cell r="N243">
            <v>0</v>
          </cell>
        </row>
        <row r="244">
          <cell r="D244" t="str">
            <v>Math Type 4 Fonts</v>
          </cell>
          <cell r="F244">
            <v>1164</v>
          </cell>
          <cell r="G244" t="str">
            <v xml:space="preserve">Math Type 4 Fonts </v>
          </cell>
          <cell r="H244">
            <v>99000841</v>
          </cell>
          <cell r="I244" t="str">
            <v>Gaelene Spence</v>
          </cell>
          <cell r="J244" t="str">
            <v>(03) 6222 5954</v>
          </cell>
          <cell r="K244" t="str">
            <v>Business Intelligence</v>
          </cell>
          <cell r="M244" t="str">
            <v>COTS</v>
          </cell>
          <cell r="N244">
            <v>0</v>
          </cell>
        </row>
        <row r="245">
          <cell r="D245" t="str">
            <v>Mathematica</v>
          </cell>
          <cell r="E245">
            <v>4.2</v>
          </cell>
          <cell r="F245">
            <v>1324</v>
          </cell>
          <cell r="G245" t="str">
            <v>Mathematica 4.2</v>
          </cell>
          <cell r="H245">
            <v>99002046</v>
          </cell>
          <cell r="I245" t="str">
            <v>Urszula Kay</v>
          </cell>
          <cell r="J245" t="str">
            <v>(03) 6222 5925</v>
          </cell>
          <cell r="K245" t="str">
            <v>Analysis and Statistics</v>
          </cell>
          <cell r="M245" t="str">
            <v>COTS</v>
          </cell>
          <cell r="N245" t="str">
            <v>Mathematica seamlessly integrates a numeric and symbolic computational engine, graphics system, programming language, documentation system, and advanced connectivity to other applications</v>
          </cell>
        </row>
        <row r="246">
          <cell r="D246" t="str">
            <v>Mathtype</v>
          </cell>
          <cell r="E246" t="str">
            <v>5.2c</v>
          </cell>
          <cell r="F246">
            <v>1165</v>
          </cell>
          <cell r="G246" t="str">
            <v>Mathtype 5.2c</v>
          </cell>
          <cell r="H246">
            <v>99000842</v>
          </cell>
          <cell r="I246" t="str">
            <v>Gaelene Spence</v>
          </cell>
          <cell r="J246" t="str">
            <v>(03) 6222 5954</v>
          </cell>
          <cell r="K246" t="str">
            <v>Business Intelligence</v>
          </cell>
          <cell r="M246" t="str">
            <v>COTS</v>
          </cell>
          <cell r="N246" t="str">
            <v xml:space="preserve">MathType allows the inclusion of mathematical equations into Lotus Notes documents and Freelance presentations as an embedded object. </v>
          </cell>
        </row>
        <row r="247">
          <cell r="D247" t="str">
            <v>Mathtype</v>
          </cell>
          <cell r="E247" t="str">
            <v>5.2c HD</v>
          </cell>
          <cell r="F247">
            <v>1165</v>
          </cell>
          <cell r="G247" t="str">
            <v>Mathtype 5.2c HD</v>
          </cell>
          <cell r="H247">
            <v>99000843</v>
          </cell>
          <cell r="I247" t="str">
            <v>Gaelene Spence</v>
          </cell>
          <cell r="J247" t="str">
            <v>(03) 6222 5954</v>
          </cell>
          <cell r="K247" t="str">
            <v>Business Intelligence</v>
          </cell>
          <cell r="M247" t="str">
            <v>COTS</v>
          </cell>
          <cell r="N247" t="str">
            <v xml:space="preserve">MathType allows the inclusion of mathematical equations into Lotus Notes documents and Freelance presentations as an embedded object. </v>
          </cell>
        </row>
        <row r="248">
          <cell r="D248" t="str">
            <v>matplotlib</v>
          </cell>
          <cell r="E248" t="str">
            <v>0.90.1.win32.py2.5 EVAL</v>
          </cell>
          <cell r="F248">
            <v>1166</v>
          </cell>
          <cell r="G248" t="str">
            <v>matplotlib 0.90.1.win32.py2.5 EVAL</v>
          </cell>
          <cell r="H248">
            <v>99001787</v>
          </cell>
          <cell r="I248" t="str">
            <v>Alan Payne</v>
          </cell>
          <cell r="J248" t="str">
            <v>(02) 6252 5556</v>
          </cell>
          <cell r="K248" t="str">
            <v>Business Intelligence</v>
          </cell>
          <cell r="M248" t="str">
            <v>COTS</v>
          </cell>
          <cell r="N248" t="str">
            <v>WAS ZZ</v>
          </cell>
        </row>
        <row r="249">
          <cell r="D249" t="str">
            <v>MDG Technology TOGAF 9 - Beta</v>
          </cell>
          <cell r="E249" t="str">
            <v>9 - Beta</v>
          </cell>
          <cell r="F249">
            <v>1167</v>
          </cell>
          <cell r="G249" t="str">
            <v>MDG Technology TOGAF 9 - Beta 9 - Beta</v>
          </cell>
          <cell r="H249">
            <v>99001818</v>
          </cell>
          <cell r="I249" t="str">
            <v>Craig Watson</v>
          </cell>
          <cell r="J249" t="str">
            <v>(02) 6252 7208</v>
          </cell>
          <cell r="K249" t="str">
            <v>Business Intelligence</v>
          </cell>
          <cell r="M249" t="str">
            <v>COTS</v>
          </cell>
          <cell r="N249">
            <v>0</v>
          </cell>
        </row>
        <row r="250">
          <cell r="D250" t="str">
            <v>MediaInfo</v>
          </cell>
          <cell r="E250" t="str">
            <v>0.7.5.0</v>
          </cell>
          <cell r="F250">
            <v>1168</v>
          </cell>
          <cell r="G250" t="str">
            <v>MediaInfo 0.7.5.0</v>
          </cell>
          <cell r="H250">
            <v>99001781</v>
          </cell>
          <cell r="I250" t="str">
            <v>Tony Hill</v>
          </cell>
          <cell r="J250" t="str">
            <v>(02) 6252 6691</v>
          </cell>
          <cell r="K250" t="str">
            <v>Business Intelligence</v>
          </cell>
          <cell r="M250" t="str">
            <v>COTS</v>
          </cell>
          <cell r="N250">
            <v>0</v>
          </cell>
        </row>
        <row r="251">
          <cell r="D251" t="str">
            <v>Mediasite</v>
          </cell>
          <cell r="E251">
            <v>4.3</v>
          </cell>
          <cell r="F251">
            <v>1169</v>
          </cell>
          <cell r="G251" t="str">
            <v>Mediasite 4.3</v>
          </cell>
          <cell r="H251">
            <v>99001763</v>
          </cell>
          <cell r="I251" t="str">
            <v>Tony Hill</v>
          </cell>
          <cell r="J251" t="str">
            <v>(02) 6252 6691</v>
          </cell>
          <cell r="K251" t="str">
            <v>Business Intelligence</v>
          </cell>
          <cell r="M251" t="str">
            <v>COTS</v>
          </cell>
          <cell r="N251">
            <v>0</v>
          </cell>
        </row>
        <row r="252">
          <cell r="D252" t="str">
            <v>Mediasite Editor</v>
          </cell>
          <cell r="E252" t="str">
            <v>5.0.5 SER</v>
          </cell>
          <cell r="F252">
            <v>1169</v>
          </cell>
          <cell r="G252" t="str">
            <v>Mediasite Editor 5.0.5 SER</v>
          </cell>
          <cell r="H252">
            <v>-999</v>
          </cell>
          <cell r="I252" t="str">
            <v>Tony Hill</v>
          </cell>
          <cell r="J252" t="str">
            <v>(02) 6252 6691</v>
          </cell>
          <cell r="K252" t="str">
            <v>Business Intelligence</v>
          </cell>
          <cell r="M252" t="str">
            <v>COTS</v>
          </cell>
          <cell r="N252">
            <v>0</v>
          </cell>
        </row>
        <row r="253">
          <cell r="D253" t="str">
            <v>Metamorphosis</v>
          </cell>
          <cell r="E253">
            <v>2.0099999999999998</v>
          </cell>
          <cell r="F253">
            <v>1325</v>
          </cell>
          <cell r="G253" t="str">
            <v>Metamorphosis 2.01</v>
          </cell>
          <cell r="H253">
            <v>99000636</v>
          </cell>
          <cell r="I253" t="str">
            <v>Justin O'Dea</v>
          </cell>
          <cell r="J253" t="str">
            <v>(02) 6252 5259</v>
          </cell>
          <cell r="K253" t="str">
            <v>Analysis and Statistics</v>
          </cell>
          <cell r="M253" t="str">
            <v>COTS</v>
          </cell>
          <cell r="N253" t="str">
            <v>E-learning authorware tool</v>
          </cell>
        </row>
        <row r="254">
          <cell r="D254" t="str">
            <v>Metamorphosis</v>
          </cell>
          <cell r="E254">
            <v>3.01</v>
          </cell>
          <cell r="F254">
            <v>1325</v>
          </cell>
          <cell r="G254" t="str">
            <v>Metamorphosis 3.01</v>
          </cell>
          <cell r="H254">
            <v>99000637</v>
          </cell>
          <cell r="I254" t="str">
            <v>Justin O'Dea</v>
          </cell>
          <cell r="J254" t="str">
            <v>(02) 6252 5259</v>
          </cell>
          <cell r="K254" t="str">
            <v>Analysis and Statistics</v>
          </cell>
          <cell r="M254" t="str">
            <v>COTS</v>
          </cell>
          <cell r="N254" t="str">
            <v>E-learning authorware tool</v>
          </cell>
        </row>
        <row r="255">
          <cell r="D255" t="str">
            <v>MikTeX</v>
          </cell>
          <cell r="E255">
            <v>2.7</v>
          </cell>
          <cell r="F255">
            <v>1170</v>
          </cell>
          <cell r="G255" t="str">
            <v>MikTeX 2.7</v>
          </cell>
          <cell r="H255">
            <v>99001426</v>
          </cell>
          <cell r="I255" t="str">
            <v>Kirk Hampel</v>
          </cell>
          <cell r="J255" t="str">
            <v>(02) 6252 5659</v>
          </cell>
          <cell r="K255" t="str">
            <v>Business Intelligence</v>
          </cell>
          <cell r="M255" t="str">
            <v>COTS</v>
          </cell>
          <cell r="N255"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row>
        <row r="256">
          <cell r="D256" t="str">
            <v>MindMapper Pro</v>
          </cell>
          <cell r="E256">
            <v>4.2</v>
          </cell>
          <cell r="F256">
            <v>1171</v>
          </cell>
          <cell r="G256" t="str">
            <v>MindMapper Pro 4.2</v>
          </cell>
          <cell r="H256">
            <v>99001747</v>
          </cell>
          <cell r="I256" t="str">
            <v>Urszula Kay</v>
          </cell>
          <cell r="J256" t="str">
            <v>(03) 6222 5925</v>
          </cell>
          <cell r="K256" t="str">
            <v>Business Intelligence</v>
          </cell>
          <cell r="M256" t="str">
            <v>COTS</v>
          </cell>
          <cell r="N256"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row>
        <row r="257">
          <cell r="D257" t="str">
            <v>MindMapper Pro Viewer</v>
          </cell>
          <cell r="E257">
            <v>3.5</v>
          </cell>
          <cell r="F257">
            <v>1171</v>
          </cell>
          <cell r="G257" t="str">
            <v>MindMapper Pro Viewer 3.5</v>
          </cell>
          <cell r="H257">
            <v>99001446</v>
          </cell>
          <cell r="I257" t="str">
            <v>Urszula Kay</v>
          </cell>
          <cell r="J257" t="str">
            <v>(03) 6222 5925</v>
          </cell>
          <cell r="K257" t="str">
            <v>Business Intelligence</v>
          </cell>
          <cell r="M257" t="str">
            <v>COTS</v>
          </cell>
          <cell r="N257">
            <v>0</v>
          </cell>
        </row>
        <row r="258">
          <cell r="D258" t="str">
            <v>MINEX</v>
          </cell>
          <cell r="E258">
            <v>2</v>
          </cell>
          <cell r="F258">
            <v>111</v>
          </cell>
          <cell r="G258" t="str">
            <v>MINEX 2</v>
          </cell>
          <cell r="H258">
            <v>99000172</v>
          </cell>
          <cell r="K258" t="str">
            <v>Analysis and Statistics</v>
          </cell>
          <cell r="M258" t="str">
            <v>Bespoke</v>
          </cell>
          <cell r="N258">
            <v>0</v>
          </cell>
        </row>
        <row r="259">
          <cell r="D259" t="str">
            <v>Mortality Medical Data Software</v>
          </cell>
          <cell r="E259">
            <v>2006.03</v>
          </cell>
          <cell r="F259">
            <v>1172</v>
          </cell>
          <cell r="G259" t="str">
            <v>Mortality Medical Data Software 2006.03</v>
          </cell>
          <cell r="H259">
            <v>99001499</v>
          </cell>
          <cell r="I259" t="str">
            <v>Chris Kuipers</v>
          </cell>
          <cell r="J259" t="str">
            <v>(02) 6252 5460</v>
          </cell>
          <cell r="K259" t="str">
            <v>Business Intelligence</v>
          </cell>
          <cell r="M259" t="str">
            <v>COTS</v>
          </cell>
          <cell r="N259">
            <v>0</v>
          </cell>
        </row>
        <row r="260">
          <cell r="D260" t="str">
            <v>Microsoft .NET Framework</v>
          </cell>
          <cell r="E260" t="str">
            <v>2.0 EVAL</v>
          </cell>
          <cell r="F260">
            <v>1173</v>
          </cell>
          <cell r="G260" t="str">
            <v>Microsoft .NET Framework 2.0 EVAL</v>
          </cell>
          <cell r="H260">
            <v>99001255</v>
          </cell>
          <cell r="I260" t="str">
            <v>Milan Sanovic</v>
          </cell>
          <cell r="J260" t="str">
            <v>(08) 9360 5114</v>
          </cell>
          <cell r="K260" t="str">
            <v>Business Intelligence</v>
          </cell>
          <cell r="M260" t="str">
            <v>COTS</v>
          </cell>
          <cell r="N260">
            <v>0</v>
          </cell>
        </row>
        <row r="261">
          <cell r="D261" t="str">
            <v>Microsoft .NET Framework</v>
          </cell>
          <cell r="E261" t="str">
            <v>3.0 SP1 EVAL</v>
          </cell>
          <cell r="F261">
            <v>1173</v>
          </cell>
          <cell r="G261" t="str">
            <v>Microsoft .NET Framework 3.0 SP1 EVAL</v>
          </cell>
          <cell r="H261">
            <v>99001256</v>
          </cell>
          <cell r="I261" t="str">
            <v>Milan Sanovic</v>
          </cell>
          <cell r="J261" t="str">
            <v>(08) 9360 5114</v>
          </cell>
          <cell r="K261" t="str">
            <v>Business Intelligence</v>
          </cell>
          <cell r="M261" t="str">
            <v>COTS</v>
          </cell>
          <cell r="N261">
            <v>0</v>
          </cell>
        </row>
        <row r="262">
          <cell r="D262" t="str">
            <v>Microsoft .NET Framework Cleanup Install</v>
          </cell>
          <cell r="F262">
            <v>1173</v>
          </cell>
          <cell r="G262" t="str">
            <v xml:space="preserve">Microsoft .NET Framework Cleanup Install </v>
          </cell>
          <cell r="H262">
            <v>99000171</v>
          </cell>
          <cell r="K262" t="str">
            <v>Business Intelligence</v>
          </cell>
          <cell r="M262" t="str">
            <v>Bespoke</v>
          </cell>
          <cell r="N262">
            <v>0</v>
          </cell>
        </row>
        <row r="263">
          <cell r="D263" t="str">
            <v>Microsoft Enterprise Library</v>
          </cell>
          <cell r="E263">
            <v>38504</v>
          </cell>
          <cell r="F263">
            <v>1173</v>
          </cell>
          <cell r="G263" t="str">
            <v>Microsoft Enterprise Library 38504</v>
          </cell>
          <cell r="H263">
            <v>99001243</v>
          </cell>
          <cell r="I263" t="str">
            <v>Michael Watson</v>
          </cell>
          <cell r="J263" t="str">
            <v>(02) 6252 5780</v>
          </cell>
          <cell r="K263" t="str">
            <v>Business Intelligence</v>
          </cell>
          <cell r="M263" t="str">
            <v>COTS</v>
          </cell>
          <cell r="N263">
            <v>0</v>
          </cell>
        </row>
        <row r="264">
          <cell r="D264" t="str">
            <v>Microsoft Exception Management Application Block</v>
          </cell>
          <cell r="E264" t="str">
            <v>1.0.0.0</v>
          </cell>
          <cell r="F264">
            <v>1173</v>
          </cell>
          <cell r="G264" t="str">
            <v>Microsoft Exception Management Application Block 1.0.0.0</v>
          </cell>
          <cell r="H264">
            <v>99001244</v>
          </cell>
          <cell r="I264" t="str">
            <v>Michael Watson</v>
          </cell>
          <cell r="J264" t="str">
            <v>(02) 6252 5780</v>
          </cell>
          <cell r="K264" t="str">
            <v>Business Intelligence</v>
          </cell>
          <cell r="M264" t="str">
            <v>COTS</v>
          </cell>
          <cell r="N264">
            <v>0</v>
          </cell>
        </row>
        <row r="265">
          <cell r="D265" t="str">
            <v>Microsoft HTML Help</v>
          </cell>
          <cell r="E265">
            <v>1.4</v>
          </cell>
          <cell r="F265">
            <v>1173</v>
          </cell>
          <cell r="G265" t="str">
            <v>Microsoft HTML Help 1.4</v>
          </cell>
          <cell r="H265">
            <v>99001245</v>
          </cell>
          <cell r="I265" t="str">
            <v>Cheryl Chan</v>
          </cell>
          <cell r="J265" t="str">
            <v>(02) 6252 6277</v>
          </cell>
          <cell r="K265" t="str">
            <v>Business Intelligence</v>
          </cell>
          <cell r="M265" t="str">
            <v>COTS</v>
          </cell>
          <cell r="N265" t="str">
            <v xml:space="preserve">HTML Help is a help authoring tool (a tool to generate on-line Windows or HTML help files).  It is also designed to convert existing WinHelp files to HTML Help files. It is suitable for use by end users and programmers alike. </v>
          </cell>
        </row>
        <row r="266">
          <cell r="D266" t="str">
            <v>Access</v>
          </cell>
          <cell r="E266" t="str">
            <v>2003 SP2 EVAL</v>
          </cell>
          <cell r="F266">
            <v>1326</v>
          </cell>
          <cell r="G266" t="str">
            <v>Access 2003 SP2 EVAL</v>
          </cell>
          <cell r="H266">
            <v>99001210</v>
          </cell>
          <cell r="I266" t="str">
            <v>Gaelene Spence</v>
          </cell>
          <cell r="J266" t="str">
            <v>(03) 6222 5954</v>
          </cell>
          <cell r="K266" t="str">
            <v>Reporting</v>
          </cell>
          <cell r="M266" t="str">
            <v>COTS</v>
          </cell>
          <cell r="N266" t="str">
            <v xml:space="preserve">Microsoft Access is a desktop relational database system. </v>
          </cell>
        </row>
        <row r="267">
          <cell r="D267" t="str">
            <v>MS Access</v>
          </cell>
          <cell r="E267">
            <v>2000</v>
          </cell>
          <cell r="F267">
            <v>1326</v>
          </cell>
          <cell r="G267" t="str">
            <v>MS Access 2000</v>
          </cell>
          <cell r="H267">
            <v>99001257</v>
          </cell>
          <cell r="I267" t="str">
            <v>Gaelene Spence</v>
          </cell>
          <cell r="J267" t="str">
            <v>(03) 6222 5954</v>
          </cell>
          <cell r="K267" t="str">
            <v>Reporting</v>
          </cell>
          <cell r="M267" t="str">
            <v>COTS</v>
          </cell>
          <cell r="N267" t="str">
            <v>Microsoft Access 2000 Its use within the ABS is restricted.</v>
          </cell>
        </row>
        <row r="268">
          <cell r="D268" t="str">
            <v>Excel</v>
          </cell>
          <cell r="E268" t="str">
            <v>2007 EVAL</v>
          </cell>
          <cell r="F268">
            <v>1327</v>
          </cell>
          <cell r="G268" t="str">
            <v>Excel 2007 EVAL</v>
          </cell>
          <cell r="H268">
            <v>-999</v>
          </cell>
          <cell r="I268" t="str">
            <v>Gaelene Spence</v>
          </cell>
          <cell r="J268" t="str">
            <v>(03) 6222 5954</v>
          </cell>
          <cell r="K268" t="str">
            <v>Reporting</v>
          </cell>
          <cell r="M268" t="str">
            <v>COTS</v>
          </cell>
          <cell r="N268" t="str">
            <v>Microsoft Excel is Microsoft's spreadsheet package.   Its use within the ABS is restricted and access is only provided when it can be shown that OpenOffice Calc can not complete the spreadsheet work to be undertaken.</v>
          </cell>
        </row>
        <row r="269">
          <cell r="D269" t="str">
            <v>Excel 2007 addin_Get started TAB for Excel 2007</v>
          </cell>
          <cell r="E269" t="str">
            <v>1 EVAL</v>
          </cell>
          <cell r="F269">
            <v>1327</v>
          </cell>
          <cell r="G269" t="str">
            <v>Excel 2007 addin_Get started TAB for Excel 2007 1 EVAL</v>
          </cell>
          <cell r="H269">
            <v>-999</v>
          </cell>
          <cell r="I269" t="str">
            <v>Gaelene Spence</v>
          </cell>
          <cell r="J269" t="str">
            <v>(03) 6222 5954</v>
          </cell>
          <cell r="K269" t="str">
            <v>Reporting</v>
          </cell>
          <cell r="M269" t="str">
            <v>missing</v>
          </cell>
          <cell r="N269" t="str">
            <v>missing</v>
          </cell>
        </row>
        <row r="270">
          <cell r="D270" t="str">
            <v>Excel 2007_Save as PDF addin</v>
          </cell>
          <cell r="E270" t="str">
            <v>1 EVAL</v>
          </cell>
          <cell r="F270">
            <v>1327</v>
          </cell>
          <cell r="G270" t="str">
            <v>Excel 2007_Save as PDF addin 1 EVAL</v>
          </cell>
          <cell r="H270">
            <v>-999</v>
          </cell>
          <cell r="I270" t="str">
            <v>Gaelene Spence</v>
          </cell>
          <cell r="J270" t="str">
            <v>(03) 6222 5954</v>
          </cell>
          <cell r="K270" t="str">
            <v>Reporting</v>
          </cell>
          <cell r="M270" t="str">
            <v>missing</v>
          </cell>
          <cell r="N270" t="str">
            <v>missing</v>
          </cell>
        </row>
        <row r="271">
          <cell r="D271" t="str">
            <v>Excel Viewer</v>
          </cell>
          <cell r="E271" t="str">
            <v>2007 EVAL</v>
          </cell>
          <cell r="F271">
            <v>1327</v>
          </cell>
          <cell r="G271" t="str">
            <v>Excel Viewer 2007 EVAL</v>
          </cell>
          <cell r="H271">
            <v>-999</v>
          </cell>
          <cell r="I271" t="str">
            <v>Gaelene Spence</v>
          </cell>
          <cell r="J271" t="str">
            <v>(03) 6222 5954</v>
          </cell>
          <cell r="K271" t="str">
            <v>Reporting</v>
          </cell>
          <cell r="M271" t="str">
            <v>COTS</v>
          </cell>
          <cell r="N271" t="str">
            <v>Used to view Excel spreadsheet when you don't have the full Excel product</v>
          </cell>
        </row>
        <row r="272">
          <cell r="D272" t="str">
            <v>Compatibility Pack for Office</v>
          </cell>
          <cell r="E272">
            <v>2007</v>
          </cell>
          <cell r="F272">
            <v>1174</v>
          </cell>
          <cell r="G272" t="str">
            <v>Compatibility Pack for Office 2007</v>
          </cell>
          <cell r="H272">
            <v>99001217</v>
          </cell>
          <cell r="I272" t="str">
            <v>Gaelene Spence</v>
          </cell>
          <cell r="J272" t="str">
            <v>(03) 6222 5954</v>
          </cell>
          <cell r="K272" t="str">
            <v>Business Intelligence</v>
          </cell>
          <cell r="M272" t="str">
            <v>COTS</v>
          </cell>
          <cell r="N272" t="str">
            <v>Enables clients with Word 2003, Excel 2003 &amp; Powerpoint 2003 to open, edit and save files in Office 2007 format.   Enables clients with Word Viewer 2003, Excel Viewer 2003 &amp; Powerpoint Viewer 2003 to view files in Office 2007 format</v>
          </cell>
        </row>
        <row r="273">
          <cell r="D273" t="str">
            <v>Microsoft Office Save as PDF or XPS Plugin</v>
          </cell>
          <cell r="E273">
            <v>2007</v>
          </cell>
          <cell r="F273">
            <v>1174</v>
          </cell>
          <cell r="G273" t="str">
            <v>Microsoft Office Save as PDF or XPS Plugin 2007</v>
          </cell>
          <cell r="H273">
            <v>99001248</v>
          </cell>
          <cell r="I273" t="str">
            <v>Michael Leditschke</v>
          </cell>
          <cell r="J273" t="str">
            <v>(02) 6252 5301</v>
          </cell>
          <cell r="K273" t="str">
            <v>Business Intelligence</v>
          </cell>
          <cell r="M273" t="str">
            <v>COTS</v>
          </cell>
          <cell r="N273">
            <v>0</v>
          </cell>
        </row>
        <row r="274">
          <cell r="D274" t="str">
            <v>PMW for Windows</v>
          </cell>
          <cell r="E274" t="str">
            <v>4.3 HD</v>
          </cell>
          <cell r="F274">
            <v>1175</v>
          </cell>
          <cell r="G274" t="str">
            <v>PMW for Windows 4.3 HD</v>
          </cell>
          <cell r="H274">
            <v>99000503</v>
          </cell>
          <cell r="I274" t="str">
            <v>Adrian Paviour</v>
          </cell>
          <cell r="J274" t="str">
            <v>(02) 6252 5213</v>
          </cell>
          <cell r="K274" t="str">
            <v>Business Intelligence</v>
          </cell>
          <cell r="M274" t="str">
            <v>COTS</v>
          </cell>
          <cell r="N274" t="str">
            <v>High-end Project Management Software</v>
          </cell>
        </row>
        <row r="275">
          <cell r="D275" t="str">
            <v>PowerPoint</v>
          </cell>
          <cell r="E275" t="str">
            <v>2003 SP2</v>
          </cell>
          <cell r="F275">
            <v>1176</v>
          </cell>
          <cell r="G275" t="str">
            <v>PowerPoint 2003 SP2</v>
          </cell>
          <cell r="H275">
            <v>99001272</v>
          </cell>
          <cell r="I275" t="str">
            <v>Gaelene Spence</v>
          </cell>
          <cell r="J275" t="str">
            <v>(03) 6222 5954</v>
          </cell>
          <cell r="K275" t="str">
            <v>Business Intelligence</v>
          </cell>
          <cell r="M275" t="str">
            <v>COTS</v>
          </cell>
          <cell r="N275">
            <v>0</v>
          </cell>
        </row>
        <row r="276">
          <cell r="D276" t="str">
            <v>PowerPoint 2002/03 Animation Runtime</v>
          </cell>
          <cell r="E276">
            <v>1</v>
          </cell>
          <cell r="F276">
            <v>1176</v>
          </cell>
          <cell r="G276" t="str">
            <v>PowerPoint 2002/03 Animation Runtime 1</v>
          </cell>
          <cell r="H276">
            <v>99001273</v>
          </cell>
          <cell r="I276" t="str">
            <v>Gaelene Spence</v>
          </cell>
          <cell r="J276" t="str">
            <v>(03) 6222 5954</v>
          </cell>
          <cell r="K276" t="str">
            <v>Business Intelligence</v>
          </cell>
          <cell r="M276" t="str">
            <v>COTS</v>
          </cell>
          <cell r="N276">
            <v>0</v>
          </cell>
        </row>
        <row r="277">
          <cell r="D277" t="str">
            <v>Powerpoint ABS Templates</v>
          </cell>
          <cell r="E277">
            <v>2</v>
          </cell>
          <cell r="F277">
            <v>1176</v>
          </cell>
          <cell r="G277" t="str">
            <v>Powerpoint ABS Templates 2</v>
          </cell>
          <cell r="H277">
            <v>99000219</v>
          </cell>
          <cell r="I277" t="str">
            <v>Hugh Barker</v>
          </cell>
          <cell r="J277" t="str">
            <v>(03) 6222 5912</v>
          </cell>
          <cell r="K277" t="str">
            <v>Business Intelligence</v>
          </cell>
          <cell r="M277" t="str">
            <v>Bespoke</v>
          </cell>
          <cell r="N277">
            <v>0</v>
          </cell>
        </row>
        <row r="278">
          <cell r="D278" t="str">
            <v>PowerPoint Viewer</v>
          </cell>
          <cell r="E278">
            <v>2007</v>
          </cell>
          <cell r="F278">
            <v>1176</v>
          </cell>
          <cell r="G278" t="str">
            <v>PowerPoint Viewer 2007</v>
          </cell>
          <cell r="H278">
            <v>99001277</v>
          </cell>
          <cell r="I278" t="str">
            <v>Gaelene Spence</v>
          </cell>
          <cell r="J278" t="str">
            <v>(03) 6222 5954</v>
          </cell>
          <cell r="K278" t="str">
            <v>Business Intelligence</v>
          </cell>
          <cell r="M278" t="str">
            <v>COTS</v>
          </cell>
          <cell r="N278" t="str">
            <v>View Microsoft Powerpoint files</v>
          </cell>
        </row>
        <row r="279">
          <cell r="D279" t="str">
            <v>Visual Basic</v>
          </cell>
          <cell r="E279" t="str">
            <v>6 SP5</v>
          </cell>
          <cell r="F279">
            <v>1177</v>
          </cell>
          <cell r="G279" t="str">
            <v>Visual Basic 6 SP5</v>
          </cell>
          <cell r="H279">
            <v>99001293</v>
          </cell>
          <cell r="I279" t="str">
            <v>Andrew Rowe</v>
          </cell>
          <cell r="J279" t="str">
            <v>(02) 6252 6393</v>
          </cell>
          <cell r="K279" t="str">
            <v>Business Intelligence</v>
          </cell>
          <cell r="M279" t="str">
            <v>COTS</v>
          </cell>
          <cell r="N279">
            <v>0</v>
          </cell>
        </row>
        <row r="280">
          <cell r="D280" t="str">
            <v>Visual C++</v>
          </cell>
          <cell r="E280" t="str">
            <v>6 SP5</v>
          </cell>
          <cell r="F280">
            <v>1177</v>
          </cell>
          <cell r="G280" t="str">
            <v>Visual C++ 6 SP5</v>
          </cell>
          <cell r="H280">
            <v>99001294</v>
          </cell>
          <cell r="I280" t="str">
            <v>Andrew Rowe</v>
          </cell>
          <cell r="J280" t="str">
            <v>(02) 6252 6393</v>
          </cell>
          <cell r="K280" t="str">
            <v>Business Intelligence</v>
          </cell>
          <cell r="M280" t="str">
            <v>COTS</v>
          </cell>
          <cell r="N280">
            <v>0</v>
          </cell>
        </row>
        <row r="281">
          <cell r="D281" t="str">
            <v>Visual C++ 2005 Redistributable</v>
          </cell>
          <cell r="E281" t="str">
            <v>8.0.56336</v>
          </cell>
          <cell r="F281">
            <v>1177</v>
          </cell>
          <cell r="G281" t="str">
            <v>Visual C++ 2005 Redistributable 8.0.56336</v>
          </cell>
          <cell r="H281">
            <v>99001296</v>
          </cell>
          <cell r="I281" t="str">
            <v>Giles Cortis</v>
          </cell>
          <cell r="J281" t="str">
            <v>(02) 6252 6137</v>
          </cell>
          <cell r="K281" t="str">
            <v>Business Intelligence</v>
          </cell>
          <cell r="M281" t="str">
            <v>COTS</v>
          </cell>
          <cell r="N281">
            <v>0</v>
          </cell>
        </row>
        <row r="282">
          <cell r="D282" t="str">
            <v>Visual C++ 2008 Redistributable</v>
          </cell>
          <cell r="E282" t="str">
            <v>9.0.30729</v>
          </cell>
          <cell r="F282">
            <v>1177</v>
          </cell>
          <cell r="G282" t="str">
            <v>Visual C++ 2008 Redistributable 9.0.30729</v>
          </cell>
          <cell r="H282">
            <v>99001298</v>
          </cell>
          <cell r="I282" t="str">
            <v>Leigh Raddon</v>
          </cell>
          <cell r="J282" t="str">
            <v>(02) 6252 5429</v>
          </cell>
          <cell r="K282" t="str">
            <v>Business Intelligence</v>
          </cell>
          <cell r="M282" t="str">
            <v>COTS</v>
          </cell>
          <cell r="N282">
            <v>0</v>
          </cell>
        </row>
        <row r="283">
          <cell r="D283" t="str">
            <v>Visual Source Safe Admin</v>
          </cell>
          <cell r="E283" t="str">
            <v>6.04d</v>
          </cell>
          <cell r="F283">
            <v>1177</v>
          </cell>
          <cell r="G283" t="str">
            <v>Visual Source Safe Admin 6.04d</v>
          </cell>
          <cell r="H283">
            <v>99001301</v>
          </cell>
          <cell r="I283" t="str">
            <v>Milan Sanovic</v>
          </cell>
          <cell r="J283" t="str">
            <v>(08) 9360 5114</v>
          </cell>
          <cell r="K283" t="str">
            <v>Business Intelligence</v>
          </cell>
          <cell r="M283" t="str">
            <v>COTS</v>
          </cell>
          <cell r="N283">
            <v>0</v>
          </cell>
        </row>
        <row r="284">
          <cell r="D284" t="str">
            <v>Visual Source Safe Client</v>
          </cell>
          <cell r="E284" t="str">
            <v>6.04d</v>
          </cell>
          <cell r="F284">
            <v>1177</v>
          </cell>
          <cell r="G284" t="str">
            <v>Visual Source Safe Client 6.04d</v>
          </cell>
          <cell r="H284">
            <v>99001302</v>
          </cell>
          <cell r="I284" t="str">
            <v>Milan Sanovic</v>
          </cell>
          <cell r="J284" t="str">
            <v>(08) 9360 5114</v>
          </cell>
          <cell r="K284" t="str">
            <v>Business Intelligence</v>
          </cell>
          <cell r="M284" t="str">
            <v>COTS</v>
          </cell>
          <cell r="N284">
            <v>0</v>
          </cell>
        </row>
        <row r="285">
          <cell r="D285" t="str">
            <v>Visual SourceSafe Admin</v>
          </cell>
          <cell r="E285">
            <v>2005</v>
          </cell>
          <cell r="F285">
            <v>1177</v>
          </cell>
          <cell r="G285" t="str">
            <v>Visual SourceSafe Admin 2005</v>
          </cell>
          <cell r="H285">
            <v>99001303</v>
          </cell>
          <cell r="I285" t="str">
            <v>Milan Sanovic</v>
          </cell>
          <cell r="J285" t="str">
            <v>(08) 9360 5114</v>
          </cell>
          <cell r="K285" t="str">
            <v>Business Intelligence</v>
          </cell>
          <cell r="M285" t="str">
            <v>COTS</v>
          </cell>
          <cell r="N285">
            <v>0</v>
          </cell>
        </row>
        <row r="286">
          <cell r="D286" t="str">
            <v>Visual SourceSafe Client</v>
          </cell>
          <cell r="E286">
            <v>2005</v>
          </cell>
          <cell r="F286">
            <v>1177</v>
          </cell>
          <cell r="G286" t="str">
            <v>Visual SourceSafe Client 2005</v>
          </cell>
          <cell r="H286">
            <v>99001304</v>
          </cell>
          <cell r="I286" t="str">
            <v>Milan Sanovic</v>
          </cell>
          <cell r="J286" t="str">
            <v>(08) 9360 5114</v>
          </cell>
          <cell r="K286" t="str">
            <v>Business Intelligence</v>
          </cell>
          <cell r="M286" t="str">
            <v>COTS</v>
          </cell>
          <cell r="N286">
            <v>0</v>
          </cell>
        </row>
        <row r="287">
          <cell r="D287" t="str">
            <v>Visual Studio</v>
          </cell>
          <cell r="E287">
            <v>2005</v>
          </cell>
          <cell r="F287">
            <v>1177</v>
          </cell>
          <cell r="G287" t="str">
            <v>Visual Studio 2005</v>
          </cell>
          <cell r="H287">
            <v>99001305</v>
          </cell>
          <cell r="I287" t="str">
            <v>Milan Sanovic</v>
          </cell>
          <cell r="J287" t="str">
            <v>(08) 9360 5114</v>
          </cell>
          <cell r="K287" t="str">
            <v>Business Intelligence</v>
          </cell>
          <cell r="M287" t="str">
            <v>COTS</v>
          </cell>
          <cell r="N287" t="str">
            <v>Tool for developing windows and web applications</v>
          </cell>
        </row>
        <row r="288">
          <cell r="D288" t="str">
            <v>Visual Studio</v>
          </cell>
          <cell r="E288" t="str">
            <v>2005 (SP1)</v>
          </cell>
          <cell r="F288">
            <v>1177</v>
          </cell>
          <cell r="G288" t="str">
            <v>Visual Studio 2005 (SP1)</v>
          </cell>
          <cell r="H288">
            <v>99001306</v>
          </cell>
          <cell r="I288" t="str">
            <v>Milan Sanovic</v>
          </cell>
          <cell r="J288" t="str">
            <v>(08) 9360 5114</v>
          </cell>
          <cell r="K288" t="str">
            <v>Business Intelligence</v>
          </cell>
          <cell r="M288" t="str">
            <v>COTS</v>
          </cell>
          <cell r="N288" t="str">
            <v>Tool for developing windows and web applications</v>
          </cell>
        </row>
        <row r="289">
          <cell r="D289" t="str">
            <v>Visual Studio 2005 Extensions</v>
          </cell>
          <cell r="F289">
            <v>1177</v>
          </cell>
          <cell r="G289" t="str">
            <v xml:space="preserve">Visual Studio 2005 Extensions </v>
          </cell>
          <cell r="H289">
            <v>99001307</v>
          </cell>
          <cell r="I289" t="str">
            <v>Milan Sanovic</v>
          </cell>
          <cell r="J289" t="str">
            <v>(08) 9360 5114</v>
          </cell>
          <cell r="K289" t="str">
            <v>Business Intelligence</v>
          </cell>
          <cell r="M289" t="str">
            <v>COTS</v>
          </cell>
          <cell r="N289">
            <v>0</v>
          </cell>
        </row>
        <row r="290">
          <cell r="D290" t="str">
            <v>Visual Studio 2005 Extensions - Factories</v>
          </cell>
          <cell r="F290">
            <v>1177</v>
          </cell>
          <cell r="G290" t="str">
            <v xml:space="preserve">Visual Studio 2005 Extensions - Factories </v>
          </cell>
          <cell r="H290">
            <v>99001308</v>
          </cell>
          <cell r="I290" t="str">
            <v>Milan Sanovic</v>
          </cell>
          <cell r="J290" t="str">
            <v>(08) 9360 5114</v>
          </cell>
          <cell r="K290" t="str">
            <v>Business Intelligence</v>
          </cell>
          <cell r="M290" t="str">
            <v>COTS</v>
          </cell>
          <cell r="N290">
            <v>0</v>
          </cell>
        </row>
        <row r="291">
          <cell r="D291" t="str">
            <v>Visual Studio 2005 extensions for .NET Framework 3.0 WCF and WPF</v>
          </cell>
          <cell r="E291" t="str">
            <v>November 2006 CTP</v>
          </cell>
          <cell r="F291">
            <v>1177</v>
          </cell>
          <cell r="G291" t="str">
            <v>Visual Studio 2005 extensions for .NET Framework 3.0 WCF and WPF November 2006 CTP</v>
          </cell>
          <cell r="H291">
            <v>99001309</v>
          </cell>
          <cell r="I291" t="str">
            <v>Milan Sanovic</v>
          </cell>
          <cell r="J291" t="str">
            <v>(08) 9360 5114</v>
          </cell>
          <cell r="K291" t="str">
            <v>Business Intelligence</v>
          </cell>
          <cell r="M291" t="str">
            <v>COTS</v>
          </cell>
          <cell r="N291">
            <v>0</v>
          </cell>
        </row>
        <row r="292">
          <cell r="D292" t="str">
            <v>Visual Studio 2005 extensions for .NET Framework 3.0 Windows Workflow Foundation</v>
          </cell>
          <cell r="E292">
            <v>1</v>
          </cell>
          <cell r="F292">
            <v>1177</v>
          </cell>
          <cell r="G292" t="str">
            <v>Visual Studio 2005 extensions for .NET Framework 3.0 Windows Workflow Foundation 1</v>
          </cell>
          <cell r="H292">
            <v>99001310</v>
          </cell>
          <cell r="I292" t="str">
            <v>Milan Sanovic</v>
          </cell>
          <cell r="J292" t="str">
            <v>(08) 9360 5114</v>
          </cell>
          <cell r="K292" t="str">
            <v>Business Intelligence</v>
          </cell>
          <cell r="M292" t="str">
            <v>COTS</v>
          </cell>
          <cell r="N292">
            <v>0</v>
          </cell>
        </row>
        <row r="293">
          <cell r="D293" t="str">
            <v>Visual Studio 2005 Guidance Automation Extensions</v>
          </cell>
          <cell r="E293">
            <v>39114</v>
          </cell>
          <cell r="F293">
            <v>1177</v>
          </cell>
          <cell r="G293" t="str">
            <v>Visual Studio 2005 Guidance Automation Extensions 39114</v>
          </cell>
          <cell r="H293">
            <v>99001311</v>
          </cell>
          <cell r="I293" t="str">
            <v>Milan Sanovic</v>
          </cell>
          <cell r="J293" t="str">
            <v>(08) 9360 5114</v>
          </cell>
          <cell r="K293" t="str">
            <v>Business Intelligence</v>
          </cell>
          <cell r="M293" t="str">
            <v>COTS</v>
          </cell>
          <cell r="N293">
            <v>0</v>
          </cell>
        </row>
        <row r="294">
          <cell r="D294" t="str">
            <v>Visual Studio 2005 Guidance Automation Toolkit</v>
          </cell>
          <cell r="E294">
            <v>39114</v>
          </cell>
          <cell r="F294">
            <v>1177</v>
          </cell>
          <cell r="G294" t="str">
            <v>Visual Studio 2005 Guidance Automation Toolkit 39114</v>
          </cell>
          <cell r="H294">
            <v>99001312</v>
          </cell>
          <cell r="I294" t="str">
            <v>Milan Sanovic</v>
          </cell>
          <cell r="J294" t="str">
            <v>(08) 9360 5114</v>
          </cell>
          <cell r="K294" t="str">
            <v>Business Intelligence</v>
          </cell>
          <cell r="M294" t="str">
            <v>COTS</v>
          </cell>
          <cell r="N294">
            <v>0</v>
          </cell>
        </row>
        <row r="295">
          <cell r="D295" t="str">
            <v>Visual Studio 2005 SDK</v>
          </cell>
          <cell r="E295">
            <v>4</v>
          </cell>
          <cell r="F295">
            <v>1177</v>
          </cell>
          <cell r="G295" t="str">
            <v>Visual Studio 2005 SDK 4</v>
          </cell>
          <cell r="H295">
            <v>99001313</v>
          </cell>
          <cell r="I295" t="str">
            <v>Milan Sanovic</v>
          </cell>
          <cell r="J295" t="str">
            <v>(08) 9360 5114</v>
          </cell>
          <cell r="K295" t="str">
            <v>Business Intelligence</v>
          </cell>
          <cell r="M295" t="str">
            <v>COTS</v>
          </cell>
          <cell r="N295">
            <v>0</v>
          </cell>
        </row>
        <row r="296">
          <cell r="D296" t="str">
            <v>Visual Studio 2005 Smart Client Software Factory</v>
          </cell>
          <cell r="E296">
            <v>39203</v>
          </cell>
          <cell r="F296">
            <v>1177</v>
          </cell>
          <cell r="G296" t="str">
            <v>Visual Studio 2005 Smart Client Software Factory 39203</v>
          </cell>
          <cell r="H296">
            <v>99001314</v>
          </cell>
          <cell r="I296" t="str">
            <v>Milan Sanovic</v>
          </cell>
          <cell r="J296" t="str">
            <v>(08) 9360 5114</v>
          </cell>
          <cell r="K296" t="str">
            <v>Business Intelligence</v>
          </cell>
          <cell r="M296" t="str">
            <v>COTS</v>
          </cell>
          <cell r="N296">
            <v>0</v>
          </cell>
        </row>
        <row r="297">
          <cell r="D297" t="str">
            <v>Visual Studio 2005 Web Client Software Factory</v>
          </cell>
          <cell r="E297">
            <v>39234</v>
          </cell>
          <cell r="F297">
            <v>1177</v>
          </cell>
          <cell r="G297" t="str">
            <v>Visual Studio 2005 Web Client Software Factory 39234</v>
          </cell>
          <cell r="H297">
            <v>99001315</v>
          </cell>
          <cell r="I297" t="str">
            <v>Milan Sanovic</v>
          </cell>
          <cell r="J297" t="str">
            <v>(08) 9360 5114</v>
          </cell>
          <cell r="K297" t="str">
            <v>Business Intelligence</v>
          </cell>
          <cell r="M297" t="str">
            <v>COTS</v>
          </cell>
          <cell r="N297" t="str">
            <v>The Web Client Software Factory (WCSF) provides a set of guidance for architects and developers building enterprise Web applications. The factory includes samples, reusable code and a guidance package which automates key development tasks from within Visual Studio.</v>
          </cell>
        </row>
        <row r="298">
          <cell r="D298" t="str">
            <v>Visual Studio 2005 Web Services Software Factory</v>
          </cell>
          <cell r="E298">
            <v>39052</v>
          </cell>
          <cell r="F298">
            <v>1177</v>
          </cell>
          <cell r="G298" t="str">
            <v>Visual Studio 2005 Web Services Software Factory 39052</v>
          </cell>
          <cell r="H298">
            <v>99001316</v>
          </cell>
          <cell r="I298" t="str">
            <v>Milan Sanovic</v>
          </cell>
          <cell r="J298" t="str">
            <v>(08) 9360 5114</v>
          </cell>
          <cell r="K298" t="str">
            <v>Business Intelligence</v>
          </cell>
          <cell r="M298" t="str">
            <v>COTS</v>
          </cell>
          <cell r="N298">
            <v>0</v>
          </cell>
        </row>
        <row r="299">
          <cell r="D299" t="str">
            <v>Visual Studio Shell</v>
          </cell>
          <cell r="E299" t="str">
            <v>VS2008</v>
          </cell>
          <cell r="F299">
            <v>1177</v>
          </cell>
          <cell r="G299" t="str">
            <v>Visual Studio Shell VS2008</v>
          </cell>
          <cell r="H299">
            <v>99001324</v>
          </cell>
          <cell r="I299" t="str">
            <v>Glenn Roberts</v>
          </cell>
          <cell r="J299" t="str">
            <v>(02) 6252 7935</v>
          </cell>
          <cell r="K299" t="str">
            <v>Business Intelligence</v>
          </cell>
          <cell r="M299" t="str">
            <v>COTS</v>
          </cell>
          <cell r="N299">
            <v>0</v>
          </cell>
        </row>
        <row r="300">
          <cell r="D300" t="str">
            <v>Visual Studio Team Suite</v>
          </cell>
          <cell r="E300" t="str">
            <v>2008 SP1</v>
          </cell>
          <cell r="F300">
            <v>1177</v>
          </cell>
          <cell r="G300" t="str">
            <v>Visual Studio Team Suite 2008 SP1</v>
          </cell>
          <cell r="H300">
            <v>99001325</v>
          </cell>
          <cell r="I300" t="str">
            <v>Milan Sanovic</v>
          </cell>
          <cell r="J300" t="str">
            <v>(08) 9360 5114</v>
          </cell>
          <cell r="K300" t="str">
            <v>Business Intelligence</v>
          </cell>
          <cell r="M300" t="str">
            <v>COTS</v>
          </cell>
          <cell r="N300">
            <v>0</v>
          </cell>
        </row>
        <row r="301">
          <cell r="D301" t="str">
            <v>Visual Studio Tools for Office</v>
          </cell>
          <cell r="E301">
            <v>2003</v>
          </cell>
          <cell r="F301">
            <v>1177</v>
          </cell>
          <cell r="G301" t="str">
            <v>Visual Studio Tools for Office 2003</v>
          </cell>
          <cell r="H301">
            <v>99001326</v>
          </cell>
          <cell r="I301" t="str">
            <v>Wayne Richards</v>
          </cell>
          <cell r="J301" t="str">
            <v>(02) 6252 7797</v>
          </cell>
          <cell r="K301" t="str">
            <v>Business Intelligence</v>
          </cell>
          <cell r="M301" t="str">
            <v>COTS</v>
          </cell>
          <cell r="N301">
            <v>0</v>
          </cell>
        </row>
        <row r="302">
          <cell r="D302" t="str">
            <v>Visual Studio Web Authoring Component</v>
          </cell>
          <cell r="E302" t="str">
            <v>12.0.45</v>
          </cell>
          <cell r="F302">
            <v>1177</v>
          </cell>
          <cell r="G302" t="str">
            <v>Visual Studio Web Authoring Component 12.0.45</v>
          </cell>
          <cell r="H302">
            <v>99001327</v>
          </cell>
          <cell r="I302" t="str">
            <v>Milan Sanovic</v>
          </cell>
          <cell r="J302" t="str">
            <v>(08) 9360 5114</v>
          </cell>
          <cell r="K302" t="str">
            <v>Business Intelligence</v>
          </cell>
          <cell r="M302" t="str">
            <v>COTS</v>
          </cell>
          <cell r="N302">
            <v>0</v>
          </cell>
        </row>
        <row r="303">
          <cell r="D303" t="str">
            <v>VisualStudio.NET Ent Arch (part of the MSDN Universal license)</v>
          </cell>
          <cell r="E303">
            <v>2003</v>
          </cell>
          <cell r="F303">
            <v>1177</v>
          </cell>
          <cell r="G303" t="str">
            <v>VisualStudio.NET Ent Arch (part of the MSDN Universal license) 2003</v>
          </cell>
          <cell r="H303">
            <v>99001328</v>
          </cell>
          <cell r="I303" t="str">
            <v>Milan Sanovic</v>
          </cell>
          <cell r="J303" t="str">
            <v>(08) 9360 5114</v>
          </cell>
          <cell r="K303" t="str">
            <v>Business Intelligence</v>
          </cell>
          <cell r="M303" t="str">
            <v>COTS</v>
          </cell>
          <cell r="N303"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row>
        <row r="304">
          <cell r="D304" t="str">
            <v>VisualStudio.NET Ent Dev (part of the MSDN Enterprise license)</v>
          </cell>
          <cell r="E304">
            <v>2003</v>
          </cell>
          <cell r="F304">
            <v>1177</v>
          </cell>
          <cell r="G304" t="str">
            <v>VisualStudio.NET Ent Dev (part of the MSDN Enterprise license) 2003</v>
          </cell>
          <cell r="H304">
            <v>99001329</v>
          </cell>
          <cell r="I304" t="str">
            <v>Milan Sanovic</v>
          </cell>
          <cell r="J304" t="str">
            <v>(08) 9360 5114</v>
          </cell>
          <cell r="K304" t="str">
            <v>Business Intelligence</v>
          </cell>
          <cell r="M304" t="str">
            <v>COTS</v>
          </cell>
          <cell r="N304"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row>
        <row r="305">
          <cell r="D305" t="str">
            <v>Word</v>
          </cell>
          <cell r="E305" t="str">
            <v>2003 SP2</v>
          </cell>
          <cell r="F305">
            <v>1178</v>
          </cell>
          <cell r="G305" t="str">
            <v>Word 2003 SP2</v>
          </cell>
          <cell r="H305">
            <v>99001343</v>
          </cell>
          <cell r="I305" t="str">
            <v>Gaelene Spence</v>
          </cell>
          <cell r="J305" t="str">
            <v>(03) 6222 5954</v>
          </cell>
          <cell r="K305" t="str">
            <v>Business Intelligence</v>
          </cell>
          <cell r="M305" t="str">
            <v>COTS</v>
          </cell>
          <cell r="N305" t="str">
            <v>Restricted Word Processing software</v>
          </cell>
        </row>
        <row r="306">
          <cell r="D306" t="str">
            <v>Word</v>
          </cell>
          <cell r="E306" t="str">
            <v>2003 Machine</v>
          </cell>
          <cell r="F306">
            <v>1178</v>
          </cell>
          <cell r="G306" t="str">
            <v>Word 2003 Machine</v>
          </cell>
          <cell r="H306">
            <v>99001342</v>
          </cell>
          <cell r="I306" t="str">
            <v>Gaelene Spence</v>
          </cell>
          <cell r="J306" t="str">
            <v>(03) 6222 5954</v>
          </cell>
          <cell r="K306" t="str">
            <v>Business Intelligence</v>
          </cell>
          <cell r="M306" t="str">
            <v>COTS</v>
          </cell>
          <cell r="N306" t="str">
            <v>Restricted Word Processing software</v>
          </cell>
        </row>
        <row r="307">
          <cell r="D307" t="str">
            <v>Word Viewer</v>
          </cell>
          <cell r="E307">
            <v>2003</v>
          </cell>
          <cell r="F307">
            <v>1178</v>
          </cell>
          <cell r="G307" t="str">
            <v>Word Viewer 2003</v>
          </cell>
          <cell r="H307">
            <v>99001346</v>
          </cell>
          <cell r="I307" t="str">
            <v>Gaelene Spence</v>
          </cell>
          <cell r="J307" t="str">
            <v>(03) 6222 5954</v>
          </cell>
          <cell r="K307" t="str">
            <v>Business Intelligence</v>
          </cell>
          <cell r="M307" t="str">
            <v>COTS</v>
          </cell>
          <cell r="N307" t="str">
            <v xml:space="preserve">Microsoft Word Viewer allows you to view Word documents </v>
          </cell>
        </row>
        <row r="308">
          <cell r="D308" t="str">
            <v>Word Viewer</v>
          </cell>
          <cell r="E308" t="str">
            <v>2007 SER</v>
          </cell>
          <cell r="F308">
            <v>1178</v>
          </cell>
          <cell r="G308" t="str">
            <v>Word Viewer 2007 SER</v>
          </cell>
          <cell r="H308">
            <v>99001347</v>
          </cell>
          <cell r="I308" t="str">
            <v>Gaelene Spence</v>
          </cell>
          <cell r="J308" t="str">
            <v>(03) 6222 5954</v>
          </cell>
          <cell r="K308" t="str">
            <v>Business Intelligence</v>
          </cell>
          <cell r="M308" t="str">
            <v>COTS</v>
          </cell>
          <cell r="N308" t="str">
            <v xml:space="preserve">Microsoft Word Viewer allows you to view Word documents </v>
          </cell>
        </row>
        <row r="309">
          <cell r="D309" t="str">
            <v>Enterprise Library for .NET 2.0 Framework</v>
          </cell>
          <cell r="E309">
            <v>38718</v>
          </cell>
          <cell r="F309">
            <v>1179</v>
          </cell>
          <cell r="G309" t="str">
            <v>Enterprise Library for .NET 2.0 Framework 38718</v>
          </cell>
          <cell r="H309">
            <v>99001226</v>
          </cell>
          <cell r="I309" t="str">
            <v>Milan Sanovic</v>
          </cell>
          <cell r="J309" t="str">
            <v>(08) 9360 5114</v>
          </cell>
          <cell r="K309" t="str">
            <v>Business Intelligence</v>
          </cell>
          <cell r="M309" t="str">
            <v>COTS</v>
          </cell>
          <cell r="N309">
            <v>0</v>
          </cell>
        </row>
        <row r="310">
          <cell r="D310" t="str">
            <v>Enterprise Library for .NET 3.0 Framework</v>
          </cell>
          <cell r="E310">
            <v>39173</v>
          </cell>
          <cell r="F310">
            <v>1179</v>
          </cell>
          <cell r="G310" t="str">
            <v>Enterprise Library for .NET 3.0 Framework 39173</v>
          </cell>
          <cell r="H310">
            <v>99001227</v>
          </cell>
          <cell r="I310" t="str">
            <v>Milan Sanovic</v>
          </cell>
          <cell r="J310" t="str">
            <v>(08) 9360 5114</v>
          </cell>
          <cell r="K310" t="str">
            <v>Business Intelligence</v>
          </cell>
          <cell r="M310" t="str">
            <v>COTS</v>
          </cell>
          <cell r="N310">
            <v>0</v>
          </cell>
        </row>
        <row r="311">
          <cell r="D311" t="str">
            <v>MSDN Library</v>
          </cell>
          <cell r="E311">
            <v>38443</v>
          </cell>
          <cell r="F311">
            <v>1179</v>
          </cell>
          <cell r="G311" t="str">
            <v>MSDN Library 38443</v>
          </cell>
          <cell r="H311">
            <v>99001260</v>
          </cell>
          <cell r="I311" t="str">
            <v>Milan Sanovic</v>
          </cell>
          <cell r="J311" t="str">
            <v>(08) 9360 5114</v>
          </cell>
          <cell r="K311" t="str">
            <v>Business Intelligence</v>
          </cell>
          <cell r="M311" t="str">
            <v>COTS</v>
          </cell>
          <cell r="N311" t="str">
            <v>MSDN (Microsoft Developer Network) Library is a database from Microsoft containing documentation and technical information for developers</v>
          </cell>
        </row>
        <row r="312">
          <cell r="D312" t="str">
            <v>MSDN Library</v>
          </cell>
          <cell r="E312">
            <v>39173</v>
          </cell>
          <cell r="F312">
            <v>1179</v>
          </cell>
          <cell r="G312" t="str">
            <v>MSDN Library 39173</v>
          </cell>
          <cell r="H312">
            <v>99001261</v>
          </cell>
          <cell r="I312" t="str">
            <v>Milan Sanovic</v>
          </cell>
          <cell r="J312" t="str">
            <v>(08) 9360 5114</v>
          </cell>
          <cell r="K312" t="str">
            <v>Business Intelligence</v>
          </cell>
          <cell r="M312" t="str">
            <v>COTS</v>
          </cell>
          <cell r="N312" t="str">
            <v>MSDN (Microsoft Developer Network) Library is a database from Microsoft containing documentation and technical information for developers</v>
          </cell>
        </row>
        <row r="313">
          <cell r="D313" t="str">
            <v>MSDN Library for Visual Studio 2008</v>
          </cell>
          <cell r="E313">
            <v>9</v>
          </cell>
          <cell r="F313">
            <v>1179</v>
          </cell>
          <cell r="G313" t="str">
            <v>MSDN Library for Visual Studio 2008 9</v>
          </cell>
          <cell r="H313">
            <v>99001265</v>
          </cell>
          <cell r="I313" t="str">
            <v>Milan Sanovic</v>
          </cell>
          <cell r="J313" t="str">
            <v>(08) 9360 5114</v>
          </cell>
          <cell r="K313" t="str">
            <v>Business Intelligence</v>
          </cell>
          <cell r="M313" t="str">
            <v>COTS</v>
          </cell>
          <cell r="N313">
            <v>0</v>
          </cell>
        </row>
        <row r="314">
          <cell r="D314" t="str">
            <v>MSXML</v>
          </cell>
          <cell r="E314">
            <v>4</v>
          </cell>
          <cell r="F314">
            <v>1180</v>
          </cell>
          <cell r="G314" t="str">
            <v>MSXML 4</v>
          </cell>
          <cell r="H314">
            <v>99001266</v>
          </cell>
          <cell r="I314" t="str">
            <v>Rayhana Ruzehaji</v>
          </cell>
          <cell r="J314" t="str">
            <v>(08) 8237 7344</v>
          </cell>
          <cell r="K314" t="str">
            <v>Business Intelligence</v>
          </cell>
          <cell r="M314" t="str">
            <v>COTS</v>
          </cell>
          <cell r="N314">
            <v>0</v>
          </cell>
        </row>
        <row r="315">
          <cell r="D315" t="str">
            <v>MultiMon</v>
          </cell>
          <cell r="E315">
            <v>2.1</v>
          </cell>
          <cell r="F315">
            <v>1181</v>
          </cell>
          <cell r="G315" t="str">
            <v>MultiMon 2.1</v>
          </cell>
          <cell r="H315">
            <v>99001201</v>
          </cell>
          <cell r="I315" t="str">
            <v>Paul Yeung</v>
          </cell>
          <cell r="J315" t="str">
            <v>(02) 6252 5483</v>
          </cell>
          <cell r="K315" t="str">
            <v>Business Intelligence</v>
          </cell>
          <cell r="M315" t="str">
            <v>COTS</v>
          </cell>
          <cell r="N315"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row>
        <row r="316">
          <cell r="D316" t="str">
            <v>MYOB Premier Accounting</v>
          </cell>
          <cell r="E316">
            <v>12.5</v>
          </cell>
          <cell r="F316">
            <v>1182</v>
          </cell>
          <cell r="G316" t="str">
            <v>MYOB Premier Accounting 12.5</v>
          </cell>
          <cell r="H316">
            <v>99001480</v>
          </cell>
          <cell r="I316" t="str">
            <v>Neville Morrison</v>
          </cell>
          <cell r="J316" t="str">
            <v>(02) 6252 5221</v>
          </cell>
          <cell r="K316" t="str">
            <v>Business Intelligence</v>
          </cell>
          <cell r="M316" t="str">
            <v>COTS</v>
          </cell>
          <cell r="N316">
            <v>0</v>
          </cell>
        </row>
        <row r="317">
          <cell r="D317" t="str">
            <v>MYOB RetailManager</v>
          </cell>
          <cell r="E317">
            <v>11</v>
          </cell>
          <cell r="F317">
            <v>1182</v>
          </cell>
          <cell r="G317" t="str">
            <v>MYOB RetailManager 11</v>
          </cell>
          <cell r="H317">
            <v>99001482</v>
          </cell>
          <cell r="I317" t="str">
            <v>Neville Morrison</v>
          </cell>
          <cell r="J317" t="str">
            <v>(02) 6252 5221</v>
          </cell>
          <cell r="K317" t="str">
            <v>Business Intelligence</v>
          </cell>
          <cell r="M317" t="str">
            <v>COTS</v>
          </cell>
          <cell r="N317">
            <v>0</v>
          </cell>
        </row>
        <row r="318">
          <cell r="D318" t="str">
            <v>MYOB RetailManager</v>
          </cell>
          <cell r="E318" t="str">
            <v>11.0 network update</v>
          </cell>
          <cell r="F318">
            <v>1182</v>
          </cell>
          <cell r="G318" t="str">
            <v>MYOB RetailManager 11.0 network update</v>
          </cell>
          <cell r="H318">
            <v>-999</v>
          </cell>
          <cell r="I318" t="str">
            <v>Neville Morrison</v>
          </cell>
          <cell r="J318" t="str">
            <v>(02) 6252 5221</v>
          </cell>
          <cell r="K318" t="str">
            <v>Business Intelligence</v>
          </cell>
          <cell r="M318" t="str">
            <v>COTS</v>
          </cell>
          <cell r="N318">
            <v>0</v>
          </cell>
        </row>
        <row r="319">
          <cell r="D319" t="str">
            <v>N2N</v>
          </cell>
          <cell r="E319">
            <v>2</v>
          </cell>
          <cell r="F319">
            <v>1183</v>
          </cell>
          <cell r="G319" t="str">
            <v>N2N 2</v>
          </cell>
          <cell r="H319">
            <v>99001644</v>
          </cell>
          <cell r="I319" t="str">
            <v>Michael Watson</v>
          </cell>
          <cell r="J319" t="str">
            <v>(02) 6252 5780</v>
          </cell>
          <cell r="K319" t="str">
            <v>Business Intelligence</v>
          </cell>
          <cell r="M319" t="str">
            <v>COTS</v>
          </cell>
          <cell r="N319">
            <v>0</v>
          </cell>
        </row>
        <row r="320">
          <cell r="D320" t="str">
            <v>NATCRIME</v>
          </cell>
          <cell r="E320">
            <v>2.1</v>
          </cell>
          <cell r="F320">
            <v>50</v>
          </cell>
          <cell r="G320" t="str">
            <v>NATCRIME 2.1</v>
          </cell>
          <cell r="H320">
            <v>99000176</v>
          </cell>
          <cell r="K320" t="str">
            <v>Analysis and Statistics</v>
          </cell>
          <cell r="M320" t="str">
            <v>Bespoke</v>
          </cell>
          <cell r="N320">
            <v>0</v>
          </cell>
        </row>
        <row r="321">
          <cell r="D321" t="str">
            <v>SUBS</v>
          </cell>
          <cell r="E321" t="str">
            <v>1.0.22 EVAL</v>
          </cell>
          <cell r="F321">
            <v>1304</v>
          </cell>
          <cell r="G321" t="str">
            <v>SUBS 1.0.22 EVAL</v>
          </cell>
          <cell r="H321">
            <v>99000282</v>
          </cell>
          <cell r="K321" t="str">
            <v>Analysis and Statistics</v>
          </cell>
          <cell r="M321" t="str">
            <v>Bespoke</v>
          </cell>
          <cell r="N321">
            <v>0</v>
          </cell>
        </row>
        <row r="322">
          <cell r="D322" t="str">
            <v>NATMAP Raster</v>
          </cell>
          <cell r="E322" t="str">
            <v>2005 Release EVAL</v>
          </cell>
          <cell r="F322">
            <v>1184</v>
          </cell>
          <cell r="G322" t="str">
            <v>NATMAP Raster 2005 Release EVAL</v>
          </cell>
          <cell r="H322">
            <v>99000672</v>
          </cell>
          <cell r="I322" t="str">
            <v>Ivan Copley</v>
          </cell>
          <cell r="J322" t="str">
            <v>(08) 8237 7437</v>
          </cell>
          <cell r="K322" t="str">
            <v>Business Intelligence</v>
          </cell>
          <cell r="M322" t="str">
            <v>COTS</v>
          </cell>
          <cell r="N322">
            <v>0</v>
          </cell>
        </row>
        <row r="323">
          <cell r="D323" t="str">
            <v>NCHS Training Series Mortality Medical Coding with ICD10</v>
          </cell>
          <cell r="E323">
            <v>38838</v>
          </cell>
          <cell r="F323">
            <v>1185</v>
          </cell>
          <cell r="G323" t="str">
            <v>NCHS Training Series Mortality Medical Coding with ICD10 38838</v>
          </cell>
          <cell r="H323">
            <v>99001500</v>
          </cell>
          <cell r="I323" t="str">
            <v>Chris Kuipers</v>
          </cell>
          <cell r="J323" t="str">
            <v>(02) 6252 5460</v>
          </cell>
          <cell r="K323" t="str">
            <v>Business Intelligence</v>
          </cell>
          <cell r="M323" t="str">
            <v>COTS</v>
          </cell>
          <cell r="N323"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row>
        <row r="324">
          <cell r="D324" t="str">
            <v>NCHSCPUT</v>
          </cell>
          <cell r="E324" t="str">
            <v>2.1.0.2 EVAL</v>
          </cell>
          <cell r="F324">
            <v>1186</v>
          </cell>
          <cell r="G324" t="str">
            <v>NCHSCPUT 2.1.0.2 EVAL</v>
          </cell>
          <cell r="H324">
            <v>99001494</v>
          </cell>
          <cell r="I324" t="str">
            <v>Calvin Ng</v>
          </cell>
          <cell r="J324" t="str">
            <v>(02) 6252 5808</v>
          </cell>
          <cell r="K324" t="str">
            <v>Business Intelligence</v>
          </cell>
          <cell r="M324" t="str">
            <v>COTS</v>
          </cell>
          <cell r="N324"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row>
        <row r="325">
          <cell r="D325" t="str">
            <v>Nero</v>
          </cell>
          <cell r="E325" t="str">
            <v>5.5.10.7</v>
          </cell>
          <cell r="F325">
            <v>1187</v>
          </cell>
          <cell r="G325" t="str">
            <v>Nero 5.5.10.7</v>
          </cell>
          <cell r="H325">
            <v>99000591</v>
          </cell>
          <cell r="I325" t="str">
            <v>Roger Pinder</v>
          </cell>
          <cell r="J325" t="str">
            <v>(02) 6252 5562</v>
          </cell>
          <cell r="K325" t="str">
            <v>Business Intelligence</v>
          </cell>
          <cell r="M325" t="str">
            <v>COTS</v>
          </cell>
          <cell r="N325" t="str">
            <v>Software used to create and copy CD's.</v>
          </cell>
        </row>
        <row r="326">
          <cell r="D326" t="str">
            <v>Nero</v>
          </cell>
          <cell r="E326" t="str">
            <v>6.6.8.0</v>
          </cell>
          <cell r="F326">
            <v>1187</v>
          </cell>
          <cell r="G326" t="str">
            <v>Nero 6.6.8.0</v>
          </cell>
          <cell r="H326">
            <v>99000592</v>
          </cell>
          <cell r="I326" t="str">
            <v>Roger Pinder</v>
          </cell>
          <cell r="J326" t="str">
            <v>(02) 6252 5562</v>
          </cell>
          <cell r="K326" t="str">
            <v>Business Intelligence</v>
          </cell>
          <cell r="M326" t="str">
            <v>COTS</v>
          </cell>
          <cell r="N326" t="str">
            <v>Software used to create and copy CD's.</v>
          </cell>
        </row>
        <row r="327">
          <cell r="D327" t="str">
            <v>NERO Burn Rights</v>
          </cell>
          <cell r="E327" t="str">
            <v>1.0 EVAL</v>
          </cell>
          <cell r="F327">
            <v>1187</v>
          </cell>
          <cell r="G327" t="str">
            <v>NERO Burn Rights 1.0 EVAL</v>
          </cell>
          <cell r="H327">
            <v>99000594</v>
          </cell>
          <cell r="I327" t="str">
            <v>Roger Pinder</v>
          </cell>
          <cell r="J327" t="str">
            <v>(02) 6252 5562</v>
          </cell>
          <cell r="K327" t="str">
            <v>Business Intelligence</v>
          </cell>
          <cell r="M327" t="str">
            <v>COTS</v>
          </cell>
          <cell r="N327">
            <v>0</v>
          </cell>
        </row>
        <row r="328">
          <cell r="D328" t="str">
            <v>NetVu ObserVer</v>
          </cell>
          <cell r="E328" t="str">
            <v>1.8.0 EVAL</v>
          </cell>
          <cell r="F328">
            <v>1188</v>
          </cell>
          <cell r="G328" t="str">
            <v>NetVu ObserVer 1.8.0 EVAL</v>
          </cell>
          <cell r="H328">
            <v>99000840</v>
          </cell>
          <cell r="I328" t="str">
            <v>Adrian Randall</v>
          </cell>
          <cell r="J328" t="str">
            <v>(07) 3222 6387</v>
          </cell>
          <cell r="K328" t="str">
            <v>Business Intelligence</v>
          </cell>
          <cell r="M328" t="str">
            <v>COTS</v>
          </cell>
          <cell r="N328">
            <v>0</v>
          </cell>
        </row>
        <row r="329">
          <cell r="D329" t="str">
            <v>NotesSQL</v>
          </cell>
          <cell r="E329">
            <v>8</v>
          </cell>
          <cell r="F329">
            <v>1189</v>
          </cell>
          <cell r="G329" t="str">
            <v>NotesSQL 8</v>
          </cell>
          <cell r="H329">
            <v>99000985</v>
          </cell>
          <cell r="I329" t="str">
            <v>Mark Pascoe</v>
          </cell>
          <cell r="J329" t="str">
            <v>(07) 3222 6485</v>
          </cell>
          <cell r="K329" t="str">
            <v>Business Intelligence</v>
          </cell>
          <cell r="M329" t="str">
            <v>COTS</v>
          </cell>
          <cell r="N329">
            <v>0</v>
          </cell>
        </row>
        <row r="330">
          <cell r="D330" t="str">
            <v>nProbe</v>
          </cell>
          <cell r="E330" t="str">
            <v>4.0 Win32 EVAL</v>
          </cell>
          <cell r="F330">
            <v>1190</v>
          </cell>
          <cell r="G330" t="str">
            <v>nProbe 4.0 Win32 EVAL</v>
          </cell>
          <cell r="H330">
            <v>99001519</v>
          </cell>
          <cell r="I330" t="str">
            <v>Min Pan</v>
          </cell>
          <cell r="J330" t="str">
            <v>(02) 6252 5719</v>
          </cell>
          <cell r="K330" t="str">
            <v>Business Intelligence</v>
          </cell>
          <cell r="M330" t="str">
            <v>COTS</v>
          </cell>
          <cell r="N330">
            <v>0</v>
          </cell>
        </row>
        <row r="331">
          <cell r="D331" t="str">
            <v>numpy</v>
          </cell>
          <cell r="E331" t="str">
            <v>1.0.3.win32.py2.5 EVAL</v>
          </cell>
          <cell r="F331">
            <v>1191</v>
          </cell>
          <cell r="G331" t="str">
            <v>numpy 1.0.3.win32.py2.5 EVAL</v>
          </cell>
          <cell r="H331">
            <v>99001788</v>
          </cell>
          <cell r="I331" t="str">
            <v>Alan Payne</v>
          </cell>
          <cell r="J331" t="str">
            <v>(02) 6252 5556</v>
          </cell>
          <cell r="K331" t="str">
            <v>Business Intelligence</v>
          </cell>
          <cell r="M331" t="str">
            <v>COTS</v>
          </cell>
          <cell r="N331" t="str">
            <v>WAS ZZ - Scientific Computing Tools For Python — Numpy</v>
          </cell>
        </row>
        <row r="332">
          <cell r="D332" t="str">
            <v>ODAC</v>
          </cell>
          <cell r="E332" t="str">
            <v>10.2.0.2.21 EVAL</v>
          </cell>
          <cell r="F332">
            <v>1192</v>
          </cell>
          <cell r="G332" t="str">
            <v>ODAC 10.2.0.2.21 EVAL</v>
          </cell>
          <cell r="H332">
            <v>99001585</v>
          </cell>
          <cell r="I332" t="str">
            <v>Rebecca Roberts</v>
          </cell>
          <cell r="J332" t="str">
            <v>(02) 6252 7730</v>
          </cell>
          <cell r="K332" t="str">
            <v>Business Intelligence</v>
          </cell>
          <cell r="M332" t="str">
            <v>COTS</v>
          </cell>
          <cell r="N332">
            <v>0</v>
          </cell>
        </row>
        <row r="333">
          <cell r="D333" t="str">
            <v>Open Language Tools XLIFF Translation Editor</v>
          </cell>
          <cell r="E333" t="str">
            <v>1.2.7 EVAL</v>
          </cell>
          <cell r="F333">
            <v>1193</v>
          </cell>
          <cell r="G333" t="str">
            <v>Open Language Tools XLIFF Translation Editor 1.2.7 EVAL</v>
          </cell>
          <cell r="H333">
            <v>99001894</v>
          </cell>
          <cell r="I333" t="str">
            <v>Peter Martyniuk</v>
          </cell>
          <cell r="J333" t="str">
            <v>(08) 8237 7514</v>
          </cell>
          <cell r="K333" t="str">
            <v>Business Intelligence</v>
          </cell>
          <cell r="M333" t="str">
            <v>COTS</v>
          </cell>
          <cell r="N333">
            <v>0</v>
          </cell>
        </row>
        <row r="334">
          <cell r="D334" t="str">
            <v>OpenOffice</v>
          </cell>
          <cell r="E334">
            <v>3</v>
          </cell>
          <cell r="F334">
            <v>1194</v>
          </cell>
          <cell r="G334" t="str">
            <v>OpenOffice 3</v>
          </cell>
          <cell r="H334">
            <v>99001532</v>
          </cell>
          <cell r="I334" t="str">
            <v>Gaelene Spence</v>
          </cell>
          <cell r="J334" t="str">
            <v>(03) 6222 5954</v>
          </cell>
          <cell r="K334" t="str">
            <v>Business Intelligence</v>
          </cell>
          <cell r="M334" t="str">
            <v>COTS</v>
          </cell>
          <cell r="N334">
            <v>0</v>
          </cell>
        </row>
        <row r="335">
          <cell r="D335" t="str">
            <v>OpenOffice Extension Fix</v>
          </cell>
          <cell r="E335" t="str">
            <v>3.0 EVAL</v>
          </cell>
          <cell r="F335">
            <v>1194</v>
          </cell>
          <cell r="G335" t="str">
            <v>OpenOffice Extension Fix 3.0 EVAL</v>
          </cell>
          <cell r="H335">
            <v>99000190</v>
          </cell>
          <cell r="K335" t="str">
            <v>Business Intelligence</v>
          </cell>
          <cell r="M335" t="str">
            <v>Bespoke</v>
          </cell>
          <cell r="N335">
            <v>0</v>
          </cell>
        </row>
        <row r="336">
          <cell r="D336" t="str">
            <v>OpenOffice Impress ABS Templates</v>
          </cell>
          <cell r="E336" t="str">
            <v>1.0 Mandatory</v>
          </cell>
          <cell r="F336">
            <v>1194</v>
          </cell>
          <cell r="G336" t="str">
            <v>OpenOffice Impress ABS Templates 1.0 Mandatory</v>
          </cell>
          <cell r="H336">
            <v>99000191</v>
          </cell>
          <cell r="K336" t="str">
            <v>Business Intelligence</v>
          </cell>
          <cell r="M336" t="str">
            <v>Bespoke</v>
          </cell>
          <cell r="N336">
            <v>0</v>
          </cell>
        </row>
        <row r="337">
          <cell r="D337" t="str">
            <v>OpenProj</v>
          </cell>
          <cell r="E337" t="str">
            <v>1.3.1</v>
          </cell>
          <cell r="F337">
            <v>1195</v>
          </cell>
          <cell r="G337" t="str">
            <v>OpenProj 1.3.1</v>
          </cell>
          <cell r="H337">
            <v>99001643</v>
          </cell>
          <cell r="I337" t="str">
            <v>Cheryl Chan</v>
          </cell>
          <cell r="J337" t="str">
            <v>(02) 6252 6277</v>
          </cell>
          <cell r="K337" t="str">
            <v>Business Intelligence</v>
          </cell>
          <cell r="M337" t="str">
            <v>COTS</v>
          </cell>
          <cell r="N337">
            <v>0</v>
          </cell>
        </row>
        <row r="338">
          <cell r="D338" t="str">
            <v>OpenSTA</v>
          </cell>
          <cell r="E338" t="str">
            <v>1.4.3 EVAL</v>
          </cell>
          <cell r="F338">
            <v>1196</v>
          </cell>
          <cell r="G338" t="str">
            <v>OpenSTA 1.4.3 EVAL</v>
          </cell>
          <cell r="H338">
            <v>99001544</v>
          </cell>
          <cell r="I338" t="str">
            <v>Yilmaz Atag</v>
          </cell>
          <cell r="J338" t="str">
            <v>(02) 6252 7378</v>
          </cell>
          <cell r="K338" t="str">
            <v>Business Intelligence</v>
          </cell>
          <cell r="M338" t="str">
            <v>COTS</v>
          </cell>
          <cell r="N338">
            <v>0</v>
          </cell>
        </row>
        <row r="339">
          <cell r="D339" t="str">
            <v>OpenSTA</v>
          </cell>
          <cell r="E339" t="str">
            <v>1.4.4 EVAL</v>
          </cell>
          <cell r="F339">
            <v>1196</v>
          </cell>
          <cell r="G339" t="str">
            <v>OpenSTA 1.4.4 EVAL</v>
          </cell>
          <cell r="H339">
            <v>99001576</v>
          </cell>
          <cell r="I339" t="str">
            <v>Yilmaz Atag</v>
          </cell>
          <cell r="J339" t="str">
            <v>(02) 6252 7378</v>
          </cell>
          <cell r="K339" t="str">
            <v>Business Intelligence</v>
          </cell>
          <cell r="M339" t="str">
            <v>COTS</v>
          </cell>
          <cell r="N339">
            <v>0</v>
          </cell>
        </row>
        <row r="340">
          <cell r="D340" t="str">
            <v>Opera Browser</v>
          </cell>
          <cell r="E340" t="str">
            <v>8.5 EVAL</v>
          </cell>
          <cell r="F340">
            <v>1197</v>
          </cell>
          <cell r="G340" t="str">
            <v>Opera Browser 8.5 EVAL</v>
          </cell>
          <cell r="H340">
            <v>99001579</v>
          </cell>
          <cell r="I340" t="str">
            <v>Giles Cortis</v>
          </cell>
          <cell r="J340" t="str">
            <v>(02) 6252 6137</v>
          </cell>
          <cell r="K340" t="str">
            <v>Business Intelligence</v>
          </cell>
          <cell r="M340" t="str">
            <v>COTS</v>
          </cell>
          <cell r="N340">
            <v>0</v>
          </cell>
        </row>
        <row r="341">
          <cell r="D341" t="str">
            <v>Opera Browser</v>
          </cell>
          <cell r="E341" t="str">
            <v>7.54  EVAL</v>
          </cell>
          <cell r="F341">
            <v>1197</v>
          </cell>
          <cell r="G341" t="str">
            <v>Opera Browser 7.54  EVAL</v>
          </cell>
          <cell r="H341">
            <v>99001578</v>
          </cell>
          <cell r="I341" t="str">
            <v>Giles Cortis</v>
          </cell>
          <cell r="J341" t="str">
            <v>(02) 6252 6137</v>
          </cell>
          <cell r="K341" t="str">
            <v>Business Intelligence</v>
          </cell>
          <cell r="M341" t="str">
            <v>COTS</v>
          </cell>
          <cell r="N341">
            <v>0</v>
          </cell>
        </row>
        <row r="342">
          <cell r="D342" t="str">
            <v>Opera Browser</v>
          </cell>
          <cell r="E342" t="str">
            <v>8.53 EVAL</v>
          </cell>
          <cell r="F342">
            <v>1197</v>
          </cell>
          <cell r="G342" t="str">
            <v>Opera Browser 8.53 EVAL</v>
          </cell>
          <cell r="H342">
            <v>99001580</v>
          </cell>
          <cell r="I342" t="str">
            <v>Giles Cortis</v>
          </cell>
          <cell r="J342" t="str">
            <v>(02) 6252 6137</v>
          </cell>
          <cell r="K342" t="str">
            <v>Business Intelligence</v>
          </cell>
          <cell r="M342" t="str">
            <v>COTS</v>
          </cell>
          <cell r="N342">
            <v>0</v>
          </cell>
        </row>
        <row r="343">
          <cell r="D343" t="str">
            <v>Oracle 10g Client Patch</v>
          </cell>
          <cell r="E343" t="str">
            <v>5699495 EVAL</v>
          </cell>
          <cell r="F343">
            <v>1198</v>
          </cell>
          <cell r="G343" t="str">
            <v>Oracle 10g Client Patch 5699495 EVAL</v>
          </cell>
          <cell r="H343">
            <v>99001586</v>
          </cell>
          <cell r="I343" t="str">
            <v>John Marcus</v>
          </cell>
          <cell r="J343" t="str">
            <v>(02) 6252 5473</v>
          </cell>
          <cell r="K343" t="str">
            <v>Business Intelligence</v>
          </cell>
          <cell r="M343" t="str">
            <v>COTS</v>
          </cell>
          <cell r="N343">
            <v>0</v>
          </cell>
        </row>
        <row r="344">
          <cell r="D344" t="str">
            <v>Oracle 10g Client SSO Update</v>
          </cell>
          <cell r="E344" t="str">
            <v>1.0 EVAL</v>
          </cell>
          <cell r="F344">
            <v>1198</v>
          </cell>
          <cell r="G344" t="str">
            <v>Oracle 10g Client SSO Update 1.0 EVAL</v>
          </cell>
          <cell r="H344">
            <v>99000192</v>
          </cell>
          <cell r="I344" t="str">
            <v>Kuo-Lung Yang</v>
          </cell>
          <cell r="J344" t="str">
            <v>(02) 6252 7598</v>
          </cell>
          <cell r="K344" t="str">
            <v>Business Intelligence</v>
          </cell>
          <cell r="M344" t="str">
            <v>Bespoke</v>
          </cell>
          <cell r="N344">
            <v>0</v>
          </cell>
        </row>
        <row r="345">
          <cell r="D345" t="str">
            <v>Oracle Change Pwd</v>
          </cell>
          <cell r="E345">
            <v>1</v>
          </cell>
          <cell r="F345">
            <v>1198</v>
          </cell>
          <cell r="G345" t="str">
            <v>Oracle Change Pwd 1</v>
          </cell>
          <cell r="H345">
            <v>99000194</v>
          </cell>
          <cell r="K345" t="str">
            <v>Business Intelligence</v>
          </cell>
          <cell r="M345" t="str">
            <v>Bespoke</v>
          </cell>
          <cell r="N345">
            <v>0</v>
          </cell>
        </row>
        <row r="346">
          <cell r="D346" t="str">
            <v>Oracle Client</v>
          </cell>
          <cell r="E346" t="str">
            <v>10.2.0.3 Local Users</v>
          </cell>
          <cell r="F346">
            <v>1198</v>
          </cell>
          <cell r="G346" t="str">
            <v>Oracle Client 10.2.0.3 Local Users</v>
          </cell>
          <cell r="H346">
            <v>99001587</v>
          </cell>
          <cell r="K346" t="str">
            <v>Business Intelligence</v>
          </cell>
          <cell r="M346" t="str">
            <v>COTS</v>
          </cell>
          <cell r="N346" t="str">
            <v>..</v>
          </cell>
        </row>
        <row r="347">
          <cell r="D347" t="str">
            <v>JInitiator</v>
          </cell>
          <cell r="E347" t="str">
            <v>1.1.8.16</v>
          </cell>
          <cell r="F347">
            <v>1001</v>
          </cell>
          <cell r="G347" t="str">
            <v>JInitiator 1.1.8.16</v>
          </cell>
          <cell r="H347">
            <v>99001583</v>
          </cell>
          <cell r="I347" t="str">
            <v>John Marcus</v>
          </cell>
          <cell r="J347" t="str">
            <v>(02) 6252 5473</v>
          </cell>
          <cell r="K347" t="str">
            <v>Development and Integration</v>
          </cell>
          <cell r="M347" t="str">
            <v>COTS</v>
          </cell>
          <cell r="N347" t="str">
            <v>Oracle JInitiator is required to run Oracle Financials 11i. The product consists of a set of Java classes that allow Oracle Financials 11i applets to run through Internet Explorer. Oracle Financials 11i cannot be used unless JInitiator is first installed.</v>
          </cell>
        </row>
        <row r="348">
          <cell r="D348" t="str">
            <v>Oracle JDeveloper</v>
          </cell>
          <cell r="E348" t="str">
            <v>10.1.3</v>
          </cell>
          <cell r="F348">
            <v>1001</v>
          </cell>
          <cell r="G348" t="str">
            <v>Oracle JDeveloper 10.1.3</v>
          </cell>
          <cell r="H348">
            <v>99001592</v>
          </cell>
          <cell r="I348" t="str">
            <v>Jim Thomson</v>
          </cell>
          <cell r="J348" t="str">
            <v>(02) 6252 7621</v>
          </cell>
          <cell r="K348" t="str">
            <v>Development and Integration</v>
          </cell>
          <cell r="M348" t="str">
            <v>COTS</v>
          </cell>
          <cell r="N348">
            <v>0</v>
          </cell>
        </row>
        <row r="349">
          <cell r="D349" t="str">
            <v>Oracle JDeveloper</v>
          </cell>
          <cell r="E349" t="str">
            <v>10.1.3.1</v>
          </cell>
          <cell r="F349">
            <v>1001</v>
          </cell>
          <cell r="G349" t="str">
            <v>Oracle JDeveloper 10.1.3.1</v>
          </cell>
          <cell r="H349">
            <v>99001593</v>
          </cell>
          <cell r="I349" t="str">
            <v>Jim Thomson</v>
          </cell>
          <cell r="J349" t="str">
            <v>(02) 6252 7621</v>
          </cell>
          <cell r="K349" t="str">
            <v>Development and Integration</v>
          </cell>
          <cell r="M349" t="str">
            <v>COTS</v>
          </cell>
          <cell r="N349">
            <v>0</v>
          </cell>
        </row>
        <row r="350">
          <cell r="D350" t="str">
            <v>Oracle SQL Developer</v>
          </cell>
          <cell r="E350" t="str">
            <v>1.1.0.23</v>
          </cell>
          <cell r="F350">
            <v>1001</v>
          </cell>
          <cell r="G350" t="str">
            <v>Oracle SQL Developer 1.1.0.23</v>
          </cell>
          <cell r="H350">
            <v>99001599</v>
          </cell>
          <cell r="I350" t="str">
            <v>Jim Thomson</v>
          </cell>
          <cell r="J350" t="str">
            <v>(02) 6252 7621</v>
          </cell>
          <cell r="K350" t="str">
            <v>Development and Integration</v>
          </cell>
          <cell r="M350" t="str">
            <v>COTS</v>
          </cell>
          <cell r="N350">
            <v>0</v>
          </cell>
        </row>
        <row r="351">
          <cell r="D351" t="str">
            <v>Oracle SQL Developer</v>
          </cell>
          <cell r="E351" t="str">
            <v>1.5.3</v>
          </cell>
          <cell r="F351">
            <v>1001</v>
          </cell>
          <cell r="G351" t="str">
            <v>Oracle SQL Developer 1.5.3</v>
          </cell>
          <cell r="H351">
            <v>99001601</v>
          </cell>
          <cell r="I351" t="str">
            <v>Jim Thomson</v>
          </cell>
          <cell r="J351" t="str">
            <v>(02) 6252 7621</v>
          </cell>
          <cell r="K351" t="str">
            <v>Development and Integration</v>
          </cell>
          <cell r="M351" t="str">
            <v>COTS</v>
          </cell>
          <cell r="N351">
            <v>0</v>
          </cell>
        </row>
        <row r="352">
          <cell r="D352" t="str">
            <v>Oracle SQL Developer</v>
          </cell>
          <cell r="E352" t="str">
            <v>1.1.2.2579</v>
          </cell>
          <cell r="F352">
            <v>1001</v>
          </cell>
          <cell r="G352" t="str">
            <v>Oracle SQL Developer 1.1.2.2579</v>
          </cell>
          <cell r="H352">
            <v>99001600</v>
          </cell>
          <cell r="I352" t="str">
            <v>Jim Thomson</v>
          </cell>
          <cell r="J352" t="str">
            <v>(02) 6252 7621</v>
          </cell>
          <cell r="K352" t="str">
            <v>Development and Integration</v>
          </cell>
          <cell r="M352" t="str">
            <v>COTS</v>
          </cell>
          <cell r="N352">
            <v>0</v>
          </cell>
        </row>
        <row r="353">
          <cell r="D353" t="str">
            <v>Oracle Warehouse Builder</v>
          </cell>
          <cell r="E353" t="str">
            <v>10.1.0.4.0</v>
          </cell>
          <cell r="F353">
            <v>1199</v>
          </cell>
          <cell r="G353" t="str">
            <v>Oracle Warehouse Builder 10.1.0.4.0</v>
          </cell>
          <cell r="H353">
            <v>99001602</v>
          </cell>
          <cell r="I353" t="str">
            <v>Stephen Cross</v>
          </cell>
          <cell r="J353" t="str">
            <v>(02) 6252 5741</v>
          </cell>
          <cell r="K353" t="str">
            <v>Business Intelligence</v>
          </cell>
          <cell r="M353" t="str">
            <v>COTS</v>
          </cell>
          <cell r="N353">
            <v>0</v>
          </cell>
        </row>
        <row r="354">
          <cell r="D354" t="str">
            <v>Orbeon</v>
          </cell>
          <cell r="E354" t="str">
            <v>3.7 Nightly Build Mar 09</v>
          </cell>
          <cell r="F354">
            <v>1200</v>
          </cell>
          <cell r="G354" t="str">
            <v>Orbeon 3.7 Nightly Build Mar 09</v>
          </cell>
          <cell r="H354">
            <v>99001616</v>
          </cell>
          <cell r="I354" t="str">
            <v>Andrew Hodge</v>
          </cell>
          <cell r="J354" t="str">
            <v>(02) 6252 6352</v>
          </cell>
          <cell r="K354" t="str">
            <v>Business Intelligence</v>
          </cell>
          <cell r="M354" t="str">
            <v>COTS</v>
          </cell>
          <cell r="N354" t="str">
            <v>WAS ZZ - Orbeon Forms is an open source forms solution that handles the complexity of forms typical of the enterprise or government.</v>
          </cell>
        </row>
        <row r="355">
          <cell r="D355" t="str">
            <v>Organiser</v>
          </cell>
          <cell r="E355">
            <v>9.6999999999999993</v>
          </cell>
          <cell r="F355">
            <v>1201</v>
          </cell>
          <cell r="G355" t="str">
            <v>Organiser 9.7</v>
          </cell>
          <cell r="H355">
            <v>99001021</v>
          </cell>
          <cell r="I355" t="str">
            <v>Urszula Kay</v>
          </cell>
          <cell r="J355" t="str">
            <v>(03) 6222 5925</v>
          </cell>
          <cell r="K355" t="str">
            <v>Business Intelligence</v>
          </cell>
          <cell r="M355" t="str">
            <v>COTS</v>
          </cell>
          <cell r="N355" t="str">
            <v xml:space="preserve">Organizer is a time management package used by the ABS as part of SmartSuite v9.1. </v>
          </cell>
        </row>
        <row r="356">
          <cell r="D356" t="str">
            <v>P3P Policy Editor</v>
          </cell>
          <cell r="E356" t="str">
            <v>1.12 EVAL</v>
          </cell>
          <cell r="F356">
            <v>1202</v>
          </cell>
          <cell r="G356" t="str">
            <v>P3P Policy Editor 1.12 EVAL</v>
          </cell>
          <cell r="H356">
            <v>99000987</v>
          </cell>
          <cell r="I356" t="str">
            <v>Milan Sanovic</v>
          </cell>
          <cell r="J356" t="str">
            <v>(08) 9360 5114</v>
          </cell>
          <cell r="K356" t="str">
            <v>Business Intelligence</v>
          </cell>
          <cell r="M356" t="str">
            <v>COTS</v>
          </cell>
          <cell r="N356">
            <v>0</v>
          </cell>
        </row>
        <row r="357">
          <cell r="D357" t="str">
            <v>Paint Shop Pro</v>
          </cell>
          <cell r="E357">
            <v>6.02</v>
          </cell>
          <cell r="F357">
            <v>1203</v>
          </cell>
          <cell r="G357" t="str">
            <v>Paint Shop Pro 6.02</v>
          </cell>
          <cell r="H357">
            <v>99001109</v>
          </cell>
          <cell r="I357" t="str">
            <v>Gaelene Spence</v>
          </cell>
          <cell r="J357" t="str">
            <v>(03) 6222 5954</v>
          </cell>
          <cell r="K357" t="str">
            <v>Business Intelligence</v>
          </cell>
          <cell r="M357" t="str">
            <v>COTS</v>
          </cell>
          <cell r="N357"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row>
        <row r="358">
          <cell r="D358" t="str">
            <v>Photoshop</v>
          </cell>
          <cell r="E358" t="str">
            <v>CS2</v>
          </cell>
          <cell r="F358">
            <v>1203</v>
          </cell>
          <cell r="G358" t="str">
            <v>Photoshop CS2</v>
          </cell>
          <cell r="H358">
            <v>99000549</v>
          </cell>
          <cell r="I358" t="str">
            <v>Urszula Kay</v>
          </cell>
          <cell r="J358" t="str">
            <v>(03) 6222 5925</v>
          </cell>
          <cell r="K358" t="str">
            <v>Business Intelligence</v>
          </cell>
          <cell r="M358" t="str">
            <v>COTS</v>
          </cell>
          <cell r="N358" t="str">
            <v>Produce high qualitiy images for print or WEB</v>
          </cell>
        </row>
        <row r="359">
          <cell r="D359" t="str">
            <v>Photoshop</v>
          </cell>
          <cell r="E359" t="str">
            <v>CS3</v>
          </cell>
          <cell r="F359">
            <v>1203</v>
          </cell>
          <cell r="G359" t="str">
            <v>Photoshop CS3</v>
          </cell>
          <cell r="H359">
            <v>99000550</v>
          </cell>
          <cell r="I359" t="str">
            <v>Urszula Kay</v>
          </cell>
          <cell r="J359" t="str">
            <v>(03) 6222 5925</v>
          </cell>
          <cell r="K359" t="str">
            <v>Business Intelligence</v>
          </cell>
          <cell r="M359" t="str">
            <v>COTS</v>
          </cell>
          <cell r="N359" t="str">
            <v>Produce high qualitiy images for print or WEB</v>
          </cell>
        </row>
        <row r="360">
          <cell r="D360" t="str">
            <v>Photoshop CS4</v>
          </cell>
          <cell r="E360" t="str">
            <v>11.0.1 update</v>
          </cell>
          <cell r="F360">
            <v>1203</v>
          </cell>
          <cell r="G360" t="str">
            <v>Photoshop CS4 11.0.1 update</v>
          </cell>
          <cell r="H360">
            <v>-999</v>
          </cell>
          <cell r="K360" t="str">
            <v>Business Intelligence</v>
          </cell>
          <cell r="M360" t="str">
            <v>missing</v>
          </cell>
          <cell r="N360" t="str">
            <v>missing</v>
          </cell>
        </row>
        <row r="361">
          <cell r="D361" t="str">
            <v>Panasonic P2 Card Format Station</v>
          </cell>
          <cell r="E361" t="str">
            <v>1.03 SER EXPIRED REMOVED</v>
          </cell>
          <cell r="F361">
            <v>1204</v>
          </cell>
          <cell r="G361" t="str">
            <v>Panasonic P2 Card Format Station 1.03 SER EXPIRED REMOVED</v>
          </cell>
          <cell r="H361">
            <v>99001624</v>
          </cell>
          <cell r="I361" t="str">
            <v>Tony Hill</v>
          </cell>
          <cell r="J361" t="str">
            <v>(02) 6252 6691</v>
          </cell>
          <cell r="K361" t="str">
            <v>Business Intelligence</v>
          </cell>
          <cell r="M361" t="str">
            <v>COTS</v>
          </cell>
          <cell r="N361">
            <v>0</v>
          </cell>
        </row>
        <row r="362">
          <cell r="D362" t="str">
            <v>PCS</v>
          </cell>
          <cell r="E362" t="str">
            <v>1.0.1</v>
          </cell>
          <cell r="F362">
            <v>1205</v>
          </cell>
          <cell r="G362" t="str">
            <v>PCS 1.0.1</v>
          </cell>
          <cell r="H362">
            <v>99000196</v>
          </cell>
          <cell r="K362" t="str">
            <v>Business Intelligence</v>
          </cell>
          <cell r="M362" t="str">
            <v>Bespoke</v>
          </cell>
          <cell r="N362" t="str">
            <v>CENSUS APP?</v>
          </cell>
        </row>
        <row r="363">
          <cell r="D363" t="str">
            <v>PCU Utilities</v>
          </cell>
          <cell r="F363">
            <v>772</v>
          </cell>
          <cell r="G363" t="str">
            <v xml:space="preserve">PCU Utilities </v>
          </cell>
          <cell r="H363">
            <v>99000197</v>
          </cell>
          <cell r="K363" t="str">
            <v>Human Resources</v>
          </cell>
          <cell r="M363" t="str">
            <v>Bespoke</v>
          </cell>
          <cell r="N363" t="str">
            <v>This is a package for the PCU which contains the software required for incoming and outgoing calls via VOIP, and for interaction between PIMS, daybatch and the VOIP phones. The software components are the Dialler killer, the Dialogue expander and the ABS VOIP watcher.</v>
          </cell>
        </row>
        <row r="364">
          <cell r="D364" t="str">
            <v>Perl</v>
          </cell>
          <cell r="E364" t="str">
            <v>5.6.1</v>
          </cell>
          <cell r="F364">
            <v>1032</v>
          </cell>
          <cell r="G364" t="str">
            <v>Perl 5.6.1</v>
          </cell>
          <cell r="H364">
            <v>99000506</v>
          </cell>
          <cell r="I364" t="str">
            <v>Lyn Little</v>
          </cell>
          <cell r="J364" t="str">
            <v>(02) 6252 7758</v>
          </cell>
          <cell r="K364" t="str">
            <v>Development and Integration</v>
          </cell>
          <cell r="M364" t="str">
            <v>COTS</v>
          </cell>
          <cell r="N364" t="str">
            <v xml:space="preserve">Perl is a language optimized for scanning arbitrary text files, extracting information from those text files, and printing reports based on that information. It's also a good language for many system management tasks.  </v>
          </cell>
        </row>
        <row r="365">
          <cell r="D365" t="str">
            <v>Perl Module DBD XBase</v>
          </cell>
          <cell r="E365">
            <v>0.24099999999999999</v>
          </cell>
          <cell r="F365">
            <v>1032</v>
          </cell>
          <cell r="G365" t="str">
            <v>Perl Module DBD XBase 0.241</v>
          </cell>
          <cell r="H365">
            <v>99000507</v>
          </cell>
          <cell r="I365" t="str">
            <v>Lyn Little</v>
          </cell>
          <cell r="J365" t="str">
            <v>(02) 6252 7758</v>
          </cell>
          <cell r="K365" t="str">
            <v>Development and Integration</v>
          </cell>
          <cell r="M365" t="str">
            <v>COTS</v>
          </cell>
          <cell r="N365">
            <v>0</v>
          </cell>
        </row>
        <row r="366">
          <cell r="D366" t="str">
            <v>Perl Module DBI</v>
          </cell>
          <cell r="E366">
            <v>1.53</v>
          </cell>
          <cell r="F366">
            <v>1032</v>
          </cell>
          <cell r="G366" t="str">
            <v>Perl Module DBI 1.53</v>
          </cell>
          <cell r="H366">
            <v>99000508</v>
          </cell>
          <cell r="I366" t="str">
            <v>Lyn Little</v>
          </cell>
          <cell r="J366" t="str">
            <v>(02) 6252 7758</v>
          </cell>
          <cell r="K366" t="str">
            <v>Development and Integration</v>
          </cell>
          <cell r="M366" t="str">
            <v>COTS</v>
          </cell>
          <cell r="N366">
            <v>0</v>
          </cell>
        </row>
        <row r="367">
          <cell r="D367" t="str">
            <v>Pims Daybatch Import Program</v>
          </cell>
          <cell r="E367" t="str">
            <v>1.3.5</v>
          </cell>
          <cell r="F367">
            <v>351</v>
          </cell>
          <cell r="G367" t="str">
            <v>Pims Daybatch Import Program 1.3.5</v>
          </cell>
          <cell r="H367">
            <v>99000204</v>
          </cell>
          <cell r="K367" t="str">
            <v>Customer Relationship Management</v>
          </cell>
          <cell r="M367" t="str">
            <v>Bespoke</v>
          </cell>
          <cell r="N367"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row>
        <row r="368">
          <cell r="D368" t="str">
            <v>Pims Daybatch Import Program</v>
          </cell>
          <cell r="E368" t="str">
            <v>1.3.6 EVAL</v>
          </cell>
          <cell r="F368">
            <v>351</v>
          </cell>
          <cell r="G368" t="str">
            <v>Pims Daybatch Import Program 1.3.6 EVAL</v>
          </cell>
          <cell r="H368">
            <v>99000206</v>
          </cell>
          <cell r="K368" t="str">
            <v>Customer Relationship Management</v>
          </cell>
          <cell r="M368" t="str">
            <v>Bespoke</v>
          </cell>
          <cell r="N368"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row>
        <row r="369">
          <cell r="D369" t="str">
            <v>PIMS Components</v>
          </cell>
          <cell r="F369">
            <v>108</v>
          </cell>
          <cell r="G369" t="str">
            <v xml:space="preserve">PIMS Components </v>
          </cell>
          <cell r="H369">
            <v>99000202</v>
          </cell>
          <cell r="K369" t="str">
            <v>Customer Relationship Management</v>
          </cell>
          <cell r="M369" t="str">
            <v>Bespoke</v>
          </cell>
          <cell r="N369" t="str">
            <v>PIMS Components is an package that installs most of the components needed to use the PIMS notes database.    The package installs: - ABS More Enter - DOAPI - Oracle data provider for .net - SendKeys 32.  PIMS is managed by the Contact Management Unit.  Contact the CMU for more information.</v>
          </cell>
        </row>
        <row r="370">
          <cell r="D370" t="str">
            <v>pldoc</v>
          </cell>
          <cell r="E370" t="str">
            <v>0.8.3</v>
          </cell>
          <cell r="F370">
            <v>1206</v>
          </cell>
          <cell r="G370" t="str">
            <v>pldoc 0.8.3</v>
          </cell>
          <cell r="H370">
            <v>99001789</v>
          </cell>
          <cell r="I370" t="str">
            <v>Ben Hughes</v>
          </cell>
          <cell r="J370" t="str">
            <v>(02) 6252 7786</v>
          </cell>
          <cell r="K370" t="str">
            <v>Business Intelligence</v>
          </cell>
          <cell r="M370" t="str">
            <v>COTS</v>
          </cell>
          <cell r="N370" t="str">
            <v>WAS ZZ</v>
          </cell>
        </row>
        <row r="371">
          <cell r="D371" t="str">
            <v>POI API</v>
          </cell>
          <cell r="E371" t="str">
            <v>3.2 SER CANCELLED</v>
          </cell>
          <cell r="F371">
            <v>1207</v>
          </cell>
          <cell r="G371" t="str">
            <v>POI API 3.2 SER CANCELLED</v>
          </cell>
          <cell r="H371">
            <v>99000626</v>
          </cell>
          <cell r="I371" t="str">
            <v>Kelly Boettcher</v>
          </cell>
          <cell r="J371" t="str">
            <v>(07) 3222 6056</v>
          </cell>
          <cell r="K371" t="str">
            <v>Business Intelligence</v>
          </cell>
          <cell r="M371" t="str">
            <v>COTS</v>
          </cell>
          <cell r="N371">
            <v>0</v>
          </cell>
        </row>
        <row r="372">
          <cell r="D372" t="str">
            <v>Prices Processing System</v>
          </cell>
          <cell r="E372" t="str">
            <v>1.0.0 EVAL</v>
          </cell>
          <cell r="F372">
            <v>40</v>
          </cell>
          <cell r="G372" t="str">
            <v>Prices Processing System 1.0.0 EVAL</v>
          </cell>
          <cell r="H372">
            <v>99000227</v>
          </cell>
          <cell r="K372" t="str">
            <v>Analysis and Statistics</v>
          </cell>
          <cell r="M372" t="str">
            <v>Bespoke</v>
          </cell>
          <cell r="N372">
            <v>0</v>
          </cell>
        </row>
        <row r="373">
          <cell r="D373" t="str">
            <v>PrimoPDF</v>
          </cell>
          <cell r="E373">
            <v>4.0999999999999996</v>
          </cell>
          <cell r="F373">
            <v>1208</v>
          </cell>
          <cell r="G373" t="str">
            <v>PrimoPDF 4.1</v>
          </cell>
          <cell r="H373">
            <v>99001513</v>
          </cell>
          <cell r="I373" t="str">
            <v>Jesse Leeder</v>
          </cell>
          <cell r="J373" t="str">
            <v>(02) 6252 7021</v>
          </cell>
          <cell r="K373" t="str">
            <v>Business Intelligence</v>
          </cell>
          <cell r="M373" t="str">
            <v>COTS</v>
          </cell>
          <cell r="N373">
            <v>0</v>
          </cell>
        </row>
        <row r="374">
          <cell r="D374" t="str">
            <v>Printer Assistant</v>
          </cell>
          <cell r="E374">
            <v>2.2999999999999998</v>
          </cell>
          <cell r="F374">
            <v>723</v>
          </cell>
          <cell r="G374" t="str">
            <v>Printer Assistant 2.3</v>
          </cell>
          <cell r="H374">
            <v>99000228</v>
          </cell>
          <cell r="K374" t="str">
            <v>Customer Initiated Assistance</v>
          </cell>
          <cell r="M374" t="str">
            <v>Bespoke</v>
          </cell>
          <cell r="N374">
            <v>0</v>
          </cell>
        </row>
        <row r="375">
          <cell r="D375" t="str">
            <v>Prism</v>
          </cell>
          <cell r="E375" t="str">
            <v>Beta:3.0</v>
          </cell>
          <cell r="F375">
            <v>35</v>
          </cell>
          <cell r="G375" t="str">
            <v>Prism Beta:3.0</v>
          </cell>
          <cell r="H375">
            <v>99000229</v>
          </cell>
          <cell r="K375" t="str">
            <v>Reporting</v>
          </cell>
          <cell r="M375" t="str">
            <v>Bespoke</v>
          </cell>
          <cell r="N375">
            <v>0</v>
          </cell>
        </row>
        <row r="376">
          <cell r="D376" t="str">
            <v>Prism</v>
          </cell>
          <cell r="E376" t="str">
            <v>Test:3.0</v>
          </cell>
          <cell r="F376">
            <v>35</v>
          </cell>
          <cell r="G376" t="str">
            <v>Prism Test:3.0</v>
          </cell>
          <cell r="H376">
            <v>99000230</v>
          </cell>
          <cell r="K376" t="str">
            <v>Reporting</v>
          </cell>
          <cell r="M376" t="str">
            <v>Bespoke</v>
          </cell>
          <cell r="N376">
            <v>0</v>
          </cell>
        </row>
        <row r="377">
          <cell r="D377" t="str">
            <v>Prism (Production)</v>
          </cell>
          <cell r="E377">
            <v>3</v>
          </cell>
          <cell r="F377">
            <v>35</v>
          </cell>
          <cell r="G377" t="str">
            <v>Prism (Production) 3</v>
          </cell>
          <cell r="H377">
            <v>99000231</v>
          </cell>
          <cell r="K377" t="str">
            <v>Reporting</v>
          </cell>
          <cell r="M377" t="str">
            <v>Bespoke</v>
          </cell>
          <cell r="N377" t="str">
            <v>Prism provides reports about HR information.   Prism's data is derived from Rainbow, and is the reporting arm of Rainbow.     Timeliness of Data: Corporate Directory information is updated from Rainbow each day.  Full Prism data is updated from Rainbow each fortnight after pay day.  New data for that pay is usually available by payweek Thursday.  Prism data is updated each fortnight after pay day.  New data for that pay is usually available by payweek Thursday.</v>
          </cell>
        </row>
        <row r="378">
          <cell r="D378" t="str">
            <v>PHEC Development</v>
          </cell>
          <cell r="E378" t="str">
            <v>2.0 EVAL</v>
          </cell>
          <cell r="F378">
            <v>58</v>
          </cell>
          <cell r="G378" t="str">
            <v>PHEC Development 2.0 EVAL</v>
          </cell>
          <cell r="H378">
            <v>99000199</v>
          </cell>
          <cell r="K378" t="str">
            <v>Analysis and Statistics</v>
          </cell>
          <cell r="M378" t="str">
            <v>Bespoke</v>
          </cell>
          <cell r="N378">
            <v>0</v>
          </cell>
        </row>
        <row r="379">
          <cell r="D379" t="str">
            <v>PHEC Production</v>
          </cell>
          <cell r="E379">
            <v>2</v>
          </cell>
          <cell r="F379">
            <v>58</v>
          </cell>
          <cell r="G379" t="str">
            <v>PHEC Production 2</v>
          </cell>
          <cell r="H379">
            <v>99000201</v>
          </cell>
          <cell r="I379" t="str">
            <v>Trevor Roe</v>
          </cell>
          <cell r="J379" t="str">
            <v>(07) 3222 6016</v>
          </cell>
          <cell r="K379" t="str">
            <v>Analysis and Statistics</v>
          </cell>
          <cell r="M379" t="str">
            <v>Bespoke</v>
          </cell>
          <cell r="N379">
            <v>0</v>
          </cell>
        </row>
        <row r="380">
          <cell r="D380" t="str">
            <v>Pro C++</v>
          </cell>
          <cell r="E380" t="str">
            <v>9.0.1</v>
          </cell>
          <cell r="F380">
            <v>1209</v>
          </cell>
          <cell r="G380" t="str">
            <v>Pro C++ 9.0.1</v>
          </cell>
          <cell r="H380">
            <v>99001604</v>
          </cell>
          <cell r="I380" t="str">
            <v>Xuan-Dao Nguyen</v>
          </cell>
          <cell r="J380" t="str">
            <v>(02) 6252 7468</v>
          </cell>
          <cell r="K380" t="str">
            <v>Business Intelligence</v>
          </cell>
          <cell r="M380" t="str">
            <v>COTS</v>
          </cell>
          <cell r="N380">
            <v>0</v>
          </cell>
        </row>
        <row r="381">
          <cell r="D381" t="str">
            <v>Process Mapper</v>
          </cell>
          <cell r="E381" t="str">
            <v>1.2.31</v>
          </cell>
          <cell r="F381">
            <v>611</v>
          </cell>
          <cell r="G381" t="str">
            <v>Process Mapper 1.2.31</v>
          </cell>
          <cell r="H381">
            <v>99000233</v>
          </cell>
          <cell r="K381" t="str">
            <v>Business Intelligence</v>
          </cell>
          <cell r="M381" t="str">
            <v>Bespoke</v>
          </cell>
          <cell r="N381" t="str">
            <v>A graphical tool for creating, updating and facilitating the re-use of process maps</v>
          </cell>
        </row>
        <row r="382">
          <cell r="D382" t="str">
            <v>Project</v>
          </cell>
          <cell r="E382">
            <v>2007</v>
          </cell>
          <cell r="F382">
            <v>1211</v>
          </cell>
          <cell r="G382" t="str">
            <v>Project 2007</v>
          </cell>
          <cell r="H382">
            <v>99001279</v>
          </cell>
          <cell r="I382" t="str">
            <v>Michael Leditschke</v>
          </cell>
          <cell r="J382" t="str">
            <v>(02) 6252 5301</v>
          </cell>
          <cell r="K382" t="str">
            <v>Business Intelligence</v>
          </cell>
          <cell r="M382" t="str">
            <v>COTS</v>
          </cell>
          <cell r="N382" t="str">
            <v>Microsoft Project is a high-end Project Management Software Package.  It has functionality similar to Project Manager Workbench. Microsoft Project is restricted access software.  Project Manager Workbench is the recommended high-end project management software package.</v>
          </cell>
        </row>
        <row r="383">
          <cell r="D383" t="str">
            <v>Prompt</v>
          </cell>
          <cell r="E383">
            <v>3.01</v>
          </cell>
          <cell r="F383">
            <v>1212</v>
          </cell>
          <cell r="G383" t="str">
            <v>Prompt 3.01</v>
          </cell>
          <cell r="H383">
            <v>99001450</v>
          </cell>
          <cell r="I383" t="str">
            <v>Tony Hill</v>
          </cell>
          <cell r="J383" t="str">
            <v>(02) 6252 6691</v>
          </cell>
          <cell r="K383" t="str">
            <v>Business Intelligence</v>
          </cell>
          <cell r="M383" t="str">
            <v>COTS</v>
          </cell>
          <cell r="N383">
            <v>0</v>
          </cell>
        </row>
        <row r="384">
          <cell r="D384" t="str">
            <v>PSO Mapping System 2006</v>
          </cell>
          <cell r="E384" t="str">
            <v>1.2.0</v>
          </cell>
          <cell r="F384">
            <v>471</v>
          </cell>
          <cell r="G384" t="str">
            <v>PSO Mapping System 2006 1.2.0</v>
          </cell>
          <cell r="H384">
            <v>99000234</v>
          </cell>
          <cell r="I384" t="str">
            <v>Jesse Leeder</v>
          </cell>
          <cell r="J384" t="str">
            <v>(02) 6252 7021</v>
          </cell>
          <cell r="K384" t="str">
            <v>Visualisation</v>
          </cell>
          <cell r="M384" t="str">
            <v>Bespoke</v>
          </cell>
          <cell r="N384"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row>
        <row r="385">
          <cell r="D385" t="str">
            <v>PSO Mapping System 2006 10g Update</v>
          </cell>
          <cell r="E385" t="str">
            <v>1.1 [User]</v>
          </cell>
          <cell r="F385">
            <v>471</v>
          </cell>
          <cell r="G385" t="str">
            <v>PSO Mapping System 2006 10g Update 1.1 [User]</v>
          </cell>
          <cell r="H385">
            <v>99000237</v>
          </cell>
          <cell r="I385" t="str">
            <v>Jesse Leeder</v>
          </cell>
          <cell r="J385" t="str">
            <v>(02) 6252 7021</v>
          </cell>
          <cell r="K385" t="str">
            <v>Visualisation</v>
          </cell>
          <cell r="M385" t="str">
            <v>Bespoke</v>
          </cell>
          <cell r="N385">
            <v>0</v>
          </cell>
        </row>
        <row r="386">
          <cell r="D386" t="str">
            <v>PPW Production</v>
          </cell>
          <cell r="F386">
            <v>86</v>
          </cell>
          <cell r="G386" t="str">
            <v xml:space="preserve">PPW Production </v>
          </cell>
          <cell r="H386">
            <v>99000222</v>
          </cell>
          <cell r="K386" t="str">
            <v>Content Management</v>
          </cell>
          <cell r="M386" t="str">
            <v>Bespoke</v>
          </cell>
          <cell r="N386" t="str">
            <v>Publishing System for the ABS</v>
          </cell>
        </row>
        <row r="387">
          <cell r="D387" t="str">
            <v>PPW RO1 Viewer Test</v>
          </cell>
          <cell r="F387">
            <v>86</v>
          </cell>
          <cell r="G387" t="str">
            <v xml:space="preserve">PPW RO1 Viewer Test </v>
          </cell>
          <cell r="H387">
            <v>99000225</v>
          </cell>
          <cell r="K387" t="str">
            <v>Content Management</v>
          </cell>
          <cell r="M387" t="str">
            <v>Bespoke</v>
          </cell>
          <cell r="N387">
            <v>0</v>
          </cell>
        </row>
        <row r="388">
          <cell r="D388" t="str">
            <v>PPW Test</v>
          </cell>
          <cell r="F388">
            <v>86</v>
          </cell>
          <cell r="G388" t="str">
            <v xml:space="preserve">PPW Test </v>
          </cell>
          <cell r="H388">
            <v>99000226</v>
          </cell>
          <cell r="K388" t="str">
            <v>Content Management</v>
          </cell>
          <cell r="M388" t="str">
            <v>Bespoke</v>
          </cell>
          <cell r="N388">
            <v>0</v>
          </cell>
        </row>
        <row r="389">
          <cell r="D389" t="str">
            <v>PuTTy</v>
          </cell>
          <cell r="E389" t="str">
            <v>0.60 EVAL</v>
          </cell>
          <cell r="F389">
            <v>1213</v>
          </cell>
          <cell r="G389" t="str">
            <v>PuTTy 0.60 EVAL</v>
          </cell>
          <cell r="H389">
            <v>99001746</v>
          </cell>
          <cell r="I389" t="str">
            <v>Christopher Henry</v>
          </cell>
          <cell r="J389" t="str">
            <v>(02) 6252 6862</v>
          </cell>
          <cell r="K389" t="str">
            <v>Business Intelligence</v>
          </cell>
          <cell r="M389" t="str">
            <v>COTS</v>
          </cell>
          <cell r="N389" t="str">
            <v>A Terminal emulator for providing command line access to the ABS Unix and Linux servers.</v>
          </cell>
        </row>
        <row r="390">
          <cell r="D390" t="str">
            <v>PVX Desktop Video Conferencing</v>
          </cell>
          <cell r="E390" t="str">
            <v>8.0.2 EVAL</v>
          </cell>
          <cell r="F390">
            <v>1214</v>
          </cell>
          <cell r="G390" t="str">
            <v>PVX Desktop Video Conferencing 8.0.2 EVAL</v>
          </cell>
          <cell r="H390">
            <v>99001633</v>
          </cell>
          <cell r="I390" t="str">
            <v>Ilfad Hodzic</v>
          </cell>
          <cell r="J390" t="str">
            <v>(02) 6252 7217</v>
          </cell>
          <cell r="K390" t="str">
            <v>Business Intelligence</v>
          </cell>
          <cell r="M390" t="str">
            <v>COTS</v>
          </cell>
          <cell r="N390">
            <v>0</v>
          </cell>
        </row>
        <row r="391">
          <cell r="D391" t="str">
            <v>Python</v>
          </cell>
          <cell r="E391" t="str">
            <v>2.4.1</v>
          </cell>
          <cell r="F391">
            <v>1215</v>
          </cell>
          <cell r="G391" t="str">
            <v>Python 2.4.1</v>
          </cell>
          <cell r="H391">
            <v>99001653</v>
          </cell>
          <cell r="I391" t="str">
            <v>Jesse Leeder</v>
          </cell>
          <cell r="J391" t="str">
            <v>(02) 6252 7021</v>
          </cell>
          <cell r="K391" t="str">
            <v>Business Intelligence</v>
          </cell>
          <cell r="M391" t="str">
            <v>COTS</v>
          </cell>
          <cell r="N391" t="str">
            <v>Python is a dynamic object-oriented programming language that can be used for many kinds of software development. Python is often compared to Tcl, Perl, Ruby, Scheme or Java.</v>
          </cell>
        </row>
        <row r="392">
          <cell r="D392" t="str">
            <v>Python</v>
          </cell>
          <cell r="E392" t="str">
            <v>2.5.1 EVAL</v>
          </cell>
          <cell r="F392">
            <v>1215</v>
          </cell>
          <cell r="G392" t="str">
            <v>Python 2.5.1 EVAL</v>
          </cell>
          <cell r="H392">
            <v>-999</v>
          </cell>
          <cell r="I392" t="str">
            <v>Alan Payne</v>
          </cell>
          <cell r="J392" t="str">
            <v>(02) 6252 5556</v>
          </cell>
          <cell r="K392" t="str">
            <v>Business Intelligence</v>
          </cell>
          <cell r="M392" t="str">
            <v>COTS</v>
          </cell>
          <cell r="N392" t="str">
            <v>Python is a dynamic object-oriented programming language that can be used for many kinds of software development. Python is often compared to Tcl, Perl, Ruby, Scheme or Java.</v>
          </cell>
        </row>
        <row r="393">
          <cell r="D393" t="str">
            <v>Python cx Oracle plugin</v>
          </cell>
          <cell r="E393" t="str">
            <v>5.0.110</v>
          </cell>
          <cell r="F393">
            <v>1215</v>
          </cell>
          <cell r="G393" t="str">
            <v>Python cx Oracle plugin 5.0.110</v>
          </cell>
          <cell r="H393">
            <v>99001652</v>
          </cell>
          <cell r="I393" t="str">
            <v>Jesse Leeder</v>
          </cell>
          <cell r="J393" t="str">
            <v>(02) 6252 7021</v>
          </cell>
          <cell r="K393" t="str">
            <v>Business Intelligence</v>
          </cell>
          <cell r="M393" t="str">
            <v>COTS</v>
          </cell>
          <cell r="N393">
            <v>0</v>
          </cell>
        </row>
        <row r="394">
          <cell r="D394" t="str">
            <v>qp2 dll</v>
          </cell>
          <cell r="E394" t="str">
            <v>7.0 EVAL</v>
          </cell>
          <cell r="F394">
            <v>1216</v>
          </cell>
          <cell r="G394" t="str">
            <v>qp2 dll 7.0 EVAL</v>
          </cell>
          <cell r="H394">
            <v>99001022</v>
          </cell>
          <cell r="I394" t="str">
            <v>Mark Jefferies</v>
          </cell>
          <cell r="J394" t="str">
            <v>(08) 8237 7517</v>
          </cell>
          <cell r="K394" t="str">
            <v>Business Intelligence</v>
          </cell>
          <cell r="M394" t="str">
            <v>COTS</v>
          </cell>
          <cell r="N394">
            <v>0</v>
          </cell>
        </row>
        <row r="395">
          <cell r="D395" t="str">
            <v>QuADs</v>
          </cell>
          <cell r="E395">
            <v>2011</v>
          </cell>
          <cell r="F395">
            <v>477</v>
          </cell>
          <cell r="G395" t="str">
            <v>QuADs 2011</v>
          </cell>
          <cell r="H395">
            <v>99000241</v>
          </cell>
          <cell r="K395" t="str">
            <v>Data Management</v>
          </cell>
          <cell r="M395" t="str">
            <v>Bespoke</v>
          </cell>
          <cell r="N395"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row>
        <row r="396">
          <cell r="D396" t="str">
            <v>QDT Test</v>
          </cell>
          <cell r="E396" t="str">
            <v>2.0 EVAL</v>
          </cell>
          <cell r="F396">
            <v>632</v>
          </cell>
          <cell r="G396" t="str">
            <v>QDT Test 2.0 EVAL</v>
          </cell>
          <cell r="H396">
            <v>99000238</v>
          </cell>
          <cell r="I396" t="str">
            <v>Michael Cross</v>
          </cell>
          <cell r="J396" t="str">
            <v>(02) 6252 5100</v>
          </cell>
          <cell r="K396" t="str">
            <v>Forms Management</v>
          </cell>
          <cell r="M396" t="str">
            <v>Bespoke</v>
          </cell>
          <cell r="N396">
            <v>0</v>
          </cell>
        </row>
        <row r="397">
          <cell r="D397" t="str">
            <v>QDT UAT</v>
          </cell>
          <cell r="E397" t="str">
            <v>2.0 EVAL</v>
          </cell>
          <cell r="F397">
            <v>632</v>
          </cell>
          <cell r="G397" t="str">
            <v>QDT UAT 2.0 EVAL</v>
          </cell>
          <cell r="H397">
            <v>99000239</v>
          </cell>
          <cell r="I397" t="str">
            <v>Michael Cross</v>
          </cell>
          <cell r="J397" t="str">
            <v>(02) 6252 5100</v>
          </cell>
          <cell r="K397" t="str">
            <v>Forms Management</v>
          </cell>
          <cell r="M397" t="str">
            <v>Bespoke</v>
          </cell>
          <cell r="N397">
            <v>0</v>
          </cell>
        </row>
        <row r="398">
          <cell r="D398" t="str">
            <v>Quicktime Player</v>
          </cell>
          <cell r="E398" t="str">
            <v>7.6.2 EVAL</v>
          </cell>
          <cell r="F398">
            <v>1217</v>
          </cell>
          <cell r="G398" t="str">
            <v>Quicktime Player 7.6.2 EVAL</v>
          </cell>
          <cell r="H398">
            <v>99000643</v>
          </cell>
          <cell r="I398" t="str">
            <v>Tony Hill</v>
          </cell>
          <cell r="J398" t="str">
            <v>(02) 6252 6691</v>
          </cell>
          <cell r="K398" t="str">
            <v>Business Intelligence</v>
          </cell>
          <cell r="M398" t="str">
            <v>COTS</v>
          </cell>
          <cell r="N398" t="str">
            <v>Software to play quicktime and other format movies. SOme movies can only be played with the quicktime player.</v>
          </cell>
        </row>
        <row r="399">
          <cell r="D399" t="str">
            <v>Quicktime Player Settings</v>
          </cell>
          <cell r="E399" t="str">
            <v>7.6.2 EVAL</v>
          </cell>
          <cell r="F399">
            <v>1217</v>
          </cell>
          <cell r="G399" t="str">
            <v>Quicktime Player Settings 7.6.2 EVAL</v>
          </cell>
          <cell r="H399">
            <v>99000245</v>
          </cell>
          <cell r="K399" t="str">
            <v>Business Intelligence</v>
          </cell>
          <cell r="M399" t="str">
            <v>Bespoke</v>
          </cell>
          <cell r="N399">
            <v>0</v>
          </cell>
        </row>
        <row r="400">
          <cell r="D400" t="str">
            <v>Rainbow (Beta)</v>
          </cell>
          <cell r="E400">
            <v>5</v>
          </cell>
          <cell r="F400">
            <v>37</v>
          </cell>
          <cell r="G400" t="str">
            <v>Rainbow (Beta) 5</v>
          </cell>
          <cell r="H400">
            <v>99000250</v>
          </cell>
          <cell r="K400" t="str">
            <v>Human Resources</v>
          </cell>
          <cell r="M400" t="str">
            <v>Bespoke</v>
          </cell>
          <cell r="N400" t="str">
            <v>RAINBOW  is used for Personnel and Establishment processing and records maintenance.   RAINBOWs main users are the Natpay pay processing group &amp; other Personnel Services staff in CO, Divisional Support Units (DSU's) in CO, and State Office Employee Relations Units (ERU's).</v>
          </cell>
        </row>
        <row r="401">
          <cell r="D401" t="str">
            <v>Rainbow (Production)</v>
          </cell>
          <cell r="E401">
            <v>5</v>
          </cell>
          <cell r="F401">
            <v>37</v>
          </cell>
          <cell r="G401" t="str">
            <v>Rainbow (Production) 5</v>
          </cell>
          <cell r="H401">
            <v>99000251</v>
          </cell>
          <cell r="K401" t="str">
            <v>Human Resources</v>
          </cell>
          <cell r="M401" t="str">
            <v>Bespoke</v>
          </cell>
          <cell r="N401" t="str">
            <v>RAINBOW is used for Personnel and Establishment processing and records maintenance.   RAINBOWs main users are the Natpay pay processing group &amp; other Personnel Services staff in CO, Divisional Support Units (DSU's) in CO, and State Office Employee Relations Units (ERU's).</v>
          </cell>
        </row>
        <row r="402">
          <cell r="D402" t="str">
            <v>Rainbow (Test)</v>
          </cell>
          <cell r="E402">
            <v>5</v>
          </cell>
          <cell r="F402">
            <v>37</v>
          </cell>
          <cell r="G402" t="str">
            <v>Rainbow (Test) 5</v>
          </cell>
          <cell r="H402">
            <v>99000252</v>
          </cell>
          <cell r="K402" t="str">
            <v>Human Resources</v>
          </cell>
          <cell r="M402" t="str">
            <v>Bespoke</v>
          </cell>
          <cell r="N402">
            <v>0</v>
          </cell>
        </row>
        <row r="403">
          <cell r="D403" t="str">
            <v>Rainbow Dev</v>
          </cell>
          <cell r="F403">
            <v>37</v>
          </cell>
          <cell r="G403" t="str">
            <v xml:space="preserve">Rainbow Dev </v>
          </cell>
          <cell r="H403">
            <v>99000249</v>
          </cell>
          <cell r="K403" t="str">
            <v>Human Resources</v>
          </cell>
          <cell r="M403" t="str">
            <v>Bespoke</v>
          </cell>
          <cell r="N403">
            <v>0</v>
          </cell>
        </row>
        <row r="404">
          <cell r="D404" t="str">
            <v>RATS</v>
          </cell>
          <cell r="E404" t="str">
            <v>6.30 EVAL</v>
          </cell>
          <cell r="F404">
            <v>1218</v>
          </cell>
          <cell r="G404" t="str">
            <v>RATS 6.30 EVAL</v>
          </cell>
          <cell r="H404">
            <v>99001195</v>
          </cell>
          <cell r="I404" t="str">
            <v>Gerard Wildie</v>
          </cell>
          <cell r="J404" t="str">
            <v>(02) 6252 5084</v>
          </cell>
          <cell r="K404" t="str">
            <v>Business Intelligence</v>
          </cell>
          <cell r="M404" t="str">
            <v>COTS</v>
          </cell>
          <cell r="N404" t="str">
            <v>Regression Analysis Time Series software. Cats is an associated module that it uses.</v>
          </cell>
        </row>
        <row r="405">
          <cell r="D405" t="str">
            <v>RATS (Stand alone)</v>
          </cell>
          <cell r="E405" t="str">
            <v>6.30 EVAL</v>
          </cell>
          <cell r="F405">
            <v>1218</v>
          </cell>
          <cell r="G405" t="str">
            <v>RATS (Stand alone) 6.30 EVAL</v>
          </cell>
          <cell r="H405">
            <v>99001196</v>
          </cell>
          <cell r="I405" t="str">
            <v>Gerard Wildie</v>
          </cell>
          <cell r="J405" t="str">
            <v>(02) 6252 5084</v>
          </cell>
          <cell r="K405" t="str">
            <v>Business Intelligence</v>
          </cell>
          <cell r="M405" t="str">
            <v>COTS</v>
          </cell>
          <cell r="N405">
            <v>0</v>
          </cell>
        </row>
        <row r="406">
          <cell r="D406" t="str">
            <v>ReserveLink</v>
          </cell>
          <cell r="E406">
            <v>4.2699999999999996</v>
          </cell>
          <cell r="F406">
            <v>1219</v>
          </cell>
          <cell r="G406" t="str">
            <v>ReserveLink 4.27</v>
          </cell>
          <cell r="H406">
            <v>99001669</v>
          </cell>
          <cell r="I406" t="str">
            <v>Justin O'Dea</v>
          </cell>
          <cell r="J406" t="str">
            <v>(02) 6252 5259</v>
          </cell>
          <cell r="K406" t="str">
            <v>Business Intelligence</v>
          </cell>
          <cell r="M406" t="str">
            <v>COTS</v>
          </cell>
          <cell r="N406">
            <v>0</v>
          </cell>
        </row>
        <row r="407">
          <cell r="D407" t="str">
            <v>Rest and Stretch</v>
          </cell>
          <cell r="E407" t="str">
            <v>2008.07.22</v>
          </cell>
          <cell r="F407">
            <v>342</v>
          </cell>
          <cell r="G407" t="str">
            <v>Rest and Stretch 2008.07.22</v>
          </cell>
          <cell r="H407">
            <v>99000254</v>
          </cell>
          <cell r="I407" t="str">
            <v>Andrew Rowe</v>
          </cell>
          <cell r="J407" t="str">
            <v>(02) 6252 6393</v>
          </cell>
          <cell r="K407" t="str">
            <v>Human Resources</v>
          </cell>
          <cell r="M407" t="str">
            <v>Bespoke</v>
          </cell>
          <cell r="N407" t="str">
            <v xml:space="preserve">Rest and Stretch is a utility which helps staff avoid the dangers of occupational overuse syndrome (OOS).  For staff already suffering from OOS, Rest and Stretch assists in their management of the problem.  </v>
          </cell>
        </row>
        <row r="408">
          <cell r="D408" t="str">
            <v>Rtools</v>
          </cell>
          <cell r="E408">
            <v>2.6</v>
          </cell>
          <cell r="F408">
            <v>1330</v>
          </cell>
          <cell r="G408" t="str">
            <v>Rtools 2.6</v>
          </cell>
          <cell r="H408">
            <v>99001681</v>
          </cell>
          <cell r="I408" t="str">
            <v>Kirk Hampel</v>
          </cell>
          <cell r="J408" t="str">
            <v>(02) 6252 5659</v>
          </cell>
          <cell r="K408" t="str">
            <v>Analysis and Statistics</v>
          </cell>
          <cell r="M408" t="str">
            <v>COTS</v>
          </cell>
          <cell r="N408" t="str">
            <v>Rtools is a set of *nix like command line tools, Vanilla Perl and a subset of the MinGW Gnu Compiler Collection required to build R packages from source code. R for Windows, MiKTeX and Microsoaft HTML Help are also required.  Access is granted on an as needed basis.</v>
          </cell>
        </row>
        <row r="409">
          <cell r="D409" t="str">
            <v>Rtools</v>
          </cell>
          <cell r="E409">
            <v>2.8</v>
          </cell>
          <cell r="F409">
            <v>1330</v>
          </cell>
          <cell r="G409" t="str">
            <v>Rtools 2.8</v>
          </cell>
          <cell r="H409">
            <v>99001682</v>
          </cell>
          <cell r="I409" t="str">
            <v>Kirk Hampel</v>
          </cell>
          <cell r="J409" t="str">
            <v>(02) 6252 5659</v>
          </cell>
          <cell r="K409" t="str">
            <v>Analysis and Statistics</v>
          </cell>
          <cell r="M409" t="str">
            <v>COTS</v>
          </cell>
          <cell r="N409" t="str">
            <v>Rtools is a set of *nix like command line tools, Vanilla Perl and a subset of the MinGW Gnu Compiler Collection required to build R packages from source code. R for Windows, MiKTeX and Microsoaft HTML Help are also required.  Access is granted on an as needed basis.</v>
          </cell>
        </row>
        <row r="410">
          <cell r="D410" t="str">
            <v>ABS JMP 7.0 Licence Updater</v>
          </cell>
          <cell r="F410">
            <v>1331</v>
          </cell>
          <cell r="G410" t="str">
            <v xml:space="preserve">ABS JMP 7.0 Licence Updater </v>
          </cell>
          <cell r="H410">
            <v>99000020</v>
          </cell>
          <cell r="I410" t="str">
            <v>Adam Rumbold</v>
          </cell>
          <cell r="J410" t="str">
            <v>(02) 6252 5530</v>
          </cell>
          <cell r="K410" t="str">
            <v>Analysis and Statistics</v>
          </cell>
          <cell r="M410" t="str">
            <v>Bespoke</v>
          </cell>
          <cell r="N410">
            <v>0</v>
          </cell>
        </row>
        <row r="411">
          <cell r="D411" t="str">
            <v>SAS Data Integration Studio</v>
          </cell>
          <cell r="E411">
            <v>3.4</v>
          </cell>
          <cell r="F411">
            <v>1331</v>
          </cell>
          <cell r="G411" t="str">
            <v>SAS Data Integration Studio 3.4</v>
          </cell>
          <cell r="H411">
            <v>99001703</v>
          </cell>
          <cell r="I411" t="str">
            <v>Adam Rumbold</v>
          </cell>
          <cell r="J411" t="str">
            <v>(02) 6252 5530</v>
          </cell>
          <cell r="K411" t="str">
            <v>Analysis and Statistics</v>
          </cell>
          <cell r="M411" t="str">
            <v>COTS</v>
          </cell>
          <cell r="N411">
            <v>0</v>
          </cell>
        </row>
        <row r="412">
          <cell r="D412" t="str">
            <v>SAS dfPower Studio</v>
          </cell>
          <cell r="E412" t="str">
            <v>7.0.1 EVAL</v>
          </cell>
          <cell r="F412">
            <v>1331</v>
          </cell>
          <cell r="G412" t="str">
            <v>SAS dfPower Studio 7.0.1 EVAL</v>
          </cell>
          <cell r="H412">
            <v>99001704</v>
          </cell>
          <cell r="I412" t="str">
            <v>Adam Rumbold</v>
          </cell>
          <cell r="J412" t="str">
            <v>(02) 6252 5530</v>
          </cell>
          <cell r="K412" t="str">
            <v>Analysis and Statistics</v>
          </cell>
          <cell r="M412" t="str">
            <v>COTS</v>
          </cell>
          <cell r="N412">
            <v>0</v>
          </cell>
        </row>
        <row r="413">
          <cell r="D413" t="str">
            <v>SAS Enterprise Guide</v>
          </cell>
          <cell r="E413">
            <v>4.0999999999999996</v>
          </cell>
          <cell r="F413">
            <v>1331</v>
          </cell>
          <cell r="G413" t="str">
            <v>SAS Enterprise Guide 4.1</v>
          </cell>
          <cell r="H413">
            <v>99001705</v>
          </cell>
          <cell r="I413" t="str">
            <v>Adam Rumbold</v>
          </cell>
          <cell r="J413" t="str">
            <v>(02) 6252 5530</v>
          </cell>
          <cell r="K413" t="str">
            <v>Analysis and Statistics</v>
          </cell>
          <cell r="M413" t="str">
            <v>COTS</v>
          </cell>
          <cell r="N413" t="str">
            <v>SAS Enterprise Guide provides :  - a point-and-click user interface to all SAS System servers - transparent data access to both SAS and other types of data  - interactive task windows that lead you through dozens of analytical and reporting tasks  - the ability to export results to other Windows applications and the Web  - the ability to schedule your project to run at a later time.  SAS EG is the default and preferred SAS interface tool within the ABS.</v>
          </cell>
        </row>
        <row r="414">
          <cell r="D414" t="str">
            <v>SAS Enterprise Guide via Remote App</v>
          </cell>
          <cell r="E414">
            <v>1</v>
          </cell>
          <cell r="F414">
            <v>1331</v>
          </cell>
          <cell r="G414" t="str">
            <v>SAS Enterprise Guide via Remote App 1</v>
          </cell>
          <cell r="H414">
            <v>99000257</v>
          </cell>
          <cell r="K414" t="str">
            <v>Analysis and Statistics</v>
          </cell>
          <cell r="M414" t="str">
            <v>Bespoke</v>
          </cell>
          <cell r="N414">
            <v>0</v>
          </cell>
        </row>
        <row r="415">
          <cell r="D415" t="str">
            <v>SAS for Windows</v>
          </cell>
          <cell r="E415" t="str">
            <v>9.1.3</v>
          </cell>
          <cell r="F415">
            <v>1331</v>
          </cell>
          <cell r="G415" t="str">
            <v>SAS for Windows 9.1.3</v>
          </cell>
          <cell r="H415">
            <v>99001708</v>
          </cell>
          <cell r="I415" t="str">
            <v>Adam Rumbold</v>
          </cell>
          <cell r="J415" t="str">
            <v>(02) 6252 5530</v>
          </cell>
          <cell r="K415" t="str">
            <v>Analysis and Statistics</v>
          </cell>
          <cell r="M415" t="str">
            <v>COTS</v>
          </cell>
          <cell r="N415"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row>
        <row r="416">
          <cell r="D416" t="str">
            <v>SAS for Windows</v>
          </cell>
          <cell r="E416" t="str">
            <v>9.1.3 SP4 EVAL</v>
          </cell>
          <cell r="F416">
            <v>1331</v>
          </cell>
          <cell r="G416" t="str">
            <v>SAS for Windows 9.1.3 SP4 EVAL</v>
          </cell>
          <cell r="H416">
            <v>99001709</v>
          </cell>
          <cell r="I416" t="str">
            <v>Adam Rumbold</v>
          </cell>
          <cell r="J416" t="str">
            <v>(02) 6252 5530</v>
          </cell>
          <cell r="K416" t="str">
            <v>Analysis and Statistics</v>
          </cell>
          <cell r="M416" t="str">
            <v>COTS</v>
          </cell>
          <cell r="N416"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row>
        <row r="417">
          <cell r="D417" t="str">
            <v>SAS for Windows 9.1.3 Licence Updater</v>
          </cell>
          <cell r="E417">
            <v>1</v>
          </cell>
          <cell r="F417">
            <v>1331</v>
          </cell>
          <cell r="G417" t="str">
            <v>SAS for Windows 9.1.3 Licence Updater 1</v>
          </cell>
          <cell r="H417">
            <v>99000261</v>
          </cell>
          <cell r="I417" t="str">
            <v>Adam Rumbold</v>
          </cell>
          <cell r="J417" t="str">
            <v>(02) 6252 5530</v>
          </cell>
          <cell r="K417" t="str">
            <v>Analysis and Statistics</v>
          </cell>
          <cell r="M417" t="str">
            <v>Bespoke</v>
          </cell>
          <cell r="N417">
            <v>0</v>
          </cell>
        </row>
        <row r="418">
          <cell r="D418" t="str">
            <v>SAS Information Map Studio</v>
          </cell>
          <cell r="E418">
            <v>3.1</v>
          </cell>
          <cell r="F418">
            <v>1331</v>
          </cell>
          <cell r="G418" t="str">
            <v>SAS Information Map Studio 3.1</v>
          </cell>
          <cell r="H418">
            <v>99001701</v>
          </cell>
          <cell r="I418" t="str">
            <v>Adam Rumbold</v>
          </cell>
          <cell r="J418" t="str">
            <v>(02) 6252 5530</v>
          </cell>
          <cell r="K418" t="str">
            <v>Analysis and Statistics</v>
          </cell>
          <cell r="M418" t="str">
            <v>COTS</v>
          </cell>
          <cell r="N418" t="str">
            <v>SAS Information Map Studio creates information maps - business metadata that translates your warehouse and data structures into terms that business users can understand, enabling consistency and self-sufficiency in getting the information needed to drive decisions.</v>
          </cell>
        </row>
        <row r="419">
          <cell r="D419" t="str">
            <v>SAS JMP</v>
          </cell>
          <cell r="E419">
            <v>8</v>
          </cell>
          <cell r="F419">
            <v>1331</v>
          </cell>
          <cell r="G419" t="str">
            <v>SAS JMP 8</v>
          </cell>
          <cell r="H419">
            <v>99001712</v>
          </cell>
          <cell r="I419" t="str">
            <v>Adam Rumbold</v>
          </cell>
          <cell r="J419" t="str">
            <v>(02) 6252 5530</v>
          </cell>
          <cell r="K419" t="str">
            <v>Analysis and Statistics</v>
          </cell>
          <cell r="M419" t="str">
            <v>COTS</v>
          </cell>
          <cell r="N419"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row>
        <row r="420">
          <cell r="D420" t="str">
            <v>SAS Management Console Basic</v>
          </cell>
          <cell r="E420" t="str">
            <v>9.1.20060613.57655</v>
          </cell>
          <cell r="F420">
            <v>1331</v>
          </cell>
          <cell r="G420" t="str">
            <v>SAS Management Console Basic 9.1.20060613.57655</v>
          </cell>
          <cell r="H420">
            <v>99001715</v>
          </cell>
          <cell r="I420" t="str">
            <v>Adam Rumbold</v>
          </cell>
          <cell r="J420" t="str">
            <v>(02) 6252 5530</v>
          </cell>
          <cell r="K420" t="str">
            <v>Analysis and Statistics</v>
          </cell>
          <cell r="M420" t="str">
            <v>COTS</v>
          </cell>
          <cell r="N420">
            <v>0</v>
          </cell>
        </row>
        <row r="421">
          <cell r="D421" t="str">
            <v>SAS OLAP Cube Studio</v>
          </cell>
          <cell r="E421">
            <v>9.1</v>
          </cell>
          <cell r="F421">
            <v>1331</v>
          </cell>
          <cell r="G421" t="str">
            <v>SAS OLAP Cube Studio 9.1</v>
          </cell>
          <cell r="H421">
            <v>99001717</v>
          </cell>
          <cell r="I421" t="str">
            <v>Adam Rumbold</v>
          </cell>
          <cell r="J421" t="str">
            <v>(02) 6252 5530</v>
          </cell>
          <cell r="K421" t="str">
            <v>Analysis and Statistics</v>
          </cell>
          <cell r="M421" t="str">
            <v>COTS</v>
          </cell>
          <cell r="N421" t="str">
            <v>Ensure a business case is included in the Justification field when you request this product. Please note, even though the product has been assessed as being fit for production use, review and re-architecture of the underlying server infrastructure is still underway.</v>
          </cell>
        </row>
        <row r="422">
          <cell r="D422" t="str">
            <v>SAS OLAP Cube Studio</v>
          </cell>
          <cell r="E422" t="str">
            <v>9.1 EVAL</v>
          </cell>
          <cell r="F422">
            <v>1331</v>
          </cell>
          <cell r="G422" t="str">
            <v>SAS OLAP Cube Studio 9.1 EVAL</v>
          </cell>
          <cell r="H422">
            <v>99001718</v>
          </cell>
          <cell r="I422" t="str">
            <v>Adam Rumbold</v>
          </cell>
          <cell r="J422" t="str">
            <v>(02) 6252 5530</v>
          </cell>
          <cell r="K422" t="str">
            <v>Analysis and Statistics</v>
          </cell>
          <cell r="M422" t="str">
            <v>COTS</v>
          </cell>
          <cell r="N422" t="str">
            <v>Ensure a business case is included in the Justification field when you request this product. Please note, even though the product has been assessed as being fit for production use, review and re-architecture of the underlying server infrastructure is still underway.</v>
          </cell>
        </row>
        <row r="423">
          <cell r="D423" t="str">
            <v>SAS Private Java Runtime Environment</v>
          </cell>
          <cell r="E423" t="str">
            <v>1.4.2.09</v>
          </cell>
          <cell r="F423">
            <v>1331</v>
          </cell>
          <cell r="G423" t="str">
            <v>SAS Private Java Runtime Environment 1.4.2.09</v>
          </cell>
          <cell r="H423">
            <v>99001721</v>
          </cell>
          <cell r="I423" t="str">
            <v>Xuan-Dao Nguyen</v>
          </cell>
          <cell r="J423" t="str">
            <v>(02) 6252 7468</v>
          </cell>
          <cell r="K423" t="str">
            <v>Analysis and Statistics</v>
          </cell>
          <cell r="M423" t="str">
            <v>COTS</v>
          </cell>
          <cell r="N423">
            <v>0</v>
          </cell>
        </row>
        <row r="424">
          <cell r="D424" t="str">
            <v>SAS XML Mapper</v>
          </cell>
          <cell r="E424">
            <v>9.1</v>
          </cell>
          <cell r="F424">
            <v>1331</v>
          </cell>
          <cell r="G424" t="str">
            <v>SAS XML Mapper 9.1</v>
          </cell>
          <cell r="H424">
            <v>99001723</v>
          </cell>
          <cell r="I424" t="str">
            <v>Adam Rumbold</v>
          </cell>
          <cell r="J424" t="str">
            <v>(02) 6252 5530</v>
          </cell>
          <cell r="K424" t="str">
            <v>Analysis and Statistics</v>
          </cell>
          <cell r="M424" t="str">
            <v>COTS</v>
          </cell>
          <cell r="N424">
            <v>0</v>
          </cell>
        </row>
        <row r="425">
          <cell r="D425" t="str">
            <v>Screencam Viewer</v>
          </cell>
          <cell r="E425">
            <v>97</v>
          </cell>
          <cell r="F425">
            <v>1220</v>
          </cell>
          <cell r="G425" t="str">
            <v>Screencam Viewer 97</v>
          </cell>
          <cell r="H425">
            <v>99001029</v>
          </cell>
          <cell r="I425" t="str">
            <v>Florence Farley</v>
          </cell>
          <cell r="J425" t="str">
            <v>(02) 6252 5369</v>
          </cell>
          <cell r="K425" t="str">
            <v>Business Intelligence</v>
          </cell>
          <cell r="M425" t="str">
            <v>COTS</v>
          </cell>
          <cell r="N425" t="str">
            <v>Shows movies of screen activity with optional voice and additional notations.  The movies include all mouse-pointer movements and other screen events.</v>
          </cell>
        </row>
        <row r="426">
          <cell r="D426" t="str">
            <v>ScriptIT</v>
          </cell>
          <cell r="E426" t="str">
            <v>97d</v>
          </cell>
          <cell r="F426">
            <v>1221</v>
          </cell>
          <cell r="G426" t="str">
            <v>ScriptIT 97d</v>
          </cell>
          <cell r="H426">
            <v>99001282</v>
          </cell>
          <cell r="I426" t="str">
            <v>Giles Cortis</v>
          </cell>
          <cell r="J426" t="str">
            <v>(02) 6252 6137</v>
          </cell>
          <cell r="K426" t="str">
            <v>Business Intelligence</v>
          </cell>
          <cell r="M426" t="str">
            <v>COTS</v>
          </cell>
          <cell r="N426">
            <v>0</v>
          </cell>
        </row>
        <row r="427">
          <cell r="D427" t="str">
            <v>SEASABS Expert Suite</v>
          </cell>
          <cell r="E427" t="str">
            <v>Production</v>
          </cell>
          <cell r="F427">
            <v>25</v>
          </cell>
          <cell r="G427" t="str">
            <v>SEASABS Expert Suite Production</v>
          </cell>
          <cell r="H427">
            <v>99000266</v>
          </cell>
          <cell r="K427" t="str">
            <v>Analysis and Statistics</v>
          </cell>
          <cell r="M427" t="str">
            <v>Bespoke</v>
          </cell>
          <cell r="N427" t="str">
            <v>ABS seasonal adjustment software. This is the complete version of the SEASABS Suite for time series analysts.  Access is restricted to Time Series Analysis Section.</v>
          </cell>
        </row>
        <row r="428">
          <cell r="D428" t="str">
            <v>SEASABS Expert Suite</v>
          </cell>
          <cell r="E428" t="str">
            <v>Test</v>
          </cell>
          <cell r="F428">
            <v>25</v>
          </cell>
          <cell r="G428" t="str">
            <v>SEASABS Expert Suite Test</v>
          </cell>
          <cell r="H428">
            <v>99000267</v>
          </cell>
          <cell r="K428" t="str">
            <v>Analysis and Statistics</v>
          </cell>
          <cell r="M428" t="str">
            <v>Bespoke</v>
          </cell>
          <cell r="N428" t="str">
            <v>ABS seasonal adjustment software. This is the complete version of the SEASABS Suite for time series analysts.  Access is restricted to Time Series Analysis Section.</v>
          </cell>
        </row>
        <row r="429">
          <cell r="D429" t="str">
            <v>SEASABS Suite</v>
          </cell>
          <cell r="E429" t="str">
            <v>Production</v>
          </cell>
          <cell r="F429">
            <v>25</v>
          </cell>
          <cell r="G429" t="str">
            <v>SEASABS Suite Production</v>
          </cell>
          <cell r="H429">
            <v>99000268</v>
          </cell>
          <cell r="K429" t="str">
            <v>Analysis and Statistics</v>
          </cell>
          <cell r="M429" t="str">
            <v>Bespoke</v>
          </cell>
          <cell r="N429"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row>
        <row r="430">
          <cell r="D430" t="str">
            <v>SEASABS Suite</v>
          </cell>
          <cell r="E430" t="str">
            <v>Test</v>
          </cell>
          <cell r="F430">
            <v>25</v>
          </cell>
          <cell r="G430" t="str">
            <v>SEASABS Suite Test</v>
          </cell>
          <cell r="H430">
            <v>99000269</v>
          </cell>
          <cell r="K430" t="str">
            <v>Analysis and Statistics</v>
          </cell>
          <cell r="M430" t="str">
            <v>Bespoke</v>
          </cell>
          <cell r="N430"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row>
        <row r="431">
          <cell r="D431" t="str">
            <v>Secure Access Service Installer</v>
          </cell>
          <cell r="E431" t="str">
            <v>6.4 SER</v>
          </cell>
          <cell r="F431">
            <v>1222</v>
          </cell>
          <cell r="G431" t="str">
            <v>Secure Access Service Installer 6.4 SER</v>
          </cell>
          <cell r="H431">
            <v>99001120</v>
          </cell>
          <cell r="I431" t="str">
            <v>Jack Cheng</v>
          </cell>
          <cell r="J431" t="str">
            <v>(02) 6252 7888</v>
          </cell>
          <cell r="K431" t="str">
            <v>Business Intelligence</v>
          </cell>
          <cell r="M431" t="str">
            <v>COTS</v>
          </cell>
          <cell r="N431">
            <v>0</v>
          </cell>
        </row>
        <row r="432">
          <cell r="D432" t="str">
            <v>SEIFA 2001 Add on Datapack</v>
          </cell>
          <cell r="E432">
            <v>1</v>
          </cell>
          <cell r="F432">
            <v>1223</v>
          </cell>
          <cell r="G432" t="str">
            <v>SEIFA 2001 Add on Datapack 1</v>
          </cell>
          <cell r="H432">
            <v>99000270</v>
          </cell>
          <cell r="K432" t="str">
            <v>Business Intelligence</v>
          </cell>
          <cell r="M432" t="str">
            <v>Bespoke</v>
          </cell>
          <cell r="N432"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row>
        <row r="433">
          <cell r="D433" t="str">
            <v>SEIFA 2001 Standalone Internal</v>
          </cell>
          <cell r="E433" t="str">
            <v>2.0.001 EVAL</v>
          </cell>
          <cell r="F433">
            <v>1223</v>
          </cell>
          <cell r="G433" t="str">
            <v>SEIFA 2001 Standalone Internal 2.0.001 EVAL</v>
          </cell>
          <cell r="H433">
            <v>99000271</v>
          </cell>
          <cell r="K433" t="str">
            <v>Business Intelligence</v>
          </cell>
          <cell r="M433" t="str">
            <v>Bespoke</v>
          </cell>
          <cell r="N433"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row>
        <row r="434">
          <cell r="D434" t="str">
            <v>Sendkeys32</v>
          </cell>
          <cell r="E434" t="str">
            <v>2004.6.30.0</v>
          </cell>
          <cell r="F434">
            <v>1224</v>
          </cell>
          <cell r="G434" t="str">
            <v>Sendkeys32 2004.6.30.0</v>
          </cell>
          <cell r="H434">
            <v>99000272</v>
          </cell>
          <cell r="I434" t="str">
            <v>Andrew Rowe</v>
          </cell>
          <cell r="J434" t="str">
            <v>(02) 6252 6393</v>
          </cell>
          <cell r="K434" t="str">
            <v>Business Intelligence</v>
          </cell>
          <cell r="M434" t="str">
            <v>Bespoke</v>
          </cell>
          <cell r="N434">
            <v>0</v>
          </cell>
        </row>
        <row r="435">
          <cell r="D435" t="str">
            <v>SiteKiosk</v>
          </cell>
          <cell r="E435">
            <v>7.1</v>
          </cell>
          <cell r="F435">
            <v>1225</v>
          </cell>
          <cell r="G435" t="str">
            <v>SiteKiosk 7.1</v>
          </cell>
          <cell r="H435">
            <v>99001646</v>
          </cell>
          <cell r="I435" t="str">
            <v>Duncan Young</v>
          </cell>
          <cell r="J435" t="str">
            <v>(02) 6252 7807</v>
          </cell>
          <cell r="K435" t="str">
            <v>Business Intelligence</v>
          </cell>
          <cell r="M435" t="str">
            <v>COTS</v>
          </cell>
          <cell r="N435" t="str">
            <v>WAS ZZ</v>
          </cell>
        </row>
        <row r="436">
          <cell r="D436" t="str">
            <v>Smart Label Printer</v>
          </cell>
          <cell r="E436" t="str">
            <v>6.2 EVAL</v>
          </cell>
          <cell r="F436">
            <v>1226</v>
          </cell>
          <cell r="G436" t="str">
            <v>Smart Label Printer 6.2 EVAL</v>
          </cell>
          <cell r="H436">
            <v>99001733</v>
          </cell>
          <cell r="I436" t="str">
            <v>Craig Richards</v>
          </cell>
          <cell r="J436" t="str">
            <v>(02) 6252 7445</v>
          </cell>
          <cell r="K436" t="str">
            <v>Business Intelligence</v>
          </cell>
          <cell r="M436" t="str">
            <v>COTS</v>
          </cell>
          <cell r="N436">
            <v>0</v>
          </cell>
        </row>
        <row r="437">
          <cell r="D437" t="str">
            <v>SmartDraw Network</v>
          </cell>
          <cell r="E437">
            <v>6</v>
          </cell>
          <cell r="F437">
            <v>1227</v>
          </cell>
          <cell r="G437" t="str">
            <v>SmartDraw Network 6</v>
          </cell>
          <cell r="H437">
            <v>99001752</v>
          </cell>
          <cell r="I437" t="str">
            <v>Gaelene Spence</v>
          </cell>
          <cell r="J437" t="str">
            <v>(03) 6222 5954</v>
          </cell>
          <cell r="K437" t="str">
            <v>Business Intelligence</v>
          </cell>
          <cell r="M437" t="str">
            <v>COTS</v>
          </cell>
          <cell r="N437" t="str">
            <v>Smartdraw Professional Version 6 is a third party product provided by SmartDraw Software.   Smartdraw Professional Version 6 is a drawing package for creating flowcharts, org charts, technical drawings &amp; other diagrams.</v>
          </cell>
        </row>
        <row r="438">
          <cell r="D438" t="str">
            <v>SmartDraw Professional</v>
          </cell>
          <cell r="E438" t="str">
            <v>6.0 HD</v>
          </cell>
          <cell r="F438">
            <v>1227</v>
          </cell>
          <cell r="G438" t="str">
            <v>SmartDraw Professional 6.0 HD</v>
          </cell>
          <cell r="H438">
            <v>99001753</v>
          </cell>
          <cell r="I438" t="str">
            <v>Gaelene Spence</v>
          </cell>
          <cell r="J438" t="str">
            <v>(03) 6222 5954</v>
          </cell>
          <cell r="K438" t="str">
            <v>Business Intelligence</v>
          </cell>
          <cell r="M438" t="str">
            <v>COTS</v>
          </cell>
          <cell r="N438"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row>
        <row r="439">
          <cell r="D439" t="str">
            <v>Special Uniques Detection Algorithm</v>
          </cell>
          <cell r="E439">
            <v>1</v>
          </cell>
          <cell r="F439">
            <v>1332</v>
          </cell>
          <cell r="G439" t="str">
            <v>Special Uniques Detection Algorithm 1</v>
          </cell>
          <cell r="H439">
            <v>99001962</v>
          </cell>
          <cell r="I439" t="str">
            <v>Victoria Leaver</v>
          </cell>
          <cell r="J439" t="str">
            <v>(02) 6252 5445</v>
          </cell>
          <cell r="K439" t="str">
            <v>Analysis and Statistics</v>
          </cell>
          <cell r="M439" t="str">
            <v>COTS</v>
          </cell>
          <cell r="N439" t="str">
            <v>Software designed to analyse microdata and find records that are likely to be "special uniques".</v>
          </cell>
        </row>
        <row r="440">
          <cell r="D440" t="str">
            <v>Speech API</v>
          </cell>
          <cell r="E440">
            <v>4.71</v>
          </cell>
          <cell r="F440">
            <v>1228</v>
          </cell>
          <cell r="G440" t="str">
            <v>Speech API 4.71</v>
          </cell>
          <cell r="H440">
            <v>99001285</v>
          </cell>
          <cell r="I440" t="str">
            <v>Dene Burton</v>
          </cell>
          <cell r="J440" t="str">
            <v>(02) 6252 5518</v>
          </cell>
          <cell r="K440" t="str">
            <v>Business Intelligence</v>
          </cell>
          <cell r="M440" t="str">
            <v>COTS</v>
          </cell>
          <cell r="N440">
            <v>0</v>
          </cell>
        </row>
        <row r="441">
          <cell r="D441" t="str">
            <v>SPEED Acceptance Test</v>
          </cell>
          <cell r="F441">
            <v>16</v>
          </cell>
          <cell r="G441" t="str">
            <v xml:space="preserve">SPEED Acceptance Test </v>
          </cell>
          <cell r="H441">
            <v>99000275</v>
          </cell>
          <cell r="K441" t="str">
            <v>Tracking and Workflow</v>
          </cell>
          <cell r="M441" t="str">
            <v>Bespoke</v>
          </cell>
          <cell r="N441" t="str">
            <v>The acceptance testing version of SPEED.  Connects to acceptance node.  The interface is used for job submission and output control.</v>
          </cell>
        </row>
        <row r="442">
          <cell r="D442" t="str">
            <v>SPEED for Inteframe</v>
          </cell>
          <cell r="E442">
            <v>5</v>
          </cell>
          <cell r="F442">
            <v>16</v>
          </cell>
          <cell r="G442" t="str">
            <v>SPEED for Inteframe 5</v>
          </cell>
          <cell r="H442">
            <v>99000277</v>
          </cell>
          <cell r="K442" t="str">
            <v>Tracking and Workflow</v>
          </cell>
          <cell r="M442" t="str">
            <v>Bespoke</v>
          </cell>
          <cell r="N442" t="str">
            <v>"SPEED for Inteframe" is a SPEED interface enabled to run ODBII processes.  Inteframe SPEED processes should be run using "SPEED for Inteframe".  To use SPEED for Inteframe, you must have access to Inteframe or Inteframe S2.  For all documentation on SPEED for Inteframe, see the SPEED documentation.</v>
          </cell>
        </row>
        <row r="443">
          <cell r="D443" t="str">
            <v>SPEED Production</v>
          </cell>
          <cell r="F443">
            <v>16</v>
          </cell>
          <cell r="G443" t="str">
            <v xml:space="preserve">SPEED Production </v>
          </cell>
          <cell r="H443">
            <v>99000278</v>
          </cell>
          <cell r="K443" t="str">
            <v>Tracking and Workflow</v>
          </cell>
          <cell r="M443" t="str">
            <v>Bespoke</v>
          </cell>
          <cell r="N443" t="str">
            <v>SPEED is used for the submission of jobs, and checking of output for the processing of survey data.</v>
          </cell>
        </row>
        <row r="444">
          <cell r="D444" t="str">
            <v>SPEED Production Test</v>
          </cell>
          <cell r="F444">
            <v>16</v>
          </cell>
          <cell r="G444" t="str">
            <v xml:space="preserve">SPEED Production Test </v>
          </cell>
          <cell r="H444">
            <v>99000279</v>
          </cell>
          <cell r="K444" t="str">
            <v>Tracking and Workflow</v>
          </cell>
          <cell r="M444" t="str">
            <v>Bespoke</v>
          </cell>
          <cell r="N444">
            <v>0</v>
          </cell>
        </row>
        <row r="445">
          <cell r="D445" t="str">
            <v>Splitview</v>
          </cell>
          <cell r="E445" t="str">
            <v>2009 EVAL</v>
          </cell>
          <cell r="F445">
            <v>1059</v>
          </cell>
          <cell r="G445" t="str">
            <v>Splitview 2009 EVAL</v>
          </cell>
          <cell r="H445">
            <v>99002024</v>
          </cell>
          <cell r="I445" t="str">
            <v>Amos Burbidge</v>
          </cell>
          <cell r="J445" t="str">
            <v>(02) 6252 6980</v>
          </cell>
          <cell r="K445" t="str">
            <v>Visualisation</v>
          </cell>
          <cell r="M445" t="str">
            <v>COTS</v>
          </cell>
          <cell r="N445">
            <v>0</v>
          </cell>
        </row>
        <row r="446">
          <cell r="D446" t="str">
            <v>S-Plus</v>
          </cell>
          <cell r="E446" t="str">
            <v>6.1 Professional</v>
          </cell>
          <cell r="F446">
            <v>1229</v>
          </cell>
          <cell r="G446" t="str">
            <v>S-Plus 6.1 Professional</v>
          </cell>
          <cell r="H446">
            <v>99001067</v>
          </cell>
          <cell r="I446" t="str">
            <v>Sam Allingham</v>
          </cell>
          <cell r="J446" t="str">
            <v>(02) 6252 5718</v>
          </cell>
          <cell r="K446" t="str">
            <v>Business Intelligence</v>
          </cell>
          <cell r="M446" t="str">
            <v>COTS</v>
          </cell>
          <cell r="N446"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row>
        <row r="447">
          <cell r="D447" t="str">
            <v>Spring Security</v>
          </cell>
          <cell r="E447" t="str">
            <v>2.0.4</v>
          </cell>
          <cell r="F447">
            <v>1230</v>
          </cell>
          <cell r="G447" t="str">
            <v>Spring Security 2.0.4</v>
          </cell>
          <cell r="H447">
            <v>99001819</v>
          </cell>
          <cell r="I447" t="str">
            <v>Steven Brooker</v>
          </cell>
          <cell r="J447" t="str">
            <v>(02) 6252 5694</v>
          </cell>
          <cell r="K447" t="str">
            <v>Business Intelligence</v>
          </cell>
          <cell r="M447" t="str">
            <v>COTS</v>
          </cell>
          <cell r="N447">
            <v>0</v>
          </cell>
        </row>
        <row r="448">
          <cell r="D448" t="str">
            <v>SPSS</v>
          </cell>
          <cell r="E448" t="str">
            <v>12.0.1</v>
          </cell>
          <cell r="F448">
            <v>1333</v>
          </cell>
          <cell r="G448" t="str">
            <v>SPSS 12.0.1</v>
          </cell>
          <cell r="H448">
            <v>99000627</v>
          </cell>
          <cell r="I448" t="str">
            <v>Xuan-Dao Nguyen</v>
          </cell>
          <cell r="J448" t="str">
            <v>(02) 6252 7468</v>
          </cell>
          <cell r="K448" t="str">
            <v>Analysis and Statistics</v>
          </cell>
          <cell r="M448" t="str">
            <v>COTS</v>
          </cell>
          <cell r="N448">
            <v>0</v>
          </cell>
        </row>
        <row r="449">
          <cell r="D449" t="str">
            <v>Spydus Acquisitions Client</v>
          </cell>
          <cell r="E449" t="str">
            <v>6.5.2.51</v>
          </cell>
          <cell r="F449">
            <v>1231</v>
          </cell>
          <cell r="G449" t="str">
            <v>Spydus Acquisitions Client 6.5.2.51</v>
          </cell>
          <cell r="H449">
            <v>99000753</v>
          </cell>
          <cell r="I449" t="str">
            <v>Terry Maloney</v>
          </cell>
          <cell r="J449" t="str">
            <v>(02) 6252 7377</v>
          </cell>
          <cell r="K449" t="str">
            <v>Business Intelligence</v>
          </cell>
          <cell r="M449" t="str">
            <v>COTS</v>
          </cell>
          <cell r="N449" t="str">
            <v>This is a gui-based client server application used to update and edit the bibliographic database of the Spydus Library Management System and to manage the internal accounting for the Library.</v>
          </cell>
        </row>
        <row r="450">
          <cell r="D450" t="str">
            <v>Spydus Cataloging Client</v>
          </cell>
          <cell r="E450" t="str">
            <v>6.5.2.51</v>
          </cell>
          <cell r="F450">
            <v>1231</v>
          </cell>
          <cell r="G450" t="str">
            <v>Spydus Cataloging Client 6.5.2.51</v>
          </cell>
          <cell r="H450">
            <v>99000755</v>
          </cell>
          <cell r="I450" t="str">
            <v>Terry Maloney</v>
          </cell>
          <cell r="J450" t="str">
            <v>(02) 6252 7377</v>
          </cell>
          <cell r="K450" t="str">
            <v>Business Intelligence</v>
          </cell>
          <cell r="M450" t="str">
            <v>COTS</v>
          </cell>
          <cell r="N450" t="str">
            <v>The Cataloguing Client is used primarily to create and maintain  bibliographic, authority and holding records in the ABS's SPYDUS Library system.</v>
          </cell>
        </row>
        <row r="451">
          <cell r="D451" t="str">
            <v>Spydus Circulation Client</v>
          </cell>
          <cell r="E451" t="str">
            <v>6.5.2.51</v>
          </cell>
          <cell r="F451">
            <v>1231</v>
          </cell>
          <cell r="G451" t="str">
            <v>Spydus Circulation Client 6.5.2.51</v>
          </cell>
          <cell r="H451">
            <v>99000758</v>
          </cell>
          <cell r="I451" t="str">
            <v>Terry Maloney</v>
          </cell>
          <cell r="J451" t="str">
            <v>(02) 6252 7377</v>
          </cell>
          <cell r="K451" t="str">
            <v>Business Intelligence</v>
          </cell>
          <cell r="M451" t="str">
            <v>COTS</v>
          </cell>
          <cell r="N451" t="str">
            <v>The Circulation Client is used to issue, renew and return loans, reserve copies, pay fines, and so on in the ABS SPYDUS Library system.</v>
          </cell>
        </row>
        <row r="452">
          <cell r="D452" t="str">
            <v>Spydus Serials Client</v>
          </cell>
          <cell r="E452" t="str">
            <v>6.5.2.51</v>
          </cell>
          <cell r="F452">
            <v>1231</v>
          </cell>
          <cell r="G452" t="str">
            <v>Spydus Serials Client 6.5.2.51</v>
          </cell>
          <cell r="H452">
            <v>99000760</v>
          </cell>
          <cell r="I452" t="str">
            <v>Terry Maloney</v>
          </cell>
          <cell r="J452" t="str">
            <v>(02) 6252 7377</v>
          </cell>
          <cell r="K452" t="str">
            <v>Business Intelligence</v>
          </cell>
          <cell r="M452" t="str">
            <v>COTS</v>
          </cell>
          <cell r="N452" t="str">
            <v>This is a gui-based client server application used to update and edit the bibliographic database of the Spydus Library Management System</v>
          </cell>
        </row>
        <row r="453">
          <cell r="D453" t="str">
            <v>SQL Talk</v>
          </cell>
          <cell r="F453">
            <v>1232</v>
          </cell>
          <cell r="G453" t="str">
            <v xml:space="preserve">SQL Talk </v>
          </cell>
          <cell r="H453">
            <v>99000726</v>
          </cell>
          <cell r="I453" t="str">
            <v>Chris Conran</v>
          </cell>
          <cell r="J453" t="str">
            <v>(02) 6252 7140</v>
          </cell>
          <cell r="K453" t="str">
            <v>Business Intelligence</v>
          </cell>
          <cell r="M453" t="str">
            <v>COTS</v>
          </cell>
          <cell r="N453">
            <v>0</v>
          </cell>
        </row>
        <row r="454">
          <cell r="D454" t="str">
            <v>STA Register (Production)</v>
          </cell>
          <cell r="E454">
            <v>1</v>
          </cell>
          <cell r="F454">
            <v>1233</v>
          </cell>
          <cell r="G454" t="str">
            <v>STA Register (Production) 1</v>
          </cell>
          <cell r="H454">
            <v>99000280</v>
          </cell>
          <cell r="K454" t="str">
            <v>Business Intelligence</v>
          </cell>
          <cell r="M454" t="str">
            <v>Bespoke</v>
          </cell>
          <cell r="N454"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row>
        <row r="455">
          <cell r="D455" t="str">
            <v>Stat Transfer</v>
          </cell>
          <cell r="E455">
            <v>7</v>
          </cell>
          <cell r="F455">
            <v>1234</v>
          </cell>
          <cell r="G455" t="str">
            <v>Stat Transfer 7</v>
          </cell>
          <cell r="H455">
            <v>99001824</v>
          </cell>
          <cell r="I455" t="str">
            <v>Hui Wei</v>
          </cell>
          <cell r="J455" t="str">
            <v>(02) 6252 5754</v>
          </cell>
          <cell r="K455" t="str">
            <v>Business Intelligence</v>
          </cell>
          <cell r="M455" t="str">
            <v>COTS</v>
          </cell>
          <cell r="N455">
            <v>0</v>
          </cell>
        </row>
        <row r="456">
          <cell r="D456" t="str">
            <v>Stata SE</v>
          </cell>
          <cell r="E456">
            <v>10</v>
          </cell>
          <cell r="F456">
            <v>1335</v>
          </cell>
          <cell r="G456" t="str">
            <v>Stata SE 10</v>
          </cell>
          <cell r="H456">
            <v>99001821</v>
          </cell>
          <cell r="I456" t="str">
            <v>Valentin Valdez</v>
          </cell>
          <cell r="J456" t="str">
            <v>(02) 6252 7037</v>
          </cell>
          <cell r="K456" t="str">
            <v>Analysis and Statistics</v>
          </cell>
          <cell r="M456" t="str">
            <v>COTS</v>
          </cell>
          <cell r="N456">
            <v>0</v>
          </cell>
        </row>
        <row r="457">
          <cell r="D457" t="str">
            <v>STINMOD</v>
          </cell>
          <cell r="E457" t="str">
            <v>08 version ABS Version</v>
          </cell>
          <cell r="F457">
            <v>1235</v>
          </cell>
          <cell r="G457" t="str">
            <v>STINMOD 08 version ABS Version</v>
          </cell>
          <cell r="H457">
            <v>99001501</v>
          </cell>
          <cell r="I457" t="str">
            <v>Rajni Madan</v>
          </cell>
          <cell r="J457" t="str">
            <v>(02) 6252 7457</v>
          </cell>
          <cell r="K457" t="str">
            <v>Business Intelligence</v>
          </cell>
          <cell r="M457" t="str">
            <v>COTS</v>
          </cell>
          <cell r="N457">
            <v>0</v>
          </cell>
        </row>
        <row r="458">
          <cell r="D458" t="str">
            <v>Strat2D</v>
          </cell>
          <cell r="E458" t="str">
            <v>1.0 EVAL</v>
          </cell>
          <cell r="F458">
            <v>1336</v>
          </cell>
          <cell r="G458" t="str">
            <v>Strat2D 1.0 EVAL</v>
          </cell>
          <cell r="H458">
            <v>99001852</v>
          </cell>
          <cell r="I458" t="str">
            <v>Greg Griffiths</v>
          </cell>
          <cell r="J458" t="str">
            <v>(02) 6252 6970</v>
          </cell>
          <cell r="K458" t="str">
            <v>Analysis and Statistics</v>
          </cell>
          <cell r="M458" t="str">
            <v>COTS</v>
          </cell>
          <cell r="N458">
            <v>0</v>
          </cell>
        </row>
        <row r="459">
          <cell r="D459" t="str">
            <v>SuperChannel</v>
          </cell>
          <cell r="E459" t="str">
            <v>6.3.24</v>
          </cell>
          <cell r="F459">
            <v>1337</v>
          </cell>
          <cell r="G459" t="str">
            <v>SuperChannel 6.3.24</v>
          </cell>
          <cell r="H459">
            <v>-999</v>
          </cell>
          <cell r="I459" t="str">
            <v>John Dyer</v>
          </cell>
          <cell r="J459" t="str">
            <v>(02) 6252 6238</v>
          </cell>
          <cell r="K459" t="str">
            <v>Analysis and Statistics</v>
          </cell>
          <cell r="M459" t="str">
            <v>COTS</v>
          </cell>
          <cell r="N459">
            <v>0</v>
          </cell>
        </row>
        <row r="460">
          <cell r="D460" t="str">
            <v>SuperChannel</v>
          </cell>
          <cell r="E460" t="str">
            <v>6.3.24 EVAL</v>
          </cell>
          <cell r="F460">
            <v>1337</v>
          </cell>
          <cell r="G460" t="str">
            <v>SuperChannel 6.3.24 EVAL</v>
          </cell>
          <cell r="H460">
            <v>99001805</v>
          </cell>
          <cell r="I460" t="str">
            <v>John Dyer</v>
          </cell>
          <cell r="J460" t="str">
            <v>(02) 6252 6238</v>
          </cell>
          <cell r="K460" t="str">
            <v>Analysis and Statistics</v>
          </cell>
          <cell r="M460" t="str">
            <v>COTS</v>
          </cell>
          <cell r="N460">
            <v>0</v>
          </cell>
        </row>
        <row r="461">
          <cell r="D461" t="str">
            <v>SuperCross</v>
          </cell>
          <cell r="E461" t="str">
            <v>6.3.30</v>
          </cell>
          <cell r="F461">
            <v>1337</v>
          </cell>
          <cell r="G461" t="str">
            <v>SuperCross 6.3.30</v>
          </cell>
          <cell r="H461">
            <v>99001790</v>
          </cell>
          <cell r="I461" t="str">
            <v>John Dyer</v>
          </cell>
          <cell r="J461" t="str">
            <v>(02) 6252 6238</v>
          </cell>
          <cell r="K461" t="str">
            <v>Analysis and Statistics</v>
          </cell>
          <cell r="M461" t="str">
            <v>COTS</v>
          </cell>
          <cell r="N461" t="str">
            <v>SuperCROSS (Versions 3.7.45 &amp; 4.1) within the ABS Corporate SuperSTAR environment are used by NON Population Census users as the tabulation software to produce tables from a SuperCROSS Database (SuperMART).</v>
          </cell>
        </row>
        <row r="462">
          <cell r="D462" t="str">
            <v>SuperTABLE</v>
          </cell>
          <cell r="E462" t="str">
            <v>6.3.30</v>
          </cell>
          <cell r="F462">
            <v>1337</v>
          </cell>
          <cell r="G462" t="str">
            <v>SuperTABLE 6.3.30</v>
          </cell>
          <cell r="H462">
            <v>99001799</v>
          </cell>
          <cell r="I462" t="str">
            <v>John Dyer</v>
          </cell>
          <cell r="J462" t="str">
            <v>(02) 6252 6238</v>
          </cell>
          <cell r="K462" t="str">
            <v>Analysis and Statistics</v>
          </cell>
          <cell r="M462" t="str">
            <v>COTS</v>
          </cell>
          <cell r="N462" t="str">
            <v>SuperTABLE is a viewer used to view SuperCROSS tables.</v>
          </cell>
        </row>
        <row r="463">
          <cell r="D463" t="str">
            <v>SVG Viewer</v>
          </cell>
          <cell r="E463">
            <v>3</v>
          </cell>
          <cell r="F463">
            <v>1236</v>
          </cell>
          <cell r="G463" t="str">
            <v>SVG Viewer 3</v>
          </cell>
          <cell r="H463">
            <v>99000552</v>
          </cell>
          <cell r="I463" t="str">
            <v>Peter Foley</v>
          </cell>
          <cell r="J463" t="str">
            <v>(02) 6252 7491</v>
          </cell>
          <cell r="K463" t="str">
            <v>Business Intelligence</v>
          </cell>
          <cell r="M463" t="str">
            <v>COTS</v>
          </cell>
          <cell r="N463">
            <v>0</v>
          </cell>
        </row>
        <row r="464">
          <cell r="D464" t="str">
            <v>SVMlight_multiclass</v>
          </cell>
          <cell r="E464" t="str">
            <v>6.02 SER</v>
          </cell>
          <cell r="F464">
            <v>1237</v>
          </cell>
          <cell r="G464" t="str">
            <v>SVMlight_multiclass 6.02 SER</v>
          </cell>
          <cell r="H464">
            <v>99001548</v>
          </cell>
          <cell r="I464" t="str">
            <v>Cheryl Chan</v>
          </cell>
          <cell r="J464" t="str">
            <v>(02) 6252 6277</v>
          </cell>
          <cell r="K464" t="str">
            <v>Business Intelligence</v>
          </cell>
          <cell r="M464" t="str">
            <v>COTS</v>
          </cell>
          <cell r="N464">
            <v>0</v>
          </cell>
        </row>
        <row r="465">
          <cell r="D465" t="str">
            <v>SVNMerge</v>
          </cell>
          <cell r="E465">
            <v>1.4</v>
          </cell>
          <cell r="F465">
            <v>1238</v>
          </cell>
          <cell r="G465" t="str">
            <v>SVNMerge 1.4</v>
          </cell>
          <cell r="H465">
            <v>99001617</v>
          </cell>
          <cell r="I465" t="str">
            <v>Cheryl Chan</v>
          </cell>
          <cell r="J465" t="str">
            <v>(02) 6252 6277</v>
          </cell>
          <cell r="K465" t="str">
            <v>Business Intelligence</v>
          </cell>
          <cell r="M465" t="str">
            <v>COTS</v>
          </cell>
          <cell r="N465" t="str">
            <v>SVNMerge is a tool that automatically manages your branches in the TSD Code Repository.  It allows developers to merge changes from and to their branches easily, and automatically records which changes were merged.</v>
          </cell>
        </row>
        <row r="466">
          <cell r="D466" t="str">
            <v>SX Multiple Recode Generator</v>
          </cell>
          <cell r="E466">
            <v>1.1000000000000001</v>
          </cell>
          <cell r="F466">
            <v>1239</v>
          </cell>
          <cell r="G466" t="str">
            <v>SX Multiple Recode Generator 1.1</v>
          </cell>
          <cell r="H466">
            <v>99000289</v>
          </cell>
          <cell r="K466" t="str">
            <v>Business Intelligence</v>
          </cell>
          <cell r="M466" t="str">
            <v>Bespoke</v>
          </cell>
          <cell r="N466">
            <v>0</v>
          </cell>
        </row>
        <row r="467">
          <cell r="D467" t="str">
            <v>Sysinternals Suite</v>
          </cell>
          <cell r="E467" t="str">
            <v>1.0 EVAL</v>
          </cell>
          <cell r="F467">
            <v>1240</v>
          </cell>
          <cell r="G467" t="str">
            <v>Sysinternals Suite 1.0 EVAL</v>
          </cell>
          <cell r="H467">
            <v>99001928</v>
          </cell>
          <cell r="I467" t="str">
            <v>Peter Martyniuk</v>
          </cell>
          <cell r="J467" t="str">
            <v>(08) 8237 7514</v>
          </cell>
          <cell r="K467" t="str">
            <v>Business Intelligence</v>
          </cell>
          <cell r="M467" t="str">
            <v>COTS</v>
          </cell>
          <cell r="N467">
            <v>0</v>
          </cell>
        </row>
        <row r="468">
          <cell r="D468" t="str">
            <v>System of National Accounts</v>
          </cell>
          <cell r="E468">
            <v>1993</v>
          </cell>
          <cell r="F468">
            <v>1241</v>
          </cell>
          <cell r="G468" t="str">
            <v>System of National Accounts 1993</v>
          </cell>
          <cell r="H468">
            <v>99001523</v>
          </cell>
          <cell r="I468" t="str">
            <v>Malcolm Adamson</v>
          </cell>
          <cell r="J468" t="str">
            <v>(02) 6252 6750</v>
          </cell>
          <cell r="K468" t="str">
            <v>Business Intelligence</v>
          </cell>
          <cell r="M468" t="str">
            <v>COTS</v>
          </cell>
          <cell r="N468">
            <v>0</v>
          </cell>
        </row>
        <row r="469">
          <cell r="D469" t="str">
            <v>Tau Argus</v>
          </cell>
          <cell r="E469" t="str">
            <v>3.2.0 EVAL</v>
          </cell>
          <cell r="F469">
            <v>700</v>
          </cell>
          <cell r="G469" t="str">
            <v>Tau Argus 3.2.0 EVAL</v>
          </cell>
          <cell r="H469">
            <v>99000712</v>
          </cell>
          <cell r="I469" t="str">
            <v>Calvin Ng</v>
          </cell>
          <cell r="J469" t="str">
            <v>(02) 6252 5808</v>
          </cell>
          <cell r="K469" t="str">
            <v>Analysis and Statistics</v>
          </cell>
          <cell r="M469" t="str">
            <v>COTS</v>
          </cell>
          <cell r="N469">
            <v>0</v>
          </cell>
        </row>
        <row r="470">
          <cell r="D470" t="str">
            <v>Taxi Management System</v>
          </cell>
          <cell r="E470">
            <v>2.4</v>
          </cell>
          <cell r="F470">
            <v>1242</v>
          </cell>
          <cell r="G470" t="str">
            <v>Taxi Management System 2.4</v>
          </cell>
          <cell r="H470">
            <v>99000706</v>
          </cell>
          <cell r="I470" t="str">
            <v>Clark Greenaway</v>
          </cell>
          <cell r="J470" t="str">
            <v>(02) 6252 6559</v>
          </cell>
          <cell r="K470" t="str">
            <v>Business Intelligence</v>
          </cell>
          <cell r="M470" t="str">
            <v>COTS</v>
          </cell>
          <cell r="N470" t="str">
            <v>Restricted.  Taxi Management System (was known as Cabcharge) is a third-party Windows application used in managing taxi financial accounts.  It should only be used by administrative staff for National Services purposes.</v>
          </cell>
        </row>
        <row r="471">
          <cell r="D471" t="str">
            <v>TCPIP Utilities</v>
          </cell>
          <cell r="E471" t="str">
            <v>1.0.0.0</v>
          </cell>
          <cell r="F471">
            <v>1243</v>
          </cell>
          <cell r="G471" t="str">
            <v>TCPIP Utilities 1.0.0.0</v>
          </cell>
          <cell r="H471">
            <v>99000291</v>
          </cell>
          <cell r="K471" t="str">
            <v>Business Intelligence</v>
          </cell>
          <cell r="M471" t="str">
            <v>Bespoke</v>
          </cell>
          <cell r="N471">
            <v>0</v>
          </cell>
        </row>
        <row r="472">
          <cell r="D472" t="str">
            <v>Teamstudio Analyzer</v>
          </cell>
          <cell r="E472" t="str">
            <v>24e</v>
          </cell>
          <cell r="F472">
            <v>1009</v>
          </cell>
          <cell r="G472" t="str">
            <v>Teamstudio Analyzer 24e</v>
          </cell>
          <cell r="H472">
            <v>99001939</v>
          </cell>
          <cell r="I472" t="str">
            <v>Justin O'Dea</v>
          </cell>
          <cell r="J472" t="str">
            <v>(02) 6252 5259</v>
          </cell>
          <cell r="K472" t="str">
            <v>Development and Integration</v>
          </cell>
          <cell r="M472" t="str">
            <v>COTS</v>
          </cell>
          <cell r="N472" t="str">
            <v xml:space="preserve">This software allows Notes Lotus Script designers access to global search facilites and will eventually allow global search/replace. </v>
          </cell>
        </row>
        <row r="473">
          <cell r="D473" t="str">
            <v>Teamstudio Ciao</v>
          </cell>
          <cell r="E473" t="str">
            <v>24e</v>
          </cell>
          <cell r="F473">
            <v>1009</v>
          </cell>
          <cell r="G473" t="str">
            <v>Teamstudio Ciao 24e</v>
          </cell>
          <cell r="H473">
            <v>99001940</v>
          </cell>
          <cell r="I473" t="str">
            <v>Justin O'Dea</v>
          </cell>
          <cell r="J473" t="str">
            <v>(02) 6252 5259</v>
          </cell>
          <cell r="K473" t="str">
            <v>Development and Integration</v>
          </cell>
          <cell r="M473" t="str">
            <v>COTS</v>
          </cell>
          <cell r="N473"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row>
        <row r="474">
          <cell r="D474" t="str">
            <v>Teamstudio Configurator</v>
          </cell>
          <cell r="E474" t="str">
            <v>E24b EVAL</v>
          </cell>
          <cell r="F474">
            <v>1009</v>
          </cell>
          <cell r="G474" t="str">
            <v>Teamstudio Configurator E24b EVAL</v>
          </cell>
          <cell r="H474">
            <v>99001941</v>
          </cell>
          <cell r="I474" t="str">
            <v>Justin O'Dea</v>
          </cell>
          <cell r="J474" t="str">
            <v>(02) 6252 5259</v>
          </cell>
          <cell r="K474" t="str">
            <v>Development and Integration</v>
          </cell>
          <cell r="M474" t="str">
            <v>COTS</v>
          </cell>
          <cell r="N474">
            <v>0</v>
          </cell>
        </row>
        <row r="475">
          <cell r="D475" t="str">
            <v>Teamstudio Delta</v>
          </cell>
          <cell r="E475" t="str">
            <v>24e</v>
          </cell>
          <cell r="F475">
            <v>1009</v>
          </cell>
          <cell r="G475" t="str">
            <v>Teamstudio Delta 24e</v>
          </cell>
          <cell r="H475">
            <v>99001942</v>
          </cell>
          <cell r="I475" t="str">
            <v>Justin O'Dea</v>
          </cell>
          <cell r="J475" t="str">
            <v>(02) 6252 5259</v>
          </cell>
          <cell r="K475" t="str">
            <v>Development and Integration</v>
          </cell>
          <cell r="M475" t="str">
            <v>COTS</v>
          </cell>
          <cell r="N475" t="str">
            <v>this tool helps programmers quickly compare different versions of an application to find the changes.</v>
          </cell>
        </row>
        <row r="476">
          <cell r="D476" t="str">
            <v>Teamstudio Design Manager</v>
          </cell>
          <cell r="E476" t="str">
            <v>24e</v>
          </cell>
          <cell r="F476">
            <v>1009</v>
          </cell>
          <cell r="G476" t="str">
            <v>Teamstudio Design Manager 24e</v>
          </cell>
          <cell r="H476">
            <v>99001943</v>
          </cell>
          <cell r="I476" t="str">
            <v>Justin O'Dea</v>
          </cell>
          <cell r="J476" t="str">
            <v>(02) 6252 5259</v>
          </cell>
          <cell r="K476" t="str">
            <v>Development and Integration</v>
          </cell>
          <cell r="M476" t="str">
            <v>COTS</v>
          </cell>
          <cell r="N476" t="str">
            <v>TeamStudio Design Manager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row>
        <row r="477">
          <cell r="D477" t="str">
            <v>Teamstudio Profiler</v>
          </cell>
          <cell r="E477" t="str">
            <v>24e</v>
          </cell>
          <cell r="F477">
            <v>1009</v>
          </cell>
          <cell r="G477" t="str">
            <v>Teamstudio Profiler 24e</v>
          </cell>
          <cell r="H477">
            <v>99001944</v>
          </cell>
          <cell r="I477" t="str">
            <v>Justin O'Dea</v>
          </cell>
          <cell r="J477" t="str">
            <v>(02) 6252 5259</v>
          </cell>
          <cell r="K477" t="str">
            <v>Development and Integration</v>
          </cell>
          <cell r="M477" t="str">
            <v>COTS</v>
          </cell>
          <cell r="N477" t="str">
            <v xml:space="preserve">Teamstudio Profiler is a virtually transparent software engineering tool for Notes and Domino developers that helps them identify the performance issues of their applications.  </v>
          </cell>
        </row>
        <row r="478">
          <cell r="D478" t="str">
            <v>TechDB</v>
          </cell>
          <cell r="E478">
            <v>3</v>
          </cell>
          <cell r="F478">
            <v>426</v>
          </cell>
          <cell r="G478" t="str">
            <v>TechDB 3</v>
          </cell>
          <cell r="H478">
            <v>99000292</v>
          </cell>
          <cell r="K478" t="str">
            <v>Assets/Materials Management</v>
          </cell>
          <cell r="M478" t="str">
            <v>Bespoke</v>
          </cell>
          <cell r="N478" t="str">
            <v>TechDB is a management tool used by TRA Section to record IT items that are charged to clients through the Cost Recovery process.  It also enables TRA to project revenue estimates for Cost Recovery.</v>
          </cell>
        </row>
        <row r="479">
          <cell r="D479" t="str">
            <v>TechDB Test</v>
          </cell>
          <cell r="E479">
            <v>3</v>
          </cell>
          <cell r="F479">
            <v>426</v>
          </cell>
          <cell r="G479" t="str">
            <v>TechDB Test 3</v>
          </cell>
          <cell r="H479">
            <v>99000293</v>
          </cell>
          <cell r="K479" t="str">
            <v>Assets/Materials Management</v>
          </cell>
          <cell r="M479" t="str">
            <v>Bespoke</v>
          </cell>
          <cell r="N479">
            <v>0</v>
          </cell>
        </row>
        <row r="480">
          <cell r="D480" t="str">
            <v>Telmax 21 Network Management Software</v>
          </cell>
          <cell r="E480">
            <v>2</v>
          </cell>
          <cell r="F480">
            <v>1244</v>
          </cell>
          <cell r="G480" t="str">
            <v>Telmax 21 Network Management Software 2</v>
          </cell>
          <cell r="H480">
            <v>99001976</v>
          </cell>
          <cell r="I480" t="str">
            <v>Chris Hervert</v>
          </cell>
          <cell r="J480" t="str">
            <v>(02) 6252 7776</v>
          </cell>
          <cell r="K480" t="str">
            <v>Business Intelligence</v>
          </cell>
          <cell r="M480" t="str">
            <v>COTS</v>
          </cell>
          <cell r="N480">
            <v>0</v>
          </cell>
        </row>
        <row r="481">
          <cell r="D481" t="str">
            <v>Telstra Turbo Card Manager</v>
          </cell>
          <cell r="E481" t="str">
            <v>1.0.0.1</v>
          </cell>
          <cell r="F481">
            <v>1245</v>
          </cell>
          <cell r="G481" t="str">
            <v>Telstra Turbo Card Manager 1.0.0.1</v>
          </cell>
          <cell r="H481">
            <v>99001956</v>
          </cell>
          <cell r="I481" t="str">
            <v>Domenic Parisi</v>
          </cell>
          <cell r="J481" t="str">
            <v>(02) 6252 5238</v>
          </cell>
          <cell r="K481" t="str">
            <v>Business Intelligence</v>
          </cell>
          <cell r="M481" t="str">
            <v>COTS</v>
          </cell>
          <cell r="N481">
            <v>0</v>
          </cell>
        </row>
        <row r="482">
          <cell r="D482" t="str">
            <v>Telstra Turbo Connection Manager</v>
          </cell>
          <cell r="E482" t="str">
            <v>3.1.0.14</v>
          </cell>
          <cell r="F482">
            <v>1245</v>
          </cell>
          <cell r="G482" t="str">
            <v>Telstra Turbo Connection Manager 3.1.0.14</v>
          </cell>
          <cell r="H482">
            <v>99001957</v>
          </cell>
          <cell r="I482" t="str">
            <v>Domenic Parisi</v>
          </cell>
          <cell r="J482" t="str">
            <v>(02) 6252 5238</v>
          </cell>
          <cell r="K482" t="str">
            <v>Business Intelligence</v>
          </cell>
          <cell r="M482" t="str">
            <v>COTS</v>
          </cell>
          <cell r="N482">
            <v>0</v>
          </cell>
        </row>
        <row r="483">
          <cell r="D483" t="str">
            <v>tex2word</v>
          </cell>
          <cell r="E483">
            <v>2</v>
          </cell>
          <cell r="F483">
            <v>1246</v>
          </cell>
          <cell r="G483" t="str">
            <v>tex2word 2</v>
          </cell>
          <cell r="H483">
            <v>99000732</v>
          </cell>
          <cell r="I483" t="str">
            <v>Janice Scealy</v>
          </cell>
          <cell r="J483" t="str">
            <v>(02) 6252 5764</v>
          </cell>
          <cell r="K483" t="str">
            <v>Business Intelligence</v>
          </cell>
          <cell r="M483" t="str">
            <v>COTS</v>
          </cell>
          <cell r="N483">
            <v>0</v>
          </cell>
        </row>
        <row r="484">
          <cell r="D484" t="str">
            <v>TextBridge Pro Millennium</v>
          </cell>
          <cell r="E484">
            <v>9.5</v>
          </cell>
          <cell r="F484">
            <v>1247</v>
          </cell>
          <cell r="G484" t="str">
            <v>TextBridge Pro Millennium 9.5</v>
          </cell>
          <cell r="H484">
            <v>99001726</v>
          </cell>
          <cell r="I484" t="str">
            <v>Urszula Kay</v>
          </cell>
          <cell r="J484" t="str">
            <v>(03) 6222 5925</v>
          </cell>
          <cell r="K484" t="str">
            <v>Business Intelligence</v>
          </cell>
          <cell r="M484" t="str">
            <v>COTS</v>
          </cell>
          <cell r="N484">
            <v>0</v>
          </cell>
        </row>
        <row r="485">
          <cell r="D485" t="str">
            <v>Tinn R</v>
          </cell>
          <cell r="E485" t="str">
            <v>2.1.1.2</v>
          </cell>
          <cell r="F485">
            <v>1248</v>
          </cell>
          <cell r="G485" t="str">
            <v>Tinn R 2.1.1.2</v>
          </cell>
          <cell r="H485">
            <v>99001784</v>
          </cell>
          <cell r="I485" t="str">
            <v>Latifur Rahman</v>
          </cell>
          <cell r="J485" t="str">
            <v>(02) 6252 6852</v>
          </cell>
          <cell r="K485" t="str">
            <v>Business Intelligence</v>
          </cell>
          <cell r="M485" t="str">
            <v>COTS</v>
          </cell>
          <cell r="N485">
            <v>0</v>
          </cell>
        </row>
        <row r="486">
          <cell r="D486" t="str">
            <v>TM1</v>
          </cell>
          <cell r="E486">
            <v>9.1</v>
          </cell>
          <cell r="F486">
            <v>1339</v>
          </cell>
          <cell r="G486" t="str">
            <v>TM1 9.1</v>
          </cell>
          <cell r="H486">
            <v>99000778</v>
          </cell>
          <cell r="I486" t="str">
            <v>Ben McBrien</v>
          </cell>
          <cell r="J486" t="str">
            <v>(02) 6252 7126</v>
          </cell>
          <cell r="K486" t="str">
            <v>Financial Management</v>
          </cell>
          <cell r="M486" t="str">
            <v>COTS</v>
          </cell>
          <cell r="N486" t="str">
            <v>Restricted  TM1 is a financial reporting tool which is primarily used by DSUs and CSUs for monthly internal financial reporting.    Approval is required from Director Financial Management Section.</v>
          </cell>
        </row>
        <row r="487">
          <cell r="D487" t="str">
            <v>TM1 Add In</v>
          </cell>
          <cell r="E487">
            <v>10.199999999999999</v>
          </cell>
          <cell r="F487">
            <v>1339</v>
          </cell>
          <cell r="G487" t="str">
            <v>TM1 Add In 10.2</v>
          </cell>
          <cell r="H487">
            <v>99000707</v>
          </cell>
          <cell r="I487" t="str">
            <v>Ben McBrien</v>
          </cell>
          <cell r="J487" t="str">
            <v>(02) 6252 7126</v>
          </cell>
          <cell r="K487" t="str">
            <v>Financial Management</v>
          </cell>
          <cell r="M487" t="str">
            <v>COTS</v>
          </cell>
          <cell r="N487">
            <v>0</v>
          </cell>
        </row>
        <row r="488">
          <cell r="D488" t="str">
            <v>TM1 Cleanup</v>
          </cell>
          <cell r="E488">
            <v>1</v>
          </cell>
          <cell r="F488">
            <v>1339</v>
          </cell>
          <cell r="G488" t="str">
            <v>TM1 Cleanup 1</v>
          </cell>
          <cell r="H488">
            <v>99000299</v>
          </cell>
          <cell r="I488" t="str">
            <v>Ben McBrien</v>
          </cell>
          <cell r="J488" t="str">
            <v>(02) 6252 7126</v>
          </cell>
          <cell r="K488" t="str">
            <v>Financial Management</v>
          </cell>
          <cell r="M488" t="str">
            <v>Bespoke</v>
          </cell>
          <cell r="N488">
            <v>0</v>
          </cell>
        </row>
        <row r="489">
          <cell r="D489" t="str">
            <v>TM1 fix</v>
          </cell>
          <cell r="E489">
            <v>1</v>
          </cell>
          <cell r="F489">
            <v>1339</v>
          </cell>
          <cell r="G489" t="str">
            <v>TM1 fix 1</v>
          </cell>
          <cell r="H489">
            <v>99000300</v>
          </cell>
          <cell r="I489" t="str">
            <v>Ben McBrien</v>
          </cell>
          <cell r="J489" t="str">
            <v>(02) 6252 7126</v>
          </cell>
          <cell r="K489" t="str">
            <v>Financial Management</v>
          </cell>
          <cell r="M489" t="str">
            <v>Bespoke</v>
          </cell>
          <cell r="N489">
            <v>0</v>
          </cell>
        </row>
        <row r="490">
          <cell r="D490" t="str">
            <v>TM1 SPFPlus</v>
          </cell>
          <cell r="E490" t="str">
            <v>9.1.8</v>
          </cell>
          <cell r="F490">
            <v>1339</v>
          </cell>
          <cell r="G490" t="str">
            <v>TM1 SPFPlus 9.1.8</v>
          </cell>
          <cell r="H490">
            <v>99000654</v>
          </cell>
          <cell r="I490" t="str">
            <v>Ben McBrien</v>
          </cell>
          <cell r="J490" t="str">
            <v>(02) 6252 7126</v>
          </cell>
          <cell r="K490" t="str">
            <v>Financial Management</v>
          </cell>
          <cell r="M490" t="str">
            <v>COTS</v>
          </cell>
          <cell r="N490">
            <v>0</v>
          </cell>
        </row>
        <row r="491">
          <cell r="D491" t="str">
            <v>TortoiseSVN</v>
          </cell>
          <cell r="E491" t="str">
            <v>1.4.3</v>
          </cell>
          <cell r="F491">
            <v>1249</v>
          </cell>
          <cell r="G491" t="str">
            <v>TortoiseSVN 1.4.3</v>
          </cell>
          <cell r="H491">
            <v>99001550</v>
          </cell>
          <cell r="I491" t="str">
            <v>Cheryl Chan</v>
          </cell>
          <cell r="J491" t="str">
            <v>(02) 6252 6277</v>
          </cell>
          <cell r="K491" t="str">
            <v>Business Intelligence</v>
          </cell>
          <cell r="M491" t="str">
            <v>COTS</v>
          </cell>
          <cell r="N491"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row>
        <row r="492">
          <cell r="D492" t="str">
            <v>TravelPack</v>
          </cell>
          <cell r="E492" t="str">
            <v>2.5.9</v>
          </cell>
          <cell r="F492">
            <v>1250</v>
          </cell>
          <cell r="G492" t="str">
            <v>TravelPack 2.5.9</v>
          </cell>
          <cell r="H492">
            <v>99000903</v>
          </cell>
          <cell r="I492" t="str">
            <v>Clark Greenaway</v>
          </cell>
          <cell r="J492" t="str">
            <v>(02) 6252 6559</v>
          </cell>
          <cell r="K492" t="str">
            <v>Business Intelligence</v>
          </cell>
          <cell r="M492" t="str">
            <v>COTS</v>
          </cell>
          <cell r="N492">
            <v>0</v>
          </cell>
        </row>
        <row r="493">
          <cell r="D493" t="str">
            <v>TreeSize Professional</v>
          </cell>
          <cell r="E493">
            <v>4.0999999999999996</v>
          </cell>
          <cell r="F493">
            <v>1251</v>
          </cell>
          <cell r="G493" t="str">
            <v>TreeSize Professional 4.1</v>
          </cell>
          <cell r="H493">
            <v>99001107</v>
          </cell>
          <cell r="I493" t="str">
            <v>Charlie Reid</v>
          </cell>
          <cell r="J493" t="str">
            <v>(02) 6252 6176</v>
          </cell>
          <cell r="K493" t="str">
            <v>Business Intelligence</v>
          </cell>
          <cell r="M493" t="str">
            <v>COTS</v>
          </cell>
          <cell r="N493">
            <v>0</v>
          </cell>
        </row>
        <row r="494">
          <cell r="D494" t="str">
            <v>TreeView Control</v>
          </cell>
          <cell r="E494" t="str">
            <v>1.1.0.63</v>
          </cell>
          <cell r="F494">
            <v>1252</v>
          </cell>
          <cell r="G494" t="str">
            <v>TreeView Control 1.1.0.63</v>
          </cell>
          <cell r="H494">
            <v>99000301</v>
          </cell>
          <cell r="K494" t="str">
            <v>Business Intelligence</v>
          </cell>
          <cell r="M494" t="str">
            <v>Bespoke</v>
          </cell>
          <cell r="N494">
            <v>0</v>
          </cell>
        </row>
        <row r="495">
          <cell r="D495" t="str">
            <v>TSP</v>
          </cell>
          <cell r="E495">
            <v>4.5</v>
          </cell>
          <cell r="F495">
            <v>1253</v>
          </cell>
          <cell r="G495" t="str">
            <v>TSP 4.5</v>
          </cell>
          <cell r="H495">
            <v>99001978</v>
          </cell>
          <cell r="I495" t="str">
            <v>Valentin Valdez</v>
          </cell>
          <cell r="J495" t="str">
            <v>(02) 6252 7037</v>
          </cell>
          <cell r="K495" t="str">
            <v>Business Intelligence</v>
          </cell>
          <cell r="M495" t="str">
            <v>COTS</v>
          </cell>
          <cell r="N495">
            <v>0</v>
          </cell>
        </row>
        <row r="496">
          <cell r="D496" t="str">
            <v>TSP</v>
          </cell>
          <cell r="E496" t="str">
            <v>5.0 EVAL</v>
          </cell>
          <cell r="F496">
            <v>1253</v>
          </cell>
          <cell r="G496" t="str">
            <v>TSP 5.0 EVAL</v>
          </cell>
          <cell r="H496">
            <v>99001979</v>
          </cell>
          <cell r="I496" t="str">
            <v>Valentin Valdez</v>
          </cell>
          <cell r="J496" t="str">
            <v>(02) 6252 7037</v>
          </cell>
          <cell r="K496" t="str">
            <v>Business Intelligence</v>
          </cell>
          <cell r="M496" t="str">
            <v>COTS</v>
          </cell>
          <cell r="N496">
            <v>0</v>
          </cell>
        </row>
        <row r="497">
          <cell r="D497" t="str">
            <v>UltraEdit 32</v>
          </cell>
          <cell r="E497" t="str">
            <v>13.00a</v>
          </cell>
          <cell r="F497">
            <v>1254</v>
          </cell>
          <cell r="G497" t="str">
            <v>UltraEdit 32 13.00a</v>
          </cell>
          <cell r="H497">
            <v>99001053</v>
          </cell>
          <cell r="I497" t="str">
            <v>Urszula Kay</v>
          </cell>
          <cell r="J497" t="str">
            <v>(03) 6222 5925</v>
          </cell>
          <cell r="K497" t="str">
            <v>Business Intelligence</v>
          </cell>
          <cell r="M497" t="str">
            <v>COTS</v>
          </cell>
          <cell r="N497" t="str">
            <v>UltraEdit is the standard text editor in the ABS. It has a wide range of powerful features for manipulating text.</v>
          </cell>
        </row>
        <row r="498">
          <cell r="D498" t="str">
            <v>Ventura</v>
          </cell>
          <cell r="E498">
            <v>8</v>
          </cell>
          <cell r="F498">
            <v>1057</v>
          </cell>
          <cell r="G498" t="str">
            <v>Ventura 8</v>
          </cell>
          <cell r="H498">
            <v>99000803</v>
          </cell>
          <cell r="I498" t="str">
            <v>Urszula Kay</v>
          </cell>
          <cell r="J498" t="str">
            <v>(03) 6222 5925</v>
          </cell>
          <cell r="K498" t="str">
            <v>Content Management</v>
          </cell>
          <cell r="M498" t="str">
            <v>COTS</v>
          </cell>
          <cell r="N498"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row>
        <row r="499">
          <cell r="D499" t="str">
            <v>View Client</v>
          </cell>
          <cell r="E499" t="str">
            <v>3.1.1 EVAL</v>
          </cell>
          <cell r="F499">
            <v>1255</v>
          </cell>
          <cell r="G499" t="str">
            <v>View Client 3.1.1 EVAL</v>
          </cell>
          <cell r="H499">
            <v>-999</v>
          </cell>
          <cell r="I499" t="str">
            <v>Amos Burbidge</v>
          </cell>
          <cell r="J499" t="str">
            <v>(02) 6252 6980</v>
          </cell>
          <cell r="K499" t="str">
            <v>Business Intelligence</v>
          </cell>
          <cell r="M499" t="str">
            <v>COTS</v>
          </cell>
          <cell r="N499"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row>
        <row r="500">
          <cell r="D500" t="str">
            <v>Vinsys Production</v>
          </cell>
          <cell r="F500">
            <v>1256</v>
          </cell>
          <cell r="G500" t="str">
            <v xml:space="preserve">Vinsys Production </v>
          </cell>
          <cell r="H500">
            <v>99002059</v>
          </cell>
          <cell r="I500" t="str">
            <v>Anthony Harman</v>
          </cell>
          <cell r="J500" t="str">
            <v>(07) 3222 6168</v>
          </cell>
          <cell r="K500" t="str">
            <v>Business Intelligence</v>
          </cell>
          <cell r="M500" t="str">
            <v>COTS</v>
          </cell>
          <cell r="N500">
            <v>0</v>
          </cell>
        </row>
        <row r="501">
          <cell r="D501" t="str">
            <v>Virtually@ABS Proxy Reset Tool</v>
          </cell>
          <cell r="E501">
            <v>1.1000000000000001</v>
          </cell>
          <cell r="F501">
            <v>637</v>
          </cell>
          <cell r="G501" t="str">
            <v>Virtually@ABS Proxy Reset Tool 1.1</v>
          </cell>
          <cell r="H501">
            <v>99000307</v>
          </cell>
          <cell r="I501" t="str">
            <v>Brandon Hobbs</v>
          </cell>
          <cell r="J501" t="str">
            <v>(03) 6222 5991</v>
          </cell>
          <cell r="K501" t="str">
            <v>Communication</v>
          </cell>
          <cell r="M501" t="str">
            <v>Bespoke</v>
          </cell>
          <cell r="N501">
            <v>0</v>
          </cell>
        </row>
        <row r="502">
          <cell r="D502" t="str">
            <v>Visio</v>
          </cell>
          <cell r="E502" t="str">
            <v>2007 Professional</v>
          </cell>
          <cell r="F502">
            <v>1257</v>
          </cell>
          <cell r="G502" t="str">
            <v>Visio 2007 Professional</v>
          </cell>
          <cell r="H502">
            <v>99001291</v>
          </cell>
          <cell r="I502" t="str">
            <v>Michael Leditschke</v>
          </cell>
          <cell r="J502" t="str">
            <v>(02) 6252 5301</v>
          </cell>
          <cell r="K502" t="str">
            <v>Business Intelligence</v>
          </cell>
          <cell r="M502" t="str">
            <v>COTS</v>
          </cell>
          <cell r="N502">
            <v>0</v>
          </cell>
        </row>
        <row r="503">
          <cell r="D503" t="str">
            <v>Visio Viewer</v>
          </cell>
          <cell r="E503">
            <v>2007</v>
          </cell>
          <cell r="F503">
            <v>1257</v>
          </cell>
          <cell r="G503" t="str">
            <v>Visio Viewer 2007</v>
          </cell>
          <cell r="H503">
            <v>99001292</v>
          </cell>
          <cell r="I503" t="str">
            <v>Gaelene Spence</v>
          </cell>
          <cell r="J503" t="str">
            <v>(03) 6222 5954</v>
          </cell>
          <cell r="K503" t="str">
            <v>Business Intelligence</v>
          </cell>
          <cell r="M503" t="str">
            <v>COTS</v>
          </cell>
          <cell r="N503">
            <v>0</v>
          </cell>
        </row>
        <row r="504">
          <cell r="D504" t="str">
            <v>VNC Viewer</v>
          </cell>
          <cell r="E504">
            <v>4</v>
          </cell>
          <cell r="F504">
            <v>1258</v>
          </cell>
          <cell r="G504" t="str">
            <v>VNC Viewer 4</v>
          </cell>
          <cell r="H504">
            <v>99001664</v>
          </cell>
          <cell r="I504" t="str">
            <v>Marlon Binet</v>
          </cell>
          <cell r="J504" t="str">
            <v>(03) 6222 5933</v>
          </cell>
          <cell r="K504" t="str">
            <v>Business Intelligence</v>
          </cell>
          <cell r="M504" t="str">
            <v>COTS</v>
          </cell>
          <cell r="N504" t="str">
            <v>This product is used to allow graphical access to components of the Unix environment from Windows XP.</v>
          </cell>
        </row>
        <row r="505">
          <cell r="D505" t="str">
            <v>Vodafone Mobile Connect</v>
          </cell>
          <cell r="E505" t="str">
            <v>9.3.3.10523 SER</v>
          </cell>
          <cell r="F505">
            <v>1259</v>
          </cell>
          <cell r="G505" t="str">
            <v>Vodafone Mobile Connect 9.3.3.10523 SER</v>
          </cell>
          <cell r="H505">
            <v>-999</v>
          </cell>
          <cell r="I505" t="str">
            <v>Domenic Parisi</v>
          </cell>
          <cell r="J505" t="str">
            <v>(02) 6252 5238</v>
          </cell>
          <cell r="K505" t="str">
            <v>Business Intelligence</v>
          </cell>
          <cell r="M505" t="str">
            <v>COTS</v>
          </cell>
          <cell r="N505">
            <v>0</v>
          </cell>
        </row>
        <row r="506">
          <cell r="D506" t="str">
            <v>VPN Client</v>
          </cell>
          <cell r="E506" t="str">
            <v>5.0.04.0300 EVAL</v>
          </cell>
          <cell r="F506">
            <v>1260</v>
          </cell>
          <cell r="G506" t="str">
            <v>VPN Client 5.0.04.0300 EVAL</v>
          </cell>
          <cell r="H506">
            <v>99000744</v>
          </cell>
          <cell r="I506" t="str">
            <v>Domenic Parisi</v>
          </cell>
          <cell r="J506" t="str">
            <v>(02) 6252 5238</v>
          </cell>
          <cell r="K506" t="str">
            <v>Business Intelligence</v>
          </cell>
          <cell r="M506" t="str">
            <v>COTS</v>
          </cell>
          <cell r="N506">
            <v>0</v>
          </cell>
        </row>
        <row r="507">
          <cell r="D507" t="str">
            <v>Web Accessibility Toolbar</v>
          </cell>
          <cell r="E507">
            <v>1.2</v>
          </cell>
          <cell r="F507">
            <v>1261</v>
          </cell>
          <cell r="G507" t="str">
            <v>Web Accessibility Toolbar 1.2</v>
          </cell>
          <cell r="H507">
            <v>99000505</v>
          </cell>
          <cell r="I507" t="str">
            <v>Bruce Cumming</v>
          </cell>
          <cell r="J507" t="str">
            <v>(02) 6252 6448</v>
          </cell>
          <cell r="K507" t="str">
            <v>Business Intelligence</v>
          </cell>
          <cell r="M507" t="str">
            <v>COTS</v>
          </cell>
          <cell r="N507" t="str">
            <v>The Web Accessibility Toolbar aids manual examination of web pages for a variety of aspects of accessibility.</v>
          </cell>
        </row>
        <row r="508">
          <cell r="D508" t="str">
            <v>WebEx Player</v>
          </cell>
          <cell r="E508">
            <v>0.1</v>
          </cell>
          <cell r="F508">
            <v>1262</v>
          </cell>
          <cell r="G508" t="str">
            <v>WebEx Player 0.1</v>
          </cell>
          <cell r="H508">
            <v>99002026</v>
          </cell>
          <cell r="I508" t="str">
            <v>Debbie Watson</v>
          </cell>
          <cell r="J508" t="str">
            <v>(02) 6252 5476</v>
          </cell>
          <cell r="K508" t="str">
            <v>Business Intelligence</v>
          </cell>
          <cell r="M508" t="str">
            <v>COTS</v>
          </cell>
          <cell r="N508">
            <v>0</v>
          </cell>
        </row>
        <row r="509">
          <cell r="D509" t="str">
            <v>WebScarab</v>
          </cell>
          <cell r="E509" t="str">
            <v>20070504-1631</v>
          </cell>
          <cell r="F509">
            <v>1263</v>
          </cell>
          <cell r="G509" t="str">
            <v>WebScarab 20070504-1631</v>
          </cell>
          <cell r="H509">
            <v>99001618</v>
          </cell>
          <cell r="I509" t="str">
            <v>Mark Lim</v>
          </cell>
          <cell r="J509" t="str">
            <v>(03) 9615 7720</v>
          </cell>
          <cell r="K509" t="str">
            <v>Business Intelligence</v>
          </cell>
          <cell r="M509" t="str">
            <v>COTS</v>
          </cell>
          <cell r="N509" t="str">
            <v>WebScarab is a software product for analysing the security of Web applications. It includes an internal proxy tool for intercepting and modifying http traffic between a Web application and the client browser.</v>
          </cell>
        </row>
        <row r="510">
          <cell r="D510" t="str">
            <v>Whatsup Gold</v>
          </cell>
          <cell r="E510">
            <v>4</v>
          </cell>
          <cell r="F510">
            <v>1264</v>
          </cell>
          <cell r="G510" t="str">
            <v>Whatsup Gold 4</v>
          </cell>
          <cell r="H510">
            <v>99001093</v>
          </cell>
          <cell r="I510" t="str">
            <v>Michael Cocks</v>
          </cell>
          <cell r="J510" t="str">
            <v>(02) 6252 6793</v>
          </cell>
          <cell r="K510" t="str">
            <v>Business Intelligence</v>
          </cell>
          <cell r="M510" t="str">
            <v>COTS</v>
          </cell>
          <cell r="N510">
            <v>0</v>
          </cell>
        </row>
        <row r="511">
          <cell r="D511" t="str">
            <v>Windows Admin Tools for Help Desk</v>
          </cell>
          <cell r="E511" t="str">
            <v>5.2.3790</v>
          </cell>
          <cell r="F511">
            <v>1265</v>
          </cell>
          <cell r="G511" t="str">
            <v>Windows Admin Tools for Help Desk 5.2.3790</v>
          </cell>
          <cell r="H511">
            <v>99001330</v>
          </cell>
          <cell r="I511" t="str">
            <v>Giles Cortis</v>
          </cell>
          <cell r="J511" t="str">
            <v>(02) 6252 6137</v>
          </cell>
          <cell r="K511" t="str">
            <v>Business Intelligence</v>
          </cell>
          <cell r="M511" t="str">
            <v>COTS</v>
          </cell>
          <cell r="N511">
            <v>0</v>
          </cell>
        </row>
        <row r="512">
          <cell r="D512" t="str">
            <v>Windows XP Administration Tools Pack</v>
          </cell>
          <cell r="E512">
            <v>3.79</v>
          </cell>
          <cell r="F512">
            <v>1265</v>
          </cell>
          <cell r="G512" t="str">
            <v>Windows XP Administration Tools Pack 3.79</v>
          </cell>
          <cell r="H512">
            <v>99001338</v>
          </cell>
          <cell r="I512" t="str">
            <v>Giles Cortis</v>
          </cell>
          <cell r="J512" t="str">
            <v>(02) 6252 6137</v>
          </cell>
          <cell r="K512" t="str">
            <v>Business Intelligence</v>
          </cell>
          <cell r="M512" t="str">
            <v>COTS</v>
          </cell>
          <cell r="N512">
            <v>0</v>
          </cell>
        </row>
        <row r="513">
          <cell r="D513" t="str">
            <v>Windows Platform SDK</v>
          </cell>
          <cell r="E513" t="str">
            <v>March 2006 Edition EVAL</v>
          </cell>
          <cell r="F513">
            <v>1266</v>
          </cell>
          <cell r="G513" t="str">
            <v>Windows Platform SDK March 2006 Edition EVAL</v>
          </cell>
          <cell r="H513">
            <v>99001334</v>
          </cell>
          <cell r="I513" t="str">
            <v>Milan Sanovic</v>
          </cell>
          <cell r="J513" t="str">
            <v>(08) 9360 5114</v>
          </cell>
          <cell r="K513" t="str">
            <v>Business Intelligence</v>
          </cell>
          <cell r="M513" t="str">
            <v>COTS</v>
          </cell>
          <cell r="N513">
            <v>0</v>
          </cell>
        </row>
        <row r="514">
          <cell r="D514" t="str">
            <v>WinSCP GSSAPI</v>
          </cell>
          <cell r="E514" t="str">
            <v>3.8.2</v>
          </cell>
          <cell r="F514">
            <v>1267</v>
          </cell>
          <cell r="G514" t="str">
            <v>WinSCP GSSAPI 3.8.2</v>
          </cell>
          <cell r="H514">
            <v>99001551</v>
          </cell>
          <cell r="I514" t="str">
            <v>Christopher Henry</v>
          </cell>
          <cell r="J514" t="str">
            <v>(02) 6252 6862</v>
          </cell>
          <cell r="K514" t="str">
            <v>Business Intelligence</v>
          </cell>
          <cell r="M514" t="str">
            <v>COTS</v>
          </cell>
          <cell r="N514"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row>
        <row r="515">
          <cell r="D515" t="str">
            <v>Wintegrate</v>
          </cell>
          <cell r="E515" t="str">
            <v>4.2.1</v>
          </cell>
          <cell r="F515">
            <v>1268</v>
          </cell>
          <cell r="G515" t="str">
            <v>Wintegrate 4.2.1</v>
          </cell>
          <cell r="H515">
            <v>99001694</v>
          </cell>
          <cell r="I515" t="str">
            <v>Terry Maloney</v>
          </cell>
          <cell r="J515" t="str">
            <v>(02) 6252 7377</v>
          </cell>
          <cell r="K515" t="str">
            <v>Business Intelligence</v>
          </cell>
          <cell r="M515" t="str">
            <v>COTS</v>
          </cell>
          <cell r="N515" t="str">
            <v>WIntegrate is a GUI interface which adds to the functionality of the Spydus Library Management System ie query builder, report production.</v>
          </cell>
        </row>
        <row r="516">
          <cell r="D516" t="str">
            <v>WinterTree Spell Checker</v>
          </cell>
          <cell r="E516" t="str">
            <v>5.10.1.0</v>
          </cell>
          <cell r="F516">
            <v>1269</v>
          </cell>
          <cell r="G516" t="str">
            <v>WinterTree Spell Checker 5.10.1.0</v>
          </cell>
          <cell r="H516">
            <v>99002032</v>
          </cell>
          <cell r="I516" t="str">
            <v>Jeremy Michell</v>
          </cell>
          <cell r="J516" t="str">
            <v>(02) 6252 7524</v>
          </cell>
          <cell r="K516" t="str">
            <v>Business Intelligence</v>
          </cell>
          <cell r="M516" t="str">
            <v>COTS</v>
          </cell>
          <cell r="N516" t="str">
            <v>This is an ActiveX component used to add spell-checking functionality to other applications.  At present, it's used in the SpellCheck application which is part of the CCAMS Notes database in the ABSDB</v>
          </cell>
        </row>
        <row r="517">
          <cell r="D517" t="str">
            <v>Wireshark</v>
          </cell>
          <cell r="E517">
            <v>1</v>
          </cell>
          <cell r="F517">
            <v>1270</v>
          </cell>
          <cell r="G517" t="str">
            <v>Wireshark 1</v>
          </cell>
          <cell r="H517">
            <v>99002041</v>
          </cell>
          <cell r="I517" t="str">
            <v>David Bissell</v>
          </cell>
          <cell r="J517" t="str">
            <v>(02) 6252 7869</v>
          </cell>
          <cell r="K517" t="str">
            <v>Business Intelligence</v>
          </cell>
          <cell r="M517" t="str">
            <v>COTS</v>
          </cell>
          <cell r="N517" t="str">
            <v>Network packet capture and analysis tool. (Note: To install and use Wireshark you must have administrator access.)</v>
          </cell>
        </row>
        <row r="518">
          <cell r="D518" t="str">
            <v>WISE Package Studio</v>
          </cell>
          <cell r="E518" t="str">
            <v>7.0 Professional SP3 EVAL</v>
          </cell>
          <cell r="F518">
            <v>1271</v>
          </cell>
          <cell r="G518" t="str">
            <v>WISE Package Studio 7.0 Professional SP3 EVAL</v>
          </cell>
          <cell r="H518">
            <v>99002045</v>
          </cell>
          <cell r="I518" t="str">
            <v>Peter Martyniuk</v>
          </cell>
          <cell r="J518" t="str">
            <v>(08) 8237 7514</v>
          </cell>
          <cell r="K518" t="str">
            <v>Business Intelligence</v>
          </cell>
          <cell r="M518" t="str">
            <v>COTS</v>
          </cell>
          <cell r="N518">
            <v>0</v>
          </cell>
        </row>
        <row r="519">
          <cell r="D519" t="str">
            <v>Workplace Collaborative Learning Authoring Tool</v>
          </cell>
          <cell r="E519" t="str">
            <v>2.6.0</v>
          </cell>
          <cell r="F519">
            <v>1272</v>
          </cell>
          <cell r="G519" t="str">
            <v>Workplace Collaborative Learning Authoring Tool 2.6.0</v>
          </cell>
          <cell r="H519">
            <v>99000989</v>
          </cell>
          <cell r="I519" t="str">
            <v>Tony Hill</v>
          </cell>
          <cell r="J519" t="str">
            <v>(02) 6252 6691</v>
          </cell>
          <cell r="K519" t="str">
            <v>Business Intelligence</v>
          </cell>
          <cell r="M519" t="str">
            <v>COTS</v>
          </cell>
          <cell r="N519">
            <v>0</v>
          </cell>
        </row>
        <row r="520">
          <cell r="D520" t="str">
            <v>WSE for Microsoft .NET Developer</v>
          </cell>
          <cell r="E520" t="str">
            <v>2.0 SP3</v>
          </cell>
          <cell r="F520">
            <v>1273</v>
          </cell>
          <cell r="G520" t="str">
            <v>WSE for Microsoft .NET Developer 2.0 SP3</v>
          </cell>
          <cell r="H520">
            <v>99001349</v>
          </cell>
          <cell r="I520" t="str">
            <v>Thomas Roberts</v>
          </cell>
          <cell r="J520" t="str">
            <v>(02) 6252 5781</v>
          </cell>
          <cell r="K520" t="str">
            <v>Business Intelligence</v>
          </cell>
          <cell r="M520" t="str">
            <v>COTS</v>
          </cell>
          <cell r="N520"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row>
        <row r="521">
          <cell r="D521" t="str">
            <v>WSE for Microsoft .NET Developer</v>
          </cell>
          <cell r="E521" t="str">
            <v>3.0 EVAL</v>
          </cell>
          <cell r="F521">
            <v>1273</v>
          </cell>
          <cell r="G521" t="str">
            <v>WSE for Microsoft .NET Developer 3.0 EVAL</v>
          </cell>
          <cell r="H521">
            <v>99001350</v>
          </cell>
          <cell r="I521" t="str">
            <v>Milan Sanovic</v>
          </cell>
          <cell r="J521" t="str">
            <v>(08) 9360 5114</v>
          </cell>
          <cell r="K521" t="str">
            <v>Business Intelligence</v>
          </cell>
          <cell r="M521" t="str">
            <v>COTS</v>
          </cell>
          <cell r="N521"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row>
        <row r="522">
          <cell r="D522" t="str">
            <v>WSE for Microsoft .NET Runtime</v>
          </cell>
          <cell r="E522" t="str">
            <v>2.0 SP3</v>
          </cell>
          <cell r="F522">
            <v>1274</v>
          </cell>
          <cell r="G522" t="str">
            <v>WSE for Microsoft .NET Runtime 2.0 SP3</v>
          </cell>
          <cell r="H522">
            <v>99001351</v>
          </cell>
          <cell r="I522" t="str">
            <v>Michael Watson</v>
          </cell>
          <cell r="J522" t="str">
            <v>(02) 6252 5780</v>
          </cell>
          <cell r="K522" t="str">
            <v>Business Intelligence</v>
          </cell>
          <cell r="M522" t="str">
            <v>COTS</v>
          </cell>
          <cell r="N522">
            <v>0</v>
          </cell>
        </row>
        <row r="523">
          <cell r="D523" t="str">
            <v>WSE for Microsoft .NET Runtime</v>
          </cell>
          <cell r="E523" t="str">
            <v>3.0 EVAL</v>
          </cell>
          <cell r="F523">
            <v>1274</v>
          </cell>
          <cell r="G523" t="str">
            <v>WSE for Microsoft .NET Runtime 3.0 EVAL</v>
          </cell>
          <cell r="H523">
            <v>99001352</v>
          </cell>
          <cell r="I523" t="str">
            <v>Milan Sanovic</v>
          </cell>
          <cell r="J523" t="str">
            <v>(08) 9360 5114</v>
          </cell>
          <cell r="K523" t="str">
            <v>Business Intelligence</v>
          </cell>
          <cell r="M523" t="str">
            <v>COTS</v>
          </cell>
          <cell r="N523">
            <v>0</v>
          </cell>
        </row>
        <row r="524">
          <cell r="D524" t="str">
            <v>X 12 ARIMA</v>
          </cell>
          <cell r="E524" t="str">
            <v>0.3 EVAL</v>
          </cell>
          <cell r="F524">
            <v>1340</v>
          </cell>
          <cell r="G524" t="str">
            <v>X 12 ARIMA 0.3 EVAL</v>
          </cell>
          <cell r="H524">
            <v>99002001</v>
          </cell>
          <cell r="I524" t="str">
            <v>Mark Zhang</v>
          </cell>
          <cell r="J524" t="str">
            <v>(02) 6252 5132</v>
          </cell>
          <cell r="K524" t="str">
            <v>Analysis and Statistics</v>
          </cell>
          <cell r="M524" t="str">
            <v>COTS</v>
          </cell>
          <cell r="N524" t="str">
            <v>X-12-ARIMA is a seasonal adjustment package developed in Bureau of Census USA</v>
          </cell>
        </row>
        <row r="525">
          <cell r="D525" t="str">
            <v>X12 ARIMA</v>
          </cell>
          <cell r="E525" t="str">
            <v>0.2.10</v>
          </cell>
          <cell r="F525">
            <v>1340</v>
          </cell>
          <cell r="G525" t="str">
            <v>X12 ARIMA 0.2.10</v>
          </cell>
          <cell r="H525">
            <v>99002003</v>
          </cell>
          <cell r="I525" t="str">
            <v>Mark Zhang</v>
          </cell>
          <cell r="J525" t="str">
            <v>(02) 6252 5132</v>
          </cell>
          <cell r="K525" t="str">
            <v>Analysis and Statistics</v>
          </cell>
          <cell r="M525" t="str">
            <v>COTS</v>
          </cell>
          <cell r="N525" t="str">
            <v>X-12-ARIMA is a seasonal adjustment package developed in Bureau of Census USA</v>
          </cell>
        </row>
        <row r="526">
          <cell r="D526" t="str">
            <v>XLR8ZipControl</v>
          </cell>
          <cell r="E526">
            <v>1</v>
          </cell>
          <cell r="F526">
            <v>1275</v>
          </cell>
          <cell r="G526" t="str">
            <v>XLR8ZipControl 1</v>
          </cell>
          <cell r="H526">
            <v>99002051</v>
          </cell>
          <cell r="I526" t="str">
            <v>Tony Johannes</v>
          </cell>
          <cell r="J526" t="str">
            <v>(02) 6252 5033</v>
          </cell>
          <cell r="K526" t="str">
            <v>Business Intelligence</v>
          </cell>
          <cell r="M526" t="str">
            <v>COTS</v>
          </cell>
          <cell r="N526" t="str">
            <v>A programmer tool for interacting with or creating zip files and self extracting zip files.</v>
          </cell>
        </row>
        <row r="527">
          <cell r="D527" t="str">
            <v>XMLSpy Professional</v>
          </cell>
          <cell r="E527" t="str">
            <v>2009 EVAL</v>
          </cell>
          <cell r="F527">
            <v>1002</v>
          </cell>
          <cell r="G527" t="str">
            <v>XMLSpy Professional 2009 EVAL</v>
          </cell>
          <cell r="H527">
            <v>-999</v>
          </cell>
          <cell r="I527" t="str">
            <v>Cheryl Chan</v>
          </cell>
          <cell r="J527" t="str">
            <v>(02) 6252 6277</v>
          </cell>
          <cell r="K527" t="str">
            <v>Development and Integration</v>
          </cell>
          <cell r="M527" t="str">
            <v>COTS</v>
          </cell>
          <cell r="N527" t="str">
            <v>XMLSpy is a comprehensive XML development environment, providing intuitive editing views and powerful XML utilities to model, edit, transform and debug XML technologies easily and quickly.</v>
          </cell>
        </row>
        <row r="528">
          <cell r="D528" t="str">
            <v>Zoomtext</v>
          </cell>
          <cell r="E528">
            <v>9.11</v>
          </cell>
          <cell r="F528">
            <v>1276</v>
          </cell>
          <cell r="G528" t="str">
            <v>Zoomtext 9.11</v>
          </cell>
          <cell r="H528">
            <v>99000595</v>
          </cell>
          <cell r="I528" t="str">
            <v>Clark Greenaway</v>
          </cell>
          <cell r="J528" t="str">
            <v>(02) 6252 6559</v>
          </cell>
          <cell r="K528" t="str">
            <v>Business Intelligence</v>
          </cell>
          <cell r="M528" t="str">
            <v>COTS</v>
          </cell>
          <cell r="N528">
            <v>0</v>
          </cell>
        </row>
      </sheetData>
      <sheetData sheetId="6" refreshError="1"/>
      <sheetData sheetId="7" refreshError="1"/>
      <sheetData sheetId="8" refreshError="1"/>
      <sheetData sheetId="9" refreshError="1"/>
      <sheetData sheetId="10" refreshError="1"/>
      <sheetData sheetId="11" refreshError="1"/>
      <sheetData sheetId="12" refreshError="1">
        <row r="2">
          <cell r="A2">
            <v>1</v>
          </cell>
          <cell r="B2" t="str">
            <v>Survey of Employment and Earnings (WA CSB)</v>
          </cell>
          <cell r="C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D2" t="str">
            <v>Bespoke</v>
          </cell>
          <cell r="E2" t="str">
            <v>In Production - Minimum Maintenance</v>
          </cell>
          <cell r="F2" t="b">
            <v>1</v>
          </cell>
          <cell r="G2" t="str">
            <v>Labour Employer Systems</v>
          </cell>
          <cell r="H2" t="str">
            <v>Population Labour Industry and Environment Statistics Group</v>
          </cell>
          <cell r="I2">
            <v>2</v>
          </cell>
          <cell r="J2" t="str">
            <v>Excluded</v>
          </cell>
          <cell r="K2" t="str">
            <v>Analysis and Statistics</v>
          </cell>
          <cell r="L2" t="str">
            <v>Analysis and Statistics</v>
          </cell>
        </row>
        <row r="3">
          <cell r="A3">
            <v>2</v>
          </cell>
          <cell r="B3" t="str">
            <v>CPE spreadsheet &amp; FAME system</v>
          </cell>
          <cell r="C3" t="str">
            <v>These systems were developed and are maintained by clients.</v>
          </cell>
          <cell r="E3" t="str">
            <v>De-commissioned</v>
          </cell>
          <cell r="I3">
            <v>1</v>
          </cell>
          <cell r="L3" t="str">
            <v>Analysis and Statistics</v>
          </cell>
        </row>
        <row r="4">
          <cell r="A4">
            <v>3</v>
          </cell>
          <cell r="B4" t="str">
            <v>Input-Output</v>
          </cell>
          <cell r="C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D4" t="str">
            <v>Bespoke</v>
          </cell>
          <cell r="E4" t="str">
            <v>In Production - Development Continuing</v>
          </cell>
          <cell r="F4" t="b">
            <v>0</v>
          </cell>
          <cell r="G4" t="b">
            <v>0</v>
          </cell>
          <cell r="H4" t="b">
            <v>0</v>
          </cell>
          <cell r="I4">
            <v>2</v>
          </cell>
          <cell r="J4" t="str">
            <v>Excluded</v>
          </cell>
          <cell r="K4" t="str">
            <v>Analysis and Statistics</v>
          </cell>
          <cell r="L4" t="str">
            <v>Analysis and Statistics</v>
          </cell>
        </row>
        <row r="5">
          <cell r="A5">
            <v>4</v>
          </cell>
          <cell r="B5" t="str">
            <v>Balance of Payments</v>
          </cell>
          <cell r="C5" t="str">
            <v>Balance of Payments is compiled using Lotus 123 spreadsheets, FAME, ABSDB, SEASABS and PPW as our primary tools No direct TSD Support is provided to this system except the Process Controller (ABSDB)</v>
          </cell>
          <cell r="E5" t="str">
            <v>De-commissioned</v>
          </cell>
          <cell r="I5">
            <v>1</v>
          </cell>
          <cell r="L5" t="str">
            <v>Analysis and Statistics</v>
          </cell>
        </row>
        <row r="6">
          <cell r="A6">
            <v>5</v>
          </cell>
          <cell r="B6" t="str">
            <v>International Visitors Survey</v>
          </cell>
          <cell r="E6" t="str">
            <v>De-commissioned</v>
          </cell>
          <cell r="I6">
            <v>1</v>
          </cell>
          <cell r="L6" t="str">
            <v>Analysis and Statistics</v>
          </cell>
        </row>
        <row r="7">
          <cell r="A7">
            <v>6</v>
          </cell>
          <cell r="B7" t="str">
            <v>Financial Surveys</v>
          </cell>
          <cell r="E7" t="str">
            <v>De-commissioned</v>
          </cell>
          <cell r="I7">
            <v>1</v>
          </cell>
          <cell r="L7" t="str">
            <v>Analysis and Statistics</v>
          </cell>
        </row>
        <row r="8">
          <cell r="A8">
            <v>7</v>
          </cell>
          <cell r="B8" t="str">
            <v>Financial Accounts</v>
          </cell>
          <cell r="C8" t="str">
            <v>IPS/SPEED/ABSDB based system which is used to produce quarterly financial flow statistics which  estimate the changes of financial assests and liabilities, by financial instrument, for each sector of the ecomony. Input survey processing is completed using 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D8" t="str">
            <v>Bespoke</v>
          </cell>
          <cell r="E8" t="str">
            <v>In Production</v>
          </cell>
          <cell r="F8" t="b">
            <v>1</v>
          </cell>
          <cell r="G8" t="str">
            <v>Financial Accounts</v>
          </cell>
          <cell r="H8" t="str">
            <v>Macroeconomics and Integration Group</v>
          </cell>
          <cell r="I8">
            <v>2</v>
          </cell>
          <cell r="J8" t="str">
            <v>Excluded</v>
          </cell>
          <cell r="K8" t="str">
            <v>Analysis and Statistics</v>
          </cell>
          <cell r="L8" t="str">
            <v>Analysis and Statistics</v>
          </cell>
        </row>
        <row r="9">
          <cell r="A9">
            <v>8</v>
          </cell>
          <cell r="B9" t="str">
            <v>Agriculture Finance Survey</v>
          </cell>
          <cell r="E9" t="str">
            <v>De-commissioned</v>
          </cell>
          <cell r="I9">
            <v>1</v>
          </cell>
          <cell r="L9" t="str">
            <v>Analysis and Statistics</v>
          </cell>
        </row>
        <row r="10">
          <cell r="A10">
            <v>9</v>
          </cell>
          <cell r="B10" t="str">
            <v>Transport - Motor Vehicle Census</v>
          </cell>
          <cell r="C10" t="str">
            <v>Motor Vehicles Census, a yearly census to count all motor vehicles from State and Commonwealth Motor Vehicles registries.</v>
          </cell>
          <cell r="D10" t="str">
            <v>Bespoke</v>
          </cell>
          <cell r="E10" t="str">
            <v>In Production</v>
          </cell>
          <cell r="F10" t="b">
            <v>1</v>
          </cell>
          <cell r="G10" t="str">
            <v>Transport - Motor Vehicle Census</v>
          </cell>
          <cell r="H10" t="str">
            <v>Population Labour Industry and Environment Statistics Group</v>
          </cell>
          <cell r="I10">
            <v>2</v>
          </cell>
          <cell r="J10" t="str">
            <v>Excluded</v>
          </cell>
          <cell r="K10" t="str">
            <v>Analysis and Statistics</v>
          </cell>
          <cell r="L10" t="str">
            <v>Analysis and Statistics</v>
          </cell>
        </row>
        <row r="11">
          <cell r="A11">
            <v>10</v>
          </cell>
          <cell r="B11" t="str">
            <v>Transport - New Motor Vehicle Registrations</v>
          </cell>
          <cell r="C11" t="str">
            <v>New Motor Vehicle Registrations, a monthly collection which forms part of the Austalian Economics Indicators providing publications on new cars, stations wagons and other vehicles</v>
          </cell>
          <cell r="E11" t="str">
            <v>De-commissioned</v>
          </cell>
          <cell r="I11">
            <v>1</v>
          </cell>
          <cell r="L11" t="str">
            <v>Security Management</v>
          </cell>
        </row>
        <row r="12">
          <cell r="A12">
            <v>11</v>
          </cell>
          <cell r="B12" t="str">
            <v>Transport - Freight Movements Survey</v>
          </cell>
          <cell r="C12" t="str">
            <v>The Freight Movements Survey was developed to satisfy the needs of users for information on the movement of freight in Australia. It was undertaken quarterly from the June quarter 1994 to the March quarter 1996 for each of the Road, Rail, Sea and Air modes.</v>
          </cell>
          <cell r="D12" t="str">
            <v>Bespoke</v>
          </cell>
          <cell r="E12" t="str">
            <v>In Production - Frozen</v>
          </cell>
          <cell r="F12" t="b">
            <v>0</v>
          </cell>
          <cell r="G12" t="b">
            <v>0</v>
          </cell>
          <cell r="H12" t="b">
            <v>0</v>
          </cell>
          <cell r="I12">
            <v>2</v>
          </cell>
          <cell r="J12" t="str">
            <v>Excluded</v>
          </cell>
          <cell r="K12" t="str">
            <v>Analysis and Statistics</v>
          </cell>
          <cell r="L12" t="str">
            <v>Analysis and Statistics</v>
          </cell>
        </row>
        <row r="13">
          <cell r="A13">
            <v>12</v>
          </cell>
          <cell r="B13" t="str">
            <v>Mining NPC System</v>
          </cell>
          <cell r="C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13" t="str">
            <v>De-commissioned</v>
          </cell>
          <cell r="I13">
            <v>1</v>
          </cell>
          <cell r="L13" t="str">
            <v>Analysis and Statistics</v>
          </cell>
        </row>
        <row r="14">
          <cell r="A14">
            <v>13</v>
          </cell>
          <cell r="B14" t="str">
            <v>DAAS</v>
          </cell>
          <cell r="C14" t="str">
            <v>Disclosure Avoidance Analysis System. Identify unprotected confidential cells in output tabulations and suggest possible consequential confidentiality cells.</v>
          </cell>
          <cell r="D14" t="str">
            <v>Bespoke</v>
          </cell>
          <cell r="E14" t="str">
            <v>In Production</v>
          </cell>
          <cell r="F14" t="b">
            <v>1</v>
          </cell>
          <cell r="G14" t="str">
            <v>DAAS</v>
          </cell>
          <cell r="H14" t="str">
            <v>Methodology and Data Management Division</v>
          </cell>
          <cell r="I14">
            <v>2</v>
          </cell>
          <cell r="J14" t="str">
            <v>Excluded</v>
          </cell>
          <cell r="K14" t="str">
            <v>Analysis and Statistics</v>
          </cell>
          <cell r="L14" t="str">
            <v>Analysis and Statistics</v>
          </cell>
        </row>
        <row r="15">
          <cell r="A15">
            <v>14</v>
          </cell>
          <cell r="B15" t="str">
            <v>Retail Surveys</v>
          </cell>
          <cell r="C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D15" t="str">
            <v>Bespoke</v>
          </cell>
          <cell r="E15" t="str">
            <v>In Production</v>
          </cell>
          <cell r="F15" t="b">
            <v>1</v>
          </cell>
          <cell r="G15" t="str">
            <v>Retail Surveys</v>
          </cell>
          <cell r="H15" t="str">
            <v>Macroeconomics and Integration Group</v>
          </cell>
          <cell r="I15">
            <v>2</v>
          </cell>
          <cell r="J15" t="str">
            <v>Excluded</v>
          </cell>
          <cell r="K15" t="str">
            <v>Analysis and Statistics</v>
          </cell>
          <cell r="L15" t="str">
            <v>Analysis and Statistics</v>
          </cell>
        </row>
        <row r="16">
          <cell r="A16">
            <v>15</v>
          </cell>
          <cell r="B16" t="str">
            <v>Service Industries Surveys NPC Support</v>
          </cell>
          <cell r="C16" t="str">
            <v>This application covers support for Management Unit surveys of service industries where different industries are surveyed each year. The support is required across the various surveys with systems being versions of earlier ones.</v>
          </cell>
          <cell r="D16" t="str">
            <v>Bespoke</v>
          </cell>
          <cell r="E16" t="str">
            <v>In Production - Development Continuing</v>
          </cell>
          <cell r="F16" t="b">
            <v>0</v>
          </cell>
          <cell r="G16" t="b">
            <v>0</v>
          </cell>
          <cell r="H16" t="b">
            <v>0</v>
          </cell>
          <cell r="I16">
            <v>2</v>
          </cell>
          <cell r="J16" t="str">
            <v>Excluded</v>
          </cell>
          <cell r="K16" t="str">
            <v>Analysis and Statistics</v>
          </cell>
          <cell r="L16" t="str">
            <v>Analysis and Statistics</v>
          </cell>
        </row>
        <row r="17">
          <cell r="A17">
            <v>16</v>
          </cell>
          <cell r="B17" t="str">
            <v>SPEED</v>
          </cell>
          <cell r="C17" t="str">
            <v>Standard Processing Environment for Economic Data. System designed to handle a number of collections, Supplies a common user interface, and common data management facilites. Its intention is to facilitate systems and data integration.</v>
          </cell>
          <cell r="D17" t="str">
            <v>Bespoke</v>
          </cell>
          <cell r="E17" t="str">
            <v>In Production - Minimum Maintenance</v>
          </cell>
          <cell r="F17" t="b">
            <v>1</v>
          </cell>
          <cell r="G17" t="str">
            <v>SPEED</v>
          </cell>
          <cell r="H17" t="str">
            <v>Macroeconomics and Integration Group</v>
          </cell>
          <cell r="I17">
            <v>2</v>
          </cell>
          <cell r="J17" t="str">
            <v>Excluded</v>
          </cell>
          <cell r="K17" t="str">
            <v>Tracking and Workflow</v>
          </cell>
          <cell r="L17" t="str">
            <v>Tracking and Workflow</v>
          </cell>
        </row>
        <row r="18">
          <cell r="A18">
            <v>16</v>
          </cell>
          <cell r="B18" t="str">
            <v>SPEED</v>
          </cell>
          <cell r="C18" t="str">
            <v>Standard Processing Environment for Economic Data. System designed to handle a number of collections, Supplies a common user interface, and common data management facilites. Its intention is to facilitate systems and data integration.</v>
          </cell>
          <cell r="D18" t="str">
            <v>Bespoke</v>
          </cell>
          <cell r="E18" t="str">
            <v>In Production - Minimum Maintenance</v>
          </cell>
          <cell r="F18" t="b">
            <v>1</v>
          </cell>
          <cell r="G18" t="str">
            <v>SPEED</v>
          </cell>
          <cell r="H18" t="str">
            <v>Macroeconomics and Integration Group</v>
          </cell>
          <cell r="I18">
            <v>1</v>
          </cell>
          <cell r="J18" t="b">
            <v>0</v>
          </cell>
          <cell r="L18" t="str">
            <v>Security Management</v>
          </cell>
        </row>
        <row r="19">
          <cell r="A19">
            <v>16</v>
          </cell>
          <cell r="B19" t="str">
            <v>SPEED</v>
          </cell>
          <cell r="C19" t="str">
            <v>Standard Processing Environment for Economic Data. System designed to handle a number of collections, Supplies a common user interface, and common data management facilites. Its intention is to facilitate systems and data integration.</v>
          </cell>
          <cell r="D19" t="str">
            <v>Bespoke</v>
          </cell>
          <cell r="E19" t="str">
            <v>In Production - Minimum Maintenance</v>
          </cell>
          <cell r="F19" t="b">
            <v>1</v>
          </cell>
          <cell r="G19" t="str">
            <v>SPEED</v>
          </cell>
          <cell r="H19" t="str">
            <v>Macroeconomics and Integration Group</v>
          </cell>
          <cell r="I19">
            <v>1</v>
          </cell>
          <cell r="J19" t="b">
            <v>0</v>
          </cell>
          <cell r="L19" t="str">
            <v>Data Management</v>
          </cell>
        </row>
        <row r="20">
          <cell r="A20">
            <v>17</v>
          </cell>
          <cell r="B20" t="str">
            <v>Economic Activity Survey</v>
          </cell>
          <cell r="C20"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D20" t="str">
            <v>Bespoke</v>
          </cell>
          <cell r="E20" t="str">
            <v>In Production</v>
          </cell>
          <cell r="F20" t="b">
            <v>0</v>
          </cell>
          <cell r="G20" t="b">
            <v>0</v>
          </cell>
          <cell r="H20" t="b">
            <v>0</v>
          </cell>
          <cell r="I20">
            <v>2</v>
          </cell>
          <cell r="J20" t="str">
            <v>Excluded</v>
          </cell>
          <cell r="K20" t="str">
            <v>Analysis and Statistics</v>
          </cell>
          <cell r="L20" t="str">
            <v>Analysis and Statistics</v>
          </cell>
        </row>
        <row r="21">
          <cell r="A21">
            <v>18</v>
          </cell>
          <cell r="B21" t="str">
            <v>Quarterly Economy Wide Surveys</v>
          </cell>
          <cell r="C21"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D21" t="str">
            <v>Bespoke</v>
          </cell>
          <cell r="E21" t="str">
            <v>In Production</v>
          </cell>
          <cell r="F21" t="b">
            <v>1</v>
          </cell>
          <cell r="G21" t="str">
            <v>Quarterly Economy Wide Surveys</v>
          </cell>
          <cell r="H21" t="str">
            <v>Macroeconomics and Integration Group</v>
          </cell>
          <cell r="I21">
            <v>2</v>
          </cell>
          <cell r="J21" t="str">
            <v>Excluded</v>
          </cell>
          <cell r="K21" t="str">
            <v>Analysis and Statistics</v>
          </cell>
          <cell r="L21" t="str">
            <v>Analysis and Statistics</v>
          </cell>
        </row>
        <row r="22">
          <cell r="A22">
            <v>19</v>
          </cell>
          <cell r="B22" t="str">
            <v>Geographical Statistics Platform (GSP)</v>
          </cell>
          <cell r="C22"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E22" t="str">
            <v>De-commissioned</v>
          </cell>
          <cell r="I22">
            <v>1</v>
          </cell>
          <cell r="L22" t="str">
            <v>Analysis and Statistics</v>
          </cell>
        </row>
        <row r="23">
          <cell r="A23">
            <v>20</v>
          </cell>
          <cell r="B23" t="str">
            <v>Industrial Disputes NEW</v>
          </cell>
          <cell r="E23" t="str">
            <v>De-commissioned</v>
          </cell>
          <cell r="I23">
            <v>1</v>
          </cell>
          <cell r="L23" t="str">
            <v>Analysis and Statistics</v>
          </cell>
        </row>
        <row r="24">
          <cell r="A24">
            <v>21</v>
          </cell>
          <cell r="B24" t="str">
            <v>Labour Price Index System</v>
          </cell>
          <cell r="C24" t="str">
            <v>It is a part of the overall program to provide a reliable indicator for the trend analysis of labour costs being conducted by the ABS on behalf of a number of government client</v>
          </cell>
          <cell r="D24" t="str">
            <v>Bespoke</v>
          </cell>
          <cell r="E24" t="str">
            <v>In Production</v>
          </cell>
          <cell r="F24" t="b">
            <v>1</v>
          </cell>
          <cell r="G24" t="str">
            <v>Labour Price Index System</v>
          </cell>
          <cell r="H24" t="str">
            <v>Macroeconomics and Integration Group</v>
          </cell>
          <cell r="I24">
            <v>2</v>
          </cell>
          <cell r="J24" t="str">
            <v>Excluded</v>
          </cell>
          <cell r="K24" t="str">
            <v>Analysis and Statistics</v>
          </cell>
          <cell r="L24" t="str">
            <v>Analysis and Statistics</v>
          </cell>
        </row>
        <row r="25">
          <cell r="A25">
            <v>22</v>
          </cell>
          <cell r="B25" t="str">
            <v>Schools</v>
          </cell>
          <cell r="C25"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D25" t="str">
            <v>Bespoke</v>
          </cell>
          <cell r="E25" t="str">
            <v>In Production</v>
          </cell>
          <cell r="F25" t="b">
            <v>1</v>
          </cell>
          <cell r="G25" t="str">
            <v>Schools</v>
          </cell>
          <cell r="H25" t="str">
            <v>Social Statistics Group</v>
          </cell>
          <cell r="I25">
            <v>2</v>
          </cell>
          <cell r="J25" t="str">
            <v>Excluded</v>
          </cell>
          <cell r="K25" t="str">
            <v>Analysis and Statistics</v>
          </cell>
          <cell r="L25" t="str">
            <v>Analysis and Statistics</v>
          </cell>
        </row>
        <row r="26">
          <cell r="A26">
            <v>23</v>
          </cell>
          <cell r="B26" t="str">
            <v>QLD - Survey of Tourist Accommodation</v>
          </cell>
          <cell r="C26"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E26" t="str">
            <v>De-commissioned</v>
          </cell>
          <cell r="I26">
            <v>1</v>
          </cell>
          <cell r="L26" t="str">
            <v>Forms Management</v>
          </cell>
        </row>
        <row r="27">
          <cell r="A27">
            <v>24</v>
          </cell>
          <cell r="B27" t="str">
            <v>Demographic Statistical System - DEMOSS</v>
          </cell>
          <cell r="C27"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E27" t="str">
            <v>De-commissioned</v>
          </cell>
          <cell r="I27">
            <v>1</v>
          </cell>
          <cell r="L27" t="str">
            <v>Data Management</v>
          </cell>
        </row>
        <row r="28">
          <cell r="A28">
            <v>25</v>
          </cell>
          <cell r="B28" t="str">
            <v>SEASABS</v>
          </cell>
          <cell r="C28"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D28" t="str">
            <v>Bespoke</v>
          </cell>
          <cell r="E28" t="str">
            <v>In Production</v>
          </cell>
          <cell r="F28" t="b">
            <v>1</v>
          </cell>
          <cell r="G28" t="str">
            <v>SEASABS</v>
          </cell>
          <cell r="H28" t="str">
            <v>Methodology and Data Management Division</v>
          </cell>
          <cell r="I28">
            <v>2</v>
          </cell>
          <cell r="J28" t="str">
            <v>Excluded</v>
          </cell>
          <cell r="K28" t="str">
            <v>Analysis and Statistics</v>
          </cell>
          <cell r="L28" t="str">
            <v>Analysis and Statistics</v>
          </cell>
        </row>
        <row r="29">
          <cell r="A29">
            <v>25</v>
          </cell>
          <cell r="B29" t="str">
            <v>Seasabs</v>
          </cell>
          <cell r="E29" t="str">
            <v>De-commissioned</v>
          </cell>
          <cell r="I29">
            <v>1</v>
          </cell>
          <cell r="L29" t="str">
            <v>Human Resources</v>
          </cell>
        </row>
        <row r="30">
          <cell r="A30">
            <v>27</v>
          </cell>
          <cell r="B30" t="str">
            <v>Payments to Agents</v>
          </cell>
          <cell r="E30" t="str">
            <v>De-commissioned</v>
          </cell>
          <cell r="I30">
            <v>1</v>
          </cell>
          <cell r="L30" t="str">
            <v>Analysis and Statistics</v>
          </cell>
        </row>
        <row r="31">
          <cell r="A31">
            <v>28</v>
          </cell>
          <cell r="B31" t="str">
            <v>Data Management - Core Systems &amp; External Interfaces</v>
          </cell>
          <cell r="C31" t="str">
            <v>ABS Information Warehouse Manipulation and dissemination facilities for statistical data and metadata for most ABS collections. Numerous applications, services, facilities for defining, loading, manipulating and exporting that data and metadata.</v>
          </cell>
          <cell r="D31" t="str">
            <v>Bespoke</v>
          </cell>
          <cell r="E31" t="str">
            <v>In Production</v>
          </cell>
          <cell r="F31" t="b">
            <v>1</v>
          </cell>
          <cell r="G31" t="str">
            <v>Data Management - Core Systems &amp; External Interfaces</v>
          </cell>
          <cell r="H31" t="str">
            <v>Methodology and Data Management Division</v>
          </cell>
          <cell r="I31">
            <v>2</v>
          </cell>
          <cell r="J31" t="str">
            <v>Excluded</v>
          </cell>
          <cell r="K31" t="str">
            <v>Data Management</v>
          </cell>
          <cell r="L31" t="str">
            <v>Data Management</v>
          </cell>
        </row>
        <row r="32">
          <cell r="A32">
            <v>29</v>
          </cell>
          <cell r="B32" t="str">
            <v>Acquisition Reqs for IT (ARIT)</v>
          </cell>
          <cell r="C32" t="str">
            <v>Manages requests from corporate clients for IT equipment/services</v>
          </cell>
          <cell r="E32" t="str">
            <v>De-commissioned</v>
          </cell>
          <cell r="I32">
            <v>1</v>
          </cell>
          <cell r="L32" t="str">
            <v>Human Resources</v>
          </cell>
        </row>
        <row r="33">
          <cell r="A33">
            <v>28</v>
          </cell>
          <cell r="B33" t="str">
            <v>Data Management - Core Systems &amp; External Interfaces</v>
          </cell>
          <cell r="C33" t="str">
            <v>ABS Information Warehouse Manipulation and dissemination facilities for statistical data and metadata for most ABS collections. Numerous applications, services, facilities for defining, loading, manipulating and exporting that data and metadata.</v>
          </cell>
          <cell r="D33" t="str">
            <v>Bespoke</v>
          </cell>
          <cell r="E33" t="str">
            <v>In Production</v>
          </cell>
          <cell r="F33" t="b">
            <v>1</v>
          </cell>
          <cell r="G33" t="str">
            <v>Data Management - Core Systems &amp; External Interfaces</v>
          </cell>
          <cell r="H33" t="str">
            <v>Methodology and Data Management Division</v>
          </cell>
          <cell r="I33">
            <v>1</v>
          </cell>
          <cell r="J33" t="b">
            <v>0</v>
          </cell>
          <cell r="L33" t="str">
            <v>Analysis and Statistics</v>
          </cell>
        </row>
        <row r="34">
          <cell r="A34">
            <v>31</v>
          </cell>
          <cell r="B34" t="str">
            <v>IT Bureau Financials</v>
          </cell>
          <cell r="E34" t="str">
            <v>De-commissioned</v>
          </cell>
          <cell r="I34">
            <v>1</v>
          </cell>
          <cell r="L34" t="str">
            <v>Security Management</v>
          </cell>
        </row>
        <row r="35">
          <cell r="A35">
            <v>30</v>
          </cell>
          <cell r="B35" t="str">
            <v>CCR (Windows Interface) and IT Costs</v>
          </cell>
          <cell r="C35" t="str">
            <v>To convert the predominantly mainframe interface that integrates all IT cost sources to a Windows interface. This system replaces application 26 .</v>
          </cell>
          <cell r="D35" t="str">
            <v>Bespoke</v>
          </cell>
          <cell r="E35" t="str">
            <v>In Production - Minimum Maintenance</v>
          </cell>
          <cell r="F35" t="b">
            <v>1</v>
          </cell>
          <cell r="G35" t="str">
            <v>CCR (Windows Interface) and IT Costs</v>
          </cell>
          <cell r="H35" t="str">
            <v>Technology Services Division</v>
          </cell>
          <cell r="I35">
            <v>3</v>
          </cell>
          <cell r="J35" t="str">
            <v>ADA</v>
          </cell>
          <cell r="K35" t="str">
            <v>Financial Management</v>
          </cell>
          <cell r="L35" t="str">
            <v>Financial Management</v>
          </cell>
        </row>
        <row r="36">
          <cell r="A36">
            <v>32</v>
          </cell>
          <cell r="B36" t="str">
            <v>Labour Force Surveys - Estimates</v>
          </cell>
          <cell r="C36" t="str">
            <v>Data collected from the Monthly Population Surveys is input to Labour Force processing. Uses HSF for its metadata, and core processes. Weighted data is loaded to the ABSDB, which is the source for their pubs and output products.</v>
          </cell>
          <cell r="D36" t="str">
            <v>Bespoke</v>
          </cell>
          <cell r="E36" t="str">
            <v>In Production</v>
          </cell>
          <cell r="F36" t="b">
            <v>1</v>
          </cell>
          <cell r="G36" t="str">
            <v>Labour Force Surveys - Estimates</v>
          </cell>
          <cell r="H36" t="str">
            <v>Population Labour Industry and Environment Statistics Group</v>
          </cell>
          <cell r="I36">
            <v>2</v>
          </cell>
          <cell r="J36" t="str">
            <v>Excluded</v>
          </cell>
          <cell r="K36" t="str">
            <v>Analysis and Statistics</v>
          </cell>
          <cell r="L36" t="str">
            <v>Analysis and Statistics</v>
          </cell>
        </row>
        <row r="37">
          <cell r="A37">
            <v>33</v>
          </cell>
          <cell r="B37" t="str">
            <v>Job Vacancies Survey</v>
          </cell>
          <cell r="C37"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D37" t="str">
            <v>Bespoke</v>
          </cell>
          <cell r="E37" t="str">
            <v>In Production - Being Redeveloped</v>
          </cell>
          <cell r="F37" t="b">
            <v>0</v>
          </cell>
          <cell r="G37" t="b">
            <v>0</v>
          </cell>
          <cell r="H37" t="b">
            <v>0</v>
          </cell>
          <cell r="I37">
            <v>2</v>
          </cell>
          <cell r="J37" t="str">
            <v>Excluded</v>
          </cell>
          <cell r="K37" t="str">
            <v>Analysis and Statistics</v>
          </cell>
          <cell r="L37" t="str">
            <v>Analysis and Statistics</v>
          </cell>
        </row>
        <row r="38">
          <cell r="A38">
            <v>34</v>
          </cell>
          <cell r="B38" t="str">
            <v>Business Expectations Survey</v>
          </cell>
          <cell r="E38" t="str">
            <v>De-commissioned</v>
          </cell>
          <cell r="I38">
            <v>1</v>
          </cell>
          <cell r="L38" t="str">
            <v>Analysis and Statistics</v>
          </cell>
        </row>
        <row r="39">
          <cell r="A39">
            <v>35</v>
          </cell>
          <cell r="B39" t="str">
            <v>PRISM</v>
          </cell>
          <cell r="C39"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D39" t="str">
            <v>Bespoke</v>
          </cell>
          <cell r="E39" t="str">
            <v>In Production - Development Continuing</v>
          </cell>
          <cell r="F39" t="b">
            <v>1</v>
          </cell>
          <cell r="G39" t="str">
            <v>PRISM</v>
          </cell>
          <cell r="H39" t="str">
            <v>Corporate Services Division</v>
          </cell>
          <cell r="I39">
            <v>3</v>
          </cell>
          <cell r="J39" t="str">
            <v>Excluded</v>
          </cell>
          <cell r="K39" t="str">
            <v>Reporting</v>
          </cell>
          <cell r="L39" t="str">
            <v>Reporting</v>
          </cell>
        </row>
        <row r="40">
          <cell r="A40">
            <v>36</v>
          </cell>
          <cell r="B40" t="str">
            <v>IPS</v>
          </cell>
          <cell r="C40" t="str">
            <v>IPS  is a  corporate facility for input processing covering data entry, input editing and amendment, including links to IDACC and with Computer Assisted Coding integrated in the system.</v>
          </cell>
          <cell r="D40" t="str">
            <v>Bespoke</v>
          </cell>
          <cell r="E40" t="str">
            <v>In Production</v>
          </cell>
          <cell r="F40" t="b">
            <v>1</v>
          </cell>
          <cell r="G40" t="str">
            <v>IPS</v>
          </cell>
          <cell r="H40" t="str">
            <v>Technology Services Division</v>
          </cell>
          <cell r="I40">
            <v>4</v>
          </cell>
          <cell r="J40" t="str">
            <v>Excluded</v>
          </cell>
          <cell r="K40" t="str">
            <v>Customer Relationship Management</v>
          </cell>
          <cell r="L40" t="str">
            <v>Customer Relationship Management</v>
          </cell>
        </row>
        <row r="41">
          <cell r="A41">
            <v>37</v>
          </cell>
          <cell r="B41" t="str">
            <v>Rainbow for Windows</v>
          </cell>
          <cell r="C41"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D41" t="str">
            <v>Bespoke</v>
          </cell>
          <cell r="E41" t="str">
            <v>In Production - Development Continuing</v>
          </cell>
          <cell r="F41" t="b">
            <v>1</v>
          </cell>
          <cell r="G41" t="str">
            <v>Rainbow for Windows</v>
          </cell>
          <cell r="H41" t="str">
            <v>Corporate Services Division</v>
          </cell>
          <cell r="I41">
            <v>2</v>
          </cell>
          <cell r="J41" t="str">
            <v>ADA</v>
          </cell>
          <cell r="K41" t="str">
            <v>Human Resources</v>
          </cell>
          <cell r="L41" t="str">
            <v>Human Resources</v>
          </cell>
        </row>
        <row r="42">
          <cell r="A42">
            <v>38</v>
          </cell>
          <cell r="B42" t="str">
            <v>Survey of Income and Housing Costs</v>
          </cell>
          <cell r="E42" t="str">
            <v>De-commissioned</v>
          </cell>
          <cell r="I42">
            <v>1</v>
          </cell>
          <cell r="L42" t="str">
            <v>Customer Relationship Management</v>
          </cell>
        </row>
        <row r="43">
          <cell r="A43">
            <v>38</v>
          </cell>
          <cell r="B43" t="str">
            <v>Survey of Income and Housing Costs</v>
          </cell>
          <cell r="E43" t="str">
            <v>De-commissioned</v>
          </cell>
          <cell r="I43">
            <v>1</v>
          </cell>
          <cell r="L43" t="str">
            <v>Analysis and Statistics</v>
          </cell>
        </row>
        <row r="44">
          <cell r="A44">
            <v>40</v>
          </cell>
          <cell r="B44" t="str">
            <v>Prices</v>
          </cell>
          <cell r="C44" t="str">
            <v>Suite of applications used to derive the Consumer Price Index, Producer Price Index and House Price Index</v>
          </cell>
          <cell r="D44" t="str">
            <v>Bespoke</v>
          </cell>
          <cell r="E44" t="str">
            <v>In Production - Development Continuing</v>
          </cell>
          <cell r="F44" t="b">
            <v>1</v>
          </cell>
          <cell r="G44" t="str">
            <v>Prices</v>
          </cell>
          <cell r="H44" t="str">
            <v>Macroeconomics and Integration Group</v>
          </cell>
          <cell r="I44">
            <v>2</v>
          </cell>
          <cell r="J44" t="str">
            <v>Excluded</v>
          </cell>
          <cell r="K44" t="str">
            <v>Analysis and Statistics</v>
          </cell>
          <cell r="L44" t="str">
            <v>Analysis and Statistics</v>
          </cell>
        </row>
        <row r="45">
          <cell r="A45">
            <v>41</v>
          </cell>
          <cell r="B45" t="str">
            <v>International Trade</v>
          </cell>
          <cell r="C45"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E45" t="str">
            <v>De-commissioned</v>
          </cell>
          <cell r="I45">
            <v>1</v>
          </cell>
          <cell r="L45" t="str">
            <v>Content Management</v>
          </cell>
        </row>
        <row r="46">
          <cell r="A46">
            <v>41</v>
          </cell>
          <cell r="B46" t="str">
            <v>International Trade</v>
          </cell>
          <cell r="C46"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E46" t="str">
            <v>De-commissioned</v>
          </cell>
          <cell r="I46">
            <v>1</v>
          </cell>
          <cell r="L46" t="str">
            <v>Content Management</v>
          </cell>
        </row>
        <row r="47">
          <cell r="A47">
            <v>43</v>
          </cell>
          <cell r="B47" t="str">
            <v>Delegations</v>
          </cell>
          <cell r="C47"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D47" t="str">
            <v>Bespoke</v>
          </cell>
          <cell r="E47" t="str">
            <v>In Production</v>
          </cell>
          <cell r="F47" t="b">
            <v>1</v>
          </cell>
          <cell r="G47" t="str">
            <v>Delegations</v>
          </cell>
          <cell r="H47" t="str">
            <v>Corporate Services Division</v>
          </cell>
          <cell r="I47">
            <v>2</v>
          </cell>
          <cell r="J47" t="str">
            <v>Excluded</v>
          </cell>
          <cell r="K47" t="str">
            <v>Management of Processes</v>
          </cell>
          <cell r="L47" t="str">
            <v>Management of Processes</v>
          </cell>
        </row>
        <row r="48">
          <cell r="A48">
            <v>43</v>
          </cell>
          <cell r="B48" t="str">
            <v>Delegations</v>
          </cell>
          <cell r="C48"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D48" t="str">
            <v>Bespoke</v>
          </cell>
          <cell r="E48" t="str">
            <v>In Production</v>
          </cell>
          <cell r="F48" t="b">
            <v>1</v>
          </cell>
          <cell r="G48" t="str">
            <v>Delegations</v>
          </cell>
          <cell r="H48" t="str">
            <v>Corporate Services Division</v>
          </cell>
          <cell r="I48">
            <v>1</v>
          </cell>
          <cell r="J48" t="b">
            <v>0</v>
          </cell>
          <cell r="L48" t="str">
            <v>Human Resources</v>
          </cell>
        </row>
        <row r="49">
          <cell r="A49">
            <v>44</v>
          </cell>
          <cell r="B49" t="str">
            <v>Customer Registration Database</v>
          </cell>
          <cell r="C49" t="str">
            <v>The CRDB is a Notes database where requests for additions or updates to the ABS Customer Database (a set of Oracle tables in Oracle Financials) are lodged.</v>
          </cell>
          <cell r="D49" t="str">
            <v>Bespoke</v>
          </cell>
          <cell r="E49" t="str">
            <v>In Production</v>
          </cell>
          <cell r="F49" t="b">
            <v>1</v>
          </cell>
          <cell r="G49" t="str">
            <v>Customer Registration Database</v>
          </cell>
          <cell r="H49" t="str">
            <v>Corporate Services Division</v>
          </cell>
          <cell r="I49">
            <v>2</v>
          </cell>
          <cell r="J49" t="str">
            <v>Excluded</v>
          </cell>
          <cell r="K49" t="str">
            <v>Customer Relationship Management</v>
          </cell>
          <cell r="L49" t="str">
            <v>Customer Relationship Management</v>
          </cell>
        </row>
        <row r="50">
          <cell r="A50">
            <v>45</v>
          </cell>
          <cell r="B50" t="str">
            <v>Product Profile Facility</v>
          </cell>
          <cell r="C50" t="str">
            <v>A notes database containing Product and Revenue information.</v>
          </cell>
          <cell r="E50" t="str">
            <v>De-commissioned</v>
          </cell>
          <cell r="I50">
            <v>1</v>
          </cell>
          <cell r="L50" t="str">
            <v>Customer Relationship Management</v>
          </cell>
        </row>
        <row r="51">
          <cell r="A51">
            <v>46</v>
          </cell>
          <cell r="B51" t="str">
            <v>Products Database</v>
          </cell>
          <cell r="C51"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E51" t="str">
            <v>De-commissioned</v>
          </cell>
          <cell r="I51">
            <v>1</v>
          </cell>
          <cell r="L51" t="str">
            <v>Management of Processes</v>
          </cell>
        </row>
        <row r="52">
          <cell r="A52">
            <v>47</v>
          </cell>
          <cell r="B52" t="str">
            <v>ISD Client Infrastructure Framework</v>
          </cell>
          <cell r="E52" t="str">
            <v>De-commissioned</v>
          </cell>
          <cell r="I52">
            <v>1</v>
          </cell>
          <cell r="L52" t="str">
            <v>Analysis and Statistics</v>
          </cell>
        </row>
        <row r="53">
          <cell r="A53">
            <v>48</v>
          </cell>
          <cell r="B53" t="str">
            <v>Corporate Directory</v>
          </cell>
          <cell r="C53"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D53" t="str">
            <v>Bespoke</v>
          </cell>
          <cell r="E53" t="str">
            <v>In Production - Development Continuing</v>
          </cell>
          <cell r="F53" t="b">
            <v>1</v>
          </cell>
          <cell r="G53" t="str">
            <v>Corporate Directory</v>
          </cell>
          <cell r="H53" t="str">
            <v>Technology Services Division</v>
          </cell>
          <cell r="I53">
            <v>2</v>
          </cell>
          <cell r="J53" t="str">
            <v>ADA</v>
          </cell>
          <cell r="K53" t="str">
            <v>Human Capital/Workforce Management</v>
          </cell>
          <cell r="L53" t="str">
            <v>Human Capital/Workforce Management</v>
          </cell>
        </row>
        <row r="54">
          <cell r="A54">
            <v>48</v>
          </cell>
          <cell r="B54" t="str">
            <v>Corporate Directory</v>
          </cell>
          <cell r="C54"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D54" t="str">
            <v>Bespoke</v>
          </cell>
          <cell r="E54" t="str">
            <v>In Production - Development Continuing</v>
          </cell>
          <cell r="F54" t="b">
            <v>1</v>
          </cell>
          <cell r="G54" t="str">
            <v>Corporate Directory</v>
          </cell>
          <cell r="H54" t="str">
            <v>Technology Services Division</v>
          </cell>
          <cell r="I54">
            <v>1</v>
          </cell>
          <cell r="J54" t="b">
            <v>0</v>
          </cell>
          <cell r="L54" t="str">
            <v>Security Management</v>
          </cell>
        </row>
        <row r="55">
          <cell r="A55">
            <v>49</v>
          </cell>
          <cell r="B55" t="str">
            <v>Household Surveys Facilities (HSF)</v>
          </cell>
          <cell r="C55" t="str">
            <v>The HSF /SMS system has replaced Household Surveys System (HSS) and Social Surveys Output System (SSOS).</v>
          </cell>
          <cell r="D55" t="str">
            <v>Bespoke</v>
          </cell>
          <cell r="E55" t="str">
            <v>In Production</v>
          </cell>
          <cell r="F55" t="b">
            <v>1</v>
          </cell>
          <cell r="G55" t="str">
            <v>Household Surveys Facilities (HSF)</v>
          </cell>
          <cell r="H55" t="str">
            <v>Social Statistics Group</v>
          </cell>
          <cell r="I55">
            <v>3</v>
          </cell>
          <cell r="J55" t="str">
            <v>Excluded</v>
          </cell>
          <cell r="K55" t="str">
            <v>Data Management</v>
          </cell>
          <cell r="L55" t="str">
            <v>Data Management</v>
          </cell>
        </row>
        <row r="56">
          <cell r="A56">
            <v>50</v>
          </cell>
          <cell r="B56" t="str">
            <v>NatCrime</v>
          </cell>
          <cell r="C56" t="str">
            <v>Processing system for the Crime Stats Survey.</v>
          </cell>
          <cell r="D56" t="str">
            <v>Bespoke</v>
          </cell>
          <cell r="E56" t="str">
            <v>In Production - Minimum Maintenance</v>
          </cell>
          <cell r="F56" t="b">
            <v>1</v>
          </cell>
          <cell r="G56" t="str">
            <v>NatCrime</v>
          </cell>
          <cell r="H56" t="str">
            <v>Social Statistics Group</v>
          </cell>
          <cell r="I56">
            <v>2</v>
          </cell>
          <cell r="J56" t="str">
            <v>Excluded</v>
          </cell>
          <cell r="K56" t="str">
            <v>Analysis and Statistics</v>
          </cell>
          <cell r="L56" t="str">
            <v>Analysis and Statistics</v>
          </cell>
        </row>
        <row r="57">
          <cell r="A57">
            <v>51</v>
          </cell>
          <cell r="B57" t="str">
            <v>International Investment</v>
          </cell>
          <cell r="C57"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D57" t="str">
            <v>Bespoke</v>
          </cell>
          <cell r="E57" t="str">
            <v>In Production</v>
          </cell>
          <cell r="F57" t="b">
            <v>1</v>
          </cell>
          <cell r="G57" t="str">
            <v>International Investment</v>
          </cell>
          <cell r="H57" t="str">
            <v>Macroeconomics and Integration Group</v>
          </cell>
          <cell r="I57">
            <v>2</v>
          </cell>
          <cell r="J57" t="str">
            <v>Excluded</v>
          </cell>
          <cell r="K57" t="str">
            <v>Analysis and Statistics</v>
          </cell>
          <cell r="L57" t="str">
            <v>Analysis and Statistics</v>
          </cell>
        </row>
        <row r="58">
          <cell r="A58">
            <v>52</v>
          </cell>
          <cell r="B58" t="str">
            <v>Building Activity (BACS)</v>
          </cell>
          <cell r="C58"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D58" t="str">
            <v>Bespoke</v>
          </cell>
          <cell r="E58" t="str">
            <v>In Production</v>
          </cell>
          <cell r="F58" t="b">
            <v>1</v>
          </cell>
          <cell r="G58" t="str">
            <v>Building Activity (BACS)</v>
          </cell>
          <cell r="H58" t="str">
            <v>Population Labour Industry and Environment Statistics Group</v>
          </cell>
          <cell r="I58">
            <v>2</v>
          </cell>
          <cell r="J58" t="str">
            <v>Excluded</v>
          </cell>
          <cell r="K58" t="str">
            <v>Analysis and Statistics</v>
          </cell>
          <cell r="L58" t="str">
            <v>Analysis and Statistics</v>
          </cell>
        </row>
        <row r="59">
          <cell r="A59">
            <v>53</v>
          </cell>
          <cell r="B59" t="str">
            <v>Engineering Construction Survey</v>
          </cell>
          <cell r="C59"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D59" t="str">
            <v>Bespoke</v>
          </cell>
          <cell r="E59" t="str">
            <v>In Production</v>
          </cell>
          <cell r="F59" t="b">
            <v>1</v>
          </cell>
          <cell r="G59" t="str">
            <v>Engineering Construction Survey</v>
          </cell>
          <cell r="H59" t="str">
            <v>Population Labour Industry and Environment Statistics Group</v>
          </cell>
          <cell r="I59">
            <v>2</v>
          </cell>
          <cell r="J59" t="str">
            <v>Excluded</v>
          </cell>
          <cell r="K59" t="str">
            <v>Analysis and Statistics</v>
          </cell>
          <cell r="L59" t="str">
            <v>Analysis and Statistics</v>
          </cell>
        </row>
        <row r="60">
          <cell r="A60">
            <v>54</v>
          </cell>
          <cell r="B60" t="str">
            <v>Library</v>
          </cell>
          <cell r="C60"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D60" t="str">
            <v>Bespoke</v>
          </cell>
          <cell r="E60" t="str">
            <v>In Production</v>
          </cell>
          <cell r="F60" t="b">
            <v>1</v>
          </cell>
          <cell r="G60" t="str">
            <v>Library</v>
          </cell>
          <cell r="H60" t="str">
            <v>Technology Services Division</v>
          </cell>
          <cell r="I60">
            <v>2</v>
          </cell>
          <cell r="J60" t="str">
            <v>Excluded</v>
          </cell>
          <cell r="K60" t="str">
            <v>Document Management</v>
          </cell>
          <cell r="L60" t="str">
            <v>Document Management</v>
          </cell>
        </row>
        <row r="61">
          <cell r="A61">
            <v>55</v>
          </cell>
          <cell r="B61" t="str">
            <v>Employee Earnings and Hours Survey</v>
          </cell>
          <cell r="C61" t="str">
            <v>EEH is an employee based survey designed to collect data about the distribution and composition of employee earnings and hours that is run every two years (even year). The EEH survey is a part of the ESS.</v>
          </cell>
          <cell r="D61" t="str">
            <v>Bespoke</v>
          </cell>
          <cell r="E61" t="str">
            <v>In Production</v>
          </cell>
          <cell r="F61" t="b">
            <v>1</v>
          </cell>
          <cell r="G61" t="str">
            <v>Employee Earnings and Hours Survey</v>
          </cell>
          <cell r="H61" t="str">
            <v>Population Labour Industry and Environment Statistics Group</v>
          </cell>
          <cell r="I61">
            <v>2</v>
          </cell>
          <cell r="J61" t="str">
            <v>Excluded</v>
          </cell>
          <cell r="K61" t="str">
            <v>Analysis and Statistics</v>
          </cell>
          <cell r="L61" t="str">
            <v>Analysis and Statistics</v>
          </cell>
        </row>
        <row r="62">
          <cell r="A62">
            <v>56</v>
          </cell>
          <cell r="B62" t="str">
            <v>ABS Performance Agreements</v>
          </cell>
          <cell r="C62" t="str">
            <v>This database contains the performance agreements for all staff. It has security on it to only allow the appropriate staff to read any agreement.</v>
          </cell>
          <cell r="D62" t="str">
            <v>Bespoke</v>
          </cell>
          <cell r="E62" t="str">
            <v>In Production - Development Continuing</v>
          </cell>
          <cell r="F62" t="b">
            <v>1</v>
          </cell>
          <cell r="G62" t="str">
            <v>ABS Performance Agreements</v>
          </cell>
          <cell r="H62" t="str">
            <v>Corporate Services Division</v>
          </cell>
          <cell r="I62">
            <v>2</v>
          </cell>
          <cell r="J62" t="str">
            <v>Excluded</v>
          </cell>
          <cell r="K62" t="str">
            <v>Investment Management</v>
          </cell>
          <cell r="L62" t="str">
            <v>Investment Management</v>
          </cell>
        </row>
        <row r="63">
          <cell r="A63">
            <v>57</v>
          </cell>
          <cell r="B63" t="str">
            <v>Innovation In Industry Survey</v>
          </cell>
          <cell r="E63" t="str">
            <v>De-commissioned</v>
          </cell>
          <cell r="I63">
            <v>1</v>
          </cell>
          <cell r="L63" t="str">
            <v>Analysis and Statistics</v>
          </cell>
        </row>
        <row r="64">
          <cell r="A64">
            <v>58</v>
          </cell>
          <cell r="B64" t="str">
            <v>Private Health Establishments Collection</v>
          </cell>
          <cell r="C64" t="str">
            <v>A metadata driven processing system including DACC, Data Entry and Editing and Output. 2009-10 is planned as the last year that this system will be run before PHEC is move to e2e infrrastructure.</v>
          </cell>
          <cell r="D64" t="str">
            <v>Bespoke</v>
          </cell>
          <cell r="E64" t="str">
            <v>In Production</v>
          </cell>
          <cell r="F64" t="b">
            <v>1</v>
          </cell>
          <cell r="G64" t="str">
            <v>Private Health Establishments Collection</v>
          </cell>
          <cell r="H64" t="str">
            <v>Social Statistics Group</v>
          </cell>
          <cell r="I64">
            <v>2</v>
          </cell>
          <cell r="J64" t="str">
            <v>Excluded</v>
          </cell>
          <cell r="K64" t="str">
            <v>Analysis and Statistics</v>
          </cell>
          <cell r="L64" t="str">
            <v>Analysis and Statistics</v>
          </cell>
        </row>
        <row r="65">
          <cell r="A65">
            <v>59</v>
          </cell>
          <cell r="B65" t="str">
            <v>HES User Request Data Base</v>
          </cell>
          <cell r="E65" t="str">
            <v>De-commissioned</v>
          </cell>
          <cell r="I65">
            <v>1</v>
          </cell>
          <cell r="L65" t="str">
            <v>Forms Management</v>
          </cell>
        </row>
        <row r="66">
          <cell r="A66">
            <v>60</v>
          </cell>
          <cell r="B66" t="str">
            <v>Small Business Statistics</v>
          </cell>
          <cell r="E66" t="str">
            <v>De-commissioned</v>
          </cell>
          <cell r="I66">
            <v>1</v>
          </cell>
          <cell r="L66" t="str">
            <v>Human Capital/Workforce Management</v>
          </cell>
        </row>
        <row r="67">
          <cell r="A67">
            <v>61</v>
          </cell>
          <cell r="B67" t="str">
            <v>Key Provider Management</v>
          </cell>
          <cell r="C67"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D67" t="str">
            <v>Bespoke</v>
          </cell>
          <cell r="E67" t="str">
            <v>In Production</v>
          </cell>
          <cell r="F67" t="b">
            <v>1</v>
          </cell>
          <cell r="G67" t="str">
            <v>Key Provider Management</v>
          </cell>
          <cell r="H67" t="str">
            <v>Integrated Collection and Dissemination Services</v>
          </cell>
          <cell r="I67">
            <v>2</v>
          </cell>
          <cell r="J67" t="str">
            <v>Excluded</v>
          </cell>
          <cell r="K67" t="str">
            <v>Customer Relationship Management</v>
          </cell>
          <cell r="L67" t="str">
            <v>Customer Relationship Management</v>
          </cell>
        </row>
        <row r="68">
          <cell r="A68">
            <v>62</v>
          </cell>
          <cell r="B68" t="str">
            <v>Population Survey Monitor</v>
          </cell>
          <cell r="E68" t="str">
            <v>De-commissioned</v>
          </cell>
          <cell r="I68">
            <v>1</v>
          </cell>
          <cell r="L68" t="str">
            <v>Data Management</v>
          </cell>
        </row>
        <row r="69">
          <cell r="A69">
            <v>63</v>
          </cell>
          <cell r="B69" t="str">
            <v>Public Finance</v>
          </cell>
          <cell r="C69" t="str">
            <v>Public Finance Processing System</v>
          </cell>
          <cell r="D69" t="str">
            <v>Bespoke</v>
          </cell>
          <cell r="E69" t="str">
            <v>In Production - Being Redeveloped</v>
          </cell>
          <cell r="F69" t="b">
            <v>1</v>
          </cell>
          <cell r="G69" t="str">
            <v>Public Finance</v>
          </cell>
          <cell r="H69" t="str">
            <v>Macroeconomics and Integration Group</v>
          </cell>
          <cell r="I69">
            <v>2</v>
          </cell>
          <cell r="J69" t="str">
            <v>Excluded</v>
          </cell>
          <cell r="K69" t="str">
            <v>Analysis and Statistics</v>
          </cell>
          <cell r="L69" t="str">
            <v>Analysis and Statistics</v>
          </cell>
        </row>
        <row r="70">
          <cell r="A70">
            <v>64</v>
          </cell>
          <cell r="B70" t="str">
            <v>ABSGraph</v>
          </cell>
          <cell r="C70" t="str">
            <v>ABSGraph is the standard  tool used to produce graphs in the ABS. It is designed to produce graphs which conform to ABS Publishing standards.</v>
          </cell>
          <cell r="D70" t="str">
            <v>Bespoke</v>
          </cell>
          <cell r="E70" t="str">
            <v>In Production - Minimum Maintenance</v>
          </cell>
          <cell r="F70" t="b">
            <v>1</v>
          </cell>
          <cell r="G70" t="str">
            <v>ABSGraph</v>
          </cell>
          <cell r="H70" t="str">
            <v>Integrated Collection and Dissemination Services</v>
          </cell>
          <cell r="I70">
            <v>2</v>
          </cell>
          <cell r="J70" t="str">
            <v>ADA</v>
          </cell>
          <cell r="K70" t="str">
            <v>Visualisation</v>
          </cell>
          <cell r="L70" t="str">
            <v>Visualisation</v>
          </cell>
        </row>
        <row r="71">
          <cell r="A71">
            <v>65</v>
          </cell>
          <cell r="B71" t="str">
            <v>PASGRAPH</v>
          </cell>
          <cell r="E71" t="str">
            <v>De-commissioned</v>
          </cell>
          <cell r="I71">
            <v>1</v>
          </cell>
          <cell r="L71" t="str">
            <v>Analysis and Statistics</v>
          </cell>
        </row>
        <row r="72">
          <cell r="A72">
            <v>66</v>
          </cell>
          <cell r="B72" t="str">
            <v>Publication Production</v>
          </cell>
          <cell r="E72" t="str">
            <v>De-commissioned</v>
          </cell>
          <cell r="I72">
            <v>1</v>
          </cell>
          <cell r="L72" t="str">
            <v>Analysis and Statistics</v>
          </cell>
        </row>
        <row r="73">
          <cell r="A73">
            <v>67</v>
          </cell>
          <cell r="B73" t="str">
            <v>Publishing Production and Distribution</v>
          </cell>
          <cell r="C73" t="str">
            <v>Delivery of PDF files and order to external Printery</v>
          </cell>
          <cell r="D73" t="str">
            <v>Bespoke</v>
          </cell>
          <cell r="E73" t="str">
            <v>In Production - Minimum Maintenance</v>
          </cell>
          <cell r="F73" t="b">
            <v>0</v>
          </cell>
          <cell r="G73" t="b">
            <v>0</v>
          </cell>
          <cell r="H73" t="b">
            <v>0</v>
          </cell>
          <cell r="I73">
            <v>2</v>
          </cell>
          <cell r="J73" t="str">
            <v>Excluded</v>
          </cell>
          <cell r="K73" t="str">
            <v>Content Management</v>
          </cell>
          <cell r="L73" t="str">
            <v>Content Management</v>
          </cell>
        </row>
        <row r="74">
          <cell r="A74">
            <v>68</v>
          </cell>
          <cell r="B74" t="str">
            <v>ABS@</v>
          </cell>
          <cell r="C74"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D74" t="str">
            <v>Bespoke</v>
          </cell>
          <cell r="E74" t="str">
            <v>In Production - Development Continuing</v>
          </cell>
          <cell r="F74" t="b">
            <v>1</v>
          </cell>
          <cell r="G74" t="str">
            <v>ABS@</v>
          </cell>
          <cell r="H74" t="str">
            <v>Integrated Collection and Dissemination Services</v>
          </cell>
          <cell r="I74">
            <v>2</v>
          </cell>
          <cell r="J74" t="str">
            <v>Excluded</v>
          </cell>
          <cell r="K74" t="str">
            <v>Content Management</v>
          </cell>
          <cell r="L74" t="str">
            <v>Content Management</v>
          </cell>
        </row>
        <row r="75">
          <cell r="A75">
            <v>69</v>
          </cell>
          <cell r="B75" t="str">
            <v>Forms Handling Service - Cost Recovery System</v>
          </cell>
          <cell r="E75" t="str">
            <v>De-commissioned</v>
          </cell>
          <cell r="I75">
            <v>1</v>
          </cell>
          <cell r="L75" t="str">
            <v>Customer Relationship Management</v>
          </cell>
        </row>
        <row r="76">
          <cell r="A76">
            <v>70</v>
          </cell>
          <cell r="B76" t="str">
            <v>Economic Collection Dispatch and Collection Control (ECDACC)</v>
          </cell>
          <cell r="E76" t="str">
            <v>De-commissioned</v>
          </cell>
          <cell r="I76">
            <v>1</v>
          </cell>
          <cell r="L76" t="str">
            <v>Analysis and Statistics</v>
          </cell>
        </row>
        <row r="77">
          <cell r="A77">
            <v>71</v>
          </cell>
          <cell r="B77" t="str">
            <v>TSD General Facilities</v>
          </cell>
          <cell r="C77" t="str">
            <v>IGSW Special grouping for TSD General Facilities.</v>
          </cell>
          <cell r="D77" t="str">
            <v>Bespoke</v>
          </cell>
          <cell r="E77" t="str">
            <v>In Production</v>
          </cell>
          <cell r="F77" t="b">
            <v>1</v>
          </cell>
          <cell r="G77" t="str">
            <v>TSD General Facilities</v>
          </cell>
          <cell r="H77" t="str">
            <v>Technology Services Division</v>
          </cell>
          <cell r="I77">
            <v>2</v>
          </cell>
          <cell r="J77" t="str">
            <v>ADA</v>
          </cell>
          <cell r="K77" t="str">
            <v>Systems Management</v>
          </cell>
          <cell r="L77" t="str">
            <v>Systems Management</v>
          </cell>
        </row>
        <row r="78">
          <cell r="A78">
            <v>71</v>
          </cell>
          <cell r="B78" t="str">
            <v>TSD General Facilities</v>
          </cell>
          <cell r="C78" t="str">
            <v>IGSW Special grouping for TSD General Facilities.</v>
          </cell>
          <cell r="D78" t="str">
            <v>Bespoke</v>
          </cell>
          <cell r="E78" t="str">
            <v>In Production</v>
          </cell>
          <cell r="F78" t="b">
            <v>1</v>
          </cell>
          <cell r="G78" t="str">
            <v>TSD General Facilities</v>
          </cell>
          <cell r="H78" t="str">
            <v>Technology Services Division</v>
          </cell>
          <cell r="I78">
            <v>1</v>
          </cell>
          <cell r="J78" t="b">
            <v>0</v>
          </cell>
          <cell r="L78" t="str">
            <v>Security Management</v>
          </cell>
        </row>
        <row r="79">
          <cell r="A79">
            <v>71</v>
          </cell>
          <cell r="B79" t="str">
            <v>TSD General Facilities</v>
          </cell>
          <cell r="C79" t="str">
            <v>IGSW Special grouping for TSD General Facilities.</v>
          </cell>
          <cell r="D79" t="str">
            <v>Bespoke</v>
          </cell>
          <cell r="E79" t="str">
            <v>In Production</v>
          </cell>
          <cell r="F79" t="b">
            <v>1</v>
          </cell>
          <cell r="G79" t="str">
            <v>TSD General Facilities</v>
          </cell>
          <cell r="H79" t="str">
            <v>Technology Services Division</v>
          </cell>
          <cell r="I79">
            <v>1</v>
          </cell>
          <cell r="J79" t="b">
            <v>0</v>
          </cell>
          <cell r="L79" t="str">
            <v>Management of Processes</v>
          </cell>
        </row>
        <row r="80">
          <cell r="A80">
            <v>72</v>
          </cell>
          <cell r="B80" t="str">
            <v>LBU System</v>
          </cell>
          <cell r="C80"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D80" t="str">
            <v>Bespoke</v>
          </cell>
          <cell r="E80" t="str">
            <v>In Production</v>
          </cell>
          <cell r="F80" t="b">
            <v>1</v>
          </cell>
          <cell r="G80" t="str">
            <v>LBU System</v>
          </cell>
          <cell r="H80" t="str">
            <v>Integrated Collection and Dissemination Services</v>
          </cell>
          <cell r="I80">
            <v>2</v>
          </cell>
          <cell r="J80" t="str">
            <v>Excluded</v>
          </cell>
          <cell r="K80" t="str">
            <v>Customer Relationship Management</v>
          </cell>
          <cell r="L80" t="str">
            <v>Customer Relationship Management</v>
          </cell>
        </row>
        <row r="81">
          <cell r="A81">
            <v>73</v>
          </cell>
          <cell r="B81" t="str">
            <v>4Site</v>
          </cell>
          <cell r="E81" t="str">
            <v>De-commissioned</v>
          </cell>
          <cell r="I81">
            <v>1</v>
          </cell>
          <cell r="L81" t="str">
            <v>Collaboration</v>
          </cell>
        </row>
        <row r="82">
          <cell r="A82">
            <v>74</v>
          </cell>
          <cell r="B82" t="str">
            <v>ISD Point of Sale</v>
          </cell>
          <cell r="C82"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E82" t="str">
            <v>De-commissioned</v>
          </cell>
          <cell r="I82">
            <v>1</v>
          </cell>
          <cell r="L82" t="str">
            <v>Analysis and Statistics</v>
          </cell>
        </row>
        <row r="83">
          <cell r="A83">
            <v>75</v>
          </cell>
          <cell r="B83" t="str">
            <v>Statistical Clearing House</v>
          </cell>
          <cell r="C83"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D83" t="str">
            <v>Bespoke</v>
          </cell>
          <cell r="E83" t="str">
            <v>In Production</v>
          </cell>
          <cell r="F83" t="b">
            <v>1</v>
          </cell>
          <cell r="G83" t="str">
            <v>Statistical Clearing House</v>
          </cell>
          <cell r="H83" t="str">
            <v>Methodology and Data Management Division</v>
          </cell>
          <cell r="I83">
            <v>2</v>
          </cell>
          <cell r="J83" t="str">
            <v>Excluded</v>
          </cell>
          <cell r="K83" t="str">
            <v>Management of Processes</v>
          </cell>
          <cell r="L83" t="str">
            <v>Management of Processes</v>
          </cell>
        </row>
        <row r="84">
          <cell r="A84">
            <v>76</v>
          </cell>
          <cell r="B84" t="str">
            <v>Environment and Energy Statistics</v>
          </cell>
          <cell r="C84" t="str">
            <v>Mail merge and labels Notes database for Environment and Energy Statistics use. Deployment of INSPECT (Notes) for Land Management Survey 2004 (NSC trial survey)</v>
          </cell>
          <cell r="E84" t="str">
            <v>De-commissioned</v>
          </cell>
          <cell r="I84">
            <v>1</v>
          </cell>
          <cell r="L84" t="str">
            <v>Human Resources</v>
          </cell>
        </row>
        <row r="85">
          <cell r="A85">
            <v>77</v>
          </cell>
          <cell r="B85" t="str">
            <v>Survey of Tourist Accommodation</v>
          </cell>
          <cell r="C85"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D85" t="str">
            <v>Bespoke</v>
          </cell>
          <cell r="E85" t="str">
            <v>In Production</v>
          </cell>
          <cell r="F85" t="b">
            <v>1</v>
          </cell>
          <cell r="G85" t="str">
            <v>Survey of Tourist Accommodation</v>
          </cell>
          <cell r="H85" t="str">
            <v>Population Labour Industry and Environment Statistics Group</v>
          </cell>
          <cell r="I85">
            <v>2</v>
          </cell>
          <cell r="J85" t="str">
            <v>Excluded</v>
          </cell>
          <cell r="K85" t="str">
            <v>Analysis and Statistics</v>
          </cell>
          <cell r="L85" t="str">
            <v>Analysis and Statistics</v>
          </cell>
        </row>
        <row r="86">
          <cell r="A86">
            <v>78</v>
          </cell>
          <cell r="B86" t="str">
            <v>CSD General Facilities</v>
          </cell>
          <cell r="C86" t="str">
            <v>IGSW Special Grouping for CSD General Facilities.</v>
          </cell>
          <cell r="E86" t="str">
            <v>De-commissioned</v>
          </cell>
          <cell r="I86">
            <v>1</v>
          </cell>
          <cell r="L86" t="str">
            <v>Assets/Materials Management</v>
          </cell>
        </row>
        <row r="87">
          <cell r="A87">
            <v>79</v>
          </cell>
          <cell r="B87" t="str">
            <v>MD Support Projects</v>
          </cell>
          <cell r="C87" t="str">
            <v>This Register of Applications entry is a stub item to allow the creation of Service Requests relating to MD systems in general. See RoP entry</v>
          </cell>
          <cell r="E87" t="str">
            <v>De-commissioned</v>
          </cell>
          <cell r="I87">
            <v>1</v>
          </cell>
          <cell r="L87" t="str">
            <v>Human Resources</v>
          </cell>
        </row>
        <row r="88">
          <cell r="A88">
            <v>80</v>
          </cell>
          <cell r="B88" t="str">
            <v>National Correctional Services System</v>
          </cell>
          <cell r="E88" t="str">
            <v>De-commissioned</v>
          </cell>
          <cell r="I88">
            <v>1</v>
          </cell>
          <cell r="L88" t="str">
            <v>Financial Management</v>
          </cell>
        </row>
        <row r="89">
          <cell r="A89">
            <v>81</v>
          </cell>
          <cell r="B89" t="str">
            <v>Research &amp; Development Surveys</v>
          </cell>
          <cell r="E89" t="str">
            <v>De-commissioned</v>
          </cell>
          <cell r="I89">
            <v>1</v>
          </cell>
          <cell r="L89" t="str">
            <v>Investment Management</v>
          </cell>
        </row>
        <row r="90">
          <cell r="A90">
            <v>82</v>
          </cell>
          <cell r="B90" t="str">
            <v>Tas - Ad hoc State applications</v>
          </cell>
          <cell r="C90" t="str">
            <v>Umbrella application for ad hoc state office work including Notes database modifications, development of small one off collections, etc. A key application covered by this entry is the Staff Satisfaction Survey, which is conducted twice a year in the office.</v>
          </cell>
          <cell r="D90" t="str">
            <v>Bespoke</v>
          </cell>
          <cell r="E90" t="str">
            <v>In Production - Minimum Maintenance</v>
          </cell>
          <cell r="F90" t="b">
            <v>0</v>
          </cell>
          <cell r="G90" t="b">
            <v>0</v>
          </cell>
          <cell r="H90" t="b">
            <v>0</v>
          </cell>
          <cell r="I90">
            <v>3</v>
          </cell>
          <cell r="J90" t="str">
            <v>Excluded</v>
          </cell>
          <cell r="K90" t="str">
            <v>Organisational Management</v>
          </cell>
          <cell r="L90" t="str">
            <v>Organisational Management</v>
          </cell>
        </row>
        <row r="91">
          <cell r="A91">
            <v>83</v>
          </cell>
          <cell r="B91" t="str">
            <v>Agriculture Statistics Centre Systems (ART System)</v>
          </cell>
          <cell r="C91" t="str">
            <v>ART is the Agriculture NPC statistical processing system. Collections are being progressively moved across the to the 'Environment and Agriculture BSC End to End System'</v>
          </cell>
          <cell r="D91" t="str">
            <v>Bespoke</v>
          </cell>
          <cell r="E91" t="str">
            <v>In Production</v>
          </cell>
          <cell r="F91" t="b">
            <v>1</v>
          </cell>
          <cell r="G91" t="str">
            <v>Agriculture Statistics Centre Systems (ART System)</v>
          </cell>
          <cell r="H91" t="str">
            <v>Population Labour Industry and Environment Statistics Group</v>
          </cell>
          <cell r="I91">
            <v>2</v>
          </cell>
          <cell r="J91" t="str">
            <v>Excluded</v>
          </cell>
          <cell r="K91" t="str">
            <v>Tracking and Workflow</v>
          </cell>
          <cell r="L91" t="str">
            <v>Tracking and Workflow</v>
          </cell>
        </row>
        <row r="92">
          <cell r="A92">
            <v>84</v>
          </cell>
          <cell r="B92" t="str">
            <v>Wholesale Industry Survey</v>
          </cell>
          <cell r="E92" t="str">
            <v>De-commissioned</v>
          </cell>
          <cell r="I92">
            <v>1</v>
          </cell>
          <cell r="L92" t="str">
            <v>Supply Chain Management</v>
          </cell>
        </row>
        <row r="93">
          <cell r="A93">
            <v>85</v>
          </cell>
          <cell r="B93" t="str">
            <v>ABS Mapping Utilities</v>
          </cell>
          <cell r="C93" t="str">
            <v>Procedures/functions written in MapBasic to assist users of MapInfo produce publication standard maps.</v>
          </cell>
          <cell r="D93" t="str">
            <v>Bespoke</v>
          </cell>
          <cell r="E93" t="str">
            <v>In Production - Minimum Maintenance</v>
          </cell>
          <cell r="F93" t="b">
            <v>1</v>
          </cell>
          <cell r="G93" t="str">
            <v>ABS Mapping Utilities</v>
          </cell>
          <cell r="H93" t="str">
            <v>Population Labour Industry and Environment Statistics Group</v>
          </cell>
          <cell r="I93">
            <v>2</v>
          </cell>
          <cell r="J93" t="str">
            <v>ADA</v>
          </cell>
          <cell r="K93" t="str">
            <v>Visualisation</v>
          </cell>
          <cell r="L93" t="str">
            <v>Visualisation</v>
          </cell>
        </row>
        <row r="94">
          <cell r="A94">
            <v>86</v>
          </cell>
          <cell r="B94" t="str">
            <v>Publication Production Workbench</v>
          </cell>
          <cell r="C94" t="str">
            <v>Corporate Publication production system</v>
          </cell>
          <cell r="D94" t="str">
            <v>Bespoke</v>
          </cell>
          <cell r="E94" t="str">
            <v>In Production</v>
          </cell>
          <cell r="F94" t="b">
            <v>1</v>
          </cell>
          <cell r="G94" t="str">
            <v>Publication Production Workbench</v>
          </cell>
          <cell r="H94" t="str">
            <v>Integrated Collection and Dissemination Services</v>
          </cell>
          <cell r="I94">
            <v>2</v>
          </cell>
          <cell r="J94" t="str">
            <v>Excluded</v>
          </cell>
          <cell r="K94" t="str">
            <v>Content Management</v>
          </cell>
          <cell r="L94" t="str">
            <v>Content Management</v>
          </cell>
        </row>
        <row r="95">
          <cell r="A95">
            <v>87</v>
          </cell>
          <cell r="B95" t="str">
            <v>TAB Staff Survey</v>
          </cell>
          <cell r="C95"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v>
          </cell>
          <cell r="D95" t="str">
            <v>Bespoke</v>
          </cell>
          <cell r="E95" t="str">
            <v>In Production - Frozen</v>
          </cell>
          <cell r="F95" t="b">
            <v>0</v>
          </cell>
          <cell r="G95" t="b">
            <v>0</v>
          </cell>
          <cell r="H95" t="b">
            <v>0</v>
          </cell>
          <cell r="I95">
            <v>3</v>
          </cell>
          <cell r="J95" t="str">
            <v>Excluded</v>
          </cell>
          <cell r="K95" t="str">
            <v>Customer Relationship Management</v>
          </cell>
          <cell r="L95" t="str">
            <v>Customer Relationship Management</v>
          </cell>
        </row>
        <row r="96">
          <cell r="A96">
            <v>88</v>
          </cell>
          <cell r="B96" t="str">
            <v>Release Approvals</v>
          </cell>
          <cell r="C96" t="str">
            <v>Notes workflow application with data download from the Products Database to automate manuscript and electronic dissemination sign off for release and manage release date information. Now part of Web Content Management System.</v>
          </cell>
          <cell r="D96" t="str">
            <v>Bespoke</v>
          </cell>
          <cell r="E96" t="str">
            <v>In Production - Frozen</v>
          </cell>
          <cell r="F96" t="b">
            <v>1</v>
          </cell>
          <cell r="G96" t="str">
            <v>Release Approvals</v>
          </cell>
          <cell r="H96" t="str">
            <v>Integrated Collection and Dissemination Services</v>
          </cell>
          <cell r="I96">
            <v>2</v>
          </cell>
          <cell r="J96" t="str">
            <v>Excluded</v>
          </cell>
          <cell r="K96" t="str">
            <v>Content Management</v>
          </cell>
          <cell r="L96" t="str">
            <v>Content Management</v>
          </cell>
        </row>
        <row r="97">
          <cell r="A97">
            <v>89</v>
          </cell>
          <cell r="B97" t="str">
            <v>ABS Learning Plans Administration</v>
          </cell>
          <cell r="C97"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E97" t="str">
            <v>De-commissioned</v>
          </cell>
          <cell r="I97">
            <v>1</v>
          </cell>
          <cell r="L97" t="str">
            <v>Analysis and Statistics</v>
          </cell>
        </row>
        <row r="98">
          <cell r="A98">
            <v>88</v>
          </cell>
          <cell r="B98" t="str">
            <v>Release Approvals</v>
          </cell>
          <cell r="C98" t="str">
            <v>Notes workflow application with data download from the Products Database to automate manuscript and electronic dissemination sign off for release and manage release date information. Now part of Web Content Management System.</v>
          </cell>
          <cell r="D98" t="str">
            <v>Bespoke</v>
          </cell>
          <cell r="E98" t="str">
            <v>In Production - Frozen</v>
          </cell>
          <cell r="F98" t="b">
            <v>1</v>
          </cell>
          <cell r="G98" t="str">
            <v>Release Approvals</v>
          </cell>
          <cell r="H98" t="str">
            <v>Integrated Collection and Dissemination Services</v>
          </cell>
          <cell r="I98">
            <v>1</v>
          </cell>
          <cell r="J98" t="b">
            <v>0</v>
          </cell>
          <cell r="L98" t="str">
            <v>Tracking and Workflow</v>
          </cell>
        </row>
        <row r="99">
          <cell r="A99">
            <v>91</v>
          </cell>
          <cell r="B99" t="str">
            <v>Inteframe (IFMS - new Business Register)</v>
          </cell>
          <cell r="C99"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E99" t="str">
            <v>De-commissioned</v>
          </cell>
          <cell r="I99">
            <v>1</v>
          </cell>
          <cell r="L99" t="str">
            <v>Analysis and Statistics</v>
          </cell>
        </row>
        <row r="100">
          <cell r="A100">
            <v>92</v>
          </cell>
          <cell r="B100" t="str">
            <v>ESG General Facilities</v>
          </cell>
          <cell r="C100" t="str">
            <v>IGSW Special grouping for ESG General Facilities.</v>
          </cell>
          <cell r="E100" t="str">
            <v>De-commissioned</v>
          </cell>
          <cell r="I100">
            <v>1</v>
          </cell>
          <cell r="L100" t="str">
            <v>Analysis and Statistics</v>
          </cell>
        </row>
        <row r="101">
          <cell r="A101">
            <v>93</v>
          </cell>
          <cell r="B101" t="str">
            <v>Business Continuity Planning (Business Systems)</v>
          </cell>
          <cell r="C101"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E101" t="str">
            <v>De-commissioned</v>
          </cell>
          <cell r="I101">
            <v>1</v>
          </cell>
          <cell r="L101" t="str">
            <v>Collaboration</v>
          </cell>
        </row>
        <row r="102">
          <cell r="A102">
            <v>90</v>
          </cell>
          <cell r="B102" t="str">
            <v>Queensland Office General Facilities</v>
          </cell>
          <cell r="C102" t="str">
            <v>Administration entry required for IGSW.</v>
          </cell>
          <cell r="D102" t="str">
            <v>Bespoke</v>
          </cell>
          <cell r="E102" t="str">
            <v>In Production</v>
          </cell>
          <cell r="F102" t="b">
            <v>0</v>
          </cell>
          <cell r="G102" t="b">
            <v>0</v>
          </cell>
          <cell r="H102" t="b">
            <v>0</v>
          </cell>
          <cell r="I102">
            <v>3</v>
          </cell>
          <cell r="J102" t="str">
            <v>Excluded</v>
          </cell>
          <cell r="K102" t="str">
            <v>Organisational Management</v>
          </cell>
          <cell r="L102" t="str">
            <v>Organisational Management</v>
          </cell>
        </row>
        <row r="103">
          <cell r="A103">
            <v>94</v>
          </cell>
          <cell r="B103" t="str">
            <v>Internet Activity Survey</v>
          </cell>
          <cell r="C103"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D103" t="str">
            <v>Bespoke</v>
          </cell>
          <cell r="E103" t="str">
            <v>In Production - Development Continuing</v>
          </cell>
          <cell r="F103" t="b">
            <v>1</v>
          </cell>
          <cell r="G103" t="str">
            <v>Internet Activity Survey</v>
          </cell>
          <cell r="H103" t="str">
            <v>Macroeconomics and Integration Group</v>
          </cell>
          <cell r="I103">
            <v>2</v>
          </cell>
          <cell r="J103" t="str">
            <v>Excluded</v>
          </cell>
          <cell r="K103" t="str">
            <v>Analysis and Statistics</v>
          </cell>
          <cell r="L103" t="str">
            <v>Analysis and Statistics</v>
          </cell>
        </row>
        <row r="104">
          <cell r="A104">
            <v>95</v>
          </cell>
          <cell r="B104" t="str">
            <v>National Culture And Recreation Statistics Unit (Ncrsu)</v>
          </cell>
          <cell r="C104"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E104" t="str">
            <v>De-commissioned</v>
          </cell>
          <cell r="I104">
            <v>1</v>
          </cell>
          <cell r="L104" t="str">
            <v>Development and Integration</v>
          </cell>
        </row>
        <row r="105">
          <cell r="A105">
            <v>96</v>
          </cell>
          <cell r="B105" t="str">
            <v>ABS Web Site</v>
          </cell>
          <cell r="C105" t="str">
            <v>ABS WWW domino site.</v>
          </cell>
          <cell r="D105" t="str">
            <v>Bespoke</v>
          </cell>
          <cell r="E105" t="str">
            <v>In Production - Development Continuing</v>
          </cell>
          <cell r="F105" t="b">
            <v>1</v>
          </cell>
          <cell r="G105" t="str">
            <v>ABS Web Site</v>
          </cell>
          <cell r="H105" t="str">
            <v>Integrated Collection and Dissemination Services</v>
          </cell>
          <cell r="I105">
            <v>2</v>
          </cell>
          <cell r="J105" t="str">
            <v>Excluded</v>
          </cell>
          <cell r="K105" t="str">
            <v>Content Management</v>
          </cell>
          <cell r="L105" t="str">
            <v>Content Management</v>
          </cell>
        </row>
        <row r="106">
          <cell r="A106">
            <v>97</v>
          </cell>
          <cell r="B106" t="str">
            <v>CAI for Household Surveys</v>
          </cell>
          <cell r="C106" t="str">
            <v>Provides infrastructure for running household surveys using CAI technology. Includes CAIWMS.</v>
          </cell>
          <cell r="D106" t="str">
            <v>Bespoke</v>
          </cell>
          <cell r="E106" t="str">
            <v>In Production - Development Continuing</v>
          </cell>
          <cell r="F106" t="b">
            <v>1</v>
          </cell>
          <cell r="G106" t="str">
            <v>CAI for Household Surveys</v>
          </cell>
          <cell r="H106" t="str">
            <v>Integrated Collection and Dissemination Services</v>
          </cell>
          <cell r="I106">
            <v>5</v>
          </cell>
          <cell r="J106" t="str">
            <v>Excluded</v>
          </cell>
          <cell r="K106" t="str">
            <v>Customer Relationship Management</v>
          </cell>
          <cell r="L106" t="str">
            <v>Customer Relationship Management</v>
          </cell>
        </row>
        <row r="107">
          <cell r="A107">
            <v>98</v>
          </cell>
          <cell r="B107" t="str">
            <v>Caseflow</v>
          </cell>
          <cell r="C107" t="str">
            <v>A system to provide broad level of statistics on the amount of work processed by the criminal courts in Australia</v>
          </cell>
          <cell r="D107" t="str">
            <v>Bespoke</v>
          </cell>
          <cell r="E107" t="str">
            <v>In Production - Development Continuing</v>
          </cell>
          <cell r="F107" t="b">
            <v>1</v>
          </cell>
          <cell r="G107" t="str">
            <v>Caseflow</v>
          </cell>
          <cell r="H107" t="str">
            <v>Social Statistics Group</v>
          </cell>
          <cell r="I107">
            <v>2</v>
          </cell>
          <cell r="J107" t="str">
            <v>Excluded</v>
          </cell>
          <cell r="K107" t="str">
            <v>Analysis and Statistics</v>
          </cell>
          <cell r="L107" t="str">
            <v>Analysis and Statistics</v>
          </cell>
        </row>
        <row r="108">
          <cell r="A108">
            <v>99</v>
          </cell>
          <cell r="B108" t="str">
            <v>Data Management - Metadata Management</v>
          </cell>
          <cell r="E108" t="str">
            <v>De-commissioned</v>
          </cell>
          <cell r="I108">
            <v>1</v>
          </cell>
          <cell r="L108" t="str">
            <v>Records Management</v>
          </cell>
        </row>
        <row r="109">
          <cell r="A109">
            <v>100</v>
          </cell>
          <cell r="B109" t="str">
            <v>Data Management - Publishing</v>
          </cell>
          <cell r="E109" t="str">
            <v>De-commissioned</v>
          </cell>
          <cell r="I109">
            <v>1</v>
          </cell>
          <cell r="L109" t="str">
            <v>Human Resources</v>
          </cell>
        </row>
        <row r="110">
          <cell r="A110">
            <v>101</v>
          </cell>
          <cell r="B110" t="str">
            <v>HRM Systems</v>
          </cell>
          <cell r="C110" t="str">
            <v>A Notes database for Rainbow support -  catalogued as  (Subject: "HRM Systems"; Database: "Database Catalog").</v>
          </cell>
          <cell r="E110" t="str">
            <v>De-commissioned</v>
          </cell>
          <cell r="I110">
            <v>1</v>
          </cell>
          <cell r="L110" t="str">
            <v>Financial Management</v>
          </cell>
        </row>
        <row r="111">
          <cell r="A111">
            <v>102</v>
          </cell>
          <cell r="B111" t="str">
            <v>Income Tax Development</v>
          </cell>
          <cell r="E111" t="str">
            <v>De-commissioned</v>
          </cell>
          <cell r="I111">
            <v>1</v>
          </cell>
          <cell r="L111" t="str">
            <v>Assets/Materials Management</v>
          </cell>
        </row>
        <row r="112">
          <cell r="A112">
            <v>103</v>
          </cell>
          <cell r="B112" t="str">
            <v>Income Tax Operations</v>
          </cell>
          <cell r="C112" t="str">
            <v>The Income Tax System processes data from the Australian Taxation Office to produce data for Input-Output and eventually external clients. Data from the EAS is input to produce quality control measures.</v>
          </cell>
          <cell r="E112" t="str">
            <v>De-commissioned</v>
          </cell>
          <cell r="I112">
            <v>1</v>
          </cell>
          <cell r="L112" t="str">
            <v>Financial Management</v>
          </cell>
        </row>
        <row r="113">
          <cell r="A113">
            <v>104</v>
          </cell>
          <cell r="B113" t="str">
            <v>Income Tax R &amp; D</v>
          </cell>
          <cell r="E113" t="str">
            <v>De-commissioned</v>
          </cell>
          <cell r="I113">
            <v>1</v>
          </cell>
          <cell r="L113" t="str">
            <v>Financial Management</v>
          </cell>
        </row>
        <row r="114">
          <cell r="A114">
            <v>105</v>
          </cell>
          <cell r="B114" t="str">
            <v>Industrial Disputes</v>
          </cell>
          <cell r="C114" t="str">
            <v>Development was virtually completed June 2004 (Inspect &amp; SAS)</v>
          </cell>
          <cell r="D114" t="str">
            <v>Bespoke</v>
          </cell>
          <cell r="E114" t="str">
            <v>In Production</v>
          </cell>
          <cell r="F114" t="b">
            <v>1</v>
          </cell>
          <cell r="G114" t="str">
            <v>Industrial Disputes</v>
          </cell>
          <cell r="H114" t="str">
            <v>Population Labour Industry and Environment Statistics Group</v>
          </cell>
          <cell r="I114">
            <v>2</v>
          </cell>
          <cell r="J114" t="str">
            <v>Excluded</v>
          </cell>
          <cell r="K114" t="str">
            <v>Analysis and Statistics</v>
          </cell>
          <cell r="L114" t="str">
            <v>Analysis and Statistics</v>
          </cell>
        </row>
        <row r="115">
          <cell r="A115">
            <v>106</v>
          </cell>
          <cell r="B115" t="str">
            <v>INSPECT</v>
          </cell>
          <cell r="C115"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5" t="str">
            <v>Bespoke</v>
          </cell>
          <cell r="E115" t="str">
            <v>In Production - Minimum Maintenance</v>
          </cell>
          <cell r="F115" t="b">
            <v>1</v>
          </cell>
          <cell r="G115" t="str">
            <v>INSPECT</v>
          </cell>
          <cell r="H115" t="str">
            <v>Technology Services Division</v>
          </cell>
          <cell r="I115">
            <v>2</v>
          </cell>
          <cell r="J115" t="str">
            <v>Excluded</v>
          </cell>
          <cell r="K115" t="str">
            <v>Analysis and Statistics</v>
          </cell>
          <cell r="L115" t="str">
            <v>Analysis and Statistics</v>
          </cell>
        </row>
        <row r="116">
          <cell r="A116">
            <v>106</v>
          </cell>
          <cell r="B116" t="str">
            <v>INSPECT</v>
          </cell>
          <cell r="C116"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6" t="str">
            <v>Bespoke</v>
          </cell>
          <cell r="E116" t="str">
            <v>In Production - Minimum Maintenance</v>
          </cell>
          <cell r="F116" t="b">
            <v>1</v>
          </cell>
          <cell r="G116" t="str">
            <v>INSPECT</v>
          </cell>
          <cell r="H116" t="str">
            <v>Technology Services Division</v>
          </cell>
          <cell r="I116">
            <v>1</v>
          </cell>
          <cell r="J116" t="b">
            <v>0</v>
          </cell>
          <cell r="L116" t="str">
            <v>Forms Management</v>
          </cell>
        </row>
        <row r="117">
          <cell r="A117">
            <v>106</v>
          </cell>
          <cell r="B117" t="str">
            <v>INSPECT</v>
          </cell>
          <cell r="C11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7" t="str">
            <v>Bespoke</v>
          </cell>
          <cell r="E117" t="str">
            <v>In Production - Minimum Maintenance</v>
          </cell>
          <cell r="F117" t="b">
            <v>1</v>
          </cell>
          <cell r="G117" t="str">
            <v>INSPECT</v>
          </cell>
          <cell r="H117" t="str">
            <v>Technology Services Division</v>
          </cell>
          <cell r="I117">
            <v>1</v>
          </cell>
          <cell r="J117" t="b">
            <v>0</v>
          </cell>
          <cell r="L117" t="str">
            <v>Data Management</v>
          </cell>
        </row>
        <row r="118">
          <cell r="A118">
            <v>106</v>
          </cell>
          <cell r="B118" t="str">
            <v>INSPECT</v>
          </cell>
          <cell r="C118"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8" t="str">
            <v>Bespoke</v>
          </cell>
          <cell r="E118" t="str">
            <v>In Production - Minimum Maintenance</v>
          </cell>
          <cell r="F118" t="b">
            <v>1</v>
          </cell>
          <cell r="G118" t="str">
            <v>INSPECT</v>
          </cell>
          <cell r="H118" t="str">
            <v>Technology Services Division</v>
          </cell>
          <cell r="I118">
            <v>1</v>
          </cell>
          <cell r="J118" t="b">
            <v>0</v>
          </cell>
          <cell r="L118" t="str">
            <v>Customer Relationship Management</v>
          </cell>
        </row>
        <row r="119">
          <cell r="A119">
            <v>107</v>
          </cell>
          <cell r="B119" t="str">
            <v>INSPECT : Annual Wine Survey</v>
          </cell>
          <cell r="C119"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119" t="str">
            <v>Bespoke</v>
          </cell>
          <cell r="E119" t="str">
            <v>In Production - Minimum Maintenance</v>
          </cell>
          <cell r="F119" t="b">
            <v>1</v>
          </cell>
          <cell r="G119" t="str">
            <v>INSPECT : Annual Wine Survey</v>
          </cell>
          <cell r="H119" t="str">
            <v>Population Labour Industry and Environment Statistics Group</v>
          </cell>
          <cell r="I119">
            <v>2</v>
          </cell>
          <cell r="J119" t="str">
            <v>Excluded</v>
          </cell>
          <cell r="K119" t="str">
            <v>Analysis and Statistics</v>
          </cell>
          <cell r="L119" t="str">
            <v>Analysis and Statistics</v>
          </cell>
        </row>
        <row r="120">
          <cell r="A120">
            <v>108</v>
          </cell>
          <cell r="B120" t="str">
            <v>PIMS - Legacy Component (IDACC)</v>
          </cell>
          <cell r="C120" t="str">
            <v>Current Version is 2002.1 (Do not  use version field above) Previously called 'Interim DACC'  - 17/7/03</v>
          </cell>
          <cell r="D120" t="str">
            <v>Bespoke</v>
          </cell>
          <cell r="E120" t="str">
            <v>In Production - Being Redeveloped</v>
          </cell>
          <cell r="F120" t="b">
            <v>1</v>
          </cell>
          <cell r="G120" t="str">
            <v>PIMS - Legacy Component (IDACC)</v>
          </cell>
          <cell r="H120" t="str">
            <v>Integrated Collection and Dissemination Services</v>
          </cell>
          <cell r="I120">
            <v>2</v>
          </cell>
          <cell r="J120" t="str">
            <v>Excluded</v>
          </cell>
          <cell r="K120" t="str">
            <v>Customer Relationship Management</v>
          </cell>
          <cell r="L120" t="str">
            <v>Customer Relationship Management</v>
          </cell>
        </row>
        <row r="121">
          <cell r="A121">
            <v>108</v>
          </cell>
          <cell r="B121" t="str">
            <v>PIMS - Legacy Component (IDACC)</v>
          </cell>
          <cell r="C121" t="str">
            <v>Current Version is 2002.1 (Do not  use version field above) Previously called 'Interim DACC'  - 17/7/03</v>
          </cell>
          <cell r="D121" t="str">
            <v>Bespoke</v>
          </cell>
          <cell r="E121" t="str">
            <v>In Production - Being Redeveloped</v>
          </cell>
          <cell r="F121" t="b">
            <v>1</v>
          </cell>
          <cell r="G121" t="str">
            <v>PIMS - Legacy Component (IDACC)</v>
          </cell>
          <cell r="H121" t="str">
            <v>Integrated Collection and Dissemination Services</v>
          </cell>
          <cell r="I121">
            <v>1</v>
          </cell>
          <cell r="J121" t="b">
            <v>0</v>
          </cell>
          <cell r="L121" t="str">
            <v>Supply Chain Management</v>
          </cell>
        </row>
        <row r="122">
          <cell r="A122">
            <v>108</v>
          </cell>
          <cell r="B122" t="str">
            <v>PIMS - Legacy Component (IDACC)</v>
          </cell>
          <cell r="C122" t="str">
            <v>Current Version is 2002.1 (Do not  use version field above) Previously called 'Interim DACC'  - 17/7/03</v>
          </cell>
          <cell r="D122" t="str">
            <v>Bespoke</v>
          </cell>
          <cell r="E122" t="str">
            <v>In Production - Being Redeveloped</v>
          </cell>
          <cell r="F122" t="b">
            <v>1</v>
          </cell>
          <cell r="G122" t="str">
            <v>PIMS - Legacy Component (IDACC)</v>
          </cell>
          <cell r="H122" t="str">
            <v>Integrated Collection and Dissemination Services</v>
          </cell>
          <cell r="I122">
            <v>1</v>
          </cell>
          <cell r="J122" t="b">
            <v>0</v>
          </cell>
          <cell r="L122" t="str">
            <v>Knowledge Management</v>
          </cell>
        </row>
        <row r="123">
          <cell r="A123">
            <v>109</v>
          </cell>
          <cell r="B123" t="str">
            <v>IT Task Tracking System</v>
          </cell>
          <cell r="C123" t="str">
            <v>Tracks IT support tasks undertaken by the ITB</v>
          </cell>
          <cell r="D123" t="str">
            <v>Bespoke</v>
          </cell>
          <cell r="E123" t="str">
            <v>In Production</v>
          </cell>
          <cell r="F123" t="b">
            <v>1</v>
          </cell>
          <cell r="G123" t="str">
            <v>IT Task Tracking System</v>
          </cell>
          <cell r="H123" t="str">
            <v>Technology Services Division</v>
          </cell>
          <cell r="I123">
            <v>3</v>
          </cell>
          <cell r="J123" t="str">
            <v>Excluded</v>
          </cell>
          <cell r="K123" t="str">
            <v>Collaboration</v>
          </cell>
          <cell r="L123" t="str">
            <v>Collaboration</v>
          </cell>
        </row>
        <row r="124">
          <cell r="A124">
            <v>110</v>
          </cell>
          <cell r="B124" t="str">
            <v>LGA Finance System</v>
          </cell>
          <cell r="C124" t="str">
            <v>The VICLGF systems is consisting of  Centura and Oracle components use for processing Victoria Local Government Finance data</v>
          </cell>
          <cell r="D124" t="str">
            <v>Bespoke</v>
          </cell>
          <cell r="E124" t="str">
            <v>In Production</v>
          </cell>
          <cell r="F124" t="b">
            <v>1</v>
          </cell>
          <cell r="G124" t="str">
            <v>LGA Finance System</v>
          </cell>
          <cell r="H124" t="str">
            <v>Macroeconomics and Integration Group</v>
          </cell>
          <cell r="I124">
            <v>2</v>
          </cell>
          <cell r="J124" t="str">
            <v>Excluded</v>
          </cell>
          <cell r="K124" t="str">
            <v>Analysis and Statistics</v>
          </cell>
          <cell r="L124" t="str">
            <v>Analysis and Statistics</v>
          </cell>
        </row>
        <row r="125">
          <cell r="A125">
            <v>111</v>
          </cell>
          <cell r="B125" t="str">
            <v>Mineral and Petroleum Exploration System</v>
          </cell>
          <cell r="C125"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D125" t="str">
            <v>Bespoke</v>
          </cell>
          <cell r="E125" t="str">
            <v>In Production</v>
          </cell>
          <cell r="F125" t="b">
            <v>1</v>
          </cell>
          <cell r="G125" t="str">
            <v>Mineral and Petroleum Exploration System</v>
          </cell>
          <cell r="H125" t="str">
            <v>Macroeconomics and Integration Group</v>
          </cell>
          <cell r="I125">
            <v>2</v>
          </cell>
          <cell r="J125" t="str">
            <v>Excluded</v>
          </cell>
          <cell r="K125" t="str">
            <v>Analysis and Statistics</v>
          </cell>
          <cell r="L125" t="str">
            <v>Analysis and Statistics</v>
          </cell>
        </row>
        <row r="126">
          <cell r="A126">
            <v>112</v>
          </cell>
          <cell r="B126" t="str">
            <v>National Crime and Safety Survey - Input Facilities</v>
          </cell>
          <cell r="C126"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E126" t="str">
            <v>De-commissioned</v>
          </cell>
          <cell r="I126">
            <v>1</v>
          </cell>
          <cell r="L126" t="str">
            <v>Systems Management</v>
          </cell>
        </row>
        <row r="127">
          <cell r="A127">
            <v>113</v>
          </cell>
          <cell r="B127" t="str">
            <v>NATPAY Processes (in Notes)</v>
          </cell>
          <cell r="C127" t="str">
            <v>Notes database for Natpay Applications -  catalogued as  (Subject: "412 processes"; Database: "Database Catalog").</v>
          </cell>
          <cell r="E127" t="str">
            <v>De-commissioned</v>
          </cell>
          <cell r="I127">
            <v>1</v>
          </cell>
          <cell r="L127" t="str">
            <v>Assets/Materials Management</v>
          </cell>
        </row>
        <row r="128">
          <cell r="A128">
            <v>114</v>
          </cell>
          <cell r="B128" t="str">
            <v>NIE Companies Tax</v>
          </cell>
          <cell r="E128" t="str">
            <v>De-commissioned</v>
          </cell>
          <cell r="I128">
            <v>1</v>
          </cell>
          <cell r="L128" t="str">
            <v>Analysis and Statistics</v>
          </cell>
        </row>
        <row r="129">
          <cell r="A129">
            <v>115</v>
          </cell>
          <cell r="B129" t="str">
            <v>NIE spreadsheet &amp; FAME system</v>
          </cell>
          <cell r="C129" t="str">
            <v>Systems to process and produce estimates for National Income. The systems were developed and are maintained by clients.</v>
          </cell>
          <cell r="E129" t="str">
            <v>De-commissioned</v>
          </cell>
          <cell r="I129">
            <v>1</v>
          </cell>
          <cell r="L129" t="str">
            <v>Data Management</v>
          </cell>
        </row>
        <row r="130">
          <cell r="A130">
            <v>116</v>
          </cell>
          <cell r="B130" t="str">
            <v>NOEH (Non-ongoing Employee Hiring System)</v>
          </cell>
          <cell r="C130"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D130" t="str">
            <v>Bespoke</v>
          </cell>
          <cell r="E130" t="str">
            <v>In Production</v>
          </cell>
          <cell r="F130" t="b">
            <v>1</v>
          </cell>
          <cell r="G130" t="str">
            <v>NOEH (Non-ongoing Employee Hiring System)</v>
          </cell>
          <cell r="H130" t="str">
            <v>Corporate Services Division</v>
          </cell>
          <cell r="I130">
            <v>2</v>
          </cell>
          <cell r="J130" t="str">
            <v>ADA</v>
          </cell>
          <cell r="K130" t="str">
            <v>Human Resources</v>
          </cell>
          <cell r="L130" t="str">
            <v>Human Resources</v>
          </cell>
        </row>
        <row r="131">
          <cell r="A131">
            <v>117</v>
          </cell>
          <cell r="B131" t="str">
            <v>OHAS Task Tracking</v>
          </cell>
          <cell r="E131" t="str">
            <v>De-commissioned</v>
          </cell>
          <cell r="I131">
            <v>1</v>
          </cell>
          <cell r="L131" t="str">
            <v>Supply Chain Management</v>
          </cell>
        </row>
        <row r="132">
          <cell r="A132">
            <v>118</v>
          </cell>
          <cell r="B132" t="str">
            <v>Oracle Financials</v>
          </cell>
          <cell r="C132" t="str">
            <v>Financial System, based on third party product supplied by ORACLE Corporation - ORACLE Government Financials</v>
          </cell>
          <cell r="E132" t="str">
            <v>De-commissioned</v>
          </cell>
          <cell r="I132">
            <v>1</v>
          </cell>
          <cell r="L132" t="str">
            <v>Human Capital/Workforce Management</v>
          </cell>
        </row>
        <row r="133">
          <cell r="A133">
            <v>119</v>
          </cell>
          <cell r="B133" t="str">
            <v>Oracle Financials</v>
          </cell>
          <cell r="C133" t="str">
            <v>Financial System, based on third party product supplied by ORACLE Corporation - ORACLE Government Financials</v>
          </cell>
          <cell r="D133" t="str">
            <v>Customisation</v>
          </cell>
          <cell r="E133" t="str">
            <v>In Production - Minimum Maintenance</v>
          </cell>
          <cell r="F133" t="b">
            <v>1</v>
          </cell>
          <cell r="G133" t="str">
            <v>Oracle Financials</v>
          </cell>
          <cell r="H133" t="str">
            <v>Corporate Services Division</v>
          </cell>
          <cell r="I133">
            <v>2</v>
          </cell>
          <cell r="J133" t="str">
            <v>ADA</v>
          </cell>
          <cell r="K133" t="str">
            <v>Financial Management</v>
          </cell>
          <cell r="L133" t="str">
            <v>Financial Management</v>
          </cell>
        </row>
        <row r="134">
          <cell r="A134">
            <v>120</v>
          </cell>
          <cell r="B134" t="str">
            <v>Oracle Financials - V11i</v>
          </cell>
          <cell r="C134" t="str">
            <v>Financial System, based on third party product supplied by ORACLE Corporation - ORACLE Government Financials</v>
          </cell>
          <cell r="E134" t="str">
            <v>De-commissioned</v>
          </cell>
          <cell r="I134">
            <v>1</v>
          </cell>
          <cell r="L134" t="str">
            <v>Human Resources</v>
          </cell>
        </row>
        <row r="135">
          <cell r="A135">
            <v>120</v>
          </cell>
          <cell r="B135" t="str">
            <v>Oracle Financials - V11i</v>
          </cell>
          <cell r="C135" t="str">
            <v>Financial System, based on third party product supplied by ORACLE Corporation - ORACLE Government Financials</v>
          </cell>
          <cell r="E135" t="str">
            <v>De-commissioned</v>
          </cell>
          <cell r="I135">
            <v>1</v>
          </cell>
          <cell r="L135" t="str">
            <v>Human Capital/Workforce Management</v>
          </cell>
        </row>
        <row r="136">
          <cell r="A136">
            <v>119</v>
          </cell>
          <cell r="B136" t="str">
            <v>Oracle Financials</v>
          </cell>
          <cell r="C136" t="str">
            <v>Financial System, based on third party product supplied by ORACLE Corporation - ORACLE Government Financials</v>
          </cell>
          <cell r="D136" t="str">
            <v>Customisation</v>
          </cell>
          <cell r="E136" t="str">
            <v>In Production - Minimum Maintenance</v>
          </cell>
          <cell r="F136" t="b">
            <v>1</v>
          </cell>
          <cell r="G136" t="str">
            <v>Oracle Financials</v>
          </cell>
          <cell r="H136" t="str">
            <v>Corporate Services Division</v>
          </cell>
          <cell r="I136">
            <v>1</v>
          </cell>
          <cell r="J136" t="b">
            <v>0</v>
          </cell>
          <cell r="L136" t="str">
            <v>Assets/Materials Management</v>
          </cell>
        </row>
        <row r="137">
          <cell r="A137">
            <v>122</v>
          </cell>
          <cell r="B137" t="str">
            <v>Personnel Forms</v>
          </cell>
          <cell r="C137"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D137" t="str">
            <v>Bespoke</v>
          </cell>
          <cell r="E137" t="str">
            <v>In Production - Development Continuing</v>
          </cell>
          <cell r="F137" t="b">
            <v>1</v>
          </cell>
          <cell r="G137" t="str">
            <v>Personnel Forms</v>
          </cell>
          <cell r="H137" t="str">
            <v>Corporate Services Division</v>
          </cell>
          <cell r="I137">
            <v>2</v>
          </cell>
          <cell r="J137" t="str">
            <v>ADA</v>
          </cell>
          <cell r="K137" t="str">
            <v>Human Resources</v>
          </cell>
          <cell r="L137" t="str">
            <v>Human Resources</v>
          </cell>
        </row>
        <row r="138">
          <cell r="A138">
            <v>122</v>
          </cell>
          <cell r="B138" t="str">
            <v>Personnel Forms</v>
          </cell>
          <cell r="C138"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D138" t="str">
            <v>Bespoke</v>
          </cell>
          <cell r="E138" t="str">
            <v>In Production - Development Continuing</v>
          </cell>
          <cell r="F138" t="b">
            <v>1</v>
          </cell>
          <cell r="G138" t="str">
            <v>Personnel Forms</v>
          </cell>
          <cell r="H138" t="str">
            <v>Corporate Services Division</v>
          </cell>
          <cell r="I138">
            <v>1</v>
          </cell>
          <cell r="J138" t="b">
            <v>0</v>
          </cell>
          <cell r="L138" t="str">
            <v>Financial Management</v>
          </cell>
        </row>
        <row r="139">
          <cell r="A139">
            <v>123</v>
          </cell>
          <cell r="B139" t="str">
            <v>Planning Ledger</v>
          </cell>
          <cell r="C139" t="str">
            <v>Store and process the planning ledger - Notes/Domino database catalogued as  (Subject: "Planning Ledger"; Database: "Domain Catalog"). Also, an agent that is run by the NotesPump Server to load Planning Ledgers data to the FMIS  (Database: "TA Reg of Applications 95.0").</v>
          </cell>
          <cell r="D139" t="str">
            <v>Bespoke</v>
          </cell>
          <cell r="E139" t="str">
            <v>In Production - Minimum Maintenance</v>
          </cell>
          <cell r="F139" t="b">
            <v>1</v>
          </cell>
          <cell r="G139" t="str">
            <v>Planning Ledger</v>
          </cell>
          <cell r="H139" t="str">
            <v>Corporate Services Division</v>
          </cell>
          <cell r="I139">
            <v>2</v>
          </cell>
          <cell r="J139" t="str">
            <v>Excluded</v>
          </cell>
          <cell r="K139" t="str">
            <v>Investment Management</v>
          </cell>
          <cell r="L139" t="str">
            <v>Investment Management</v>
          </cell>
        </row>
        <row r="140">
          <cell r="A140">
            <v>124</v>
          </cell>
          <cell r="B140" t="str">
            <v>PSG General Support</v>
          </cell>
          <cell r="C140" t="str">
            <v>To accomodate  small PSG IT-related tasks  which TA undertake. Not an application as such. The only reason this "application" exists is in the creation of Service Requests.</v>
          </cell>
          <cell r="D140" t="str">
            <v>Bespoke</v>
          </cell>
          <cell r="E140" t="str">
            <v>In Production</v>
          </cell>
          <cell r="F140" t="b">
            <v>0</v>
          </cell>
          <cell r="G140" t="b">
            <v>0</v>
          </cell>
          <cell r="H140" t="b">
            <v>0</v>
          </cell>
          <cell r="I140">
            <v>3</v>
          </cell>
          <cell r="J140" t="str">
            <v>Excluded</v>
          </cell>
          <cell r="K140" t="str">
            <v>Organisational Management</v>
          </cell>
          <cell r="L140" t="str">
            <v>Organisational Management</v>
          </cell>
        </row>
        <row r="141">
          <cell r="A141">
            <v>125</v>
          </cell>
          <cell r="B141" t="str">
            <v>QLD - S.S.U.L. - Interstate Trade</v>
          </cell>
          <cell r="C141"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D141" t="str">
            <v>Bespoke</v>
          </cell>
          <cell r="E141" t="str">
            <v>In Production - Minimum Maintenance</v>
          </cell>
          <cell r="F141" t="b">
            <v>1</v>
          </cell>
          <cell r="G141" t="str">
            <v>QLD - S.S.U.L. - Interstate Trade</v>
          </cell>
          <cell r="H141" t="str">
            <v>** No Division/Group</v>
          </cell>
          <cell r="I141">
            <v>2</v>
          </cell>
          <cell r="J141" t="str">
            <v>Excluded</v>
          </cell>
          <cell r="K141" t="str">
            <v>Analysis and Statistics</v>
          </cell>
          <cell r="L141" t="str">
            <v>Analysis and Statistics</v>
          </cell>
        </row>
        <row r="142">
          <cell r="A142">
            <v>126</v>
          </cell>
          <cell r="B142" t="str">
            <v>Secretariat Notes Systems</v>
          </cell>
          <cell r="C142" t="str">
            <v>Consultancies Legal Opinions for ABS see separate entries for   "ABS Annual Reports Maintenance"  "Policy and Legislation Form Database",   "P &amp; L Manual Development"</v>
          </cell>
          <cell r="E142" t="str">
            <v>De-commissioned</v>
          </cell>
          <cell r="I142">
            <v>1</v>
          </cell>
          <cell r="L142" t="str">
            <v>Knowledge Management</v>
          </cell>
        </row>
        <row r="143">
          <cell r="A143">
            <v>127</v>
          </cell>
          <cell r="B143" t="str">
            <v>Secure Deposit Box</v>
          </cell>
          <cell r="C143"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D143" t="str">
            <v>Bespoke</v>
          </cell>
          <cell r="E143" t="str">
            <v>In Production - Development Continuing</v>
          </cell>
          <cell r="F143" t="b">
            <v>1</v>
          </cell>
          <cell r="G143" t="str">
            <v>Secure Deposit Box</v>
          </cell>
          <cell r="H143" t="str">
            <v>Integrated Collection and Dissemination Services</v>
          </cell>
          <cell r="I143">
            <v>2</v>
          </cell>
          <cell r="J143" t="str">
            <v>Excluded</v>
          </cell>
          <cell r="K143" t="str">
            <v>Supply Chain Management</v>
          </cell>
          <cell r="L143" t="str">
            <v>Supply Chain Management</v>
          </cell>
        </row>
        <row r="144">
          <cell r="A144">
            <v>127</v>
          </cell>
          <cell r="B144" t="str">
            <v>Secure Deposit Box</v>
          </cell>
          <cell r="C144"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D144" t="str">
            <v>Bespoke</v>
          </cell>
          <cell r="E144" t="str">
            <v>In Production - Development Continuing</v>
          </cell>
          <cell r="F144" t="b">
            <v>1</v>
          </cell>
          <cell r="G144" t="str">
            <v>Secure Deposit Box</v>
          </cell>
          <cell r="H144" t="str">
            <v>Integrated Collection and Dissemination Services</v>
          </cell>
          <cell r="I144">
            <v>1</v>
          </cell>
          <cell r="J144" t="b">
            <v>0</v>
          </cell>
          <cell r="L144" t="str">
            <v>Customer Initiated Assistance</v>
          </cell>
        </row>
        <row r="145">
          <cell r="A145">
            <v>128</v>
          </cell>
          <cell r="B145" t="str">
            <v>Service Request System</v>
          </cell>
          <cell r="C145" t="str">
            <v>A tracking system used to specify and monitor progress and costs of tasks raised for IT work for a particular application</v>
          </cell>
          <cell r="D145" t="str">
            <v>Bespoke</v>
          </cell>
          <cell r="E145" t="str">
            <v>In Production - Minimum Maintenance</v>
          </cell>
          <cell r="F145" t="b">
            <v>1</v>
          </cell>
          <cell r="G145" t="str">
            <v>Service Request System</v>
          </cell>
          <cell r="H145" t="str">
            <v>Technology Services Division</v>
          </cell>
          <cell r="I145">
            <v>4</v>
          </cell>
          <cell r="J145" t="str">
            <v>Excluded</v>
          </cell>
          <cell r="K145" t="str">
            <v>Collaboration</v>
          </cell>
          <cell r="L145" t="str">
            <v>Collaboration</v>
          </cell>
        </row>
        <row r="146">
          <cell r="A146">
            <v>129</v>
          </cell>
          <cell r="B146" t="str">
            <v>Survey Facilities</v>
          </cell>
          <cell r="C146"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v>
          </cell>
          <cell r="D146" t="str">
            <v>Bespoke</v>
          </cell>
          <cell r="E146" t="str">
            <v>In Production</v>
          </cell>
          <cell r="F146" t="b">
            <v>0</v>
          </cell>
          <cell r="G146" t="b">
            <v>0</v>
          </cell>
          <cell r="H146" t="b">
            <v>0</v>
          </cell>
          <cell r="I146">
            <v>2</v>
          </cell>
          <cell r="J146" t="str">
            <v>Excluded</v>
          </cell>
          <cell r="K146" t="str">
            <v>Analysis and Statistics</v>
          </cell>
          <cell r="L146" t="str">
            <v>Analysis and Statistics</v>
          </cell>
        </row>
        <row r="147">
          <cell r="A147">
            <v>130</v>
          </cell>
          <cell r="B147" t="str">
            <v>Tax Reform Project - Support</v>
          </cell>
          <cell r="E147" t="str">
            <v>De-commissioned</v>
          </cell>
          <cell r="I147">
            <v>1</v>
          </cell>
          <cell r="L147" t="str">
            <v>Systems Management</v>
          </cell>
        </row>
        <row r="148">
          <cell r="A148">
            <v>131</v>
          </cell>
          <cell r="B148" t="str">
            <v>Training Expenditure and Practices Survey 2001/02</v>
          </cell>
          <cell r="C148"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v>
          </cell>
          <cell r="D148" t="str">
            <v>Bespoke</v>
          </cell>
          <cell r="E148" t="str">
            <v>In Production - Frozen</v>
          </cell>
          <cell r="F148" t="b">
            <v>0</v>
          </cell>
          <cell r="G148" t="b">
            <v>0</v>
          </cell>
          <cell r="H148" t="b">
            <v>0</v>
          </cell>
          <cell r="I148">
            <v>2</v>
          </cell>
          <cell r="J148" t="str">
            <v>Excluded</v>
          </cell>
          <cell r="K148" t="str">
            <v>Analysis and Statistics</v>
          </cell>
          <cell r="L148" t="str">
            <v>Analysis and Statistics</v>
          </cell>
        </row>
        <row r="149">
          <cell r="A149">
            <v>132</v>
          </cell>
          <cell r="B149" t="str">
            <v>Transport - Survey of Motor Vehicle Use - New Methodology</v>
          </cell>
          <cell r="C149"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D149" t="str">
            <v>Bespoke</v>
          </cell>
          <cell r="E149" t="str">
            <v>In Production - Development Continuing</v>
          </cell>
          <cell r="F149" t="b">
            <v>1</v>
          </cell>
          <cell r="G149" t="str">
            <v>Transport - Survey of Motor Vehicle Use - New Methodology</v>
          </cell>
          <cell r="H149" t="str">
            <v>Population Labour Industry and Environment Statistics Group</v>
          </cell>
          <cell r="I149">
            <v>2</v>
          </cell>
          <cell r="J149" t="str">
            <v>Excluded</v>
          </cell>
          <cell r="K149" t="str">
            <v>Analysis and Statistics</v>
          </cell>
          <cell r="L149" t="str">
            <v>Analysis and Statistics</v>
          </cell>
        </row>
        <row r="150">
          <cell r="A150">
            <v>133</v>
          </cell>
          <cell r="B150" t="str">
            <v>Travel Manager</v>
          </cell>
          <cell r="C150" t="str">
            <v>Replaces the Movement Requisition database for all travel related requests, except the DPC</v>
          </cell>
          <cell r="D150" t="str">
            <v>Bespoke</v>
          </cell>
          <cell r="E150" t="str">
            <v>In Production</v>
          </cell>
          <cell r="F150" t="b">
            <v>1</v>
          </cell>
          <cell r="G150" t="str">
            <v>Travel Manager</v>
          </cell>
          <cell r="H150" t="str">
            <v>Corporate Services Division</v>
          </cell>
          <cell r="I150">
            <v>2</v>
          </cell>
          <cell r="J150" t="str">
            <v>ADA</v>
          </cell>
          <cell r="K150" t="str">
            <v>Human Resources</v>
          </cell>
          <cell r="L150" t="str">
            <v>Human Resources</v>
          </cell>
        </row>
        <row r="151">
          <cell r="A151">
            <v>134</v>
          </cell>
          <cell r="B151" t="str">
            <v>Vitals</v>
          </cell>
          <cell r="C151" t="str">
            <v>De-commissioned after discussion with various parties - asset  replaced in 2006 by HVSU suite of systems and now decommissioned.</v>
          </cell>
          <cell r="E151" t="str">
            <v>De-commissioned</v>
          </cell>
          <cell r="I151">
            <v>1</v>
          </cell>
          <cell r="L151" t="str">
            <v>Organisational Management</v>
          </cell>
        </row>
        <row r="152">
          <cell r="A152">
            <v>135</v>
          </cell>
          <cell r="B152" t="str">
            <v>Workplace Relations / PS Bill</v>
          </cell>
          <cell r="E152" t="str">
            <v>De-commissioned</v>
          </cell>
          <cell r="I152">
            <v>1</v>
          </cell>
          <cell r="L152" t="str">
            <v>Collaboration</v>
          </cell>
        </row>
        <row r="153">
          <cell r="A153">
            <v>136</v>
          </cell>
          <cell r="B153" t="str">
            <v>1301.0.....Year Book</v>
          </cell>
          <cell r="E153" t="str">
            <v>De-commissioned</v>
          </cell>
          <cell r="I153">
            <v>1</v>
          </cell>
          <cell r="L153" t="str">
            <v>Investment Management</v>
          </cell>
        </row>
        <row r="154">
          <cell r="A154">
            <v>137</v>
          </cell>
          <cell r="B154" t="str">
            <v>1301.2...Vic Year Book...2002</v>
          </cell>
          <cell r="C154" t="str">
            <v>decommissioned as a result of 2009 impairment testing</v>
          </cell>
          <cell r="E154" t="str">
            <v>De-commissioned</v>
          </cell>
          <cell r="I154">
            <v>1</v>
          </cell>
          <cell r="L154" t="str">
            <v>Customer Relationship Management</v>
          </cell>
        </row>
        <row r="155">
          <cell r="A155">
            <v>138</v>
          </cell>
          <cell r="B155" t="str">
            <v>1991 Pop Census - CLIB91</v>
          </cell>
          <cell r="C155" t="str">
            <v>Census profiles on CD-ROM for institutions which are part of the ABS Library Extension Program</v>
          </cell>
          <cell r="E155" t="str">
            <v>De-commissioned</v>
          </cell>
          <cell r="I155">
            <v>1</v>
          </cell>
          <cell r="L155" t="str">
            <v>Security Management</v>
          </cell>
        </row>
        <row r="156">
          <cell r="A156">
            <v>139</v>
          </cell>
          <cell r="B156" t="str">
            <v>1991 Pop Census - Cprofile91</v>
          </cell>
          <cell r="C156" t="str">
            <v>Software provided to external clients with 1991 Pop Census  profiles - occasionally used in-house to convert 1991 Pop Census profiles to Excel</v>
          </cell>
          <cell r="E156" t="str">
            <v>De-commissioned</v>
          </cell>
          <cell r="I156">
            <v>1</v>
          </cell>
          <cell r="L156" t="str">
            <v>Supply Chain Management</v>
          </cell>
        </row>
        <row r="157">
          <cell r="A157">
            <v>140</v>
          </cell>
          <cell r="B157" t="str">
            <v>1991 Pop Census - PCS91</v>
          </cell>
          <cell r="C157" t="str">
            <v>On-line retrieval software for 1991 population census profiles decommissioned as a result of 2009 impairment testing</v>
          </cell>
          <cell r="E157" t="str">
            <v>De-commissioned</v>
          </cell>
          <cell r="I157">
            <v>1</v>
          </cell>
          <cell r="L157" t="str">
            <v>Tracking and Workflow</v>
          </cell>
        </row>
        <row r="158">
          <cell r="A158">
            <v>141</v>
          </cell>
          <cell r="B158" t="str">
            <v>1993-94 HES Derivations/Amendments</v>
          </cell>
          <cell r="E158" t="str">
            <v>De-commissioned</v>
          </cell>
          <cell r="I158">
            <v>1</v>
          </cell>
          <cell r="L158" t="str">
            <v>Content Management</v>
          </cell>
        </row>
        <row r="159">
          <cell r="A159">
            <v>142</v>
          </cell>
          <cell r="B159" t="str">
            <v>1996 Pop Census - CLIB96</v>
          </cell>
          <cell r="C159" t="str">
            <v>Application to make Pop Census Community Profiles available through LEP libraries decommissioned as a result of 2009 impairment testing</v>
          </cell>
          <cell r="E159" t="str">
            <v>De-commissioned</v>
          </cell>
          <cell r="I159">
            <v>1</v>
          </cell>
          <cell r="L159" t="str">
            <v>Financial Management</v>
          </cell>
        </row>
        <row r="160">
          <cell r="A160">
            <v>143</v>
          </cell>
          <cell r="B160" t="str">
            <v>1996 Pop Census - Cprofile96</v>
          </cell>
          <cell r="C160" t="str">
            <v>Software for distribution with Pop Census  community profiles exported from PCS2001 in Cprofile format decommissioned as a result of 2009 impairment testing</v>
          </cell>
          <cell r="E160" t="str">
            <v>De-commissioned</v>
          </cell>
          <cell r="I160">
            <v>1</v>
          </cell>
          <cell r="L160" t="str">
            <v>Human Resources</v>
          </cell>
        </row>
        <row r="161">
          <cell r="A161">
            <v>144</v>
          </cell>
          <cell r="B161" t="str">
            <v>1996 Pop Census - PCS96</v>
          </cell>
          <cell r="C161" t="str">
            <v>Population Census 1996 decommissioned as a result of 2009 impairment testing</v>
          </cell>
          <cell r="E161" t="str">
            <v>De-commissioned</v>
          </cell>
          <cell r="I161">
            <v>1</v>
          </cell>
          <cell r="L161" t="str">
            <v>Financial Management</v>
          </cell>
        </row>
        <row r="162">
          <cell r="A162">
            <v>145</v>
          </cell>
          <cell r="B162" t="str">
            <v>2001 Pop Census - Amend System</v>
          </cell>
          <cell r="C162"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E162" t="str">
            <v>De-commissioned</v>
          </cell>
          <cell r="I162">
            <v>1</v>
          </cell>
          <cell r="L162" t="str">
            <v>Records Management</v>
          </cell>
        </row>
        <row r="163">
          <cell r="A163">
            <v>146</v>
          </cell>
          <cell r="B163" t="str">
            <v>2001 Pop Census - Automated Coding</v>
          </cell>
          <cell r="C163" t="str">
            <v>2001 Census automated coding system for OCR captures responses.</v>
          </cell>
          <cell r="E163" t="str">
            <v>De-commissioned</v>
          </cell>
          <cell r="I163">
            <v>1</v>
          </cell>
          <cell r="L163" t="str">
            <v>Customer Relationship Management</v>
          </cell>
        </row>
        <row r="164">
          <cell r="A164">
            <v>147</v>
          </cell>
          <cell r="B164" t="str">
            <v>2001 Pop Census - Balancing (BAL)</v>
          </cell>
          <cell r="C164"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E164" t="str">
            <v>De-commissioned</v>
          </cell>
          <cell r="I164">
            <v>1</v>
          </cell>
          <cell r="L164" t="str">
            <v>Systems Management</v>
          </cell>
        </row>
        <row r="165">
          <cell r="A165">
            <v>148</v>
          </cell>
          <cell r="B165" t="str">
            <v>2001 Pop Census - CDATA User Group db/wesite</v>
          </cell>
          <cell r="C165" t="str">
            <v>decommissioned as a result of 2009 impairment testing</v>
          </cell>
          <cell r="E165" t="str">
            <v>De-commissioned</v>
          </cell>
          <cell r="I165">
            <v>1</v>
          </cell>
          <cell r="L165" t="str">
            <v>Financial Management</v>
          </cell>
        </row>
        <row r="166">
          <cell r="A166">
            <v>149</v>
          </cell>
          <cell r="B166" t="str">
            <v>2001 Pop Census - CDRD Enquiry System</v>
          </cell>
          <cell r="C166"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D166" t="str">
            <v>Bespoke</v>
          </cell>
          <cell r="E166" t="str">
            <v>In Production</v>
          </cell>
          <cell r="F166" t="b">
            <v>0</v>
          </cell>
          <cell r="G166" t="b">
            <v>0</v>
          </cell>
          <cell r="H166" t="b">
            <v>0</v>
          </cell>
          <cell r="I166">
            <v>2</v>
          </cell>
          <cell r="J166" t="str">
            <v>Excluded</v>
          </cell>
          <cell r="K166" t="str">
            <v>Analysis and Statistics</v>
          </cell>
          <cell r="L166" t="str">
            <v>Analysis and Statistics</v>
          </cell>
        </row>
        <row r="167">
          <cell r="A167">
            <v>150</v>
          </cell>
          <cell r="B167" t="str">
            <v>2001 Pop Census - Census Field Systems</v>
          </cell>
          <cell r="C167" t="str">
            <v>Redevelopment of the 1996 Field Systems COMS and CenPay into the 2001 Field Systems **These systems have been replaced by 2006 Field Systems and are no longer in use. They have been retained for audit purposes (Census pays)</v>
          </cell>
          <cell r="E167" t="str">
            <v>De-commissioned</v>
          </cell>
          <cell r="I167">
            <v>1</v>
          </cell>
          <cell r="L167" t="str">
            <v>Human Resources</v>
          </cell>
        </row>
        <row r="168">
          <cell r="A168">
            <v>151</v>
          </cell>
          <cell r="B168" t="str">
            <v>2001 Pop Census - Census Mapping System</v>
          </cell>
          <cell r="C168" t="str">
            <v>Production of Census CD and other related maps. **Should no longer be used in production decommissioned as a result of 2009 impairment testing</v>
          </cell>
          <cell r="E168" t="str">
            <v>De-commissioned</v>
          </cell>
          <cell r="I168">
            <v>1</v>
          </cell>
          <cell r="L168" t="str">
            <v>Supply Chain Management</v>
          </cell>
        </row>
        <row r="169">
          <cell r="A169">
            <v>152</v>
          </cell>
          <cell r="B169" t="str">
            <v>2001 Pop Census - Census Table Specification Service (CTSS)</v>
          </cell>
          <cell r="C169" t="str">
            <v>decommissioned as a result of 2009 impairment testing</v>
          </cell>
          <cell r="E169" t="str">
            <v>De-commissioned</v>
          </cell>
          <cell r="I169">
            <v>1</v>
          </cell>
          <cell r="L169" t="str">
            <v>Development and Integration</v>
          </cell>
        </row>
        <row r="170">
          <cell r="A170">
            <v>153</v>
          </cell>
          <cell r="B170" t="str">
            <v>2001 Pop Census - CLIB2001</v>
          </cell>
          <cell r="C170" t="str">
            <v>Application to make Pop Census Community Profiles available through LEP libraries decommissioned as a result of 2009 impairment testing</v>
          </cell>
          <cell r="E170" t="str">
            <v>De-commissioned</v>
          </cell>
          <cell r="I170">
            <v>1</v>
          </cell>
          <cell r="L170" t="str">
            <v>Financial Management</v>
          </cell>
        </row>
        <row r="171">
          <cell r="A171">
            <v>154</v>
          </cell>
          <cell r="B171" t="str">
            <v>2001 Pop Census - Computer Assisted Coding (CAC)</v>
          </cell>
          <cell r="C171" t="str">
            <v>The computer assisted coding system codes the textual responses from the census returns. The facility uses the standard Windows ABS Coder, combined with screens for coding of 'tick-box' questions.</v>
          </cell>
          <cell r="E171" t="str">
            <v>De-commissioned</v>
          </cell>
          <cell r="I171">
            <v>1</v>
          </cell>
          <cell r="L171" t="str">
            <v>Assets/Materials Management</v>
          </cell>
        </row>
        <row r="172">
          <cell r="A172">
            <v>155</v>
          </cell>
          <cell r="B172" t="str">
            <v>2001 Pop Census - Cprofile2001</v>
          </cell>
          <cell r="C172" t="str">
            <v>Software for distribution with Pop Census  community profiles exported from PCS2001 in Cprofile format decommissioned as a result of 2009 impairment testing</v>
          </cell>
          <cell r="E172" t="str">
            <v>De-commissioned</v>
          </cell>
          <cell r="I172">
            <v>1</v>
          </cell>
          <cell r="L172" t="str">
            <v>Financial Management</v>
          </cell>
        </row>
        <row r="173">
          <cell r="A173">
            <v>156</v>
          </cell>
          <cell r="B173" t="str">
            <v>2001 Pop Census - Data Capture</v>
          </cell>
          <cell r="C173" t="str">
            <v>Data Capture component of the 2001 Population Census.</v>
          </cell>
          <cell r="E173" t="str">
            <v>De-commissioned</v>
          </cell>
          <cell r="I173">
            <v>1</v>
          </cell>
          <cell r="L173" t="str">
            <v>Search</v>
          </cell>
        </row>
        <row r="174">
          <cell r="A174">
            <v>157</v>
          </cell>
          <cell r="B174" t="str">
            <v>2001 Pop Census - Data Quality Evaluation Check (DQEC)</v>
          </cell>
          <cell r="C174" t="str">
            <v>Part of the Quality Management system for Pop Census</v>
          </cell>
          <cell r="E174" t="str">
            <v>De-commissioned</v>
          </cell>
          <cell r="I174">
            <v>1</v>
          </cell>
          <cell r="L174" t="str">
            <v>Investment Management</v>
          </cell>
        </row>
        <row r="175">
          <cell r="A175">
            <v>158</v>
          </cell>
          <cell r="B175" t="str">
            <v>2001 Pop Census - DPC Admin Systems</v>
          </cell>
          <cell r="C175" t="str">
            <v>Various Admin systems for the 2001 DPC. Mostly Notes dbs.</v>
          </cell>
          <cell r="E175" t="str">
            <v>De-commissioned</v>
          </cell>
          <cell r="I175">
            <v>1</v>
          </cell>
          <cell r="L175" t="str">
            <v>Customer Relationship Management</v>
          </cell>
        </row>
        <row r="176">
          <cell r="A176">
            <v>159</v>
          </cell>
          <cell r="B176" t="str">
            <v>2001 Pop Census - Flow Control System (FC)</v>
          </cell>
          <cell r="C176"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E176" t="str">
            <v>De-commissioned</v>
          </cell>
          <cell r="I176">
            <v>1</v>
          </cell>
          <cell r="L176" t="str">
            <v>Assets/Materials Management</v>
          </cell>
        </row>
        <row r="177">
          <cell r="A177">
            <v>160</v>
          </cell>
          <cell r="B177" t="str">
            <v>2001 Pop Census - Front End (FE)</v>
          </cell>
          <cell r="C177" t="str">
            <v>Front end for running census processes</v>
          </cell>
          <cell r="E177" t="str">
            <v>De-commissioned</v>
          </cell>
          <cell r="I177">
            <v>1</v>
          </cell>
          <cell r="L177" t="str">
            <v>Collaboration</v>
          </cell>
        </row>
        <row r="178">
          <cell r="A178">
            <v>161</v>
          </cell>
          <cell r="B178" t="str">
            <v>2001 Pop Census - Legal Values Check (LVC)</v>
          </cell>
          <cell r="C178" t="str">
            <v>Legal values check for Pop Census processing</v>
          </cell>
          <cell r="E178" t="str">
            <v>De-commissioned</v>
          </cell>
          <cell r="I178">
            <v>1</v>
          </cell>
          <cell r="L178" t="str">
            <v>Data Management</v>
          </cell>
        </row>
        <row r="179">
          <cell r="A179">
            <v>162</v>
          </cell>
          <cell r="B179" t="str">
            <v>2001 Pop Census - Main Edits</v>
          </cell>
          <cell r="C179" t="str">
            <v>Edit is a purely batch process aimed at automatically correcting data problems.</v>
          </cell>
          <cell r="E179" t="str">
            <v>De-commissioned</v>
          </cell>
          <cell r="I179">
            <v>1</v>
          </cell>
          <cell r="L179" t="str">
            <v>Data Management</v>
          </cell>
        </row>
        <row r="180">
          <cell r="A180">
            <v>163</v>
          </cell>
          <cell r="B180" t="str">
            <v>2001 Pop Census - MIS</v>
          </cell>
          <cell r="C180" t="str">
            <v>Management Information System for the 2001 Census processing. Used by Data Processing Centre (DPC) client managers during Census processing to report production rates,  staff costs,  Edit Fail counts,  Query information etc.</v>
          </cell>
          <cell r="E180" t="str">
            <v>De-commissioned</v>
          </cell>
          <cell r="I180">
            <v>1</v>
          </cell>
          <cell r="L180" t="str">
            <v>Human Resources</v>
          </cell>
        </row>
        <row r="181">
          <cell r="A181">
            <v>164</v>
          </cell>
          <cell r="B181" t="str">
            <v>2001 Pop Census - Notes Databases</v>
          </cell>
          <cell r="C181" t="str">
            <v>General application to cover requests for development and maintenance of Notes databases for 2001 Census use. Excludes Notes databases used for Admin purposes.</v>
          </cell>
          <cell r="E181" t="str">
            <v>De-commissioned</v>
          </cell>
          <cell r="I181">
            <v>1</v>
          </cell>
          <cell r="L181" t="str">
            <v>Supply Chain Management</v>
          </cell>
        </row>
        <row r="182">
          <cell r="A182">
            <v>165</v>
          </cell>
          <cell r="B182" t="str">
            <v>2001 Pop Census - Output (CO)</v>
          </cell>
          <cell r="C182"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E182" t="str">
            <v>De-commissioned</v>
          </cell>
          <cell r="I182">
            <v>1</v>
          </cell>
          <cell r="L182" t="str">
            <v>Financial Management</v>
          </cell>
        </row>
        <row r="183">
          <cell r="A183">
            <v>166</v>
          </cell>
          <cell r="B183" t="str">
            <v>2001 Pop Census - PCS2001</v>
          </cell>
          <cell r="C183" t="str">
            <v>Dissemination software for 2001 Census community profiles  decommissioned as a result of 2009 impairment testing</v>
          </cell>
          <cell r="E183" t="str">
            <v>De-commissioned</v>
          </cell>
          <cell r="I183">
            <v>1</v>
          </cell>
          <cell r="L183" t="str">
            <v>Human Resources</v>
          </cell>
        </row>
        <row r="184">
          <cell r="A184">
            <v>167</v>
          </cell>
          <cell r="B184" t="str">
            <v>2001 Pop Census - Post Enumeration Survey</v>
          </cell>
          <cell r="C184"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E184" t="str">
            <v>De-commissioned</v>
          </cell>
          <cell r="I184">
            <v>1</v>
          </cell>
          <cell r="L184" t="str">
            <v>Assets/Materials Management</v>
          </cell>
        </row>
        <row r="185">
          <cell r="A185">
            <v>168</v>
          </cell>
          <cell r="B185" t="str">
            <v>2001 Pop Census - Processing Control File (PCF)</v>
          </cell>
          <cell r="E185" t="str">
            <v>De-commissioned</v>
          </cell>
          <cell r="I185">
            <v>1</v>
          </cell>
          <cell r="L185" t="str">
            <v>Investment Management</v>
          </cell>
        </row>
        <row r="186">
          <cell r="A186">
            <v>169</v>
          </cell>
          <cell r="B186" t="str">
            <v>2001 Pop Census - Quality Management (QM)</v>
          </cell>
          <cell r="C186"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E186" t="str">
            <v>De-commissioned</v>
          </cell>
          <cell r="I186">
            <v>1</v>
          </cell>
          <cell r="L186" t="str">
            <v>Human Capital/Workforce Management</v>
          </cell>
        </row>
        <row r="187">
          <cell r="A187">
            <v>170</v>
          </cell>
          <cell r="B187" t="str">
            <v>2001 Pop Census - Query Resolution (QR)</v>
          </cell>
          <cell r="C187"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E187" t="str">
            <v>De-commissioned</v>
          </cell>
          <cell r="I187">
            <v>1</v>
          </cell>
          <cell r="L187" t="str">
            <v>Financial Management</v>
          </cell>
        </row>
        <row r="188">
          <cell r="A188">
            <v>171</v>
          </cell>
          <cell r="B188" t="str">
            <v>2001 Pop Census - Socio-Economic Indexes For Areas (SEIFA)</v>
          </cell>
          <cell r="C188" t="str">
            <v>2001 version of SEIFA. decommissioned as a result of 2009 impairment testing</v>
          </cell>
          <cell r="E188" t="str">
            <v>De-commissioned</v>
          </cell>
          <cell r="I188">
            <v>1</v>
          </cell>
          <cell r="L188" t="str">
            <v>Assets/Materials Management</v>
          </cell>
        </row>
        <row r="189">
          <cell r="A189">
            <v>172</v>
          </cell>
          <cell r="B189" t="str">
            <v>2001 Pop Census - Utilities/Autosub</v>
          </cell>
          <cell r="C189" t="str">
            <v>There's no Autosub function as such for the 2001 Census. It's functionality has ben replaced Polling.</v>
          </cell>
          <cell r="E189" t="str">
            <v>De-commissioned</v>
          </cell>
          <cell r="I189">
            <v>1</v>
          </cell>
          <cell r="L189" t="str">
            <v>Management of Processes</v>
          </cell>
        </row>
        <row r="190">
          <cell r="A190">
            <v>173</v>
          </cell>
          <cell r="B190" t="str">
            <v>2001 Pop Census - Utilities/CDFURF View</v>
          </cell>
          <cell r="E190" t="str">
            <v>De-commissioned</v>
          </cell>
          <cell r="I190">
            <v>1</v>
          </cell>
          <cell r="L190" t="str">
            <v>Systems Management</v>
          </cell>
        </row>
        <row r="191">
          <cell r="A191">
            <v>174</v>
          </cell>
          <cell r="B191" t="str">
            <v>2001 Pop Census - Utilities/Indexes</v>
          </cell>
          <cell r="C191" t="str">
            <v>Mostly concerned with the Notes based IUU (Index Update Utility).</v>
          </cell>
          <cell r="E191" t="str">
            <v>De-commissioned</v>
          </cell>
          <cell r="I191">
            <v>1</v>
          </cell>
          <cell r="L191" t="str">
            <v>Security Management</v>
          </cell>
        </row>
        <row r="192">
          <cell r="A192">
            <v>175</v>
          </cell>
          <cell r="B192" t="str">
            <v>2001 Pop Census - Utilities/Miscellaneous</v>
          </cell>
          <cell r="E192" t="str">
            <v>De-commissioned</v>
          </cell>
          <cell r="I192">
            <v>1</v>
          </cell>
          <cell r="L192" t="str">
            <v>Human Resources</v>
          </cell>
        </row>
        <row r="193">
          <cell r="A193">
            <v>176</v>
          </cell>
          <cell r="B193" t="str">
            <v>2001 Pop Census - Utilities/TABDISP</v>
          </cell>
          <cell r="E193" t="str">
            <v>De-commissioned</v>
          </cell>
          <cell r="I193">
            <v>1</v>
          </cell>
          <cell r="L193" t="str">
            <v>Development and Integration</v>
          </cell>
        </row>
        <row r="194">
          <cell r="A194">
            <v>177</v>
          </cell>
          <cell r="B194" t="str">
            <v>2001 Pop Census - Validation</v>
          </cell>
          <cell r="C194" t="str">
            <v>Validation Subsystem of the 2001 Pop Census. Aggregates Census Collection District (CD) data files into Stat. Local Area (SLA) and then Stat. Div. (SD) files. Once all are validated and available for a state the state VALFURF then (Output) OFFFURF are created.</v>
          </cell>
          <cell r="E194" t="str">
            <v>De-commissioned</v>
          </cell>
          <cell r="I194">
            <v>1</v>
          </cell>
          <cell r="L194" t="str">
            <v>Human Resources</v>
          </cell>
        </row>
        <row r="195">
          <cell r="A195">
            <v>178</v>
          </cell>
          <cell r="B195" t="str">
            <v>2006 Pop Census - DPC Systems</v>
          </cell>
          <cell r="C195" t="str">
            <v>Research and prototyping work for 2006 processing system</v>
          </cell>
          <cell r="D195" t="str">
            <v>Bespoke</v>
          </cell>
          <cell r="E195" t="str">
            <v>In Production</v>
          </cell>
          <cell r="F195" t="b">
            <v>0</v>
          </cell>
          <cell r="G195" t="b">
            <v>0</v>
          </cell>
          <cell r="H195" t="b">
            <v>0</v>
          </cell>
          <cell r="I195">
            <v>2</v>
          </cell>
          <cell r="J195" t="str">
            <v>Excluded</v>
          </cell>
          <cell r="K195" t="str">
            <v>Analysis and Statistics</v>
          </cell>
          <cell r="L195" t="str">
            <v>Analysis and Statistics</v>
          </cell>
        </row>
        <row r="196">
          <cell r="A196">
            <v>179</v>
          </cell>
          <cell r="B196" t="str">
            <v>2006 Pop Census - Field Systems</v>
          </cell>
          <cell r="C196" t="str">
            <v>Work for 2006 development for Field Systems</v>
          </cell>
          <cell r="D196" t="str">
            <v>Bespoke</v>
          </cell>
          <cell r="E196" t="str">
            <v>In Production - Minimum Maintenance</v>
          </cell>
          <cell r="F196" t="b">
            <v>0</v>
          </cell>
          <cell r="G196" t="b">
            <v>0</v>
          </cell>
          <cell r="H196" t="b">
            <v>0</v>
          </cell>
          <cell r="I196">
            <v>2</v>
          </cell>
          <cell r="J196" t="str">
            <v>Excluded</v>
          </cell>
          <cell r="K196" t="str">
            <v>Collaboration</v>
          </cell>
          <cell r="L196" t="str">
            <v>Collaboration</v>
          </cell>
        </row>
        <row r="197">
          <cell r="A197">
            <v>180</v>
          </cell>
          <cell r="B197" t="str">
            <v>360 Degree Feedback</v>
          </cell>
          <cell r="C197"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D197" t="str">
            <v>Bespoke</v>
          </cell>
          <cell r="E197" t="str">
            <v>In Production - Minimum Maintenance</v>
          </cell>
          <cell r="F197" t="b">
            <v>0</v>
          </cell>
          <cell r="G197" t="b">
            <v>0</v>
          </cell>
          <cell r="H197" t="b">
            <v>0</v>
          </cell>
          <cell r="I197">
            <v>2</v>
          </cell>
          <cell r="J197" t="str">
            <v>Excluded</v>
          </cell>
          <cell r="K197" t="str">
            <v>Investment Management</v>
          </cell>
          <cell r="L197" t="str">
            <v>Investment Management</v>
          </cell>
        </row>
        <row r="198">
          <cell r="A198">
            <v>180</v>
          </cell>
          <cell r="B198" t="str">
            <v>360 Degree Feedback</v>
          </cell>
          <cell r="C198"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D198" t="str">
            <v>Bespoke</v>
          </cell>
          <cell r="E198" t="str">
            <v>In Production - Minimum Maintenance</v>
          </cell>
          <cell r="F198" t="b">
            <v>0</v>
          </cell>
          <cell r="G198" t="b">
            <v>0</v>
          </cell>
          <cell r="H198" t="b">
            <v>0</v>
          </cell>
          <cell r="I198">
            <v>1</v>
          </cell>
          <cell r="J198" t="b">
            <v>0</v>
          </cell>
          <cell r="L198" t="str">
            <v>Customer Relationship Management</v>
          </cell>
        </row>
        <row r="199">
          <cell r="A199">
            <v>181</v>
          </cell>
          <cell r="B199" t="str">
            <v>ABS Arm</v>
          </cell>
          <cell r="C199" t="str">
            <v>Application Response Metering</v>
          </cell>
          <cell r="D199" t="str">
            <v>Bespoke</v>
          </cell>
          <cell r="E199" t="str">
            <v>In Production - Minimum Maintenance</v>
          </cell>
          <cell r="F199" t="b">
            <v>1</v>
          </cell>
          <cell r="G199" t="str">
            <v>ABS Arm</v>
          </cell>
          <cell r="H199" t="str">
            <v>Technology Services Division</v>
          </cell>
          <cell r="I199">
            <v>2</v>
          </cell>
          <cell r="J199" t="str">
            <v>ADA</v>
          </cell>
          <cell r="K199" t="str">
            <v>Development and Integration</v>
          </cell>
          <cell r="L199" t="str">
            <v>Development and Integration</v>
          </cell>
        </row>
        <row r="200">
          <cell r="A200">
            <v>182</v>
          </cell>
          <cell r="B200" t="str">
            <v>ABS Corporate DBs User Activity</v>
          </cell>
          <cell r="E200" t="str">
            <v>De-commissioned</v>
          </cell>
          <cell r="I200">
            <v>1</v>
          </cell>
          <cell r="L200" t="str">
            <v>Data Management</v>
          </cell>
        </row>
        <row r="201">
          <cell r="A201">
            <v>183</v>
          </cell>
          <cell r="B201" t="str">
            <v>ABS Corporate File V2</v>
          </cell>
          <cell r="C201" t="str">
            <v>Corporate filing utility to enable electronic filing of documents from Notes databases (initially WDB's)</v>
          </cell>
          <cell r="E201" t="str">
            <v>De-commissioned</v>
          </cell>
          <cell r="I201">
            <v>1</v>
          </cell>
          <cell r="L201" t="str">
            <v>Security Management</v>
          </cell>
        </row>
        <row r="202">
          <cell r="A202">
            <v>183</v>
          </cell>
          <cell r="B202" t="str">
            <v>ABS Corporate File V2</v>
          </cell>
          <cell r="E202" t="str">
            <v>De-commissioned</v>
          </cell>
          <cell r="I202">
            <v>1</v>
          </cell>
          <cell r="L202" t="str">
            <v>Customer Relationship Management</v>
          </cell>
        </row>
        <row r="203">
          <cell r="A203">
            <v>185</v>
          </cell>
          <cell r="B203" t="str">
            <v>ABS Corporate Gazette</v>
          </cell>
          <cell r="C203"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D203" t="str">
            <v>Bespoke</v>
          </cell>
          <cell r="E203" t="str">
            <v>In Production - Development Continuing</v>
          </cell>
          <cell r="F203" t="b">
            <v>1</v>
          </cell>
          <cell r="G203" t="str">
            <v>ABS Corporate Gazette</v>
          </cell>
          <cell r="H203" t="str">
            <v>Corporate Services Division</v>
          </cell>
          <cell r="I203">
            <v>2</v>
          </cell>
          <cell r="J203" t="str">
            <v>Excluded</v>
          </cell>
          <cell r="K203" t="str">
            <v>Knowledge Management</v>
          </cell>
          <cell r="L203" t="str">
            <v>Knowledge Management</v>
          </cell>
        </row>
        <row r="204">
          <cell r="A204">
            <v>186</v>
          </cell>
          <cell r="B204" t="str">
            <v>ABS Corporate Information</v>
          </cell>
          <cell r="C204"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D204" t="str">
            <v>Bespoke</v>
          </cell>
          <cell r="E204" t="str">
            <v>In Production</v>
          </cell>
          <cell r="F204" t="b">
            <v>1</v>
          </cell>
          <cell r="G204" t="str">
            <v>ABS Corporate Information</v>
          </cell>
          <cell r="H204" t="str">
            <v>Technology Services Division</v>
          </cell>
          <cell r="I204">
            <v>2</v>
          </cell>
          <cell r="J204" t="str">
            <v>Excluded</v>
          </cell>
          <cell r="K204" t="str">
            <v>Knowledge Management</v>
          </cell>
          <cell r="L204" t="str">
            <v>Knowledge Management</v>
          </cell>
        </row>
        <row r="205">
          <cell r="A205">
            <v>187</v>
          </cell>
          <cell r="B205" t="str">
            <v>ABS Corporate Manuals</v>
          </cell>
          <cell r="C205"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D205" t="str">
            <v>Bespoke</v>
          </cell>
          <cell r="E205" t="str">
            <v>In Production</v>
          </cell>
          <cell r="F205" t="b">
            <v>1</v>
          </cell>
          <cell r="G205" t="str">
            <v>ABS Corporate Manuals</v>
          </cell>
          <cell r="H205" t="str">
            <v>Technology Services Division</v>
          </cell>
          <cell r="I205">
            <v>2</v>
          </cell>
          <cell r="J205" t="str">
            <v>Excluded</v>
          </cell>
          <cell r="K205" t="str">
            <v>Knowledge Management</v>
          </cell>
          <cell r="L205" t="str">
            <v>Knowledge Management</v>
          </cell>
        </row>
        <row r="206">
          <cell r="A206">
            <v>188</v>
          </cell>
          <cell r="B206" t="str">
            <v>ABS Electronic Publications</v>
          </cell>
          <cell r="C206"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E206" t="str">
            <v>De-commissioned</v>
          </cell>
          <cell r="I206">
            <v>1</v>
          </cell>
          <cell r="L206" t="str">
            <v>Collaboration</v>
          </cell>
        </row>
        <row r="207">
          <cell r="A207">
            <v>189</v>
          </cell>
          <cell r="B207" t="str">
            <v>Forward Work Program</v>
          </cell>
          <cell r="C207"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D207" t="str">
            <v>Bespoke</v>
          </cell>
          <cell r="E207" t="str">
            <v>In Production</v>
          </cell>
          <cell r="F207" t="b">
            <v>1</v>
          </cell>
          <cell r="G207" t="str">
            <v>Forward Work Program</v>
          </cell>
          <cell r="H207" t="str">
            <v>Corporate Services Division</v>
          </cell>
          <cell r="I207">
            <v>2</v>
          </cell>
          <cell r="J207" t="str">
            <v>Excluded</v>
          </cell>
          <cell r="K207" t="str">
            <v>Knowledge Management</v>
          </cell>
          <cell r="L207" t="str">
            <v>Knowledge Management</v>
          </cell>
        </row>
        <row r="208">
          <cell r="A208">
            <v>190</v>
          </cell>
          <cell r="B208" t="str">
            <v>ABS FWP and Annual Reports</v>
          </cell>
          <cell r="C208"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D208" t="str">
            <v>Bespoke</v>
          </cell>
          <cell r="E208" t="str">
            <v>In Production</v>
          </cell>
          <cell r="F208" t="b">
            <v>1</v>
          </cell>
          <cell r="G208" t="str">
            <v>ABS FWP and Annual Reports</v>
          </cell>
          <cell r="H208" t="str">
            <v>Corporate Services Division</v>
          </cell>
          <cell r="I208">
            <v>2</v>
          </cell>
          <cell r="J208" t="str">
            <v>Excluded</v>
          </cell>
          <cell r="K208" t="str">
            <v>Knowledge Management</v>
          </cell>
          <cell r="L208" t="str">
            <v>Knowledge Management</v>
          </cell>
        </row>
        <row r="209">
          <cell r="A209">
            <v>191</v>
          </cell>
          <cell r="B209" t="str">
            <v>ABS Learning Activity Administration</v>
          </cell>
          <cell r="C209"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E209" t="str">
            <v>De-commissioned</v>
          </cell>
          <cell r="I209">
            <v>1</v>
          </cell>
          <cell r="L209" t="str">
            <v>Development and Integration</v>
          </cell>
        </row>
        <row r="210">
          <cell r="A210">
            <v>192</v>
          </cell>
          <cell r="B210" t="str">
            <v>ABS Process Library</v>
          </cell>
          <cell r="C210"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D210" t="str">
            <v>Bespoke</v>
          </cell>
          <cell r="E210" t="str">
            <v>In Production</v>
          </cell>
          <cell r="F210" t="b">
            <v>1</v>
          </cell>
          <cell r="G210" t="str">
            <v>ABS Process Library</v>
          </cell>
          <cell r="H210" t="str">
            <v>Technology Services Division</v>
          </cell>
          <cell r="I210">
            <v>2</v>
          </cell>
          <cell r="J210" t="str">
            <v>Excluded</v>
          </cell>
          <cell r="K210" t="str">
            <v>Management of Processes</v>
          </cell>
          <cell r="L210" t="str">
            <v>Management of Processes</v>
          </cell>
        </row>
        <row r="211">
          <cell r="A211">
            <v>193</v>
          </cell>
          <cell r="B211" t="str">
            <v>ABS Project Database Template</v>
          </cell>
          <cell r="C211" t="str">
            <v>The ABS Project Database Template is a Lotus Notes database to support Project Managers. It extends the ABS Project Management Framework to an environment where project managers can define and manage all aspects of the projects work - above and below the line.</v>
          </cell>
          <cell r="E211" t="str">
            <v>De-commissioned</v>
          </cell>
          <cell r="I211">
            <v>1</v>
          </cell>
          <cell r="L211" t="str">
            <v>Communication</v>
          </cell>
        </row>
        <row r="212">
          <cell r="A212">
            <v>194</v>
          </cell>
          <cell r="B212" t="str">
            <v>ABS Project Database Template</v>
          </cell>
          <cell r="C212"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E212" t="str">
            <v>De-commissioned</v>
          </cell>
          <cell r="I212">
            <v>1</v>
          </cell>
          <cell r="L212" t="str">
            <v>Customer Relationship Management</v>
          </cell>
        </row>
        <row r="213">
          <cell r="A213">
            <v>195</v>
          </cell>
          <cell r="B213" t="str">
            <v>ABS Project Database Template</v>
          </cell>
          <cell r="C213"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D213" t="str">
            <v>Bespoke</v>
          </cell>
          <cell r="E213" t="str">
            <v>In Production - Development Continuing</v>
          </cell>
          <cell r="F213" t="b">
            <v>1</v>
          </cell>
          <cell r="G213" t="str">
            <v>ABS Project Database Template</v>
          </cell>
          <cell r="H213" t="str">
            <v>Technology Services Division</v>
          </cell>
          <cell r="I213">
            <v>2</v>
          </cell>
          <cell r="J213" t="str">
            <v>Excluded</v>
          </cell>
          <cell r="K213" t="str">
            <v>Management of Processes</v>
          </cell>
          <cell r="L213" t="str">
            <v>Management of Processes</v>
          </cell>
        </row>
        <row r="214">
          <cell r="A214">
            <v>196</v>
          </cell>
          <cell r="B214" t="str">
            <v>ABS Records Management</v>
          </cell>
          <cell r="C214"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D214" t="str">
            <v>Bespoke</v>
          </cell>
          <cell r="E214" t="str">
            <v>In Production</v>
          </cell>
          <cell r="F214" t="b">
            <v>1</v>
          </cell>
          <cell r="G214" t="str">
            <v>ABS Records Management</v>
          </cell>
          <cell r="H214" t="str">
            <v>Technology Services Division</v>
          </cell>
          <cell r="I214">
            <v>2</v>
          </cell>
          <cell r="J214" t="str">
            <v>Excluded</v>
          </cell>
          <cell r="K214" t="str">
            <v>Records Management</v>
          </cell>
          <cell r="L214" t="str">
            <v>Records Management</v>
          </cell>
        </row>
        <row r="215">
          <cell r="A215">
            <v>198</v>
          </cell>
          <cell r="B215" t="str">
            <v>ABSDD</v>
          </cell>
          <cell r="E215" t="str">
            <v>De-commissioned</v>
          </cell>
          <cell r="I215">
            <v>1</v>
          </cell>
          <cell r="L215" t="str">
            <v>Investment Management</v>
          </cell>
        </row>
        <row r="216">
          <cell r="A216">
            <v>199</v>
          </cell>
          <cell r="B216" t="str">
            <v>ACT ABS S.C. Memberships</v>
          </cell>
          <cell r="C216" t="str">
            <v>Notes application used for social club memberships Decommissioned as the ACT ABS S.C.Memberships database is one of the Social Club Notes Database asset #337984</v>
          </cell>
          <cell r="E216" t="str">
            <v>De-commissioned</v>
          </cell>
          <cell r="I216">
            <v>1</v>
          </cell>
          <cell r="L216" t="str">
            <v>Systems Management</v>
          </cell>
        </row>
        <row r="217">
          <cell r="A217">
            <v>200</v>
          </cell>
          <cell r="B217" t="str">
            <v>ADABAS Accounting (CPU)</v>
          </cell>
          <cell r="E217" t="str">
            <v>De-commissioned</v>
          </cell>
          <cell r="I217">
            <v>1</v>
          </cell>
          <cell r="L217" t="str">
            <v>Customer Initiated Assistance</v>
          </cell>
        </row>
        <row r="218">
          <cell r="A218">
            <v>201</v>
          </cell>
          <cell r="B218" t="str">
            <v>ADABAS Accounting (Space)</v>
          </cell>
          <cell r="E218" t="str">
            <v>De-commissioned</v>
          </cell>
          <cell r="I218">
            <v>1</v>
          </cell>
          <cell r="L218" t="str">
            <v>Knowledge Management</v>
          </cell>
        </row>
        <row r="219">
          <cell r="A219">
            <v>197</v>
          </cell>
          <cell r="B219" t="str">
            <v>Restriction Allowance</v>
          </cell>
          <cell r="C219" t="str">
            <v>This DB contains lists of active (and inactive) oncall officers in the ITB. Oncall officers use this DB to record their restriction allowance information (period of oncall, time when call-in).</v>
          </cell>
          <cell r="D219" t="str">
            <v>Bespoke</v>
          </cell>
          <cell r="E219" t="str">
            <v>In Production</v>
          </cell>
          <cell r="F219" t="b">
            <v>1</v>
          </cell>
          <cell r="G219" t="str">
            <v>Restriction Allowance</v>
          </cell>
          <cell r="H219" t="str">
            <v>Corporate Services Division</v>
          </cell>
          <cell r="I219">
            <v>3</v>
          </cell>
          <cell r="J219" t="str">
            <v>ADA</v>
          </cell>
          <cell r="K219" t="str">
            <v>Financial Management</v>
          </cell>
          <cell r="L219" t="str">
            <v>Financial Management</v>
          </cell>
        </row>
        <row r="220">
          <cell r="A220">
            <v>202</v>
          </cell>
          <cell r="B220" t="str">
            <v>Admin Catalog</v>
          </cell>
          <cell r="C220" t="str">
            <v>Administration Catalog containing meta-data about all databases on Lotus Domino servers. Intended uses are producing monthly Notes disk cost recovery data triggering corporate filing processes for WDBs assisting in managing the Domino environment</v>
          </cell>
          <cell r="D220" t="str">
            <v>Bespoke</v>
          </cell>
          <cell r="E220" t="str">
            <v>In Production</v>
          </cell>
          <cell r="F220" t="b">
            <v>1</v>
          </cell>
          <cell r="G220" t="str">
            <v>Admin Catalog</v>
          </cell>
          <cell r="H220" t="str">
            <v>Technology Services Division</v>
          </cell>
          <cell r="I220">
            <v>2</v>
          </cell>
          <cell r="J220" t="str">
            <v>ADA</v>
          </cell>
          <cell r="K220" t="str">
            <v>Assets/Materials Management</v>
          </cell>
          <cell r="L220" t="str">
            <v>Assets/Materials Management</v>
          </cell>
        </row>
        <row r="221">
          <cell r="A221">
            <v>202</v>
          </cell>
          <cell r="B221" t="str">
            <v>Admin Catalog</v>
          </cell>
          <cell r="C221" t="str">
            <v>Administration Catalog containing meta-data about all databases on Lotus Domino servers. Intended uses are producing monthly Notes disk cost recovery data triggering corporate filing processes for WDBs assisting in managing the Domino environment</v>
          </cell>
          <cell r="D221" t="str">
            <v>Bespoke</v>
          </cell>
          <cell r="E221" t="str">
            <v>In Production</v>
          </cell>
          <cell r="F221" t="b">
            <v>1</v>
          </cell>
          <cell r="G221" t="str">
            <v>Admin Catalog</v>
          </cell>
          <cell r="H221" t="str">
            <v>Technology Services Division</v>
          </cell>
          <cell r="I221">
            <v>1</v>
          </cell>
          <cell r="J221" t="b">
            <v>0</v>
          </cell>
          <cell r="L221" t="str">
            <v>Financial Management</v>
          </cell>
        </row>
        <row r="222">
          <cell r="A222">
            <v>203</v>
          </cell>
          <cell r="B222" t="str">
            <v>AGCC Transaction</v>
          </cell>
          <cell r="C222"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D222" t="str">
            <v>Bespoke</v>
          </cell>
          <cell r="E222" t="str">
            <v>In Production - Frozen</v>
          </cell>
          <cell r="F222" t="b">
            <v>0</v>
          </cell>
          <cell r="G222" t="b">
            <v>0</v>
          </cell>
          <cell r="H222" t="b">
            <v>0</v>
          </cell>
          <cell r="I222">
            <v>2</v>
          </cell>
          <cell r="J222" t="str">
            <v>ADA</v>
          </cell>
          <cell r="K222" t="str">
            <v>Financial Management</v>
          </cell>
          <cell r="L222" t="str">
            <v>Financial Management</v>
          </cell>
        </row>
        <row r="223">
          <cell r="A223">
            <v>204</v>
          </cell>
          <cell r="B223" t="str">
            <v>Agricultural Commodity Survey</v>
          </cell>
          <cell r="E223" t="str">
            <v>De-commissioned</v>
          </cell>
          <cell r="I223">
            <v>1</v>
          </cell>
          <cell r="L223" t="str">
            <v>Content Management</v>
          </cell>
        </row>
        <row r="224">
          <cell r="A224">
            <v>205</v>
          </cell>
          <cell r="B224" t="str">
            <v>AgStats</v>
          </cell>
          <cell r="E224" t="str">
            <v>De-commissioned</v>
          </cell>
          <cell r="I224">
            <v>1</v>
          </cell>
          <cell r="L224" t="str">
            <v>Analysis and Statistics</v>
          </cell>
        </row>
        <row r="225">
          <cell r="A225">
            <v>206</v>
          </cell>
          <cell r="B225" t="str">
            <v>Manufacturing Sub Annual - Support</v>
          </cell>
          <cell r="C225" t="str">
            <v>The Sub Annual system provides all the functionality required to collect, compile and disseminate Sub Annual Manufacturing statistics. It will support relevant ABS corporate data anagement initiatives.</v>
          </cell>
          <cell r="E225" t="str">
            <v>De-commissioned</v>
          </cell>
          <cell r="I225">
            <v>1</v>
          </cell>
          <cell r="L225" t="str">
            <v>Routing and Scheduling</v>
          </cell>
        </row>
        <row r="226">
          <cell r="A226">
            <v>207</v>
          </cell>
          <cell r="B226" t="str">
            <v>AR Infrastructure</v>
          </cell>
          <cell r="C226" t="str">
            <v>Contains details of IT purchases from external vendors</v>
          </cell>
          <cell r="D226" t="str">
            <v>Bespoke</v>
          </cell>
          <cell r="E226" t="str">
            <v>In Production - Minimum Maintenance</v>
          </cell>
          <cell r="F226" t="b">
            <v>1</v>
          </cell>
          <cell r="G226" t="str">
            <v>AR Infrastructure</v>
          </cell>
          <cell r="H226" t="str">
            <v>Technology Services Division</v>
          </cell>
          <cell r="I226">
            <v>2</v>
          </cell>
          <cell r="J226" t="str">
            <v>Excluded</v>
          </cell>
          <cell r="K226" t="str">
            <v>Supply Chain Management</v>
          </cell>
          <cell r="L226" t="str">
            <v>Supply Chain Management</v>
          </cell>
        </row>
        <row r="227">
          <cell r="A227">
            <v>207</v>
          </cell>
          <cell r="B227" t="str">
            <v>AR Infrastructure</v>
          </cell>
          <cell r="C227" t="str">
            <v>Contains details of IT purchases from external vendors</v>
          </cell>
          <cell r="D227" t="str">
            <v>Bespoke</v>
          </cell>
          <cell r="E227" t="str">
            <v>In Production - Minimum Maintenance</v>
          </cell>
          <cell r="F227" t="b">
            <v>1</v>
          </cell>
          <cell r="G227" t="str">
            <v>AR Infrastructure</v>
          </cell>
          <cell r="H227" t="str">
            <v>Technology Services Division</v>
          </cell>
          <cell r="I227">
            <v>1</v>
          </cell>
          <cell r="J227" t="b">
            <v>0</v>
          </cell>
          <cell r="L227" t="str">
            <v>Financial Management</v>
          </cell>
        </row>
        <row r="228">
          <cell r="A228">
            <v>208</v>
          </cell>
          <cell r="B228" t="str">
            <v>Assistant Template</v>
          </cell>
          <cell r="C228"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D228" t="str">
            <v>Bespoke</v>
          </cell>
          <cell r="E228" t="str">
            <v>In Production - Minimum Maintenance</v>
          </cell>
          <cell r="F228" t="b">
            <v>1</v>
          </cell>
          <cell r="G228" t="str">
            <v>Assistant Template</v>
          </cell>
          <cell r="H228" t="str">
            <v>Technology Services Division</v>
          </cell>
          <cell r="I228">
            <v>2</v>
          </cell>
          <cell r="J228" t="str">
            <v>ADA</v>
          </cell>
          <cell r="K228" t="str">
            <v>Development and Integration</v>
          </cell>
          <cell r="L228" t="str">
            <v>Development and Integration</v>
          </cell>
        </row>
        <row r="229">
          <cell r="A229">
            <v>209</v>
          </cell>
          <cell r="B229" t="str">
            <v>Attendance</v>
          </cell>
          <cell r="C229"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E229" t="str">
            <v>De-commissioned</v>
          </cell>
          <cell r="I229">
            <v>1</v>
          </cell>
          <cell r="L229" t="str">
            <v>Collaboration</v>
          </cell>
        </row>
        <row r="230">
          <cell r="A230">
            <v>210</v>
          </cell>
          <cell r="B230" t="str">
            <v>AusStats Usage</v>
          </cell>
          <cell r="D230" t="str">
            <v>Bespoke</v>
          </cell>
          <cell r="E230" t="str">
            <v>In Production - Minimum Maintenance</v>
          </cell>
          <cell r="F230" t="b">
            <v>0</v>
          </cell>
          <cell r="G230" t="b">
            <v>0</v>
          </cell>
          <cell r="H230" t="b">
            <v>0</v>
          </cell>
          <cell r="I230">
            <v>2</v>
          </cell>
          <cell r="J230" t="str">
            <v>Excluded</v>
          </cell>
          <cell r="K230" t="str">
            <v>Customer Relationship Management</v>
          </cell>
          <cell r="L230" t="str">
            <v>Customer Relationship Management</v>
          </cell>
        </row>
        <row r="231">
          <cell r="A231">
            <v>211</v>
          </cell>
          <cell r="B231" t="str">
            <v>Australian Business Register Data Depot (ABR DD)</v>
          </cell>
          <cell r="C231" t="str">
            <v>Comprises pre processing functions for Business Register data received from the ATO - see overview docs</v>
          </cell>
          <cell r="D231" t="str">
            <v>Bespoke</v>
          </cell>
          <cell r="E231" t="str">
            <v>In Production - Minimum Maintenance</v>
          </cell>
          <cell r="F231" t="b">
            <v>1</v>
          </cell>
          <cell r="G231" t="str">
            <v>Australian Business Register Data Depot (ABR DD)</v>
          </cell>
          <cell r="H231" t="str">
            <v>Macroeconomics and Integration Group</v>
          </cell>
          <cell r="I231">
            <v>2</v>
          </cell>
          <cell r="J231" t="str">
            <v>Excluded</v>
          </cell>
          <cell r="K231" t="str">
            <v>Data Management</v>
          </cell>
          <cell r="L231" t="str">
            <v>Data Management</v>
          </cell>
        </row>
        <row r="232">
          <cell r="A232">
            <v>212</v>
          </cell>
          <cell r="B232" t="str">
            <v>Australian Economic Indicators Publication</v>
          </cell>
          <cell r="C232"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E232" t="str">
            <v>De-commissioned</v>
          </cell>
          <cell r="I232">
            <v>1</v>
          </cell>
          <cell r="L232" t="str">
            <v>Analysis and Statistics</v>
          </cell>
        </row>
        <row r="233">
          <cell r="A233">
            <v>213</v>
          </cell>
          <cell r="B233" t="str">
            <v>Automated Sales Information Facility</v>
          </cell>
          <cell r="E233" t="str">
            <v>De-commissioned</v>
          </cell>
          <cell r="I233">
            <v>1</v>
          </cell>
          <cell r="L233" t="str">
            <v>Systems Management</v>
          </cell>
        </row>
        <row r="234">
          <cell r="A234">
            <v>214</v>
          </cell>
          <cell r="B234" t="str">
            <v>AVCC/CURF</v>
          </cell>
          <cell r="E234" t="str">
            <v>De-commissioned</v>
          </cell>
          <cell r="I234">
            <v>1</v>
          </cell>
          <cell r="L234" t="str">
            <v>Systems Management</v>
          </cell>
        </row>
        <row r="235">
          <cell r="A235">
            <v>215</v>
          </cell>
          <cell r="B235" t="str">
            <v>Average Weekly Earnings Survey</v>
          </cell>
          <cell r="C235"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D235" t="str">
            <v>Bespoke</v>
          </cell>
          <cell r="E235" t="str">
            <v>In Production</v>
          </cell>
          <cell r="F235" t="b">
            <v>1</v>
          </cell>
          <cell r="G235" t="str">
            <v>Average Weekly Earnings Survey</v>
          </cell>
          <cell r="H235" t="str">
            <v>Population Labour Industry and Environment Statistics Group</v>
          </cell>
          <cell r="I235">
            <v>2</v>
          </cell>
          <cell r="J235" t="str">
            <v>Excluded</v>
          </cell>
          <cell r="K235" t="str">
            <v>Analysis and Statistics</v>
          </cell>
          <cell r="L235" t="str">
            <v>Analysis and Statistics</v>
          </cell>
        </row>
        <row r="236">
          <cell r="A236">
            <v>216</v>
          </cell>
          <cell r="B236" t="str">
            <v>Bookshop Forms</v>
          </cell>
          <cell r="C236" t="str">
            <v>Unable to find any trace of the database. Unable to find anyone who knows of the Application. Most likely replaced by a new application. CGG 26 Aug 2009 Notes based forms for internal requests for products from the ABS bookshop.</v>
          </cell>
          <cell r="E236" t="str">
            <v>De-commissioned</v>
          </cell>
          <cell r="I236">
            <v>1</v>
          </cell>
          <cell r="L236" t="str">
            <v>Document Management</v>
          </cell>
        </row>
        <row r="237">
          <cell r="A237">
            <v>217</v>
          </cell>
          <cell r="B237" t="str">
            <v>bPAS</v>
          </cell>
          <cell r="E237" t="str">
            <v>De-commissioned</v>
          </cell>
          <cell r="I237">
            <v>1</v>
          </cell>
          <cell r="L237" t="str">
            <v>Collaboration</v>
          </cell>
        </row>
        <row r="238">
          <cell r="A238">
            <v>218</v>
          </cell>
          <cell r="B238" t="str">
            <v>Business Activity Statement (BAS) IT Support</v>
          </cell>
          <cell r="E238" t="str">
            <v>De-commissioned</v>
          </cell>
          <cell r="I238">
            <v>1</v>
          </cell>
          <cell r="L238" t="str">
            <v>Analysis and Statistics</v>
          </cell>
        </row>
        <row r="239">
          <cell r="A239">
            <v>219</v>
          </cell>
          <cell r="B239" t="str">
            <v>Business Generosity Survey</v>
          </cell>
          <cell r="E239" t="str">
            <v>De-commissioned</v>
          </cell>
          <cell r="I239">
            <v>1</v>
          </cell>
          <cell r="L239" t="str">
            <v>Forms Management</v>
          </cell>
        </row>
        <row r="240">
          <cell r="A240">
            <v>220</v>
          </cell>
          <cell r="B240" t="str">
            <v>Capital Stock system (CPE)</v>
          </cell>
          <cell r="C240"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E240" t="str">
            <v>De-commissioned</v>
          </cell>
          <cell r="I240">
            <v>1</v>
          </cell>
          <cell r="L240" t="str">
            <v>Data Management</v>
          </cell>
        </row>
        <row r="241">
          <cell r="A241">
            <v>221</v>
          </cell>
          <cell r="B241" t="str">
            <v>CDATS Database</v>
          </cell>
          <cell r="C241" t="str">
            <v>Census Data and Technical Services Notes database for SuperCROSS queries. 06/05/2009 - CDATS development work and asset data is being recorded under "2006 Pop Census - Output" application. Still in production. decommissioned as a result of 2009 impairment testing</v>
          </cell>
          <cell r="E241" t="str">
            <v>De-commissioned</v>
          </cell>
          <cell r="I241">
            <v>1</v>
          </cell>
          <cell r="L241" t="str">
            <v>Analysis and Statistics</v>
          </cell>
        </row>
        <row r="242">
          <cell r="A242">
            <v>222</v>
          </cell>
          <cell r="B242" t="str">
            <v>2001 Pop Census - Census Electronic Sales Tracking (CELEST)</v>
          </cell>
          <cell r="C242" t="str">
            <v>(Database: "Celest 2001 - DEV"; Subject: "Help About" decommissioned as a result of 2009 impairment testing</v>
          </cell>
          <cell r="E242" t="str">
            <v>De-commissioned</v>
          </cell>
          <cell r="I242">
            <v>1</v>
          </cell>
          <cell r="L242" t="str">
            <v>Human Resources</v>
          </cell>
        </row>
        <row r="243">
          <cell r="A243">
            <v>223</v>
          </cell>
          <cell r="B243" t="str">
            <v>Census SuperCROSS</v>
          </cell>
          <cell r="C243" t="str">
            <v>SuperCROSS is cross-tabulation package for large databases used in Census was decommissioned after 2009 impairment testing</v>
          </cell>
          <cell r="E243" t="str">
            <v>De-commissioned</v>
          </cell>
          <cell r="I243">
            <v>1</v>
          </cell>
          <cell r="L243" t="str">
            <v>Development and Integration</v>
          </cell>
        </row>
        <row r="244">
          <cell r="A244">
            <v>224</v>
          </cell>
          <cell r="B244" t="str">
            <v>Central User Registration</v>
          </cell>
          <cell r="C244"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D244" t="str">
            <v>Bespoke</v>
          </cell>
          <cell r="E244" t="str">
            <v>In Production - Minimum Maintenance</v>
          </cell>
          <cell r="F244" t="b">
            <v>1</v>
          </cell>
          <cell r="G244" t="str">
            <v>Central User Registration</v>
          </cell>
          <cell r="H244" t="str">
            <v>Technology Services Division</v>
          </cell>
          <cell r="I244">
            <v>2</v>
          </cell>
          <cell r="J244" t="str">
            <v>ADA</v>
          </cell>
          <cell r="K244" t="str">
            <v>Security Management</v>
          </cell>
          <cell r="L244" t="str">
            <v>Security Management</v>
          </cell>
        </row>
        <row r="245">
          <cell r="A245">
            <v>225</v>
          </cell>
          <cell r="B245" t="str">
            <v>Centralised Invoicing</v>
          </cell>
          <cell r="C245" t="str">
            <v>Notes Applications to raise requests for invoices which are sent to Oracle Financials.</v>
          </cell>
          <cell r="D245" t="str">
            <v>Bespoke</v>
          </cell>
          <cell r="E245" t="str">
            <v>In Production - Development Continuing</v>
          </cell>
          <cell r="F245" t="b">
            <v>1</v>
          </cell>
          <cell r="G245" t="str">
            <v>Centralised Invoicing</v>
          </cell>
          <cell r="H245" t="str">
            <v>Corporate Services Division</v>
          </cell>
          <cell r="I245">
            <v>2</v>
          </cell>
          <cell r="J245" t="str">
            <v>Excluded</v>
          </cell>
          <cell r="K245" t="str">
            <v>Supply Chain Management</v>
          </cell>
          <cell r="L245" t="str">
            <v>Supply Chain Management</v>
          </cell>
        </row>
        <row r="246">
          <cell r="A246">
            <v>226</v>
          </cell>
          <cell r="B246" t="str">
            <v>CHINS</v>
          </cell>
          <cell r="E246" t="str">
            <v>De-commissioned</v>
          </cell>
          <cell r="I246">
            <v>1</v>
          </cell>
          <cell r="L246" t="str">
            <v>Management of Processes</v>
          </cell>
        </row>
        <row r="247">
          <cell r="A247">
            <v>227</v>
          </cell>
          <cell r="B247" t="str">
            <v>Graduate Recruitment</v>
          </cell>
          <cell r="C247"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E247" t="str">
            <v>De-commissioned</v>
          </cell>
          <cell r="I247">
            <v>1</v>
          </cell>
          <cell r="L247" t="str">
            <v>Human Capital/Workforce Management</v>
          </cell>
        </row>
        <row r="248">
          <cell r="A248">
            <v>225</v>
          </cell>
          <cell r="B248" t="str">
            <v>Centralised Invoicing</v>
          </cell>
          <cell r="C248" t="str">
            <v>Notes Applications to raise requests for invoices which are sent to Oracle Financials.</v>
          </cell>
          <cell r="D248" t="str">
            <v>Bespoke</v>
          </cell>
          <cell r="E248" t="str">
            <v>In Production - Development Continuing</v>
          </cell>
          <cell r="F248" t="b">
            <v>1</v>
          </cell>
          <cell r="G248" t="str">
            <v>Centralised Invoicing</v>
          </cell>
          <cell r="H248" t="str">
            <v>Corporate Services Division</v>
          </cell>
          <cell r="I248">
            <v>1</v>
          </cell>
          <cell r="J248" t="b">
            <v>0</v>
          </cell>
          <cell r="L248" t="str">
            <v>Financial Management</v>
          </cell>
        </row>
        <row r="249">
          <cell r="A249">
            <v>228</v>
          </cell>
          <cell r="B249" t="str">
            <v>Clean Room Requests Database</v>
          </cell>
          <cell r="C249" t="str">
            <v>Keeps track of Clean Room tasks</v>
          </cell>
          <cell r="D249" t="str">
            <v>Bespoke</v>
          </cell>
          <cell r="E249" t="str">
            <v>In Production</v>
          </cell>
          <cell r="F249" t="b">
            <v>1</v>
          </cell>
          <cell r="G249" t="str">
            <v>Clean Room Requests Database</v>
          </cell>
          <cell r="H249" t="str">
            <v>Technology Services Division</v>
          </cell>
          <cell r="I249">
            <v>2</v>
          </cell>
          <cell r="J249" t="str">
            <v>Excluded</v>
          </cell>
          <cell r="K249" t="str">
            <v>Collaboration</v>
          </cell>
          <cell r="L249" t="str">
            <v>Collaboration</v>
          </cell>
        </row>
        <row r="250">
          <cell r="A250">
            <v>229</v>
          </cell>
          <cell r="B250" t="str">
            <v>GSSS</v>
          </cell>
          <cell r="C25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D250" t="str">
            <v>Bespoke</v>
          </cell>
          <cell r="E250" t="str">
            <v>In Production</v>
          </cell>
          <cell r="F250" t="b">
            <v>1</v>
          </cell>
          <cell r="G250" t="str">
            <v>GSSS</v>
          </cell>
          <cell r="H250" t="str">
            <v>Integrated Collection and Dissemination Services</v>
          </cell>
          <cell r="I250">
            <v>2</v>
          </cell>
          <cell r="J250" t="str">
            <v>Excluded</v>
          </cell>
          <cell r="K250" t="str">
            <v>Customer Relationship Management</v>
          </cell>
          <cell r="L250" t="str">
            <v>Customer Relationship Management</v>
          </cell>
        </row>
        <row r="251">
          <cell r="A251">
            <v>230</v>
          </cell>
          <cell r="B251" t="str">
            <v>Client Contact Facility (CCF)</v>
          </cell>
          <cell r="E251" t="str">
            <v>De-commissioned</v>
          </cell>
          <cell r="I251">
            <v>1</v>
          </cell>
          <cell r="L251" t="str">
            <v>Human Resources</v>
          </cell>
        </row>
        <row r="252">
          <cell r="A252">
            <v>231</v>
          </cell>
          <cell r="B252" t="str">
            <v>HCS Effort Recording</v>
          </cell>
          <cell r="E252" t="str">
            <v>De-commissioned</v>
          </cell>
          <cell r="I252">
            <v>1</v>
          </cell>
          <cell r="L252" t="str">
            <v>Human Capital/Workforce Management</v>
          </cell>
        </row>
        <row r="253">
          <cell r="A253">
            <v>232</v>
          </cell>
          <cell r="B253" t="str">
            <v>1996 Pop Census - Collections Operations Management System (COMS)</v>
          </cell>
          <cell r="C25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E253" t="str">
            <v>De-commissioned</v>
          </cell>
          <cell r="I253">
            <v>1</v>
          </cell>
          <cell r="L253" t="str">
            <v>Security Management</v>
          </cell>
        </row>
        <row r="254">
          <cell r="A254">
            <v>233</v>
          </cell>
          <cell r="B254" t="str">
            <v>Common Frame Unit</v>
          </cell>
          <cell r="C25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D254" t="str">
            <v>Bespoke</v>
          </cell>
          <cell r="E254" t="str">
            <v>In Production</v>
          </cell>
          <cell r="F254" t="b">
            <v>0</v>
          </cell>
          <cell r="G254" t="b">
            <v>0</v>
          </cell>
          <cell r="H254" t="b">
            <v>0</v>
          </cell>
          <cell r="I254">
            <v>2</v>
          </cell>
          <cell r="J254" t="str">
            <v>Excluded</v>
          </cell>
          <cell r="K254" t="str">
            <v>Customer Relationship Management</v>
          </cell>
          <cell r="L254" t="str">
            <v>Customer Relationship Management</v>
          </cell>
        </row>
        <row r="255">
          <cell r="A255">
            <v>234</v>
          </cell>
          <cell r="B255" t="str">
            <v>Health Client Data Base</v>
          </cell>
          <cell r="C255" t="str">
            <v>Database to register and track all client requests for information and data from Health Surveys was decommissioned after 2009 impairment testing</v>
          </cell>
          <cell r="E255" t="str">
            <v>De-commissioned</v>
          </cell>
          <cell r="I255">
            <v>1</v>
          </cell>
          <cell r="L255" t="str">
            <v>Financial Management</v>
          </cell>
        </row>
        <row r="256">
          <cell r="A256">
            <v>235</v>
          </cell>
          <cell r="B256" t="str">
            <v>Computer Apps - Applications Library</v>
          </cell>
          <cell r="E256" t="str">
            <v>De-commissioned</v>
          </cell>
          <cell r="I256">
            <v>1</v>
          </cell>
          <cell r="L256" t="str">
            <v>Security Management</v>
          </cell>
        </row>
        <row r="257">
          <cell r="A257">
            <v>233</v>
          </cell>
          <cell r="B257" t="str">
            <v>Common Frame Unit</v>
          </cell>
          <cell r="C257"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D257" t="str">
            <v>Bespoke</v>
          </cell>
          <cell r="E257" t="str">
            <v>In Production</v>
          </cell>
          <cell r="F257" t="b">
            <v>0</v>
          </cell>
          <cell r="G257" t="b">
            <v>0</v>
          </cell>
          <cell r="H257" t="b">
            <v>0</v>
          </cell>
          <cell r="I257">
            <v>1</v>
          </cell>
          <cell r="J257" t="b">
            <v>0</v>
          </cell>
          <cell r="L257" t="str">
            <v>Analysis and Statistics</v>
          </cell>
        </row>
        <row r="258">
          <cell r="A258">
            <v>236</v>
          </cell>
          <cell r="B258" t="str">
            <v>Home Use of Software Register</v>
          </cell>
          <cell r="C258" t="str">
            <v>Register of requests for access to Office Systems software for use at home</v>
          </cell>
          <cell r="D258" t="str">
            <v>Bespoke</v>
          </cell>
          <cell r="E258" t="str">
            <v>In Production</v>
          </cell>
          <cell r="F258" t="b">
            <v>1</v>
          </cell>
          <cell r="G258" t="str">
            <v>Home Use of Software Register</v>
          </cell>
          <cell r="H258" t="str">
            <v>Technology Services Division</v>
          </cell>
          <cell r="I258">
            <v>3</v>
          </cell>
          <cell r="J258" t="str">
            <v>ADA</v>
          </cell>
          <cell r="K258" t="str">
            <v>Assets/Materials Management</v>
          </cell>
          <cell r="L258" t="str">
            <v>Assets/Materials Management</v>
          </cell>
        </row>
        <row r="259">
          <cell r="A259">
            <v>238</v>
          </cell>
          <cell r="B259" t="str">
            <v>HSF Budget Spreadsheets</v>
          </cell>
          <cell r="C259" t="str">
            <v>was decommissioned after 2009 impairment testing</v>
          </cell>
          <cell r="E259" t="str">
            <v>De-commissioned</v>
          </cell>
          <cell r="I259">
            <v>1</v>
          </cell>
          <cell r="L259" t="str">
            <v>Financial Management</v>
          </cell>
        </row>
        <row r="260">
          <cell r="A260">
            <v>237</v>
          </cell>
          <cell r="B260" t="str">
            <v>Computer Assisted Coding</v>
          </cell>
          <cell r="C260" t="str">
            <v>An ABS developed application (Dynamic Load Library) which allows computer assisted coding functionality to be run as a standalone product or to be included into other applications.</v>
          </cell>
          <cell r="D260" t="str">
            <v>Bespoke</v>
          </cell>
          <cell r="E260" t="str">
            <v>In Production</v>
          </cell>
          <cell r="F260" t="b">
            <v>1</v>
          </cell>
          <cell r="G260" t="str">
            <v>Computer Assisted Coding</v>
          </cell>
          <cell r="H260" t="str">
            <v>Methodology and Data Management Division</v>
          </cell>
          <cell r="I260">
            <v>3</v>
          </cell>
          <cell r="J260" t="str">
            <v>Excluded</v>
          </cell>
          <cell r="K260" t="str">
            <v>Data Management</v>
          </cell>
          <cell r="L260" t="str">
            <v>Data Management</v>
          </cell>
        </row>
        <row r="261">
          <cell r="A261">
            <v>239</v>
          </cell>
          <cell r="B261" t="str">
            <v>Consultative Forum Voting</v>
          </cell>
          <cell r="C261"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D261" t="str">
            <v>Bespoke</v>
          </cell>
          <cell r="E261" t="str">
            <v>In Production - Minimum Maintenance</v>
          </cell>
          <cell r="F261" t="b">
            <v>1</v>
          </cell>
          <cell r="G261" t="str">
            <v>Consultative Forum Voting</v>
          </cell>
          <cell r="H261" t="str">
            <v>Corporate Services Division</v>
          </cell>
          <cell r="I261">
            <v>2</v>
          </cell>
          <cell r="J261" t="str">
            <v>Excluded</v>
          </cell>
          <cell r="K261" t="str">
            <v>Customer Relationship Management</v>
          </cell>
          <cell r="L261" t="str">
            <v>Customer Relationship Management</v>
          </cell>
        </row>
        <row r="262">
          <cell r="A262">
            <v>240</v>
          </cell>
          <cell r="B262" t="str">
            <v>Human Resource Planning</v>
          </cell>
          <cell r="C262"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E262" t="str">
            <v>De-commissioned</v>
          </cell>
          <cell r="I262">
            <v>1</v>
          </cell>
          <cell r="L262" t="str">
            <v>Analysis and Statistics</v>
          </cell>
        </row>
        <row r="263">
          <cell r="A263">
            <v>241</v>
          </cell>
          <cell r="B263" t="str">
            <v>Contract Management</v>
          </cell>
          <cell r="C263"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D263" t="str">
            <v>Bespoke</v>
          </cell>
          <cell r="E263" t="str">
            <v>In Production - Development Continuing</v>
          </cell>
          <cell r="F263" t="b">
            <v>1</v>
          </cell>
          <cell r="G263" t="str">
            <v>Contract Management</v>
          </cell>
          <cell r="H263" t="str">
            <v>Corporate Services Division</v>
          </cell>
          <cell r="I263">
            <v>2</v>
          </cell>
          <cell r="J263" t="str">
            <v>Excluded</v>
          </cell>
          <cell r="K263" t="str">
            <v>Supply Chain Management</v>
          </cell>
          <cell r="L263" t="str">
            <v>Supply Chain Management</v>
          </cell>
        </row>
        <row r="264">
          <cell r="A264">
            <v>242</v>
          </cell>
          <cell r="B264" t="str">
            <v>Corporate Directory Components on Desktop</v>
          </cell>
          <cell r="C264"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D264" t="str">
            <v>Bespoke</v>
          </cell>
          <cell r="E264" t="str">
            <v>In Production</v>
          </cell>
          <cell r="F264" t="b">
            <v>1</v>
          </cell>
          <cell r="G264" t="str">
            <v>Corporate Directory Components on Desktop</v>
          </cell>
          <cell r="H264" t="str">
            <v>Technology Services Division</v>
          </cell>
          <cell r="I264">
            <v>3</v>
          </cell>
          <cell r="J264" t="str">
            <v>ADA</v>
          </cell>
          <cell r="K264" t="str">
            <v>Security Management</v>
          </cell>
          <cell r="L264" t="str">
            <v>Security Management</v>
          </cell>
        </row>
        <row r="265">
          <cell r="A265">
            <v>243</v>
          </cell>
          <cell r="B265" t="str">
            <v>IMD Award for Excellence</v>
          </cell>
          <cell r="C265" t="str">
            <v>Database for the creation and processing of IMD award nominations</v>
          </cell>
          <cell r="D265" t="str">
            <v>Bespoke</v>
          </cell>
          <cell r="E265" t="str">
            <v>In Production</v>
          </cell>
          <cell r="F265" t="b">
            <v>1</v>
          </cell>
          <cell r="G265" t="str">
            <v>IMD Award for Excellence</v>
          </cell>
          <cell r="H265" t="str">
            <v>Integrated Collection and Dissemination Services</v>
          </cell>
          <cell r="I265">
            <v>2</v>
          </cell>
          <cell r="J265" t="str">
            <v>ADA</v>
          </cell>
          <cell r="K265" t="str">
            <v>Human Resources</v>
          </cell>
          <cell r="L265" t="str">
            <v>Human Resources</v>
          </cell>
        </row>
        <row r="266">
          <cell r="A266">
            <v>244</v>
          </cell>
          <cell r="B266" t="str">
            <v>Corporate Directory Components on Notes Servers</v>
          </cell>
          <cell r="C266"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D266" t="str">
            <v>Bespoke</v>
          </cell>
          <cell r="E266" t="str">
            <v>In Production</v>
          </cell>
          <cell r="F266" t="b">
            <v>1</v>
          </cell>
          <cell r="G266" t="str">
            <v>Corporate Directory Components on Notes Servers</v>
          </cell>
          <cell r="H266" t="str">
            <v>Technology Services Division</v>
          </cell>
          <cell r="I266">
            <v>2</v>
          </cell>
          <cell r="J266" t="str">
            <v>ADA</v>
          </cell>
          <cell r="K266" t="str">
            <v>Human Capital/Workforce Management</v>
          </cell>
          <cell r="L266" t="str">
            <v>Human Capital/Workforce Management</v>
          </cell>
        </row>
        <row r="267">
          <cell r="A267">
            <v>244</v>
          </cell>
          <cell r="B267" t="str">
            <v>Corporate Directory Components on Notes Servers</v>
          </cell>
          <cell r="C267"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D267" t="str">
            <v>Bespoke</v>
          </cell>
          <cell r="E267" t="str">
            <v>In Production</v>
          </cell>
          <cell r="F267" t="b">
            <v>1</v>
          </cell>
          <cell r="G267" t="str">
            <v>Corporate Directory Components on Notes Servers</v>
          </cell>
          <cell r="H267" t="str">
            <v>Technology Services Division</v>
          </cell>
          <cell r="I267">
            <v>1</v>
          </cell>
          <cell r="J267" t="b">
            <v>0</v>
          </cell>
          <cell r="L267" t="str">
            <v>Security Management</v>
          </cell>
        </row>
        <row r="268">
          <cell r="A268">
            <v>246</v>
          </cell>
          <cell r="B268" t="str">
            <v>CPE - EIMKPH</v>
          </cell>
          <cell r="E268" t="str">
            <v>De-commissioned</v>
          </cell>
          <cell r="I268">
            <v>1</v>
          </cell>
          <cell r="L268" t="str">
            <v>Human Resources</v>
          </cell>
        </row>
        <row r="269">
          <cell r="A269">
            <v>245</v>
          </cell>
          <cell r="B269" t="str">
            <v>Corporate Directory Oracle Environment</v>
          </cell>
          <cell r="C269"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D269" t="str">
            <v>Bespoke</v>
          </cell>
          <cell r="E269" t="str">
            <v>In Production</v>
          </cell>
          <cell r="F269" t="b">
            <v>1</v>
          </cell>
          <cell r="G269" t="str">
            <v>Corporate Directory Oracle Environment</v>
          </cell>
          <cell r="H269" t="str">
            <v>Technology Services Division</v>
          </cell>
          <cell r="I269">
            <v>3</v>
          </cell>
          <cell r="J269" t="str">
            <v>ADA</v>
          </cell>
          <cell r="K269" t="str">
            <v>Security Management</v>
          </cell>
          <cell r="L269" t="str">
            <v>Security Management</v>
          </cell>
        </row>
        <row r="270">
          <cell r="A270">
            <v>247</v>
          </cell>
          <cell r="B270" t="str">
            <v>National Accounts Other</v>
          </cell>
          <cell r="C270"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D270" t="str">
            <v>Bespoke</v>
          </cell>
          <cell r="E270" t="str">
            <v>In Production</v>
          </cell>
          <cell r="F270" t="b">
            <v>1</v>
          </cell>
          <cell r="G270" t="str">
            <v>National Accounts Other</v>
          </cell>
          <cell r="H270" t="str">
            <v>Macroeconomics and Integration Group</v>
          </cell>
          <cell r="I270">
            <v>2</v>
          </cell>
          <cell r="J270" t="str">
            <v>Excluded</v>
          </cell>
          <cell r="K270" t="str">
            <v>Analysis and Statistics</v>
          </cell>
          <cell r="L270" t="str">
            <v>Analysis and Statistics</v>
          </cell>
        </row>
        <row r="271">
          <cell r="A271">
            <v>248</v>
          </cell>
          <cell r="B271" t="str">
            <v>Incident Reports DB</v>
          </cell>
          <cell r="C271" t="str">
            <v>Prod V1.05, Test V1.05, Dev V1.06</v>
          </cell>
          <cell r="D271" t="str">
            <v>Bespoke</v>
          </cell>
          <cell r="E271" t="str">
            <v>In Production - Development Continuing</v>
          </cell>
          <cell r="F271" t="b">
            <v>1</v>
          </cell>
          <cell r="G271" t="str">
            <v>Incident Reports DB</v>
          </cell>
          <cell r="H271" t="str">
            <v>Technology Services Division</v>
          </cell>
          <cell r="I271">
            <v>2</v>
          </cell>
          <cell r="J271" t="str">
            <v>ADA</v>
          </cell>
          <cell r="K271" t="str">
            <v>Human Resources</v>
          </cell>
          <cell r="L271" t="str">
            <v>Human Resources</v>
          </cell>
        </row>
        <row r="272">
          <cell r="A272">
            <v>249</v>
          </cell>
          <cell r="B272" t="str">
            <v>Cricket</v>
          </cell>
          <cell r="E272" t="str">
            <v>De-commissioned</v>
          </cell>
          <cell r="I272">
            <v>1</v>
          </cell>
          <cell r="L272" t="str">
            <v>Supply Chain Management</v>
          </cell>
        </row>
        <row r="273">
          <cell r="A273">
            <v>249</v>
          </cell>
          <cell r="B273" t="str">
            <v>Cricket</v>
          </cell>
          <cell r="E273" t="str">
            <v>De-commissioned</v>
          </cell>
          <cell r="I273">
            <v>1</v>
          </cell>
          <cell r="L273" t="str">
            <v>Human Resources</v>
          </cell>
        </row>
        <row r="274">
          <cell r="A274">
            <v>251</v>
          </cell>
          <cell r="B274" t="str">
            <v>Incidental Payments</v>
          </cell>
          <cell r="C274" t="str">
            <v>Incidental Payments  -  Domino databases catalogued as   (Subject: "Incidental Payments"; Database: "Domain Catalog") and   (Subject: "Incidental Payments V2.0"; Database: "Domain Catalog").</v>
          </cell>
          <cell r="D274" t="str">
            <v>Bespoke</v>
          </cell>
          <cell r="E274" t="str">
            <v>In Production</v>
          </cell>
          <cell r="F274" t="b">
            <v>1</v>
          </cell>
          <cell r="G274" t="str">
            <v>Incidental Payments</v>
          </cell>
          <cell r="H274" t="str">
            <v>Corporate Services Division</v>
          </cell>
          <cell r="I274">
            <v>2</v>
          </cell>
          <cell r="J274" t="str">
            <v>ADA</v>
          </cell>
          <cell r="K274" t="str">
            <v>Financial Management</v>
          </cell>
          <cell r="L274" t="str">
            <v>Financial Management</v>
          </cell>
        </row>
        <row r="275">
          <cell r="A275">
            <v>252</v>
          </cell>
          <cell r="B275" t="str">
            <v>CSD Finances</v>
          </cell>
          <cell r="C275" t="str">
            <v>Notes based database to record and report on CSD Financial situation.</v>
          </cell>
          <cell r="E275" t="str">
            <v>De-commissioned</v>
          </cell>
          <cell r="I275">
            <v>1</v>
          </cell>
          <cell r="L275" t="str">
            <v>Collaboration</v>
          </cell>
        </row>
        <row r="276">
          <cell r="A276">
            <v>253</v>
          </cell>
          <cell r="B276" t="str">
            <v>DACC</v>
          </cell>
          <cell r="E276" t="str">
            <v>De-commissioned</v>
          </cell>
          <cell r="I276">
            <v>1</v>
          </cell>
          <cell r="L276" t="str">
            <v>Supply Chain Management</v>
          </cell>
        </row>
        <row r="277">
          <cell r="A277">
            <v>254</v>
          </cell>
          <cell r="B277" t="str">
            <v>Information Services - Client Database</v>
          </cell>
          <cell r="C277" t="str">
            <v>Client tracking database for external clients</v>
          </cell>
          <cell r="E277" t="str">
            <v>De-commissioned</v>
          </cell>
          <cell r="I277">
            <v>1</v>
          </cell>
          <cell r="L277" t="str">
            <v>Management of Processes</v>
          </cell>
        </row>
        <row r="278">
          <cell r="A278">
            <v>255</v>
          </cell>
          <cell r="B278" t="str">
            <v>Data Management - Notes Applications</v>
          </cell>
          <cell r="C278" t="str">
            <v>Lotus Notes applications under responsibility of Data Management section. Majority provide an interface to statistical data / metadata on the ABSDB.</v>
          </cell>
          <cell r="D278" t="str">
            <v>Bespoke</v>
          </cell>
          <cell r="E278" t="str">
            <v>In Production</v>
          </cell>
          <cell r="F278" t="b">
            <v>1</v>
          </cell>
          <cell r="G278" t="str">
            <v>Data Management - Notes Applications</v>
          </cell>
          <cell r="H278" t="str">
            <v>Methodology and Data Management Division</v>
          </cell>
          <cell r="I278">
            <v>2</v>
          </cell>
          <cell r="J278" t="str">
            <v>Excluded</v>
          </cell>
          <cell r="K278" t="str">
            <v>Data Management</v>
          </cell>
          <cell r="L278" t="str">
            <v>Data Management</v>
          </cell>
        </row>
        <row r="279">
          <cell r="A279">
            <v>256</v>
          </cell>
          <cell r="B279" t="str">
            <v>Delegations V2.0 - Census &amp; Statistics</v>
          </cell>
          <cell r="E279" t="str">
            <v>De-commissioned</v>
          </cell>
          <cell r="I279">
            <v>1</v>
          </cell>
          <cell r="L279" t="str">
            <v>Data Management</v>
          </cell>
        </row>
        <row r="280">
          <cell r="A280">
            <v>257</v>
          </cell>
          <cell r="B280" t="str">
            <v>INSPECT Help</v>
          </cell>
          <cell r="C280" t="str">
            <v>This provides help and assistance including a tutorial on the use of the INSPECT template.</v>
          </cell>
          <cell r="D280" t="str">
            <v>Bespoke</v>
          </cell>
          <cell r="E280" t="str">
            <v>In Production</v>
          </cell>
          <cell r="F280" t="b">
            <v>1</v>
          </cell>
          <cell r="G280" t="str">
            <v>INSPECT Help</v>
          </cell>
          <cell r="H280" t="str">
            <v>Technology Services Division</v>
          </cell>
          <cell r="I280">
            <v>2</v>
          </cell>
          <cell r="J280" t="str">
            <v>Excluded</v>
          </cell>
          <cell r="K280" t="str">
            <v>Knowledge Management</v>
          </cell>
          <cell r="L280" t="str">
            <v>Knowledge Management</v>
          </cell>
        </row>
        <row r="281">
          <cell r="A281">
            <v>258</v>
          </cell>
          <cell r="B281" t="str">
            <v>Demography - Demographic Analysis Systems</v>
          </cell>
          <cell r="C281"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D281" t="str">
            <v>Bespoke</v>
          </cell>
          <cell r="E281" t="str">
            <v>In Production</v>
          </cell>
          <cell r="F281" t="b">
            <v>1</v>
          </cell>
          <cell r="G281" t="str">
            <v>Demography - Demographic Analysis Systems</v>
          </cell>
          <cell r="H281" t="str">
            <v>Population Labour Industry and Environment Statistics Group</v>
          </cell>
          <cell r="I281">
            <v>2</v>
          </cell>
          <cell r="J281" t="str">
            <v>Excluded</v>
          </cell>
          <cell r="K281" t="str">
            <v>Analysis and Statistics</v>
          </cell>
          <cell r="L281" t="str">
            <v>Analysis and Statistics</v>
          </cell>
        </row>
        <row r="282">
          <cell r="A282">
            <v>259</v>
          </cell>
          <cell r="B282" t="str">
            <v>INSPECT : Correction Trends Data Capture</v>
          </cell>
          <cell r="C28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282" t="str">
            <v>Bespoke</v>
          </cell>
          <cell r="E282" t="str">
            <v>In Production - Minimum Maintenance</v>
          </cell>
          <cell r="F282" t="b">
            <v>0</v>
          </cell>
          <cell r="G282" t="b">
            <v>0</v>
          </cell>
          <cell r="H282" t="b">
            <v>0</v>
          </cell>
          <cell r="I282">
            <v>2</v>
          </cell>
          <cell r="J282" t="str">
            <v>Excluded</v>
          </cell>
          <cell r="K282" t="str">
            <v>Analysis and Statistics</v>
          </cell>
          <cell r="L282" t="str">
            <v>Analysis and Statistics</v>
          </cell>
        </row>
        <row r="283">
          <cell r="A283">
            <v>260</v>
          </cell>
          <cell r="B283" t="str">
            <v>DEMOSS - Demography (Support)</v>
          </cell>
          <cell r="C283" t="str">
            <v>Collections for Births, Deaths, Marriages, Divorces</v>
          </cell>
          <cell r="E283" t="str">
            <v>De-commissioned</v>
          </cell>
          <cell r="I283">
            <v>1</v>
          </cell>
          <cell r="L283" t="str">
            <v>Data Management</v>
          </cell>
        </row>
        <row r="284">
          <cell r="A284">
            <v>261</v>
          </cell>
          <cell r="B284" t="str">
            <v>INSPECT : Monthly Wine Survey</v>
          </cell>
          <cell r="C284"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284" t="str">
            <v>Bespoke</v>
          </cell>
          <cell r="E284" t="str">
            <v>In Production - Minimum Maintenance</v>
          </cell>
          <cell r="F284" t="b">
            <v>1</v>
          </cell>
          <cell r="G284" t="str">
            <v>INSPECT : Monthly Wine Survey</v>
          </cell>
          <cell r="H284" t="str">
            <v>Population Labour Industry and Environment Statistics Group</v>
          </cell>
          <cell r="I284">
            <v>2</v>
          </cell>
          <cell r="J284" t="str">
            <v>Excluded</v>
          </cell>
          <cell r="K284" t="str">
            <v>Analysis and Statistics</v>
          </cell>
          <cell r="L284" t="str">
            <v>Analysis and Statistics</v>
          </cell>
        </row>
        <row r="285">
          <cell r="A285">
            <v>262</v>
          </cell>
          <cell r="B285" t="str">
            <v>DEMOSS - Health (Support)</v>
          </cell>
          <cell r="C285" t="str">
            <v>Perinatals, Cause of Death</v>
          </cell>
          <cell r="E285" t="str">
            <v>De-commissioned</v>
          </cell>
          <cell r="I285">
            <v>1</v>
          </cell>
          <cell r="L285" t="str">
            <v>Development and Integration</v>
          </cell>
        </row>
        <row r="286">
          <cell r="A286">
            <v>263</v>
          </cell>
          <cell r="B286" t="str">
            <v>Inteframe: Stream 2</v>
          </cell>
          <cell r="E286" t="str">
            <v>De-commissioned</v>
          </cell>
          <cell r="I286">
            <v>1</v>
          </cell>
          <cell r="L286" t="str">
            <v>Knowledge Management</v>
          </cell>
        </row>
        <row r="287">
          <cell r="A287">
            <v>264</v>
          </cell>
          <cell r="B287" t="str">
            <v>Denominator Project Update System - new system - implemented</v>
          </cell>
          <cell r="C287" t="str">
            <v>was decommissioned after 2009 impairment testing</v>
          </cell>
          <cell r="E287" t="str">
            <v>De-commissioned</v>
          </cell>
          <cell r="I287">
            <v>1</v>
          </cell>
          <cell r="L287" t="str">
            <v>Communication</v>
          </cell>
        </row>
        <row r="288">
          <cell r="A288">
            <v>265</v>
          </cell>
          <cell r="B288" t="str">
            <v>Internet Access Requests</v>
          </cell>
          <cell r="C288"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E288" t="str">
            <v>De-commissioned</v>
          </cell>
          <cell r="I288">
            <v>1</v>
          </cell>
          <cell r="L288" t="str">
            <v>Customer Relationship Management</v>
          </cell>
        </row>
        <row r="289">
          <cell r="A289">
            <v>266</v>
          </cell>
          <cell r="B289" t="str">
            <v>Design Element Repository</v>
          </cell>
          <cell r="C289"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D289" t="str">
            <v>Bespoke</v>
          </cell>
          <cell r="E289" t="str">
            <v>In Production - Development Continuing</v>
          </cell>
          <cell r="F289" t="b">
            <v>1</v>
          </cell>
          <cell r="G289" t="str">
            <v>Design Element Repository</v>
          </cell>
          <cell r="H289" t="str">
            <v>Technology Services Division</v>
          </cell>
          <cell r="I289">
            <v>2</v>
          </cell>
          <cell r="J289" t="str">
            <v>Excluded</v>
          </cell>
          <cell r="K289" t="str">
            <v>Data Management</v>
          </cell>
          <cell r="L289" t="str">
            <v>Data Management</v>
          </cell>
        </row>
        <row r="290">
          <cell r="A290">
            <v>267</v>
          </cell>
          <cell r="B290" t="str">
            <v>Internet Cost Recovery</v>
          </cell>
          <cell r="C290"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D290" t="str">
            <v>Bespoke</v>
          </cell>
          <cell r="E290" t="str">
            <v>In Production - Minimum Maintenance</v>
          </cell>
          <cell r="F290" t="b">
            <v>1</v>
          </cell>
          <cell r="G290" t="str">
            <v>Internet Cost Recovery</v>
          </cell>
          <cell r="H290" t="str">
            <v>Technology Services Division</v>
          </cell>
          <cell r="I290">
            <v>3</v>
          </cell>
          <cell r="J290" t="str">
            <v>ADA</v>
          </cell>
          <cell r="K290" t="str">
            <v>Financial Management</v>
          </cell>
          <cell r="L290" t="str">
            <v>Financial Management</v>
          </cell>
        </row>
        <row r="291">
          <cell r="A291">
            <v>268</v>
          </cell>
          <cell r="B291" t="str">
            <v>Desktop Websites Requests Notes system</v>
          </cell>
          <cell r="C291" t="str">
            <v>ABS staff request that access to particular URLs  be available from their desktop</v>
          </cell>
          <cell r="D291" t="str">
            <v>Bespoke</v>
          </cell>
          <cell r="E291" t="str">
            <v>In Production - Minimum Maintenance</v>
          </cell>
          <cell r="F291" t="b">
            <v>1</v>
          </cell>
          <cell r="G291" t="str">
            <v>Desktop Websites Requests Notes system</v>
          </cell>
          <cell r="H291" t="str">
            <v>Technology Services Division</v>
          </cell>
          <cell r="I291">
            <v>2</v>
          </cell>
          <cell r="J291" t="str">
            <v>ADA</v>
          </cell>
          <cell r="K291" t="str">
            <v>Systems Management</v>
          </cell>
          <cell r="L291" t="str">
            <v>Systems Management</v>
          </cell>
        </row>
        <row r="292">
          <cell r="A292">
            <v>269</v>
          </cell>
          <cell r="B292" t="str">
            <v>ISD Email Subscription and Bulk-data delivery Facilities</v>
          </cell>
          <cell r="E292" t="str">
            <v>De-commissioned</v>
          </cell>
          <cell r="I292">
            <v>1</v>
          </cell>
          <cell r="L292" t="str">
            <v>Human Resources</v>
          </cell>
        </row>
        <row r="293">
          <cell r="A293">
            <v>268</v>
          </cell>
          <cell r="B293" t="str">
            <v>Desktop Websites Requests Notes system</v>
          </cell>
          <cell r="C293" t="str">
            <v>ABS staff request that access to particular URLs  be available from their desktop</v>
          </cell>
          <cell r="D293" t="str">
            <v>Bespoke</v>
          </cell>
          <cell r="E293" t="str">
            <v>In Production - Minimum Maintenance</v>
          </cell>
          <cell r="F293" t="b">
            <v>1</v>
          </cell>
          <cell r="G293" t="str">
            <v>Desktop Websites Requests Notes system</v>
          </cell>
          <cell r="H293" t="str">
            <v>Technology Services Division</v>
          </cell>
          <cell r="I293">
            <v>1</v>
          </cell>
          <cell r="J293" t="b">
            <v>0</v>
          </cell>
          <cell r="L293" t="str">
            <v>Security Management</v>
          </cell>
        </row>
        <row r="294">
          <cell r="A294">
            <v>270</v>
          </cell>
          <cell r="B294" t="str">
            <v>DICD - Discrete Indigenous Communities Database</v>
          </cell>
          <cell r="C294"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D294" t="str">
            <v>Bespoke</v>
          </cell>
          <cell r="E294" t="str">
            <v>In Production - Minimum Maintenance</v>
          </cell>
          <cell r="F294" t="b">
            <v>1</v>
          </cell>
          <cell r="G294" t="str">
            <v>DICD - Discrete Indigenous Communities Database</v>
          </cell>
          <cell r="H294" t="str">
            <v>Social Statistics Group</v>
          </cell>
          <cell r="I294">
            <v>2</v>
          </cell>
          <cell r="J294" t="str">
            <v>Excluded</v>
          </cell>
          <cell r="K294" t="str">
            <v>Analysis and Statistics</v>
          </cell>
          <cell r="L294" t="str">
            <v>Analysis and Statistics</v>
          </cell>
        </row>
        <row r="295">
          <cell r="A295">
            <v>271</v>
          </cell>
          <cell r="B295" t="str">
            <v>ISD General Facilities</v>
          </cell>
          <cell r="C295" t="str">
            <v>IGSW Special grouping for ISD General Facilities. not sure what this is</v>
          </cell>
          <cell r="D295" t="str">
            <v>Bespoke</v>
          </cell>
          <cell r="E295" t="str">
            <v>In Production</v>
          </cell>
          <cell r="F295" t="b">
            <v>0</v>
          </cell>
          <cell r="G295" t="b">
            <v>0</v>
          </cell>
          <cell r="H295" t="b">
            <v>0</v>
          </cell>
          <cell r="I295">
            <v>3</v>
          </cell>
          <cell r="J295" t="str">
            <v>Excluded</v>
          </cell>
          <cell r="K295" t="str">
            <v>Organisational Management</v>
          </cell>
          <cell r="L295" t="str">
            <v>Organisational Management</v>
          </cell>
        </row>
        <row r="296">
          <cell r="A296">
            <v>272</v>
          </cell>
          <cell r="B296" t="str">
            <v>Domino Admin Requests</v>
          </cell>
          <cell r="C296"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D296" t="str">
            <v>Bespoke</v>
          </cell>
          <cell r="E296" t="str">
            <v>In Production - Development Continuing</v>
          </cell>
          <cell r="F296" t="b">
            <v>1</v>
          </cell>
          <cell r="G296" t="str">
            <v>Domino Admin Requests</v>
          </cell>
          <cell r="H296" t="str">
            <v>Technology Services Division</v>
          </cell>
          <cell r="I296">
            <v>2</v>
          </cell>
          <cell r="J296" t="str">
            <v>Excluded</v>
          </cell>
          <cell r="K296" t="str">
            <v>Collaboration</v>
          </cell>
          <cell r="L296" t="str">
            <v>Collaboration</v>
          </cell>
        </row>
        <row r="297">
          <cell r="A297">
            <v>273</v>
          </cell>
          <cell r="B297" t="str">
            <v>EAD-CPI Operations Notes DB</v>
          </cell>
          <cell r="C297" t="str">
            <v>Data base contains specialised forms used for transfer of price related information between CO and Field Officers was decommissioned after 2009 impairment testing</v>
          </cell>
          <cell r="E297" t="str">
            <v>De-commissioned</v>
          </cell>
          <cell r="I297">
            <v>1</v>
          </cell>
          <cell r="L297" t="str">
            <v>Visualisation</v>
          </cell>
        </row>
        <row r="298">
          <cell r="A298">
            <v>274</v>
          </cell>
          <cell r="B298" t="str">
            <v>EL Feedback</v>
          </cell>
          <cell r="C298"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D298" t="str">
            <v>Bespoke</v>
          </cell>
          <cell r="E298" t="str">
            <v>In Production - Minimum Maintenance</v>
          </cell>
          <cell r="F298" t="b">
            <v>1</v>
          </cell>
          <cell r="G298" t="str">
            <v>EL Feedback</v>
          </cell>
          <cell r="H298" t="str">
            <v>Corporate Services Division</v>
          </cell>
          <cell r="I298">
            <v>2</v>
          </cell>
          <cell r="J298" t="str">
            <v>Excluded</v>
          </cell>
          <cell r="K298" t="str">
            <v>Investment Management</v>
          </cell>
          <cell r="L298" t="str">
            <v>Investment Management</v>
          </cell>
        </row>
        <row r="299">
          <cell r="A299">
            <v>275</v>
          </cell>
          <cell r="B299" t="str">
            <v>EL2 Performance Appraisals</v>
          </cell>
          <cell r="C299"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E299" t="str">
            <v>De-commissioned</v>
          </cell>
          <cell r="I299">
            <v>1</v>
          </cell>
          <cell r="L299" t="str">
            <v>Communication</v>
          </cell>
        </row>
        <row r="300">
          <cell r="A300">
            <v>276</v>
          </cell>
          <cell r="B300" t="str">
            <v>Electronic Sales Tracking Database</v>
          </cell>
          <cell r="C300" t="str">
            <v>A Lotus Notes application designed to track clients who purchase Electronic Products. The database is being expanded in scope to include other products such as KeyData, PC AusStats and IRDB.</v>
          </cell>
          <cell r="D300" t="str">
            <v>Bespoke</v>
          </cell>
          <cell r="E300" t="str">
            <v>In Production - Frozen</v>
          </cell>
          <cell r="F300" t="b">
            <v>1</v>
          </cell>
          <cell r="G300" t="str">
            <v>Electronic Sales Tracking Database</v>
          </cell>
          <cell r="H300" t="str">
            <v>Integrated Collection and Dissemination Services</v>
          </cell>
          <cell r="I300">
            <v>2</v>
          </cell>
          <cell r="J300" t="str">
            <v>Excluded</v>
          </cell>
          <cell r="K300" t="str">
            <v>Customer Relationship Management</v>
          </cell>
          <cell r="L300" t="str">
            <v>Customer Relationship Management</v>
          </cell>
        </row>
        <row r="301">
          <cell r="A301">
            <v>277</v>
          </cell>
          <cell r="B301" t="str">
            <v>Emergency Information</v>
          </cell>
          <cell r="E301" t="str">
            <v>De-commissioned</v>
          </cell>
          <cell r="I301">
            <v>1</v>
          </cell>
          <cell r="L301" t="str">
            <v>Collaboration</v>
          </cell>
        </row>
        <row r="302">
          <cell r="A302">
            <v>278</v>
          </cell>
          <cell r="B302" t="str">
            <v>Confidential Material Movement Register</v>
          </cell>
          <cell r="C302" t="str">
            <v>Confidential Material Movement Register - also known as CMMR A Notes database to record the movements, sender and receiver details for embargoed materials (hardcopies).</v>
          </cell>
          <cell r="D302" t="str">
            <v>Bespoke</v>
          </cell>
          <cell r="E302" t="str">
            <v>In Production - Being Redeveloped</v>
          </cell>
          <cell r="F302" t="b">
            <v>1</v>
          </cell>
          <cell r="G302" t="str">
            <v>Confidential Material Movement Register</v>
          </cell>
          <cell r="H302" t="str">
            <v>Corporate Services Division</v>
          </cell>
          <cell r="I302">
            <v>2</v>
          </cell>
          <cell r="J302" t="str">
            <v>ADA</v>
          </cell>
          <cell r="K302" t="str">
            <v>Security Management</v>
          </cell>
          <cell r="L302" t="str">
            <v>Security Management</v>
          </cell>
        </row>
        <row r="303">
          <cell r="A303">
            <v>279</v>
          </cell>
          <cell r="B303" t="str">
            <v>ESG External Correspondence</v>
          </cell>
          <cell r="C303"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E303" t="str">
            <v>De-commissioned</v>
          </cell>
          <cell r="I303">
            <v>1</v>
          </cell>
          <cell r="L303" t="str">
            <v>Analysis and Statistics</v>
          </cell>
        </row>
        <row r="304">
          <cell r="A304">
            <v>280</v>
          </cell>
          <cell r="B304" t="str">
            <v>Establishments</v>
          </cell>
          <cell r="C304"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E304" t="str">
            <v>De-commissioned</v>
          </cell>
          <cell r="I304">
            <v>1</v>
          </cell>
          <cell r="L304" t="str">
            <v>Analysis and Statistics</v>
          </cell>
        </row>
        <row r="305">
          <cell r="A305">
            <v>281</v>
          </cell>
          <cell r="B305" t="str">
            <v>Executive Information System</v>
          </cell>
          <cell r="E305" t="str">
            <v>De-commissioned</v>
          </cell>
          <cell r="I305">
            <v>1</v>
          </cell>
          <cell r="L305" t="str">
            <v>Analysis and Statistics</v>
          </cell>
        </row>
        <row r="306">
          <cell r="A306">
            <v>278</v>
          </cell>
          <cell r="B306" t="str">
            <v>Confidential Material Movement Register</v>
          </cell>
          <cell r="C306" t="str">
            <v>Confidential Material Movement Register - also known as CMMR A Notes database to record the movements, sender and receiver details for embargoed materials (hardcopies).</v>
          </cell>
          <cell r="D306" t="str">
            <v>Bespoke</v>
          </cell>
          <cell r="E306" t="str">
            <v>In Production - Being Redeveloped</v>
          </cell>
          <cell r="F306" t="b">
            <v>1</v>
          </cell>
          <cell r="G306" t="str">
            <v>Confidential Material Movement Register</v>
          </cell>
          <cell r="H306" t="str">
            <v>Corporate Services Division</v>
          </cell>
          <cell r="I306">
            <v>1</v>
          </cell>
          <cell r="J306" t="b">
            <v>0</v>
          </cell>
          <cell r="L306" t="str">
            <v>Supply Chain Management</v>
          </cell>
        </row>
        <row r="307">
          <cell r="A307">
            <v>282</v>
          </cell>
          <cell r="B307" t="str">
            <v>FAME batch processing system</v>
          </cell>
          <cell r="C307"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D307" t="str">
            <v>Bespoke</v>
          </cell>
          <cell r="E307" t="str">
            <v>In Production</v>
          </cell>
          <cell r="F307" t="b">
            <v>1</v>
          </cell>
          <cell r="G307" t="str">
            <v>FAME batch processing system</v>
          </cell>
          <cell r="H307" t="str">
            <v>Macroeconomics and Integration Group</v>
          </cell>
          <cell r="I307">
            <v>2</v>
          </cell>
          <cell r="J307" t="str">
            <v>Excluded</v>
          </cell>
          <cell r="K307" t="str">
            <v>Tracking and Workflow</v>
          </cell>
          <cell r="L307" t="str">
            <v>Tracking and Workflow</v>
          </cell>
        </row>
        <row r="308">
          <cell r="A308">
            <v>283</v>
          </cell>
          <cell r="B308" t="str">
            <v>FASTTRACCS</v>
          </cell>
          <cell r="C308"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D308" t="str">
            <v>Bespoke</v>
          </cell>
          <cell r="E308" t="str">
            <v>In Production - Frozen</v>
          </cell>
          <cell r="F308" t="b">
            <v>1</v>
          </cell>
          <cell r="G308" t="str">
            <v>FASTTRACCS</v>
          </cell>
          <cell r="H308" t="str">
            <v>Methodology and Data Management Division</v>
          </cell>
          <cell r="I308">
            <v>2</v>
          </cell>
          <cell r="J308" t="str">
            <v>Excluded</v>
          </cell>
          <cell r="K308" t="str">
            <v>Content Management</v>
          </cell>
          <cell r="L308" t="str">
            <v>Content Management</v>
          </cell>
        </row>
        <row r="309">
          <cell r="A309">
            <v>284</v>
          </cell>
          <cell r="B309" t="str">
            <v>Financial Management Notes Systems</v>
          </cell>
          <cell r="C309" t="str">
            <v>Various Notes-based systems for Financial Management  Includes: Financial Management Support database - contains customised forms taken out of previously customised WDB's Remittance Advice database</v>
          </cell>
          <cell r="D309" t="str">
            <v>Bespoke</v>
          </cell>
          <cell r="E309" t="str">
            <v>In Production</v>
          </cell>
          <cell r="F309" t="b">
            <v>1</v>
          </cell>
          <cell r="G309" t="str">
            <v>Financial Management Notes Systems</v>
          </cell>
          <cell r="H309" t="str">
            <v>Corporate Services Division</v>
          </cell>
          <cell r="I309">
            <v>2</v>
          </cell>
          <cell r="J309" t="str">
            <v>ADA</v>
          </cell>
          <cell r="K309" t="str">
            <v>Financial Management</v>
          </cell>
          <cell r="L309" t="str">
            <v>Financial Management</v>
          </cell>
        </row>
        <row r="310">
          <cell r="A310">
            <v>285</v>
          </cell>
          <cell r="B310" t="str">
            <v>Flextime Recording System</v>
          </cell>
          <cell r="C310" t="str">
            <v>A system to record working hours for selected ABS staff automatically applying flextime rules and regulations, and automating approval workflows.</v>
          </cell>
          <cell r="D310" t="str">
            <v>Bespoke</v>
          </cell>
          <cell r="E310" t="str">
            <v>In Production</v>
          </cell>
          <cell r="F310" t="b">
            <v>1</v>
          </cell>
          <cell r="G310" t="str">
            <v>Flextime Recording System</v>
          </cell>
          <cell r="H310" t="str">
            <v>Corporate Services Division</v>
          </cell>
          <cell r="I310">
            <v>2</v>
          </cell>
          <cell r="J310" t="str">
            <v>ADA</v>
          </cell>
          <cell r="K310" t="str">
            <v>Human Resources</v>
          </cell>
          <cell r="L310" t="str">
            <v>Human Resources</v>
          </cell>
        </row>
        <row r="311">
          <cell r="A311">
            <v>286</v>
          </cell>
          <cell r="B311" t="str">
            <v>Forms Handling Service -Various ABS developed Forms Handling Utilities</v>
          </cell>
          <cell r="C311"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E311" t="str">
            <v>De-commissioned</v>
          </cell>
          <cell r="I311">
            <v>1</v>
          </cell>
          <cell r="L311" t="str">
            <v>Assets/Materials Management</v>
          </cell>
        </row>
        <row r="312">
          <cell r="A312">
            <v>287</v>
          </cell>
          <cell r="B312" t="str">
            <v>Frame creation and general ESS Support (WA CSB)</v>
          </cell>
          <cell r="E312" t="str">
            <v>De-commissioned</v>
          </cell>
          <cell r="I312">
            <v>1</v>
          </cell>
          <cell r="L312" t="str">
            <v>Analysis and Statistics</v>
          </cell>
        </row>
        <row r="313">
          <cell r="A313">
            <v>288</v>
          </cell>
          <cell r="B313" t="str">
            <v>Fringe Benefits Taxation Reporting</v>
          </cell>
          <cell r="C313" t="str">
            <v>Central repository for the recording and reporting of all fringe benefits received by ABS employees. Enables employees to monitor their fringe benefits and allows ABS to produce necessary reports to ATO. For further information see  (Database: "CSD Financial Management"; Subject: "FBT Database PMF Info  (Business case)"; Author: Malcolm J Clarke; Date Created: 27/10/1999; Date Modified: 01/12/1999). Domino database catalogued as  (Subject: "Fringe Benefits Taxation"; Database: "Domain Catalog").</v>
          </cell>
          <cell r="D313" t="str">
            <v>Bespoke</v>
          </cell>
          <cell r="E313" t="str">
            <v>In Production</v>
          </cell>
          <cell r="F313" t="b">
            <v>0</v>
          </cell>
          <cell r="G313" t="b">
            <v>0</v>
          </cell>
          <cell r="H313" t="b">
            <v>0</v>
          </cell>
          <cell r="I313">
            <v>2</v>
          </cell>
          <cell r="J313" t="str">
            <v>ADA</v>
          </cell>
          <cell r="K313" t="str">
            <v>Financial Management</v>
          </cell>
          <cell r="L313" t="str">
            <v>Financial Management</v>
          </cell>
        </row>
        <row r="314">
          <cell r="A314">
            <v>289</v>
          </cell>
          <cell r="B314" t="str">
            <v>National Health Survey</v>
          </cell>
          <cell r="C314" t="str">
            <v>The National Health Survey is conducted by PSO. The TA support is confined to the CAC component. A tailored version of the ABS CAC software is used to provide automatic coding for alcohol, medications and medical conditions.</v>
          </cell>
          <cell r="E314" t="str">
            <v>De-commissioned</v>
          </cell>
          <cell r="I314">
            <v>1</v>
          </cell>
          <cell r="L314" t="str">
            <v>Content Management</v>
          </cell>
        </row>
        <row r="315">
          <cell r="A315">
            <v>290</v>
          </cell>
          <cell r="B315" t="str">
            <v>National Health Survey(I)</v>
          </cell>
          <cell r="C315"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E315" t="str">
            <v>De-commissioned</v>
          </cell>
          <cell r="I315">
            <v>1</v>
          </cell>
          <cell r="L315" t="str">
            <v>Customer Relationship Management</v>
          </cell>
        </row>
        <row r="316">
          <cell r="A316">
            <v>291</v>
          </cell>
          <cell r="B316" t="str">
            <v>National Localities Index</v>
          </cell>
          <cell r="C316"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E316" t="str">
            <v>De-commissioned</v>
          </cell>
          <cell r="I316">
            <v>1</v>
          </cell>
          <cell r="L316" t="str">
            <v>Supply Chain Management</v>
          </cell>
        </row>
        <row r="317">
          <cell r="A317">
            <v>292</v>
          </cell>
          <cell r="B317" t="str">
            <v>National Resource Bookings</v>
          </cell>
          <cell r="C317" t="str">
            <v>A National Resource Bookings system to allow people to book Video Conference, rooms, cars, notebook computers, and other equipment. Notes database catalogued as  (Subject: "National Resource Bookings"; Database: "Database Catalog").</v>
          </cell>
          <cell r="E317" t="str">
            <v>De-commissioned</v>
          </cell>
          <cell r="I317">
            <v>1</v>
          </cell>
          <cell r="L317" t="str">
            <v>Development and Integration</v>
          </cell>
        </row>
        <row r="318">
          <cell r="A318">
            <v>293</v>
          </cell>
          <cell r="B318" t="str">
            <v>National Sports &amp; Recreation Industry Database &amp; Directory (NSRIDD) - New System</v>
          </cell>
          <cell r="E318" t="str">
            <v>De-commissioned</v>
          </cell>
          <cell r="I318">
            <v>1</v>
          </cell>
          <cell r="L318" t="str">
            <v>Supply Chain Management</v>
          </cell>
        </row>
        <row r="319">
          <cell r="A319">
            <v>294</v>
          </cell>
          <cell r="B319" t="str">
            <v>New Building Operations Notes Systems</v>
          </cell>
          <cell r="E319" t="str">
            <v>De-commissioned</v>
          </cell>
          <cell r="I319">
            <v>1</v>
          </cell>
          <cell r="L319" t="str">
            <v>Human Resources</v>
          </cell>
        </row>
        <row r="320">
          <cell r="A320">
            <v>295</v>
          </cell>
          <cell r="B320" t="str">
            <v>NIE Publications</v>
          </cell>
          <cell r="C320" t="str">
            <v>Preparation of publications: 5204.0, 5206.0, 5220.0 and 5242.0. was decommissioned after 2009 impairment testing</v>
          </cell>
          <cell r="E320" t="str">
            <v>De-commissioned</v>
          </cell>
          <cell r="I320">
            <v>1</v>
          </cell>
          <cell r="L320" t="str">
            <v>Human Resources</v>
          </cell>
        </row>
        <row r="321">
          <cell r="A321">
            <v>296</v>
          </cell>
          <cell r="B321" t="str">
            <v>NIE Survey of Expenditure on Fixed Assets</v>
          </cell>
          <cell r="C321" t="str">
            <v>The Survey of Expenditure on Fixed Assets is used to collect data on Gross Fixed Capital Expenditure undertaken by public financial enterprises.</v>
          </cell>
          <cell r="E321" t="str">
            <v>De-commissioned</v>
          </cell>
          <cell r="I321">
            <v>1</v>
          </cell>
          <cell r="L321" t="str">
            <v>Human Capital/Workforce Management</v>
          </cell>
        </row>
        <row r="322">
          <cell r="A322">
            <v>297</v>
          </cell>
          <cell r="B322" t="str">
            <v>Non-ABS Data Sources</v>
          </cell>
          <cell r="C322"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D322" t="str">
            <v>Bespoke</v>
          </cell>
          <cell r="E322" t="str">
            <v>In Production - Development Continuing</v>
          </cell>
          <cell r="F322" t="b">
            <v>1</v>
          </cell>
          <cell r="G322" t="str">
            <v>Non-ABS Data Sources</v>
          </cell>
          <cell r="H322" t="str">
            <v>** No Division/Group</v>
          </cell>
          <cell r="I322">
            <v>2</v>
          </cell>
          <cell r="J322" t="str">
            <v>Excluded</v>
          </cell>
          <cell r="K322" t="str">
            <v>Records Management</v>
          </cell>
          <cell r="L322" t="str">
            <v>Records Management</v>
          </cell>
        </row>
        <row r="323">
          <cell r="A323">
            <v>297</v>
          </cell>
          <cell r="B323" t="str">
            <v>Non-ABS Data Sources</v>
          </cell>
          <cell r="C323"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D323" t="str">
            <v>Bespoke</v>
          </cell>
          <cell r="E323" t="str">
            <v>In Production - Development Continuing</v>
          </cell>
          <cell r="F323" t="b">
            <v>1</v>
          </cell>
          <cell r="G323" t="str">
            <v>Non-ABS Data Sources</v>
          </cell>
          <cell r="H323" t="str">
            <v>** No Division/Group</v>
          </cell>
          <cell r="I323">
            <v>1</v>
          </cell>
          <cell r="J323" t="b">
            <v>0</v>
          </cell>
          <cell r="L323" t="str">
            <v>Customer Relationship Management</v>
          </cell>
        </row>
        <row r="324">
          <cell r="A324">
            <v>299</v>
          </cell>
          <cell r="B324" t="str">
            <v>Notes Development Review</v>
          </cell>
          <cell r="E324" t="str">
            <v>De-commissioned</v>
          </cell>
          <cell r="I324">
            <v>1</v>
          </cell>
          <cell r="L324" t="str">
            <v>Content Management</v>
          </cell>
        </row>
        <row r="325">
          <cell r="A325">
            <v>300</v>
          </cell>
          <cell r="B325" t="str">
            <v>Notes Development Guidelines</v>
          </cell>
          <cell r="E325" t="str">
            <v>De-commissioned</v>
          </cell>
          <cell r="I325">
            <v>1</v>
          </cell>
          <cell r="L325" t="str">
            <v>Customer Initiated Assistance</v>
          </cell>
        </row>
        <row r="326">
          <cell r="A326">
            <v>301</v>
          </cell>
          <cell r="B326" t="str">
            <v>Notes Improv to Ventura Filter</v>
          </cell>
          <cell r="C326" t="str">
            <v>was decommissioned after 2009 impairment testing</v>
          </cell>
          <cell r="E326" t="str">
            <v>De-commissioned</v>
          </cell>
          <cell r="I326">
            <v>1</v>
          </cell>
          <cell r="L326" t="str">
            <v>Financial Management</v>
          </cell>
        </row>
        <row r="327">
          <cell r="A327">
            <v>298</v>
          </cell>
          <cell r="B327" t="str">
            <v>Notes Cost Recovery Systems</v>
          </cell>
          <cell r="D327" t="str">
            <v>Bespoke</v>
          </cell>
          <cell r="E327" t="str">
            <v>In Production</v>
          </cell>
          <cell r="F327" t="b">
            <v>1</v>
          </cell>
          <cell r="G327" t="str">
            <v>Notes Cost Recovery Systems</v>
          </cell>
          <cell r="H327" t="str">
            <v>Technology Services Division</v>
          </cell>
          <cell r="I327">
            <v>3</v>
          </cell>
          <cell r="J327" t="str">
            <v>ADA</v>
          </cell>
          <cell r="K327" t="str">
            <v>Financial Management</v>
          </cell>
          <cell r="L327" t="str">
            <v>Financial Management</v>
          </cell>
        </row>
        <row r="328">
          <cell r="A328">
            <v>302</v>
          </cell>
          <cell r="B328" t="str">
            <v>Notes User Registration</v>
          </cell>
          <cell r="C328" t="str">
            <v>Interface to standard Notes user registration facilities</v>
          </cell>
          <cell r="D328" t="str">
            <v>Bespoke</v>
          </cell>
          <cell r="E328" t="str">
            <v>In Production</v>
          </cell>
          <cell r="F328" t="b">
            <v>0</v>
          </cell>
          <cell r="G328" t="b">
            <v>0</v>
          </cell>
          <cell r="H328" t="b">
            <v>0</v>
          </cell>
          <cell r="I328">
            <v>2</v>
          </cell>
          <cell r="J328" t="str">
            <v>ADA</v>
          </cell>
          <cell r="K328" t="str">
            <v>Security Management</v>
          </cell>
          <cell r="L328" t="str">
            <v>Security Management</v>
          </cell>
        </row>
        <row r="329">
          <cell r="A329">
            <v>303</v>
          </cell>
          <cell r="B329" t="str">
            <v>Notifications to Staff from Rainbow</v>
          </cell>
          <cell r="C329"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D329" t="str">
            <v>Bespoke</v>
          </cell>
          <cell r="E329" t="str">
            <v>In Production - Development Continuing</v>
          </cell>
          <cell r="F329" t="b">
            <v>1</v>
          </cell>
          <cell r="G329" t="str">
            <v>Notifications to Staff from Rainbow</v>
          </cell>
          <cell r="H329" t="str">
            <v>Corporate Services Division</v>
          </cell>
          <cell r="I329">
            <v>2</v>
          </cell>
          <cell r="J329" t="str">
            <v>ADA</v>
          </cell>
          <cell r="K329" t="str">
            <v>Human Resources</v>
          </cell>
          <cell r="L329" t="str">
            <v>Human Resources</v>
          </cell>
        </row>
        <row r="330">
          <cell r="A330">
            <v>304</v>
          </cell>
          <cell r="B330" t="str">
            <v>Nsw Crime And Safety Survey</v>
          </cell>
          <cell r="C330"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E330" t="str">
            <v>De-commissioned</v>
          </cell>
          <cell r="I330">
            <v>1</v>
          </cell>
          <cell r="L330" t="str">
            <v>Development and Integration</v>
          </cell>
        </row>
        <row r="331">
          <cell r="A331">
            <v>305</v>
          </cell>
          <cell r="B331" t="str">
            <v>Office Supplies DB</v>
          </cell>
          <cell r="C331" t="str">
            <v>This database is used to store and display management information for the stores outsourcing. It also stores a number of request and feedback forms and is used as a staging area prior to data being loaded into Oracle Financials.</v>
          </cell>
          <cell r="D331" t="str">
            <v>Bespoke</v>
          </cell>
          <cell r="E331" t="str">
            <v>In Production - Minimum Maintenance</v>
          </cell>
          <cell r="F331" t="b">
            <v>0</v>
          </cell>
          <cell r="G331" t="b">
            <v>0</v>
          </cell>
          <cell r="H331" t="b">
            <v>0</v>
          </cell>
          <cell r="I331">
            <v>2</v>
          </cell>
          <cell r="J331" t="str">
            <v>Excluded</v>
          </cell>
          <cell r="K331" t="str">
            <v>Supply Chain Management</v>
          </cell>
          <cell r="L331" t="str">
            <v>Supply Chain Management</v>
          </cell>
        </row>
        <row r="332">
          <cell r="A332">
            <v>306</v>
          </cell>
          <cell r="B332" t="str">
            <v>Oracle Financials Testing</v>
          </cell>
          <cell r="C332" t="str">
            <v>Notes DB to help monitor upgrades of the Oracle Financials system. Project Code changed from 415 to 402, May 1999. Currently in use for the upgrade of OF v11.5.7 to OF v11.5.9</v>
          </cell>
          <cell r="D332" t="str">
            <v>Bespoke</v>
          </cell>
          <cell r="E332" t="str">
            <v>In Production - Minimum Maintenance</v>
          </cell>
          <cell r="F332" t="b">
            <v>1</v>
          </cell>
          <cell r="G332" t="str">
            <v>Oracle Financials Testing</v>
          </cell>
          <cell r="H332" t="str">
            <v>Corporate Services Division</v>
          </cell>
          <cell r="I332">
            <v>2</v>
          </cell>
          <cell r="J332" t="str">
            <v>ADA</v>
          </cell>
          <cell r="K332" t="str">
            <v>Development and Integration</v>
          </cell>
          <cell r="L332" t="str">
            <v>Development and Integration</v>
          </cell>
        </row>
        <row r="333">
          <cell r="A333">
            <v>307</v>
          </cell>
          <cell r="B333" t="str">
            <v>OraCon</v>
          </cell>
          <cell r="E333" t="str">
            <v>De-commissioned</v>
          </cell>
          <cell r="I333">
            <v>1</v>
          </cell>
          <cell r="L333" t="str">
            <v>Systems Management</v>
          </cell>
        </row>
        <row r="334">
          <cell r="A334">
            <v>308</v>
          </cell>
          <cell r="B334" t="str">
            <v>P &amp; L Manual Development</v>
          </cell>
          <cell r="C334"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E334" t="str">
            <v>De-commissioned</v>
          </cell>
          <cell r="I334">
            <v>1</v>
          </cell>
          <cell r="L334" t="str">
            <v>Human Resources</v>
          </cell>
        </row>
        <row r="335">
          <cell r="A335">
            <v>309</v>
          </cell>
          <cell r="B335" t="str">
            <v>Payment Details</v>
          </cell>
          <cell r="C335"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D335" t="str">
            <v>Bespoke</v>
          </cell>
          <cell r="E335" t="str">
            <v>In Production</v>
          </cell>
          <cell r="F335" t="b">
            <v>1</v>
          </cell>
          <cell r="G335" t="str">
            <v>Payment Details</v>
          </cell>
          <cell r="H335" t="str">
            <v>Corporate Services Division</v>
          </cell>
          <cell r="I335">
            <v>2</v>
          </cell>
          <cell r="J335" t="str">
            <v>ADA</v>
          </cell>
          <cell r="K335" t="str">
            <v>Financial Management</v>
          </cell>
          <cell r="L335" t="str">
            <v>Financial Management</v>
          </cell>
        </row>
        <row r="336">
          <cell r="A336">
            <v>310</v>
          </cell>
          <cell r="B336" t="str">
            <v>PC Security Database</v>
          </cell>
          <cell r="C336" t="str">
            <v>Database of all Notebooks and those PCs holding sensitive data,  with relevant asset and configuration details about each. Used by Support groups in supporting same.</v>
          </cell>
          <cell r="E336" t="str">
            <v>De-commissioned</v>
          </cell>
          <cell r="I336">
            <v>1</v>
          </cell>
          <cell r="L336" t="str">
            <v>Analysis and Statistics</v>
          </cell>
        </row>
        <row r="337">
          <cell r="A337">
            <v>311</v>
          </cell>
          <cell r="B337" t="str">
            <v>Performance Remuneration</v>
          </cell>
          <cell r="C337" t="str">
            <v>Notes db for the Performance remuneration rating process It includes tight security so that only the releveant people have access</v>
          </cell>
          <cell r="E337" t="str">
            <v>De-commissioned</v>
          </cell>
          <cell r="I337">
            <v>1</v>
          </cell>
          <cell r="L337" t="str">
            <v>Knowledge Management</v>
          </cell>
        </row>
        <row r="338">
          <cell r="A338">
            <v>312</v>
          </cell>
          <cell r="B338" t="str">
            <v>Personal Holdings</v>
          </cell>
          <cell r="E338" t="str">
            <v>De-commissioned</v>
          </cell>
          <cell r="I338">
            <v>1</v>
          </cell>
          <cell r="L338" t="str">
            <v>Financial Management</v>
          </cell>
        </row>
        <row r="339">
          <cell r="A339">
            <v>313</v>
          </cell>
          <cell r="B339" t="str">
            <v>Personal Issue</v>
          </cell>
          <cell r="C339" t="str">
            <v>Personal Issue This database is used by TRA to keep track of Personal Issue items. Personal Issue items are such things as mobile phones that the individual is personally responsible for.</v>
          </cell>
          <cell r="D339" t="str">
            <v>Bespoke</v>
          </cell>
          <cell r="E339" t="str">
            <v>In Production - Minimum Maintenance</v>
          </cell>
          <cell r="F339" t="b">
            <v>1</v>
          </cell>
          <cell r="G339" t="str">
            <v>Personal Issue</v>
          </cell>
          <cell r="H339" t="str">
            <v>Technology Services Division</v>
          </cell>
          <cell r="I339">
            <v>2</v>
          </cell>
          <cell r="J339" t="str">
            <v>ADA</v>
          </cell>
          <cell r="K339" t="str">
            <v>Assets/Materials Management</v>
          </cell>
          <cell r="L339" t="str">
            <v>Assets/Materials Management</v>
          </cell>
        </row>
        <row r="340">
          <cell r="A340">
            <v>313</v>
          </cell>
          <cell r="B340" t="str">
            <v>Personal Issue</v>
          </cell>
          <cell r="C340" t="str">
            <v>Personal Issue This database is used by TRA to keep track of Personal Issue items. Personal Issue items are such things as mobile phones that the individual is personally responsible for.</v>
          </cell>
          <cell r="D340" t="str">
            <v>Bespoke</v>
          </cell>
          <cell r="E340" t="str">
            <v>In Production - Minimum Maintenance</v>
          </cell>
          <cell r="F340" t="b">
            <v>1</v>
          </cell>
          <cell r="G340" t="str">
            <v>Personal Issue</v>
          </cell>
          <cell r="H340" t="str">
            <v>Technology Services Division</v>
          </cell>
          <cell r="I340">
            <v>1</v>
          </cell>
          <cell r="J340" t="b">
            <v>0</v>
          </cell>
          <cell r="L340" t="str">
            <v>Financial Management</v>
          </cell>
        </row>
        <row r="341">
          <cell r="A341">
            <v>314</v>
          </cell>
          <cell r="B341" t="str">
            <v>Phone Smarticon</v>
          </cell>
          <cell r="C341" t="str">
            <v>Accesses the Corporate Directory so that it can display phone related information about a person. eg/ Phone Number, Location, DutyStatus</v>
          </cell>
          <cell r="D341" t="str">
            <v>Bespoke</v>
          </cell>
          <cell r="E341" t="str">
            <v>In Production - Minimum Maintenance</v>
          </cell>
          <cell r="F341" t="b">
            <v>1</v>
          </cell>
          <cell r="G341" t="str">
            <v>Phone Smarticon</v>
          </cell>
          <cell r="H341" t="str">
            <v>Technology Services Division</v>
          </cell>
          <cell r="I341">
            <v>2</v>
          </cell>
          <cell r="J341" t="str">
            <v>ADA</v>
          </cell>
          <cell r="K341" t="str">
            <v>Search</v>
          </cell>
          <cell r="L341" t="str">
            <v>Search</v>
          </cell>
        </row>
        <row r="342">
          <cell r="A342">
            <v>315</v>
          </cell>
          <cell r="B342" t="str">
            <v>Planning Bids</v>
          </cell>
          <cell r="C342"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v>
          </cell>
          <cell r="D342" t="str">
            <v>Bespoke</v>
          </cell>
          <cell r="E342" t="str">
            <v>In Production</v>
          </cell>
          <cell r="F342" t="b">
            <v>0</v>
          </cell>
          <cell r="G342" t="b">
            <v>0</v>
          </cell>
          <cell r="H342" t="b">
            <v>0</v>
          </cell>
          <cell r="I342">
            <v>2</v>
          </cell>
          <cell r="J342" t="str">
            <v>Excluded</v>
          </cell>
          <cell r="K342" t="str">
            <v>Investment Management</v>
          </cell>
          <cell r="L342" t="str">
            <v>Investment Management</v>
          </cell>
        </row>
        <row r="343">
          <cell r="A343">
            <v>316</v>
          </cell>
          <cell r="B343" t="str">
            <v>PLEAT</v>
          </cell>
          <cell r="E343" t="str">
            <v>De-commissioned</v>
          </cell>
          <cell r="I343">
            <v>1</v>
          </cell>
          <cell r="L343" t="str">
            <v>Financial Management</v>
          </cell>
        </row>
        <row r="344">
          <cell r="A344">
            <v>317</v>
          </cell>
          <cell r="B344" t="str">
            <v>Policy and Legislation Form Database</v>
          </cell>
          <cell r="C344"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E344" t="str">
            <v>De-commissioned</v>
          </cell>
          <cell r="I344">
            <v>1</v>
          </cell>
          <cell r="L344" t="str">
            <v>Systems Management</v>
          </cell>
        </row>
        <row r="345">
          <cell r="A345">
            <v>318</v>
          </cell>
          <cell r="B345" t="str">
            <v>Pop Census Doco &amp; Help DB</v>
          </cell>
          <cell r="C345"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E345" t="str">
            <v>De-commissioned</v>
          </cell>
          <cell r="I345">
            <v>1</v>
          </cell>
          <cell r="L345" t="str">
            <v>Systems Management</v>
          </cell>
        </row>
        <row r="346">
          <cell r="A346">
            <v>319</v>
          </cell>
          <cell r="B346" t="str">
            <v>PPW Client Support</v>
          </cell>
          <cell r="C346" t="str">
            <v>The PPW Client Support DB is used to support PPW business implementation activities, tracking feedback from PPW users as well as activities related to PPW user support.</v>
          </cell>
          <cell r="D346" t="str">
            <v>Bespoke</v>
          </cell>
          <cell r="E346" t="str">
            <v>In Production</v>
          </cell>
          <cell r="F346" t="b">
            <v>1</v>
          </cell>
          <cell r="G346" t="str">
            <v>PPW Client Support</v>
          </cell>
          <cell r="H346" t="str">
            <v>Integrated Collection and Dissemination Services</v>
          </cell>
          <cell r="I346">
            <v>2</v>
          </cell>
          <cell r="J346" t="str">
            <v>Excluded</v>
          </cell>
          <cell r="K346" t="str">
            <v>Customer Relationship Management</v>
          </cell>
          <cell r="L346" t="str">
            <v>Customer Relationship Management</v>
          </cell>
        </row>
        <row r="347">
          <cell r="A347">
            <v>320</v>
          </cell>
          <cell r="B347" t="str">
            <v>Property Requests</v>
          </cell>
          <cell r="C347" t="str">
            <v>The Property Requests Database records information about tasks to do with building maintenance requests.</v>
          </cell>
          <cell r="D347" t="str">
            <v>Bespoke</v>
          </cell>
          <cell r="E347" t="str">
            <v>In Production</v>
          </cell>
          <cell r="F347" t="b">
            <v>1</v>
          </cell>
          <cell r="G347" t="str">
            <v>Property Requests</v>
          </cell>
          <cell r="H347" t="str">
            <v>Corporate Services Division</v>
          </cell>
          <cell r="I347">
            <v>3</v>
          </cell>
          <cell r="J347" t="str">
            <v>Excluded</v>
          </cell>
          <cell r="K347" t="str">
            <v>Collaboration</v>
          </cell>
          <cell r="L347" t="str">
            <v>Collaboration</v>
          </cell>
        </row>
        <row r="348">
          <cell r="A348">
            <v>321</v>
          </cell>
          <cell r="B348" t="str">
            <v>PSG Classifications Data Base</v>
          </cell>
          <cell r="C348" t="str">
            <v>The repository and internal reference for endorsed social classifications</v>
          </cell>
          <cell r="D348" t="str">
            <v>Bespoke</v>
          </cell>
          <cell r="E348" t="str">
            <v>In Production - Minimum Maintenance</v>
          </cell>
          <cell r="F348" t="b">
            <v>1</v>
          </cell>
          <cell r="G348" t="str">
            <v>PSG Classifications Data Base</v>
          </cell>
          <cell r="H348" t="str">
            <v>Methodology and Data Management Division</v>
          </cell>
          <cell r="I348">
            <v>2</v>
          </cell>
          <cell r="J348" t="str">
            <v>Excluded</v>
          </cell>
          <cell r="K348" t="str">
            <v>Data Management</v>
          </cell>
          <cell r="L348" t="str">
            <v>Data Management</v>
          </cell>
        </row>
        <row r="349">
          <cell r="A349">
            <v>322</v>
          </cell>
          <cell r="B349" t="str">
            <v>PSG Financials</v>
          </cell>
          <cell r="C349" t="str">
            <v>Maintains records of PSG Finances</v>
          </cell>
          <cell r="E349" t="str">
            <v>De-commissioned</v>
          </cell>
          <cell r="I349">
            <v>1</v>
          </cell>
          <cell r="L349" t="str">
            <v>Systems Management</v>
          </cell>
        </row>
        <row r="350">
          <cell r="A350">
            <v>323</v>
          </cell>
          <cell r="B350" t="str">
            <v>PSG Standards</v>
          </cell>
          <cell r="C350" t="str">
            <v>The repository and internal reference for all endorsed social standards.</v>
          </cell>
          <cell r="D350" t="str">
            <v>Bespoke</v>
          </cell>
          <cell r="E350" t="str">
            <v>In Production</v>
          </cell>
          <cell r="F350" t="b">
            <v>1</v>
          </cell>
          <cell r="G350" t="str">
            <v>PSG Standards</v>
          </cell>
          <cell r="H350" t="str">
            <v>Methodology and Data Management Division</v>
          </cell>
          <cell r="I350">
            <v>2</v>
          </cell>
          <cell r="J350" t="str">
            <v>Excluded</v>
          </cell>
          <cell r="K350" t="str">
            <v>Data Management</v>
          </cell>
          <cell r="L350" t="str">
            <v>Data Management</v>
          </cell>
        </row>
        <row r="351">
          <cell r="A351">
            <v>324</v>
          </cell>
          <cell r="B351" t="str">
            <v>PSG Effort Recording</v>
          </cell>
          <cell r="C351" t="str">
            <v>Used for tracking costs of surveys  Application renamed from "PSG Surveys Tracking DB" to reflect current application name - Michael Cross 18/12/2006</v>
          </cell>
          <cell r="D351" t="str">
            <v>Bespoke</v>
          </cell>
          <cell r="E351" t="str">
            <v>In Production - Minimum Maintenance</v>
          </cell>
          <cell r="F351" t="b">
            <v>1</v>
          </cell>
          <cell r="G351" t="str">
            <v>PSG Effort Recording</v>
          </cell>
          <cell r="H351" t="str">
            <v>Social Statistics Group</v>
          </cell>
          <cell r="I351">
            <v>2</v>
          </cell>
          <cell r="J351" t="str">
            <v>ADA</v>
          </cell>
          <cell r="K351" t="str">
            <v>Human Resources</v>
          </cell>
          <cell r="L351" t="str">
            <v>Human Resources</v>
          </cell>
        </row>
        <row r="352">
          <cell r="A352">
            <v>325</v>
          </cell>
          <cell r="B352" t="str">
            <v>PSO Response Monitoring System</v>
          </cell>
          <cell r="E352" t="str">
            <v>De-commissioned</v>
          </cell>
          <cell r="I352">
            <v>1</v>
          </cell>
          <cell r="L352" t="str">
            <v>Human Resources</v>
          </cell>
        </row>
        <row r="353">
          <cell r="A353">
            <v>326</v>
          </cell>
          <cell r="B353" t="str">
            <v>Public Affairs Performance Feedback</v>
          </cell>
          <cell r="C353" t="str">
            <v>This db is for the MPAU staff to gather feedback from the clients</v>
          </cell>
          <cell r="E353" t="str">
            <v>De-commissioned</v>
          </cell>
          <cell r="I353">
            <v>1</v>
          </cell>
          <cell r="L353" t="str">
            <v>Customer Relationship Management</v>
          </cell>
        </row>
        <row r="354">
          <cell r="A354">
            <v>327</v>
          </cell>
          <cell r="B354" t="str">
            <v>Public Authority Finance</v>
          </cell>
          <cell r="E354" t="str">
            <v>De-commissioned</v>
          </cell>
          <cell r="I354">
            <v>1</v>
          </cell>
          <cell r="L354" t="str">
            <v>Human Resources</v>
          </cell>
        </row>
        <row r="355">
          <cell r="A355">
            <v>328</v>
          </cell>
          <cell r="B355" t="str">
            <v>Purchasing</v>
          </cell>
          <cell r="C355"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D355" t="str">
            <v>Bespoke</v>
          </cell>
          <cell r="E355" t="str">
            <v>In Production</v>
          </cell>
          <cell r="F355" t="b">
            <v>1</v>
          </cell>
          <cell r="G355" t="str">
            <v>Purchasing</v>
          </cell>
          <cell r="H355" t="str">
            <v>Corporate Services Division</v>
          </cell>
          <cell r="I355">
            <v>2</v>
          </cell>
          <cell r="J355" t="str">
            <v>Excluded</v>
          </cell>
          <cell r="K355" t="str">
            <v>Supply Chain Management</v>
          </cell>
          <cell r="L355" t="str">
            <v>Supply Chain Management</v>
          </cell>
        </row>
        <row r="356">
          <cell r="A356">
            <v>329</v>
          </cell>
          <cell r="B356" t="str">
            <v>PURS</v>
          </cell>
          <cell r="E356" t="str">
            <v>De-commissioned</v>
          </cell>
          <cell r="I356">
            <v>1</v>
          </cell>
          <cell r="L356" t="str">
            <v>Development and Integration</v>
          </cell>
        </row>
        <row r="357">
          <cell r="A357">
            <v>330</v>
          </cell>
          <cell r="B357" t="str">
            <v>QLD - IDP Database</v>
          </cell>
          <cell r="E357" t="str">
            <v>De-commissioned</v>
          </cell>
          <cell r="I357">
            <v>1</v>
          </cell>
          <cell r="L357" t="str">
            <v>Development and Integration</v>
          </cell>
        </row>
        <row r="358">
          <cell r="A358">
            <v>331</v>
          </cell>
          <cell r="B358" t="str">
            <v>Qld - PSO Interviewers System</v>
          </cell>
          <cell r="C358"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E358" t="str">
            <v>De-commissioned</v>
          </cell>
          <cell r="I358">
            <v>0</v>
          </cell>
        </row>
        <row r="359">
          <cell r="A359">
            <v>332</v>
          </cell>
          <cell r="B359" t="str">
            <v>QLD - Resource Reservations Database</v>
          </cell>
          <cell r="E359" t="str">
            <v>De-commissioned</v>
          </cell>
          <cell r="I359">
            <v>1</v>
          </cell>
          <cell r="L359" t="str">
            <v>Analysis and Statistics</v>
          </cell>
        </row>
        <row r="360">
          <cell r="A360">
            <v>333</v>
          </cell>
          <cell r="B360" t="str">
            <v>Queensland Support - Genesis</v>
          </cell>
          <cell r="E360" t="str">
            <v>De-commissioned</v>
          </cell>
          <cell r="I360">
            <v>1</v>
          </cell>
          <cell r="L360" t="str">
            <v>Systems Management</v>
          </cell>
        </row>
        <row r="361">
          <cell r="A361">
            <v>328</v>
          </cell>
          <cell r="B361" t="str">
            <v>Purchasing</v>
          </cell>
          <cell r="C361"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D361" t="str">
            <v>Bespoke</v>
          </cell>
          <cell r="E361" t="str">
            <v>In Production</v>
          </cell>
          <cell r="F361" t="b">
            <v>1</v>
          </cell>
          <cell r="G361" t="str">
            <v>Purchasing</v>
          </cell>
          <cell r="H361" t="str">
            <v>Corporate Services Division</v>
          </cell>
          <cell r="I361">
            <v>1</v>
          </cell>
          <cell r="J361" t="b">
            <v>0</v>
          </cell>
          <cell r="L361" t="str">
            <v>Financial Management</v>
          </cell>
        </row>
        <row r="362">
          <cell r="A362">
            <v>334</v>
          </cell>
          <cell r="B362" t="str">
            <v>Recognition and Reward Schemes</v>
          </cell>
          <cell r="C362"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D362" t="str">
            <v>Bespoke</v>
          </cell>
          <cell r="E362" t="str">
            <v>In Production - Minimum Maintenance</v>
          </cell>
          <cell r="F362" t="b">
            <v>1</v>
          </cell>
          <cell r="G362" t="str">
            <v>Recognition and Reward Schemes</v>
          </cell>
          <cell r="H362" t="str">
            <v>Technology Services Division</v>
          </cell>
          <cell r="I362">
            <v>2</v>
          </cell>
          <cell r="J362" t="str">
            <v>ADA</v>
          </cell>
          <cell r="K362" t="str">
            <v>Human Resources</v>
          </cell>
          <cell r="L362" t="str">
            <v>Human Resources</v>
          </cell>
        </row>
        <row r="363">
          <cell r="A363">
            <v>335</v>
          </cell>
          <cell r="B363" t="str">
            <v>Register of Applications</v>
          </cell>
          <cell r="C363"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D363" t="str">
            <v>Bespoke</v>
          </cell>
          <cell r="E363" t="str">
            <v>In Production - Minimum Maintenance</v>
          </cell>
          <cell r="F363" t="b">
            <v>1</v>
          </cell>
          <cell r="G363" t="str">
            <v>Register of Applications</v>
          </cell>
          <cell r="H363" t="str">
            <v>Technology Services Division</v>
          </cell>
          <cell r="I363">
            <v>2</v>
          </cell>
          <cell r="J363" t="str">
            <v>ADA</v>
          </cell>
          <cell r="K363" t="str">
            <v>Assets/Materials Management</v>
          </cell>
          <cell r="L363" t="str">
            <v>Assets/Materials Management</v>
          </cell>
        </row>
        <row r="364">
          <cell r="A364">
            <v>335</v>
          </cell>
          <cell r="B364" t="str">
            <v>Register of Applications</v>
          </cell>
          <cell r="C364"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D364" t="str">
            <v>Bespoke</v>
          </cell>
          <cell r="E364" t="str">
            <v>In Production - Minimum Maintenance</v>
          </cell>
          <cell r="F364" t="b">
            <v>1</v>
          </cell>
          <cell r="G364" t="str">
            <v>Register of Applications</v>
          </cell>
          <cell r="H364" t="str">
            <v>Technology Services Division</v>
          </cell>
          <cell r="I364">
            <v>1</v>
          </cell>
          <cell r="J364" t="b">
            <v>0</v>
          </cell>
          <cell r="L364" t="str">
            <v>Investment Management</v>
          </cell>
        </row>
        <row r="365">
          <cell r="A365">
            <v>336</v>
          </cell>
          <cell r="B365" t="str">
            <v>Register of Projects</v>
          </cell>
          <cell r="C365" t="str">
            <v>A Notes database containing details of all TSD projects including service agreements and client assessments . It is also used to record effort expended against projects.</v>
          </cell>
          <cell r="D365" t="str">
            <v>Bespoke</v>
          </cell>
          <cell r="E365" t="str">
            <v>In Production - Minimum Maintenance</v>
          </cell>
          <cell r="F365" t="b">
            <v>1</v>
          </cell>
          <cell r="G365" t="str">
            <v>Register of Projects</v>
          </cell>
          <cell r="H365" t="str">
            <v>Technology Services Division</v>
          </cell>
          <cell r="I365">
            <v>2</v>
          </cell>
          <cell r="J365" t="str">
            <v>ADA</v>
          </cell>
          <cell r="K365" t="str">
            <v>Human Capital/Workforce Management</v>
          </cell>
          <cell r="L365" t="str">
            <v>Human Capital/Workforce Management</v>
          </cell>
        </row>
        <row r="366">
          <cell r="A366">
            <v>337</v>
          </cell>
          <cell r="B366" t="str">
            <v>Regular Orders</v>
          </cell>
          <cell r="E366" t="str">
            <v>De-commissioned</v>
          </cell>
          <cell r="I366">
            <v>1</v>
          </cell>
          <cell r="L366" t="str">
            <v>Analysis and Statistics</v>
          </cell>
        </row>
        <row r="367">
          <cell r="A367">
            <v>336</v>
          </cell>
          <cell r="B367" t="str">
            <v>Register of Projects</v>
          </cell>
          <cell r="C367" t="str">
            <v>A Notes database containing details of all TSD projects including service agreements and client assessments . It is also used to record effort expended against projects.</v>
          </cell>
          <cell r="D367" t="str">
            <v>Bespoke</v>
          </cell>
          <cell r="E367" t="str">
            <v>In Production - Minimum Maintenance</v>
          </cell>
          <cell r="F367" t="b">
            <v>1</v>
          </cell>
          <cell r="G367" t="str">
            <v>Register of Projects</v>
          </cell>
          <cell r="H367" t="str">
            <v>Technology Services Division</v>
          </cell>
          <cell r="I367">
            <v>1</v>
          </cell>
          <cell r="J367" t="b">
            <v>0</v>
          </cell>
          <cell r="L367" t="str">
            <v>Financial Management</v>
          </cell>
        </row>
        <row r="368">
          <cell r="A368">
            <v>336</v>
          </cell>
          <cell r="B368" t="str">
            <v>Register of Projects</v>
          </cell>
          <cell r="C368" t="str">
            <v>A Notes database containing details of all TSD projects including service agreements and client assessments . It is also used to record effort expended against projects.</v>
          </cell>
          <cell r="D368" t="str">
            <v>Bespoke</v>
          </cell>
          <cell r="E368" t="str">
            <v>In Production - Minimum Maintenance</v>
          </cell>
          <cell r="F368" t="b">
            <v>1</v>
          </cell>
          <cell r="G368" t="str">
            <v>Register of Projects</v>
          </cell>
          <cell r="H368" t="str">
            <v>Technology Services Division</v>
          </cell>
          <cell r="I368">
            <v>1</v>
          </cell>
          <cell r="J368" t="b">
            <v>0</v>
          </cell>
          <cell r="L368" t="str">
            <v>Assets/Materials Management</v>
          </cell>
        </row>
        <row r="369">
          <cell r="A369">
            <v>336</v>
          </cell>
          <cell r="B369" t="str">
            <v>Register of Projects</v>
          </cell>
          <cell r="C369" t="str">
            <v>A Notes database containing details of all TSD projects including service agreements and client assessments . It is also used to record effort expended against projects.</v>
          </cell>
          <cell r="D369" t="str">
            <v>Bespoke</v>
          </cell>
          <cell r="E369" t="str">
            <v>In Production - Minimum Maintenance</v>
          </cell>
          <cell r="F369" t="b">
            <v>1</v>
          </cell>
          <cell r="G369" t="str">
            <v>Register of Projects</v>
          </cell>
          <cell r="H369" t="str">
            <v>Technology Services Division</v>
          </cell>
          <cell r="I369">
            <v>1</v>
          </cell>
          <cell r="J369" t="b">
            <v>0</v>
          </cell>
          <cell r="L369" t="str">
            <v>Management of Processes</v>
          </cell>
        </row>
        <row r="370">
          <cell r="A370">
            <v>338</v>
          </cell>
          <cell r="B370" t="str">
            <v>Request for Software Access</v>
          </cell>
          <cell r="C370" t="str">
            <v>Request for Software Access Notes database</v>
          </cell>
          <cell r="D370" t="str">
            <v>Bespoke</v>
          </cell>
          <cell r="E370" t="str">
            <v>In Production</v>
          </cell>
          <cell r="F370" t="b">
            <v>1</v>
          </cell>
          <cell r="G370" t="str">
            <v>Request for Software Access</v>
          </cell>
          <cell r="H370" t="str">
            <v>Technology Services Division</v>
          </cell>
          <cell r="I370">
            <v>2</v>
          </cell>
          <cell r="J370" t="str">
            <v>ADA</v>
          </cell>
          <cell r="K370" t="str">
            <v>Systems Management</v>
          </cell>
          <cell r="L370" t="str">
            <v>Systems Management</v>
          </cell>
        </row>
        <row r="371">
          <cell r="A371">
            <v>338</v>
          </cell>
          <cell r="B371" t="str">
            <v>Request for Software Access</v>
          </cell>
          <cell r="C371" t="str">
            <v>Request for Software Access Notes database</v>
          </cell>
          <cell r="D371" t="str">
            <v>Bespoke</v>
          </cell>
          <cell r="E371" t="str">
            <v>In Production</v>
          </cell>
          <cell r="F371" t="b">
            <v>1</v>
          </cell>
          <cell r="G371" t="str">
            <v>Request for Software Access</v>
          </cell>
          <cell r="H371" t="str">
            <v>Technology Services Division</v>
          </cell>
          <cell r="I371">
            <v>1</v>
          </cell>
          <cell r="J371" t="b">
            <v>0</v>
          </cell>
          <cell r="L371" t="str">
            <v>Security Management</v>
          </cell>
        </row>
        <row r="372">
          <cell r="A372">
            <v>339</v>
          </cell>
          <cell r="B372" t="str">
            <v>Residential Addresses</v>
          </cell>
          <cell r="C372" t="str">
            <v>Notes database catalogued as  (Subject: "Residential Addresses"; Database: "Database Catalog") plus links with Rainbow. It has links to rainbow to update addresses and provide updated informantion to CITEC</v>
          </cell>
          <cell r="D372" t="str">
            <v>Bespoke</v>
          </cell>
          <cell r="E372" t="str">
            <v>In Production - Minimum Maintenance</v>
          </cell>
          <cell r="F372" t="b">
            <v>1</v>
          </cell>
          <cell r="G372" t="str">
            <v>Residential Addresses</v>
          </cell>
          <cell r="H372" t="str">
            <v>Corporate Services Division</v>
          </cell>
          <cell r="I372">
            <v>2</v>
          </cell>
          <cell r="J372" t="str">
            <v>ADA</v>
          </cell>
          <cell r="K372" t="str">
            <v>Human Resources</v>
          </cell>
          <cell r="L372" t="str">
            <v>Human Resources</v>
          </cell>
        </row>
        <row r="373">
          <cell r="A373">
            <v>340</v>
          </cell>
          <cell r="B373" t="str">
            <v>Resource Accounting Package (RAP)</v>
          </cell>
          <cell r="C373"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E373" t="str">
            <v>De-commissioned</v>
          </cell>
          <cell r="I373">
            <v>1</v>
          </cell>
          <cell r="L373" t="str">
            <v>Communication</v>
          </cell>
        </row>
        <row r="374">
          <cell r="A374">
            <v>341</v>
          </cell>
          <cell r="B374" t="str">
            <v>ResponseTime Monitor</v>
          </cell>
          <cell r="C374" t="str">
            <v>Used to measure the response time of W2K, Notes, Oracle etc. See Documentation tab for a list of which susbsystem relate to which version.</v>
          </cell>
          <cell r="D374" t="str">
            <v>Bespoke</v>
          </cell>
          <cell r="E374" t="str">
            <v>In Production - Development Continuing</v>
          </cell>
          <cell r="F374" t="b">
            <v>1</v>
          </cell>
          <cell r="G374" t="str">
            <v>ResponseTime Monitor</v>
          </cell>
          <cell r="H374" t="str">
            <v>Technology Services Division</v>
          </cell>
          <cell r="I374">
            <v>2</v>
          </cell>
          <cell r="J374" t="str">
            <v>ADA</v>
          </cell>
          <cell r="K374" t="str">
            <v>Development and Integration</v>
          </cell>
          <cell r="L374" t="str">
            <v>Development and Integration</v>
          </cell>
        </row>
        <row r="375">
          <cell r="A375">
            <v>342</v>
          </cell>
          <cell r="B375" t="str">
            <v>Rest and Stretch</v>
          </cell>
          <cell r="C375" t="str">
            <v>Rest and Stretch is an ABS developed utility which helps staff avoid the dangers of occupational overuse syndrome (OOS). Original Developer : Andrew Rowe</v>
          </cell>
          <cell r="D375" t="str">
            <v>Bespoke</v>
          </cell>
          <cell r="E375" t="str">
            <v>In Production</v>
          </cell>
          <cell r="F375" t="b">
            <v>1</v>
          </cell>
          <cell r="G375" t="str">
            <v>Rest and Stretch</v>
          </cell>
          <cell r="H375" t="str">
            <v>Corporate Services Division</v>
          </cell>
          <cell r="I375">
            <v>2</v>
          </cell>
          <cell r="J375" t="str">
            <v>ADA</v>
          </cell>
          <cell r="K375" t="str">
            <v>Human Resources</v>
          </cell>
          <cell r="L375" t="str">
            <v>Human Resources</v>
          </cell>
        </row>
        <row r="376">
          <cell r="A376">
            <v>343</v>
          </cell>
          <cell r="B376" t="str">
            <v>TSD Code Registry</v>
          </cell>
          <cell r="C376" t="str">
            <v>Will allow developers to propose or search for reusable entities/components of various granularities, list dependencies on these entities as well as provide feedback on these entities.</v>
          </cell>
          <cell r="D376" t="str">
            <v>Bespoke</v>
          </cell>
          <cell r="E376" t="str">
            <v>In Production</v>
          </cell>
          <cell r="F376" t="b">
            <v>1</v>
          </cell>
          <cell r="G376" t="str">
            <v>TSD Code Registry</v>
          </cell>
          <cell r="H376" t="str">
            <v>Technology Services Division</v>
          </cell>
          <cell r="I376">
            <v>2</v>
          </cell>
          <cell r="J376" t="str">
            <v>ADA</v>
          </cell>
          <cell r="K376" t="str">
            <v>Development and Integration</v>
          </cell>
          <cell r="L376" t="str">
            <v>Development and Integration</v>
          </cell>
        </row>
        <row r="377">
          <cell r="A377">
            <v>344</v>
          </cell>
          <cell r="B377" t="str">
            <v>Reuters Usage Tracking Notes Database</v>
          </cell>
          <cell r="E377" t="str">
            <v>De-commissioned</v>
          </cell>
          <cell r="I377">
            <v>1</v>
          </cell>
          <cell r="L377" t="str">
            <v>Knowledge Management</v>
          </cell>
        </row>
        <row r="378">
          <cell r="A378">
            <v>345</v>
          </cell>
          <cell r="B378" t="str">
            <v>Revenue Information Database (RIDB)</v>
          </cell>
          <cell r="E378" t="str">
            <v>De-commissioned</v>
          </cell>
          <cell r="I378">
            <v>1</v>
          </cell>
          <cell r="L378" t="str">
            <v>Document Management</v>
          </cell>
        </row>
        <row r="379">
          <cell r="A379">
            <v>346</v>
          </cell>
          <cell r="B379" t="str">
            <v>BSIP - General</v>
          </cell>
          <cell r="C379" t="str">
            <v>IGSW Special grouping for BSIP - General. Use when there is no other specific BSIP application. 28/5/09 application decommissioned by Neville Morrison after children assets relinked to relevant assets</v>
          </cell>
          <cell r="E379" t="str">
            <v>De-commissioned</v>
          </cell>
          <cell r="I379">
            <v>1</v>
          </cell>
          <cell r="L379" t="str">
            <v>Human Resources</v>
          </cell>
        </row>
        <row r="380">
          <cell r="A380">
            <v>347</v>
          </cell>
          <cell r="B380" t="str">
            <v>ESDC Telephone Interviewer Facilities</v>
          </cell>
          <cell r="C380"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D380" t="str">
            <v>Bespoke</v>
          </cell>
          <cell r="E380" t="str">
            <v>In Production - Development Continuing</v>
          </cell>
          <cell r="F380" t="b">
            <v>1</v>
          </cell>
          <cell r="G380" t="str">
            <v>ESDC Telephone Interviewer Facilities</v>
          </cell>
          <cell r="H380" t="str">
            <v>Integrated Collection and Dissemination Services</v>
          </cell>
          <cell r="I380">
            <v>2</v>
          </cell>
          <cell r="J380" t="str">
            <v>Excluded</v>
          </cell>
          <cell r="K380" t="str">
            <v>Customer Relationship Management</v>
          </cell>
          <cell r="L380" t="str">
            <v>Customer Relationship Management</v>
          </cell>
        </row>
        <row r="381">
          <cell r="A381">
            <v>347</v>
          </cell>
          <cell r="B381" t="str">
            <v>ESDC Telephone Interviewer Facilities</v>
          </cell>
          <cell r="C381"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D381" t="str">
            <v>Bespoke</v>
          </cell>
          <cell r="E381" t="str">
            <v>In Production - Development Continuing</v>
          </cell>
          <cell r="F381" t="b">
            <v>1</v>
          </cell>
          <cell r="G381" t="str">
            <v>ESDC Telephone Interviewer Facilities</v>
          </cell>
          <cell r="H381" t="str">
            <v>Integrated Collection and Dissemination Services</v>
          </cell>
          <cell r="I381">
            <v>1</v>
          </cell>
          <cell r="J381" t="b">
            <v>0</v>
          </cell>
          <cell r="L381" t="str">
            <v>Communication</v>
          </cell>
        </row>
        <row r="382">
          <cell r="A382">
            <v>348</v>
          </cell>
          <cell r="B382" t="str">
            <v>Quality and Workflow Systems</v>
          </cell>
          <cell r="C382" t="str">
            <v>A system to define the services and Service Level Agreements between ESDC and clients primarly BSC.</v>
          </cell>
          <cell r="D382" t="str">
            <v>Bespoke</v>
          </cell>
          <cell r="E382" t="str">
            <v>In Production - Minimum Maintenance</v>
          </cell>
          <cell r="F382" t="b">
            <v>1</v>
          </cell>
          <cell r="G382" t="str">
            <v>Quality and Workflow Systems</v>
          </cell>
          <cell r="H382" t="str">
            <v>Macroeconomics and Integration Group</v>
          </cell>
          <cell r="I382">
            <v>2</v>
          </cell>
          <cell r="J382" t="str">
            <v>Excluded</v>
          </cell>
          <cell r="K382" t="str">
            <v>Management of Processes</v>
          </cell>
          <cell r="L382" t="str">
            <v>Management of Processes</v>
          </cell>
        </row>
        <row r="383">
          <cell r="A383">
            <v>349</v>
          </cell>
          <cell r="B383" t="str">
            <v>Forms Handling</v>
          </cell>
          <cell r="C383"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D383" t="str">
            <v>Bespoke</v>
          </cell>
          <cell r="E383" t="str">
            <v>In Production</v>
          </cell>
          <cell r="F383" t="b">
            <v>1</v>
          </cell>
          <cell r="G383" t="str">
            <v>Forms Handling</v>
          </cell>
          <cell r="H383" t="str">
            <v>Integrated Collection and Dissemination Services</v>
          </cell>
          <cell r="I383">
            <v>2</v>
          </cell>
          <cell r="J383" t="str">
            <v>Excluded</v>
          </cell>
          <cell r="K383" t="str">
            <v>Document Management</v>
          </cell>
          <cell r="L383" t="str">
            <v>Document Management</v>
          </cell>
        </row>
        <row r="384">
          <cell r="A384">
            <v>350</v>
          </cell>
          <cell r="B384" t="str">
            <v>Input Data Warehouse</v>
          </cell>
          <cell r="C384" t="str">
            <v>Input Data Warehouse</v>
          </cell>
          <cell r="D384" t="str">
            <v>Bespoke</v>
          </cell>
          <cell r="E384" t="str">
            <v>In Production - Development Continuing</v>
          </cell>
          <cell r="F384" t="b">
            <v>1</v>
          </cell>
          <cell r="G384" t="str">
            <v>Input Data Warehouse</v>
          </cell>
          <cell r="H384" t="str">
            <v>Macroeconomics and Integration Group</v>
          </cell>
          <cell r="I384">
            <v>2</v>
          </cell>
          <cell r="J384" t="str">
            <v>Excluded</v>
          </cell>
          <cell r="K384" t="str">
            <v>Data Management</v>
          </cell>
          <cell r="L384" t="str">
            <v>Data Management</v>
          </cell>
        </row>
        <row r="385">
          <cell r="A385">
            <v>350</v>
          </cell>
          <cell r="B385" t="str">
            <v>Input Data Warehouse</v>
          </cell>
          <cell r="C385" t="str">
            <v>Input Data Warehouse</v>
          </cell>
          <cell r="D385" t="str">
            <v>Bespoke</v>
          </cell>
          <cell r="E385" t="str">
            <v>In Production - Development Continuing</v>
          </cell>
          <cell r="F385" t="b">
            <v>1</v>
          </cell>
          <cell r="G385" t="str">
            <v>Input Data Warehouse</v>
          </cell>
          <cell r="H385" t="str">
            <v>Macroeconomics and Integration Group</v>
          </cell>
          <cell r="I385">
            <v>1</v>
          </cell>
          <cell r="J385" t="b">
            <v>0</v>
          </cell>
          <cell r="L385" t="str">
            <v>Security Management</v>
          </cell>
        </row>
        <row r="386">
          <cell r="A386">
            <v>351</v>
          </cell>
          <cell r="B386" t="str">
            <v>PIMS</v>
          </cell>
          <cell r="C386" t="str">
            <v>Provider Integration Management System is an extension to the set of capabilities already provided through the IDACC system.</v>
          </cell>
          <cell r="D386" t="str">
            <v>Bespoke</v>
          </cell>
          <cell r="E386" t="str">
            <v>In Production - Development Continuing</v>
          </cell>
          <cell r="F386" t="b">
            <v>1</v>
          </cell>
          <cell r="G386" t="str">
            <v>PIMS</v>
          </cell>
          <cell r="H386" t="str">
            <v>Integrated Collection and Dissemination Services</v>
          </cell>
          <cell r="I386">
            <v>2</v>
          </cell>
          <cell r="J386" t="str">
            <v>Excluded</v>
          </cell>
          <cell r="K386" t="str">
            <v>Customer Relationship Management</v>
          </cell>
          <cell r="L386" t="str">
            <v>Customer Relationship Management</v>
          </cell>
        </row>
        <row r="387">
          <cell r="A387">
            <v>351</v>
          </cell>
          <cell r="B387" t="str">
            <v>PIMS</v>
          </cell>
          <cell r="C387" t="str">
            <v>Provider Integration Management System is an extension to the set of capabilities already provided through the IDACC system.</v>
          </cell>
          <cell r="D387" t="str">
            <v>Bespoke</v>
          </cell>
          <cell r="E387" t="str">
            <v>In Production - Development Continuing</v>
          </cell>
          <cell r="F387" t="b">
            <v>1</v>
          </cell>
          <cell r="G387" t="str">
            <v>PIMS</v>
          </cell>
          <cell r="H387" t="str">
            <v>Integrated Collection and Dissemination Services</v>
          </cell>
          <cell r="I387">
            <v>1</v>
          </cell>
          <cell r="J387" t="b">
            <v>0</v>
          </cell>
          <cell r="L387" t="str">
            <v>Supply Chain Management</v>
          </cell>
        </row>
        <row r="388">
          <cell r="A388">
            <v>351</v>
          </cell>
          <cell r="B388" t="str">
            <v>PIMS</v>
          </cell>
          <cell r="C388" t="str">
            <v>Provider Integration Management System is an extension to the set of capabilities already provided through the IDACC system.</v>
          </cell>
          <cell r="D388" t="str">
            <v>Bespoke</v>
          </cell>
          <cell r="E388" t="str">
            <v>In Production - Development Continuing</v>
          </cell>
          <cell r="F388" t="b">
            <v>1</v>
          </cell>
          <cell r="G388" t="str">
            <v>PIMS</v>
          </cell>
          <cell r="H388" t="str">
            <v>Integrated Collection and Dissemination Services</v>
          </cell>
          <cell r="I388">
            <v>1</v>
          </cell>
          <cell r="J388" t="b">
            <v>0</v>
          </cell>
          <cell r="L388" t="str">
            <v>Knowledge Management</v>
          </cell>
        </row>
        <row r="389">
          <cell r="A389">
            <v>352</v>
          </cell>
          <cell r="B389" t="str">
            <v>Rexec components</v>
          </cell>
          <cell r="C389"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D389" t="str">
            <v>Bespoke</v>
          </cell>
          <cell r="E389" t="str">
            <v>In Production</v>
          </cell>
          <cell r="F389" t="b">
            <v>1</v>
          </cell>
          <cell r="G389" t="str">
            <v>Rexec components</v>
          </cell>
          <cell r="H389" t="str">
            <v>Technology Services Division</v>
          </cell>
          <cell r="I389">
            <v>2</v>
          </cell>
          <cell r="J389" t="str">
            <v>ADA</v>
          </cell>
          <cell r="K389" t="str">
            <v>Development and Integration</v>
          </cell>
          <cell r="L389" t="str">
            <v>Development and Integration</v>
          </cell>
        </row>
        <row r="390">
          <cell r="A390">
            <v>353</v>
          </cell>
          <cell r="B390" t="str">
            <v>RMU Distribution Labels</v>
          </cell>
          <cell r="E390" t="str">
            <v>De-commissioned</v>
          </cell>
          <cell r="I390">
            <v>1</v>
          </cell>
          <cell r="L390" t="str">
            <v>Data Management</v>
          </cell>
        </row>
        <row r="391">
          <cell r="A391">
            <v>355</v>
          </cell>
          <cell r="B391" t="str">
            <v>Security Clearances</v>
          </cell>
          <cell r="C391" t="str">
            <v>Security Clearances Notes/Domino database. This application was known as "Sensitive Positions" before 2000-09-05 and the production database was titled "Sensitive Positions Lists".</v>
          </cell>
          <cell r="E391" t="str">
            <v>De-commissioned</v>
          </cell>
          <cell r="I391">
            <v>1</v>
          </cell>
          <cell r="L391" t="str">
            <v>Communication</v>
          </cell>
        </row>
        <row r="392">
          <cell r="A392">
            <v>795</v>
          </cell>
          <cell r="B392" t="str">
            <v>Security Incident Reporting System</v>
          </cell>
          <cell r="C392"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E392" t="str">
            <v>De-commissioned</v>
          </cell>
          <cell r="I392">
            <v>1</v>
          </cell>
          <cell r="L392" t="str">
            <v>Collaboration</v>
          </cell>
        </row>
        <row r="393">
          <cell r="A393">
            <v>354</v>
          </cell>
          <cell r="B393" t="str">
            <v>SA Office Training &amp; Support</v>
          </cell>
          <cell r="C393" t="str">
            <v>Technical support for local SA Office adhoc tasks</v>
          </cell>
          <cell r="D393" t="str">
            <v>Bespoke</v>
          </cell>
          <cell r="E393" t="str">
            <v>In Production - Minimum Maintenance</v>
          </cell>
          <cell r="F393" t="b">
            <v>0</v>
          </cell>
          <cell r="G393" t="b">
            <v>0</v>
          </cell>
          <cell r="H393" t="b">
            <v>0</v>
          </cell>
          <cell r="I393">
            <v>3</v>
          </cell>
          <cell r="J393" t="str">
            <v>Excluded</v>
          </cell>
          <cell r="K393" t="str">
            <v>Organisational Management</v>
          </cell>
          <cell r="L393" t="str">
            <v>Organisational Management</v>
          </cell>
        </row>
        <row r="394">
          <cell r="A394">
            <v>357</v>
          </cell>
          <cell r="B394" t="str">
            <v>Security Pass System</v>
          </cell>
          <cell r="C394" t="str">
            <v>Application to track the Security passes issued to staff and contractors etc.</v>
          </cell>
          <cell r="D394" t="str">
            <v>Bespoke</v>
          </cell>
          <cell r="E394" t="str">
            <v>In Production - Minimum Maintenance</v>
          </cell>
          <cell r="F394" t="b">
            <v>1</v>
          </cell>
          <cell r="G394" t="str">
            <v>Security Pass System</v>
          </cell>
          <cell r="H394" t="str">
            <v>Technology Services Division</v>
          </cell>
          <cell r="I394">
            <v>2</v>
          </cell>
          <cell r="J394" t="str">
            <v>ADA</v>
          </cell>
          <cell r="K394" t="str">
            <v>Security Management</v>
          </cell>
          <cell r="L394" t="str">
            <v>Security Management</v>
          </cell>
        </row>
        <row r="395">
          <cell r="A395">
            <v>358</v>
          </cell>
          <cell r="B395" t="str">
            <v>SES Performance Appraisals</v>
          </cell>
          <cell r="C395" t="str">
            <v>SES performance appraisal - Domino database catalogued as  (Subject: "SES Performance Appraisals"; Database: "Domain Catalog") This is the equivalent of the Performance Agreements DB for SES. It has a totally different design and is a much older system</v>
          </cell>
          <cell r="E395" t="str">
            <v>De-commissioned</v>
          </cell>
          <cell r="I395">
            <v>1</v>
          </cell>
          <cell r="L395" t="str">
            <v>Customer Initiated Assistance</v>
          </cell>
        </row>
        <row r="396">
          <cell r="A396">
            <v>359</v>
          </cell>
          <cell r="B396" t="str">
            <v>SFMP CATI Production</v>
          </cell>
          <cell r="E396" t="str">
            <v>De-commissioned</v>
          </cell>
          <cell r="I396">
            <v>1</v>
          </cell>
          <cell r="L396" t="str">
            <v>Analysis and Statistics</v>
          </cell>
        </row>
        <row r="397">
          <cell r="A397">
            <v>360</v>
          </cell>
          <cell r="B397" t="str">
            <v>Simple Mail Transfer Protocol DLL</v>
          </cell>
          <cell r="C397" t="str">
            <v>A component implementing the SMTP protocol, enabling mail messages to be sent from programs. Richard Levingston was the service manager... No other ideas about the app... 15/05/09 - Mark Bingley  PIMS apparently uses this protocol</v>
          </cell>
          <cell r="D397" t="str">
            <v>Bespoke</v>
          </cell>
          <cell r="E397" t="str">
            <v>In Production</v>
          </cell>
          <cell r="F397" t="b">
            <v>1</v>
          </cell>
          <cell r="G397" t="str">
            <v>Simple Mail Transfer Protocol DLL</v>
          </cell>
          <cell r="H397" t="str">
            <v>Technology Services Division</v>
          </cell>
          <cell r="I397">
            <v>2</v>
          </cell>
          <cell r="J397" t="str">
            <v>ADA</v>
          </cell>
          <cell r="K397" t="str">
            <v>Development and Integration</v>
          </cell>
          <cell r="L397" t="str">
            <v>Development and Integration</v>
          </cell>
        </row>
        <row r="398">
          <cell r="A398">
            <v>361</v>
          </cell>
          <cell r="B398" t="str">
            <v>SIS 2001-2002 Client Contact DB</v>
          </cell>
          <cell r="E398" t="str">
            <v>De-commissioned</v>
          </cell>
          <cell r="I398">
            <v>0</v>
          </cell>
        </row>
        <row r="399">
          <cell r="A399">
            <v>362</v>
          </cell>
          <cell r="B399" t="str">
            <v>SIS Accommodation</v>
          </cell>
          <cell r="E399" t="str">
            <v>De-commissioned</v>
          </cell>
          <cell r="I399">
            <v>0</v>
          </cell>
        </row>
        <row r="400">
          <cell r="A400">
            <v>363</v>
          </cell>
          <cell r="B400" t="str">
            <v>SIS Cafes &amp; Restaurants</v>
          </cell>
          <cell r="C400" t="str">
            <v>Cyclical Survey - Topic changes from year to year. This survey is run approximately every 3 years, but a survey on a topic is run yearly.</v>
          </cell>
          <cell r="D400" t="str">
            <v>Bespoke</v>
          </cell>
          <cell r="E400" t="str">
            <v>In Production - Frozen</v>
          </cell>
          <cell r="F400" t="b">
            <v>0</v>
          </cell>
          <cell r="G400" t="b">
            <v>0</v>
          </cell>
          <cell r="H400" t="b">
            <v>0</v>
          </cell>
          <cell r="I400">
            <v>2</v>
          </cell>
          <cell r="J400" t="str">
            <v>Excluded</v>
          </cell>
          <cell r="K400" t="str">
            <v>Analysis and Statistics</v>
          </cell>
          <cell r="L400" t="str">
            <v>Analysis and Statistics</v>
          </cell>
        </row>
        <row r="401">
          <cell r="A401">
            <v>364</v>
          </cell>
          <cell r="B401" t="str">
            <v>SIS Documentation</v>
          </cell>
          <cell r="C401"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E401" t="str">
            <v>De-commissioned</v>
          </cell>
          <cell r="I401">
            <v>1</v>
          </cell>
          <cell r="L401" t="str">
            <v>Analysis and Statistics</v>
          </cell>
        </row>
        <row r="402">
          <cell r="A402">
            <v>365</v>
          </cell>
          <cell r="B402" t="str">
            <v>SIS QLD</v>
          </cell>
          <cell r="E402" t="str">
            <v>De-commissioned</v>
          </cell>
          <cell r="I402">
            <v>1</v>
          </cell>
          <cell r="L402" t="str">
            <v>Supply Chain Management</v>
          </cell>
        </row>
        <row r="403">
          <cell r="A403">
            <v>366</v>
          </cell>
          <cell r="B403" t="str">
            <v>SIS Sds Job Tracking 1997-98</v>
          </cell>
          <cell r="C403" t="str">
            <v>To be able to electronically record details of all paying (or potentially paying) jobs that arrive in the Client Service Support Section.</v>
          </cell>
          <cell r="E403" t="str">
            <v>De-commissioned</v>
          </cell>
          <cell r="I403">
            <v>1</v>
          </cell>
          <cell r="L403" t="str">
            <v>Data Management</v>
          </cell>
        </row>
        <row r="404">
          <cell r="A404">
            <v>367</v>
          </cell>
          <cell r="B404" t="str">
            <v>SI&amp;TS 2001-2002 Work Recording DB</v>
          </cell>
          <cell r="E404" t="str">
            <v>De-commissioned</v>
          </cell>
          <cell r="I404">
            <v>1</v>
          </cell>
          <cell r="L404" t="str">
            <v>Reporting</v>
          </cell>
        </row>
        <row r="405">
          <cell r="A405">
            <v>368</v>
          </cell>
          <cell r="B405" t="str">
            <v>SI&amp;TS Call Scheduler</v>
          </cell>
          <cell r="E405" t="str">
            <v>De-commissioned</v>
          </cell>
          <cell r="I405">
            <v>1</v>
          </cell>
          <cell r="L405" t="str">
            <v>Collaboration</v>
          </cell>
        </row>
        <row r="406">
          <cell r="A406">
            <v>369</v>
          </cell>
          <cell r="B406" t="str">
            <v>Social Club Notes Databases</v>
          </cell>
          <cell r="C406"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D406" t="str">
            <v>Bespoke</v>
          </cell>
          <cell r="E406" t="str">
            <v>In Production - Minimum Maintenance</v>
          </cell>
          <cell r="F406" t="b">
            <v>1</v>
          </cell>
          <cell r="G406" t="str">
            <v>Social Club Notes Databases</v>
          </cell>
          <cell r="H406" t="str">
            <v>Technology Services Division</v>
          </cell>
          <cell r="I406">
            <v>2</v>
          </cell>
          <cell r="J406" t="str">
            <v>Excluded</v>
          </cell>
          <cell r="K406" t="str">
            <v>Communication</v>
          </cell>
          <cell r="L406" t="str">
            <v>Communication</v>
          </cell>
        </row>
        <row r="407">
          <cell r="A407">
            <v>370</v>
          </cell>
          <cell r="B407" t="str">
            <v>ISD Key Client Tracking Facility</v>
          </cell>
          <cell r="C407" t="str">
            <v>This application records details of key client organisations, their regional offices and contact officers. It maintains details of contacts and the value and status of services requested. Refer RoP entry</v>
          </cell>
          <cell r="D407" t="str">
            <v>Bespoke</v>
          </cell>
          <cell r="E407" t="str">
            <v>In Production - Minimum Maintenance</v>
          </cell>
          <cell r="F407" t="b">
            <v>1</v>
          </cell>
          <cell r="G407" t="str">
            <v>ISD Key Client Tracking Facility</v>
          </cell>
          <cell r="H407" t="str">
            <v>Integrated Collection and Dissemination Services</v>
          </cell>
          <cell r="I407">
            <v>2</v>
          </cell>
          <cell r="J407" t="str">
            <v>Excluded</v>
          </cell>
          <cell r="K407" t="str">
            <v>Customer Relationship Management</v>
          </cell>
          <cell r="L407" t="str">
            <v>Customer Relationship Management</v>
          </cell>
        </row>
        <row r="408">
          <cell r="A408">
            <v>371</v>
          </cell>
          <cell r="B408" t="str">
            <v>ISD NIRS Operator Support</v>
          </cell>
          <cell r="C408" t="str">
            <v>Notes db Referral system for external client enquiries &amp; associated assistance</v>
          </cell>
          <cell r="E408" t="str">
            <v>De-commissioned</v>
          </cell>
          <cell r="I408">
            <v>1</v>
          </cell>
          <cell r="L408" t="str">
            <v>Financial Management</v>
          </cell>
        </row>
        <row r="409">
          <cell r="A409">
            <v>372</v>
          </cell>
          <cell r="B409" t="str">
            <v>IT Client Guide</v>
          </cell>
          <cell r="C409"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E409" t="str">
            <v>De-commissioned</v>
          </cell>
          <cell r="I409">
            <v>1</v>
          </cell>
          <cell r="L409" t="str">
            <v>Security Management</v>
          </cell>
        </row>
        <row r="410">
          <cell r="A410">
            <v>373</v>
          </cell>
          <cell r="B410" t="str">
            <v>IT Estimates</v>
          </cell>
          <cell r="C410"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D410" t="str">
            <v>Bespoke</v>
          </cell>
          <cell r="E410" t="str">
            <v>In Production - Minimum Maintenance</v>
          </cell>
          <cell r="F410" t="b">
            <v>1</v>
          </cell>
          <cell r="G410" t="str">
            <v>IT Estimates</v>
          </cell>
          <cell r="H410" t="str">
            <v>Technology Services Division</v>
          </cell>
          <cell r="I410">
            <v>4</v>
          </cell>
          <cell r="J410" t="str">
            <v>ADA</v>
          </cell>
          <cell r="K410" t="str">
            <v>Financial Management</v>
          </cell>
          <cell r="L410" t="str">
            <v>Financial Management</v>
          </cell>
        </row>
        <row r="411">
          <cell r="A411">
            <v>374</v>
          </cell>
          <cell r="B411" t="str">
            <v>IT Roadmap</v>
          </cell>
          <cell r="C411"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D411" t="str">
            <v>Bespoke</v>
          </cell>
          <cell r="E411" t="str">
            <v>In Production</v>
          </cell>
          <cell r="F411" t="b">
            <v>1</v>
          </cell>
          <cell r="G411" t="str">
            <v>IT Roadmap</v>
          </cell>
          <cell r="H411" t="str">
            <v>Technology Services Division</v>
          </cell>
          <cell r="I411">
            <v>2</v>
          </cell>
          <cell r="J411" t="str">
            <v>Excluded</v>
          </cell>
          <cell r="K411" t="str">
            <v>Investment Management</v>
          </cell>
          <cell r="L411" t="str">
            <v>Investment Management</v>
          </cell>
        </row>
        <row r="412">
          <cell r="A412">
            <v>375</v>
          </cell>
          <cell r="B412" t="str">
            <v>IT Services Status</v>
          </cell>
          <cell r="C412" t="str">
            <v>Prod V3.1.0, Test V3.1.0, Dev V3.2.0 To display the current operational status and any planned outages for all elements of the ABS Computing Environment (e.g UNIX, Windows 2000 and Notes servers, Communication links, Oracle databases, and so forth).</v>
          </cell>
          <cell r="D412" t="str">
            <v>Bespoke</v>
          </cell>
          <cell r="E412" t="str">
            <v>In Production - Minimum Maintenance</v>
          </cell>
          <cell r="F412" t="b">
            <v>1</v>
          </cell>
          <cell r="G412" t="str">
            <v>IT Services Status</v>
          </cell>
          <cell r="H412" t="str">
            <v>Technology Services Division</v>
          </cell>
          <cell r="I412">
            <v>3</v>
          </cell>
          <cell r="J412" t="str">
            <v>Excluded</v>
          </cell>
          <cell r="K412" t="str">
            <v>Customer Initiated Assistance</v>
          </cell>
          <cell r="L412" t="str">
            <v>Customer Initiated Assistance</v>
          </cell>
        </row>
        <row r="413">
          <cell r="A413">
            <v>376</v>
          </cell>
          <cell r="B413" t="str">
            <v>IT Technical Guide</v>
          </cell>
          <cell r="C413"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D413" t="str">
            <v>Bespoke</v>
          </cell>
          <cell r="E413" t="str">
            <v>In Production - Frozen</v>
          </cell>
          <cell r="F413" t="b">
            <v>1</v>
          </cell>
          <cell r="G413" t="str">
            <v>IT Technical Guide</v>
          </cell>
          <cell r="H413" t="str">
            <v>Technology Services Division</v>
          </cell>
          <cell r="I413">
            <v>2</v>
          </cell>
          <cell r="J413" t="str">
            <v>Excluded</v>
          </cell>
          <cell r="K413" t="str">
            <v>Knowledge Management</v>
          </cell>
          <cell r="L413" t="str">
            <v>Knowledge Management</v>
          </cell>
        </row>
        <row r="414">
          <cell r="A414">
            <v>377</v>
          </cell>
          <cell r="B414" t="str">
            <v>IT Toolset Catalogue</v>
          </cell>
          <cell r="C414" t="str">
            <v>The IT Toolset Catalogue is a Lotus Notes database. A full description of the application is available within the application through the Help menu.</v>
          </cell>
          <cell r="D414" t="str">
            <v>Bespoke</v>
          </cell>
          <cell r="E414" t="str">
            <v>In Production</v>
          </cell>
          <cell r="F414" t="b">
            <v>0</v>
          </cell>
          <cell r="G414" t="b">
            <v>0</v>
          </cell>
          <cell r="H414" t="b">
            <v>0</v>
          </cell>
          <cell r="I414">
            <v>3</v>
          </cell>
          <cell r="J414" t="str">
            <v>Excluded</v>
          </cell>
          <cell r="K414" t="str">
            <v>Knowledge Management</v>
          </cell>
          <cell r="L414" t="str">
            <v>Knowledge Management</v>
          </cell>
        </row>
        <row r="415">
          <cell r="A415">
            <v>378</v>
          </cell>
          <cell r="B415" t="str">
            <v>ITB Budget Bids</v>
          </cell>
          <cell r="C415" t="str">
            <v>Contains details of the IT Bureau budget items. - (database catalog entry)</v>
          </cell>
          <cell r="D415" t="str">
            <v>Bespoke</v>
          </cell>
          <cell r="E415" t="str">
            <v>In Production - Minimum Maintenance</v>
          </cell>
          <cell r="F415" t="b">
            <v>1</v>
          </cell>
          <cell r="G415" t="str">
            <v>ITB Budget Bids</v>
          </cell>
          <cell r="H415" t="str">
            <v>Technology Services Division</v>
          </cell>
          <cell r="I415">
            <v>2</v>
          </cell>
          <cell r="J415" t="str">
            <v>Excluded</v>
          </cell>
          <cell r="K415" t="str">
            <v>Investment Management</v>
          </cell>
          <cell r="L415" t="str">
            <v>Investment Management</v>
          </cell>
        </row>
        <row r="416">
          <cell r="A416">
            <v>379</v>
          </cell>
          <cell r="B416" t="str">
            <v>ITB Financials</v>
          </cell>
          <cell r="E416" t="str">
            <v>De-commissioned</v>
          </cell>
          <cell r="I416">
            <v>1</v>
          </cell>
          <cell r="L416" t="str">
            <v>Systems Management</v>
          </cell>
        </row>
        <row r="417">
          <cell r="A417">
            <v>380</v>
          </cell>
          <cell r="B417" t="str">
            <v>ITCM</v>
          </cell>
          <cell r="C417" t="str">
            <v>IT Configuration Management system - includes software access management</v>
          </cell>
          <cell r="E417" t="str">
            <v>De-commissioned</v>
          </cell>
          <cell r="I417">
            <v>1</v>
          </cell>
          <cell r="L417" t="str">
            <v>Visualisation</v>
          </cell>
        </row>
        <row r="418">
          <cell r="A418">
            <v>381</v>
          </cell>
          <cell r="B418" t="str">
            <v>Labour Force - Supplementary Surveys</v>
          </cell>
          <cell r="E418" t="str">
            <v>De-commissioned</v>
          </cell>
          <cell r="I418">
            <v>1</v>
          </cell>
          <cell r="L418" t="str">
            <v>Analysis and Statistics</v>
          </cell>
        </row>
        <row r="419">
          <cell r="A419">
            <v>378</v>
          </cell>
          <cell r="B419" t="str">
            <v>ITB Budget Bids</v>
          </cell>
          <cell r="C419" t="str">
            <v>Contains details of the IT Bureau budget items. - (database catalog entry)</v>
          </cell>
          <cell r="D419" t="str">
            <v>Bespoke</v>
          </cell>
          <cell r="E419" t="str">
            <v>In Production - Minimum Maintenance</v>
          </cell>
          <cell r="F419" t="b">
            <v>1</v>
          </cell>
          <cell r="G419" t="str">
            <v>ITB Budget Bids</v>
          </cell>
          <cell r="H419" t="str">
            <v>Technology Services Division</v>
          </cell>
          <cell r="I419">
            <v>1</v>
          </cell>
          <cell r="J419" t="b">
            <v>0</v>
          </cell>
          <cell r="L419" t="str">
            <v>Supply Chain Management</v>
          </cell>
        </row>
        <row r="420">
          <cell r="A420">
            <v>382</v>
          </cell>
          <cell r="B420" t="str">
            <v>LINK</v>
          </cell>
          <cell r="C420" t="str">
            <v>Link tracks  ad-hoc information consultancies, by recording details of customers, contacts and the consultancy components. The client details can be derived from , and update the customer database. Invoices are generated in Centralised Invoicing.</v>
          </cell>
          <cell r="D420" t="str">
            <v>Bespoke</v>
          </cell>
          <cell r="E420" t="str">
            <v>In Production</v>
          </cell>
          <cell r="F420" t="b">
            <v>1</v>
          </cell>
          <cell r="G420" t="str">
            <v>LINK</v>
          </cell>
          <cell r="H420" t="str">
            <v>Integrated Collection and Dissemination Services</v>
          </cell>
          <cell r="I420">
            <v>2</v>
          </cell>
          <cell r="J420" t="str">
            <v>Excluded</v>
          </cell>
          <cell r="K420" t="str">
            <v>Content Management</v>
          </cell>
          <cell r="L420" t="str">
            <v>Content Management</v>
          </cell>
        </row>
        <row r="421">
          <cell r="A421">
            <v>383</v>
          </cell>
          <cell r="B421" t="str">
            <v>Livestock Slaughterings</v>
          </cell>
          <cell r="C421"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v>
          </cell>
          <cell r="D421" t="str">
            <v>Bespoke</v>
          </cell>
          <cell r="E421" t="str">
            <v>In Production - Minimum Maintenance</v>
          </cell>
          <cell r="F421" t="b">
            <v>0</v>
          </cell>
          <cell r="G421" t="b">
            <v>0</v>
          </cell>
          <cell r="H421" t="b">
            <v>0</v>
          </cell>
          <cell r="I421">
            <v>2</v>
          </cell>
          <cell r="J421" t="str">
            <v>Excluded</v>
          </cell>
          <cell r="K421" t="str">
            <v>Analysis and Statistics</v>
          </cell>
          <cell r="L421" t="str">
            <v>Analysis and Statistics</v>
          </cell>
        </row>
        <row r="422">
          <cell r="A422">
            <v>384</v>
          </cell>
          <cell r="B422" t="str">
            <v>Mail Merge</v>
          </cell>
          <cell r="C422" t="str">
            <v>Facility provided in Notes to: Store name and address information within the database or link to existing Notes database containg names and address information; Run mail merges Send bulk email messages Print sticky address labels</v>
          </cell>
          <cell r="D422" t="str">
            <v>Bespoke</v>
          </cell>
          <cell r="E422" t="str">
            <v>In Production - Frozen</v>
          </cell>
          <cell r="F422" t="b">
            <v>1</v>
          </cell>
          <cell r="G422" t="str">
            <v>Mail Merge</v>
          </cell>
          <cell r="H422" t="str">
            <v>Corporate Services Division</v>
          </cell>
          <cell r="I422">
            <v>2</v>
          </cell>
          <cell r="J422" t="str">
            <v>Excluded</v>
          </cell>
          <cell r="K422" t="str">
            <v>Routing and Scheduling</v>
          </cell>
          <cell r="L422" t="str">
            <v>Routing and Scheduling</v>
          </cell>
        </row>
        <row r="423">
          <cell r="A423">
            <v>385</v>
          </cell>
          <cell r="B423" t="str">
            <v>mailsend.exe</v>
          </cell>
          <cell r="C423"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D423" t="str">
            <v>Bespoke</v>
          </cell>
          <cell r="E423" t="str">
            <v>In Production</v>
          </cell>
          <cell r="F423" t="b">
            <v>1</v>
          </cell>
          <cell r="G423" t="str">
            <v>mailsend.exe</v>
          </cell>
          <cell r="H423" t="str">
            <v>Technology Services Division</v>
          </cell>
          <cell r="I423">
            <v>2</v>
          </cell>
          <cell r="J423" t="str">
            <v>ADA</v>
          </cell>
          <cell r="K423" t="str">
            <v>Development and Integration</v>
          </cell>
          <cell r="L423" t="str">
            <v>Development and Integration</v>
          </cell>
        </row>
        <row r="424">
          <cell r="A424">
            <v>386</v>
          </cell>
          <cell r="B424" t="str">
            <v>Major Labour Costs</v>
          </cell>
          <cell r="C424"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v>
          </cell>
          <cell r="D424" t="str">
            <v>Bespoke</v>
          </cell>
          <cell r="E424" t="str">
            <v>In Production - Frozen</v>
          </cell>
          <cell r="F424" t="b">
            <v>0</v>
          </cell>
          <cell r="G424" t="b">
            <v>0</v>
          </cell>
          <cell r="H424" t="b">
            <v>0</v>
          </cell>
          <cell r="I424">
            <v>2</v>
          </cell>
          <cell r="J424" t="str">
            <v>Excluded</v>
          </cell>
          <cell r="K424" t="str">
            <v>Analysis and Statistics</v>
          </cell>
          <cell r="L424" t="str">
            <v>Analysis and Statistics</v>
          </cell>
        </row>
        <row r="425">
          <cell r="A425">
            <v>387</v>
          </cell>
          <cell r="B425" t="str">
            <v>Manufacturing 1992-93</v>
          </cell>
          <cell r="C425" t="str">
            <v>Survey at IRIS Management Unit and Establishment levels. was decommissioned after 2009 impairment testing</v>
          </cell>
          <cell r="E425" t="str">
            <v>De-commissioned</v>
          </cell>
          <cell r="I425">
            <v>1</v>
          </cell>
          <cell r="L425" t="str">
            <v>Customer Relationship Management</v>
          </cell>
        </row>
        <row r="426">
          <cell r="A426">
            <v>388</v>
          </cell>
          <cell r="B426" t="str">
            <v>Manufacturing 1993-94</v>
          </cell>
          <cell r="C426" t="str">
            <v>IRIS Establishment collection, including Locations and Commodities. Includes collection of data for Textile, Clothing &amp; Footware (TCF) and Management Unit level data for Economic Activity Survey (EAS). was decommissioned after 2009 impairment testing</v>
          </cell>
          <cell r="E426" t="str">
            <v>De-commissioned</v>
          </cell>
          <cell r="I426">
            <v>1</v>
          </cell>
          <cell r="L426" t="str">
            <v>Content Management</v>
          </cell>
        </row>
        <row r="427">
          <cell r="A427">
            <v>389</v>
          </cell>
          <cell r="B427" t="str">
            <v>Manufacturing 1994-95</v>
          </cell>
          <cell r="C427" t="str">
            <v>was decommissioned after 2009 impairment testing</v>
          </cell>
          <cell r="E427" t="str">
            <v>De-commissioned</v>
          </cell>
          <cell r="I427">
            <v>1</v>
          </cell>
          <cell r="L427" t="str">
            <v>Analysis and Statistics</v>
          </cell>
        </row>
        <row r="428">
          <cell r="A428">
            <v>390</v>
          </cell>
          <cell r="B428" t="str">
            <v>Manufacturing Annual 1995-96</v>
          </cell>
          <cell r="C428" t="str">
            <v>To process the 1995-96 annual Mfg collection. This includes both IPS and SPEED components of the system was decommissioned after 2009 impairment testing</v>
          </cell>
          <cell r="E428" t="str">
            <v>De-commissioned</v>
          </cell>
          <cell r="I428">
            <v>1</v>
          </cell>
          <cell r="L428" t="str">
            <v>Financial Management</v>
          </cell>
        </row>
        <row r="429">
          <cell r="A429">
            <v>391</v>
          </cell>
          <cell r="B429" t="str">
            <v>Manufacturing Annual 1996-97</v>
          </cell>
          <cell r="C429" t="str">
            <v>To process the 1996-97 annual and environment Manufacturing collection. This includes both IPS and SPEED components of the system was decommissioned after 2009 impairment testing</v>
          </cell>
          <cell r="E429" t="str">
            <v>De-commissioned</v>
          </cell>
          <cell r="I429">
            <v>1</v>
          </cell>
          <cell r="L429" t="str">
            <v>Human Resources</v>
          </cell>
        </row>
        <row r="430">
          <cell r="A430">
            <v>392</v>
          </cell>
          <cell r="B430" t="str">
            <v>Manufacturing Annual 1997-98</v>
          </cell>
          <cell r="C430" t="str">
            <v>To process the 1997-98 annual and environment Manufacturing collection. This includes both IPS and SPEED components of the system was decommissioned after 2009 impairment testing</v>
          </cell>
          <cell r="E430" t="str">
            <v>De-commissioned</v>
          </cell>
          <cell r="I430">
            <v>1</v>
          </cell>
          <cell r="L430" t="str">
            <v>Assets/Materials Management</v>
          </cell>
        </row>
        <row r="431">
          <cell r="A431">
            <v>393</v>
          </cell>
          <cell r="B431" t="str">
            <v>Manufacturing Annual 1998-99</v>
          </cell>
          <cell r="C431" t="str">
            <v>To process the 1998-99 annual manufacturing collection. This includes both IPS and SPEED components of the system. was decommissioned after 2009 impairment testing</v>
          </cell>
          <cell r="E431" t="str">
            <v>De-commissioned</v>
          </cell>
          <cell r="I431">
            <v>1</v>
          </cell>
          <cell r="L431" t="str">
            <v>Development and Integration</v>
          </cell>
        </row>
        <row r="432">
          <cell r="A432">
            <v>394</v>
          </cell>
          <cell r="B432" t="str">
            <v>Manufacturing Annual 1999-2000</v>
          </cell>
          <cell r="C432" t="str">
            <v>To process the 1999-2000 annual manufacturing collection. This includes both IPS and SPEED components of the system. was decommissioned after 2009 impairment testing</v>
          </cell>
          <cell r="E432" t="str">
            <v>De-commissioned</v>
          </cell>
          <cell r="I432">
            <v>1</v>
          </cell>
          <cell r="L432" t="str">
            <v>Reporting</v>
          </cell>
        </row>
        <row r="433">
          <cell r="A433">
            <v>395</v>
          </cell>
          <cell r="B433" t="str">
            <v>Manufacturing Annual 2000-2001</v>
          </cell>
          <cell r="C433" t="str">
            <v>To process the 2000-2001 annual manufacturing collection. This includes both IPS and SPEED components of the system. was decommissioned after 2009 impairment testing</v>
          </cell>
          <cell r="E433" t="str">
            <v>De-commissioned</v>
          </cell>
          <cell r="I433">
            <v>1</v>
          </cell>
          <cell r="L433" t="str">
            <v>Development and Integration</v>
          </cell>
        </row>
        <row r="434">
          <cell r="A434">
            <v>396</v>
          </cell>
          <cell r="B434" t="str">
            <v>Manufacturing Annual 2001-2002</v>
          </cell>
          <cell r="C434" t="str">
            <v>To process the 2001-2002 annual manufacturing collection. This includes both IPS and SPEED components of the system. was decommissioned after 2009 impairment testing</v>
          </cell>
          <cell r="E434" t="str">
            <v>De-commissioned</v>
          </cell>
          <cell r="I434">
            <v>1</v>
          </cell>
          <cell r="L434" t="str">
            <v>Development and Integration</v>
          </cell>
        </row>
        <row r="435">
          <cell r="A435">
            <v>397</v>
          </cell>
          <cell r="B435" t="str">
            <v>Ministerial Correspondence</v>
          </cell>
          <cell r="C435"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D435" t="str">
            <v>Bespoke</v>
          </cell>
          <cell r="E435" t="str">
            <v>In Production</v>
          </cell>
          <cell r="F435" t="b">
            <v>1</v>
          </cell>
          <cell r="G435" t="str">
            <v>Ministerial Correspondence</v>
          </cell>
          <cell r="H435" t="str">
            <v>Corporate Services Division</v>
          </cell>
          <cell r="I435">
            <v>2</v>
          </cell>
          <cell r="J435" t="str">
            <v>Excluded</v>
          </cell>
          <cell r="K435" t="str">
            <v>Document Management</v>
          </cell>
          <cell r="L435" t="str">
            <v>Document Management</v>
          </cell>
        </row>
        <row r="436">
          <cell r="A436">
            <v>398</v>
          </cell>
          <cell r="B436" t="str">
            <v>Mirage</v>
          </cell>
          <cell r="E436" t="str">
            <v>De-commissioned</v>
          </cell>
          <cell r="I436">
            <v>1</v>
          </cell>
          <cell r="L436" t="str">
            <v>Analysis and Statistics</v>
          </cell>
        </row>
        <row r="437">
          <cell r="A437">
            <v>397</v>
          </cell>
          <cell r="B437" t="str">
            <v>Ministerial Correspondence</v>
          </cell>
          <cell r="C437"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D437" t="str">
            <v>Bespoke</v>
          </cell>
          <cell r="E437" t="str">
            <v>In Production</v>
          </cell>
          <cell r="F437" t="b">
            <v>1</v>
          </cell>
          <cell r="G437" t="str">
            <v>Ministerial Correspondence</v>
          </cell>
          <cell r="H437" t="str">
            <v>Corporate Services Division</v>
          </cell>
          <cell r="I437">
            <v>1</v>
          </cell>
          <cell r="J437" t="b">
            <v>0</v>
          </cell>
          <cell r="L437" t="str">
            <v>Collaboration</v>
          </cell>
        </row>
        <row r="438">
          <cell r="A438">
            <v>399</v>
          </cell>
          <cell r="B438" t="str">
            <v>Modellers' Database</v>
          </cell>
          <cell r="C438"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v>
          </cell>
          <cell r="D438" t="str">
            <v>Bespoke</v>
          </cell>
          <cell r="E438" t="str">
            <v>In Production</v>
          </cell>
          <cell r="F438" t="b">
            <v>0</v>
          </cell>
          <cell r="G438" t="b">
            <v>0</v>
          </cell>
          <cell r="H438" t="b">
            <v>0</v>
          </cell>
          <cell r="I438">
            <v>2</v>
          </cell>
          <cell r="J438" t="str">
            <v>Excluded</v>
          </cell>
          <cell r="K438" t="str">
            <v>Analysis and Statistics</v>
          </cell>
          <cell r="L438" t="str">
            <v>Analysis and Statistics</v>
          </cell>
        </row>
        <row r="439">
          <cell r="A439">
            <v>400</v>
          </cell>
          <cell r="B439" t="str">
            <v>Movement Requisition</v>
          </cell>
          <cell r="E439" t="str">
            <v>De-commissioned</v>
          </cell>
          <cell r="I439">
            <v>1</v>
          </cell>
          <cell r="L439" t="str">
            <v>Routing and Scheduling</v>
          </cell>
        </row>
        <row r="440">
          <cell r="A440">
            <v>401</v>
          </cell>
          <cell r="B440" t="str">
            <v>MPA</v>
          </cell>
          <cell r="C440" t="str">
            <v>Manual Publication Assembly  was decommissioned after 2009 impairment testing</v>
          </cell>
          <cell r="E440" t="str">
            <v>De-commissioned</v>
          </cell>
          <cell r="I440">
            <v>1</v>
          </cell>
          <cell r="L440" t="str">
            <v>Development and Integration</v>
          </cell>
        </row>
        <row r="441">
          <cell r="A441">
            <v>402</v>
          </cell>
          <cell r="B441" t="str">
            <v>MPS/SPEED (includes PAL system)</v>
          </cell>
          <cell r="E441" t="str">
            <v>De-commissioned</v>
          </cell>
          <cell r="I441">
            <v>1</v>
          </cell>
          <cell r="L441" t="str">
            <v>Analysis and Statistics</v>
          </cell>
        </row>
        <row r="442">
          <cell r="A442">
            <v>403</v>
          </cell>
          <cell r="B442" t="str">
            <v>MR &amp; MC Clients</v>
          </cell>
          <cell r="C442" t="str">
            <v>Supports the management of clients for the Market Research and Management Consulting unit. The database has been documented as a prototype database but has been used in a production environment since 1994. was decommissioned after 2009 impairment testing</v>
          </cell>
          <cell r="E442" t="str">
            <v>De-commissioned</v>
          </cell>
          <cell r="I442">
            <v>1</v>
          </cell>
          <cell r="L442" t="str">
            <v>Analysis and Statistics</v>
          </cell>
        </row>
        <row r="443">
          <cell r="A443">
            <v>404</v>
          </cell>
          <cell r="B443" t="str">
            <v>National Accounts FAME publication engines</v>
          </cell>
          <cell r="C443"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E443" t="str">
            <v>De-commissioned</v>
          </cell>
          <cell r="I443">
            <v>1</v>
          </cell>
          <cell r="L443" t="str">
            <v>Development and Integration</v>
          </cell>
        </row>
        <row r="444">
          <cell r="A444">
            <v>405</v>
          </cell>
          <cell r="B444" t="str">
            <v>National Correctional Services CBC</v>
          </cell>
          <cell r="C444" t="str">
            <v>QUARTZ System (formerly INSPECT) and Prisoners System NB: The Quarterly CBC system has been run in parallel with the QUARTZ system system since start of 2009. Decommissioning of this application is planned for January, 2010.</v>
          </cell>
          <cell r="D444" t="str">
            <v>Bespoke</v>
          </cell>
          <cell r="E444" t="str">
            <v>In Production - Minimum Maintenance</v>
          </cell>
          <cell r="F444" t="b">
            <v>1</v>
          </cell>
          <cell r="G444" t="str">
            <v>National Correctional Services CBC</v>
          </cell>
          <cell r="H444" t="str">
            <v>Social Statistics Group</v>
          </cell>
          <cell r="I444">
            <v>2</v>
          </cell>
          <cell r="J444" t="str">
            <v>Excluded</v>
          </cell>
          <cell r="K444" t="str">
            <v>Analysis and Statistics</v>
          </cell>
          <cell r="L444" t="str">
            <v>Analysis and Statistics</v>
          </cell>
        </row>
        <row r="445">
          <cell r="A445">
            <v>406</v>
          </cell>
          <cell r="B445" t="str">
            <v>National Correctional Services Prison Census</v>
          </cell>
          <cell r="C445" t="str">
            <v>Centura interface to Oracle DB, Unix script and SAS code to import data and transform outputs. Lotus 123 for Statistical and Management Information Reports.</v>
          </cell>
          <cell r="D445" t="str">
            <v>Bespoke</v>
          </cell>
          <cell r="E445" t="str">
            <v>In Production - Minimum Maintenance</v>
          </cell>
          <cell r="F445" t="b">
            <v>1</v>
          </cell>
          <cell r="G445" t="str">
            <v>National Correctional Services Prison Census</v>
          </cell>
          <cell r="H445" t="str">
            <v>Social Statistics Group</v>
          </cell>
          <cell r="I445">
            <v>2</v>
          </cell>
          <cell r="J445" t="str">
            <v>Excluded</v>
          </cell>
          <cell r="K445" t="str">
            <v>Analysis and Statistics</v>
          </cell>
          <cell r="L445" t="str">
            <v>Analysis and Statistics</v>
          </cell>
        </row>
        <row r="446">
          <cell r="A446">
            <v>407</v>
          </cell>
          <cell r="B446" t="str">
            <v>Social Surveys Output System (SSOS)</v>
          </cell>
          <cell r="E446" t="str">
            <v>De-commissioned</v>
          </cell>
          <cell r="I446">
            <v>1</v>
          </cell>
          <cell r="L446" t="str">
            <v>Human Resources</v>
          </cell>
        </row>
        <row r="447">
          <cell r="A447">
            <v>408</v>
          </cell>
          <cell r="B447" t="str">
            <v>Software Evaluation Requests</v>
          </cell>
          <cell r="C447" t="str">
            <v>2001.05.25</v>
          </cell>
          <cell r="D447" t="str">
            <v>Bespoke</v>
          </cell>
          <cell r="E447" t="str">
            <v>In Production</v>
          </cell>
          <cell r="F447" t="b">
            <v>1</v>
          </cell>
          <cell r="G447" t="str">
            <v>Software Evaluation Requests</v>
          </cell>
          <cell r="H447" t="str">
            <v>Technology Services Division</v>
          </cell>
          <cell r="I447">
            <v>2</v>
          </cell>
          <cell r="J447" t="str">
            <v>ADA</v>
          </cell>
          <cell r="K447" t="str">
            <v>Systems Management</v>
          </cell>
          <cell r="L447" t="str">
            <v>Systems Management</v>
          </cell>
        </row>
        <row r="448">
          <cell r="A448">
            <v>409</v>
          </cell>
          <cell r="B448" t="str">
            <v>SSOS - System Programs</v>
          </cell>
          <cell r="E448" t="str">
            <v>De-commissioned</v>
          </cell>
          <cell r="I448">
            <v>1</v>
          </cell>
          <cell r="L448" t="str">
            <v>Analysis and Statistics</v>
          </cell>
        </row>
        <row r="449">
          <cell r="A449">
            <v>411</v>
          </cell>
          <cell r="B449" t="str">
            <v>Staff Movements</v>
          </cell>
          <cell r="E449" t="str">
            <v>De-commissioned</v>
          </cell>
          <cell r="I449">
            <v>1</v>
          </cell>
          <cell r="L449" t="str">
            <v>Management of Processes</v>
          </cell>
        </row>
        <row r="450">
          <cell r="A450">
            <v>412</v>
          </cell>
          <cell r="B450" t="str">
            <v>Statistical Benchmarks Communication Facility</v>
          </cell>
          <cell r="C450"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E450" t="str">
            <v>De-commissioned</v>
          </cell>
          <cell r="I450">
            <v>1</v>
          </cell>
          <cell r="L450" t="str">
            <v>Content Management</v>
          </cell>
        </row>
        <row r="451">
          <cell r="A451">
            <v>413</v>
          </cell>
          <cell r="B451" t="str">
            <v>Statistical Concepts Library</v>
          </cell>
          <cell r="C451"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E451" t="str">
            <v>De-commissioned</v>
          </cell>
          <cell r="I451">
            <v>1</v>
          </cell>
          <cell r="L451" t="str">
            <v>Customer Relationship Management</v>
          </cell>
        </row>
        <row r="452">
          <cell r="A452">
            <v>410</v>
          </cell>
          <cell r="B452" t="str">
            <v>SST Monthly Charges</v>
          </cell>
          <cell r="C452" t="str">
            <v>The Small Scale Technology Monthly Charges DB presents information on the costs of Desktop and related equipment</v>
          </cell>
          <cell r="D452" t="str">
            <v>Bespoke</v>
          </cell>
          <cell r="E452" t="str">
            <v>In Production</v>
          </cell>
          <cell r="F452" t="b">
            <v>1</v>
          </cell>
          <cell r="G452" t="str">
            <v>SST Monthly Charges</v>
          </cell>
          <cell r="H452" t="str">
            <v>Technology Services Division</v>
          </cell>
          <cell r="I452">
            <v>3</v>
          </cell>
          <cell r="J452" t="str">
            <v>ADA</v>
          </cell>
          <cell r="K452" t="str">
            <v>Financial Management</v>
          </cell>
          <cell r="L452" t="str">
            <v>Financial Management</v>
          </cell>
        </row>
        <row r="453">
          <cell r="A453">
            <v>414</v>
          </cell>
          <cell r="B453" t="str">
            <v>Statistician's Correspondence</v>
          </cell>
          <cell r="C453"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D453" t="str">
            <v>Bespoke</v>
          </cell>
          <cell r="E453" t="str">
            <v>In Production</v>
          </cell>
          <cell r="F453" t="b">
            <v>1</v>
          </cell>
          <cell r="G453" t="str">
            <v>Statistician's Correspondence</v>
          </cell>
          <cell r="H453" t="str">
            <v>Corporate Services Division</v>
          </cell>
          <cell r="I453">
            <v>2</v>
          </cell>
          <cell r="J453" t="str">
            <v>Excluded</v>
          </cell>
          <cell r="K453" t="str">
            <v>Document Management</v>
          </cell>
          <cell r="L453" t="str">
            <v>Document Management</v>
          </cell>
        </row>
        <row r="454">
          <cell r="A454">
            <v>415</v>
          </cell>
          <cell r="B454" t="str">
            <v>Stores Ordering - Central Office</v>
          </cell>
          <cell r="E454" t="str">
            <v>De-commissioned</v>
          </cell>
          <cell r="I454">
            <v>1</v>
          </cell>
          <cell r="L454" t="str">
            <v>Supply Chain Management</v>
          </cell>
        </row>
        <row r="455">
          <cell r="A455">
            <v>416</v>
          </cell>
          <cell r="B455" t="str">
            <v>Subscription Services</v>
          </cell>
          <cell r="E455" t="str">
            <v>De-commissioned</v>
          </cell>
          <cell r="I455">
            <v>1</v>
          </cell>
          <cell r="L455" t="str">
            <v>Financial Management</v>
          </cell>
        </row>
        <row r="456">
          <cell r="A456">
            <v>414</v>
          </cell>
          <cell r="B456" t="str">
            <v>Statistician's Correspondence</v>
          </cell>
          <cell r="C456"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D456" t="str">
            <v>Bespoke</v>
          </cell>
          <cell r="E456" t="str">
            <v>In Production</v>
          </cell>
          <cell r="F456" t="b">
            <v>1</v>
          </cell>
          <cell r="G456" t="str">
            <v>Statistician's Correspondence</v>
          </cell>
          <cell r="H456" t="str">
            <v>Corporate Services Division</v>
          </cell>
          <cell r="I456">
            <v>1</v>
          </cell>
          <cell r="J456" t="b">
            <v>0</v>
          </cell>
          <cell r="L456" t="str">
            <v>Collaboration</v>
          </cell>
        </row>
        <row r="457">
          <cell r="A457">
            <v>417</v>
          </cell>
          <cell r="B457" t="str">
            <v>Supply Use</v>
          </cell>
          <cell r="C457"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D457" t="str">
            <v>Bespoke</v>
          </cell>
          <cell r="E457" t="str">
            <v>Under Development</v>
          </cell>
          <cell r="F457" t="b">
            <v>0</v>
          </cell>
          <cell r="G457" t="b">
            <v>0</v>
          </cell>
          <cell r="H457" t="b">
            <v>0</v>
          </cell>
          <cell r="I457">
            <v>2</v>
          </cell>
          <cell r="J457" t="str">
            <v>Excluded</v>
          </cell>
          <cell r="K457" t="str">
            <v>Analysis and Statistics</v>
          </cell>
          <cell r="L457" t="str">
            <v>Analysis and Statistics</v>
          </cell>
        </row>
        <row r="458">
          <cell r="A458">
            <v>418</v>
          </cell>
          <cell r="B458" t="str">
            <v>Survey Development Tool</v>
          </cell>
          <cell r="D458" t="str">
            <v>Bespoke</v>
          </cell>
          <cell r="E458" t="str">
            <v>In Production - Minimum Maintenance</v>
          </cell>
          <cell r="F458" t="b">
            <v>1</v>
          </cell>
          <cell r="G458" t="str">
            <v>Survey Development Tool</v>
          </cell>
          <cell r="H458" t="str">
            <v>Social Statistics Group</v>
          </cell>
          <cell r="I458">
            <v>2</v>
          </cell>
          <cell r="J458" t="str">
            <v>Excluded</v>
          </cell>
          <cell r="K458" t="str">
            <v>Forms Management</v>
          </cell>
          <cell r="L458" t="str">
            <v>Forms Management</v>
          </cell>
        </row>
        <row r="459">
          <cell r="A459">
            <v>418</v>
          </cell>
          <cell r="B459" t="str">
            <v>Survey Development Tool</v>
          </cell>
          <cell r="D459" t="str">
            <v>Bespoke</v>
          </cell>
          <cell r="E459" t="str">
            <v>In Production - Minimum Maintenance</v>
          </cell>
          <cell r="F459" t="b">
            <v>1</v>
          </cell>
          <cell r="G459" t="str">
            <v>Survey Development Tool</v>
          </cell>
          <cell r="H459" t="str">
            <v>Social Statistics Group</v>
          </cell>
          <cell r="I459">
            <v>1</v>
          </cell>
          <cell r="J459" t="b">
            <v>0</v>
          </cell>
          <cell r="L459" t="str">
            <v>Data Management</v>
          </cell>
        </row>
        <row r="460">
          <cell r="A460">
            <v>419</v>
          </cell>
          <cell r="B460" t="str">
            <v>Survey of International Trade in Services (SITS) Survey</v>
          </cell>
          <cell r="C460" t="str">
            <v>Processing system for the Survey of International Trade in Services quarterly processing. This system allows the BOP to collect, compile and disseminate information on international trade in Services and Royalities both receipt and payment.</v>
          </cell>
          <cell r="D460" t="str">
            <v>Bespoke</v>
          </cell>
          <cell r="E460" t="str">
            <v>In Production</v>
          </cell>
          <cell r="F460" t="b">
            <v>1</v>
          </cell>
          <cell r="G460" t="str">
            <v>Survey of International Trade in Services (SITS) Survey</v>
          </cell>
          <cell r="H460" t="str">
            <v>Macroeconomics and Integration Group</v>
          </cell>
          <cell r="I460">
            <v>2</v>
          </cell>
          <cell r="J460" t="str">
            <v>Excluded</v>
          </cell>
          <cell r="K460" t="str">
            <v>Analysis and Statistics</v>
          </cell>
          <cell r="L460" t="str">
            <v>Analysis and Statistics</v>
          </cell>
        </row>
        <row r="461">
          <cell r="A461">
            <v>420</v>
          </cell>
          <cell r="B461" t="str">
            <v>S.S.W.E.A.T.</v>
          </cell>
          <cell r="C46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D461" t="str">
            <v>Bespoke</v>
          </cell>
          <cell r="E461" t="str">
            <v>In Production - Frozen</v>
          </cell>
          <cell r="F461" t="b">
            <v>1</v>
          </cell>
          <cell r="G461" t="str">
            <v>S.S.W.E.A.T.</v>
          </cell>
          <cell r="H461" t="str">
            <v>** No Division/Group</v>
          </cell>
          <cell r="I461">
            <v>2</v>
          </cell>
          <cell r="J461" t="str">
            <v>ADA</v>
          </cell>
          <cell r="K461" t="str">
            <v>Human Resources</v>
          </cell>
          <cell r="L461" t="str">
            <v>Human Resources</v>
          </cell>
        </row>
        <row r="462">
          <cell r="A462">
            <v>421</v>
          </cell>
          <cell r="B462" t="str">
            <v>Software Access Agreements</v>
          </cell>
          <cell r="E462" t="str">
            <v>De-commissioned</v>
          </cell>
          <cell r="I462">
            <v>1</v>
          </cell>
          <cell r="L462" t="str">
            <v>Human Resources</v>
          </cell>
        </row>
        <row r="463">
          <cell r="A463">
            <v>422</v>
          </cell>
          <cell r="B463" t="str">
            <v>TA-BSD Notes Development Control</v>
          </cell>
          <cell r="C46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D463" t="str">
            <v>Bespoke</v>
          </cell>
          <cell r="E463" t="str">
            <v>In Production - Development Continuing</v>
          </cell>
          <cell r="F463" t="b">
            <v>1</v>
          </cell>
          <cell r="G463" t="str">
            <v>TA-BSD Notes Development Control</v>
          </cell>
          <cell r="H463" t="str">
            <v>Technology Services Division</v>
          </cell>
          <cell r="I463">
            <v>2</v>
          </cell>
          <cell r="J463" t="str">
            <v>ADA</v>
          </cell>
          <cell r="K463" t="str">
            <v>Development and Integration</v>
          </cell>
          <cell r="L463" t="str">
            <v>Development and Integration</v>
          </cell>
        </row>
        <row r="464">
          <cell r="A464">
            <v>423</v>
          </cell>
          <cell r="B464" t="str">
            <v>TA Benchmark DB</v>
          </cell>
          <cell r="E464" t="str">
            <v>De-commissioned</v>
          </cell>
          <cell r="I464">
            <v>1</v>
          </cell>
          <cell r="L464" t="str">
            <v>Analysis and Statistics</v>
          </cell>
        </row>
        <row r="465">
          <cell r="A465">
            <v>424</v>
          </cell>
          <cell r="B465" t="str">
            <v>TANDEM</v>
          </cell>
          <cell r="E465" t="str">
            <v>De-commissioned</v>
          </cell>
          <cell r="I465">
            <v>1</v>
          </cell>
          <cell r="L465" t="str">
            <v>Analysis and Statistics</v>
          </cell>
        </row>
        <row r="466">
          <cell r="A466">
            <v>425</v>
          </cell>
          <cell r="B466" t="str">
            <v>Tasmanian State Supplementary Survey</v>
          </cell>
          <cell r="C46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E466" t="str">
            <v>De-commissioned</v>
          </cell>
          <cell r="I466">
            <v>1</v>
          </cell>
          <cell r="L466" t="str">
            <v>Customer Relationship Management</v>
          </cell>
        </row>
        <row r="467">
          <cell r="A467">
            <v>426</v>
          </cell>
          <cell r="B467" t="str">
            <v>TechDB</v>
          </cell>
          <cell r="C467" t="str">
            <v>Register of IT assets within the ABS, Australia wide. Used for stock take purposes, cost recovery calculations and IT asset tracking. System is supplied by ATR.</v>
          </cell>
          <cell r="D467" t="str">
            <v>Bespoke</v>
          </cell>
          <cell r="E467" t="str">
            <v>In Production</v>
          </cell>
          <cell r="F467" t="b">
            <v>1</v>
          </cell>
          <cell r="G467" t="str">
            <v>TechDB</v>
          </cell>
          <cell r="H467" t="str">
            <v>Technology Services Division</v>
          </cell>
          <cell r="I467">
            <v>2</v>
          </cell>
          <cell r="J467" t="str">
            <v>ADA</v>
          </cell>
          <cell r="K467" t="str">
            <v>Assets/Materials Management</v>
          </cell>
          <cell r="L467" t="str">
            <v>Assets/Materials Management</v>
          </cell>
        </row>
        <row r="468">
          <cell r="A468">
            <v>427</v>
          </cell>
          <cell r="B468" t="str">
            <v>Temporary Recruitment</v>
          </cell>
          <cell r="C46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E468" t="str">
            <v>De-commissioned</v>
          </cell>
          <cell r="I468">
            <v>1</v>
          </cell>
          <cell r="L468" t="str">
            <v>Communication</v>
          </cell>
        </row>
        <row r="469">
          <cell r="A469">
            <v>428</v>
          </cell>
          <cell r="B469" t="str">
            <v>TPL</v>
          </cell>
          <cell r="E469" t="str">
            <v>De-commissioned</v>
          </cell>
          <cell r="I469">
            <v>1</v>
          </cell>
          <cell r="L469" t="str">
            <v>Customer Relationship Management</v>
          </cell>
        </row>
        <row r="470">
          <cell r="A470">
            <v>429</v>
          </cell>
          <cell r="B470" t="str">
            <v>TPLPOST</v>
          </cell>
          <cell r="E470" t="str">
            <v>De-commissioned</v>
          </cell>
          <cell r="I470">
            <v>1</v>
          </cell>
          <cell r="L470" t="str">
            <v>Document Management</v>
          </cell>
        </row>
        <row r="471">
          <cell r="A471">
            <v>430</v>
          </cell>
          <cell r="B471" t="str">
            <v>TRA Barcode List</v>
          </cell>
          <cell r="C471" t="str">
            <v>Stores a list of barcodes  for  each Acquisition Request</v>
          </cell>
          <cell r="E471" t="str">
            <v>De-commissioned</v>
          </cell>
          <cell r="I471">
            <v>1</v>
          </cell>
          <cell r="L471" t="str">
            <v>Human Resources</v>
          </cell>
        </row>
        <row r="472">
          <cell r="A472">
            <v>431</v>
          </cell>
          <cell r="B472" t="str">
            <v>ABS Learning Assistant</v>
          </cell>
          <cell r="C472" t="str">
            <v>See</v>
          </cell>
          <cell r="E472" t="str">
            <v>De-commissioned</v>
          </cell>
          <cell r="I472">
            <v>1</v>
          </cell>
          <cell r="L472" t="str">
            <v>Financial Management</v>
          </cell>
        </row>
        <row r="473">
          <cell r="A473">
            <v>432</v>
          </cell>
          <cell r="B473" t="str">
            <v>TREDS</v>
          </cell>
          <cell r="E473" t="str">
            <v>De-commissioned</v>
          </cell>
          <cell r="I473">
            <v>1</v>
          </cell>
          <cell r="L473" t="str">
            <v>Customer Initiated Assistance</v>
          </cell>
        </row>
        <row r="474">
          <cell r="A474">
            <v>426</v>
          </cell>
          <cell r="B474" t="str">
            <v>TechDB</v>
          </cell>
          <cell r="C474" t="str">
            <v>Register of IT assets within the ABS, Australia wide. Used for stock take purposes, cost recovery calculations and IT asset tracking. System is supplied by ATR.</v>
          </cell>
          <cell r="D474" t="str">
            <v>Bespoke</v>
          </cell>
          <cell r="E474" t="str">
            <v>In Production</v>
          </cell>
          <cell r="F474" t="b">
            <v>1</v>
          </cell>
          <cell r="G474" t="str">
            <v>TechDB</v>
          </cell>
          <cell r="H474" t="str">
            <v>Technology Services Division</v>
          </cell>
          <cell r="I474">
            <v>1</v>
          </cell>
          <cell r="J474" t="b">
            <v>0</v>
          </cell>
          <cell r="L474" t="str">
            <v>Systems Management</v>
          </cell>
        </row>
        <row r="475">
          <cell r="A475">
            <v>433</v>
          </cell>
          <cell r="B475" t="str">
            <v>TSD Change Management</v>
          </cell>
          <cell r="C475"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D475" t="str">
            <v>Bespoke</v>
          </cell>
          <cell r="E475" t="str">
            <v>In Production</v>
          </cell>
          <cell r="F475" t="b">
            <v>1</v>
          </cell>
          <cell r="G475" t="str">
            <v>TSD Change Management</v>
          </cell>
          <cell r="H475" t="str">
            <v>Technology Services Division</v>
          </cell>
          <cell r="I475">
            <v>2</v>
          </cell>
          <cell r="J475" t="str">
            <v>Excluded</v>
          </cell>
          <cell r="K475" t="str">
            <v>Management of Processes</v>
          </cell>
          <cell r="L475" t="str">
            <v>Management of Processes</v>
          </cell>
        </row>
        <row r="476">
          <cell r="A476">
            <v>434</v>
          </cell>
          <cell r="B476" t="str">
            <v>TSD Forward Work Plan</v>
          </cell>
          <cell r="C476" t="str">
            <v>To develop and propose to IRMC the budget for Technology support and development for the following year.</v>
          </cell>
          <cell r="D476" t="str">
            <v>Bespoke</v>
          </cell>
          <cell r="E476" t="str">
            <v>In Production - Minimum Maintenance</v>
          </cell>
          <cell r="F476" t="b">
            <v>1</v>
          </cell>
          <cell r="G476" t="str">
            <v>TSD Forward Work Plan</v>
          </cell>
          <cell r="H476" t="str">
            <v>Technology Services Division</v>
          </cell>
          <cell r="I476">
            <v>3</v>
          </cell>
          <cell r="J476" t="str">
            <v>Excluded</v>
          </cell>
          <cell r="K476" t="str">
            <v>Investment Management</v>
          </cell>
          <cell r="L476" t="str">
            <v>Investment Management</v>
          </cell>
        </row>
        <row r="477">
          <cell r="A477">
            <v>435</v>
          </cell>
          <cell r="B477" t="str">
            <v>TSD Recognition &amp; Reward Scheme</v>
          </cell>
          <cell r="C477"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D477" t="str">
            <v>Bespoke</v>
          </cell>
          <cell r="E477" t="str">
            <v>In Production - Minimum Maintenance</v>
          </cell>
          <cell r="F477" t="b">
            <v>1</v>
          </cell>
          <cell r="G477" t="str">
            <v>TSD Recognition &amp; Reward Scheme</v>
          </cell>
          <cell r="H477" t="str">
            <v>Technology Services Division</v>
          </cell>
          <cell r="I477">
            <v>2</v>
          </cell>
          <cell r="J477" t="str">
            <v>ADA</v>
          </cell>
          <cell r="K477" t="str">
            <v>Human Resources</v>
          </cell>
          <cell r="L477" t="str">
            <v>Human Resources</v>
          </cell>
        </row>
        <row r="478">
          <cell r="A478">
            <v>436</v>
          </cell>
          <cell r="B478" t="str">
            <v>TSD Staff Dev &amp; Perform Guide</v>
          </cell>
          <cell r="C478" t="str">
            <v>A notes database</v>
          </cell>
          <cell r="D478" t="str">
            <v>Bespoke</v>
          </cell>
          <cell r="E478" t="str">
            <v>In Production - Frozen</v>
          </cell>
          <cell r="F478" t="b">
            <v>0</v>
          </cell>
          <cell r="G478" t="b">
            <v>0</v>
          </cell>
          <cell r="H478" t="b">
            <v>0</v>
          </cell>
          <cell r="I478">
            <v>2</v>
          </cell>
          <cell r="J478" t="str">
            <v>ADA</v>
          </cell>
          <cell r="K478" t="str">
            <v>Human Resources</v>
          </cell>
          <cell r="L478" t="str">
            <v>Human Resources</v>
          </cell>
        </row>
        <row r="479">
          <cell r="A479">
            <v>437</v>
          </cell>
          <cell r="B479" t="str">
            <v>TSD Staffing</v>
          </cell>
          <cell r="C479"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D479" t="str">
            <v>Bespoke</v>
          </cell>
          <cell r="E479" t="str">
            <v>In Production</v>
          </cell>
          <cell r="F479" t="b">
            <v>1</v>
          </cell>
          <cell r="G479" t="str">
            <v>TSD Staffing</v>
          </cell>
          <cell r="H479" t="str">
            <v>Technology Services Division</v>
          </cell>
          <cell r="I479">
            <v>2</v>
          </cell>
          <cell r="J479" t="str">
            <v>ADA</v>
          </cell>
          <cell r="K479" t="str">
            <v>Human Resources</v>
          </cell>
          <cell r="L479" t="str">
            <v>Human Resources</v>
          </cell>
        </row>
        <row r="480">
          <cell r="A480">
            <v>437</v>
          </cell>
          <cell r="B480" t="str">
            <v>TSD Staffing</v>
          </cell>
          <cell r="C480"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D480" t="str">
            <v>Bespoke</v>
          </cell>
          <cell r="E480" t="str">
            <v>In Production</v>
          </cell>
          <cell r="F480" t="b">
            <v>1</v>
          </cell>
          <cell r="G480" t="str">
            <v>TSD Staffing</v>
          </cell>
          <cell r="H480" t="str">
            <v>Technology Services Division</v>
          </cell>
          <cell r="I480">
            <v>1</v>
          </cell>
          <cell r="J480" t="b">
            <v>0</v>
          </cell>
          <cell r="L480" t="str">
            <v>Human Capital/Workforce Management</v>
          </cell>
        </row>
        <row r="481">
          <cell r="A481">
            <v>438</v>
          </cell>
          <cell r="B481" t="str">
            <v>UDBAReg</v>
          </cell>
          <cell r="C481" t="str">
            <v>Facility to allow Oracle UDBA's to register users to oracle-based client-server applications. Maybe - redev Notes ?</v>
          </cell>
          <cell r="D481" t="str">
            <v>Bespoke</v>
          </cell>
          <cell r="E481" t="str">
            <v>In Production</v>
          </cell>
          <cell r="F481" t="b">
            <v>1</v>
          </cell>
          <cell r="G481" t="str">
            <v>UDBAReg</v>
          </cell>
          <cell r="H481" t="str">
            <v>Technology Services Division</v>
          </cell>
          <cell r="I481">
            <v>2</v>
          </cell>
          <cell r="J481" t="str">
            <v>ADA</v>
          </cell>
          <cell r="K481" t="str">
            <v>Security Management</v>
          </cell>
          <cell r="L481" t="str">
            <v>Security Management</v>
          </cell>
        </row>
        <row r="482">
          <cell r="A482">
            <v>439</v>
          </cell>
          <cell r="B482" t="str">
            <v>Unix Cost Recovery System</v>
          </cell>
          <cell r="D482" t="str">
            <v>Bespoke</v>
          </cell>
          <cell r="E482" t="str">
            <v>In Production</v>
          </cell>
          <cell r="F482" t="b">
            <v>1</v>
          </cell>
          <cell r="G482" t="str">
            <v>Unix Cost Recovery System</v>
          </cell>
          <cell r="H482" t="str">
            <v>Technology Services Division</v>
          </cell>
          <cell r="I482">
            <v>3</v>
          </cell>
          <cell r="J482" t="str">
            <v>ADA</v>
          </cell>
          <cell r="K482" t="str">
            <v>Financial Management</v>
          </cell>
          <cell r="L482" t="str">
            <v>Financial Management</v>
          </cell>
        </row>
        <row r="483">
          <cell r="A483">
            <v>440</v>
          </cell>
          <cell r="B483" t="str">
            <v>Unix User Registration System</v>
          </cell>
          <cell r="D483" t="str">
            <v>Bespoke</v>
          </cell>
          <cell r="E483" t="str">
            <v>In Production - Minimum Maintenance</v>
          </cell>
          <cell r="F483" t="b">
            <v>1</v>
          </cell>
          <cell r="G483" t="str">
            <v>Unix User Registration System</v>
          </cell>
          <cell r="H483" t="str">
            <v>Technology Services Division</v>
          </cell>
          <cell r="I483">
            <v>2</v>
          </cell>
          <cell r="J483" t="str">
            <v>ADA</v>
          </cell>
          <cell r="K483" t="str">
            <v>Security Management</v>
          </cell>
          <cell r="L483" t="str">
            <v>Security Management</v>
          </cell>
        </row>
        <row r="484">
          <cell r="A484">
            <v>441</v>
          </cell>
          <cell r="B484" t="str">
            <v>Update ABS EEO data</v>
          </cell>
          <cell r="C484"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E484" t="str">
            <v>De-commissioned</v>
          </cell>
          <cell r="I484">
            <v>1</v>
          </cell>
          <cell r="L484" t="str">
            <v>Analysis and Statistics</v>
          </cell>
        </row>
        <row r="485">
          <cell r="A485">
            <v>442</v>
          </cell>
          <cell r="B485" t="str">
            <v>User Registration - Natural Security</v>
          </cell>
          <cell r="E485" t="str">
            <v>De-commissioned</v>
          </cell>
          <cell r="I485">
            <v>1</v>
          </cell>
          <cell r="L485" t="str">
            <v>Data Management</v>
          </cell>
        </row>
        <row r="486">
          <cell r="A486">
            <v>443</v>
          </cell>
          <cell r="B486" t="str">
            <v>UserReg</v>
          </cell>
          <cell r="C486" t="str">
            <v>Contains details of who has been given userids to the Notes, Banyan, Mainframe and Unix environments</v>
          </cell>
          <cell r="D486" t="str">
            <v>Bespoke</v>
          </cell>
          <cell r="E486" t="str">
            <v>In Production</v>
          </cell>
          <cell r="F486" t="b">
            <v>0</v>
          </cell>
          <cell r="G486" t="b">
            <v>0</v>
          </cell>
          <cell r="H486" t="b">
            <v>0</v>
          </cell>
          <cell r="I486">
            <v>2</v>
          </cell>
          <cell r="J486" t="str">
            <v>ADA</v>
          </cell>
          <cell r="K486" t="str">
            <v>Security Management</v>
          </cell>
          <cell r="L486" t="str">
            <v>Security Management</v>
          </cell>
        </row>
        <row r="487">
          <cell r="A487">
            <v>444</v>
          </cell>
          <cell r="B487" t="str">
            <v>VACP - Value of Agricultural Commodity Production</v>
          </cell>
          <cell r="C487" t="str">
            <v>Client server system for producing estimates of the value of production of agricultural goods. System is a mixture of much clerical input and some computer processing using Excel spreadsheets, Oracle (via a Centura front end),  and SAS.</v>
          </cell>
          <cell r="D487" t="str">
            <v>Bespoke</v>
          </cell>
          <cell r="E487" t="str">
            <v>In Production - Minimum Maintenance</v>
          </cell>
          <cell r="F487" t="b">
            <v>1</v>
          </cell>
          <cell r="G487" t="str">
            <v>VACP - Value of Agricultural Commodity Production</v>
          </cell>
          <cell r="H487" t="str">
            <v>Population Labour Industry and Environment Statistics Group</v>
          </cell>
          <cell r="I487">
            <v>2</v>
          </cell>
          <cell r="J487" t="str">
            <v>Excluded</v>
          </cell>
          <cell r="K487" t="str">
            <v>Analysis and Statistics</v>
          </cell>
          <cell r="L487" t="str">
            <v>Analysis and Statistics</v>
          </cell>
        </row>
        <row r="488">
          <cell r="A488">
            <v>445</v>
          </cell>
          <cell r="B488" t="str">
            <v>Authorisation to Drive (Vic)</v>
          </cell>
          <cell r="C488" t="str">
            <v>Maintenance of Vic Notes DB's</v>
          </cell>
          <cell r="D488" t="str">
            <v>Bespoke</v>
          </cell>
          <cell r="E488" t="str">
            <v>In Production</v>
          </cell>
          <cell r="F488" t="b">
            <v>1</v>
          </cell>
          <cell r="G488" t="str">
            <v>Authorisation to Drive (Vic)</v>
          </cell>
          <cell r="H488" t="str">
            <v>Technology Services Division</v>
          </cell>
          <cell r="I488">
            <v>2</v>
          </cell>
          <cell r="J488" t="str">
            <v>ADA</v>
          </cell>
          <cell r="K488" t="str">
            <v>Assets/Materials Management</v>
          </cell>
          <cell r="L488" t="str">
            <v>Assets/Materials Management</v>
          </cell>
        </row>
        <row r="489">
          <cell r="A489">
            <v>446</v>
          </cell>
          <cell r="B489" t="str">
            <v>VideoConference Booking</v>
          </cell>
          <cell r="E489" t="str">
            <v>De-commissioned</v>
          </cell>
          <cell r="I489">
            <v>1</v>
          </cell>
          <cell r="L489" t="str">
            <v>Human Resources</v>
          </cell>
        </row>
        <row r="490">
          <cell r="A490">
            <v>448</v>
          </cell>
          <cell r="B490" t="str">
            <v>W2K Product Review DB</v>
          </cell>
          <cell r="C490" t="str">
            <v>repository for information regarding W2K compliance of products, boith ABS developed and Vendor Supplied was decommissioned after 2009 impairment testing</v>
          </cell>
          <cell r="E490" t="str">
            <v>De-commissioned</v>
          </cell>
          <cell r="I490">
            <v>1</v>
          </cell>
          <cell r="L490" t="str">
            <v>Analysis and Statistics</v>
          </cell>
        </row>
        <row r="491">
          <cell r="A491">
            <v>449</v>
          </cell>
          <cell r="B491" t="str">
            <v>Workgroup database</v>
          </cell>
          <cell r="E491" t="str">
            <v>De-commissioned</v>
          </cell>
          <cell r="I491">
            <v>1</v>
          </cell>
          <cell r="L491" t="str">
            <v>Financial Management</v>
          </cell>
        </row>
        <row r="492">
          <cell r="A492">
            <v>447</v>
          </cell>
          <cell r="B492" t="str">
            <v>Voice Cost Recovery DB</v>
          </cell>
          <cell r="C492"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D492" t="str">
            <v>Bespoke</v>
          </cell>
          <cell r="E492" t="str">
            <v>In Production</v>
          </cell>
          <cell r="F492" t="b">
            <v>1</v>
          </cell>
          <cell r="G492" t="str">
            <v>Voice Cost Recovery DB</v>
          </cell>
          <cell r="H492" t="str">
            <v>Technology Services Division</v>
          </cell>
          <cell r="I492">
            <v>3</v>
          </cell>
          <cell r="J492" t="str">
            <v>ADA</v>
          </cell>
          <cell r="K492" t="str">
            <v>Financial Management</v>
          </cell>
          <cell r="L492" t="str">
            <v>Financial Management</v>
          </cell>
        </row>
        <row r="493">
          <cell r="A493">
            <v>450</v>
          </cell>
          <cell r="B493" t="str">
            <v>Workgroup database</v>
          </cell>
          <cell r="C493" t="str">
            <v>ABS Workgroup database</v>
          </cell>
          <cell r="D493" t="str">
            <v>Bespoke</v>
          </cell>
          <cell r="E493" t="str">
            <v>In Production - Minimum Maintenance</v>
          </cell>
          <cell r="F493" t="b">
            <v>1</v>
          </cell>
          <cell r="G493" t="str">
            <v>Workgroup database</v>
          </cell>
          <cell r="H493" t="str">
            <v>Technology Services Division</v>
          </cell>
          <cell r="I493">
            <v>3</v>
          </cell>
          <cell r="J493" t="str">
            <v>Excluded</v>
          </cell>
          <cell r="K493" t="str">
            <v>Organisational Management</v>
          </cell>
          <cell r="L493" t="str">
            <v>Organisational Management</v>
          </cell>
        </row>
        <row r="494">
          <cell r="A494">
            <v>451</v>
          </cell>
          <cell r="B494" t="str">
            <v>SPEED - Generalised Facilities</v>
          </cell>
          <cell r="D494" t="str">
            <v>Bespoke</v>
          </cell>
          <cell r="E494" t="str">
            <v>In Production</v>
          </cell>
          <cell r="F494" t="b">
            <v>1</v>
          </cell>
          <cell r="G494" t="str">
            <v>SPEED - Generalised Facilities</v>
          </cell>
          <cell r="H494" t="str">
            <v>Methodology and Data Management Division</v>
          </cell>
          <cell r="I494">
            <v>2</v>
          </cell>
          <cell r="J494" t="str">
            <v>Excluded</v>
          </cell>
          <cell r="K494" t="str">
            <v>Analysis and Statistics</v>
          </cell>
          <cell r="L494" t="str">
            <v>Analysis and Statistics</v>
          </cell>
        </row>
        <row r="495">
          <cell r="A495">
            <v>452</v>
          </cell>
          <cell r="B495" t="str">
            <v>ABR Data Sourcing</v>
          </cell>
          <cell r="E495" t="str">
            <v>De-commissioned</v>
          </cell>
          <cell r="I495">
            <v>1</v>
          </cell>
          <cell r="L495" t="str">
            <v>Customer Relationship Management</v>
          </cell>
        </row>
        <row r="496">
          <cell r="A496">
            <v>453</v>
          </cell>
          <cell r="B496" t="str">
            <v>IT Register</v>
          </cell>
          <cell r="C496" t="str">
            <v>Replacement for the current ITCM to support Desktop@ABS S/W Mgmt improvements</v>
          </cell>
          <cell r="D496" t="str">
            <v>Bespoke</v>
          </cell>
          <cell r="E496" t="str">
            <v>In Production</v>
          </cell>
          <cell r="F496" t="b">
            <v>1</v>
          </cell>
          <cell r="G496" t="str">
            <v>IT Register</v>
          </cell>
          <cell r="H496" t="str">
            <v>Technology Services Division</v>
          </cell>
          <cell r="I496">
            <v>2</v>
          </cell>
          <cell r="J496" t="str">
            <v>ADA</v>
          </cell>
          <cell r="K496" t="str">
            <v>Systems Management</v>
          </cell>
          <cell r="L496" t="str">
            <v>Systems Management</v>
          </cell>
        </row>
        <row r="497">
          <cell r="A497">
            <v>454</v>
          </cell>
          <cell r="B497" t="str">
            <v>ABS SLA Maps</v>
          </cell>
          <cell r="C497" t="str">
            <v>CD ROM product of SLA maps (.pdf files) which will have a simple HTML interface. The product will be distributed free to LEP libraries with CLIB and will be available for sale. decommissioned as a result of 2009 impairment testing</v>
          </cell>
          <cell r="E497" t="str">
            <v>De-commissioned</v>
          </cell>
          <cell r="I497">
            <v>1</v>
          </cell>
          <cell r="L497" t="str">
            <v>Customer Relationship Management</v>
          </cell>
        </row>
        <row r="498">
          <cell r="A498">
            <v>455</v>
          </cell>
          <cell r="B498" t="str">
            <v>CD Locator</v>
          </cell>
          <cell r="E498" t="str">
            <v>De-commissioned</v>
          </cell>
          <cell r="I498">
            <v>1</v>
          </cell>
          <cell r="L498" t="str">
            <v>Data Management</v>
          </cell>
        </row>
        <row r="499">
          <cell r="A499">
            <v>456</v>
          </cell>
          <cell r="B499" t="str">
            <v>CSD - Effort Recording</v>
          </cell>
          <cell r="E499" t="str">
            <v>De-commissioned</v>
          </cell>
          <cell r="I499">
            <v>1</v>
          </cell>
          <cell r="L499" t="str">
            <v>Investment Management</v>
          </cell>
        </row>
        <row r="500">
          <cell r="A500">
            <v>457</v>
          </cell>
          <cell r="B500" t="str">
            <v>Data Custodian Tools</v>
          </cell>
          <cell r="C500"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E500" t="str">
            <v>De-commissioned</v>
          </cell>
          <cell r="I500">
            <v>1</v>
          </cell>
          <cell r="L500" t="str">
            <v>Financial Management</v>
          </cell>
        </row>
        <row r="501">
          <cell r="A501">
            <v>458</v>
          </cell>
          <cell r="B501" t="str">
            <v>Db Subscription service</v>
          </cell>
          <cell r="C501" t="str">
            <v>This service is similar in concept to the "interest profile/push" facilty available in NOTES and GrapeVine. the service is much simpler than GrapeVine and is built and maintained in Notes yet mimics GrapeVines digest functionality</v>
          </cell>
          <cell r="E501" t="str">
            <v>De-commissioned</v>
          </cell>
          <cell r="I501">
            <v>1</v>
          </cell>
          <cell r="L501" t="str">
            <v>Development and Integration</v>
          </cell>
        </row>
        <row r="502">
          <cell r="A502">
            <v>458</v>
          </cell>
          <cell r="B502" t="str">
            <v>Db Subscription service</v>
          </cell>
          <cell r="C502" t="str">
            <v>This service is similar in concept to the "interest profile/push" facilty available in NOTES and GrapeVine. the service is much simpler than GrapeVine and is built and maintained in Notes yet mimics GrapeVines digest functionality</v>
          </cell>
          <cell r="E502" t="str">
            <v>De-commissioned</v>
          </cell>
          <cell r="I502">
            <v>1</v>
          </cell>
          <cell r="L502" t="str">
            <v>Knowledge Management</v>
          </cell>
        </row>
        <row r="503">
          <cell r="A503">
            <v>460</v>
          </cell>
          <cell r="B503" t="str">
            <v>WDB Subscription Service</v>
          </cell>
          <cell r="C503" t="str">
            <v>This service is similar in concept to the "interest profile/push" facilty available in NOTES and GrapeVine. the service is much simpler than GrapeVine and is built and maintained in Notes yet mimics GrapeVines digest functionality</v>
          </cell>
          <cell r="D503" t="str">
            <v>Bespoke</v>
          </cell>
          <cell r="E503" t="str">
            <v>In Production - Development Continuing</v>
          </cell>
          <cell r="F503" t="b">
            <v>1</v>
          </cell>
          <cell r="G503" t="str">
            <v>WDB Subscription Service</v>
          </cell>
          <cell r="H503" t="str">
            <v>Technology Services Division</v>
          </cell>
          <cell r="I503">
            <v>2</v>
          </cell>
          <cell r="J503" t="str">
            <v>Excluded</v>
          </cell>
          <cell r="K503" t="str">
            <v>Communication</v>
          </cell>
          <cell r="L503" t="str">
            <v>Communication</v>
          </cell>
        </row>
        <row r="504">
          <cell r="A504">
            <v>461</v>
          </cell>
          <cell r="B504" t="str">
            <v>Print and Distribution Order System</v>
          </cell>
          <cell r="C504"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D504" t="str">
            <v>Bespoke</v>
          </cell>
          <cell r="E504" t="str">
            <v>In Production</v>
          </cell>
          <cell r="F504" t="b">
            <v>1</v>
          </cell>
          <cell r="G504" t="str">
            <v>Print and Distribution Order System</v>
          </cell>
          <cell r="H504" t="str">
            <v>Corporate Services Division</v>
          </cell>
          <cell r="I504">
            <v>2</v>
          </cell>
          <cell r="J504" t="str">
            <v>Excluded</v>
          </cell>
          <cell r="K504" t="str">
            <v>Supply Chain Management</v>
          </cell>
          <cell r="L504" t="str">
            <v>Supply Chain Management</v>
          </cell>
        </row>
        <row r="505">
          <cell r="A505">
            <v>462</v>
          </cell>
          <cell r="B505" t="str">
            <v>Remote Access Data Laboratory</v>
          </cell>
          <cell r="C505" t="str">
            <v>permit authorised external users to analyse unreleasable microdata by web submission of programs.</v>
          </cell>
          <cell r="D505" t="str">
            <v>Bespoke</v>
          </cell>
          <cell r="E505" t="str">
            <v>In Production - Development Continuing</v>
          </cell>
          <cell r="F505" t="b">
            <v>1</v>
          </cell>
          <cell r="G505" t="str">
            <v>Remote Access Data Laboratory</v>
          </cell>
          <cell r="H505" t="str">
            <v>Integrated Collection and Dissemination Services</v>
          </cell>
          <cell r="I505">
            <v>2</v>
          </cell>
          <cell r="J505" t="str">
            <v>Excluded</v>
          </cell>
          <cell r="K505" t="str">
            <v>Content Management</v>
          </cell>
          <cell r="L505" t="str">
            <v>Content Management</v>
          </cell>
        </row>
        <row r="506">
          <cell r="A506">
            <v>462</v>
          </cell>
          <cell r="B506" t="str">
            <v>Remote Access Data Laboratory</v>
          </cell>
          <cell r="C506" t="str">
            <v>permit authorised external users to analyse unreleasable microdata by web submission of programs.</v>
          </cell>
          <cell r="D506" t="str">
            <v>Bespoke</v>
          </cell>
          <cell r="E506" t="str">
            <v>In Production - Development Continuing</v>
          </cell>
          <cell r="F506" t="b">
            <v>1</v>
          </cell>
          <cell r="G506" t="str">
            <v>Remote Access Data Laboratory</v>
          </cell>
          <cell r="H506" t="str">
            <v>Integrated Collection and Dissemination Services</v>
          </cell>
          <cell r="I506">
            <v>1</v>
          </cell>
          <cell r="J506" t="b">
            <v>0</v>
          </cell>
          <cell r="L506" t="str">
            <v>Customer Initiated Assistance</v>
          </cell>
        </row>
        <row r="507">
          <cell r="A507">
            <v>463</v>
          </cell>
          <cell r="B507" t="str">
            <v>Software Management Portal</v>
          </cell>
          <cell r="C507" t="str">
            <v>The new Desktop@ABS front-end to various s/w mgmt information and workflow systems</v>
          </cell>
          <cell r="D507" t="str">
            <v>Bespoke</v>
          </cell>
          <cell r="E507" t="str">
            <v>In Production</v>
          </cell>
          <cell r="F507" t="b">
            <v>1</v>
          </cell>
          <cell r="G507" t="str">
            <v>Software Management Portal</v>
          </cell>
          <cell r="H507" t="str">
            <v>Technology Services Division</v>
          </cell>
          <cell r="I507">
            <v>2</v>
          </cell>
          <cell r="J507" t="str">
            <v>ADA</v>
          </cell>
          <cell r="K507" t="str">
            <v>Systems Management</v>
          </cell>
          <cell r="L507" t="str">
            <v>Systems Management</v>
          </cell>
        </row>
        <row r="508">
          <cell r="A508">
            <v>464</v>
          </cell>
          <cell r="B508" t="str">
            <v>Corporate file</v>
          </cell>
          <cell r="C508" t="str">
            <v>Corporate filing utility to enable electronic filing of documents from Notes databases</v>
          </cell>
          <cell r="D508" t="str">
            <v>Bespoke</v>
          </cell>
          <cell r="E508" t="str">
            <v>In Production</v>
          </cell>
          <cell r="F508" t="b">
            <v>1</v>
          </cell>
          <cell r="G508" t="str">
            <v>Corporate file</v>
          </cell>
          <cell r="H508" t="str">
            <v>Technology Services Division</v>
          </cell>
          <cell r="I508">
            <v>2</v>
          </cell>
          <cell r="J508" t="str">
            <v>Excluded</v>
          </cell>
          <cell r="K508" t="str">
            <v>Knowledge Management</v>
          </cell>
          <cell r="L508" t="str">
            <v>Knowledge Management</v>
          </cell>
        </row>
        <row r="509">
          <cell r="A509">
            <v>465</v>
          </cell>
          <cell r="B509" t="str">
            <v>2006 Pop Census - CIS Task Tracking Application (CISTTA)</v>
          </cell>
          <cell r="C509"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E509" t="str">
            <v>De-commissioned</v>
          </cell>
          <cell r="I509">
            <v>1</v>
          </cell>
          <cell r="L509" t="str">
            <v>Development and Integration</v>
          </cell>
        </row>
        <row r="510">
          <cell r="A510">
            <v>466</v>
          </cell>
          <cell r="B510" t="str">
            <v>ABS Welcome Page Template</v>
          </cell>
          <cell r="C510" t="str">
            <v>Core infrastructure for ABS Notes clients. Provides initial interface when clients first log onto Notes.</v>
          </cell>
          <cell r="E510" t="str">
            <v>De-commissioned</v>
          </cell>
          <cell r="I510">
            <v>1</v>
          </cell>
          <cell r="L510" t="str">
            <v>Management of Processes</v>
          </cell>
        </row>
        <row r="511">
          <cell r="A511">
            <v>467</v>
          </cell>
          <cell r="B511" t="str">
            <v>OHAS Reporting System</v>
          </cell>
          <cell r="C511" t="str">
            <v>System which captures data from Comcare, subsets and produces various reports</v>
          </cell>
          <cell r="E511" t="str">
            <v>De-commissioned</v>
          </cell>
          <cell r="I511">
            <v>1</v>
          </cell>
          <cell r="L511" t="str">
            <v>Systems Management</v>
          </cell>
        </row>
        <row r="512">
          <cell r="A512">
            <v>468</v>
          </cell>
          <cell r="B512" t="str">
            <v>Employee Departure Questionnaire</v>
          </cell>
          <cell r="C512"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D512" t="str">
            <v>Bespoke</v>
          </cell>
          <cell r="E512" t="str">
            <v>In Production</v>
          </cell>
          <cell r="F512" t="b">
            <v>1</v>
          </cell>
          <cell r="G512" t="str">
            <v>Employee Departure Questionnaire</v>
          </cell>
          <cell r="H512" t="str">
            <v>Corporate Services Division</v>
          </cell>
          <cell r="I512">
            <v>2</v>
          </cell>
          <cell r="J512" t="str">
            <v>ADA</v>
          </cell>
          <cell r="K512" t="str">
            <v>Human Resources</v>
          </cell>
          <cell r="L512" t="str">
            <v>Human Resources</v>
          </cell>
        </row>
        <row r="513">
          <cell r="A513">
            <v>469</v>
          </cell>
          <cell r="B513" t="str">
            <v>IT@ABS</v>
          </cell>
          <cell r="C513" t="str">
            <v>This replaces the IT Client Guide for Desktop@ABS users</v>
          </cell>
          <cell r="D513" t="str">
            <v>Bespoke</v>
          </cell>
          <cell r="E513" t="str">
            <v>In Production - Minimum Maintenance</v>
          </cell>
          <cell r="F513" t="b">
            <v>1</v>
          </cell>
          <cell r="G513" t="str">
            <v>IT@ABS</v>
          </cell>
          <cell r="H513" t="str">
            <v>Technology Services Division</v>
          </cell>
          <cell r="I513">
            <v>2</v>
          </cell>
          <cell r="J513" t="str">
            <v>Excluded</v>
          </cell>
          <cell r="K513" t="str">
            <v>Customer Initiated Assistance</v>
          </cell>
          <cell r="L513" t="str">
            <v>Customer Initiated Assistance</v>
          </cell>
        </row>
        <row r="514">
          <cell r="A514">
            <v>470</v>
          </cell>
          <cell r="B514" t="str">
            <v>Performance Graphs</v>
          </cell>
          <cell r="E514" t="str">
            <v>De-commissioned</v>
          </cell>
          <cell r="I514">
            <v>1</v>
          </cell>
          <cell r="L514" t="str">
            <v>Human Resources</v>
          </cell>
        </row>
        <row r="515">
          <cell r="A515">
            <v>469</v>
          </cell>
          <cell r="B515" t="str">
            <v>IT@ABS</v>
          </cell>
          <cell r="C515" t="str">
            <v>This replaces the IT Client Guide for Desktop@ABS users</v>
          </cell>
          <cell r="D515" t="str">
            <v>Bespoke</v>
          </cell>
          <cell r="E515" t="str">
            <v>In Production - Minimum Maintenance</v>
          </cell>
          <cell r="F515" t="b">
            <v>1</v>
          </cell>
          <cell r="G515" t="str">
            <v>IT@ABS</v>
          </cell>
          <cell r="H515" t="str">
            <v>Technology Services Division</v>
          </cell>
          <cell r="I515">
            <v>1</v>
          </cell>
          <cell r="J515" t="b">
            <v>0</v>
          </cell>
          <cell r="L515" t="str">
            <v>Knowledge Management</v>
          </cell>
        </row>
        <row r="516">
          <cell r="A516">
            <v>471</v>
          </cell>
          <cell r="B516" t="str">
            <v>PSO Mapping System</v>
          </cell>
          <cell r="C516"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D516" t="str">
            <v>Bespoke</v>
          </cell>
          <cell r="E516" t="str">
            <v>In Production - Minimum Maintenance</v>
          </cell>
          <cell r="F516" t="b">
            <v>1</v>
          </cell>
          <cell r="G516" t="str">
            <v>PSO Mapping System</v>
          </cell>
          <cell r="H516" t="str">
            <v>Integrated Collection and Dissemination Services</v>
          </cell>
          <cell r="I516">
            <v>2</v>
          </cell>
          <cell r="J516" t="str">
            <v>ADA</v>
          </cell>
          <cell r="K516" t="str">
            <v>Visualisation</v>
          </cell>
          <cell r="L516" t="str">
            <v>Visualisation</v>
          </cell>
        </row>
        <row r="517">
          <cell r="A517">
            <v>471</v>
          </cell>
          <cell r="B517" t="str">
            <v>PSO Mapping System</v>
          </cell>
          <cell r="C517"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D517" t="str">
            <v>Bespoke</v>
          </cell>
          <cell r="E517" t="str">
            <v>In Production - Minimum Maintenance</v>
          </cell>
          <cell r="F517" t="b">
            <v>1</v>
          </cell>
          <cell r="G517" t="str">
            <v>PSO Mapping System</v>
          </cell>
          <cell r="H517" t="str">
            <v>Integrated Collection and Dissemination Services</v>
          </cell>
          <cell r="I517">
            <v>1</v>
          </cell>
          <cell r="J517" t="b">
            <v>0</v>
          </cell>
          <cell r="L517" t="str">
            <v>Supply Chain Management</v>
          </cell>
        </row>
        <row r="518">
          <cell r="A518">
            <v>431</v>
          </cell>
          <cell r="B518" t="str">
            <v>ABS Learning Assistant</v>
          </cell>
          <cell r="C518"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D518" t="str">
            <v>Bespoke</v>
          </cell>
          <cell r="E518" t="str">
            <v>In Production - Minimum Maintenance</v>
          </cell>
          <cell r="F518" t="b">
            <v>1</v>
          </cell>
          <cell r="G518" t="str">
            <v>ABS Learning Assistant</v>
          </cell>
          <cell r="H518" t="str">
            <v>Corporate Services Division</v>
          </cell>
          <cell r="I518">
            <v>2</v>
          </cell>
          <cell r="J518" t="str">
            <v>ADA</v>
          </cell>
          <cell r="K518" t="str">
            <v>Human Resources</v>
          </cell>
          <cell r="L518" t="str">
            <v>Human Resources</v>
          </cell>
        </row>
        <row r="519">
          <cell r="A519">
            <v>473</v>
          </cell>
          <cell r="B519" t="str">
            <v>2006 Pop Census - Area Supervisor Communication System (ASCS)</v>
          </cell>
          <cell r="C519" t="str">
            <v>A web based system which will allow communications between Area Supervisors and Central Office staff and internal administrative systems.</v>
          </cell>
          <cell r="E519" t="str">
            <v>De-commissioned</v>
          </cell>
          <cell r="I519">
            <v>1</v>
          </cell>
          <cell r="L519" t="str">
            <v>Organisational Management</v>
          </cell>
        </row>
        <row r="520">
          <cell r="A520">
            <v>474</v>
          </cell>
          <cell r="B520" t="str">
            <v>2006 Pop Census - Area Supervisor Communications System (ASCS)</v>
          </cell>
          <cell r="C520" t="str">
            <v>A web based system which will allow communications between Area Supervisors and Central Office staff and internal administrative systems.</v>
          </cell>
          <cell r="E520" t="str">
            <v>De-commissioned</v>
          </cell>
          <cell r="I520">
            <v>1</v>
          </cell>
          <cell r="L520" t="str">
            <v>Human Resources</v>
          </cell>
        </row>
        <row r="521">
          <cell r="A521">
            <v>431</v>
          </cell>
          <cell r="B521" t="str">
            <v>ABS Learning Assistant</v>
          </cell>
          <cell r="C521"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D521" t="str">
            <v>Bespoke</v>
          </cell>
          <cell r="E521" t="str">
            <v>In Production - Minimum Maintenance</v>
          </cell>
          <cell r="F521" t="b">
            <v>1</v>
          </cell>
          <cell r="G521" t="str">
            <v>ABS Learning Assistant</v>
          </cell>
          <cell r="H521" t="str">
            <v>Corporate Services Division</v>
          </cell>
          <cell r="I521">
            <v>1</v>
          </cell>
          <cell r="J521" t="b">
            <v>0</v>
          </cell>
          <cell r="L521" t="str">
            <v>Customer Initiated Assistance</v>
          </cell>
        </row>
        <row r="522">
          <cell r="A522">
            <v>475</v>
          </cell>
          <cell r="B522" t="str">
            <v>2006 Pop Census - Field Management System (FMS)</v>
          </cell>
          <cell r="C522" t="str">
            <v>A web based system which will allow communications between Area Supervisors and Central Office staff and internal administrative systems.</v>
          </cell>
          <cell r="D522" t="str">
            <v>Bespoke</v>
          </cell>
          <cell r="E522" t="str">
            <v>In Production - Frozen</v>
          </cell>
          <cell r="F522" t="b">
            <v>0</v>
          </cell>
          <cell r="G522" t="b">
            <v>0</v>
          </cell>
          <cell r="H522" t="b">
            <v>0</v>
          </cell>
          <cell r="I522">
            <v>2</v>
          </cell>
          <cell r="J522" t="str">
            <v>Excluded</v>
          </cell>
          <cell r="K522" t="str">
            <v>Collaboration</v>
          </cell>
          <cell r="L522" t="str">
            <v>Collaboration</v>
          </cell>
        </row>
        <row r="523">
          <cell r="A523">
            <v>476</v>
          </cell>
          <cell r="B523" t="str">
            <v>2006 Pop Census - Electronic Census Form</v>
          </cell>
          <cell r="C523" t="str">
            <v>For the 2006 Population Census an online form is being developed in accordance with the Electronic Transactions Act and public expectations.</v>
          </cell>
          <cell r="E523" t="str">
            <v>De-commissioned</v>
          </cell>
          <cell r="I523">
            <v>1</v>
          </cell>
          <cell r="L523" t="str">
            <v>Organisational Management</v>
          </cell>
        </row>
        <row r="524">
          <cell r="A524">
            <v>477</v>
          </cell>
          <cell r="B524" t="str">
            <v>QuADS</v>
          </cell>
          <cell r="C524"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D524" t="str">
            <v>Bespoke</v>
          </cell>
          <cell r="E524" t="str">
            <v>In Production - Minimum Maintenance</v>
          </cell>
          <cell r="F524" t="b">
            <v>1</v>
          </cell>
          <cell r="G524" t="str">
            <v>QuADs</v>
          </cell>
          <cell r="H524" t="str">
            <v>Population Labour Industry and Environment Statistics Group</v>
          </cell>
          <cell r="I524">
            <v>4</v>
          </cell>
          <cell r="J524" t="str">
            <v>Excluded</v>
          </cell>
          <cell r="K524" t="str">
            <v>Data Management</v>
          </cell>
          <cell r="L524" t="str">
            <v>Data Management</v>
          </cell>
        </row>
        <row r="525">
          <cell r="A525">
            <v>478</v>
          </cell>
          <cell r="B525" t="str">
            <v>ATO ANZSIC Autocoder</v>
          </cell>
          <cell r="C525" t="str">
            <v>The current implementation of automated ANZSIC coding is not adequate. This development will replace the ATO autocoder in the ATO computing environment. It will utilise existing ANZSIC autocoding components used by the Census.</v>
          </cell>
          <cell r="D525" t="str">
            <v>Bespoke</v>
          </cell>
          <cell r="E525" t="str">
            <v>Under Development</v>
          </cell>
          <cell r="F525" t="b">
            <v>0</v>
          </cell>
          <cell r="G525" t="b">
            <v>0</v>
          </cell>
          <cell r="H525" t="b">
            <v>0</v>
          </cell>
          <cell r="I525">
            <v>2</v>
          </cell>
          <cell r="J525" t="str">
            <v>Excluded</v>
          </cell>
          <cell r="K525" t="str">
            <v>Data Management</v>
          </cell>
          <cell r="L525" t="str">
            <v>Data Management</v>
          </cell>
        </row>
        <row r="526">
          <cell r="A526">
            <v>479</v>
          </cell>
          <cell r="B526" t="str">
            <v>Business Process Management</v>
          </cell>
          <cell r="C526" t="str">
            <v>The Business Process Management Framework will underpin the implementation of a services and process-based architecture. The scope of the application is the framework and generic components that support business processes.</v>
          </cell>
          <cell r="D526" t="str">
            <v>Bespoke</v>
          </cell>
          <cell r="E526" t="str">
            <v>In Production - Frozen</v>
          </cell>
          <cell r="F526" t="b">
            <v>1</v>
          </cell>
          <cell r="G526" t="str">
            <v>Business Process Management</v>
          </cell>
          <cell r="H526" t="str">
            <v>Technology Services Division</v>
          </cell>
          <cell r="I526">
            <v>3</v>
          </cell>
          <cell r="J526" t="str">
            <v>Excluded</v>
          </cell>
          <cell r="K526" t="str">
            <v>Routing and Scheduling</v>
          </cell>
          <cell r="L526" t="str">
            <v>Routing and Scheduling</v>
          </cell>
        </row>
        <row r="527">
          <cell r="A527">
            <v>479</v>
          </cell>
          <cell r="B527" t="str">
            <v>Business Process Management</v>
          </cell>
          <cell r="C527" t="str">
            <v>The Business Process Management Framework will underpin the implementation of a services and process-based architecture. The scope of the application are the components that support business processes.</v>
          </cell>
          <cell r="E527" t="str">
            <v>De-commissioned</v>
          </cell>
          <cell r="I527">
            <v>1</v>
          </cell>
          <cell r="L527" t="str">
            <v>Financial Management</v>
          </cell>
        </row>
        <row r="528">
          <cell r="A528">
            <v>479</v>
          </cell>
          <cell r="B528" t="str">
            <v>Business Process Management</v>
          </cell>
          <cell r="C528" t="str">
            <v>The Business Process Management Framework will underpin the implementation of a services and process-based architecture. The scope of the application is the framework and generic components that support business processes.</v>
          </cell>
          <cell r="E528" t="str">
            <v>De-commissioned</v>
          </cell>
          <cell r="I528">
            <v>1</v>
          </cell>
          <cell r="L528" t="str">
            <v>Development and Integration</v>
          </cell>
        </row>
        <row r="529">
          <cell r="A529">
            <v>479</v>
          </cell>
          <cell r="B529" t="str">
            <v>Business Process Management</v>
          </cell>
          <cell r="C529" t="str">
            <v>The Business Process Management Framework will underpin the implementation of a services and process-based architecture. The scope of the application are the components that support business processes.</v>
          </cell>
          <cell r="E529" t="str">
            <v>De-commissioned</v>
          </cell>
          <cell r="I529">
            <v>1</v>
          </cell>
          <cell r="L529" t="str">
            <v>Customer Relationship Management</v>
          </cell>
        </row>
        <row r="530">
          <cell r="A530">
            <v>483</v>
          </cell>
          <cell r="B530" t="str">
            <v>Change Oracle Password Utility</v>
          </cell>
          <cell r="C530" t="str">
            <v>A utilty to change passwords for Oracle Users from the desktop for all databases that they have been registered too with the UDBAREG Utility</v>
          </cell>
          <cell r="D530" t="str">
            <v>Bespoke</v>
          </cell>
          <cell r="E530" t="str">
            <v>In Production</v>
          </cell>
          <cell r="F530" t="b">
            <v>1</v>
          </cell>
          <cell r="G530" t="str">
            <v>Change Oracle Password Utility</v>
          </cell>
          <cell r="H530" t="str">
            <v>Technology Services Division</v>
          </cell>
          <cell r="I530">
            <v>2</v>
          </cell>
          <cell r="J530" t="str">
            <v>ADA</v>
          </cell>
          <cell r="K530" t="str">
            <v>Security Management</v>
          </cell>
          <cell r="L530" t="str">
            <v>Security Management</v>
          </cell>
        </row>
        <row r="531">
          <cell r="A531">
            <v>485</v>
          </cell>
          <cell r="B531" t="str">
            <v>DCU NSW BCPs</v>
          </cell>
          <cell r="E531" t="str">
            <v>De-commissioned</v>
          </cell>
          <cell r="I531">
            <v>1</v>
          </cell>
          <cell r="L531" t="str">
            <v>Analysis and Statistics</v>
          </cell>
        </row>
        <row r="532">
          <cell r="A532">
            <v>486</v>
          </cell>
          <cell r="B532" t="str">
            <v>Declarations</v>
          </cell>
          <cell r="E532" t="str">
            <v>De-commissioned</v>
          </cell>
          <cell r="I532">
            <v>1</v>
          </cell>
          <cell r="L532" t="str">
            <v>Collaboration</v>
          </cell>
        </row>
        <row r="533">
          <cell r="A533">
            <v>484</v>
          </cell>
          <cell r="B533" t="str">
            <v>Data Management - Data Base &amp; Server Monitoring</v>
          </cell>
          <cell r="C533" t="str">
            <v>ABSDB Back-end repository of statistical data and metadata for most ABS collections. Includes processing ( pre-embargo ) and output ( post-embargo ) database systems.</v>
          </cell>
          <cell r="D533" t="str">
            <v>Bespoke</v>
          </cell>
          <cell r="E533" t="str">
            <v>In Production</v>
          </cell>
          <cell r="F533" t="b">
            <v>1</v>
          </cell>
          <cell r="G533" t="str">
            <v>Data Management - Data Base &amp; Server Monitoring</v>
          </cell>
          <cell r="H533" t="str">
            <v>Methodology and Data Management Division</v>
          </cell>
          <cell r="I533">
            <v>3</v>
          </cell>
          <cell r="J533" t="str">
            <v>ADA</v>
          </cell>
          <cell r="K533" t="str">
            <v>Systems Management</v>
          </cell>
          <cell r="L533" t="str">
            <v>Systems Management</v>
          </cell>
        </row>
        <row r="534">
          <cell r="A534">
            <v>488</v>
          </cell>
          <cell r="B534" t="str">
            <v>Domino - TA supported applications</v>
          </cell>
          <cell r="C534" t="str">
            <v>General Applications owned by Domino &amp; Internet Services Section but supported by TA.</v>
          </cell>
          <cell r="E534" t="str">
            <v>De-commissioned</v>
          </cell>
          <cell r="I534">
            <v>1</v>
          </cell>
          <cell r="L534" t="str">
            <v>Analysis and Statistics</v>
          </cell>
        </row>
        <row r="535">
          <cell r="A535">
            <v>489</v>
          </cell>
          <cell r="B535" t="str">
            <v>Employment Environment Survey</v>
          </cell>
          <cell r="E535" t="str">
            <v>De-commissioned</v>
          </cell>
          <cell r="I535">
            <v>1</v>
          </cell>
          <cell r="L535" t="str">
            <v>Human Resources</v>
          </cell>
        </row>
        <row r="536">
          <cell r="A536">
            <v>490</v>
          </cell>
          <cell r="B536" t="str">
            <v>ESDC Service Log</v>
          </cell>
          <cell r="E536" t="str">
            <v>De-commissioned</v>
          </cell>
          <cell r="I536">
            <v>1</v>
          </cell>
          <cell r="L536" t="str">
            <v>Human Resources</v>
          </cell>
        </row>
        <row r="537">
          <cell r="A537">
            <v>491</v>
          </cell>
          <cell r="B537" t="str">
            <v>ESG Forward Work Plan</v>
          </cell>
          <cell r="C537" t="str">
            <v>To develop and propose to ESG Executive the budget for ESG activities for the following year.</v>
          </cell>
          <cell r="E537" t="str">
            <v>De-commissioned</v>
          </cell>
          <cell r="I537">
            <v>1</v>
          </cell>
          <cell r="L537" t="str">
            <v>Management of Processes</v>
          </cell>
        </row>
        <row r="538">
          <cell r="A538">
            <v>492</v>
          </cell>
          <cell r="B538" t="str">
            <v>ExtraFax Cost Recovery</v>
          </cell>
          <cell r="C538" t="str">
            <v>A Notes application to summarise ExtraFax records for cost recovery</v>
          </cell>
          <cell r="E538" t="str">
            <v>De-commissioned</v>
          </cell>
          <cell r="I538">
            <v>1</v>
          </cell>
          <cell r="L538" t="str">
            <v>Management of Processes</v>
          </cell>
        </row>
        <row r="539">
          <cell r="A539">
            <v>487</v>
          </cell>
          <cell r="B539" t="str">
            <v>System Lifecycle Documents</v>
          </cell>
          <cell r="D539" t="str">
            <v>Bespoke</v>
          </cell>
          <cell r="E539" t="str">
            <v>In Production - Development Continuing</v>
          </cell>
          <cell r="F539" t="b">
            <v>1</v>
          </cell>
          <cell r="G539" t="str">
            <v>System Lifecycle Documents</v>
          </cell>
          <cell r="H539" t="str">
            <v>Technology Services Division</v>
          </cell>
          <cell r="I539">
            <v>3</v>
          </cell>
          <cell r="J539" t="str">
            <v>Excluded</v>
          </cell>
          <cell r="K539" t="str">
            <v>Knowledge Management</v>
          </cell>
          <cell r="L539" t="str">
            <v>Knowledge Management</v>
          </cell>
        </row>
        <row r="540">
          <cell r="A540">
            <v>493</v>
          </cell>
          <cell r="B540" t="str">
            <v>Factiva</v>
          </cell>
          <cell r="C540" t="str">
            <v>News Feed service ( replacing Reuters)</v>
          </cell>
          <cell r="D540" t="str">
            <v>Bespoke</v>
          </cell>
          <cell r="E540" t="str">
            <v>In Production</v>
          </cell>
          <cell r="F540" t="b">
            <v>1</v>
          </cell>
          <cell r="G540" t="str">
            <v>Factiva</v>
          </cell>
          <cell r="H540" t="str">
            <v>Technology Services Division</v>
          </cell>
          <cell r="I540">
            <v>2</v>
          </cell>
          <cell r="J540" t="str">
            <v>Excluded</v>
          </cell>
          <cell r="K540" t="str">
            <v>Communication</v>
          </cell>
          <cell r="L540" t="str">
            <v>Communication</v>
          </cell>
        </row>
        <row r="541">
          <cell r="A541">
            <v>494</v>
          </cell>
          <cell r="B541" t="str">
            <v>Fuel and Energy Survey</v>
          </cell>
          <cell r="E541" t="str">
            <v>De-commissioned</v>
          </cell>
          <cell r="I541">
            <v>1</v>
          </cell>
          <cell r="L541" t="str">
            <v>Customer Initiated Assistance</v>
          </cell>
        </row>
        <row r="542">
          <cell r="A542">
            <v>495</v>
          </cell>
          <cell r="B542" t="str">
            <v>Generic Effort Recording System</v>
          </cell>
          <cell r="E542" t="str">
            <v>De-commissioned</v>
          </cell>
          <cell r="I542">
            <v>1</v>
          </cell>
          <cell r="L542" t="str">
            <v>Customer Initiated Assistance</v>
          </cell>
        </row>
        <row r="543">
          <cell r="A543">
            <v>496</v>
          </cell>
          <cell r="B543" t="str">
            <v>IFAB Frames Management</v>
          </cell>
          <cell r="C543" t="str">
            <v>Coordinating all IFAB surveys registers and sourcing them from the Business register</v>
          </cell>
          <cell r="D543" t="str">
            <v>Bespoke</v>
          </cell>
          <cell r="E543" t="str">
            <v>In Production</v>
          </cell>
          <cell r="F543" t="b">
            <v>1</v>
          </cell>
          <cell r="G543" t="str">
            <v>IFAB Frames Management</v>
          </cell>
          <cell r="H543" t="str">
            <v>Macroeconomics and Integration Group</v>
          </cell>
          <cell r="I543">
            <v>2</v>
          </cell>
          <cell r="J543" t="str">
            <v>Excluded</v>
          </cell>
          <cell r="K543" t="str">
            <v>Customer Relationship Management</v>
          </cell>
          <cell r="L543" t="str">
            <v>Customer Relationship Management</v>
          </cell>
        </row>
        <row r="544">
          <cell r="A544">
            <v>496</v>
          </cell>
          <cell r="B544" t="str">
            <v>IFAB Frames Management</v>
          </cell>
          <cell r="C544" t="str">
            <v>Coordinating all IFAB surveys registers and sourcing them from the Business register</v>
          </cell>
          <cell r="D544" t="str">
            <v>Bespoke</v>
          </cell>
          <cell r="E544" t="str">
            <v>In Production</v>
          </cell>
          <cell r="F544" t="b">
            <v>1</v>
          </cell>
          <cell r="G544" t="str">
            <v>IFAB Frames Management</v>
          </cell>
          <cell r="H544" t="str">
            <v>Macroeconomics and Integration Group</v>
          </cell>
          <cell r="I544">
            <v>1</v>
          </cell>
          <cell r="J544" t="b">
            <v>0</v>
          </cell>
          <cell r="L544" t="str">
            <v>Analysis and Statistics</v>
          </cell>
        </row>
        <row r="545">
          <cell r="A545">
            <v>497</v>
          </cell>
          <cell r="B545" t="str">
            <v>IMD FAM</v>
          </cell>
          <cell r="C545" t="str">
            <v>Funding and Accountablity Model. Tracks IMD revenue projections and calculates funding based on projected income</v>
          </cell>
          <cell r="D545" t="str">
            <v>Bespoke</v>
          </cell>
          <cell r="E545" t="str">
            <v>In Production</v>
          </cell>
          <cell r="F545" t="b">
            <v>1</v>
          </cell>
          <cell r="G545" t="str">
            <v>IMD FAM</v>
          </cell>
          <cell r="H545" t="str">
            <v>Integrated Collection and Dissemination Services</v>
          </cell>
          <cell r="I545">
            <v>2</v>
          </cell>
          <cell r="J545" t="str">
            <v>ADA</v>
          </cell>
          <cell r="K545" t="str">
            <v>Financial Management</v>
          </cell>
          <cell r="L545" t="str">
            <v>Financial Management</v>
          </cell>
        </row>
        <row r="546">
          <cell r="A546">
            <v>498</v>
          </cell>
          <cell r="B546" t="str">
            <v>Manufacturing Annual 2002-2003</v>
          </cell>
          <cell r="C546" t="str">
            <v>To process the 2002-2003 annual manufacturing collection. This includes both IPS and SPEED components of the system. was decommissioned after 2009 impairment testing</v>
          </cell>
          <cell r="E546" t="str">
            <v>De-commissioned</v>
          </cell>
          <cell r="I546">
            <v>1</v>
          </cell>
          <cell r="L546" t="str">
            <v>Assets/Materials Management</v>
          </cell>
        </row>
        <row r="547">
          <cell r="A547">
            <v>499</v>
          </cell>
          <cell r="B547" t="str">
            <v>Innovation &amp; Technology Business Statistics Centre System</v>
          </cell>
          <cell r="D547" t="str">
            <v>Bespoke</v>
          </cell>
          <cell r="E547" t="str">
            <v>In Production</v>
          </cell>
          <cell r="F547" t="b">
            <v>1</v>
          </cell>
          <cell r="G547" t="str">
            <v>Innovation &amp; Technology Business Statistics Centre System</v>
          </cell>
          <cell r="H547" t="str">
            <v>Macroeconomics and Integration Group</v>
          </cell>
          <cell r="I547">
            <v>2</v>
          </cell>
          <cell r="J547" t="str">
            <v>Excluded</v>
          </cell>
          <cell r="K547" t="str">
            <v>Analysis and Statistics</v>
          </cell>
          <cell r="L547" t="str">
            <v>Analysis and Statistics</v>
          </cell>
        </row>
        <row r="548">
          <cell r="A548">
            <v>500</v>
          </cell>
          <cell r="B548" t="str">
            <v>NOS - TA supported applications</v>
          </cell>
          <cell r="E548" t="str">
            <v>De-commissioned</v>
          </cell>
          <cell r="I548">
            <v>1</v>
          </cell>
          <cell r="L548" t="str">
            <v>Customer Initiated Assistance</v>
          </cell>
        </row>
        <row r="549">
          <cell r="A549">
            <v>501</v>
          </cell>
          <cell r="B549" t="str">
            <v>Ottawa Group Website</v>
          </cell>
          <cell r="C549" t="str">
            <v>ABS-hosted web site for the Ottawa Group.</v>
          </cell>
          <cell r="D549" t="str">
            <v>Bespoke</v>
          </cell>
          <cell r="E549" t="str">
            <v>In Production</v>
          </cell>
          <cell r="F549" t="b">
            <v>1</v>
          </cell>
          <cell r="G549" t="str">
            <v>Ottawa Group Website</v>
          </cell>
          <cell r="H549" t="str">
            <v>Macroeconomics and Integration Group</v>
          </cell>
          <cell r="I549">
            <v>2</v>
          </cell>
          <cell r="J549" t="str">
            <v>Excluded</v>
          </cell>
          <cell r="K549" t="str">
            <v>Collaboration</v>
          </cell>
          <cell r="L549" t="str">
            <v>Collaboration</v>
          </cell>
        </row>
        <row r="550">
          <cell r="A550">
            <v>502</v>
          </cell>
          <cell r="B550" t="str">
            <v>Palm Pilot Corporate Directory Export</v>
          </cell>
          <cell r="C550"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E550" t="str">
            <v>De-commissioned</v>
          </cell>
          <cell r="I550">
            <v>1</v>
          </cell>
          <cell r="L550" t="str">
            <v>Analysis and Statistics</v>
          </cell>
        </row>
        <row r="551">
          <cell r="A551">
            <v>503</v>
          </cell>
          <cell r="B551" t="str">
            <v>Probation</v>
          </cell>
          <cell r="C551" t="str">
            <v>notes system to monitor probation reports and provide repository for reports</v>
          </cell>
          <cell r="D551" t="str">
            <v>Bespoke</v>
          </cell>
          <cell r="E551" t="str">
            <v>In Production - Development Continuing</v>
          </cell>
          <cell r="F551" t="b">
            <v>1</v>
          </cell>
          <cell r="G551" t="str">
            <v>Probation</v>
          </cell>
          <cell r="H551" t="str">
            <v>Corporate Services Division</v>
          </cell>
          <cell r="I551">
            <v>2</v>
          </cell>
          <cell r="J551" t="str">
            <v>ADA</v>
          </cell>
          <cell r="K551" t="str">
            <v>Human Resources</v>
          </cell>
          <cell r="L551" t="str">
            <v>Human Resources</v>
          </cell>
        </row>
        <row r="552">
          <cell r="A552">
            <v>504</v>
          </cell>
          <cell r="B552" t="str">
            <v>PSO Pays Database</v>
          </cell>
          <cell r="D552" t="str">
            <v>Bespoke</v>
          </cell>
          <cell r="E552" t="str">
            <v>In Production</v>
          </cell>
          <cell r="F552" t="b">
            <v>0</v>
          </cell>
          <cell r="G552" t="b">
            <v>0</v>
          </cell>
          <cell r="H552" t="b">
            <v>0</v>
          </cell>
          <cell r="I552">
            <v>2</v>
          </cell>
          <cell r="J552" t="str">
            <v>ADA</v>
          </cell>
          <cell r="K552" t="str">
            <v>Financial Management</v>
          </cell>
          <cell r="L552" t="str">
            <v>Financial Management</v>
          </cell>
        </row>
        <row r="553">
          <cell r="A553">
            <v>505</v>
          </cell>
          <cell r="B553" t="str">
            <v>Release Approvals Help</v>
          </cell>
          <cell r="C553" t="str">
            <v>A notes database containing help documents about how to use Release Approvals System. It is linked with RAS for context sensitive help.</v>
          </cell>
          <cell r="D553" t="str">
            <v>Bespoke</v>
          </cell>
          <cell r="E553" t="str">
            <v>In Production</v>
          </cell>
          <cell r="F553" t="b">
            <v>1</v>
          </cell>
          <cell r="G553" t="str">
            <v>Release Approvals Help</v>
          </cell>
          <cell r="H553" t="str">
            <v>Integrated Collection and Dissemination Services</v>
          </cell>
          <cell r="I553">
            <v>2</v>
          </cell>
          <cell r="J553" t="str">
            <v>Excluded</v>
          </cell>
          <cell r="K553" t="str">
            <v>Knowledge Management</v>
          </cell>
          <cell r="L553" t="str">
            <v>Knowledge Management</v>
          </cell>
        </row>
        <row r="554">
          <cell r="A554">
            <v>506</v>
          </cell>
          <cell r="B554" t="str">
            <v>SOCSPO Database</v>
          </cell>
          <cell r="C554" t="str">
            <v>Database for providing information to staff about SOCSPO and perfomring SOCSPO adminsitration tasks such as fundraising, registration and staff surveys.</v>
          </cell>
          <cell r="D554" t="str">
            <v>Bespoke</v>
          </cell>
          <cell r="E554" t="str">
            <v>In Production</v>
          </cell>
          <cell r="F554" t="b">
            <v>1</v>
          </cell>
          <cell r="G554" t="str">
            <v>SOCSPO Database</v>
          </cell>
          <cell r="H554" t="str">
            <v>Corporate Services Division</v>
          </cell>
          <cell r="I554">
            <v>2</v>
          </cell>
          <cell r="J554" t="str">
            <v>Excluded</v>
          </cell>
          <cell r="K554" t="str">
            <v>Collaboration</v>
          </cell>
          <cell r="L554" t="str">
            <v>Collaboration</v>
          </cell>
        </row>
        <row r="555">
          <cell r="A555">
            <v>506</v>
          </cell>
          <cell r="B555" t="str">
            <v>SOCSPO Database</v>
          </cell>
          <cell r="C555" t="str">
            <v>Database for providing information to staff about SOCSPO and perfomring SOCSPO adminsitration tasks such as fundraising, registration and staff surveys.</v>
          </cell>
          <cell r="D555" t="str">
            <v>Bespoke</v>
          </cell>
          <cell r="E555" t="str">
            <v>In Production</v>
          </cell>
          <cell r="F555" t="b">
            <v>1</v>
          </cell>
          <cell r="G555" t="str">
            <v>SOCSPO Database</v>
          </cell>
          <cell r="H555" t="str">
            <v>Corporate Services Division</v>
          </cell>
          <cell r="I555">
            <v>1</v>
          </cell>
          <cell r="J555" t="b">
            <v>0</v>
          </cell>
          <cell r="L555" t="str">
            <v>Knowledge Management</v>
          </cell>
        </row>
        <row r="556">
          <cell r="A556">
            <v>508</v>
          </cell>
          <cell r="B556" t="str">
            <v>SuperSTAR Newsletter</v>
          </cell>
          <cell r="C556" t="str">
            <v>Notes Database containing information relating to the ABS Corporate SupersSTAR environment</v>
          </cell>
          <cell r="E556" t="str">
            <v>De-commissioned</v>
          </cell>
          <cell r="I556">
            <v>1</v>
          </cell>
          <cell r="L556" t="str">
            <v>Analysis and Statistics</v>
          </cell>
        </row>
        <row r="557">
          <cell r="A557">
            <v>507</v>
          </cell>
          <cell r="B557" t="str">
            <v>Location Assistant</v>
          </cell>
          <cell r="C557" t="str">
            <v>System developed by ANU students as pilot to determine Facilities Management requirements. Enhanced to run in Lotus Notes and be updated with data from Corporate Directory</v>
          </cell>
          <cell r="D557" t="str">
            <v>Bespoke</v>
          </cell>
          <cell r="E557" t="str">
            <v>In Production - Development Continuing</v>
          </cell>
          <cell r="F557" t="b">
            <v>1</v>
          </cell>
          <cell r="G557" t="str">
            <v>Location Assistant</v>
          </cell>
          <cell r="H557" t="str">
            <v>Corporate Services Division</v>
          </cell>
          <cell r="I557">
            <v>3</v>
          </cell>
          <cell r="J557" t="str">
            <v>ADA</v>
          </cell>
          <cell r="K557" t="str">
            <v>Visualisation</v>
          </cell>
          <cell r="L557" t="str">
            <v>Visualisation</v>
          </cell>
        </row>
        <row r="558">
          <cell r="A558">
            <v>509</v>
          </cell>
          <cell r="B558" t="str">
            <v>ABS Alert InTray</v>
          </cell>
          <cell r="C558" t="str">
            <v>grapeVine-dependant tool providing workgroups with streamed information on topics relevant to their field(s) of need.</v>
          </cell>
          <cell r="D558" t="str">
            <v>Bespoke</v>
          </cell>
          <cell r="E558" t="str">
            <v>In Production - Minimum Maintenance</v>
          </cell>
          <cell r="F558" t="b">
            <v>1</v>
          </cell>
          <cell r="G558" t="str">
            <v>ABS Alert InTray</v>
          </cell>
          <cell r="H558" t="str">
            <v>Technology Services Division</v>
          </cell>
          <cell r="I558">
            <v>2</v>
          </cell>
          <cell r="J558" t="str">
            <v>Excluded</v>
          </cell>
          <cell r="K558" t="str">
            <v>Communication</v>
          </cell>
          <cell r="L558" t="str">
            <v>Communication</v>
          </cell>
        </row>
        <row r="559">
          <cell r="A559">
            <v>510</v>
          </cell>
          <cell r="B559" t="str">
            <v>ABS Broadcast Centre</v>
          </cell>
          <cell r="C559"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D559" t="str">
            <v>Bespoke</v>
          </cell>
          <cell r="E559" t="str">
            <v>In Production</v>
          </cell>
          <cell r="F559" t="b">
            <v>1</v>
          </cell>
          <cell r="G559" t="str">
            <v>ABS Broadcast Centre</v>
          </cell>
          <cell r="H559" t="str">
            <v>Technology Services Division</v>
          </cell>
          <cell r="I559">
            <v>2</v>
          </cell>
          <cell r="J559" t="str">
            <v>Excluded</v>
          </cell>
          <cell r="K559" t="str">
            <v>Communication</v>
          </cell>
          <cell r="L559" t="str">
            <v>Communication</v>
          </cell>
        </row>
        <row r="560">
          <cell r="A560">
            <v>511</v>
          </cell>
          <cell r="B560" t="str">
            <v>ABS Media Watch</v>
          </cell>
          <cell r="C560"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D560" t="str">
            <v>Bespoke</v>
          </cell>
          <cell r="E560" t="str">
            <v>In Production</v>
          </cell>
          <cell r="F560" t="b">
            <v>1</v>
          </cell>
          <cell r="G560" t="str">
            <v>ABS Media Watch</v>
          </cell>
          <cell r="H560" t="str">
            <v>Technology Services Division</v>
          </cell>
          <cell r="I560">
            <v>2</v>
          </cell>
          <cell r="J560" t="str">
            <v>Excluded</v>
          </cell>
          <cell r="K560" t="str">
            <v>Communication</v>
          </cell>
          <cell r="L560" t="str">
            <v>Communication</v>
          </cell>
        </row>
        <row r="561">
          <cell r="A561">
            <v>512</v>
          </cell>
          <cell r="B561" t="str">
            <v>ABS Personal Holdings</v>
          </cell>
          <cell r="D561" t="str">
            <v>Bespoke</v>
          </cell>
          <cell r="E561" t="str">
            <v>In Production - Minimum Maintenance</v>
          </cell>
          <cell r="F561" t="b">
            <v>1</v>
          </cell>
          <cell r="G561" t="str">
            <v>ABS Personal Holdings</v>
          </cell>
          <cell r="H561" t="str">
            <v>Technology Services Division</v>
          </cell>
          <cell r="I561">
            <v>3</v>
          </cell>
          <cell r="J561" t="str">
            <v>Excluded</v>
          </cell>
          <cell r="K561" t="str">
            <v>Content Management</v>
          </cell>
          <cell r="L561" t="str">
            <v>Content Management</v>
          </cell>
        </row>
        <row r="562">
          <cell r="A562">
            <v>513</v>
          </cell>
          <cell r="B562" t="str">
            <v>ABSEstimation</v>
          </cell>
          <cell r="C562"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D562" t="str">
            <v>Bespoke</v>
          </cell>
          <cell r="E562" t="str">
            <v>In Production - Development Continuing</v>
          </cell>
          <cell r="F562" t="b">
            <v>1</v>
          </cell>
          <cell r="G562" t="str">
            <v>ABSEstimation</v>
          </cell>
          <cell r="H562" t="str">
            <v>Macroeconomics and Integration Group</v>
          </cell>
          <cell r="I562">
            <v>2</v>
          </cell>
          <cell r="J562" t="str">
            <v>Excluded</v>
          </cell>
          <cell r="K562" t="str">
            <v>Analysis and Statistics</v>
          </cell>
          <cell r="L562" t="str">
            <v>Analysis and Statistics</v>
          </cell>
        </row>
        <row r="563">
          <cell r="A563">
            <v>514</v>
          </cell>
          <cell r="B563" t="str">
            <v>ABSImputation</v>
          </cell>
          <cell r="C563" t="str">
            <v>Component based, metadata driven  imputation system</v>
          </cell>
          <cell r="D563" t="str">
            <v>Bespoke</v>
          </cell>
          <cell r="E563" t="str">
            <v>In Production</v>
          </cell>
          <cell r="F563" t="b">
            <v>1</v>
          </cell>
          <cell r="G563" t="str">
            <v>ABSImputation</v>
          </cell>
          <cell r="H563" t="str">
            <v>Macroeconomics and Integration Group</v>
          </cell>
          <cell r="I563">
            <v>2</v>
          </cell>
          <cell r="J563" t="str">
            <v>Excluded</v>
          </cell>
          <cell r="K563" t="str">
            <v>Analysis and Statistics</v>
          </cell>
          <cell r="L563" t="str">
            <v>Analysis and Statistics</v>
          </cell>
        </row>
        <row r="564">
          <cell r="A564">
            <v>515</v>
          </cell>
          <cell r="B564" t="str">
            <v>ABSPost</v>
          </cell>
          <cell r="E564" t="str">
            <v>De-commissioned</v>
          </cell>
          <cell r="I564">
            <v>1</v>
          </cell>
          <cell r="L564" t="str">
            <v>Communication</v>
          </cell>
        </row>
        <row r="565">
          <cell r="A565">
            <v>516</v>
          </cell>
          <cell r="B565" t="str">
            <v>ABSSelection</v>
          </cell>
          <cell r="C565" t="str">
            <v>Components and interface to handle survey selections including synchronised selection.</v>
          </cell>
          <cell r="D565" t="str">
            <v>Bespoke</v>
          </cell>
          <cell r="E565" t="str">
            <v>In Production</v>
          </cell>
          <cell r="F565" t="b">
            <v>1</v>
          </cell>
          <cell r="G565" t="str">
            <v>ABSSelection</v>
          </cell>
          <cell r="H565" t="str">
            <v>Integrated Collection and Dissemination Services</v>
          </cell>
          <cell r="I565">
            <v>2</v>
          </cell>
          <cell r="J565" t="str">
            <v>Excluded</v>
          </cell>
          <cell r="K565" t="str">
            <v>Analysis and Statistics</v>
          </cell>
          <cell r="L565" t="str">
            <v>Analysis and Statistics</v>
          </cell>
        </row>
        <row r="566">
          <cell r="A566">
            <v>517</v>
          </cell>
          <cell r="B566" t="str">
            <v>ARM Travel Manager Repository</v>
          </cell>
          <cell r="C566" t="str">
            <v>Notes database for recording ARM transactions for Travel Manager</v>
          </cell>
          <cell r="D566" t="str">
            <v>Bespoke</v>
          </cell>
          <cell r="E566" t="str">
            <v>In Production - Minimum Maintenance</v>
          </cell>
          <cell r="F566" t="b">
            <v>1</v>
          </cell>
          <cell r="G566" t="str">
            <v>ARM Travel Manager Repository</v>
          </cell>
          <cell r="H566" t="str">
            <v>Technology Services Division</v>
          </cell>
          <cell r="I566">
            <v>2</v>
          </cell>
          <cell r="J566" t="str">
            <v>ADA</v>
          </cell>
          <cell r="K566" t="str">
            <v>Development and Integration</v>
          </cell>
          <cell r="L566" t="str">
            <v>Development and Integration</v>
          </cell>
        </row>
        <row r="567">
          <cell r="A567">
            <v>518</v>
          </cell>
          <cell r="B567" t="str">
            <v>Email Notifications</v>
          </cell>
          <cell r="C567"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D567" t="str">
            <v>Bespoke</v>
          </cell>
          <cell r="E567" t="str">
            <v>In Production</v>
          </cell>
          <cell r="F567" t="b">
            <v>1</v>
          </cell>
          <cell r="G567" t="str">
            <v>Email Notifications</v>
          </cell>
          <cell r="H567" t="str">
            <v>Integrated Collection and Dissemination Services</v>
          </cell>
          <cell r="I567">
            <v>2</v>
          </cell>
          <cell r="J567" t="str">
            <v>Excluded</v>
          </cell>
          <cell r="K567" t="str">
            <v>Customer Preferences</v>
          </cell>
          <cell r="L567" t="str">
            <v>Customer Preferences</v>
          </cell>
        </row>
        <row r="568">
          <cell r="A568">
            <v>519</v>
          </cell>
          <cell r="B568" t="str">
            <v>Emergency &amp; Crisis Information</v>
          </cell>
          <cell r="C568" t="str">
            <v>Central repository for Emergency Information including   - Emergency Instruction,   - Contacts in all offices, - 1800X Phone message service management - 1800X Web page management - Section Addresses Access and Management</v>
          </cell>
          <cell r="D568" t="str">
            <v>Bespoke</v>
          </cell>
          <cell r="E568" t="str">
            <v>In Production</v>
          </cell>
          <cell r="F568" t="b">
            <v>1</v>
          </cell>
          <cell r="G568" t="str">
            <v>Emergency &amp; Crisis Information</v>
          </cell>
          <cell r="H568" t="str">
            <v>Corporate Services Division</v>
          </cell>
          <cell r="I568">
            <v>2</v>
          </cell>
          <cell r="J568" t="str">
            <v>Excluded</v>
          </cell>
          <cell r="K568" t="str">
            <v>Knowledge Management</v>
          </cell>
          <cell r="L568" t="str">
            <v>Knowledge Management</v>
          </cell>
        </row>
        <row r="569">
          <cell r="A569">
            <v>520</v>
          </cell>
          <cell r="B569" t="str">
            <v>ESDC Manuals DB</v>
          </cell>
          <cell r="C569" t="str">
            <v>Repository for documentation relating to ESDC procedures and concepts was decommissioned after 2009 impairment testing</v>
          </cell>
          <cell r="E569" t="str">
            <v>De-commissioned</v>
          </cell>
          <cell r="I569">
            <v>1</v>
          </cell>
          <cell r="L569" t="str">
            <v>Security Management</v>
          </cell>
        </row>
        <row r="570">
          <cell r="A570">
            <v>521</v>
          </cell>
          <cell r="B570" t="str">
            <v>HES Office Systems</v>
          </cell>
          <cell r="C570"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E570" t="str">
            <v>De-commissioned</v>
          </cell>
          <cell r="I570">
            <v>1</v>
          </cell>
          <cell r="L570" t="str">
            <v>Management of Processes</v>
          </cell>
        </row>
        <row r="571">
          <cell r="A571">
            <v>522</v>
          </cell>
          <cell r="B571" t="str">
            <v>ISB Census Marketing</v>
          </cell>
          <cell r="C571" t="str">
            <v>Develop a database of prospects together with mail merge functionality for the census marketing exercise.</v>
          </cell>
          <cell r="E571" t="str">
            <v>De-commissioned</v>
          </cell>
          <cell r="I571">
            <v>1</v>
          </cell>
          <cell r="L571" t="str">
            <v>Content Management</v>
          </cell>
        </row>
        <row r="572">
          <cell r="A572">
            <v>523</v>
          </cell>
          <cell r="B572" t="str">
            <v>Multimedia@ABS</v>
          </cell>
          <cell r="C572"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D572" t="str">
            <v>Bespoke</v>
          </cell>
          <cell r="E572" t="str">
            <v>In Production</v>
          </cell>
          <cell r="F572" t="b">
            <v>1</v>
          </cell>
          <cell r="G572" t="str">
            <v>Multimedia@ABS</v>
          </cell>
          <cell r="H572" t="str">
            <v>Technology Services Division</v>
          </cell>
          <cell r="I572">
            <v>2</v>
          </cell>
          <cell r="J572" t="str">
            <v>Excluded</v>
          </cell>
          <cell r="K572" t="str">
            <v>Knowledge Management</v>
          </cell>
          <cell r="L572" t="str">
            <v>Knowledge Management</v>
          </cell>
        </row>
        <row r="573">
          <cell r="A573">
            <v>524</v>
          </cell>
          <cell r="B573" t="str">
            <v>NSS Infrastructure</v>
          </cell>
          <cell r="C573" t="str">
            <v>Investigations, proof of concepts, pilot systems, and production systems for the NSS. Digital License Injection (Creative Commons)</v>
          </cell>
          <cell r="E573" t="str">
            <v>De-commissioned</v>
          </cell>
          <cell r="I573">
            <v>1</v>
          </cell>
          <cell r="L573" t="str">
            <v>Systems Management</v>
          </cell>
        </row>
        <row r="574">
          <cell r="A574">
            <v>523</v>
          </cell>
          <cell r="B574" t="str">
            <v>Multimedia@ABS</v>
          </cell>
          <cell r="C57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D574" t="str">
            <v>Bespoke</v>
          </cell>
          <cell r="E574" t="str">
            <v>In Production</v>
          </cell>
          <cell r="F574" t="b">
            <v>1</v>
          </cell>
          <cell r="G574" t="str">
            <v>Multimedia@ABS</v>
          </cell>
          <cell r="H574" t="str">
            <v>Technology Services Division</v>
          </cell>
          <cell r="I574">
            <v>1</v>
          </cell>
          <cell r="J574" t="b">
            <v>0</v>
          </cell>
          <cell r="L574" t="str">
            <v>Communication</v>
          </cell>
        </row>
        <row r="575">
          <cell r="A575">
            <v>525</v>
          </cell>
          <cell r="B575" t="str">
            <v>NSW Car Booking</v>
          </cell>
          <cell r="D575" t="str">
            <v>Bespoke</v>
          </cell>
          <cell r="E575" t="str">
            <v>In Production</v>
          </cell>
          <cell r="F575" t="b">
            <v>1</v>
          </cell>
          <cell r="G575" t="str">
            <v>NSW Car Booking</v>
          </cell>
          <cell r="H575" t="str">
            <v>Corporate Services Division</v>
          </cell>
          <cell r="I575">
            <v>2</v>
          </cell>
          <cell r="J575" t="str">
            <v>ADA</v>
          </cell>
          <cell r="K575" t="str">
            <v>Assets/Materials Management</v>
          </cell>
          <cell r="L575" t="str">
            <v>Assets/Materials Management</v>
          </cell>
        </row>
        <row r="576">
          <cell r="A576">
            <v>526</v>
          </cell>
          <cell r="B576" t="str">
            <v>Offender Based Statistics System</v>
          </cell>
          <cell r="C576" t="str">
            <v>Processing system for Offender Based Statistics</v>
          </cell>
          <cell r="D576" t="str">
            <v>Bespoke</v>
          </cell>
          <cell r="E576" t="str">
            <v>In Production - Development Continuing</v>
          </cell>
          <cell r="F576" t="b">
            <v>1</v>
          </cell>
          <cell r="G576" t="str">
            <v>Offender Based Statistics System</v>
          </cell>
          <cell r="H576" t="str">
            <v>Social Statistics Group</v>
          </cell>
          <cell r="I576">
            <v>2</v>
          </cell>
          <cell r="J576" t="str">
            <v>Excluded</v>
          </cell>
          <cell r="K576" t="str">
            <v>Analysis and Statistics</v>
          </cell>
          <cell r="L576" t="str">
            <v>Analysis and Statistics</v>
          </cell>
        </row>
        <row r="577">
          <cell r="A577">
            <v>527</v>
          </cell>
          <cell r="B577" t="str">
            <v>PIMS - Legacy Component (PM Annotations)</v>
          </cell>
          <cell r="E577" t="str">
            <v>De-commissioned</v>
          </cell>
          <cell r="I577">
            <v>1</v>
          </cell>
          <cell r="L577" t="str">
            <v>Supply Chain Management</v>
          </cell>
        </row>
        <row r="578">
          <cell r="A578">
            <v>528</v>
          </cell>
          <cell r="B578" t="str">
            <v>Plasma Screen Content Manager</v>
          </cell>
          <cell r="C578" t="str">
            <v>A Notes application in conjunction with a plasma screen, display contents at the ABS foyer.</v>
          </cell>
          <cell r="D578" t="str">
            <v>Bespoke</v>
          </cell>
          <cell r="E578" t="str">
            <v>In Production - Minimum Maintenance</v>
          </cell>
          <cell r="F578" t="b">
            <v>1</v>
          </cell>
          <cell r="G578" t="str">
            <v>Plasma Screen Content Manager</v>
          </cell>
          <cell r="H578" t="str">
            <v>Corporate Services Division</v>
          </cell>
          <cell r="I578">
            <v>2</v>
          </cell>
          <cell r="J578" t="str">
            <v>Excluded</v>
          </cell>
          <cell r="K578" t="str">
            <v>Communication</v>
          </cell>
          <cell r="L578" t="str">
            <v>Communication</v>
          </cell>
        </row>
        <row r="579">
          <cell r="A579">
            <v>529</v>
          </cell>
          <cell r="B579" t="str">
            <v>Print on Demand</v>
          </cell>
          <cell r="C579"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E579" t="str">
            <v>De-commissioned</v>
          </cell>
          <cell r="I579">
            <v>1</v>
          </cell>
          <cell r="L579" t="str">
            <v>Supply Chain Management</v>
          </cell>
        </row>
        <row r="580">
          <cell r="A580">
            <v>530</v>
          </cell>
          <cell r="B580" t="str">
            <v>Print Production &amp; Distribution</v>
          </cell>
          <cell r="C580"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E580" t="str">
            <v>De-commissioned</v>
          </cell>
          <cell r="I580">
            <v>1</v>
          </cell>
          <cell r="L580" t="str">
            <v>Organisational Management</v>
          </cell>
        </row>
        <row r="581">
          <cell r="A581">
            <v>531</v>
          </cell>
          <cell r="B581" t="str">
            <v>Release Management</v>
          </cell>
          <cell r="C581"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E581" t="str">
            <v>De-commissioned</v>
          </cell>
          <cell r="I581">
            <v>1</v>
          </cell>
          <cell r="L581" t="str">
            <v>Human Capital/Workforce Management</v>
          </cell>
        </row>
        <row r="582">
          <cell r="A582">
            <v>528</v>
          </cell>
          <cell r="B582" t="str">
            <v>Plasma Screen Content Manager</v>
          </cell>
          <cell r="C582" t="str">
            <v>A Notes application in conjunction with a plasma screen, display contents at the ABS foyer.</v>
          </cell>
          <cell r="D582" t="str">
            <v>Bespoke</v>
          </cell>
          <cell r="E582" t="str">
            <v>In Production - Minimum Maintenance</v>
          </cell>
          <cell r="F582" t="b">
            <v>1</v>
          </cell>
          <cell r="G582" t="str">
            <v>Plasma Screen Content Manager</v>
          </cell>
          <cell r="H582" t="str">
            <v>Corporate Services Division</v>
          </cell>
          <cell r="I582">
            <v>1</v>
          </cell>
          <cell r="J582" t="b">
            <v>0</v>
          </cell>
          <cell r="L582" t="str">
            <v>Content Management</v>
          </cell>
        </row>
        <row r="583">
          <cell r="A583">
            <v>532</v>
          </cell>
          <cell r="B583" t="str">
            <v>SDAC Office Systems</v>
          </cell>
          <cell r="C583" t="str">
            <v>Notes data bases for the support of the dispatch, collection control, and query management required for the Survey of Disability Aging and Carers (SDAC). This system works in co-operation with systems under the control of the Dispatch and Collection Unit (DCU).</v>
          </cell>
          <cell r="D583" t="str">
            <v>Bespoke</v>
          </cell>
          <cell r="E583" t="str">
            <v>In Production - Frozen</v>
          </cell>
          <cell r="F583" t="b">
            <v>1</v>
          </cell>
          <cell r="G583" t="str">
            <v>SDAC Office Systems</v>
          </cell>
          <cell r="H583" t="str">
            <v>Social Statistics Group</v>
          </cell>
          <cell r="I583">
            <v>2</v>
          </cell>
          <cell r="J583" t="str">
            <v>Excluded</v>
          </cell>
          <cell r="K583" t="str">
            <v>Customer Relationship Management</v>
          </cell>
          <cell r="L583" t="str">
            <v>Customer Relationship Management</v>
          </cell>
        </row>
        <row r="584">
          <cell r="A584">
            <v>532</v>
          </cell>
          <cell r="B584" t="str">
            <v>SDAC Office Systems</v>
          </cell>
          <cell r="C584" t="str">
            <v>Notes data bases for the support of the dispatch, collection control, and query management required for the Survey of Disability Aging and Carers (SDAC). This system works in co-operation with systems under the control of the Dispatch and Collection Unit (DCU).</v>
          </cell>
          <cell r="D584" t="str">
            <v>Bespoke</v>
          </cell>
          <cell r="E584" t="str">
            <v>In Production - Frozen</v>
          </cell>
          <cell r="F584" t="b">
            <v>1</v>
          </cell>
          <cell r="G584" t="str">
            <v>SDAC Office Systems</v>
          </cell>
          <cell r="H584" t="str">
            <v>Social Statistics Group</v>
          </cell>
          <cell r="I584">
            <v>1</v>
          </cell>
          <cell r="J584" t="b">
            <v>0</v>
          </cell>
          <cell r="L584" t="str">
            <v>Supply Chain Management</v>
          </cell>
        </row>
        <row r="585">
          <cell r="A585">
            <v>533</v>
          </cell>
          <cell r="B585" t="str">
            <v>Software Packaging DB</v>
          </cell>
          <cell r="C585" t="str">
            <v>Management and workflow for Software Packaging tasks (as used by Software Management section)</v>
          </cell>
          <cell r="D585" t="str">
            <v>Bespoke</v>
          </cell>
          <cell r="E585" t="str">
            <v>In Production - Minimum Maintenance</v>
          </cell>
          <cell r="F585" t="b">
            <v>1</v>
          </cell>
          <cell r="G585" t="str">
            <v>Software Packaging DB</v>
          </cell>
          <cell r="H585" t="str">
            <v>Technology Services Division</v>
          </cell>
          <cell r="I585">
            <v>2</v>
          </cell>
          <cell r="J585" t="str">
            <v>ADA</v>
          </cell>
          <cell r="K585" t="str">
            <v>Development and Integration</v>
          </cell>
          <cell r="L585" t="str">
            <v>Development and Integration</v>
          </cell>
        </row>
        <row r="586">
          <cell r="A586">
            <v>534</v>
          </cell>
          <cell r="B586" t="str">
            <v>Subscriptions Management</v>
          </cell>
          <cell r="C586" t="str">
            <v>System to manage the ABS Hardcopy and Email delivery subscriptions services (including complimentary subscriptions to CSO subscribers)</v>
          </cell>
          <cell r="E586" t="str">
            <v>De-commissioned</v>
          </cell>
          <cell r="I586">
            <v>1</v>
          </cell>
          <cell r="L586" t="str">
            <v>Management of Processes</v>
          </cell>
        </row>
        <row r="587">
          <cell r="A587">
            <v>535</v>
          </cell>
          <cell r="B587" t="str">
            <v>Business Card Ordering System</v>
          </cell>
          <cell r="C587" t="str">
            <v>A small application to be installed on the ABS Browser station network to link to the Pirion Business card ordering system</v>
          </cell>
          <cell r="E587" t="str">
            <v>De-commissioned</v>
          </cell>
          <cell r="I587">
            <v>1</v>
          </cell>
          <cell r="L587" t="str">
            <v>Human Resources</v>
          </cell>
        </row>
        <row r="588">
          <cell r="A588">
            <v>536</v>
          </cell>
          <cell r="B588" t="str">
            <v>ESDC Fax Repository</v>
          </cell>
          <cell r="C588"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D588" t="str">
            <v>Bespoke</v>
          </cell>
          <cell r="E588" t="str">
            <v>In Production</v>
          </cell>
          <cell r="F588" t="b">
            <v>1</v>
          </cell>
          <cell r="G588" t="str">
            <v>ESDC Fax Repository</v>
          </cell>
          <cell r="H588" t="str">
            <v>Integrated Collection and Dissemination Services</v>
          </cell>
          <cell r="I588">
            <v>2</v>
          </cell>
          <cell r="J588" t="str">
            <v>Excluded</v>
          </cell>
          <cell r="K588" t="str">
            <v>Supply Chain Management</v>
          </cell>
          <cell r="L588" t="str">
            <v>Supply Chain Management</v>
          </cell>
        </row>
        <row r="589">
          <cell r="A589">
            <v>537</v>
          </cell>
          <cell r="B589" t="str">
            <v>IBM Lotus Learning Management System</v>
          </cell>
          <cell r="C589" t="str">
            <v>ABS learning content control and distribution system</v>
          </cell>
          <cell r="D589" t="str">
            <v>Bespoke</v>
          </cell>
          <cell r="E589" t="str">
            <v>In Production - Frozen</v>
          </cell>
          <cell r="F589" t="b">
            <v>1</v>
          </cell>
          <cell r="G589" t="str">
            <v>IBM Lotus Learning Management System</v>
          </cell>
          <cell r="H589" t="str">
            <v>Corporate Services Division</v>
          </cell>
          <cell r="I589">
            <v>2</v>
          </cell>
          <cell r="J589" t="str">
            <v>ADA</v>
          </cell>
          <cell r="K589" t="str">
            <v>Human Resources</v>
          </cell>
          <cell r="L589" t="str">
            <v>Human Resources</v>
          </cell>
        </row>
        <row r="590">
          <cell r="A590">
            <v>538</v>
          </cell>
          <cell r="B590" t="str">
            <v>Learning Management System &amp; Capability Development</v>
          </cell>
          <cell r="C590" t="str">
            <v>Training assistant applictions to assist ABS staff having all the required capability to perform their work.</v>
          </cell>
          <cell r="D590" t="str">
            <v>Bespoke</v>
          </cell>
          <cell r="E590" t="str">
            <v>Under Development</v>
          </cell>
          <cell r="F590" t="b">
            <v>0</v>
          </cell>
          <cell r="G590" t="b">
            <v>0</v>
          </cell>
          <cell r="H590" t="b">
            <v>0</v>
          </cell>
          <cell r="I590">
            <v>2</v>
          </cell>
          <cell r="J590" t="str">
            <v>ADA</v>
          </cell>
          <cell r="K590" t="str">
            <v>Human Resources</v>
          </cell>
          <cell r="L590" t="str">
            <v>Human Resources</v>
          </cell>
        </row>
        <row r="591">
          <cell r="A591">
            <v>538</v>
          </cell>
          <cell r="B591" t="str">
            <v>Learning Management System &amp; Capability Development</v>
          </cell>
          <cell r="C591" t="str">
            <v>Training assistant applictions to assist ABS staff having all the required capability to perform their work.</v>
          </cell>
          <cell r="D591" t="str">
            <v>Bespoke</v>
          </cell>
          <cell r="E591" t="str">
            <v>Under Development</v>
          </cell>
          <cell r="F591" t="b">
            <v>0</v>
          </cell>
          <cell r="G591" t="b">
            <v>0</v>
          </cell>
          <cell r="H591" t="b">
            <v>0</v>
          </cell>
          <cell r="I591">
            <v>1</v>
          </cell>
          <cell r="J591" t="b">
            <v>0</v>
          </cell>
          <cell r="L591" t="str">
            <v>Human Capital/Workforce Management</v>
          </cell>
        </row>
        <row r="592">
          <cell r="A592">
            <v>539</v>
          </cell>
          <cell r="B592" t="str">
            <v>Newspoint Database</v>
          </cell>
          <cell r="C592"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D592" t="str">
            <v>Bespoke</v>
          </cell>
          <cell r="E592" t="str">
            <v>In Production</v>
          </cell>
          <cell r="F592" t="b">
            <v>1</v>
          </cell>
          <cell r="G592" t="str">
            <v>Newspoint Database</v>
          </cell>
          <cell r="H592" t="str">
            <v>Technology Services Division</v>
          </cell>
          <cell r="I592">
            <v>2</v>
          </cell>
          <cell r="J592" t="str">
            <v>Excluded</v>
          </cell>
          <cell r="K592" t="str">
            <v>Communication</v>
          </cell>
          <cell r="L592" t="str">
            <v>Communication</v>
          </cell>
        </row>
        <row r="593">
          <cell r="A593">
            <v>540</v>
          </cell>
          <cell r="B593" t="str">
            <v>National Property Management System</v>
          </cell>
          <cell r="C593"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D593" t="str">
            <v>Bespoke</v>
          </cell>
          <cell r="E593" t="str">
            <v>Under Development</v>
          </cell>
          <cell r="F593" t="b">
            <v>0</v>
          </cell>
          <cell r="G593" t="b">
            <v>0</v>
          </cell>
          <cell r="H593" t="b">
            <v>0</v>
          </cell>
          <cell r="I593">
            <v>2</v>
          </cell>
          <cell r="J593" t="str">
            <v>ADA</v>
          </cell>
          <cell r="K593" t="str">
            <v>Assets/Materials Management</v>
          </cell>
          <cell r="L593" t="str">
            <v>Assets/Materials Management</v>
          </cell>
        </row>
        <row r="594">
          <cell r="A594">
            <v>541</v>
          </cell>
          <cell r="B594" t="str">
            <v>RADL MI</v>
          </cell>
          <cell r="C594" t="str">
            <v>Consists of two Management Information subsystems. Both access the Remote Access Data Laboratory data stores, producing management information for  1. Methodology Division auditors 2. The RADL Administrator and CURF Management Unit staff.</v>
          </cell>
          <cell r="D594" t="str">
            <v>Bespoke</v>
          </cell>
          <cell r="E594" t="str">
            <v>In Production - Minimum Maintenance</v>
          </cell>
          <cell r="F594" t="b">
            <v>1</v>
          </cell>
          <cell r="G594" t="str">
            <v>RADL MI</v>
          </cell>
          <cell r="H594" t="str">
            <v>Integrated Collection and Dissemination Services</v>
          </cell>
          <cell r="I594">
            <v>2</v>
          </cell>
          <cell r="J594" t="str">
            <v>Excluded</v>
          </cell>
          <cell r="K594" t="str">
            <v>Reporting</v>
          </cell>
          <cell r="L594" t="str">
            <v>Reporting</v>
          </cell>
        </row>
        <row r="595">
          <cell r="A595">
            <v>542</v>
          </cell>
          <cell r="B595" t="str">
            <v>Sametime Weather Bot</v>
          </cell>
          <cell r="E595" t="str">
            <v>De-commissioned</v>
          </cell>
          <cell r="I595">
            <v>1</v>
          </cell>
          <cell r="L595" t="str">
            <v>Customer Relationship Management</v>
          </cell>
        </row>
        <row r="596">
          <cell r="A596">
            <v>541</v>
          </cell>
          <cell r="B596" t="str">
            <v>RADL MI</v>
          </cell>
          <cell r="C596" t="str">
            <v>Consists of two Management Information subsystems. Both access the Remote Access Data Laboratory data stores, producing management information for  1. Methodology Division auditors 2. The RADL Administrator and CURF Management Unit staff.</v>
          </cell>
          <cell r="D596" t="str">
            <v>Bespoke</v>
          </cell>
          <cell r="E596" t="str">
            <v>In Production - Minimum Maintenance</v>
          </cell>
          <cell r="F596" t="b">
            <v>1</v>
          </cell>
          <cell r="G596" t="str">
            <v>RADL MI</v>
          </cell>
          <cell r="H596" t="str">
            <v>Integrated Collection and Dissemination Services</v>
          </cell>
          <cell r="I596">
            <v>1</v>
          </cell>
          <cell r="J596" t="b">
            <v>0</v>
          </cell>
          <cell r="L596" t="str">
            <v>Content Management</v>
          </cell>
        </row>
        <row r="597">
          <cell r="A597">
            <v>541</v>
          </cell>
          <cell r="B597" t="str">
            <v>RADL MI</v>
          </cell>
          <cell r="C597" t="str">
            <v>Consists of two Management Information subsystems. Both access the Remote Access Data Laboratory data stores, producing management information for  1. Methodology Division auditors 2. The RADL Administrator and CURF Management Unit staff.</v>
          </cell>
          <cell r="D597" t="str">
            <v>Bespoke</v>
          </cell>
          <cell r="E597" t="str">
            <v>In Production - Minimum Maintenance</v>
          </cell>
          <cell r="F597" t="b">
            <v>1</v>
          </cell>
          <cell r="G597" t="str">
            <v>RADL MI</v>
          </cell>
          <cell r="H597" t="str">
            <v>Integrated Collection and Dissemination Services</v>
          </cell>
          <cell r="I597">
            <v>1</v>
          </cell>
          <cell r="J597" t="b">
            <v>0</v>
          </cell>
          <cell r="L597" t="str">
            <v>Customer Initiated Assistance</v>
          </cell>
        </row>
        <row r="598">
          <cell r="A598">
            <v>543</v>
          </cell>
          <cell r="B598" t="str">
            <v>Program Costs Status Report</v>
          </cell>
          <cell r="C598" t="str">
            <v>Generates a range of reports on costs of IT. Primarily centred around Budgetary Unit and Month.</v>
          </cell>
          <cell r="D598" t="str">
            <v>Bespoke</v>
          </cell>
          <cell r="E598" t="str">
            <v>In Production - Minimum Maintenance</v>
          </cell>
          <cell r="F598" t="b">
            <v>1</v>
          </cell>
          <cell r="G598" t="str">
            <v>Program Costs Status Report</v>
          </cell>
          <cell r="H598" t="str">
            <v>Technology Services Division</v>
          </cell>
          <cell r="I598">
            <v>2</v>
          </cell>
          <cell r="J598" t="str">
            <v>ADA</v>
          </cell>
          <cell r="K598" t="str">
            <v>Financial Management</v>
          </cell>
          <cell r="L598" t="str">
            <v>Financial Management</v>
          </cell>
        </row>
        <row r="599">
          <cell r="A599">
            <v>544</v>
          </cell>
          <cell r="B599" t="str">
            <v>WDB Conversion Manager</v>
          </cell>
          <cell r="C599" t="str">
            <v>Utility application for WDB technical support staff to manage WDB rollouts. Contains information about template versions, health ratings and WDB management information</v>
          </cell>
          <cell r="D599" t="str">
            <v>Bespoke</v>
          </cell>
          <cell r="E599" t="str">
            <v>In Production - Being Redeveloped</v>
          </cell>
          <cell r="F599" t="b">
            <v>1</v>
          </cell>
          <cell r="G599" t="str">
            <v>WDB Conversion Manager</v>
          </cell>
          <cell r="H599" t="str">
            <v>Technology Services Division</v>
          </cell>
          <cell r="I599">
            <v>2</v>
          </cell>
          <cell r="J599" t="str">
            <v>ADA</v>
          </cell>
          <cell r="K599" t="str">
            <v>Development and Integration</v>
          </cell>
          <cell r="L599" t="str">
            <v>Development and Integration</v>
          </cell>
        </row>
        <row r="600">
          <cell r="A600">
            <v>545</v>
          </cell>
          <cell r="B600" t="str">
            <v>Corporate Link Library</v>
          </cell>
          <cell r="E600" t="str">
            <v>De-commissioned</v>
          </cell>
          <cell r="I600">
            <v>1</v>
          </cell>
          <cell r="L600" t="str">
            <v>Routing and Scheduling</v>
          </cell>
        </row>
        <row r="601">
          <cell r="A601">
            <v>546</v>
          </cell>
          <cell r="B601" t="str">
            <v>2006 Pop Census - Processing System for Major Test</v>
          </cell>
          <cell r="E601" t="str">
            <v>De-commissioned</v>
          </cell>
          <cell r="I601">
            <v>1</v>
          </cell>
          <cell r="L601" t="str">
            <v>Customer Relationship Management</v>
          </cell>
        </row>
        <row r="602">
          <cell r="A602">
            <v>547</v>
          </cell>
          <cell r="B602" t="str">
            <v>ABS Centenary WDB</v>
          </cell>
          <cell r="C602" t="str">
            <v>This is a standard wdb to be used to gather and disseminate information pertaining to the ABS Centenary (2005)</v>
          </cell>
          <cell r="E602" t="str">
            <v>De-commissioned</v>
          </cell>
          <cell r="I602">
            <v>1</v>
          </cell>
          <cell r="L602" t="str">
            <v>Routing and Scheduling</v>
          </cell>
        </row>
        <row r="603">
          <cell r="A603">
            <v>548</v>
          </cell>
          <cell r="B603" t="str">
            <v>ABS Recruitment Kit</v>
          </cell>
          <cell r="C603"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E603" t="str">
            <v>De-commissioned</v>
          </cell>
          <cell r="I603">
            <v>1</v>
          </cell>
          <cell r="L603" t="str">
            <v>Customer Relationship Management</v>
          </cell>
        </row>
        <row r="604">
          <cell r="A604">
            <v>549</v>
          </cell>
          <cell r="B604" t="str">
            <v>ABS@Parliament House - Email Notifications</v>
          </cell>
          <cell r="C604" t="str">
            <v>A trial system to assess the demand for Email notification of releases for ABS@ clients (particularly at Parliament House). Originally cloned from the production Email Notifications system 28/01/04</v>
          </cell>
          <cell r="D604" t="str">
            <v>Bespoke</v>
          </cell>
          <cell r="E604" t="str">
            <v>Under Development</v>
          </cell>
          <cell r="F604" t="b">
            <v>0</v>
          </cell>
          <cell r="G604" t="b">
            <v>0</v>
          </cell>
          <cell r="H604" t="b">
            <v>0</v>
          </cell>
          <cell r="I604">
            <v>2</v>
          </cell>
          <cell r="J604" t="str">
            <v>Excluded</v>
          </cell>
          <cell r="K604" t="str">
            <v>Customer Preferences</v>
          </cell>
          <cell r="L604" t="str">
            <v>Customer Preferences</v>
          </cell>
        </row>
        <row r="605">
          <cell r="A605">
            <v>549</v>
          </cell>
          <cell r="B605" t="str">
            <v>ABS@Parliament House - Email Notifications</v>
          </cell>
          <cell r="C605" t="str">
            <v>A trial system to assess the demand for Email notification of releases for ABS@ clients (particularly at Parliament House). Originally cloned from the production Email Notifications system 28/01/04</v>
          </cell>
          <cell r="D605" t="str">
            <v>Bespoke</v>
          </cell>
          <cell r="E605" t="str">
            <v>Under Development</v>
          </cell>
          <cell r="F605" t="b">
            <v>0</v>
          </cell>
          <cell r="G605" t="b">
            <v>0</v>
          </cell>
          <cell r="H605" t="b">
            <v>0</v>
          </cell>
          <cell r="I605">
            <v>1</v>
          </cell>
          <cell r="J605" t="b">
            <v>0</v>
          </cell>
          <cell r="L605" t="str">
            <v>Communication</v>
          </cell>
        </row>
        <row r="606">
          <cell r="A606">
            <v>550</v>
          </cell>
          <cell r="B606" t="str">
            <v>ARM Login</v>
          </cell>
          <cell r="C606" t="str">
            <v>Records response time measurements for logins to the ABS network</v>
          </cell>
          <cell r="D606" t="str">
            <v>Bespoke</v>
          </cell>
          <cell r="E606" t="str">
            <v>In Production - Minimum Maintenance</v>
          </cell>
          <cell r="F606" t="b">
            <v>1</v>
          </cell>
          <cell r="G606" t="str">
            <v>ARM Login</v>
          </cell>
          <cell r="H606" t="str">
            <v>Technology Services Division</v>
          </cell>
          <cell r="I606">
            <v>2</v>
          </cell>
          <cell r="J606" t="str">
            <v>ADA</v>
          </cell>
          <cell r="K606" t="str">
            <v>Development and Integration</v>
          </cell>
          <cell r="L606" t="str">
            <v>Development and Integration</v>
          </cell>
        </row>
        <row r="607">
          <cell r="A607">
            <v>551</v>
          </cell>
          <cell r="B607" t="str">
            <v>Authorised Officers</v>
          </cell>
          <cell r="C607"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D607" t="str">
            <v>Bespoke</v>
          </cell>
          <cell r="E607" t="str">
            <v>In Production - Minimum Maintenance</v>
          </cell>
          <cell r="F607" t="b">
            <v>1</v>
          </cell>
          <cell r="G607" t="str">
            <v>Authorised Officers</v>
          </cell>
          <cell r="H607" t="str">
            <v>Corporate Services Division</v>
          </cell>
          <cell r="I607">
            <v>2</v>
          </cell>
          <cell r="J607" t="str">
            <v>Excluded</v>
          </cell>
          <cell r="K607" t="str">
            <v>Management of Processes</v>
          </cell>
          <cell r="L607" t="str">
            <v>Management of Processes</v>
          </cell>
        </row>
        <row r="608">
          <cell r="A608">
            <v>552</v>
          </cell>
          <cell r="B608" t="str">
            <v>Complimentary Email Subscriptions</v>
          </cell>
          <cell r="C608"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E608" t="str">
            <v>De-commissioned</v>
          </cell>
          <cell r="I608">
            <v>0</v>
          </cell>
        </row>
        <row r="609">
          <cell r="A609">
            <v>553</v>
          </cell>
          <cell r="B609" t="str">
            <v>Daily News Subscription Service</v>
          </cell>
          <cell r="C609" t="str">
            <v>This service is similar in concept to the Db Subscription Service. It allows staff to subscribe to news articles sourced daily from ABS-contracted web services (currently Factiva).</v>
          </cell>
          <cell r="D609" t="str">
            <v>Bespoke</v>
          </cell>
          <cell r="E609" t="str">
            <v>In Production - Minimum Maintenance</v>
          </cell>
          <cell r="F609" t="b">
            <v>1</v>
          </cell>
          <cell r="G609" t="str">
            <v>Daily News Subscription Service</v>
          </cell>
          <cell r="H609" t="str">
            <v>Technology Services Division</v>
          </cell>
          <cell r="I609">
            <v>2</v>
          </cell>
          <cell r="J609" t="str">
            <v>Excluded</v>
          </cell>
          <cell r="K609" t="str">
            <v>Communication</v>
          </cell>
          <cell r="L609" t="str">
            <v>Communication</v>
          </cell>
        </row>
        <row r="610">
          <cell r="A610">
            <v>554</v>
          </cell>
          <cell r="B610" t="str">
            <v>Desktop Error Reporting System</v>
          </cell>
          <cell r="C610"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D610" t="str">
            <v>Bespoke</v>
          </cell>
          <cell r="E610" t="str">
            <v>In Production - Frozen</v>
          </cell>
          <cell r="F610" t="b">
            <v>1</v>
          </cell>
          <cell r="G610" t="str">
            <v>Desktop Error Reporting System</v>
          </cell>
          <cell r="H610" t="str">
            <v>Technology Services Division</v>
          </cell>
          <cell r="I610">
            <v>2</v>
          </cell>
          <cell r="J610" t="str">
            <v>ADA</v>
          </cell>
          <cell r="K610" t="str">
            <v>Systems Management</v>
          </cell>
          <cell r="L610" t="str">
            <v>Systems Management</v>
          </cell>
        </row>
        <row r="611">
          <cell r="A611">
            <v>555</v>
          </cell>
          <cell r="B611" t="str">
            <v>EDS Call Tracking</v>
          </cell>
          <cell r="C611" t="str">
            <v>Track help desk calls to Statistical Publishing Support  (SPS) and Statistical Publishing Development (SPD) sections (formerly EDS - Electronic Dissemination Section). was decommissioned after 2009 impairment testing</v>
          </cell>
          <cell r="E611" t="str">
            <v>De-commissioned</v>
          </cell>
          <cell r="I611">
            <v>1</v>
          </cell>
          <cell r="L611" t="str">
            <v>Financial Management</v>
          </cell>
        </row>
        <row r="612">
          <cell r="A612">
            <v>556</v>
          </cell>
          <cell r="B612" t="str">
            <v>Workplace Diversity</v>
          </cell>
          <cell r="C612" t="str">
            <v>System to store workplace diversity data about ABS employees</v>
          </cell>
          <cell r="D612" t="str">
            <v>Bespoke</v>
          </cell>
          <cell r="E612" t="str">
            <v>In Production - Minimum Maintenance</v>
          </cell>
          <cell r="F612" t="b">
            <v>1</v>
          </cell>
          <cell r="G612" t="str">
            <v>Workplace Diversity</v>
          </cell>
          <cell r="H612" t="str">
            <v>Corporate Services Division</v>
          </cell>
          <cell r="I612">
            <v>2</v>
          </cell>
          <cell r="J612" t="str">
            <v>ADA</v>
          </cell>
          <cell r="K612" t="str">
            <v>Human Resources</v>
          </cell>
          <cell r="L612" t="str">
            <v>Human Resources</v>
          </cell>
        </row>
        <row r="613">
          <cell r="A613">
            <v>558</v>
          </cell>
          <cell r="B613" t="str">
            <v>IT Access Resource Requests DB</v>
          </cell>
          <cell r="C613" t="str">
            <v>This application uses a generic resource request form to allow users to request IT resources. These resources include: Admin9 and Admin6 ids (creation, renewal and variation) Colour printer access SMS messaging access Section drive access</v>
          </cell>
          <cell r="E613" t="str">
            <v>De-commissioned</v>
          </cell>
          <cell r="I613">
            <v>1</v>
          </cell>
          <cell r="L613" t="str">
            <v>Collaboration</v>
          </cell>
        </row>
        <row r="614">
          <cell r="A614">
            <v>559</v>
          </cell>
          <cell r="B614" t="str">
            <v>Mail Room Labels</v>
          </cell>
          <cell r="C614" t="str">
            <v>Simple notes database for formatting and printing labels for internal mailing of periodicals. Separate documents are created for each sheet of labels. Label text formatting is flexible (ie: labels may not conform to normal address layout)</v>
          </cell>
          <cell r="E614" t="str">
            <v>De-commissioned</v>
          </cell>
          <cell r="I614">
            <v>1</v>
          </cell>
          <cell r="L614" t="str">
            <v>Collaboration</v>
          </cell>
        </row>
        <row r="615">
          <cell r="A615">
            <v>560</v>
          </cell>
          <cell r="B615" t="str">
            <v>Manufacturing Annual 2003-2004</v>
          </cell>
          <cell r="C615" t="str">
            <v>To process the 2003-2004 annual manufacturing collection. This includes both IPS and SPEED components of the system.</v>
          </cell>
          <cell r="E615" t="str">
            <v>De-commissioned</v>
          </cell>
          <cell r="I615">
            <v>1</v>
          </cell>
          <cell r="L615" t="str">
            <v>Financial Management</v>
          </cell>
        </row>
        <row r="616">
          <cell r="A616">
            <v>561</v>
          </cell>
          <cell r="B616" t="str">
            <v>Manufacturing Annual 2004-2005</v>
          </cell>
          <cell r="C616" t="str">
            <v>To process the 2003-2004 annual manufacturing collection. This includes both IPS and SPEED components of the system.</v>
          </cell>
          <cell r="E616" t="str">
            <v>De-commissioned</v>
          </cell>
          <cell r="I616">
            <v>1</v>
          </cell>
          <cell r="L616" t="str">
            <v>Human Resources</v>
          </cell>
        </row>
        <row r="617">
          <cell r="A617">
            <v>557</v>
          </cell>
          <cell r="B617" t="str">
            <v>Frame Production System</v>
          </cell>
          <cell r="C617" t="str">
            <v>Produces "Common" Frame from BRIMS supplied datasets in Oracle, using stored PL/SQL procedures and a Lotus Notes Interface.</v>
          </cell>
          <cell r="D617" t="str">
            <v>Bespoke</v>
          </cell>
          <cell r="E617" t="str">
            <v>In Production - Development Continuing</v>
          </cell>
          <cell r="F617" t="b">
            <v>1</v>
          </cell>
          <cell r="G617" t="str">
            <v>Frame Production System</v>
          </cell>
          <cell r="H617" t="str">
            <v>Integrated Collection and Dissemination Services</v>
          </cell>
          <cell r="I617">
            <v>3</v>
          </cell>
          <cell r="J617" t="str">
            <v>Excluded</v>
          </cell>
          <cell r="K617" t="str">
            <v>Analysis and Statistics</v>
          </cell>
          <cell r="L617" t="str">
            <v>Analysis and Statistics</v>
          </cell>
        </row>
        <row r="618">
          <cell r="A618">
            <v>562</v>
          </cell>
          <cell r="B618" t="str">
            <v>MD Library</v>
          </cell>
          <cell r="C618" t="str">
            <v>A Notes application used by MD for record keeping. And it is part of Knowledge Management work.</v>
          </cell>
          <cell r="D618" t="str">
            <v>Bespoke</v>
          </cell>
          <cell r="E618" t="str">
            <v>In Production - Development Continuing</v>
          </cell>
          <cell r="F618" t="b">
            <v>1</v>
          </cell>
          <cell r="G618" t="str">
            <v>MD Library</v>
          </cell>
          <cell r="H618" t="str">
            <v>Methodology and Data Management Division</v>
          </cell>
          <cell r="I618">
            <v>2</v>
          </cell>
          <cell r="J618" t="str">
            <v>Excluded</v>
          </cell>
          <cell r="K618" t="str">
            <v>Knowledge Management</v>
          </cell>
          <cell r="L618" t="str">
            <v>Knowledge Management</v>
          </cell>
        </row>
        <row r="619">
          <cell r="A619">
            <v>563</v>
          </cell>
          <cell r="B619" t="str">
            <v>Mining Annual 2003-2004</v>
          </cell>
          <cell r="C619"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E619" t="str">
            <v>De-commissioned</v>
          </cell>
          <cell r="I619">
            <v>1</v>
          </cell>
          <cell r="L619" t="str">
            <v>Management of Processes</v>
          </cell>
        </row>
        <row r="620">
          <cell r="A620">
            <v>564</v>
          </cell>
          <cell r="B620" t="str">
            <v>Product Concordance</v>
          </cell>
          <cell r="C620"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E620" t="str">
            <v>De-commissioned</v>
          </cell>
          <cell r="I620">
            <v>1</v>
          </cell>
          <cell r="L620" t="str">
            <v>Data Management</v>
          </cell>
        </row>
        <row r="621">
          <cell r="A621">
            <v>565</v>
          </cell>
          <cell r="B621" t="str">
            <v>SOCSPO Accounts</v>
          </cell>
          <cell r="C621" t="str">
            <v>Records accounting transactions and information for SOCSPO (could also be used for other Cash Accounting organisations such as social clubs).</v>
          </cell>
          <cell r="D621" t="str">
            <v>Bespoke</v>
          </cell>
          <cell r="E621" t="str">
            <v>In Production - Minimum Maintenance</v>
          </cell>
          <cell r="F621" t="b">
            <v>1</v>
          </cell>
          <cell r="G621" t="str">
            <v>SOCSPO Accounts</v>
          </cell>
          <cell r="H621" t="str">
            <v>Corporate Services Division</v>
          </cell>
          <cell r="I621">
            <v>2</v>
          </cell>
          <cell r="J621" t="str">
            <v>ADA</v>
          </cell>
          <cell r="K621" t="str">
            <v>Financial Management</v>
          </cell>
          <cell r="L621" t="str">
            <v>Financial Management</v>
          </cell>
        </row>
        <row r="622">
          <cell r="A622">
            <v>566</v>
          </cell>
          <cell r="B622" t="str">
            <v>World Bank International Comparison Project</v>
          </cell>
          <cell r="E622" t="str">
            <v>De-commissioned</v>
          </cell>
          <cell r="I622">
            <v>0</v>
          </cell>
        </row>
        <row r="623">
          <cell r="A623">
            <v>567</v>
          </cell>
          <cell r="B623" t="str">
            <v>2006 Pop Census - Output</v>
          </cell>
          <cell r="C623" t="str">
            <v>2006 Census - Output systems including: PCS 2006 Outputs for the ABS website</v>
          </cell>
          <cell r="D623" t="str">
            <v>Bespoke</v>
          </cell>
          <cell r="E623" t="str">
            <v>In Production - Development Continuing</v>
          </cell>
          <cell r="F623" t="b">
            <v>0</v>
          </cell>
          <cell r="G623" t="b">
            <v>0</v>
          </cell>
          <cell r="H623" t="b">
            <v>0</v>
          </cell>
          <cell r="I623">
            <v>2</v>
          </cell>
          <cell r="J623" t="str">
            <v>Excluded</v>
          </cell>
          <cell r="K623" t="str">
            <v>Content Management</v>
          </cell>
          <cell r="L623" t="str">
            <v>Content Management</v>
          </cell>
        </row>
        <row r="624">
          <cell r="A624">
            <v>568</v>
          </cell>
          <cell r="B624" t="str">
            <v>ABS@ Log Checker</v>
          </cell>
          <cell r="C624" t="str">
            <v>A system that produces statistics about client downloads derived from AusStats web download logs. decommissioned as a result of 2009 impairment testing</v>
          </cell>
          <cell r="E624" t="str">
            <v>De-commissioned</v>
          </cell>
          <cell r="I624">
            <v>1</v>
          </cell>
          <cell r="L624" t="str">
            <v>Content Management</v>
          </cell>
        </row>
        <row r="625">
          <cell r="A625">
            <v>569</v>
          </cell>
          <cell r="B625" t="str">
            <v>ESG Effort Recording System</v>
          </cell>
          <cell r="C625" t="str">
            <v>ESG Effort Recording system, based on the TSD RoP.</v>
          </cell>
          <cell r="E625" t="str">
            <v>De-commissioned</v>
          </cell>
          <cell r="I625">
            <v>1</v>
          </cell>
          <cell r="L625" t="str">
            <v>Content Management</v>
          </cell>
        </row>
        <row r="626">
          <cell r="A626">
            <v>570</v>
          </cell>
          <cell r="B626" t="str">
            <v>Payroll Disbursement System</v>
          </cell>
          <cell r="C626" t="str">
            <v>System to replace CITEC disbursement method</v>
          </cell>
          <cell r="D626" t="str">
            <v>Customisation</v>
          </cell>
          <cell r="E626" t="str">
            <v>In Production</v>
          </cell>
          <cell r="F626" t="b">
            <v>1</v>
          </cell>
          <cell r="G626" t="str">
            <v>Payroll Disbursement System</v>
          </cell>
          <cell r="H626" t="str">
            <v>Corporate Services Division</v>
          </cell>
          <cell r="I626">
            <v>2</v>
          </cell>
          <cell r="J626" t="str">
            <v>ADA</v>
          </cell>
          <cell r="K626" t="str">
            <v>Financial Management</v>
          </cell>
          <cell r="L626" t="str">
            <v>Financial Management</v>
          </cell>
        </row>
        <row r="627">
          <cell r="A627">
            <v>571</v>
          </cell>
          <cell r="B627" t="str">
            <v>ABS Employee Survey 2004</v>
          </cell>
          <cell r="E627" t="str">
            <v>De-commissioned</v>
          </cell>
          <cell r="I627">
            <v>1</v>
          </cell>
          <cell r="L627" t="str">
            <v>Content Management</v>
          </cell>
        </row>
        <row r="628">
          <cell r="A628">
            <v>572</v>
          </cell>
          <cell r="B628" t="str">
            <v>ABS Time Series Request Facility</v>
          </cell>
          <cell r="C628" t="str">
            <v>The Excel Time Series Request Facility is a Notes based workflow application that accepts XML format file attachments (ouput from the ABS Information Warehouse) as an input, and 'transforms' the XML into the final product, Excel Time Series Files</v>
          </cell>
          <cell r="E628" t="str">
            <v>De-commissioned</v>
          </cell>
          <cell r="I628">
            <v>1</v>
          </cell>
          <cell r="L628" t="str">
            <v>Search</v>
          </cell>
        </row>
        <row r="629">
          <cell r="A629">
            <v>573</v>
          </cell>
          <cell r="B629" t="str">
            <v>AddressCoder@ABS</v>
          </cell>
          <cell r="C629" t="str">
            <v>(Subject: AddressCoder@ABS - Correspondence to Directors/Stakeholders.; Database: TA for Pop Census &amp; Geography WDB; Author: Adrian Salter; Created: 05/08/2004; Doc Ref: ASAR-63K7CU)</v>
          </cell>
          <cell r="D629" t="str">
            <v>Bespoke</v>
          </cell>
          <cell r="E629" t="str">
            <v>Under Development</v>
          </cell>
          <cell r="F629" t="b">
            <v>1</v>
          </cell>
          <cell r="G629" t="str">
            <v>AddressCoder@ABS</v>
          </cell>
          <cell r="H629" t="str">
            <v>Population Labour Industry and Environment Statistics Group</v>
          </cell>
          <cell r="I629">
            <v>2</v>
          </cell>
          <cell r="J629" t="str">
            <v>Excluded</v>
          </cell>
          <cell r="K629" t="str">
            <v>Data Management</v>
          </cell>
          <cell r="L629" t="str">
            <v>Data Management</v>
          </cell>
        </row>
        <row r="630">
          <cell r="A630">
            <v>574</v>
          </cell>
          <cell r="B630" t="str">
            <v>E-commerce</v>
          </cell>
          <cell r="C630"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E630" t="str">
            <v>De-commissioned</v>
          </cell>
          <cell r="I630">
            <v>0</v>
          </cell>
        </row>
        <row r="631">
          <cell r="A631">
            <v>575</v>
          </cell>
          <cell r="B631" t="str">
            <v>ESG Change Event Planner</v>
          </cell>
          <cell r="C631" t="str">
            <v>Displays ESG milestones from PMF db in Gantt style. was decommissioned after 2009 impairment testing</v>
          </cell>
          <cell r="E631" t="str">
            <v>De-commissioned</v>
          </cell>
          <cell r="I631">
            <v>1</v>
          </cell>
          <cell r="L631" t="str">
            <v>Customer Initiated Assistance</v>
          </cell>
        </row>
        <row r="632">
          <cell r="A632">
            <v>576</v>
          </cell>
          <cell r="B632" t="str">
            <v>Publishing Financial and Recharge DB</v>
          </cell>
          <cell r="C632" t="str">
            <v>This system was originally built by the clients but is now maintained by TA-ISB. Service Requests were previously including under Publishing Production DB.</v>
          </cell>
          <cell r="D632" t="str">
            <v>Bespoke</v>
          </cell>
          <cell r="E632" t="str">
            <v>In Production</v>
          </cell>
          <cell r="F632" t="b">
            <v>1</v>
          </cell>
          <cell r="G632" t="str">
            <v>Publishing Financial and Recharge DB</v>
          </cell>
          <cell r="H632" t="str">
            <v>Corporate Services Division</v>
          </cell>
          <cell r="I632">
            <v>2</v>
          </cell>
          <cell r="J632" t="str">
            <v>ADA</v>
          </cell>
          <cell r="K632" t="str">
            <v>Financial Management</v>
          </cell>
          <cell r="L632" t="str">
            <v>Financial Management</v>
          </cell>
        </row>
        <row r="633">
          <cell r="A633">
            <v>577</v>
          </cell>
          <cell r="B633" t="str">
            <v>Print Cost Recovery</v>
          </cell>
          <cell r="C633" t="str">
            <v>Database to store and report on Print Cost Recovery data</v>
          </cell>
          <cell r="D633" t="str">
            <v>Bespoke</v>
          </cell>
          <cell r="E633" t="str">
            <v>In Production</v>
          </cell>
          <cell r="F633" t="b">
            <v>1</v>
          </cell>
          <cell r="G633" t="str">
            <v>Print Cost Recovery</v>
          </cell>
          <cell r="H633" t="str">
            <v>Technology Services Division</v>
          </cell>
          <cell r="I633">
            <v>2</v>
          </cell>
          <cell r="J633" t="str">
            <v>ADA</v>
          </cell>
          <cell r="K633" t="str">
            <v>Financial Management</v>
          </cell>
          <cell r="L633" t="str">
            <v>Financial Management</v>
          </cell>
        </row>
        <row r="634">
          <cell r="A634">
            <v>578</v>
          </cell>
          <cell r="B634" t="str">
            <v>Recruitment</v>
          </cell>
          <cell r="C634" t="str">
            <v>Recruitment Applications Development</v>
          </cell>
          <cell r="E634" t="str">
            <v>De-commissioned</v>
          </cell>
          <cell r="I634">
            <v>1</v>
          </cell>
          <cell r="L634" t="str">
            <v>Analysis and Statistics</v>
          </cell>
        </row>
        <row r="635">
          <cell r="A635">
            <v>580</v>
          </cell>
          <cell r="B635" t="str">
            <v>Web Site Contents Approvals</v>
          </cell>
          <cell r="C635"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E635" t="str">
            <v>De-commissioned</v>
          </cell>
          <cell r="I635">
            <v>1</v>
          </cell>
          <cell r="L635" t="str">
            <v>Human Resources</v>
          </cell>
        </row>
        <row r="636">
          <cell r="A636">
            <v>577</v>
          </cell>
          <cell r="B636" t="str">
            <v>Print Cost Recovery</v>
          </cell>
          <cell r="C636" t="str">
            <v>Database to store and report on Print Cost Recovery data</v>
          </cell>
          <cell r="D636" t="str">
            <v>Bespoke</v>
          </cell>
          <cell r="E636" t="str">
            <v>In Production</v>
          </cell>
          <cell r="F636" t="b">
            <v>1</v>
          </cell>
          <cell r="G636" t="str">
            <v>Print Cost Recovery</v>
          </cell>
          <cell r="H636" t="str">
            <v>Technology Services Division</v>
          </cell>
          <cell r="I636">
            <v>1</v>
          </cell>
          <cell r="J636" t="b">
            <v>0</v>
          </cell>
          <cell r="L636" t="str">
            <v>Systems Management</v>
          </cell>
        </row>
        <row r="637">
          <cell r="A637">
            <v>581</v>
          </cell>
          <cell r="B637" t="str">
            <v>IT Resource Request</v>
          </cell>
          <cell r="C637" t="str">
            <v>Generic database to enable users to request access to various resources such as Colour Printer, Section Drive Access, etc.</v>
          </cell>
          <cell r="D637" t="str">
            <v>Bespoke</v>
          </cell>
          <cell r="E637" t="str">
            <v>In Production - Minimum Maintenance</v>
          </cell>
          <cell r="F637" t="b">
            <v>1</v>
          </cell>
          <cell r="G637" t="str">
            <v>IT Resource Request</v>
          </cell>
          <cell r="H637" t="str">
            <v>Technology Services Division</v>
          </cell>
          <cell r="I637">
            <v>2</v>
          </cell>
          <cell r="J637" t="str">
            <v>ADA</v>
          </cell>
          <cell r="K637" t="str">
            <v>Systems Management</v>
          </cell>
          <cell r="L637" t="str">
            <v>Systems Management</v>
          </cell>
        </row>
        <row r="638">
          <cell r="A638">
            <v>582</v>
          </cell>
          <cell r="B638" t="str">
            <v>2006 Pop Census - CMU Notes databases</v>
          </cell>
          <cell r="C638" t="str">
            <v>CMU Portal and CMU Query databases</v>
          </cell>
          <cell r="D638" t="str">
            <v>Bespoke</v>
          </cell>
          <cell r="E638" t="str">
            <v>In Production</v>
          </cell>
          <cell r="F638" t="b">
            <v>0</v>
          </cell>
          <cell r="G638" t="b">
            <v>0</v>
          </cell>
          <cell r="H638" t="b">
            <v>0</v>
          </cell>
          <cell r="I638">
            <v>2</v>
          </cell>
          <cell r="J638" t="str">
            <v>Excluded</v>
          </cell>
          <cell r="K638" t="str">
            <v>Organisational Management</v>
          </cell>
          <cell r="L638" t="str">
            <v>Organisational Management</v>
          </cell>
        </row>
        <row r="639">
          <cell r="A639">
            <v>583</v>
          </cell>
          <cell r="B639" t="str">
            <v>2006 Pop Census - Field Data Repository</v>
          </cell>
          <cell r="C639" t="str">
            <v>An Oracle database holding information relating to the Field work of Census. decommissioned as a result of 2009 impairment testing</v>
          </cell>
          <cell r="E639" t="str">
            <v>De-commissioned</v>
          </cell>
          <cell r="I639">
            <v>0</v>
          </cell>
        </row>
        <row r="640">
          <cell r="A640">
            <v>584</v>
          </cell>
          <cell r="B640" t="str">
            <v>Bulk New Starter Requests</v>
          </cell>
          <cell r="C640"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E640" t="str">
            <v>De-commissioned</v>
          </cell>
          <cell r="I640">
            <v>1</v>
          </cell>
          <cell r="L640" t="str">
            <v>Collaboration</v>
          </cell>
        </row>
        <row r="641">
          <cell r="A641">
            <v>585</v>
          </cell>
          <cell r="B641" t="str">
            <v>DeveloperWorks</v>
          </cell>
          <cell r="C641"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D641" t="str">
            <v>Bespoke</v>
          </cell>
          <cell r="E641" t="str">
            <v>Under Development</v>
          </cell>
          <cell r="F641" t="b">
            <v>0</v>
          </cell>
          <cell r="G641" t="b">
            <v>0</v>
          </cell>
          <cell r="H641" t="b">
            <v>0</v>
          </cell>
          <cell r="I641">
            <v>2</v>
          </cell>
          <cell r="J641" t="str">
            <v>ADA</v>
          </cell>
          <cell r="K641" t="str">
            <v>Development and Integration</v>
          </cell>
          <cell r="L641" t="str">
            <v>Development and Integration</v>
          </cell>
        </row>
        <row r="642">
          <cell r="A642">
            <v>586</v>
          </cell>
          <cell r="B642" t="str">
            <v>Posters@ABS</v>
          </cell>
          <cell r="C642" t="str">
            <v>Posters@ABS is a Notes database for storing ABS posters. It provides for storage of any attachment format - the source file is usually WordPro, Word, Open Office, etc. and the printable file is usually PDF.</v>
          </cell>
          <cell r="D642" t="str">
            <v>Bespoke</v>
          </cell>
          <cell r="E642" t="str">
            <v>In Production</v>
          </cell>
          <cell r="F642" t="b">
            <v>1</v>
          </cell>
          <cell r="G642" t="str">
            <v>Posters@ABS</v>
          </cell>
          <cell r="H642" t="str">
            <v>Technology Services Division</v>
          </cell>
          <cell r="I642">
            <v>3</v>
          </cell>
          <cell r="J642" t="str">
            <v>Excluded</v>
          </cell>
          <cell r="K642" t="str">
            <v>Knowledge Management</v>
          </cell>
          <cell r="L642" t="str">
            <v>Knowledge Management</v>
          </cell>
        </row>
        <row r="643">
          <cell r="A643">
            <v>587</v>
          </cell>
          <cell r="B643" t="str">
            <v>Push</v>
          </cell>
          <cell r="C643" t="str">
            <v>The Push Ver6 app is designed to "push out" Radia mandatory services to either a single user or a number of users. Force a Radia connect on any connected PC or laptop Update, Un-install, Repair or Check the installation of user based Radia installed software.</v>
          </cell>
          <cell r="D643" t="str">
            <v>Bespoke</v>
          </cell>
          <cell r="E643" t="str">
            <v>In Production - Development Continuing</v>
          </cell>
          <cell r="F643" t="b">
            <v>1</v>
          </cell>
          <cell r="G643" t="str">
            <v>Push</v>
          </cell>
          <cell r="H643" t="str">
            <v>Technology Services Division</v>
          </cell>
          <cell r="I643">
            <v>2</v>
          </cell>
          <cell r="J643" t="str">
            <v>ADA</v>
          </cell>
          <cell r="K643" t="str">
            <v>Systems Management</v>
          </cell>
          <cell r="L643" t="str">
            <v>Systems Management</v>
          </cell>
        </row>
        <row r="644">
          <cell r="A644">
            <v>588</v>
          </cell>
          <cell r="B644" t="str">
            <v>Size Manager</v>
          </cell>
          <cell r="C644"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D644" t="str">
            <v>Bespoke</v>
          </cell>
          <cell r="E644" t="str">
            <v>Under Development</v>
          </cell>
          <cell r="F644" t="b">
            <v>0</v>
          </cell>
          <cell r="G644" t="b">
            <v>0</v>
          </cell>
          <cell r="H644" t="b">
            <v>0</v>
          </cell>
          <cell r="I644">
            <v>2</v>
          </cell>
          <cell r="J644" t="str">
            <v>ADA</v>
          </cell>
          <cell r="K644" t="str">
            <v>Development and Integration</v>
          </cell>
          <cell r="L644" t="str">
            <v>Development and Integration</v>
          </cell>
        </row>
        <row r="645">
          <cell r="A645">
            <v>588</v>
          </cell>
          <cell r="B645" t="str">
            <v>Size Manager</v>
          </cell>
          <cell r="C645"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D645" t="str">
            <v>Bespoke</v>
          </cell>
          <cell r="E645" t="str">
            <v>Under Development</v>
          </cell>
          <cell r="F645" t="b">
            <v>0</v>
          </cell>
          <cell r="G645" t="b">
            <v>0</v>
          </cell>
          <cell r="H645" t="b">
            <v>0</v>
          </cell>
          <cell r="I645">
            <v>1</v>
          </cell>
          <cell r="J645" t="b">
            <v>0</v>
          </cell>
          <cell r="L645" t="str">
            <v>Visualisation</v>
          </cell>
        </row>
        <row r="646">
          <cell r="A646">
            <v>589</v>
          </cell>
          <cell r="B646" t="str">
            <v>Study Support</v>
          </cell>
          <cell r="C646" t="str">
            <v>A Notes database to provide and support an electronic workflow to the ABS Study Support process.</v>
          </cell>
          <cell r="D646" t="str">
            <v>Bespoke</v>
          </cell>
          <cell r="E646" t="str">
            <v>In Production - Development Continuing</v>
          </cell>
          <cell r="F646" t="b">
            <v>1</v>
          </cell>
          <cell r="G646" t="str">
            <v>Study Support</v>
          </cell>
          <cell r="H646" t="str">
            <v>Corporate Services Division</v>
          </cell>
          <cell r="I646">
            <v>2</v>
          </cell>
          <cell r="J646" t="str">
            <v>ADA</v>
          </cell>
          <cell r="K646" t="str">
            <v>Human Resources</v>
          </cell>
          <cell r="L646" t="str">
            <v>Human Resources</v>
          </cell>
        </row>
        <row r="647">
          <cell r="A647">
            <v>590</v>
          </cell>
          <cell r="B647" t="str">
            <v>TSD Staff Survey</v>
          </cell>
          <cell r="D647" t="str">
            <v>Bespoke</v>
          </cell>
          <cell r="E647" t="str">
            <v>In Production - Frozen</v>
          </cell>
          <cell r="F647" t="b">
            <v>0</v>
          </cell>
          <cell r="G647" t="b">
            <v>0</v>
          </cell>
          <cell r="H647" t="b">
            <v>0</v>
          </cell>
          <cell r="I647">
            <v>2</v>
          </cell>
          <cell r="J647" t="str">
            <v>Excluded</v>
          </cell>
          <cell r="K647" t="str">
            <v>Customer Relationship Management</v>
          </cell>
          <cell r="L647" t="str">
            <v>Customer Relationship Management</v>
          </cell>
        </row>
        <row r="648">
          <cell r="A648">
            <v>591</v>
          </cell>
          <cell r="B648" t="str">
            <v>UC Survey</v>
          </cell>
          <cell r="E648" t="str">
            <v>De-commissioned</v>
          </cell>
          <cell r="I648">
            <v>1</v>
          </cell>
          <cell r="L648" t="str">
            <v>Visualisation</v>
          </cell>
        </row>
        <row r="649">
          <cell r="A649">
            <v>592</v>
          </cell>
          <cell r="B649" t="str">
            <v>Audit Management System</v>
          </cell>
          <cell r="C649" t="str">
            <v>Please consult with Long Nguyen before continuing development of this DB.</v>
          </cell>
          <cell r="E649" t="str">
            <v>De-commissioned</v>
          </cell>
          <cell r="I649">
            <v>1</v>
          </cell>
          <cell r="L649" t="str">
            <v>Visualisation</v>
          </cell>
        </row>
        <row r="650">
          <cell r="A650">
            <v>593</v>
          </cell>
          <cell r="B650" t="str">
            <v>2006 Pop Census - Processing System for DR - Development</v>
          </cell>
          <cell r="C650" t="str">
            <v>decommissioned as a result of 2009 impairment testing</v>
          </cell>
          <cell r="E650" t="str">
            <v>De-commissioned</v>
          </cell>
          <cell r="I650">
            <v>1</v>
          </cell>
          <cell r="L650" t="str">
            <v>Analysis and Statistics</v>
          </cell>
        </row>
        <row r="651">
          <cell r="A651">
            <v>590</v>
          </cell>
          <cell r="B651" t="str">
            <v>TSD Staff Survey</v>
          </cell>
          <cell r="D651" t="str">
            <v>Bespoke</v>
          </cell>
          <cell r="E651" t="str">
            <v>In Production - Frozen</v>
          </cell>
          <cell r="F651" t="b">
            <v>0</v>
          </cell>
          <cell r="G651" t="b">
            <v>0</v>
          </cell>
          <cell r="H651" t="b">
            <v>0</v>
          </cell>
          <cell r="I651">
            <v>1</v>
          </cell>
          <cell r="J651" t="b">
            <v>0</v>
          </cell>
          <cell r="L651" t="str">
            <v>Human Resources</v>
          </cell>
        </row>
        <row r="652">
          <cell r="A652">
            <v>594</v>
          </cell>
          <cell r="B652" t="str">
            <v>2006 Pop Census - View Submissions for Field</v>
          </cell>
          <cell r="C652" t="str">
            <v>Seeking public views on potential changes to Census processing/procedures etc.</v>
          </cell>
          <cell r="D652" t="str">
            <v>Bespoke</v>
          </cell>
          <cell r="E652" t="str">
            <v>In Production - Minimum Maintenance</v>
          </cell>
          <cell r="F652" t="b">
            <v>0</v>
          </cell>
          <cell r="G652" t="b">
            <v>0</v>
          </cell>
          <cell r="H652" t="b">
            <v>0</v>
          </cell>
          <cell r="I652">
            <v>2</v>
          </cell>
          <cell r="J652" t="str">
            <v>Excluded</v>
          </cell>
          <cell r="K652" t="str">
            <v>Customer Relationship Management</v>
          </cell>
          <cell r="L652" t="str">
            <v>Customer Relationship Management</v>
          </cell>
        </row>
        <row r="653">
          <cell r="A653">
            <v>595</v>
          </cell>
          <cell r="B653" t="str">
            <v>ABS Developed SAS Tools &amp; Utilities</v>
          </cell>
          <cell r="C653"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D653" t="str">
            <v>Bespoke</v>
          </cell>
          <cell r="E653" t="str">
            <v>In Production - Development Continuing</v>
          </cell>
          <cell r="F653" t="b">
            <v>1</v>
          </cell>
          <cell r="G653" t="str">
            <v>ABS Developed SAS Tools &amp; Utilities</v>
          </cell>
          <cell r="H653" t="str">
            <v>Technology Services Division</v>
          </cell>
          <cell r="I653">
            <v>2</v>
          </cell>
          <cell r="J653" t="str">
            <v>ADA</v>
          </cell>
          <cell r="K653" t="str">
            <v>Development and Integration</v>
          </cell>
          <cell r="L653" t="str">
            <v>Development and Integration</v>
          </cell>
        </row>
        <row r="654">
          <cell r="A654">
            <v>596</v>
          </cell>
          <cell r="B654" t="str">
            <v>ABS Developed SuperSTAR Tools &amp; Utilities</v>
          </cell>
          <cell r="C654" t="str">
            <v>ABS developed Client, Maintenance &amp; Operational Support SuperSTAR Tools &amp; Utilities. Covers such things as: Superstar User Group Administration (SUGA)</v>
          </cell>
          <cell r="D654" t="str">
            <v>Bespoke</v>
          </cell>
          <cell r="E654" t="str">
            <v>In Production - Development Continuing</v>
          </cell>
          <cell r="F654" t="b">
            <v>1</v>
          </cell>
          <cell r="G654" t="str">
            <v>ABS Developed SuperSTAR Tools &amp; Utilities</v>
          </cell>
          <cell r="H654" t="str">
            <v>Social Statistics Group</v>
          </cell>
          <cell r="I654">
            <v>2</v>
          </cell>
          <cell r="J654" t="str">
            <v>ADA</v>
          </cell>
          <cell r="K654" t="str">
            <v>Development and Integration</v>
          </cell>
          <cell r="L654" t="str">
            <v>Development and Integration</v>
          </cell>
        </row>
        <row r="655">
          <cell r="A655">
            <v>597</v>
          </cell>
          <cell r="B655" t="str">
            <v>ABS Footy Tipping</v>
          </cell>
          <cell r="D655" t="str">
            <v>Bespoke</v>
          </cell>
          <cell r="E655" t="str">
            <v>In Production</v>
          </cell>
          <cell r="F655" t="b">
            <v>1</v>
          </cell>
          <cell r="G655" t="str">
            <v>ABS Footy Tipping</v>
          </cell>
          <cell r="H655" t="str">
            <v>Corporate Services Division</v>
          </cell>
          <cell r="I655">
            <v>1</v>
          </cell>
          <cell r="J655" t="str">
            <v>Excluded</v>
          </cell>
          <cell r="K655" t="str">
            <v>Customer Relationship Management</v>
          </cell>
        </row>
        <row r="656">
          <cell r="A656">
            <v>598</v>
          </cell>
          <cell r="B656" t="str">
            <v>AEWS System</v>
          </cell>
          <cell r="C656" t="str">
            <v>New system being developed using the new BSIP archictecture. This new system will replace the current MFG Annual, Mining, EAS and EAS/TAX collection and integrate them into one Annuals processing system.</v>
          </cell>
          <cell r="D656" t="str">
            <v>Bespoke</v>
          </cell>
          <cell r="E656" t="str">
            <v>In Production</v>
          </cell>
          <cell r="F656" t="b">
            <v>1</v>
          </cell>
          <cell r="G656" t="str">
            <v>AEWS System</v>
          </cell>
          <cell r="H656" t="str">
            <v>Population Labour Industry and Environment Statistics Group</v>
          </cell>
          <cell r="I656">
            <v>2</v>
          </cell>
          <cell r="J656" t="str">
            <v>Excluded</v>
          </cell>
          <cell r="K656" t="str">
            <v>Analysis and Statistics</v>
          </cell>
          <cell r="L656" t="str">
            <v>Analysis and Statistics</v>
          </cell>
        </row>
        <row r="657">
          <cell r="A657">
            <v>599</v>
          </cell>
          <cell r="B657" t="str">
            <v>Business Process Management Install</v>
          </cell>
          <cell r="C657" t="str">
            <v>Installs all files required for the Business Process Management sub Systems</v>
          </cell>
          <cell r="D657" t="str">
            <v>Bespoke</v>
          </cell>
          <cell r="E657" t="str">
            <v>In Production - Frozen</v>
          </cell>
          <cell r="F657" t="b">
            <v>0</v>
          </cell>
          <cell r="G657" t="b">
            <v>0</v>
          </cell>
          <cell r="H657" t="b">
            <v>0</v>
          </cell>
          <cell r="I657">
            <v>2</v>
          </cell>
          <cell r="J657" t="str">
            <v>ADA</v>
          </cell>
          <cell r="K657" t="str">
            <v>Systems Management</v>
          </cell>
          <cell r="L657" t="str">
            <v>Systems Management</v>
          </cell>
        </row>
        <row r="658">
          <cell r="A658">
            <v>600</v>
          </cell>
          <cell r="B658" t="str">
            <v>Canprint</v>
          </cell>
          <cell r="C658" t="str">
            <v>Canprint is the old Pirie Printer Site Db that is replicated with the Canprint site in Fyshwick. This DB allows print orders to be placed and reflected at the Canprint site where the staff can print the order and update the status of the job.</v>
          </cell>
          <cell r="D658" t="str">
            <v>Bespoke</v>
          </cell>
          <cell r="E658" t="str">
            <v>In Production</v>
          </cell>
          <cell r="F658" t="b">
            <v>1</v>
          </cell>
          <cell r="G658" t="str">
            <v>Canprint</v>
          </cell>
          <cell r="H658" t="str">
            <v>Corporate Services Division</v>
          </cell>
          <cell r="I658">
            <v>2</v>
          </cell>
          <cell r="J658" t="str">
            <v>Excluded</v>
          </cell>
          <cell r="K658" t="str">
            <v>Supply Chain Management</v>
          </cell>
          <cell r="L658" t="str">
            <v>Supply Chain Management</v>
          </cell>
        </row>
        <row r="659">
          <cell r="A659">
            <v>601</v>
          </cell>
          <cell r="B659" t="str">
            <v>Corporate Pricing DB</v>
          </cell>
          <cell r="D659" t="str">
            <v>Bespoke</v>
          </cell>
          <cell r="E659" t="str">
            <v>In Production</v>
          </cell>
          <cell r="F659" t="b">
            <v>1</v>
          </cell>
          <cell r="G659" t="str">
            <v>Corporate Pricing DB</v>
          </cell>
          <cell r="H659" t="str">
            <v>Integrated Collection and Dissemination Services</v>
          </cell>
          <cell r="I659">
            <v>3</v>
          </cell>
          <cell r="J659" t="str">
            <v>Excluded</v>
          </cell>
          <cell r="K659" t="str">
            <v>Supply Chain Management</v>
          </cell>
          <cell r="L659" t="str">
            <v>Supply Chain Management</v>
          </cell>
        </row>
        <row r="660">
          <cell r="A660">
            <v>602</v>
          </cell>
          <cell r="B660" t="str">
            <v>Editors Tookit</v>
          </cell>
          <cell r="C660" t="str">
            <v>The Editors Toolkit (ETK) is a Notes application. There is one standard design template which is deployed to multiple survey areas for their edit processing. The ETK is integrated with PIMS and IDW.</v>
          </cell>
          <cell r="D660" t="str">
            <v>Bespoke</v>
          </cell>
          <cell r="E660" t="str">
            <v>In Production - Minimum Maintenance</v>
          </cell>
          <cell r="F660" t="b">
            <v>1</v>
          </cell>
          <cell r="G660" t="str">
            <v>Editors Tookit</v>
          </cell>
          <cell r="H660" t="str">
            <v>Population Labour Industry and Environment Statistics Group</v>
          </cell>
          <cell r="I660">
            <v>2</v>
          </cell>
          <cell r="J660" t="str">
            <v>Excluded</v>
          </cell>
          <cell r="K660" t="str">
            <v>Management of Processes</v>
          </cell>
          <cell r="L660" t="str">
            <v>Management of Processes</v>
          </cell>
        </row>
        <row r="661">
          <cell r="A661">
            <v>603</v>
          </cell>
          <cell r="B661" t="str">
            <v>Information and Communication Technology Industries Survey (ICTIS)</v>
          </cell>
          <cell r="E661" t="str">
            <v>De-commissioned</v>
          </cell>
          <cell r="I661">
            <v>1</v>
          </cell>
          <cell r="L661" t="str">
            <v>Development and Integration</v>
          </cell>
        </row>
        <row r="662">
          <cell r="A662">
            <v>604</v>
          </cell>
          <cell r="B662" t="str">
            <v>Information Technology - Research and Development</v>
          </cell>
          <cell r="E662" t="str">
            <v>De-commissioned</v>
          </cell>
          <cell r="I662">
            <v>1</v>
          </cell>
          <cell r="L662" t="str">
            <v>Systems Management</v>
          </cell>
        </row>
        <row r="663">
          <cell r="A663">
            <v>605</v>
          </cell>
          <cell r="B663" t="str">
            <v>Information Technology Survey - General Government</v>
          </cell>
          <cell r="C663" t="str">
            <v>was decommissioned after 2009 impairment testing</v>
          </cell>
          <cell r="E663" t="str">
            <v>De-commissioned</v>
          </cell>
          <cell r="I663">
            <v>1</v>
          </cell>
          <cell r="L663" t="str">
            <v>Security Management</v>
          </cell>
        </row>
        <row r="664">
          <cell r="A664">
            <v>606</v>
          </cell>
          <cell r="B664" t="str">
            <v>Innovation Survey</v>
          </cell>
          <cell r="C664" t="str">
            <v>Decomissioned as Inovation is now part of IBCS application</v>
          </cell>
          <cell r="E664" t="str">
            <v>De-commissioned</v>
          </cell>
          <cell r="I664">
            <v>1</v>
          </cell>
          <cell r="L664" t="str">
            <v>Security Management</v>
          </cell>
        </row>
        <row r="665">
          <cell r="A665">
            <v>607</v>
          </cell>
          <cell r="B665" t="str">
            <v>Interactive Spatial Coder</v>
          </cell>
          <cell r="C665"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D665" t="str">
            <v>Bespoke</v>
          </cell>
          <cell r="E665" t="str">
            <v>In Production</v>
          </cell>
          <cell r="F665" t="b">
            <v>1</v>
          </cell>
          <cell r="G665" t="str">
            <v>Interactive Spatial Coder</v>
          </cell>
          <cell r="H665" t="str">
            <v>Population Labour Industry and Environment Statistics Group</v>
          </cell>
          <cell r="I665">
            <v>2</v>
          </cell>
          <cell r="J665" t="str">
            <v>Excluded</v>
          </cell>
          <cell r="K665" t="str">
            <v>Data Management</v>
          </cell>
          <cell r="L665" t="str">
            <v>Data Management</v>
          </cell>
        </row>
        <row r="666">
          <cell r="A666">
            <v>608</v>
          </cell>
          <cell r="B666" t="str">
            <v>International Trade Processing System</v>
          </cell>
          <cell r="C666"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D666" t="str">
            <v>Bespoke</v>
          </cell>
          <cell r="E666" t="str">
            <v>In Production</v>
          </cell>
          <cell r="F666" t="b">
            <v>1</v>
          </cell>
          <cell r="G666" t="str">
            <v>International Trade Processing System</v>
          </cell>
          <cell r="H666" t="str">
            <v>Macroeconomics and Integration Group</v>
          </cell>
          <cell r="I666">
            <v>2</v>
          </cell>
          <cell r="J666" t="str">
            <v>Excluded</v>
          </cell>
          <cell r="K666" t="str">
            <v>Analysis and Statistics</v>
          </cell>
          <cell r="L666" t="str">
            <v>Analysis and Statistics</v>
          </cell>
        </row>
        <row r="667">
          <cell r="A667">
            <v>609</v>
          </cell>
          <cell r="B667" t="str">
            <v>Joined Up Admin Service Delivery - New Starter</v>
          </cell>
          <cell r="C667"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E667" t="str">
            <v>De-commissioned</v>
          </cell>
          <cell r="I667">
            <v>1</v>
          </cell>
          <cell r="L667" t="str">
            <v>Security Management</v>
          </cell>
        </row>
        <row r="668">
          <cell r="A668">
            <v>561</v>
          </cell>
          <cell r="B668" t="str">
            <v>Manufacturing Annual 2004-2005</v>
          </cell>
          <cell r="C668" t="str">
            <v>To process the 2004-2005 annual manufacturing collection. This includes both IPS and SPEED components of the system.</v>
          </cell>
          <cell r="E668" t="str">
            <v>De-commissioned</v>
          </cell>
          <cell r="I668">
            <v>1</v>
          </cell>
          <cell r="L668" t="str">
            <v>Security Management</v>
          </cell>
        </row>
        <row r="669">
          <cell r="A669">
            <v>611</v>
          </cell>
          <cell r="B669" t="str">
            <v>Process Mapper</v>
          </cell>
          <cell r="C669" t="str">
            <v>provides functionality to create business process maps and workflows diagrams was decommissioned after 2009 impairment testing</v>
          </cell>
          <cell r="E669" t="str">
            <v>De-commissioned</v>
          </cell>
          <cell r="I669">
            <v>1</v>
          </cell>
          <cell r="L669" t="str">
            <v>Security Management</v>
          </cell>
        </row>
        <row r="670">
          <cell r="A670">
            <v>612</v>
          </cell>
          <cell r="B670" t="str">
            <v>Research and Experimental Development - Businesses - Biotechnology</v>
          </cell>
          <cell r="C670" t="str">
            <v>was decommissioned after 2009 impairment testing</v>
          </cell>
          <cell r="E670" t="str">
            <v>De-commissioned</v>
          </cell>
          <cell r="I670">
            <v>1</v>
          </cell>
          <cell r="L670" t="str">
            <v>Security Management</v>
          </cell>
        </row>
        <row r="671">
          <cell r="A671">
            <v>613</v>
          </cell>
          <cell r="B671" t="str">
            <v>Research and Experimental Development - Government and Private Non-profit Organisations</v>
          </cell>
          <cell r="C671" t="str">
            <v>was decommissioned after 2009 impairment testing</v>
          </cell>
          <cell r="E671" t="str">
            <v>De-commissioned</v>
          </cell>
          <cell r="I671">
            <v>1</v>
          </cell>
          <cell r="L671" t="str">
            <v>Security Management</v>
          </cell>
        </row>
        <row r="672">
          <cell r="A672">
            <v>614</v>
          </cell>
          <cell r="B672" t="str">
            <v>TA BSD Software Release Management System</v>
          </cell>
          <cell r="E672" t="str">
            <v>De-commissioned</v>
          </cell>
          <cell r="I672">
            <v>1</v>
          </cell>
          <cell r="L672" t="str">
            <v>Systems Management</v>
          </cell>
        </row>
        <row r="673">
          <cell r="A673">
            <v>615</v>
          </cell>
          <cell r="B673" t="str">
            <v>Virtual XML</v>
          </cell>
          <cell r="C673"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D673" t="str">
            <v>Bespoke</v>
          </cell>
          <cell r="E673" t="str">
            <v>In Production - Development Continuing</v>
          </cell>
          <cell r="F673" t="b">
            <v>1</v>
          </cell>
          <cell r="G673" t="str">
            <v>Virtual XML</v>
          </cell>
          <cell r="H673" t="str">
            <v>Technology Services Division</v>
          </cell>
          <cell r="I673">
            <v>2</v>
          </cell>
          <cell r="J673" t="str">
            <v>ADA</v>
          </cell>
          <cell r="K673" t="str">
            <v>Development and Integration</v>
          </cell>
          <cell r="L673" t="str">
            <v>Development and Integration</v>
          </cell>
        </row>
        <row r="674">
          <cell r="A674">
            <v>616</v>
          </cell>
          <cell r="B674" t="str">
            <v>2006 Pop Census - Processing System for DR - Operational</v>
          </cell>
          <cell r="E674" t="str">
            <v>De-commissioned</v>
          </cell>
          <cell r="I674">
            <v>1</v>
          </cell>
          <cell r="L674" t="str">
            <v>Systems Management</v>
          </cell>
        </row>
        <row r="675">
          <cell r="A675">
            <v>617</v>
          </cell>
          <cell r="B675" t="str">
            <v>Backcasting Facility</v>
          </cell>
          <cell r="D675" t="str">
            <v>Bespoke</v>
          </cell>
          <cell r="E675" t="str">
            <v>Under Development</v>
          </cell>
          <cell r="F675" t="b">
            <v>0</v>
          </cell>
          <cell r="G675" t="b">
            <v>0</v>
          </cell>
          <cell r="H675" t="b">
            <v>0</v>
          </cell>
          <cell r="I675">
            <v>2</v>
          </cell>
          <cell r="J675" t="str">
            <v>Excluded</v>
          </cell>
          <cell r="K675" t="str">
            <v>Analysis and Statistics</v>
          </cell>
          <cell r="L675" t="str">
            <v>Analysis and Statistics</v>
          </cell>
        </row>
        <row r="676">
          <cell r="A676">
            <v>618</v>
          </cell>
          <cell r="B676" t="str">
            <v>Case Assistance - Support &amp; Early Intervention System (CASEIS)</v>
          </cell>
          <cell r="C676"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D676" t="str">
            <v>Bespoke</v>
          </cell>
          <cell r="E676" t="str">
            <v>In Production - Development Continuing</v>
          </cell>
          <cell r="F676" t="b">
            <v>1</v>
          </cell>
          <cell r="G676" t="str">
            <v>Case Assistance - Support &amp; Early Intervention System (CASEIS)</v>
          </cell>
          <cell r="H676" t="str">
            <v>Corporate Services Division</v>
          </cell>
          <cell r="I676">
            <v>2</v>
          </cell>
          <cell r="J676" t="str">
            <v>ADA</v>
          </cell>
          <cell r="K676" t="str">
            <v>Human Resources</v>
          </cell>
          <cell r="L676" t="str">
            <v>Human Resources</v>
          </cell>
        </row>
        <row r="677">
          <cell r="A677">
            <v>619</v>
          </cell>
          <cell r="B677" t="str">
            <v>Census Pay Advices</v>
          </cell>
          <cell r="D677" t="str">
            <v>Bespoke</v>
          </cell>
          <cell r="E677" t="str">
            <v>In Production</v>
          </cell>
          <cell r="F677" t="b">
            <v>1</v>
          </cell>
          <cell r="G677" t="str">
            <v>Census Pay Advices</v>
          </cell>
          <cell r="H677" t="str">
            <v>Corporate Services Division</v>
          </cell>
          <cell r="I677">
            <v>2</v>
          </cell>
          <cell r="J677" t="str">
            <v>ADA</v>
          </cell>
          <cell r="K677" t="str">
            <v>Financial Management</v>
          </cell>
          <cell r="L677" t="str">
            <v>Financial Management</v>
          </cell>
        </row>
        <row r="678">
          <cell r="A678">
            <v>620</v>
          </cell>
          <cell r="B678" t="str">
            <v>Client Hardware Management</v>
          </cell>
          <cell r="C678" t="str">
            <v>Replacement Notes DB for hardware related information currently available within the IT Register. New Notes DB will include Business Management activties.</v>
          </cell>
          <cell r="D678" t="str">
            <v>Bespoke</v>
          </cell>
          <cell r="E678" t="str">
            <v>In Production - Minimum Maintenance</v>
          </cell>
          <cell r="F678" t="b">
            <v>1</v>
          </cell>
          <cell r="G678" t="str">
            <v>Client Hardware Management</v>
          </cell>
          <cell r="H678" t="str">
            <v>Technology Services Division</v>
          </cell>
          <cell r="I678">
            <v>2</v>
          </cell>
          <cell r="J678" t="str">
            <v>ADA</v>
          </cell>
          <cell r="K678" t="str">
            <v>Assets/Materials Management</v>
          </cell>
          <cell r="L678" t="str">
            <v>Assets/Materials Management</v>
          </cell>
        </row>
        <row r="679">
          <cell r="A679">
            <v>621</v>
          </cell>
          <cell r="B679" t="str">
            <v>External Discussion Forums</v>
          </cell>
          <cell r="D679" t="str">
            <v>Bespoke</v>
          </cell>
          <cell r="E679" t="str">
            <v>In Production</v>
          </cell>
          <cell r="F679" t="b">
            <v>1</v>
          </cell>
          <cell r="G679" t="str">
            <v>External Discussion Forums</v>
          </cell>
          <cell r="H679" t="str">
            <v>Technology Services Division</v>
          </cell>
          <cell r="I679">
            <v>2</v>
          </cell>
          <cell r="J679" t="str">
            <v>Excluded</v>
          </cell>
          <cell r="K679" t="str">
            <v>Collaboration</v>
          </cell>
          <cell r="L679" t="str">
            <v>Collaboration</v>
          </cell>
        </row>
        <row r="680">
          <cell r="A680">
            <v>622</v>
          </cell>
          <cell r="B680" t="str">
            <v>household survey CURF creation and maintenance facility</v>
          </cell>
          <cell r="C680"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E680" t="str">
            <v>De-commissioned</v>
          </cell>
          <cell r="I680">
            <v>1</v>
          </cell>
          <cell r="L680" t="str">
            <v>Systems Management</v>
          </cell>
        </row>
        <row r="681">
          <cell r="A681">
            <v>621</v>
          </cell>
          <cell r="B681" t="str">
            <v>External Discussion Forums</v>
          </cell>
          <cell r="D681" t="str">
            <v>Bespoke</v>
          </cell>
          <cell r="E681" t="str">
            <v>In Production</v>
          </cell>
          <cell r="F681" t="b">
            <v>1</v>
          </cell>
          <cell r="G681" t="str">
            <v>External Discussion Forums</v>
          </cell>
          <cell r="H681" t="str">
            <v>Technology Services Division</v>
          </cell>
          <cell r="I681">
            <v>1</v>
          </cell>
          <cell r="J681" t="b">
            <v>0</v>
          </cell>
          <cell r="L681" t="str">
            <v>Communication</v>
          </cell>
        </row>
        <row r="682">
          <cell r="A682">
            <v>623</v>
          </cell>
          <cell r="B682" t="str">
            <v>Household Surveys Assistant</v>
          </cell>
          <cell r="C682" t="str">
            <v>An Assistant for all Household survey processes and systems. Will use the assistant template but may deviate if required.</v>
          </cell>
          <cell r="D682" t="str">
            <v>Bespoke</v>
          </cell>
          <cell r="E682" t="str">
            <v>Under Development</v>
          </cell>
          <cell r="F682" t="b">
            <v>0</v>
          </cell>
          <cell r="G682" t="b">
            <v>0</v>
          </cell>
          <cell r="H682" t="b">
            <v>0</v>
          </cell>
          <cell r="I682">
            <v>2</v>
          </cell>
          <cell r="J682" t="str">
            <v>Excluded</v>
          </cell>
          <cell r="K682" t="str">
            <v>Document Management</v>
          </cell>
          <cell r="L682" t="str">
            <v>Document Management</v>
          </cell>
        </row>
        <row r="683">
          <cell r="A683">
            <v>623</v>
          </cell>
          <cell r="B683" t="str">
            <v>Household Surveys Assistant</v>
          </cell>
          <cell r="C683" t="str">
            <v>An Assistant for all Household survey processes and systems. Will use the assistant template but may deviate if required.</v>
          </cell>
          <cell r="D683" t="str">
            <v>Bespoke</v>
          </cell>
          <cell r="E683" t="str">
            <v>Under Development</v>
          </cell>
          <cell r="F683" t="b">
            <v>0</v>
          </cell>
          <cell r="G683" t="b">
            <v>0</v>
          </cell>
          <cell r="H683" t="b">
            <v>0</v>
          </cell>
          <cell r="I683">
            <v>1</v>
          </cell>
          <cell r="J683" t="b">
            <v>0</v>
          </cell>
          <cell r="L683" t="str">
            <v>Knowledge Management</v>
          </cell>
        </row>
        <row r="684">
          <cell r="A684">
            <v>624</v>
          </cell>
          <cell r="B684" t="str">
            <v>Generalised Amendments System for Household Surveys</v>
          </cell>
          <cell r="C684" t="str">
            <v>One of the ISHS project key goals is to create better edit and correction facilities for household surveys. The first release of this system is for HIES processing. Further releases will increase functionality to encompass other collections.</v>
          </cell>
          <cell r="D684" t="str">
            <v>Bespoke</v>
          </cell>
          <cell r="E684" t="str">
            <v>Under Development</v>
          </cell>
          <cell r="F684" t="b">
            <v>0</v>
          </cell>
          <cell r="G684" t="b">
            <v>0</v>
          </cell>
          <cell r="H684" t="b">
            <v>0</v>
          </cell>
          <cell r="I684">
            <v>2</v>
          </cell>
          <cell r="J684" t="str">
            <v>Excluded</v>
          </cell>
          <cell r="K684" t="str">
            <v>Management of Processes</v>
          </cell>
          <cell r="L684" t="str">
            <v>Management of Processes</v>
          </cell>
        </row>
        <row r="685">
          <cell r="A685">
            <v>625</v>
          </cell>
          <cell r="B685" t="str">
            <v>Household Surveys Knowledge Library</v>
          </cell>
          <cell r="D685" t="str">
            <v>Bespoke</v>
          </cell>
          <cell r="E685" t="str">
            <v>In Production</v>
          </cell>
          <cell r="F685" t="b">
            <v>1</v>
          </cell>
          <cell r="G685" t="str">
            <v>Household Surveys Knowledge Library</v>
          </cell>
          <cell r="H685" t="str">
            <v>Social Statistics Group</v>
          </cell>
          <cell r="I685">
            <v>2</v>
          </cell>
          <cell r="J685" t="str">
            <v>Excluded</v>
          </cell>
          <cell r="K685" t="str">
            <v>Knowledge Management</v>
          </cell>
          <cell r="L685" t="str">
            <v>Knowledge Management</v>
          </cell>
        </row>
        <row r="686">
          <cell r="A686">
            <v>625</v>
          </cell>
          <cell r="B686" t="str">
            <v>Household Surveys Knowledge Library</v>
          </cell>
          <cell r="D686" t="str">
            <v>Bespoke</v>
          </cell>
          <cell r="E686" t="str">
            <v>In Production</v>
          </cell>
          <cell r="F686" t="b">
            <v>1</v>
          </cell>
          <cell r="G686" t="str">
            <v>Household Surveys Knowledge Library</v>
          </cell>
          <cell r="H686" t="str">
            <v>Social Statistics Group</v>
          </cell>
          <cell r="I686">
            <v>1</v>
          </cell>
          <cell r="J686" t="b">
            <v>0</v>
          </cell>
          <cell r="L686" t="str">
            <v>Document Management</v>
          </cell>
        </row>
        <row r="687">
          <cell r="A687">
            <v>626</v>
          </cell>
          <cell r="B687" t="str">
            <v>International Travel</v>
          </cell>
          <cell r="C687" t="str">
            <v>New database to replace existing paper based process</v>
          </cell>
          <cell r="D687" t="str">
            <v>Bespoke</v>
          </cell>
          <cell r="E687" t="str">
            <v>In Production - Minimum Maintenance</v>
          </cell>
          <cell r="F687" t="b">
            <v>1</v>
          </cell>
          <cell r="G687" t="str">
            <v>International Travel</v>
          </cell>
          <cell r="H687" t="str">
            <v>Corporate Services Division</v>
          </cell>
          <cell r="I687">
            <v>2</v>
          </cell>
          <cell r="J687" t="str">
            <v>ADA</v>
          </cell>
          <cell r="K687" t="str">
            <v>Human Resources</v>
          </cell>
          <cell r="L687" t="str">
            <v>Human Resources</v>
          </cell>
        </row>
        <row r="688">
          <cell r="A688">
            <v>627</v>
          </cell>
          <cell r="B688" t="str">
            <v>Mining Annual 2004-2005</v>
          </cell>
          <cell r="C68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688" t="str">
            <v>De-commissioned</v>
          </cell>
          <cell r="I688">
            <v>1</v>
          </cell>
          <cell r="L688" t="str">
            <v>Development and Integration</v>
          </cell>
        </row>
        <row r="689">
          <cell r="A689">
            <v>628</v>
          </cell>
          <cell r="B689" t="str">
            <v>Part Time Employment</v>
          </cell>
          <cell r="C68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D689" t="str">
            <v>Bespoke</v>
          </cell>
          <cell r="E689" t="str">
            <v>Under Development</v>
          </cell>
          <cell r="F689" t="b">
            <v>0</v>
          </cell>
          <cell r="G689" t="b">
            <v>0</v>
          </cell>
          <cell r="H689" t="b">
            <v>0</v>
          </cell>
          <cell r="I689">
            <v>2</v>
          </cell>
          <cell r="J689" t="str">
            <v>ADA</v>
          </cell>
          <cell r="K689" t="str">
            <v>Human Resources</v>
          </cell>
          <cell r="L689" t="str">
            <v>Human Resources</v>
          </cell>
        </row>
        <row r="690">
          <cell r="A690">
            <v>629</v>
          </cell>
          <cell r="B690" t="str">
            <v>PSO Pay Advices</v>
          </cell>
          <cell r="D690" t="str">
            <v>Bespoke</v>
          </cell>
          <cell r="E690" t="str">
            <v>Under Development</v>
          </cell>
          <cell r="F690" t="b">
            <v>0</v>
          </cell>
          <cell r="G690" t="b">
            <v>0</v>
          </cell>
          <cell r="H690" t="b">
            <v>0</v>
          </cell>
          <cell r="I690">
            <v>2</v>
          </cell>
          <cell r="J690" t="str">
            <v>ADA</v>
          </cell>
          <cell r="K690" t="str">
            <v>Financial Management</v>
          </cell>
          <cell r="L690" t="str">
            <v>Financial Management</v>
          </cell>
        </row>
        <row r="691">
          <cell r="A691">
            <v>630</v>
          </cell>
          <cell r="B691" t="str">
            <v>PSO Rainbow Integration Method (PRIM) - [CLOSED]</v>
          </cell>
          <cell r="C691" t="str">
            <v>PRIM aims to replace PTA functionality into existing systems, specifically to allow PSO Interviewers to be stored on RAINBOW was decommissioned after 2009 impairment testing</v>
          </cell>
          <cell r="E691" t="str">
            <v>De-commissioned</v>
          </cell>
          <cell r="I691">
            <v>1</v>
          </cell>
          <cell r="L691" t="str">
            <v>Content Management</v>
          </cell>
        </row>
        <row r="692">
          <cell r="A692">
            <v>631</v>
          </cell>
          <cell r="B692" t="str">
            <v>Quality Infrastructure System</v>
          </cell>
          <cell r="C69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D692" t="str">
            <v>Bespoke</v>
          </cell>
          <cell r="E692" t="str">
            <v>In Production - Minimum Maintenance</v>
          </cell>
          <cell r="F692" t="b">
            <v>1</v>
          </cell>
          <cell r="G692" t="str">
            <v>Quality Infrastructure System</v>
          </cell>
          <cell r="H692" t="str">
            <v>Methodology and Data Management Division</v>
          </cell>
          <cell r="I692">
            <v>2</v>
          </cell>
          <cell r="J692" t="str">
            <v>Excluded</v>
          </cell>
          <cell r="K692" t="str">
            <v>Data Management</v>
          </cell>
          <cell r="L692" t="str">
            <v>Data Management</v>
          </cell>
        </row>
        <row r="693">
          <cell r="A693">
            <v>631</v>
          </cell>
          <cell r="B693" t="str">
            <v>Quality Infrastructure System</v>
          </cell>
          <cell r="C693"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D693" t="str">
            <v>Bespoke</v>
          </cell>
          <cell r="E693" t="str">
            <v>In Production - Minimum Maintenance</v>
          </cell>
          <cell r="F693" t="b">
            <v>1</v>
          </cell>
          <cell r="G693" t="str">
            <v>Quality Infrastructure System</v>
          </cell>
          <cell r="H693" t="str">
            <v>Methodology and Data Management Division</v>
          </cell>
          <cell r="I693">
            <v>1</v>
          </cell>
          <cell r="J693" t="b">
            <v>0</v>
          </cell>
          <cell r="L693" t="str">
            <v>Management of Processes</v>
          </cell>
        </row>
        <row r="694">
          <cell r="A694">
            <v>632</v>
          </cell>
          <cell r="B694" t="str">
            <v>Questionnaire Development Tool</v>
          </cell>
          <cell r="C694" t="str">
            <v>A tool to replace the current Survey Development Tool (SDT) used in PSG. Could become a corporate tool if requirements of ESG work well with PSG's.</v>
          </cell>
          <cell r="D694" t="str">
            <v>Bespoke</v>
          </cell>
          <cell r="E694" t="str">
            <v>Under Development</v>
          </cell>
          <cell r="F694" t="b">
            <v>1</v>
          </cell>
          <cell r="G694" t="str">
            <v>Questionnaire Development Tool</v>
          </cell>
          <cell r="H694" t="str">
            <v>Social Statistics Group</v>
          </cell>
          <cell r="I694">
            <v>2</v>
          </cell>
          <cell r="J694" t="str">
            <v>Excluded</v>
          </cell>
          <cell r="K694" t="str">
            <v>Forms Management</v>
          </cell>
          <cell r="L694" t="str">
            <v>Forms Management</v>
          </cell>
        </row>
        <row r="695">
          <cell r="A695">
            <v>632</v>
          </cell>
          <cell r="B695" t="str">
            <v>Questionnaire Development Tool</v>
          </cell>
          <cell r="C695" t="str">
            <v>A tool to replace the current Survey Development Tool (SDT) used in PSG. Could become a corporate tool if requirements of ESG work well with PSG's.</v>
          </cell>
          <cell r="D695" t="str">
            <v>Bespoke</v>
          </cell>
          <cell r="E695" t="str">
            <v>Under Development</v>
          </cell>
          <cell r="F695" t="b">
            <v>1</v>
          </cell>
          <cell r="G695" t="str">
            <v>Questionnaire Development Tool</v>
          </cell>
          <cell r="H695" t="str">
            <v>Social Statistics Group</v>
          </cell>
          <cell r="I695">
            <v>1</v>
          </cell>
          <cell r="J695" t="b">
            <v>0</v>
          </cell>
          <cell r="L695" t="str">
            <v>Data Management</v>
          </cell>
        </row>
        <row r="696">
          <cell r="A696">
            <v>634</v>
          </cell>
          <cell r="B696" t="str">
            <v>Interstate Trade</v>
          </cell>
          <cell r="C69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E696" t="str">
            <v>De-commissioned</v>
          </cell>
          <cell r="I696">
            <v>0</v>
          </cell>
        </row>
        <row r="697">
          <cell r="A697">
            <v>633</v>
          </cell>
          <cell r="B697" t="str">
            <v>Sample Management System (SMS)</v>
          </cell>
          <cell r="C697"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D697" t="str">
            <v>Bespoke</v>
          </cell>
          <cell r="E697" t="str">
            <v>In Production</v>
          </cell>
          <cell r="F697" t="b">
            <v>1</v>
          </cell>
          <cell r="G697" t="str">
            <v>Sample Management System (SMS)</v>
          </cell>
          <cell r="H697" t="str">
            <v>Integrated Collection and Dissemination Services</v>
          </cell>
          <cell r="I697">
            <v>4</v>
          </cell>
          <cell r="J697" t="str">
            <v>Excluded</v>
          </cell>
          <cell r="K697" t="str">
            <v>Analysis and Statistics</v>
          </cell>
          <cell r="L697" t="str">
            <v>Analysis and Statistics</v>
          </cell>
        </row>
        <row r="698">
          <cell r="A698">
            <v>635</v>
          </cell>
          <cell r="B698" t="str">
            <v>Survey Management database</v>
          </cell>
          <cell r="D698" t="str">
            <v>Bespoke</v>
          </cell>
          <cell r="E698" t="str">
            <v>Under Development</v>
          </cell>
          <cell r="F698" t="b">
            <v>0</v>
          </cell>
          <cell r="G698" t="b">
            <v>0</v>
          </cell>
          <cell r="H698" t="b">
            <v>0</v>
          </cell>
          <cell r="I698">
            <v>2</v>
          </cell>
          <cell r="J698" t="str">
            <v>Excluded</v>
          </cell>
          <cell r="K698" t="str">
            <v>Management of Processes</v>
          </cell>
          <cell r="L698" t="str">
            <v>Management of Processes</v>
          </cell>
        </row>
        <row r="699">
          <cell r="A699">
            <v>636</v>
          </cell>
          <cell r="B699" t="str">
            <v>Survey metadata repository (Metadata Framework)</v>
          </cell>
          <cell r="C699"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D699" t="str">
            <v>Bespoke</v>
          </cell>
          <cell r="E699" t="str">
            <v>Under Development</v>
          </cell>
          <cell r="F699" t="b">
            <v>0</v>
          </cell>
          <cell r="G699" t="b">
            <v>0</v>
          </cell>
          <cell r="H699" t="b">
            <v>0</v>
          </cell>
          <cell r="I699">
            <v>2</v>
          </cell>
          <cell r="J699" t="str">
            <v>Excluded</v>
          </cell>
          <cell r="K699" t="str">
            <v>Data Management</v>
          </cell>
          <cell r="L699" t="str">
            <v>Data Management</v>
          </cell>
        </row>
        <row r="700">
          <cell r="A700">
            <v>637</v>
          </cell>
          <cell r="B700" t="str">
            <v>Virtually@ABS</v>
          </cell>
          <cell r="C700" t="str">
            <v>Implements Virtual Private Network to ABS network</v>
          </cell>
          <cell r="D700" t="str">
            <v>Bespoke</v>
          </cell>
          <cell r="E700" t="str">
            <v>In Production</v>
          </cell>
          <cell r="F700" t="b">
            <v>1</v>
          </cell>
          <cell r="G700" t="str">
            <v>Virtually@ABS</v>
          </cell>
          <cell r="H700" t="str">
            <v>Technology Services Division</v>
          </cell>
          <cell r="I700">
            <v>3</v>
          </cell>
          <cell r="J700" t="str">
            <v>Excluded</v>
          </cell>
          <cell r="K700" t="str">
            <v>Communication</v>
          </cell>
          <cell r="L700" t="str">
            <v>Communication</v>
          </cell>
        </row>
        <row r="701">
          <cell r="A701">
            <v>638</v>
          </cell>
          <cell r="B701" t="str">
            <v>WA Support Applications</v>
          </cell>
          <cell r="C701" t="str">
            <v>Various small WA Applications too small to finance separately yet useful to the effective operation of the WA Office.</v>
          </cell>
          <cell r="D701" t="str">
            <v>Bespoke</v>
          </cell>
          <cell r="E701" t="str">
            <v>In Production - Development Continuing</v>
          </cell>
          <cell r="F701" t="b">
            <v>0</v>
          </cell>
          <cell r="G701" t="b">
            <v>0</v>
          </cell>
          <cell r="H701" t="b">
            <v>0</v>
          </cell>
          <cell r="I701">
            <v>3</v>
          </cell>
          <cell r="J701" t="str">
            <v>Excluded</v>
          </cell>
          <cell r="K701" t="str">
            <v>Organisational Management</v>
          </cell>
          <cell r="L701" t="str">
            <v>Organisational Management</v>
          </cell>
        </row>
        <row r="702">
          <cell r="A702">
            <v>639</v>
          </cell>
          <cell r="B702" t="str">
            <v>ABSDL</v>
          </cell>
          <cell r="D702" t="str">
            <v>Bespoke</v>
          </cell>
          <cell r="E702" t="str">
            <v>In Production - Development Continuing</v>
          </cell>
          <cell r="F702" t="b">
            <v>1</v>
          </cell>
          <cell r="G702" t="str">
            <v>ABSDL</v>
          </cell>
          <cell r="H702" t="str">
            <v>Integrated Collection and Dissemination Services</v>
          </cell>
          <cell r="I702">
            <v>2</v>
          </cell>
          <cell r="J702" t="str">
            <v>Excluded</v>
          </cell>
          <cell r="K702" t="str">
            <v>Content Management</v>
          </cell>
          <cell r="L702" t="str">
            <v>Content Management</v>
          </cell>
        </row>
        <row r="703">
          <cell r="A703">
            <v>639</v>
          </cell>
          <cell r="B703" t="str">
            <v>ABSDL</v>
          </cell>
          <cell r="D703" t="str">
            <v>Bespoke</v>
          </cell>
          <cell r="E703" t="str">
            <v>In Production - Development Continuing</v>
          </cell>
          <cell r="F703" t="b">
            <v>1</v>
          </cell>
          <cell r="G703" t="str">
            <v>ABSDL</v>
          </cell>
          <cell r="H703" t="str">
            <v>Integrated Collection and Dissemination Services</v>
          </cell>
          <cell r="I703">
            <v>1</v>
          </cell>
          <cell r="J703" t="b">
            <v>0</v>
          </cell>
          <cell r="L703" t="str">
            <v>Customer Initiated Assistance</v>
          </cell>
        </row>
        <row r="704">
          <cell r="A704">
            <v>640</v>
          </cell>
          <cell r="B704" t="str">
            <v>Large Construction Projects DB</v>
          </cell>
          <cell r="C704" t="str">
            <v>----- Forwarded by Neil De Souza/Staff/ABS on 12/01/2006 09:27 AM ----- Andrew Gill/Staff/ABS  05/01/2006 02:05 PM To Neil De Souza/Staff/ABS@ABS cc Subject Fw: James Inglis Database Neil, I am happy for this work to proceed as soona s you are ready. Plea</v>
          </cell>
          <cell r="D704" t="str">
            <v>Bespoke</v>
          </cell>
          <cell r="E704" t="str">
            <v>Under Development</v>
          </cell>
          <cell r="F704" t="b">
            <v>0</v>
          </cell>
          <cell r="G704" t="b">
            <v>0</v>
          </cell>
          <cell r="H704" t="b">
            <v>0</v>
          </cell>
          <cell r="I704">
            <v>2</v>
          </cell>
          <cell r="J704" t="str">
            <v>Excluded</v>
          </cell>
          <cell r="K704" t="str">
            <v>Analysis and Statistics</v>
          </cell>
          <cell r="L704" t="str">
            <v>Analysis and Statistics</v>
          </cell>
        </row>
        <row r="705">
          <cell r="A705">
            <v>641</v>
          </cell>
          <cell r="B705" t="str">
            <v>Data Management - CMR - Next Generation</v>
          </cell>
          <cell r="C705"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D705" t="str">
            <v>Bespoke</v>
          </cell>
          <cell r="E705" t="str">
            <v>In Production - Minimum Maintenance</v>
          </cell>
          <cell r="F705" t="b">
            <v>0</v>
          </cell>
          <cell r="G705" t="b">
            <v>0</v>
          </cell>
          <cell r="H705" t="b">
            <v>0</v>
          </cell>
          <cell r="I705">
            <v>2</v>
          </cell>
          <cell r="J705" t="str">
            <v>Excluded</v>
          </cell>
          <cell r="K705" t="str">
            <v>Data Management</v>
          </cell>
          <cell r="L705" t="str">
            <v>Data Management</v>
          </cell>
        </row>
        <row r="706">
          <cell r="A706">
            <v>642</v>
          </cell>
          <cell r="B706" t="str">
            <v>2006 Pop Census - CIS Applications</v>
          </cell>
          <cell r="C706" t="str">
            <v>was 10 years as at 2006</v>
          </cell>
          <cell r="D706" t="str">
            <v>Bespoke</v>
          </cell>
          <cell r="E706" t="str">
            <v>In Production - Frozen</v>
          </cell>
          <cell r="F706" t="b">
            <v>0</v>
          </cell>
          <cell r="G706" t="b">
            <v>0</v>
          </cell>
          <cell r="H706" t="b">
            <v>0</v>
          </cell>
          <cell r="I706">
            <v>1</v>
          </cell>
          <cell r="J706" t="str">
            <v>Excluded</v>
          </cell>
          <cell r="K706" t="str">
            <v>Reporting</v>
          </cell>
        </row>
        <row r="707">
          <cell r="A707">
            <v>643</v>
          </cell>
          <cell r="B707" t="str">
            <v>2006 Pop Census - eRegister</v>
          </cell>
          <cell r="D707" t="str">
            <v>Bespoke</v>
          </cell>
          <cell r="E707" t="str">
            <v>In Production - Development Continuing</v>
          </cell>
          <cell r="F707" t="b">
            <v>0</v>
          </cell>
          <cell r="G707" t="b">
            <v>0</v>
          </cell>
          <cell r="H707" t="b">
            <v>0</v>
          </cell>
          <cell r="I707">
            <v>1</v>
          </cell>
          <cell r="J707" t="str">
            <v>Excluded</v>
          </cell>
          <cell r="K707" t="str">
            <v>Customer Initiated Assistance</v>
          </cell>
        </row>
        <row r="708">
          <cell r="A708">
            <v>644</v>
          </cell>
          <cell r="B708" t="str">
            <v>Blaise Batch Editing</v>
          </cell>
          <cell r="C708" t="str">
            <v>Application for executing Blaise edits in batch For Collection names see ETK</v>
          </cell>
          <cell r="D708" t="str">
            <v>Bespoke</v>
          </cell>
          <cell r="E708" t="str">
            <v>In Production - Minimum Maintenance</v>
          </cell>
          <cell r="F708" t="b">
            <v>1</v>
          </cell>
          <cell r="G708" t="str">
            <v>Blaise Batch Editing</v>
          </cell>
          <cell r="H708" t="str">
            <v>Population Labour Industry and Environment Statistics Group</v>
          </cell>
          <cell r="I708">
            <v>2</v>
          </cell>
          <cell r="J708" t="str">
            <v>Excluded</v>
          </cell>
          <cell r="K708" t="str">
            <v>Tracking and Workflow</v>
          </cell>
          <cell r="L708" t="str">
            <v>Tracking and Workflow</v>
          </cell>
        </row>
        <row r="709">
          <cell r="A709">
            <v>645</v>
          </cell>
          <cell r="B709" t="str">
            <v>Building Approvals (BAPS)</v>
          </cell>
          <cell r="C709"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D709" t="str">
            <v>Bespoke</v>
          </cell>
          <cell r="E709" t="str">
            <v>In Production</v>
          </cell>
          <cell r="F709" t="b">
            <v>1</v>
          </cell>
          <cell r="G709" t="str">
            <v>Building Approvals (BAPS)</v>
          </cell>
          <cell r="H709" t="str">
            <v>Population Labour Industry and Environment Statistics Group</v>
          </cell>
          <cell r="I709">
            <v>2</v>
          </cell>
          <cell r="J709" t="str">
            <v>Excluded</v>
          </cell>
          <cell r="K709" t="str">
            <v>Analysis and Statistics</v>
          </cell>
          <cell r="L709" t="str">
            <v>Analysis and Statistics</v>
          </cell>
        </row>
        <row r="710">
          <cell r="A710">
            <v>646</v>
          </cell>
          <cell r="B710" t="str">
            <v>Forms Tracking and Data Entry db</v>
          </cell>
          <cell r="C710" t="str">
            <v>(Subject: Application Architecture; Database: TA-PSG WDB; Author: Kurt Newell; Created: 13/02/2007; Doc Ref: KNEL-6YD65C)</v>
          </cell>
          <cell r="D710" t="str">
            <v>Bespoke</v>
          </cell>
          <cell r="E710" t="str">
            <v>In Production</v>
          </cell>
          <cell r="F710" t="b">
            <v>1</v>
          </cell>
          <cell r="G710" t="str">
            <v>Forms Tracking and Data Entry db</v>
          </cell>
          <cell r="H710" t="str">
            <v>Integrated Collection and Dissemination Services</v>
          </cell>
          <cell r="I710">
            <v>2</v>
          </cell>
          <cell r="J710" t="str">
            <v>Excluded</v>
          </cell>
          <cell r="K710" t="str">
            <v>Supply Chain Management</v>
          </cell>
          <cell r="L710" t="str">
            <v>Supply Chain Management</v>
          </cell>
        </row>
        <row r="711">
          <cell r="A711">
            <v>646</v>
          </cell>
          <cell r="B711" t="str">
            <v>Forms Tracking and Data Entry db</v>
          </cell>
          <cell r="C711" t="str">
            <v>(Subject: Application Architecture; Database: TA-PSG WDB; Author: Kurt Newell; Created: 13/02/2007; Doc Ref: KNEL-6YD65C)</v>
          </cell>
          <cell r="D711" t="str">
            <v>Bespoke</v>
          </cell>
          <cell r="E711" t="str">
            <v>In Production</v>
          </cell>
          <cell r="F711" t="b">
            <v>1</v>
          </cell>
          <cell r="G711" t="str">
            <v>Forms Tracking and Data Entry db</v>
          </cell>
          <cell r="H711" t="str">
            <v>Integrated Collection and Dissemination Services</v>
          </cell>
          <cell r="I711">
            <v>1</v>
          </cell>
          <cell r="J711" t="b">
            <v>0</v>
          </cell>
          <cell r="L711" t="str">
            <v>Data Management</v>
          </cell>
        </row>
        <row r="712">
          <cell r="A712">
            <v>647</v>
          </cell>
          <cell r="B712" t="str">
            <v>Household Surveys Business Activity Monitoring Facilities</v>
          </cell>
          <cell r="C712" t="str">
            <v>Suite of applications and databases which integrate to provide management information for PSG around household surveys. This is likely to include links to QIS, MIST reports, and HSP financials. And is likely to provide information for more than one collection.</v>
          </cell>
          <cell r="D712" t="str">
            <v>Bespoke</v>
          </cell>
          <cell r="E712" t="str">
            <v>Under Development</v>
          </cell>
          <cell r="F712" t="b">
            <v>0</v>
          </cell>
          <cell r="G712" t="b">
            <v>0</v>
          </cell>
          <cell r="H712" t="b">
            <v>0</v>
          </cell>
          <cell r="I712">
            <v>2</v>
          </cell>
          <cell r="J712" t="str">
            <v>Excluded</v>
          </cell>
          <cell r="K712" t="str">
            <v>Reporting</v>
          </cell>
          <cell r="L712" t="str">
            <v>Reporting</v>
          </cell>
        </row>
        <row r="713">
          <cell r="A713">
            <v>648</v>
          </cell>
          <cell r="B713" t="str">
            <v>Inteframe2008</v>
          </cell>
          <cell r="C713" t="str">
            <v>Inteframe2008 is a replacement for the current Inteframe system</v>
          </cell>
          <cell r="E713" t="str">
            <v>De-commissioned</v>
          </cell>
          <cell r="I713">
            <v>1</v>
          </cell>
          <cell r="L713" t="str">
            <v>Financial Management</v>
          </cell>
        </row>
        <row r="714">
          <cell r="A714">
            <v>649</v>
          </cell>
          <cell r="B714" t="str">
            <v>NDN System</v>
          </cell>
          <cell r="E714" t="str">
            <v>De-commissioned</v>
          </cell>
          <cell r="I714">
            <v>1</v>
          </cell>
          <cell r="L714" t="str">
            <v>Reporting</v>
          </cell>
        </row>
        <row r="715">
          <cell r="A715">
            <v>650</v>
          </cell>
          <cell r="B715" t="str">
            <v>NSS Website</v>
          </cell>
          <cell r="D715" t="str">
            <v>Bespoke</v>
          </cell>
          <cell r="E715" t="str">
            <v>In Production - Development Continuing</v>
          </cell>
          <cell r="F715" t="b">
            <v>1</v>
          </cell>
          <cell r="G715" t="str">
            <v>NSS Website</v>
          </cell>
          <cell r="H715" t="str">
            <v>Methodology and Data Management Division</v>
          </cell>
          <cell r="I715">
            <v>3</v>
          </cell>
          <cell r="J715" t="str">
            <v>Excluded</v>
          </cell>
          <cell r="K715" t="str">
            <v>Communication</v>
          </cell>
          <cell r="L715" t="str">
            <v>Communication</v>
          </cell>
        </row>
        <row r="716">
          <cell r="A716">
            <v>651</v>
          </cell>
          <cell r="B716" t="str">
            <v>Incident Reporting &amp; Early Intervention System (IREIS)</v>
          </cell>
          <cell r="C716"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D716" t="str">
            <v>Bespoke</v>
          </cell>
          <cell r="E716" t="str">
            <v>In Production</v>
          </cell>
          <cell r="F716" t="b">
            <v>1</v>
          </cell>
          <cell r="G716" t="str">
            <v>Incident Reporting &amp; Early Intervention System (IREIS)</v>
          </cell>
          <cell r="H716" t="str">
            <v>Corporate Services Division</v>
          </cell>
          <cell r="I716">
            <v>2</v>
          </cell>
          <cell r="J716" t="str">
            <v>ADA</v>
          </cell>
          <cell r="K716" t="str">
            <v>Human Resources</v>
          </cell>
          <cell r="L716" t="str">
            <v>Human Resources</v>
          </cell>
        </row>
        <row r="717">
          <cell r="A717">
            <v>652</v>
          </cell>
          <cell r="B717" t="str">
            <v>PaSCoE</v>
          </cell>
          <cell r="C717" t="str">
            <v>The Pay and Survey Costs Estimator (PaSCoE) takes pay claims created by the CAI Secure Documents EPICS system and converts them into transactions that are sent to Rainbow for payment.</v>
          </cell>
          <cell r="D717" t="str">
            <v>Bespoke</v>
          </cell>
          <cell r="E717" t="str">
            <v>In Production - Development Continuing</v>
          </cell>
          <cell r="F717" t="b">
            <v>1</v>
          </cell>
          <cell r="G717" t="str">
            <v>PaSCoE</v>
          </cell>
          <cell r="H717" t="str">
            <v>Integrated Collection and Dissemination Services</v>
          </cell>
          <cell r="I717">
            <v>2</v>
          </cell>
          <cell r="J717" t="str">
            <v>ADA</v>
          </cell>
          <cell r="K717" t="str">
            <v>Financial Management</v>
          </cell>
          <cell r="L717" t="str">
            <v>Financial Management</v>
          </cell>
        </row>
        <row r="718">
          <cell r="A718">
            <v>653</v>
          </cell>
          <cell r="B718" t="str">
            <v>Security Access to ABS Sites</v>
          </cell>
          <cell r="C718" t="str">
            <v>Enables staff to apply for different door group on their proximity ID Passes; full audit trail inside wdb; Directors and approvers properly prompted for approval and client kept informed during whole process. very transparent request system.</v>
          </cell>
          <cell r="D718" t="str">
            <v>Bespoke</v>
          </cell>
          <cell r="E718" t="str">
            <v>In Production</v>
          </cell>
          <cell r="F718" t="b">
            <v>1</v>
          </cell>
          <cell r="G718" t="str">
            <v>Security Access to ABS Sites</v>
          </cell>
          <cell r="H718" t="str">
            <v>Technology Services Division</v>
          </cell>
          <cell r="I718">
            <v>2</v>
          </cell>
          <cell r="J718" t="str">
            <v>ADA</v>
          </cell>
          <cell r="K718" t="str">
            <v>Security Management</v>
          </cell>
          <cell r="L718" t="str">
            <v>Security Management</v>
          </cell>
        </row>
        <row r="719">
          <cell r="A719">
            <v>654</v>
          </cell>
          <cell r="B719" t="str">
            <v>2006 Pop Census - DPC Infrastructure</v>
          </cell>
          <cell r="C719" t="str">
            <v>Changes to DPC infrastructure decommissioned as a result of 2009 impairment testing</v>
          </cell>
          <cell r="E719" t="str">
            <v>De-commissioned</v>
          </cell>
          <cell r="I719">
            <v>1</v>
          </cell>
          <cell r="L719" t="str">
            <v>Visualisation</v>
          </cell>
        </row>
        <row r="720">
          <cell r="A720">
            <v>655</v>
          </cell>
          <cell r="B720" t="str">
            <v>2006 Pop Census - Processing System - Main Event</v>
          </cell>
          <cell r="E720" t="str">
            <v>De-commissioned</v>
          </cell>
          <cell r="I720">
            <v>1</v>
          </cell>
          <cell r="L720" t="str">
            <v>Analysis and Statistics</v>
          </cell>
        </row>
        <row r="721">
          <cell r="A721">
            <v>656</v>
          </cell>
          <cell r="B721" t="str">
            <v>Adobe Distillation Requests</v>
          </cell>
          <cell r="C721"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E721" t="str">
            <v>De-commissioned</v>
          </cell>
          <cell r="I721">
            <v>1</v>
          </cell>
          <cell r="L721" t="str">
            <v>Analysis and Statistics</v>
          </cell>
        </row>
        <row r="722">
          <cell r="A722">
            <v>657</v>
          </cell>
          <cell r="B722" t="str">
            <v>Blaise - ICTIS 05</v>
          </cell>
          <cell r="C722" t="str">
            <v>Blaise instruments used for editing ICTIS 04/05 data</v>
          </cell>
          <cell r="E722" t="str">
            <v>De-commissioned</v>
          </cell>
          <cell r="I722">
            <v>1</v>
          </cell>
          <cell r="L722" t="str">
            <v>Analysis and Statistics</v>
          </cell>
        </row>
        <row r="723">
          <cell r="A723">
            <v>658</v>
          </cell>
          <cell r="B723" t="str">
            <v>Blaise Audit Trail Facilities</v>
          </cell>
          <cell r="C723" t="str">
            <v>Suite of SAS macros used to analyse Blaise audit trail information. The macros load the data and prepare it for tabulation. The main outputs are tables of instrument timing.</v>
          </cell>
          <cell r="D723" t="str">
            <v>Bespoke</v>
          </cell>
          <cell r="E723" t="str">
            <v>In Production - Development Continuing</v>
          </cell>
          <cell r="F723" t="b">
            <v>1</v>
          </cell>
          <cell r="G723" t="str">
            <v>Blaise Audit Trail Facilities</v>
          </cell>
          <cell r="H723" t="str">
            <v>Social Statistics Group</v>
          </cell>
          <cell r="I723">
            <v>2</v>
          </cell>
          <cell r="J723" t="str">
            <v>Excluded</v>
          </cell>
          <cell r="K723" t="str">
            <v>Reporting</v>
          </cell>
          <cell r="L723" t="str">
            <v>Reporting</v>
          </cell>
        </row>
        <row r="724">
          <cell r="A724">
            <v>659</v>
          </cell>
          <cell r="B724" t="str">
            <v>Blaise coding and support</v>
          </cell>
          <cell r="E724" t="str">
            <v>De-commissioned</v>
          </cell>
          <cell r="I724">
            <v>1</v>
          </cell>
          <cell r="L724" t="str">
            <v>Systems Management</v>
          </cell>
        </row>
        <row r="725">
          <cell r="A725">
            <v>660</v>
          </cell>
          <cell r="B725" t="str">
            <v>Census Outputs</v>
          </cell>
          <cell r="C725" t="str">
            <v>Application that disseminates Census data via ABS website decommissioned as a result of 2009 impairment testing</v>
          </cell>
          <cell r="E725" t="str">
            <v>De-commissioned</v>
          </cell>
          <cell r="I725">
            <v>1</v>
          </cell>
          <cell r="L725" t="str">
            <v>Analysis and Statistics</v>
          </cell>
        </row>
        <row r="726">
          <cell r="A726">
            <v>661</v>
          </cell>
          <cell r="B726" t="str">
            <v>CSD FWP and Effort Recording</v>
          </cell>
          <cell r="D726" t="str">
            <v>Bespoke</v>
          </cell>
          <cell r="E726" t="str">
            <v>In Production - Frozen</v>
          </cell>
          <cell r="F726" t="b">
            <v>0</v>
          </cell>
          <cell r="G726" t="b">
            <v>0</v>
          </cell>
          <cell r="H726" t="b">
            <v>0</v>
          </cell>
          <cell r="I726">
            <v>3</v>
          </cell>
          <cell r="J726" t="str">
            <v>ADA</v>
          </cell>
          <cell r="K726" t="str">
            <v>Human Resources</v>
          </cell>
          <cell r="L726" t="str">
            <v>Human Resources</v>
          </cell>
        </row>
        <row r="727">
          <cell r="A727">
            <v>662</v>
          </cell>
          <cell r="B727" t="str">
            <v>Embargoed Material Print Access</v>
          </cell>
          <cell r="C727"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D727" t="str">
            <v>Bespoke</v>
          </cell>
          <cell r="E727" t="str">
            <v>In Production</v>
          </cell>
          <cell r="F727" t="b">
            <v>1</v>
          </cell>
          <cell r="G727" t="str">
            <v>Embargoed Material Print Access</v>
          </cell>
          <cell r="H727" t="str">
            <v>Corporate Services Division</v>
          </cell>
          <cell r="I727">
            <v>4</v>
          </cell>
          <cell r="J727" t="str">
            <v>Excluded</v>
          </cell>
          <cell r="K727" t="str">
            <v>Content Management</v>
          </cell>
          <cell r="L727" t="str">
            <v>Content Management</v>
          </cell>
        </row>
        <row r="728">
          <cell r="A728">
            <v>663</v>
          </cell>
          <cell r="B728" t="str">
            <v>ESDC CMU Forms Design</v>
          </cell>
          <cell r="C728" t="str">
            <v>This is a notional application to cover TA support work required for CMU Forms Design activity.</v>
          </cell>
          <cell r="D728" t="str">
            <v>Bespoke</v>
          </cell>
          <cell r="E728" t="str">
            <v>In Production - Development Continuing</v>
          </cell>
          <cell r="F728" t="b">
            <v>0</v>
          </cell>
          <cell r="G728" t="b">
            <v>0</v>
          </cell>
          <cell r="H728" t="b">
            <v>0</v>
          </cell>
          <cell r="I728">
            <v>2</v>
          </cell>
          <cell r="J728" t="str">
            <v>Excluded</v>
          </cell>
          <cell r="K728" t="str">
            <v>Forms Management</v>
          </cell>
          <cell r="L728" t="str">
            <v>Forms Management</v>
          </cell>
        </row>
        <row r="729">
          <cell r="A729">
            <v>625</v>
          </cell>
          <cell r="B729" t="str">
            <v>Household Surveys Knowledge Library</v>
          </cell>
          <cell r="C729" t="str">
            <v>Asset exists with a different number - 352188</v>
          </cell>
          <cell r="E729" t="str">
            <v>De-commissioned</v>
          </cell>
          <cell r="I729">
            <v>1</v>
          </cell>
          <cell r="L729" t="str">
            <v>Analysis and Statistics</v>
          </cell>
        </row>
        <row r="730">
          <cell r="A730">
            <v>665</v>
          </cell>
          <cell r="B730" t="str">
            <v>Network Alert Logging</v>
          </cell>
          <cell r="C730" t="str">
            <v>Used for logging alerts in the IT infrastructure. Used by IT Support groups in tracing alert history and problem management</v>
          </cell>
          <cell r="D730" t="str">
            <v>Bespoke</v>
          </cell>
          <cell r="E730" t="str">
            <v>In Production</v>
          </cell>
          <cell r="F730" t="b">
            <v>1</v>
          </cell>
          <cell r="G730" t="str">
            <v>Network Alert Logging</v>
          </cell>
          <cell r="H730" t="str">
            <v>Technology Services Division</v>
          </cell>
          <cell r="I730">
            <v>2</v>
          </cell>
          <cell r="J730" t="str">
            <v>ADA</v>
          </cell>
          <cell r="K730" t="str">
            <v>Systems Management</v>
          </cell>
          <cell r="L730" t="str">
            <v>Systems Management</v>
          </cell>
        </row>
        <row r="731">
          <cell r="A731">
            <v>666</v>
          </cell>
          <cell r="B731" t="str">
            <v>Pay Reconciliation</v>
          </cell>
          <cell r="C731" t="str">
            <v>An MS Excel Spreadsheet</v>
          </cell>
          <cell r="D731" t="str">
            <v>Bespoke</v>
          </cell>
          <cell r="E731" t="str">
            <v>In Production</v>
          </cell>
          <cell r="F731" t="b">
            <v>1</v>
          </cell>
          <cell r="G731" t="str">
            <v>Pay Reconciliation</v>
          </cell>
          <cell r="H731" t="str">
            <v>Corporate Services Division</v>
          </cell>
          <cell r="I731">
            <v>2</v>
          </cell>
          <cell r="J731" t="str">
            <v>ADA</v>
          </cell>
          <cell r="K731" t="str">
            <v>Financial Management</v>
          </cell>
          <cell r="L731" t="str">
            <v>Financial Management</v>
          </cell>
        </row>
        <row r="732">
          <cell r="A732">
            <v>667</v>
          </cell>
          <cell r="B732" t="str">
            <v>Performance Graphs III</v>
          </cell>
          <cell r="C732"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D732" t="str">
            <v>Bespoke</v>
          </cell>
          <cell r="E732" t="str">
            <v>In Production - Development Continuing</v>
          </cell>
          <cell r="F732" t="b">
            <v>1</v>
          </cell>
          <cell r="G732" t="str">
            <v>Performance Graphs III</v>
          </cell>
          <cell r="H732" t="str">
            <v>Technology Services Division</v>
          </cell>
          <cell r="I732">
            <v>2</v>
          </cell>
          <cell r="J732" t="str">
            <v>ADA</v>
          </cell>
          <cell r="K732" t="str">
            <v>Systems Management</v>
          </cell>
          <cell r="L732" t="str">
            <v>Systems Management</v>
          </cell>
        </row>
        <row r="733">
          <cell r="A733">
            <v>668</v>
          </cell>
          <cell r="B733" t="str">
            <v>PSG Staff Requests</v>
          </cell>
          <cell r="C733" t="str">
            <v>Small Notes Database to manage staffing requests within PSG</v>
          </cell>
          <cell r="E733" t="str">
            <v>De-commissioned</v>
          </cell>
          <cell r="I733">
            <v>1</v>
          </cell>
          <cell r="L733" t="str">
            <v>Analysis and Statistics</v>
          </cell>
        </row>
        <row r="734">
          <cell r="A734">
            <v>669</v>
          </cell>
          <cell r="B734" t="str">
            <v>Qld - BAS Project</v>
          </cell>
          <cell r="C734"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E734" t="str">
            <v>De-commissioned</v>
          </cell>
          <cell r="I734">
            <v>1</v>
          </cell>
          <cell r="L734" t="str">
            <v>Analysis and Statistics</v>
          </cell>
        </row>
        <row r="735">
          <cell r="A735">
            <v>667</v>
          </cell>
          <cell r="B735" t="str">
            <v>Performance Graphs III</v>
          </cell>
          <cell r="C735"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D735" t="str">
            <v>Bespoke</v>
          </cell>
          <cell r="E735" t="str">
            <v>In Production - Development Continuing</v>
          </cell>
          <cell r="F735" t="b">
            <v>1</v>
          </cell>
          <cell r="G735" t="str">
            <v>Performance Graphs III</v>
          </cell>
          <cell r="H735" t="str">
            <v>Technology Services Division</v>
          </cell>
          <cell r="I735">
            <v>1</v>
          </cell>
          <cell r="J735" t="b">
            <v>0</v>
          </cell>
          <cell r="L735" t="str">
            <v>Visualisation</v>
          </cell>
        </row>
        <row r="736">
          <cell r="A736">
            <v>670</v>
          </cell>
          <cell r="B736" t="str">
            <v>Survey of Income and Housing</v>
          </cell>
          <cell r="C736" t="str">
            <v>This covers systems created specifically for SIH such as the SIH CAPI Cleaning and SIH Query Resolution Notes databases.</v>
          </cell>
          <cell r="D736" t="str">
            <v>Bespoke</v>
          </cell>
          <cell r="E736" t="str">
            <v>In Production - Minimum Maintenance</v>
          </cell>
          <cell r="F736" t="b">
            <v>0</v>
          </cell>
          <cell r="G736" t="b">
            <v>0</v>
          </cell>
          <cell r="H736" t="b">
            <v>0</v>
          </cell>
          <cell r="I736">
            <v>2</v>
          </cell>
          <cell r="J736" t="str">
            <v>Excluded</v>
          </cell>
          <cell r="K736" t="str">
            <v>Analysis and Statistics</v>
          </cell>
          <cell r="L736" t="str">
            <v>Analysis and Statistics</v>
          </cell>
        </row>
        <row r="737">
          <cell r="A737">
            <v>671</v>
          </cell>
          <cell r="B737" t="str">
            <v>Time Use Survey 06</v>
          </cell>
          <cell r="C737" t="str">
            <v>This covers systems created specifically for TUS such as the TUS CAPI Cleaning and TUS Query Resolution Notes databases.</v>
          </cell>
          <cell r="D737" t="str">
            <v>Bespoke</v>
          </cell>
          <cell r="E737" t="str">
            <v>In Production - Minimum Maintenance</v>
          </cell>
          <cell r="F737" t="b">
            <v>0</v>
          </cell>
          <cell r="G737" t="b">
            <v>0</v>
          </cell>
          <cell r="H737" t="b">
            <v>0</v>
          </cell>
          <cell r="I737">
            <v>2</v>
          </cell>
          <cell r="J737" t="str">
            <v>Excluded</v>
          </cell>
          <cell r="K737" t="str">
            <v>Analysis and Statistics</v>
          </cell>
          <cell r="L737" t="str">
            <v>Analysis and Statistics</v>
          </cell>
        </row>
        <row r="738">
          <cell r="A738">
            <v>672</v>
          </cell>
          <cell r="B738" t="str">
            <v>Significance Editing Engine</v>
          </cell>
          <cell r="D738" t="str">
            <v>Bespoke</v>
          </cell>
          <cell r="E738" t="str">
            <v>In Production - Development Continuing</v>
          </cell>
          <cell r="F738" t="b">
            <v>1</v>
          </cell>
          <cell r="G738" t="str">
            <v>Significance Editing Engine</v>
          </cell>
          <cell r="H738" t="str">
            <v>Population Labour Industry and Environment Statistics Group</v>
          </cell>
          <cell r="I738">
            <v>2</v>
          </cell>
          <cell r="J738" t="str">
            <v>Excluded</v>
          </cell>
          <cell r="K738" t="str">
            <v>Analysis and Statistics</v>
          </cell>
          <cell r="L738" t="str">
            <v>Analysis and Statistics</v>
          </cell>
        </row>
        <row r="739">
          <cell r="A739">
            <v>673</v>
          </cell>
          <cell r="B739" t="str">
            <v>Multi-Database Replicator</v>
          </cell>
          <cell r="D739" t="str">
            <v>Bespoke</v>
          </cell>
          <cell r="E739" t="str">
            <v>In Production</v>
          </cell>
          <cell r="F739" t="b">
            <v>1</v>
          </cell>
          <cell r="G739" t="str">
            <v>Multi-Database Replicator</v>
          </cell>
          <cell r="H739" t="str">
            <v>Integrated Collection and Dissemination Services</v>
          </cell>
          <cell r="I739">
            <v>2</v>
          </cell>
          <cell r="J739" t="str">
            <v>ADA</v>
          </cell>
          <cell r="K739" t="str">
            <v>Systems Management</v>
          </cell>
          <cell r="L739" t="str">
            <v>Systems Management</v>
          </cell>
        </row>
        <row r="740">
          <cell r="A740">
            <v>674</v>
          </cell>
          <cell r="B740" t="str">
            <v>Release Incident Reports</v>
          </cell>
          <cell r="D740" t="str">
            <v>Bespoke</v>
          </cell>
          <cell r="E740" t="str">
            <v>Under Development</v>
          </cell>
          <cell r="F740" t="b">
            <v>0</v>
          </cell>
          <cell r="G740" t="b">
            <v>0</v>
          </cell>
          <cell r="H740" t="b">
            <v>0</v>
          </cell>
          <cell r="I740">
            <v>2</v>
          </cell>
          <cell r="J740" t="str">
            <v>Excluded</v>
          </cell>
          <cell r="K740" t="str">
            <v>Management of Processes</v>
          </cell>
          <cell r="L740" t="str">
            <v>Management of Processes</v>
          </cell>
        </row>
        <row r="741">
          <cell r="A741">
            <v>675</v>
          </cell>
          <cell r="B741" t="str">
            <v>2011 Pop Census - Recruitment and Payroll System</v>
          </cell>
          <cell r="C741" t="str">
            <v>The Recruitment and Payroll System (RaPS) used by Census Field for recruitment and pay operations for staff employed for census field operations (e.g. collectors, area supervisors, etc)</v>
          </cell>
          <cell r="D741" t="str">
            <v>Bespoke</v>
          </cell>
          <cell r="E741" t="str">
            <v>Under Development</v>
          </cell>
          <cell r="F741" t="b">
            <v>0</v>
          </cell>
          <cell r="G741" t="b">
            <v>0</v>
          </cell>
          <cell r="H741" t="b">
            <v>0</v>
          </cell>
          <cell r="I741">
            <v>2</v>
          </cell>
          <cell r="J741" t="str">
            <v>ADA</v>
          </cell>
          <cell r="K741" t="str">
            <v>Human Resources</v>
          </cell>
          <cell r="L741" t="str">
            <v>Human Resources</v>
          </cell>
        </row>
        <row r="742">
          <cell r="A742">
            <v>675</v>
          </cell>
          <cell r="B742" t="str">
            <v>2011 Pop Census - Recruitment and Payroll System</v>
          </cell>
          <cell r="C742" t="str">
            <v>The Recruitment and Payroll System (RaPS) used by Census Field for recruitment and pay operations for staff employed for census field operations (e.g. collectors, area supervisors, etc)</v>
          </cell>
          <cell r="D742" t="str">
            <v>Bespoke</v>
          </cell>
          <cell r="E742" t="str">
            <v>Under Development</v>
          </cell>
          <cell r="F742" t="b">
            <v>0</v>
          </cell>
          <cell r="G742" t="b">
            <v>0</v>
          </cell>
          <cell r="H742" t="b">
            <v>0</v>
          </cell>
          <cell r="I742">
            <v>1</v>
          </cell>
          <cell r="J742" t="b">
            <v>0</v>
          </cell>
          <cell r="L742" t="str">
            <v>Financial Management</v>
          </cell>
        </row>
        <row r="743">
          <cell r="A743">
            <v>676</v>
          </cell>
          <cell r="B743" t="str">
            <v>Pre-Release and Lockup Management</v>
          </cell>
          <cell r="C743" t="str">
            <v>A Notes database which assists with managing pre-release requests and lockup arrangements for pre-embargo data.</v>
          </cell>
          <cell r="D743" t="str">
            <v>Bespoke</v>
          </cell>
          <cell r="E743" t="str">
            <v>Under Development</v>
          </cell>
          <cell r="F743" t="b">
            <v>0</v>
          </cell>
          <cell r="G743" t="b">
            <v>0</v>
          </cell>
          <cell r="H743" t="b">
            <v>0</v>
          </cell>
          <cell r="I743">
            <v>2</v>
          </cell>
          <cell r="J743" t="str">
            <v>Excluded</v>
          </cell>
          <cell r="K743" t="str">
            <v>Customer Relationship Management</v>
          </cell>
          <cell r="L743" t="str">
            <v>Customer Relationship Management</v>
          </cell>
        </row>
        <row r="744">
          <cell r="A744">
            <v>677</v>
          </cell>
          <cell r="B744" t="str">
            <v>National Regional Profiles Web Output</v>
          </cell>
          <cell r="C744" t="str">
            <v>This covers a number of supporting systems for populating, disseminating and navigating National Regional Profiles (NRP) statistical content</v>
          </cell>
          <cell r="D744" t="str">
            <v>Bespoke</v>
          </cell>
          <cell r="E744" t="str">
            <v>In Production - Development Continuing</v>
          </cell>
          <cell r="F744" t="b">
            <v>1</v>
          </cell>
          <cell r="G744" t="str">
            <v>National Regional Profiles Web Output</v>
          </cell>
          <cell r="H744" t="str">
            <v>Population Labour Industry and Environment Statistics Group</v>
          </cell>
          <cell r="I744">
            <v>2</v>
          </cell>
          <cell r="J744" t="str">
            <v>Excluded</v>
          </cell>
          <cell r="K744" t="str">
            <v>Content Management</v>
          </cell>
          <cell r="L744" t="str">
            <v>Content Management</v>
          </cell>
        </row>
        <row r="745">
          <cell r="A745">
            <v>678</v>
          </cell>
          <cell r="B745" t="str">
            <v>SBR - Data Definitions Repository - Ver 1.0</v>
          </cell>
          <cell r="E745" t="str">
            <v>De-commissioned</v>
          </cell>
          <cell r="I745">
            <v>1</v>
          </cell>
          <cell r="L745" t="str">
            <v>Analysis and Statistics</v>
          </cell>
        </row>
        <row r="746">
          <cell r="A746">
            <v>679</v>
          </cell>
          <cell r="B746" t="str">
            <v>Census Data Enhancement</v>
          </cell>
          <cell r="C746" t="str">
            <v>Census Data Enhancement Project - a number of software are used in this project</v>
          </cell>
          <cell r="D746" t="str">
            <v>Bespoke</v>
          </cell>
          <cell r="E746" t="str">
            <v>In Production</v>
          </cell>
          <cell r="F746" t="b">
            <v>1</v>
          </cell>
          <cell r="G746" t="str">
            <v>Census Data Enhancement</v>
          </cell>
          <cell r="H746" t="str">
            <v>Social Statistics Group</v>
          </cell>
          <cell r="I746">
            <v>2</v>
          </cell>
          <cell r="J746" t="str">
            <v>Excluded</v>
          </cell>
          <cell r="K746" t="str">
            <v>Analysis and Statistics</v>
          </cell>
          <cell r="L746" t="str">
            <v>Analysis and Statistics</v>
          </cell>
        </row>
        <row r="747">
          <cell r="A747">
            <v>680</v>
          </cell>
          <cell r="B747" t="str">
            <v>Budget Transfer System</v>
          </cell>
          <cell r="C747" t="str">
            <v>Budget Transfer System will assist the ABS Financial Management staff with management of fund transfers between projects.</v>
          </cell>
          <cell r="D747" t="str">
            <v>Bespoke</v>
          </cell>
          <cell r="E747" t="str">
            <v>In Production - Development Continuing</v>
          </cell>
          <cell r="F747" t="b">
            <v>1</v>
          </cell>
          <cell r="G747" t="str">
            <v>Budget Transfer System</v>
          </cell>
          <cell r="H747" t="str">
            <v>Corporate Services Division</v>
          </cell>
          <cell r="I747">
            <v>2</v>
          </cell>
          <cell r="J747" t="str">
            <v>ADA</v>
          </cell>
          <cell r="K747" t="str">
            <v>Financial Management</v>
          </cell>
          <cell r="L747" t="str">
            <v>Financial Management</v>
          </cell>
        </row>
        <row r="748">
          <cell r="A748">
            <v>681</v>
          </cell>
          <cell r="B748" t="str">
            <v>BPIC Resource UI</v>
          </cell>
          <cell r="C748" t="str">
            <v>Part of the New Starter Pre-Arrival Resources solution.</v>
          </cell>
          <cell r="D748" t="str">
            <v>Bespoke</v>
          </cell>
          <cell r="E748" t="str">
            <v>Under Development</v>
          </cell>
          <cell r="F748" t="b">
            <v>0</v>
          </cell>
          <cell r="G748" t="b">
            <v>0</v>
          </cell>
          <cell r="H748" t="b">
            <v>0</v>
          </cell>
          <cell r="I748">
            <v>3</v>
          </cell>
          <cell r="J748" t="str">
            <v>ADA</v>
          </cell>
          <cell r="K748" t="str">
            <v>Assets/Materials Management</v>
          </cell>
          <cell r="L748" t="str">
            <v>Assets/Materials Management</v>
          </cell>
        </row>
        <row r="749">
          <cell r="A749">
            <v>682</v>
          </cell>
          <cell r="B749" t="str">
            <v>Blaise utilities for PSG</v>
          </cell>
          <cell r="C749"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D749" t="str">
            <v>Bespoke</v>
          </cell>
          <cell r="E749" t="str">
            <v>In Production - Development Continuing</v>
          </cell>
          <cell r="F749" t="b">
            <v>0</v>
          </cell>
          <cell r="G749" t="b">
            <v>0</v>
          </cell>
          <cell r="H749" t="b">
            <v>0</v>
          </cell>
          <cell r="I749">
            <v>2</v>
          </cell>
          <cell r="J749" t="str">
            <v>ADA</v>
          </cell>
          <cell r="K749" t="str">
            <v>Development and Integration</v>
          </cell>
          <cell r="L749" t="str">
            <v>Development and Integration</v>
          </cell>
        </row>
        <row r="750">
          <cell r="A750">
            <v>682</v>
          </cell>
          <cell r="B750" t="str">
            <v>Blaise utilities for PSG</v>
          </cell>
          <cell r="C750"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D750" t="str">
            <v>Bespoke</v>
          </cell>
          <cell r="E750" t="str">
            <v>In Production - Development Continuing</v>
          </cell>
          <cell r="F750" t="b">
            <v>0</v>
          </cell>
          <cell r="G750" t="b">
            <v>0</v>
          </cell>
          <cell r="H750" t="b">
            <v>0</v>
          </cell>
          <cell r="I750">
            <v>1</v>
          </cell>
          <cell r="J750" t="b">
            <v>0</v>
          </cell>
          <cell r="L750" t="str">
            <v>Reporting</v>
          </cell>
        </row>
        <row r="751">
          <cell r="A751">
            <v>683</v>
          </cell>
          <cell r="B751" t="str">
            <v>Blaise utilities for ESG</v>
          </cell>
          <cell r="C751" t="str">
            <v>Suite of Blaise-based utilities and databases that are used to assist with development of Blaise instruments and applications for ESG. Maintenance of these utilities is done through or by the Blaise product management team</v>
          </cell>
          <cell r="D751" t="str">
            <v>Bespoke</v>
          </cell>
          <cell r="E751" t="str">
            <v>In Production - Development Continuing</v>
          </cell>
          <cell r="F751" t="b">
            <v>0</v>
          </cell>
          <cell r="G751" t="b">
            <v>0</v>
          </cell>
          <cell r="H751" t="b">
            <v>0</v>
          </cell>
          <cell r="I751">
            <v>2</v>
          </cell>
          <cell r="J751" t="str">
            <v>ADA</v>
          </cell>
          <cell r="K751" t="str">
            <v>Development and Integration</v>
          </cell>
          <cell r="L751" t="str">
            <v>Development and Integration</v>
          </cell>
        </row>
        <row r="752">
          <cell r="A752">
            <v>684</v>
          </cell>
          <cell r="B752" t="str">
            <v>Blaise utilities</v>
          </cell>
          <cell r="C752"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D752" t="str">
            <v>Bespoke</v>
          </cell>
          <cell r="E752" t="str">
            <v>In Production - Development Continuing</v>
          </cell>
          <cell r="F752" t="b">
            <v>1</v>
          </cell>
          <cell r="G752" t="str">
            <v>Blaise Utilities</v>
          </cell>
          <cell r="H752" t="str">
            <v>Population Labour Industry and Environment Statistics Group</v>
          </cell>
          <cell r="I752">
            <v>2</v>
          </cell>
          <cell r="J752" t="str">
            <v>ADA</v>
          </cell>
          <cell r="K752" t="str">
            <v>Development and Integration</v>
          </cell>
          <cell r="L752" t="str">
            <v>Development and Integration</v>
          </cell>
        </row>
        <row r="753">
          <cell r="A753">
            <v>685</v>
          </cell>
          <cell r="B753" t="str">
            <v>Base Survey</v>
          </cell>
          <cell r="C753" t="str">
            <v>A basic survey design in lotus Notes to enable Staff to run simple surveys of other staff. All questions must be in the form of multiple choice. Provision is made for a text response at the foot of the questionaire.</v>
          </cell>
          <cell r="D753" t="str">
            <v>Bespoke</v>
          </cell>
          <cell r="E753" t="str">
            <v>Under Development</v>
          </cell>
          <cell r="F753" t="b">
            <v>0</v>
          </cell>
          <cell r="G753" t="b">
            <v>0</v>
          </cell>
          <cell r="H753" t="b">
            <v>0</v>
          </cell>
          <cell r="I753">
            <v>2</v>
          </cell>
          <cell r="J753" t="str">
            <v>Excluded</v>
          </cell>
          <cell r="K753" t="str">
            <v>Customer Relationship Management</v>
          </cell>
          <cell r="L753" t="str">
            <v>Customer Relationship Management</v>
          </cell>
        </row>
        <row r="754">
          <cell r="A754">
            <v>686</v>
          </cell>
          <cell r="B754" t="str">
            <v>2011 Pop Census - Processing Systems</v>
          </cell>
          <cell r="D754" t="str">
            <v>Bespoke</v>
          </cell>
          <cell r="E754" t="str">
            <v>Under Development</v>
          </cell>
          <cell r="F754" t="b">
            <v>0</v>
          </cell>
          <cell r="G754" t="b">
            <v>0</v>
          </cell>
          <cell r="H754" t="b">
            <v>0</v>
          </cell>
          <cell r="I754">
            <v>2</v>
          </cell>
          <cell r="J754" t="str">
            <v>Excluded</v>
          </cell>
          <cell r="K754" t="str">
            <v>Analysis and Statistics</v>
          </cell>
          <cell r="L754" t="str">
            <v>Analysis and Statistics</v>
          </cell>
        </row>
        <row r="755">
          <cell r="A755">
            <v>687</v>
          </cell>
          <cell r="B755" t="str">
            <v>Price Index Processing System</v>
          </cell>
          <cell r="C755" t="str">
            <v>A set of application to construct and maintain Price Indexes, to calculate statistics using Price Index Methodolgy, and to collect data from respondents. This work was relinked to Prices when decommissioned</v>
          </cell>
          <cell r="E755" t="str">
            <v>De-commissioned</v>
          </cell>
          <cell r="I755">
            <v>0</v>
          </cell>
        </row>
        <row r="756">
          <cell r="A756">
            <v>688</v>
          </cell>
          <cell r="B756" t="str">
            <v>2011 Pop Census - Field Data Repository (FDR)</v>
          </cell>
          <cell r="C756" t="str">
            <v>Oracle data store for 2011 Census Field data. Also represents Management Information Reports (MIRs) available in Oracle Discoverer</v>
          </cell>
          <cell r="D756" t="str">
            <v>Bespoke</v>
          </cell>
          <cell r="E756" t="str">
            <v>Under Development</v>
          </cell>
          <cell r="F756" t="b">
            <v>0</v>
          </cell>
          <cell r="G756" t="b">
            <v>0</v>
          </cell>
          <cell r="H756" t="b">
            <v>0</v>
          </cell>
          <cell r="I756">
            <v>2</v>
          </cell>
          <cell r="J756" t="str">
            <v>Excluded</v>
          </cell>
          <cell r="K756" t="str">
            <v>Data Management</v>
          </cell>
          <cell r="L756" t="str">
            <v>Data Management</v>
          </cell>
        </row>
        <row r="757">
          <cell r="A757">
            <v>689</v>
          </cell>
          <cell r="B757" t="str">
            <v>Employment Arrangements and Superannuation</v>
          </cell>
          <cell r="C757" t="str">
            <v>was decommissioned after 2009 impairment testing</v>
          </cell>
          <cell r="E757" t="str">
            <v>De-commissioned</v>
          </cell>
          <cell r="I757">
            <v>0</v>
          </cell>
        </row>
        <row r="758">
          <cell r="A758">
            <v>690</v>
          </cell>
          <cell r="B758" t="str">
            <v>HSC Standard Blaise Modules</v>
          </cell>
          <cell r="C758" t="str">
            <v>Blaise code for standard parts of instruments (e.g. Labour Force, Household form) or standard question modules (e.g. Language, Educational Attainment). These are reasonably complex and are reused in instruments for multiple cycles and/or surveys</v>
          </cell>
          <cell r="D758" t="str">
            <v>Bespoke</v>
          </cell>
          <cell r="E758" t="str">
            <v>In Production - Development Continuing</v>
          </cell>
          <cell r="F758" t="b">
            <v>0</v>
          </cell>
          <cell r="G758" t="b">
            <v>0</v>
          </cell>
          <cell r="H758" t="b">
            <v>0</v>
          </cell>
          <cell r="I758">
            <v>3</v>
          </cell>
          <cell r="J758" t="str">
            <v>Excluded</v>
          </cell>
          <cell r="K758" t="str">
            <v>Routing and Scheduling</v>
          </cell>
          <cell r="L758" t="str">
            <v>Routing and Scheduling</v>
          </cell>
        </row>
        <row r="759">
          <cell r="A759">
            <v>691</v>
          </cell>
          <cell r="B759" t="str">
            <v>2011 Pop Census - Test eCensus</v>
          </cell>
          <cell r="C759" t="str">
            <v>Lotus Notes web application used for Census Tests</v>
          </cell>
          <cell r="D759" t="str">
            <v>Bespoke</v>
          </cell>
          <cell r="E759" t="str">
            <v>Under Development</v>
          </cell>
          <cell r="F759" t="b">
            <v>0</v>
          </cell>
          <cell r="G759" t="b">
            <v>0</v>
          </cell>
          <cell r="H759" t="b">
            <v>0</v>
          </cell>
          <cell r="I759">
            <v>2</v>
          </cell>
          <cell r="J759" t="str">
            <v>ADA</v>
          </cell>
          <cell r="K759" t="str">
            <v>Development and Integration</v>
          </cell>
          <cell r="L759" t="str">
            <v>Development and Integration</v>
          </cell>
        </row>
        <row r="760">
          <cell r="A760">
            <v>692</v>
          </cell>
          <cell r="B760" t="str">
            <v>NCCJS - Business Process Reengineering</v>
          </cell>
          <cell r="C760" t="str">
            <v>Currently only used for the SAS EG solution for the Quarterly Corrections collection.</v>
          </cell>
          <cell r="D760" t="str">
            <v>Bespoke</v>
          </cell>
          <cell r="E760" t="str">
            <v>Under Development</v>
          </cell>
          <cell r="F760" t="b">
            <v>1</v>
          </cell>
          <cell r="G760" t="str">
            <v>NCCJS - Business Process Reengineering</v>
          </cell>
          <cell r="H760" t="str">
            <v>Social Statistics Group</v>
          </cell>
          <cell r="I760">
            <v>2</v>
          </cell>
          <cell r="J760" t="str">
            <v>Excluded</v>
          </cell>
          <cell r="K760" t="str">
            <v>Analysis and Statistics</v>
          </cell>
          <cell r="L760" t="str">
            <v>Analysis and Statistics</v>
          </cell>
        </row>
        <row r="761">
          <cell r="A761">
            <v>693</v>
          </cell>
          <cell r="B761" t="str">
            <v>Housing Price Index</v>
          </cell>
          <cell r="D761" t="str">
            <v>Bespoke</v>
          </cell>
          <cell r="E761" t="str">
            <v>In Production - Development Continuing</v>
          </cell>
          <cell r="F761" t="b">
            <v>1</v>
          </cell>
          <cell r="G761" t="str">
            <v>Housing Price Index</v>
          </cell>
          <cell r="H761" t="str">
            <v>Macroeconomics and Integration Group</v>
          </cell>
          <cell r="I761">
            <v>2</v>
          </cell>
          <cell r="J761" t="str">
            <v>Excluded</v>
          </cell>
          <cell r="K761" t="str">
            <v>Analysis and Statistics</v>
          </cell>
          <cell r="L761" t="str">
            <v>Analysis and Statistics</v>
          </cell>
        </row>
        <row r="762">
          <cell r="A762">
            <v>694</v>
          </cell>
          <cell r="B762" t="str">
            <v>Network Resource Manager</v>
          </cell>
          <cell r="C762"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E762" t="str">
            <v>De-commissioned</v>
          </cell>
          <cell r="I762">
            <v>0</v>
          </cell>
        </row>
        <row r="763">
          <cell r="A763">
            <v>695</v>
          </cell>
          <cell r="B763" t="str">
            <v>OracleProvisioning web service</v>
          </cell>
          <cell r="C763" t="str">
            <v>This web service provides a secure SOAP interface for manipulating group membership in Oracle Internet Directory</v>
          </cell>
          <cell r="D763" t="str">
            <v>Bespoke</v>
          </cell>
          <cell r="E763" t="str">
            <v>Under Development</v>
          </cell>
          <cell r="F763" t="b">
            <v>0</v>
          </cell>
          <cell r="G763" t="b">
            <v>0</v>
          </cell>
          <cell r="H763" t="b">
            <v>0</v>
          </cell>
          <cell r="I763">
            <v>2</v>
          </cell>
          <cell r="J763" t="str">
            <v>ADA</v>
          </cell>
          <cell r="K763" t="str">
            <v>Development and Integration</v>
          </cell>
          <cell r="L763" t="str">
            <v>Development and Integration</v>
          </cell>
        </row>
        <row r="764">
          <cell r="A764">
            <v>696</v>
          </cell>
          <cell r="B764" t="str">
            <v>Salary Ratings</v>
          </cell>
          <cell r="C764" t="str">
            <v>Database for gathreing Salary Ratings and performing the Moderation process.</v>
          </cell>
          <cell r="D764" t="str">
            <v>Bespoke</v>
          </cell>
          <cell r="E764" t="str">
            <v>In Production</v>
          </cell>
          <cell r="F764" t="b">
            <v>1</v>
          </cell>
          <cell r="G764" t="str">
            <v>Salary Ratings</v>
          </cell>
          <cell r="H764" t="str">
            <v>Corporate Services Division</v>
          </cell>
          <cell r="I764">
            <v>2</v>
          </cell>
          <cell r="J764" t="str">
            <v>ADA</v>
          </cell>
          <cell r="K764" t="str">
            <v>Human Resources</v>
          </cell>
          <cell r="L764" t="str">
            <v>Human Resources</v>
          </cell>
        </row>
        <row r="765">
          <cell r="A765">
            <v>697</v>
          </cell>
          <cell r="B765" t="str">
            <v>Salary Ratings (PSO Interviewers)</v>
          </cell>
          <cell r="D765" t="str">
            <v>Bespoke</v>
          </cell>
          <cell r="E765" t="str">
            <v>In Production</v>
          </cell>
          <cell r="F765" t="b">
            <v>1</v>
          </cell>
          <cell r="G765" t="str">
            <v>Salary Ratings (PSO Interviewers)</v>
          </cell>
          <cell r="H765" t="str">
            <v>Corporate Services Division</v>
          </cell>
          <cell r="I765">
            <v>2</v>
          </cell>
          <cell r="J765" t="str">
            <v>ADA</v>
          </cell>
          <cell r="K765" t="str">
            <v>Human Resources</v>
          </cell>
          <cell r="L765" t="str">
            <v>Human Resources</v>
          </cell>
        </row>
        <row r="766">
          <cell r="A766">
            <v>698</v>
          </cell>
          <cell r="B766" t="str">
            <v>e-Learning Evaluation Survey</v>
          </cell>
          <cell r="C766" t="str">
            <v>To survey Students to gain an understanding of the course value</v>
          </cell>
          <cell r="D766" t="str">
            <v>Bespoke</v>
          </cell>
          <cell r="E766" t="str">
            <v>Under Development</v>
          </cell>
          <cell r="F766" t="b">
            <v>0</v>
          </cell>
          <cell r="G766" t="b">
            <v>0</v>
          </cell>
          <cell r="H766" t="b">
            <v>0</v>
          </cell>
          <cell r="I766">
            <v>2</v>
          </cell>
          <cell r="J766" t="str">
            <v>ADA</v>
          </cell>
          <cell r="K766" t="str">
            <v>Human Resources</v>
          </cell>
          <cell r="L766" t="str">
            <v>Human Resources</v>
          </cell>
        </row>
        <row r="767">
          <cell r="A767">
            <v>699</v>
          </cell>
          <cell r="B767" t="str">
            <v>PSO Mapping System 2006</v>
          </cell>
          <cell r="C767"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E767" t="str">
            <v>De-commissioned</v>
          </cell>
          <cell r="I767">
            <v>0</v>
          </cell>
        </row>
        <row r="768">
          <cell r="A768">
            <v>700</v>
          </cell>
          <cell r="B768" t="str">
            <v>Tau-Argus</v>
          </cell>
          <cell r="C768" t="str">
            <v>a Notes application to import/export DAAS datasets into Tau-Argus or vice versa</v>
          </cell>
          <cell r="D768" t="str">
            <v>Bespoke</v>
          </cell>
          <cell r="E768" t="str">
            <v>Under Development</v>
          </cell>
          <cell r="F768" t="b">
            <v>1</v>
          </cell>
          <cell r="G768" t="str">
            <v>Tau-Argus</v>
          </cell>
          <cell r="H768" t="str">
            <v>Methodology and Data Management Division</v>
          </cell>
          <cell r="I768">
            <v>2</v>
          </cell>
          <cell r="J768" t="str">
            <v>Excluded</v>
          </cell>
          <cell r="K768" t="str">
            <v>Analysis and Statistics</v>
          </cell>
          <cell r="L768" t="str">
            <v>Analysis and Statistics</v>
          </cell>
        </row>
        <row r="769">
          <cell r="A769">
            <v>701</v>
          </cell>
          <cell r="B769" t="str">
            <v>Environment BSC NRM System</v>
          </cell>
          <cell r="C769" t="str">
            <v>BSIP E2E system to conduct the Environment &amp; Energy BSC's  NRM survey. It is being subsumed into the 'Environment and Agriculture End to End System'</v>
          </cell>
          <cell r="D769" t="str">
            <v>Bespoke</v>
          </cell>
          <cell r="E769" t="str">
            <v>In Production - Frozen</v>
          </cell>
          <cell r="F769" t="b">
            <v>0</v>
          </cell>
          <cell r="G769" t="b">
            <v>0</v>
          </cell>
          <cell r="H769" t="b">
            <v>0</v>
          </cell>
          <cell r="I769">
            <v>2</v>
          </cell>
          <cell r="J769" t="str">
            <v>Excluded</v>
          </cell>
          <cell r="K769" t="str">
            <v>Analysis and Statistics</v>
          </cell>
          <cell r="L769" t="str">
            <v>Analysis and Statistics</v>
          </cell>
        </row>
        <row r="770">
          <cell r="A770">
            <v>702</v>
          </cell>
          <cell r="B770" t="str">
            <v>AIC NSW</v>
          </cell>
          <cell r="C770" t="str">
            <v>NSW Annuals Integrated Collection, merging 3 existing collections (EAS, MFG and Mining)  into one processing using the E2E architecture</v>
          </cell>
          <cell r="D770" t="str">
            <v>Bespoke</v>
          </cell>
          <cell r="E770" t="str">
            <v>In Production</v>
          </cell>
          <cell r="F770" t="b">
            <v>1</v>
          </cell>
          <cell r="G770" t="str">
            <v>AIC NSW</v>
          </cell>
          <cell r="H770" t="str">
            <v>Population Labour Industry and Environment Statistics Group</v>
          </cell>
          <cell r="I770">
            <v>2</v>
          </cell>
          <cell r="J770" t="str">
            <v>Excluded</v>
          </cell>
          <cell r="K770" t="str">
            <v>Analysis and Statistics</v>
          </cell>
          <cell r="L770" t="str">
            <v>Analysis and Statistics</v>
          </cell>
        </row>
        <row r="771">
          <cell r="A771">
            <v>703</v>
          </cell>
          <cell r="B771" t="str">
            <v>Declaration Store</v>
          </cell>
          <cell r="C771" t="str">
            <v>Declaration Store</v>
          </cell>
          <cell r="D771" t="str">
            <v>Bespoke</v>
          </cell>
          <cell r="E771" t="str">
            <v>In Production - Minimum Maintenance</v>
          </cell>
          <cell r="F771" t="b">
            <v>1</v>
          </cell>
          <cell r="G771" t="str">
            <v>Declaration Store</v>
          </cell>
          <cell r="H771" t="str">
            <v>Technology Services Division</v>
          </cell>
          <cell r="I771">
            <v>2</v>
          </cell>
          <cell r="J771" t="str">
            <v>Excluded</v>
          </cell>
          <cell r="K771" t="str">
            <v>Management of Processes</v>
          </cell>
          <cell r="L771" t="str">
            <v>Management of Processes</v>
          </cell>
        </row>
        <row r="772">
          <cell r="A772">
            <v>704</v>
          </cell>
          <cell r="B772" t="str">
            <v>Web Content Management</v>
          </cell>
          <cell r="C772"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D772" t="str">
            <v>Bespoke</v>
          </cell>
          <cell r="E772" t="str">
            <v>In Production - Development Continuing</v>
          </cell>
          <cell r="F772" t="b">
            <v>1</v>
          </cell>
          <cell r="G772" t="str">
            <v>Web Content Management</v>
          </cell>
          <cell r="H772" t="str">
            <v>Integrated Collection and Dissemination Services</v>
          </cell>
          <cell r="I772">
            <v>2</v>
          </cell>
          <cell r="J772" t="str">
            <v>Excluded</v>
          </cell>
          <cell r="K772" t="str">
            <v>Content Management</v>
          </cell>
          <cell r="L772" t="str">
            <v>Content Management</v>
          </cell>
        </row>
        <row r="773">
          <cell r="A773">
            <v>705</v>
          </cell>
          <cell r="B773" t="str">
            <v>Multi Modal Infrastructure</v>
          </cell>
          <cell r="C773" t="str">
            <v>IGSW Special grouping for Multi Modal Infrastructure. Use when there is no other specific  application.</v>
          </cell>
          <cell r="D773" t="str">
            <v>Bespoke</v>
          </cell>
          <cell r="E773" t="str">
            <v>In Production - Development Continuing</v>
          </cell>
          <cell r="F773" t="b">
            <v>0</v>
          </cell>
          <cell r="G773" t="b">
            <v>0</v>
          </cell>
          <cell r="H773" t="b">
            <v>0</v>
          </cell>
          <cell r="I773">
            <v>3</v>
          </cell>
          <cell r="J773" t="str">
            <v>Excluded</v>
          </cell>
          <cell r="K773" t="str">
            <v>Forms Management</v>
          </cell>
          <cell r="L773" t="str">
            <v>Forms Management</v>
          </cell>
        </row>
        <row r="774">
          <cell r="A774">
            <v>705</v>
          </cell>
          <cell r="B774" t="str">
            <v>Multi Modal Infrastructure</v>
          </cell>
          <cell r="C774" t="str">
            <v>IGSW Special grouping for Multi Modal Infrastructure. Use when there is no other specific  application.</v>
          </cell>
          <cell r="D774" t="str">
            <v>Bespoke</v>
          </cell>
          <cell r="E774" t="str">
            <v>In Production - Development Continuing</v>
          </cell>
          <cell r="F774" t="b">
            <v>0</v>
          </cell>
          <cell r="G774" t="b">
            <v>0</v>
          </cell>
          <cell r="H774" t="b">
            <v>0</v>
          </cell>
          <cell r="I774">
            <v>1</v>
          </cell>
          <cell r="J774" t="b">
            <v>0</v>
          </cell>
          <cell r="L774" t="str">
            <v>Data Management</v>
          </cell>
        </row>
        <row r="775">
          <cell r="A775">
            <v>706</v>
          </cell>
          <cell r="B775" t="str">
            <v>Acquisition Reqs for IT (AR DB)</v>
          </cell>
          <cell r="D775" t="str">
            <v>Bespoke</v>
          </cell>
          <cell r="E775" t="str">
            <v>In Production - Development Continuing</v>
          </cell>
          <cell r="F775" t="b">
            <v>1</v>
          </cell>
          <cell r="G775" t="str">
            <v>Acquisition Reqs for IT (AR DB)</v>
          </cell>
          <cell r="H775" t="str">
            <v>Technology Services Division</v>
          </cell>
          <cell r="I775">
            <v>2</v>
          </cell>
          <cell r="J775" t="str">
            <v>Excluded</v>
          </cell>
          <cell r="K775" t="str">
            <v>Supply Chain Management</v>
          </cell>
          <cell r="L775" t="str">
            <v>Supply Chain Management</v>
          </cell>
        </row>
        <row r="776">
          <cell r="A776">
            <v>706</v>
          </cell>
          <cell r="B776" t="str">
            <v>Acquisition Reqs for IT (AR DB)</v>
          </cell>
          <cell r="D776" t="str">
            <v>Bespoke</v>
          </cell>
          <cell r="E776" t="str">
            <v>In Production - Development Continuing</v>
          </cell>
          <cell r="F776" t="b">
            <v>1</v>
          </cell>
          <cell r="G776" t="str">
            <v>Acquisition Reqs for IT (AR DB)</v>
          </cell>
          <cell r="H776" t="str">
            <v>Technology Services Division</v>
          </cell>
          <cell r="I776">
            <v>1</v>
          </cell>
          <cell r="J776" t="b">
            <v>0</v>
          </cell>
          <cell r="L776" t="str">
            <v>Financial Management</v>
          </cell>
        </row>
        <row r="777">
          <cell r="A777">
            <v>706</v>
          </cell>
          <cell r="B777" t="str">
            <v>Acquisition Reqs for IT (AR DB)</v>
          </cell>
          <cell r="D777" t="str">
            <v>Bespoke</v>
          </cell>
          <cell r="E777" t="str">
            <v>In Production - Development Continuing</v>
          </cell>
          <cell r="F777" t="b">
            <v>1</v>
          </cell>
          <cell r="G777" t="str">
            <v>Acquisition Reqs for IT (AR DB)</v>
          </cell>
          <cell r="H777" t="str">
            <v>Technology Services Division</v>
          </cell>
          <cell r="I777">
            <v>1</v>
          </cell>
          <cell r="J777" t="b">
            <v>0</v>
          </cell>
          <cell r="L777" t="str">
            <v>Assets/Materials Management</v>
          </cell>
        </row>
        <row r="778">
          <cell r="A778">
            <v>707</v>
          </cell>
          <cell r="B778" t="str">
            <v>TSD Managers Portal</v>
          </cell>
          <cell r="D778" t="str">
            <v>Bespoke</v>
          </cell>
          <cell r="E778" t="str">
            <v>In Production - Frozen</v>
          </cell>
          <cell r="F778" t="b">
            <v>0</v>
          </cell>
          <cell r="G778" t="b">
            <v>0</v>
          </cell>
          <cell r="H778" t="b">
            <v>0</v>
          </cell>
          <cell r="I778">
            <v>2</v>
          </cell>
          <cell r="J778" t="str">
            <v>Excluded</v>
          </cell>
          <cell r="K778" t="str">
            <v>Reporting</v>
          </cell>
          <cell r="L778" t="str">
            <v>Reporting</v>
          </cell>
        </row>
        <row r="779">
          <cell r="A779">
            <v>708</v>
          </cell>
          <cell r="B779" t="str">
            <v>2011 Pop Census - Special Dwellings System</v>
          </cell>
          <cell r="C779" t="str">
            <v>Special Dwellings System for the Population Census</v>
          </cell>
          <cell r="D779" t="str">
            <v>Bespoke</v>
          </cell>
          <cell r="E779" t="str">
            <v>In Production</v>
          </cell>
          <cell r="F779" t="b">
            <v>0</v>
          </cell>
          <cell r="G779" t="b">
            <v>0</v>
          </cell>
          <cell r="H779" t="b">
            <v>0</v>
          </cell>
          <cell r="I779">
            <v>2</v>
          </cell>
          <cell r="J779" t="str">
            <v>Excluded</v>
          </cell>
          <cell r="K779" t="str">
            <v>Customer Relationship Management</v>
          </cell>
          <cell r="L779" t="str">
            <v>Customer Relationship Management</v>
          </cell>
        </row>
        <row r="780">
          <cell r="A780">
            <v>708</v>
          </cell>
          <cell r="B780" t="str">
            <v>2011 Pop Census - Special Dwellings System</v>
          </cell>
          <cell r="C780" t="str">
            <v>Special Dwellings System for the Population Census</v>
          </cell>
          <cell r="D780" t="str">
            <v>Bespoke</v>
          </cell>
          <cell r="E780" t="str">
            <v>In Production</v>
          </cell>
          <cell r="F780" t="b">
            <v>0</v>
          </cell>
          <cell r="G780" t="b">
            <v>0</v>
          </cell>
          <cell r="H780" t="b">
            <v>0</v>
          </cell>
          <cell r="I780">
            <v>1</v>
          </cell>
          <cell r="J780" t="b">
            <v>0</v>
          </cell>
          <cell r="L780" t="str">
            <v>Analysis and Statistics</v>
          </cell>
        </row>
        <row r="781">
          <cell r="A781">
            <v>710</v>
          </cell>
          <cell r="B781" t="str">
            <v>PLIES FWP &amp; Effort recording</v>
          </cell>
          <cell r="E781" t="str">
            <v>De-commissioned</v>
          </cell>
          <cell r="I781">
            <v>0</v>
          </cell>
        </row>
        <row r="782">
          <cell r="A782">
            <v>709</v>
          </cell>
          <cell r="B782" t="str">
            <v>MIG FWP &amp; Effort recording</v>
          </cell>
          <cell r="D782" t="str">
            <v>Bespoke</v>
          </cell>
          <cell r="E782" t="str">
            <v>In Production - Development Continuing</v>
          </cell>
          <cell r="F782" t="b">
            <v>0</v>
          </cell>
          <cell r="G782" t="b">
            <v>0</v>
          </cell>
          <cell r="H782" t="b">
            <v>0</v>
          </cell>
          <cell r="I782">
            <v>3</v>
          </cell>
          <cell r="J782" t="str">
            <v>ADA</v>
          </cell>
          <cell r="K782" t="str">
            <v>Human Resources</v>
          </cell>
          <cell r="L782" t="str">
            <v>Human Resources</v>
          </cell>
        </row>
        <row r="783">
          <cell r="A783">
            <v>711</v>
          </cell>
          <cell r="B783" t="str">
            <v>Staff Relocations</v>
          </cell>
          <cell r="D783" t="str">
            <v>Bespoke</v>
          </cell>
          <cell r="E783" t="str">
            <v>In Production - Development Continuing</v>
          </cell>
          <cell r="F783" t="b">
            <v>1</v>
          </cell>
          <cell r="G783" t="str">
            <v>Staff Relocations</v>
          </cell>
          <cell r="H783" t="str">
            <v>Corporate Services Division</v>
          </cell>
          <cell r="I783">
            <v>2</v>
          </cell>
          <cell r="J783" t="str">
            <v>ADA</v>
          </cell>
          <cell r="K783" t="str">
            <v>Human Resources</v>
          </cell>
          <cell r="L783" t="str">
            <v>Human Resources</v>
          </cell>
        </row>
        <row r="784">
          <cell r="A784">
            <v>712</v>
          </cell>
          <cell r="B784" t="str">
            <v>HVSU - Marriages Processing System</v>
          </cell>
          <cell r="C784" t="str">
            <v>Collections for Marriages</v>
          </cell>
          <cell r="D784" t="str">
            <v>Bespoke</v>
          </cell>
          <cell r="E784" t="str">
            <v>In Production - Development Continuing</v>
          </cell>
          <cell r="F784" t="b">
            <v>1</v>
          </cell>
          <cell r="G784" t="str">
            <v>HVSU - Marriages Processing System</v>
          </cell>
          <cell r="H784" t="str">
            <v>Social Statistics Group</v>
          </cell>
          <cell r="I784">
            <v>2</v>
          </cell>
          <cell r="J784" t="str">
            <v>Excluded</v>
          </cell>
          <cell r="K784" t="str">
            <v>Analysis and Statistics</v>
          </cell>
          <cell r="L784" t="str">
            <v>Analysis and Statistics</v>
          </cell>
        </row>
        <row r="785">
          <cell r="A785">
            <v>713</v>
          </cell>
          <cell r="B785" t="str">
            <v>HVSU - Births Processing System</v>
          </cell>
          <cell r="D785" t="str">
            <v>Bespoke</v>
          </cell>
          <cell r="E785" t="str">
            <v>In Production - Development Continuing</v>
          </cell>
          <cell r="F785" t="b">
            <v>1</v>
          </cell>
          <cell r="G785" t="str">
            <v>HVSU - Births Processing System</v>
          </cell>
          <cell r="H785" t="str">
            <v>Social Statistics Group</v>
          </cell>
          <cell r="I785">
            <v>2</v>
          </cell>
          <cell r="J785" t="str">
            <v>Excluded</v>
          </cell>
          <cell r="K785" t="str">
            <v>Analysis and Statistics</v>
          </cell>
          <cell r="L785" t="str">
            <v>Analysis and Statistics</v>
          </cell>
        </row>
        <row r="786">
          <cell r="A786">
            <v>714</v>
          </cell>
          <cell r="B786" t="str">
            <v>HVSU - Mortality Processing System</v>
          </cell>
          <cell r="D786" t="str">
            <v>Bespoke</v>
          </cell>
          <cell r="E786" t="str">
            <v>In Production - Development Continuing</v>
          </cell>
          <cell r="F786" t="b">
            <v>1</v>
          </cell>
          <cell r="G786" t="str">
            <v>HVSU - Mortality Processing System</v>
          </cell>
          <cell r="H786" t="str">
            <v>Social Statistics Group</v>
          </cell>
          <cell r="I786">
            <v>2</v>
          </cell>
          <cell r="J786" t="str">
            <v>Excluded</v>
          </cell>
          <cell r="K786" t="str">
            <v>Analysis and Statistics</v>
          </cell>
          <cell r="L786" t="str">
            <v>Analysis and Statistics</v>
          </cell>
        </row>
        <row r="787">
          <cell r="A787">
            <v>715</v>
          </cell>
          <cell r="B787" t="str">
            <v>SBR - Gateway</v>
          </cell>
          <cell r="E787" t="str">
            <v>De-commissioned</v>
          </cell>
          <cell r="I787">
            <v>0</v>
          </cell>
        </row>
        <row r="788">
          <cell r="A788">
            <v>716</v>
          </cell>
          <cell r="B788" t="str">
            <v>SBR - Data Definitions Repository - Ver 2.0</v>
          </cell>
          <cell r="E788" t="str">
            <v>De-commissioned</v>
          </cell>
          <cell r="I788">
            <v>0</v>
          </cell>
        </row>
        <row r="789">
          <cell r="A789">
            <v>717</v>
          </cell>
          <cell r="B789" t="str">
            <v>E-Form Processing System (EFPS)</v>
          </cell>
          <cell r="D789" t="str">
            <v>Bespoke</v>
          </cell>
          <cell r="E789" t="str">
            <v>Under Development</v>
          </cell>
          <cell r="F789" t="b">
            <v>0</v>
          </cell>
          <cell r="G789" t="b">
            <v>0</v>
          </cell>
          <cell r="H789" t="b">
            <v>0</v>
          </cell>
          <cell r="I789">
            <v>3</v>
          </cell>
          <cell r="J789" t="str">
            <v>Excluded</v>
          </cell>
          <cell r="K789" t="str">
            <v>Analysis and Statistics</v>
          </cell>
          <cell r="L789" t="str">
            <v>Analysis and Statistics</v>
          </cell>
        </row>
        <row r="790">
          <cell r="A790">
            <v>718</v>
          </cell>
          <cell r="B790" t="str">
            <v>2011 Pop Census - Census Field Portal</v>
          </cell>
          <cell r="C790" t="str">
            <v>The 2011 Field staff portal is a website for Census Field staff to access information and facilities and submit information. It includes online training, online manuals, status reports, messaging etc.</v>
          </cell>
          <cell r="D790" t="str">
            <v>Bespoke</v>
          </cell>
          <cell r="E790" t="str">
            <v>Under Development</v>
          </cell>
          <cell r="F790" t="b">
            <v>0</v>
          </cell>
          <cell r="G790" t="b">
            <v>0</v>
          </cell>
          <cell r="H790" t="b">
            <v>0</v>
          </cell>
          <cell r="I790">
            <v>2</v>
          </cell>
          <cell r="J790" t="str">
            <v>Excluded</v>
          </cell>
          <cell r="K790" t="str">
            <v>Communication</v>
          </cell>
          <cell r="L790" t="str">
            <v>Communication</v>
          </cell>
        </row>
        <row r="791">
          <cell r="A791">
            <v>719</v>
          </cell>
          <cell r="B791" t="str">
            <v>2011 Census - Call Centre Management DB</v>
          </cell>
          <cell r="C791" t="str">
            <v>This system is a simple Notes app used for Census Tests and will be used for 2011 Dress Rehearsal. It is used for recording CIS (Census Inquiry Service) call details</v>
          </cell>
          <cell r="D791" t="str">
            <v>Bespoke</v>
          </cell>
          <cell r="E791" t="str">
            <v>Under Development</v>
          </cell>
          <cell r="F791" t="b">
            <v>0</v>
          </cell>
          <cell r="G791" t="b">
            <v>0</v>
          </cell>
          <cell r="H791" t="b">
            <v>0</v>
          </cell>
          <cell r="I791">
            <v>2</v>
          </cell>
          <cell r="J791" t="str">
            <v>Excluded</v>
          </cell>
          <cell r="K791" t="str">
            <v>Customer Relationship Management</v>
          </cell>
          <cell r="L791" t="str">
            <v>Customer Relationship Management</v>
          </cell>
        </row>
        <row r="792">
          <cell r="A792">
            <v>720</v>
          </cell>
          <cell r="B792" t="str">
            <v>2011 Pop Census - Census Manuals</v>
          </cell>
          <cell r="C792" t="str">
            <v>The Census Manuals System is a manuals management system for the Census Field manuals maintained for each Census. The manuals are created in Word. This system provides version control, change logging, a check-out/in facility</v>
          </cell>
          <cell r="D792" t="str">
            <v>Bespoke</v>
          </cell>
          <cell r="E792" t="str">
            <v>Under Development</v>
          </cell>
          <cell r="F792" t="b">
            <v>0</v>
          </cell>
          <cell r="G792" t="b">
            <v>0</v>
          </cell>
          <cell r="H792" t="b">
            <v>0</v>
          </cell>
          <cell r="I792">
            <v>2</v>
          </cell>
          <cell r="J792" t="str">
            <v>Excluded</v>
          </cell>
          <cell r="K792" t="str">
            <v>Document Management</v>
          </cell>
          <cell r="L792" t="str">
            <v>Document Management</v>
          </cell>
        </row>
        <row r="793">
          <cell r="A793">
            <v>721</v>
          </cell>
          <cell r="B793" t="str">
            <v>Leave Liability</v>
          </cell>
          <cell r="D793" t="str">
            <v>Bespoke</v>
          </cell>
          <cell r="E793" t="str">
            <v>In Production</v>
          </cell>
          <cell r="F793" t="b">
            <v>0</v>
          </cell>
          <cell r="G793" t="b">
            <v>0</v>
          </cell>
          <cell r="H793" t="b">
            <v>0</v>
          </cell>
          <cell r="I793">
            <v>3</v>
          </cell>
          <cell r="J793" t="str">
            <v>ADA</v>
          </cell>
          <cell r="K793" t="str">
            <v>Financial Management</v>
          </cell>
          <cell r="L793" t="str">
            <v>Financial Management</v>
          </cell>
        </row>
        <row r="794">
          <cell r="A794">
            <v>722</v>
          </cell>
          <cell r="B794" t="str">
            <v>ABS Forms DB</v>
          </cell>
          <cell r="D794" t="str">
            <v>Bespoke</v>
          </cell>
          <cell r="E794" t="str">
            <v>In Production - Minimum Maintenance</v>
          </cell>
          <cell r="F794" t="b">
            <v>1</v>
          </cell>
          <cell r="G794" t="str">
            <v>ABS Forms DB</v>
          </cell>
          <cell r="H794" t="str">
            <v>Corporate Services Division</v>
          </cell>
          <cell r="I794">
            <v>2</v>
          </cell>
          <cell r="J794" t="str">
            <v>Excluded</v>
          </cell>
          <cell r="K794" t="str">
            <v>Customer Initiated Assistance</v>
          </cell>
          <cell r="L794" t="str">
            <v>Customer Initiated Assistance</v>
          </cell>
        </row>
        <row r="795">
          <cell r="A795">
            <v>723</v>
          </cell>
          <cell r="B795" t="str">
            <v>ABS Printer Assistant</v>
          </cell>
          <cell r="C795"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D795" t="str">
            <v>Bespoke</v>
          </cell>
          <cell r="E795" t="str">
            <v>In Production</v>
          </cell>
          <cell r="F795" t="b">
            <v>1</v>
          </cell>
          <cell r="G795" t="str">
            <v>ABS Printer Assistant</v>
          </cell>
          <cell r="H795" t="str">
            <v>Technology Services Division</v>
          </cell>
          <cell r="I795">
            <v>2</v>
          </cell>
          <cell r="J795" t="str">
            <v>Excluded</v>
          </cell>
          <cell r="K795" t="str">
            <v>Customer Initiated Assistance</v>
          </cell>
          <cell r="L795" t="str">
            <v>Customer Initiated Assistance</v>
          </cell>
        </row>
        <row r="796">
          <cell r="A796">
            <v>723</v>
          </cell>
          <cell r="B796" t="str">
            <v>ABS Printer Assistant</v>
          </cell>
          <cell r="C796"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D796" t="str">
            <v>Bespoke</v>
          </cell>
          <cell r="E796" t="str">
            <v>In Production</v>
          </cell>
          <cell r="F796" t="b">
            <v>1</v>
          </cell>
          <cell r="G796" t="str">
            <v>ABS Printer Assistant</v>
          </cell>
          <cell r="H796" t="str">
            <v>Technology Services Division</v>
          </cell>
          <cell r="I796">
            <v>1</v>
          </cell>
          <cell r="J796" t="b">
            <v>0</v>
          </cell>
          <cell r="L796" t="str">
            <v>Systems Management</v>
          </cell>
        </row>
        <row r="797">
          <cell r="A797">
            <v>724</v>
          </cell>
          <cell r="B797" t="str">
            <v>AIC NSW 2007-2008</v>
          </cell>
          <cell r="D797" t="str">
            <v>Bespoke</v>
          </cell>
          <cell r="E797" t="str">
            <v>In Production - Minimum Maintenance</v>
          </cell>
          <cell r="F797" t="b">
            <v>1</v>
          </cell>
          <cell r="G797" t="str">
            <v>AIC NSW 2007-2008</v>
          </cell>
          <cell r="H797" t="str">
            <v>Population Labour Industry and Environment Statistics Group</v>
          </cell>
          <cell r="I797">
            <v>2</v>
          </cell>
          <cell r="J797" t="str">
            <v>Excluded</v>
          </cell>
          <cell r="K797" t="str">
            <v>Analysis and Statistics</v>
          </cell>
          <cell r="L797" t="str">
            <v>Analysis and Statistics</v>
          </cell>
        </row>
        <row r="798">
          <cell r="A798">
            <v>725</v>
          </cell>
          <cell r="B798" t="str">
            <v>Blaise - SIS 6/05</v>
          </cell>
          <cell r="E798" t="str">
            <v>De-commissioned</v>
          </cell>
          <cell r="I798">
            <v>0</v>
          </cell>
        </row>
        <row r="799">
          <cell r="A799">
            <v>726</v>
          </cell>
          <cell r="B799" t="str">
            <v>BPIC BAM Portal</v>
          </cell>
          <cell r="C799" t="str">
            <v>Part of the New Starter Pre-Arrival Resources solution.</v>
          </cell>
          <cell r="D799" t="str">
            <v>Bespoke</v>
          </cell>
          <cell r="E799" t="str">
            <v>Under Development</v>
          </cell>
          <cell r="F799" t="b">
            <v>0</v>
          </cell>
          <cell r="G799" t="b">
            <v>0</v>
          </cell>
          <cell r="H799" t="b">
            <v>0</v>
          </cell>
          <cell r="I799">
            <v>2</v>
          </cell>
          <cell r="J799" t="str">
            <v>Excluded</v>
          </cell>
          <cell r="K799" t="str">
            <v>Reporting</v>
          </cell>
          <cell r="L799" t="str">
            <v>Reporting</v>
          </cell>
        </row>
        <row r="800">
          <cell r="A800">
            <v>727</v>
          </cell>
          <cell r="B800" t="str">
            <v>BRIMS</v>
          </cell>
          <cell r="C800" t="str">
            <v>Business Register Integrated Management System Replacement Asset for Inteframe</v>
          </cell>
          <cell r="D800" t="str">
            <v>Bespoke</v>
          </cell>
          <cell r="E800" t="str">
            <v>In Production - Development Continuing</v>
          </cell>
          <cell r="F800" t="b">
            <v>1</v>
          </cell>
          <cell r="G800" t="str">
            <v>BRIMS</v>
          </cell>
          <cell r="H800" t="str">
            <v>Macroeconomics and Integration Group</v>
          </cell>
          <cell r="I800">
            <v>2</v>
          </cell>
          <cell r="J800" t="str">
            <v>Excluded</v>
          </cell>
          <cell r="K800" t="str">
            <v>Customer Relationship Management</v>
          </cell>
          <cell r="L800" t="str">
            <v>Customer Relationship Management</v>
          </cell>
        </row>
        <row r="801">
          <cell r="A801">
            <v>728</v>
          </cell>
          <cell r="B801" t="str">
            <v>CURF Access Management</v>
          </cell>
          <cell r="C801"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E801" t="str">
            <v>De-commissioned</v>
          </cell>
          <cell r="I801">
            <v>0</v>
          </cell>
        </row>
        <row r="802">
          <cell r="A802">
            <v>729</v>
          </cell>
          <cell r="B802" t="str">
            <v>General Data Extractor</v>
          </cell>
          <cell r="C802" t="str">
            <v>This system will extract data from any Lotus Notes database the user has access, into a CSV (Lotus 123) format file</v>
          </cell>
          <cell r="D802" t="str">
            <v>Bespoke</v>
          </cell>
          <cell r="E802" t="str">
            <v>In Production - Development Continuing</v>
          </cell>
          <cell r="F802" t="b">
            <v>0</v>
          </cell>
          <cell r="G802" t="b">
            <v>0</v>
          </cell>
          <cell r="H802" t="b">
            <v>0</v>
          </cell>
          <cell r="I802">
            <v>2</v>
          </cell>
          <cell r="J802" t="str">
            <v>Excluded</v>
          </cell>
          <cell r="K802" t="str">
            <v>Data Management</v>
          </cell>
          <cell r="L802" t="str">
            <v>Data Management</v>
          </cell>
        </row>
        <row r="803">
          <cell r="A803">
            <v>730</v>
          </cell>
          <cell r="B803" t="str">
            <v>Geography Task Tracking</v>
          </cell>
          <cell r="C803" t="str">
            <v>Production DB  A modified clone of the IT Task Tracking System</v>
          </cell>
          <cell r="D803" t="str">
            <v>Bespoke</v>
          </cell>
          <cell r="E803" t="str">
            <v>Under Development</v>
          </cell>
          <cell r="F803" t="b">
            <v>0</v>
          </cell>
          <cell r="G803" t="b">
            <v>0</v>
          </cell>
          <cell r="H803" t="b">
            <v>0</v>
          </cell>
          <cell r="I803">
            <v>2</v>
          </cell>
          <cell r="J803" t="str">
            <v>Excluded</v>
          </cell>
          <cell r="K803" t="str">
            <v>Collaboration</v>
          </cell>
          <cell r="L803" t="str">
            <v>Collaboration</v>
          </cell>
        </row>
        <row r="804">
          <cell r="A804">
            <v>731</v>
          </cell>
          <cell r="B804" t="str">
            <v>IBCS Editing Facilities</v>
          </cell>
          <cell r="C804" t="str">
            <v>It includes Innovation and BUIT.</v>
          </cell>
          <cell r="D804" t="str">
            <v>Bespoke</v>
          </cell>
          <cell r="E804" t="str">
            <v>In Production</v>
          </cell>
          <cell r="F804" t="b">
            <v>0</v>
          </cell>
          <cell r="G804" t="b">
            <v>0</v>
          </cell>
          <cell r="H804" t="b">
            <v>0</v>
          </cell>
          <cell r="I804">
            <v>2</v>
          </cell>
          <cell r="J804" t="str">
            <v>Excluded</v>
          </cell>
          <cell r="K804" t="str">
            <v>Management of Processes</v>
          </cell>
          <cell r="L804" t="str">
            <v>Management of Processes</v>
          </cell>
        </row>
        <row r="805">
          <cell r="A805">
            <v>732</v>
          </cell>
          <cell r="B805" t="str">
            <v>National Accounts Sytems (various)</v>
          </cell>
          <cell r="E805" t="str">
            <v>De-commissioned</v>
          </cell>
          <cell r="I805">
            <v>0</v>
          </cell>
        </row>
        <row r="806">
          <cell r="A806">
            <v>731</v>
          </cell>
          <cell r="B806" t="str">
            <v>IBCS Editing Facilities</v>
          </cell>
          <cell r="C806" t="str">
            <v>It includes Innovation and BUIT.</v>
          </cell>
          <cell r="D806" t="str">
            <v>Bespoke</v>
          </cell>
          <cell r="E806" t="str">
            <v>In Production</v>
          </cell>
          <cell r="F806" t="b">
            <v>0</v>
          </cell>
          <cell r="G806" t="b">
            <v>0</v>
          </cell>
          <cell r="H806" t="b">
            <v>0</v>
          </cell>
          <cell r="I806">
            <v>1</v>
          </cell>
          <cell r="J806" t="b">
            <v>0</v>
          </cell>
          <cell r="L806" t="str">
            <v>Tracking and Workflow</v>
          </cell>
        </row>
        <row r="807">
          <cell r="A807">
            <v>733</v>
          </cell>
          <cell r="B807" t="str">
            <v>PSO Alerts</v>
          </cell>
          <cell r="C807" t="str">
            <v>Records alerts about the Population Statistics Operation</v>
          </cell>
          <cell r="D807" t="str">
            <v>Bespoke</v>
          </cell>
          <cell r="E807" t="str">
            <v>Under Development</v>
          </cell>
          <cell r="F807" t="b">
            <v>0</v>
          </cell>
          <cell r="G807" t="b">
            <v>0</v>
          </cell>
          <cell r="H807" t="b">
            <v>0</v>
          </cell>
          <cell r="I807">
            <v>2</v>
          </cell>
          <cell r="J807" t="str">
            <v>Excluded</v>
          </cell>
          <cell r="K807" t="str">
            <v>Collaboration</v>
          </cell>
          <cell r="L807" t="str">
            <v>Collaboration</v>
          </cell>
        </row>
        <row r="808">
          <cell r="A808">
            <v>734</v>
          </cell>
          <cell r="B808" t="str">
            <v>SuDS - QDT</v>
          </cell>
          <cell r="E808" t="str">
            <v>De-commissioned</v>
          </cell>
          <cell r="I808">
            <v>0</v>
          </cell>
        </row>
        <row r="809">
          <cell r="A809">
            <v>735</v>
          </cell>
          <cell r="B809" t="str">
            <v>Transport (SMVU) - Blaise</v>
          </cell>
          <cell r="C809" t="str">
            <v>Blaise instruments for data entry and edit/ammendment of survey data. was decommissioned after 2009 impairment testing</v>
          </cell>
          <cell r="E809" t="str">
            <v>De-commissioned</v>
          </cell>
          <cell r="I809">
            <v>0</v>
          </cell>
        </row>
        <row r="810">
          <cell r="A810">
            <v>736</v>
          </cell>
          <cell r="B810" t="str">
            <v>TA Progress Reporter</v>
          </cell>
          <cell r="D810" t="str">
            <v>Bespoke</v>
          </cell>
          <cell r="E810" t="str">
            <v>In Production</v>
          </cell>
          <cell r="F810" t="b">
            <v>1</v>
          </cell>
          <cell r="G810" t="str">
            <v>TA Progress Reporter</v>
          </cell>
          <cell r="H810" t="str">
            <v>Technology Services Division</v>
          </cell>
          <cell r="I810">
            <v>2</v>
          </cell>
          <cell r="J810" t="str">
            <v>Excluded</v>
          </cell>
          <cell r="K810" t="str">
            <v>Reporting</v>
          </cell>
          <cell r="L810" t="str">
            <v>Reporting</v>
          </cell>
        </row>
        <row r="811">
          <cell r="A811">
            <v>737</v>
          </cell>
          <cell r="B811" t="str">
            <v>Survey of Employment and Earnings Annual</v>
          </cell>
          <cell r="C811"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D811" t="str">
            <v>Bespoke</v>
          </cell>
          <cell r="E811" t="str">
            <v>In Production - Development Continuing</v>
          </cell>
          <cell r="F811" t="b">
            <v>1</v>
          </cell>
          <cell r="G811" t="str">
            <v>Survey of Employment and Earnings Annual</v>
          </cell>
          <cell r="H811" t="str">
            <v>Population Labour Industry and Environment Statistics Group</v>
          </cell>
          <cell r="I811">
            <v>2</v>
          </cell>
          <cell r="J811" t="str">
            <v>Excluded</v>
          </cell>
          <cell r="K811" t="str">
            <v>Analysis and Statistics</v>
          </cell>
          <cell r="L811" t="str">
            <v>Analysis and Statistics</v>
          </cell>
        </row>
        <row r="812">
          <cell r="A812">
            <v>738</v>
          </cell>
          <cell r="B812" t="str">
            <v>Injury Denominators Processing System</v>
          </cell>
          <cell r="D812" t="str">
            <v>Bespoke</v>
          </cell>
          <cell r="E812" t="str">
            <v>In Production - Minimum Maintenance</v>
          </cell>
          <cell r="F812" t="b">
            <v>1</v>
          </cell>
          <cell r="G812" t="str">
            <v>Injury Denominators Processing System</v>
          </cell>
          <cell r="H812" t="str">
            <v>Population Labour Industry and Environment Statistics Group</v>
          </cell>
          <cell r="I812">
            <v>2</v>
          </cell>
          <cell r="J812" t="str">
            <v>Excluded</v>
          </cell>
          <cell r="K812" t="str">
            <v>Analysis and Statistics</v>
          </cell>
          <cell r="L812" t="str">
            <v>Analysis and Statistics</v>
          </cell>
        </row>
        <row r="813">
          <cell r="A813">
            <v>739</v>
          </cell>
          <cell r="B813" t="str">
            <v>STSS Address Coder</v>
          </cell>
          <cell r="C813" t="str">
            <v>A standard interface to support the clerical coding of addresses unable to be coded to SLA and meshblock by the corporate coding tool addresscoder@abs</v>
          </cell>
          <cell r="D813" t="str">
            <v>Bespoke</v>
          </cell>
          <cell r="E813" t="str">
            <v>Under Development</v>
          </cell>
          <cell r="F813" t="b">
            <v>0</v>
          </cell>
          <cell r="G813" t="b">
            <v>0</v>
          </cell>
          <cell r="H813" t="b">
            <v>0</v>
          </cell>
          <cell r="I813">
            <v>2</v>
          </cell>
          <cell r="J813" t="str">
            <v>Excluded</v>
          </cell>
          <cell r="K813" t="str">
            <v>Data Management</v>
          </cell>
          <cell r="L813" t="str">
            <v>Data Management</v>
          </cell>
        </row>
        <row r="814">
          <cell r="A814">
            <v>740</v>
          </cell>
          <cell r="B814" t="str">
            <v>Online Registration System</v>
          </cell>
          <cell r="C814" t="str">
            <v>The ORS provides unified user registration and authentication services for public-facing services (mainly those hosted as part of the ABS website). It exposes two web services - for registration actions and authentication - and uses an LDAP store in the back-end.</v>
          </cell>
          <cell r="D814" t="str">
            <v>Bespoke</v>
          </cell>
          <cell r="E814" t="str">
            <v>In Production - Development Continuing</v>
          </cell>
          <cell r="F814" t="b">
            <v>0</v>
          </cell>
          <cell r="G814" t="b">
            <v>0</v>
          </cell>
          <cell r="H814" t="b">
            <v>0</v>
          </cell>
          <cell r="I814">
            <v>3</v>
          </cell>
          <cell r="J814" t="str">
            <v>ADA</v>
          </cell>
          <cell r="K814" t="str">
            <v>Security Management</v>
          </cell>
          <cell r="L814" t="str">
            <v>Security Management</v>
          </cell>
        </row>
        <row r="815">
          <cell r="A815">
            <v>741</v>
          </cell>
          <cell r="B815" t="str">
            <v>AIC NSW - Energy Survey 2008 - 2009</v>
          </cell>
          <cell r="C815" t="str">
            <v>Energy Survey is part of the  AIC rolling program.</v>
          </cell>
          <cell r="D815" t="str">
            <v>Bespoke</v>
          </cell>
          <cell r="E815" t="str">
            <v>In Production - Minimum Maintenance</v>
          </cell>
          <cell r="F815" t="b">
            <v>1</v>
          </cell>
          <cell r="G815" t="str">
            <v>AIC NSW - Energy Survey 2008 - 2009</v>
          </cell>
          <cell r="H815" t="str">
            <v>Population Labour Industry and Environment Statistics Group</v>
          </cell>
          <cell r="I815">
            <v>2</v>
          </cell>
          <cell r="J815" t="str">
            <v>Excluded</v>
          </cell>
          <cell r="K815" t="str">
            <v>Analysis and Statistics</v>
          </cell>
          <cell r="L815" t="str">
            <v>Analysis and Statistics</v>
          </cell>
        </row>
        <row r="816">
          <cell r="A816">
            <v>742</v>
          </cell>
          <cell r="B816" t="str">
            <v>Certified Agreement - ABS</v>
          </cell>
          <cell r="D816" t="str">
            <v>Bespoke</v>
          </cell>
          <cell r="E816" t="str">
            <v>Under Development</v>
          </cell>
          <cell r="F816" t="b">
            <v>0</v>
          </cell>
          <cell r="G816" t="b">
            <v>0</v>
          </cell>
          <cell r="H816" t="b">
            <v>0</v>
          </cell>
          <cell r="I816">
            <v>2</v>
          </cell>
          <cell r="J816" t="str">
            <v>ADA</v>
          </cell>
          <cell r="K816" t="str">
            <v>Human Resources</v>
          </cell>
          <cell r="L816" t="str">
            <v>Human Resources</v>
          </cell>
        </row>
        <row r="817">
          <cell r="A817">
            <v>743</v>
          </cell>
          <cell r="B817" t="str">
            <v>Certifiied Agreement - PSO</v>
          </cell>
          <cell r="D817" t="str">
            <v>Bespoke</v>
          </cell>
          <cell r="E817" t="str">
            <v>Under Development</v>
          </cell>
          <cell r="F817" t="b">
            <v>0</v>
          </cell>
          <cell r="G817" t="b">
            <v>0</v>
          </cell>
          <cell r="H817" t="b">
            <v>0</v>
          </cell>
          <cell r="I817">
            <v>2</v>
          </cell>
          <cell r="J817" t="str">
            <v>ADA</v>
          </cell>
          <cell r="K817" t="str">
            <v>Human Resources</v>
          </cell>
          <cell r="L817" t="str">
            <v>Human Resources</v>
          </cell>
        </row>
        <row r="818">
          <cell r="A818">
            <v>744</v>
          </cell>
          <cell r="B818" t="str">
            <v>Macro Editing</v>
          </cell>
          <cell r="C818" t="str">
            <v>Macro Editing</v>
          </cell>
          <cell r="D818" t="str">
            <v>Bespoke</v>
          </cell>
          <cell r="E818" t="str">
            <v>Under Development</v>
          </cell>
          <cell r="F818" t="b">
            <v>0</v>
          </cell>
          <cell r="G818" t="b">
            <v>0</v>
          </cell>
          <cell r="H818" t="b">
            <v>0</v>
          </cell>
          <cell r="I818">
            <v>2</v>
          </cell>
          <cell r="J818" t="str">
            <v>Excluded</v>
          </cell>
          <cell r="K818" t="str">
            <v>Analysis and Statistics</v>
          </cell>
          <cell r="L818" t="str">
            <v>Analysis and Statistics</v>
          </cell>
        </row>
        <row r="819">
          <cell r="A819">
            <v>745</v>
          </cell>
          <cell r="B819" t="str">
            <v>DCU Recharge</v>
          </cell>
          <cell r="C819" t="str">
            <v>Used by the DCU to cost recover from BSCs the direct costs for dispatching and scanning forms</v>
          </cell>
          <cell r="D819" t="str">
            <v>Bespoke</v>
          </cell>
          <cell r="E819" t="str">
            <v>Under Development</v>
          </cell>
          <cell r="F819" t="b">
            <v>0</v>
          </cell>
          <cell r="G819" t="b">
            <v>0</v>
          </cell>
          <cell r="H819" t="b">
            <v>0</v>
          </cell>
          <cell r="I819">
            <v>2</v>
          </cell>
          <cell r="J819" t="str">
            <v>ADA</v>
          </cell>
          <cell r="K819" t="str">
            <v>Financial Management</v>
          </cell>
          <cell r="L819" t="str">
            <v>Financial Management</v>
          </cell>
        </row>
        <row r="820">
          <cell r="A820">
            <v>746</v>
          </cell>
          <cell r="B820" t="str">
            <v>Standard Transformation System</v>
          </cell>
          <cell r="C820" t="str">
            <v>Standard transformation of admin data into the Secure Deposit Box</v>
          </cell>
          <cell r="D820" t="str">
            <v>Bespoke</v>
          </cell>
          <cell r="E820" t="str">
            <v>Under Development</v>
          </cell>
          <cell r="F820" t="b">
            <v>0</v>
          </cell>
          <cell r="G820" t="b">
            <v>0</v>
          </cell>
          <cell r="H820" t="b">
            <v>0</v>
          </cell>
          <cell r="I820">
            <v>2</v>
          </cell>
          <cell r="J820" t="str">
            <v>Excluded</v>
          </cell>
          <cell r="K820" t="str">
            <v>Data Management</v>
          </cell>
          <cell r="L820" t="str">
            <v>Data Management</v>
          </cell>
        </row>
        <row r="821">
          <cell r="A821">
            <v>746</v>
          </cell>
          <cell r="B821" t="str">
            <v>Standard Transformation System</v>
          </cell>
          <cell r="C821" t="str">
            <v>Standard transformation of admin data into the Secure Deposit Box</v>
          </cell>
          <cell r="D821" t="str">
            <v>Bespoke</v>
          </cell>
          <cell r="E821" t="str">
            <v>Under Development</v>
          </cell>
          <cell r="F821" t="b">
            <v>0</v>
          </cell>
          <cell r="G821" t="b">
            <v>0</v>
          </cell>
          <cell r="H821" t="b">
            <v>0</v>
          </cell>
          <cell r="I821">
            <v>1</v>
          </cell>
          <cell r="J821" t="b">
            <v>0</v>
          </cell>
          <cell r="L821" t="str">
            <v>Analysis and Statistics</v>
          </cell>
        </row>
        <row r="822">
          <cell r="A822">
            <v>747</v>
          </cell>
          <cell r="B822" t="str">
            <v>NSW SCB DB</v>
          </cell>
          <cell r="C822" t="str">
            <v>This is a modified version of the WDB template for the Statistical Co-ordination Branch in the NSW office.</v>
          </cell>
          <cell r="D822" t="str">
            <v>Bespoke</v>
          </cell>
          <cell r="E822" t="str">
            <v>In Production</v>
          </cell>
          <cell r="F822" t="b">
            <v>1</v>
          </cell>
          <cell r="G822" t="str">
            <v>NSW SCB DB</v>
          </cell>
          <cell r="H822" t="str">
            <v>** No Division/Group</v>
          </cell>
          <cell r="I822">
            <v>2</v>
          </cell>
          <cell r="J822" t="str">
            <v>Excluded</v>
          </cell>
          <cell r="K822" t="str">
            <v>Collaboration</v>
          </cell>
          <cell r="L822" t="str">
            <v>Collaboration</v>
          </cell>
        </row>
        <row r="823">
          <cell r="A823">
            <v>747</v>
          </cell>
          <cell r="B823" t="str">
            <v>NSW SCB DB</v>
          </cell>
          <cell r="C823" t="str">
            <v>This is a modified version of the WDB template for the Statistical Co-ordination Branch in the NSW office.</v>
          </cell>
          <cell r="D823" t="str">
            <v>Bespoke</v>
          </cell>
          <cell r="E823" t="str">
            <v>In Production</v>
          </cell>
          <cell r="F823" t="b">
            <v>1</v>
          </cell>
          <cell r="G823" t="str">
            <v>NSW SCB DB</v>
          </cell>
          <cell r="H823" t="str">
            <v>** No Division/Group</v>
          </cell>
          <cell r="I823">
            <v>1</v>
          </cell>
          <cell r="J823" t="b">
            <v>0</v>
          </cell>
          <cell r="L823" t="str">
            <v>Organisational Management</v>
          </cell>
        </row>
        <row r="824">
          <cell r="A824">
            <v>748</v>
          </cell>
          <cell r="B824" t="str">
            <v>National Information Referral Service (NIRS)</v>
          </cell>
          <cell r="C824" t="str">
            <v>The NIRS Customer Survey DB  NIRS has two Notes databases which are used by the telephone operators. It also has some reports in SAS which are used to get information from the VOIP system Has wrong project code. SHouldn't be 811.</v>
          </cell>
          <cell r="D824" t="str">
            <v>Bespoke</v>
          </cell>
          <cell r="E824" t="str">
            <v>In Production - Development Continuing</v>
          </cell>
          <cell r="F824" t="b">
            <v>1</v>
          </cell>
          <cell r="G824" t="str">
            <v>National Information Referral Service (NIRS)</v>
          </cell>
          <cell r="H824" t="str">
            <v>Integrated Collection and Dissemination Services</v>
          </cell>
          <cell r="I824">
            <v>2</v>
          </cell>
          <cell r="J824" t="str">
            <v>Excluded</v>
          </cell>
          <cell r="K824" t="str">
            <v>Customer Relationship Management</v>
          </cell>
          <cell r="L824" t="str">
            <v>Customer Relationship Management</v>
          </cell>
        </row>
        <row r="825">
          <cell r="A825">
            <v>748</v>
          </cell>
          <cell r="B825" t="str">
            <v>National Information Referral Service (NIRS)</v>
          </cell>
          <cell r="C825" t="str">
            <v>The NIRS Customer Survey DB  NIRS has two Notes databases which are used by the telephone operators. It also has some reports in SAS which are used to get information from the VOIP system Has wrong project code. SHouldn't be 811.</v>
          </cell>
          <cell r="D825" t="str">
            <v>Bespoke</v>
          </cell>
          <cell r="E825" t="str">
            <v>In Production - Development Continuing</v>
          </cell>
          <cell r="F825" t="b">
            <v>1</v>
          </cell>
          <cell r="G825" t="str">
            <v>National Information Referral Service (NIRS)</v>
          </cell>
          <cell r="H825" t="str">
            <v>Integrated Collection and Dissemination Services</v>
          </cell>
          <cell r="I825">
            <v>1</v>
          </cell>
          <cell r="J825" t="b">
            <v>0</v>
          </cell>
          <cell r="L825" t="str">
            <v>Communication</v>
          </cell>
        </row>
        <row r="826">
          <cell r="A826">
            <v>749</v>
          </cell>
          <cell r="B826" t="str">
            <v>Qld Pulse Survey</v>
          </cell>
          <cell r="D826" t="str">
            <v>Bespoke</v>
          </cell>
          <cell r="E826" t="str">
            <v>In Production - Development Continuing</v>
          </cell>
          <cell r="F826" t="b">
            <v>0</v>
          </cell>
          <cell r="G826" t="b">
            <v>0</v>
          </cell>
          <cell r="H826" t="b">
            <v>0</v>
          </cell>
          <cell r="I826">
            <v>2</v>
          </cell>
          <cell r="J826" t="str">
            <v>Excluded</v>
          </cell>
          <cell r="K826" t="str">
            <v>Customer Relationship Management</v>
          </cell>
          <cell r="L826" t="str">
            <v>Customer Relationship Management</v>
          </cell>
        </row>
        <row r="827">
          <cell r="A827">
            <v>750</v>
          </cell>
          <cell r="B827" t="str">
            <v>Corporate Reporting Database</v>
          </cell>
          <cell r="C827"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D827" t="str">
            <v>Bespoke</v>
          </cell>
          <cell r="E827" t="str">
            <v>In Production - Development Continuing</v>
          </cell>
          <cell r="F827" t="b">
            <v>1</v>
          </cell>
          <cell r="G827" t="str">
            <v>Corporate Reporting Database</v>
          </cell>
          <cell r="H827" t="str">
            <v>Corporate Services Division</v>
          </cell>
          <cell r="I827">
            <v>2</v>
          </cell>
          <cell r="J827" t="str">
            <v>Excluded</v>
          </cell>
          <cell r="K827" t="str">
            <v>Data Management</v>
          </cell>
          <cell r="L827" t="str">
            <v>Data Management</v>
          </cell>
        </row>
        <row r="828">
          <cell r="A828">
            <v>751</v>
          </cell>
          <cell r="B828" t="str">
            <v>Portfolio Management</v>
          </cell>
          <cell r="C828" t="str">
            <v>To put in place portfolio management tools to assist ABS staff in managing projects</v>
          </cell>
          <cell r="D828" t="str">
            <v>Bespoke</v>
          </cell>
          <cell r="E828" t="str">
            <v>Under Development</v>
          </cell>
          <cell r="F828" t="b">
            <v>0</v>
          </cell>
          <cell r="G828" t="b">
            <v>0</v>
          </cell>
          <cell r="H828" t="b">
            <v>0</v>
          </cell>
          <cell r="I828">
            <v>2</v>
          </cell>
          <cell r="J828" t="str">
            <v>Excluded</v>
          </cell>
          <cell r="K828" t="str">
            <v>Investment Management</v>
          </cell>
          <cell r="L828" t="str">
            <v>Investment Management</v>
          </cell>
        </row>
        <row r="829">
          <cell r="A829">
            <v>752</v>
          </cell>
          <cell r="B829" t="str">
            <v>Pay Advices</v>
          </cell>
          <cell r="D829" t="str">
            <v>Bespoke</v>
          </cell>
          <cell r="E829" t="str">
            <v>In Production</v>
          </cell>
          <cell r="F829" t="b">
            <v>1</v>
          </cell>
          <cell r="G829" t="str">
            <v>Pay Advices</v>
          </cell>
          <cell r="H829" t="str">
            <v>Corporate Services Division</v>
          </cell>
          <cell r="I829">
            <v>2</v>
          </cell>
          <cell r="J829" t="str">
            <v>ADA</v>
          </cell>
          <cell r="K829" t="str">
            <v>Financial Management</v>
          </cell>
          <cell r="L829" t="str">
            <v>Financial Management</v>
          </cell>
        </row>
        <row r="830">
          <cell r="A830">
            <v>753</v>
          </cell>
          <cell r="B830" t="str">
            <v>Recruitment Data Loader</v>
          </cell>
          <cell r="E830" t="str">
            <v>De-commissioned</v>
          </cell>
          <cell r="I830">
            <v>0</v>
          </cell>
        </row>
        <row r="831">
          <cell r="A831">
            <v>754</v>
          </cell>
          <cell r="B831" t="str">
            <v>Software Development Process (SDP) Navigator</v>
          </cell>
          <cell r="C831" t="str">
            <v>Brings together information from various places to do with Software Development</v>
          </cell>
          <cell r="D831" t="str">
            <v>Bespoke</v>
          </cell>
          <cell r="E831" t="str">
            <v>Under Development</v>
          </cell>
          <cell r="F831" t="b">
            <v>0</v>
          </cell>
          <cell r="G831" t="b">
            <v>0</v>
          </cell>
          <cell r="H831" t="b">
            <v>0</v>
          </cell>
          <cell r="I831">
            <v>3</v>
          </cell>
          <cell r="J831" t="str">
            <v>Excluded</v>
          </cell>
          <cell r="K831" t="str">
            <v>Knowledge Management</v>
          </cell>
          <cell r="L831" t="str">
            <v>Knowledge Management</v>
          </cell>
        </row>
        <row r="832">
          <cell r="A832">
            <v>755</v>
          </cell>
          <cell r="B832" t="str">
            <v>ABS Reservations Extension</v>
          </cell>
          <cell r="D832" t="str">
            <v>Bespoke</v>
          </cell>
          <cell r="E832" t="str">
            <v>In Production - Minimum Maintenance</v>
          </cell>
          <cell r="F832" t="b">
            <v>1</v>
          </cell>
          <cell r="G832" t="str">
            <v>ABS Reservations Extension</v>
          </cell>
          <cell r="H832" t="str">
            <v>Technology Services Division</v>
          </cell>
          <cell r="I832">
            <v>1</v>
          </cell>
          <cell r="J832" t="str">
            <v>Excluded</v>
          </cell>
          <cell r="K832" t="str">
            <v>Customer Initiated Assistance</v>
          </cell>
        </row>
        <row r="833">
          <cell r="A833">
            <v>757</v>
          </cell>
          <cell r="B833" t="str">
            <v>Cab In Confidence Discussion DB</v>
          </cell>
          <cell r="E833" t="str">
            <v>De-commissioned</v>
          </cell>
          <cell r="I833">
            <v>0</v>
          </cell>
        </row>
        <row r="834">
          <cell r="A834">
            <v>756</v>
          </cell>
          <cell r="B834" t="str">
            <v>NSW Office Notes DB</v>
          </cell>
          <cell r="D834" t="str">
            <v>Bespoke</v>
          </cell>
          <cell r="E834" t="str">
            <v>In Production</v>
          </cell>
          <cell r="F834" t="b">
            <v>0</v>
          </cell>
          <cell r="G834" t="b">
            <v>0</v>
          </cell>
          <cell r="H834" t="b">
            <v>0</v>
          </cell>
          <cell r="I834">
            <v>3</v>
          </cell>
          <cell r="J834" t="str">
            <v>Excluded</v>
          </cell>
          <cell r="K834" t="str">
            <v>Organisational Management</v>
          </cell>
          <cell r="L834" t="str">
            <v>Organisational Management</v>
          </cell>
        </row>
        <row r="835">
          <cell r="A835">
            <v>758</v>
          </cell>
          <cell r="B835" t="str">
            <v>Business Activity Monitoring System</v>
          </cell>
          <cell r="D835" t="str">
            <v>Bespoke</v>
          </cell>
          <cell r="E835" t="str">
            <v>In Production</v>
          </cell>
          <cell r="F835" t="b">
            <v>1</v>
          </cell>
          <cell r="G835" t="str">
            <v>Business Activity Monitoring System</v>
          </cell>
          <cell r="H835" t="str">
            <v>Social Statistics Group</v>
          </cell>
          <cell r="I835">
            <v>2</v>
          </cell>
          <cell r="J835" t="str">
            <v>Excluded</v>
          </cell>
          <cell r="K835" t="str">
            <v>Reporting</v>
          </cell>
          <cell r="L835" t="str">
            <v>Reporting</v>
          </cell>
        </row>
        <row r="836">
          <cell r="A836">
            <v>759</v>
          </cell>
          <cell r="B836" t="str">
            <v>DCU Fax Processor</v>
          </cell>
          <cell r="C836"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D836" t="str">
            <v>Bespoke</v>
          </cell>
          <cell r="E836" t="str">
            <v>In Production</v>
          </cell>
          <cell r="F836" t="b">
            <v>0</v>
          </cell>
          <cell r="G836" t="b">
            <v>0</v>
          </cell>
          <cell r="H836" t="b">
            <v>0</v>
          </cell>
          <cell r="I836">
            <v>2</v>
          </cell>
          <cell r="J836" t="str">
            <v>Excluded</v>
          </cell>
          <cell r="K836" t="str">
            <v>Document Management</v>
          </cell>
          <cell r="L836" t="str">
            <v>Document Management</v>
          </cell>
        </row>
        <row r="837">
          <cell r="A837">
            <v>760</v>
          </cell>
          <cell r="B837" t="str">
            <v>e-Card</v>
          </cell>
          <cell r="C837" t="str">
            <v>Electronic card for collecting signatures and messages for staff farewells</v>
          </cell>
          <cell r="D837" t="str">
            <v>Bespoke</v>
          </cell>
          <cell r="E837" t="str">
            <v>In Production - Minimum Maintenance</v>
          </cell>
          <cell r="F837" t="b">
            <v>1</v>
          </cell>
          <cell r="G837" t="str">
            <v>e-Card</v>
          </cell>
          <cell r="H837" t="str">
            <v>Corporate Services Division</v>
          </cell>
          <cell r="I837">
            <v>1</v>
          </cell>
          <cell r="J837" t="str">
            <v>Excluded</v>
          </cell>
          <cell r="K837" t="str">
            <v>Customer Relationship Management</v>
          </cell>
        </row>
        <row r="838">
          <cell r="A838">
            <v>761</v>
          </cell>
          <cell r="B838" t="str">
            <v>Household Surveys Logging</v>
          </cell>
          <cell r="C838" t="str">
            <v>Record logging entries from HS applications.</v>
          </cell>
          <cell r="D838" t="str">
            <v>Bespoke</v>
          </cell>
          <cell r="E838" t="str">
            <v>Under Development</v>
          </cell>
          <cell r="F838" t="b">
            <v>0</v>
          </cell>
          <cell r="G838" t="b">
            <v>0</v>
          </cell>
          <cell r="H838" t="b">
            <v>0</v>
          </cell>
          <cell r="I838">
            <v>2</v>
          </cell>
          <cell r="J838" t="str">
            <v>ADA</v>
          </cell>
          <cell r="K838" t="str">
            <v>Development and Integration</v>
          </cell>
          <cell r="L838" t="str">
            <v>Development and Integration</v>
          </cell>
        </row>
        <row r="839">
          <cell r="A839">
            <v>762</v>
          </cell>
          <cell r="B839" t="str">
            <v>IT Security Firewall Change</v>
          </cell>
          <cell r="C839" t="str">
            <v>Change Management for Firewall</v>
          </cell>
          <cell r="D839" t="str">
            <v>Bespoke</v>
          </cell>
          <cell r="E839" t="str">
            <v>In Production</v>
          </cell>
          <cell r="F839" t="b">
            <v>1</v>
          </cell>
          <cell r="G839" t="str">
            <v>IT Security Firewall Change</v>
          </cell>
          <cell r="H839" t="str">
            <v>Technology Services Division</v>
          </cell>
          <cell r="I839">
            <v>2</v>
          </cell>
          <cell r="J839" t="str">
            <v>Excluded</v>
          </cell>
          <cell r="K839" t="str">
            <v>Management of Processes</v>
          </cell>
          <cell r="L839" t="str">
            <v>Management of Processes</v>
          </cell>
        </row>
        <row r="840">
          <cell r="A840">
            <v>763</v>
          </cell>
          <cell r="B840" t="str">
            <v>Licence Manager</v>
          </cell>
          <cell r="D840" t="str">
            <v>Bespoke</v>
          </cell>
          <cell r="E840" t="str">
            <v>Under Development</v>
          </cell>
          <cell r="F840" t="b">
            <v>0</v>
          </cell>
          <cell r="G840" t="b">
            <v>0</v>
          </cell>
          <cell r="H840" t="b">
            <v>0</v>
          </cell>
          <cell r="I840">
            <v>2</v>
          </cell>
          <cell r="J840" t="str">
            <v>ADA</v>
          </cell>
          <cell r="K840" t="str">
            <v>Systems Management</v>
          </cell>
          <cell r="L840" t="str">
            <v>Systems Management</v>
          </cell>
        </row>
        <row r="841">
          <cell r="A841">
            <v>764</v>
          </cell>
          <cell r="B841" t="str">
            <v>CIC Papers</v>
          </cell>
          <cell r="C841" t="str">
            <v>This is a discussion style database designed to facilitate development and discussion of high security government papers.</v>
          </cell>
          <cell r="D841" t="str">
            <v>Bespoke</v>
          </cell>
          <cell r="E841" t="str">
            <v>Under Development</v>
          </cell>
          <cell r="F841" t="b">
            <v>0</v>
          </cell>
          <cell r="G841" t="b">
            <v>0</v>
          </cell>
          <cell r="H841" t="b">
            <v>0</v>
          </cell>
          <cell r="I841">
            <v>2</v>
          </cell>
          <cell r="J841" t="str">
            <v>Excluded</v>
          </cell>
          <cell r="K841" t="str">
            <v>Collaboration</v>
          </cell>
          <cell r="L841" t="str">
            <v>Collaboration</v>
          </cell>
        </row>
        <row r="842">
          <cell r="A842">
            <v>765</v>
          </cell>
          <cell r="B842" t="str">
            <v>Manufacturing Annual 2005-2006</v>
          </cell>
          <cell r="C842" t="str">
            <v>To process the 2005-2006 annual manufacturing collection. This includes both IPS and SPEED components of the system.</v>
          </cell>
          <cell r="E842" t="str">
            <v>De-commissioned</v>
          </cell>
          <cell r="I842">
            <v>0</v>
          </cell>
        </row>
        <row r="843">
          <cell r="A843">
            <v>766</v>
          </cell>
          <cell r="B843" t="str">
            <v>Mining Annual 2005-2006</v>
          </cell>
          <cell r="C84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843" t="str">
            <v>De-commissioned</v>
          </cell>
          <cell r="I843">
            <v>0</v>
          </cell>
        </row>
        <row r="844">
          <cell r="A844">
            <v>767</v>
          </cell>
          <cell r="B844" t="str">
            <v>Economic Activity Survey 2005-2006</v>
          </cell>
          <cell r="C844"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E844" t="str">
            <v>De-commissioned</v>
          </cell>
          <cell r="I844">
            <v>0</v>
          </cell>
        </row>
        <row r="845">
          <cell r="A845">
            <v>768</v>
          </cell>
          <cell r="B845" t="str">
            <v>Prices Mark 2</v>
          </cell>
          <cell r="C845" t="str">
            <v>Development of a processing system to derive the Consumer Price Index, Producer Price Index and House Price Index NOTE:  This application is not being used, has never gone to production and the development is currently frozen.</v>
          </cell>
          <cell r="D845" t="str">
            <v>Bespoke</v>
          </cell>
          <cell r="E845" t="str">
            <v>Under Development</v>
          </cell>
          <cell r="F845" t="b">
            <v>0</v>
          </cell>
          <cell r="G845" t="b">
            <v>0</v>
          </cell>
          <cell r="H845" t="b">
            <v>0</v>
          </cell>
          <cell r="I845">
            <v>2</v>
          </cell>
          <cell r="J845" t="str">
            <v>Excluded</v>
          </cell>
          <cell r="K845" t="str">
            <v>Analysis and Statistics</v>
          </cell>
          <cell r="L845" t="str">
            <v>Analysis and Statistics</v>
          </cell>
        </row>
        <row r="846">
          <cell r="A846">
            <v>769</v>
          </cell>
          <cell r="B846" t="str">
            <v>Leave Balance Details</v>
          </cell>
          <cell r="C846" t="str">
            <v>Notes Database for displaying personal leave balance details so that they are accessible to staff. Data is normally stored in Rainbow, where access is highly restricted. Data is pumped via LEI to the Notes database twice a week.</v>
          </cell>
          <cell r="D846" t="str">
            <v>Bespoke</v>
          </cell>
          <cell r="E846" t="str">
            <v>In Production</v>
          </cell>
          <cell r="F846" t="b">
            <v>1</v>
          </cell>
          <cell r="G846" t="str">
            <v>Leave Balance Details</v>
          </cell>
          <cell r="H846" t="str">
            <v>Corporate Services Division</v>
          </cell>
          <cell r="I846">
            <v>2</v>
          </cell>
          <cell r="J846" t="str">
            <v>ADA</v>
          </cell>
          <cell r="K846" t="str">
            <v>Human Resources</v>
          </cell>
          <cell r="L846" t="str">
            <v>Human Resources</v>
          </cell>
        </row>
        <row r="847">
          <cell r="A847">
            <v>770</v>
          </cell>
          <cell r="B847" t="str">
            <v>Organisational People and Learning System (OPALS)</v>
          </cell>
          <cell r="C847" t="str">
            <v>The portal aims to be a convenient and easy way to access information about staff development.</v>
          </cell>
          <cell r="D847" t="str">
            <v>Customisation</v>
          </cell>
          <cell r="E847" t="str">
            <v>In Production</v>
          </cell>
          <cell r="F847" t="b">
            <v>1</v>
          </cell>
          <cell r="G847" t="str">
            <v>Organisational People and Learning System (OPALS)</v>
          </cell>
          <cell r="H847" t="str">
            <v>Corporate Services Division</v>
          </cell>
          <cell r="I847">
            <v>2</v>
          </cell>
          <cell r="J847" t="str">
            <v>ADA</v>
          </cell>
          <cell r="K847" t="str">
            <v>Human Resources</v>
          </cell>
          <cell r="L847" t="str">
            <v>Human Resources</v>
          </cell>
        </row>
        <row r="848">
          <cell r="A848">
            <v>771</v>
          </cell>
          <cell r="B848" t="str">
            <v>Overtime</v>
          </cell>
          <cell r="C848" t="str">
            <v>The Overtime Database is used for all overtime forms, form design, views and help notes. Overtime forms can either be composed through the ABS Forms Database, or through this database by using the menu: Create, Overtime Request.</v>
          </cell>
          <cell r="D848" t="str">
            <v>Bespoke</v>
          </cell>
          <cell r="E848" t="str">
            <v>In Production</v>
          </cell>
          <cell r="F848" t="b">
            <v>1</v>
          </cell>
          <cell r="G848" t="str">
            <v>Overtime</v>
          </cell>
          <cell r="H848" t="str">
            <v>Corporate Services Division</v>
          </cell>
          <cell r="I848">
            <v>2</v>
          </cell>
          <cell r="J848" t="str">
            <v>ADA</v>
          </cell>
          <cell r="K848" t="str">
            <v>Human Resources</v>
          </cell>
          <cell r="L848" t="str">
            <v>Human Resources</v>
          </cell>
        </row>
        <row r="849">
          <cell r="A849">
            <v>772</v>
          </cell>
          <cell r="B849" t="str">
            <v>PCU Fortnightly Attendance</v>
          </cell>
          <cell r="D849" t="str">
            <v>Bespoke</v>
          </cell>
          <cell r="E849" t="str">
            <v>In Production</v>
          </cell>
          <cell r="F849" t="b">
            <v>1</v>
          </cell>
          <cell r="G849" t="str">
            <v>PCU Fortnightly Attendance</v>
          </cell>
          <cell r="H849" t="str">
            <v>Corporate Services Division</v>
          </cell>
          <cell r="I849">
            <v>2</v>
          </cell>
          <cell r="J849" t="str">
            <v>ADA</v>
          </cell>
          <cell r="K849" t="str">
            <v>Human Resources</v>
          </cell>
          <cell r="L849" t="str">
            <v>Human Resources</v>
          </cell>
        </row>
        <row r="850">
          <cell r="A850">
            <v>773</v>
          </cell>
          <cell r="B850" t="str">
            <v>Public Service Gazette DB</v>
          </cell>
          <cell r="E850" t="str">
            <v>De-commissioned</v>
          </cell>
          <cell r="I850">
            <v>0</v>
          </cell>
        </row>
        <row r="851">
          <cell r="A851">
            <v>774</v>
          </cell>
          <cell r="B851" t="str">
            <v>SSG Assistant</v>
          </cell>
          <cell r="C851" t="str">
            <v>Assistant for Social Statistics Group</v>
          </cell>
          <cell r="D851" t="str">
            <v>Bespoke</v>
          </cell>
          <cell r="E851" t="str">
            <v>In Production</v>
          </cell>
          <cell r="F851" t="b">
            <v>1</v>
          </cell>
          <cell r="G851" t="str">
            <v>SSG Assistant</v>
          </cell>
          <cell r="H851" t="str">
            <v>Social Statistics Group</v>
          </cell>
          <cell r="I851">
            <v>3</v>
          </cell>
          <cell r="J851" t="str">
            <v>Excluded</v>
          </cell>
          <cell r="K851" t="str">
            <v>Organisational Management</v>
          </cell>
          <cell r="L851" t="str">
            <v>Organisational Management</v>
          </cell>
        </row>
        <row r="852">
          <cell r="A852">
            <v>775</v>
          </cell>
          <cell r="B852" t="str">
            <v>SSG Recognition &amp; Reward DB</v>
          </cell>
          <cell r="C852" t="str">
            <v>Notes workflow system that manages SSG R&amp;R nominations</v>
          </cell>
          <cell r="D852" t="str">
            <v>Bespoke</v>
          </cell>
          <cell r="E852" t="str">
            <v>In Production</v>
          </cell>
          <cell r="F852" t="b">
            <v>1</v>
          </cell>
          <cell r="G852" t="str">
            <v>SSG Recognition &amp; Reward DB</v>
          </cell>
          <cell r="H852" t="str">
            <v>Social Statistics Group</v>
          </cell>
          <cell r="I852">
            <v>2</v>
          </cell>
          <cell r="J852" t="str">
            <v>ADA</v>
          </cell>
          <cell r="K852" t="str">
            <v>Human Resources</v>
          </cell>
          <cell r="L852" t="str">
            <v>Human Resources</v>
          </cell>
        </row>
        <row r="853">
          <cell r="A853">
            <v>776</v>
          </cell>
          <cell r="B853" t="str">
            <v>TA-ISB Notes Development Control</v>
          </cell>
          <cell r="C853" t="str">
            <v>Notes database for use within TA-ISB as a central repository of supported DB links</v>
          </cell>
          <cell r="D853" t="str">
            <v>Bespoke</v>
          </cell>
          <cell r="E853" t="str">
            <v>Under Development</v>
          </cell>
          <cell r="F853" t="b">
            <v>0</v>
          </cell>
          <cell r="G853" t="b">
            <v>0</v>
          </cell>
          <cell r="H853" t="b">
            <v>0</v>
          </cell>
          <cell r="I853">
            <v>2</v>
          </cell>
          <cell r="J853" t="str">
            <v>ADA</v>
          </cell>
          <cell r="K853" t="str">
            <v>Development and Integration</v>
          </cell>
          <cell r="L853" t="str">
            <v>Development and Integration</v>
          </cell>
        </row>
        <row r="854">
          <cell r="A854">
            <v>777</v>
          </cell>
          <cell r="B854" t="str">
            <v>VCAMS</v>
          </cell>
          <cell r="C854" t="str">
            <v>was decommissioned after 2009 impairment testing</v>
          </cell>
          <cell r="E854" t="str">
            <v>De-commissioned</v>
          </cell>
          <cell r="I854">
            <v>0</v>
          </cell>
        </row>
        <row r="855">
          <cell r="A855">
            <v>778</v>
          </cell>
          <cell r="B855" t="str">
            <v>Workplace Visits Scheduler</v>
          </cell>
          <cell r="C855"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D855" t="str">
            <v>Bespoke</v>
          </cell>
          <cell r="E855" t="str">
            <v>Under Development</v>
          </cell>
          <cell r="F855" t="b">
            <v>0</v>
          </cell>
          <cell r="G855" t="b">
            <v>0</v>
          </cell>
          <cell r="H855" t="b">
            <v>0</v>
          </cell>
          <cell r="I855">
            <v>2</v>
          </cell>
          <cell r="J855" t="str">
            <v>Excluded</v>
          </cell>
          <cell r="K855" t="str">
            <v>Management of Processes</v>
          </cell>
          <cell r="L855" t="str">
            <v>Management of Processes</v>
          </cell>
        </row>
        <row r="856">
          <cell r="A856">
            <v>778</v>
          </cell>
          <cell r="B856" t="str">
            <v>Workplace Visits Scheduler</v>
          </cell>
          <cell r="C856"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D856" t="str">
            <v>Bespoke</v>
          </cell>
          <cell r="E856" t="str">
            <v>Under Development</v>
          </cell>
          <cell r="F856" t="b">
            <v>0</v>
          </cell>
          <cell r="G856" t="b">
            <v>0</v>
          </cell>
          <cell r="H856" t="b">
            <v>0</v>
          </cell>
          <cell r="I856">
            <v>1</v>
          </cell>
          <cell r="J856" t="b">
            <v>0</v>
          </cell>
          <cell r="L856" t="str">
            <v>Organisational Management</v>
          </cell>
        </row>
        <row r="857">
          <cell r="A857">
            <v>779</v>
          </cell>
          <cell r="B857" t="str">
            <v>Environment and Agriculture Systems - Wheat Surveys</v>
          </cell>
          <cell r="C857" t="str">
            <v>Process data from wheat surveys run by the Environment and Agriculture BSC. This application uses e2e components</v>
          </cell>
          <cell r="D857" t="str">
            <v>Bespoke</v>
          </cell>
          <cell r="E857" t="str">
            <v>In Production - Frozen</v>
          </cell>
          <cell r="F857" t="b">
            <v>0</v>
          </cell>
          <cell r="G857" t="b">
            <v>0</v>
          </cell>
          <cell r="H857" t="b">
            <v>0</v>
          </cell>
          <cell r="I857">
            <v>2</v>
          </cell>
          <cell r="J857" t="str">
            <v>Excluded</v>
          </cell>
          <cell r="K857" t="str">
            <v>Analysis and Statistics</v>
          </cell>
          <cell r="L857" t="str">
            <v>Analysis and Statistics</v>
          </cell>
        </row>
        <row r="858">
          <cell r="A858">
            <v>780</v>
          </cell>
          <cell r="B858" t="str">
            <v>SDP Navigator</v>
          </cell>
          <cell r="D858" t="str">
            <v>Bespoke</v>
          </cell>
          <cell r="E858" t="str">
            <v>Under Development</v>
          </cell>
          <cell r="F858" t="b">
            <v>0</v>
          </cell>
          <cell r="G858" t="b">
            <v>0</v>
          </cell>
          <cell r="H858" t="b">
            <v>0</v>
          </cell>
          <cell r="I858">
            <v>3</v>
          </cell>
          <cell r="J858" t="str">
            <v>Excluded</v>
          </cell>
          <cell r="K858" t="str">
            <v>Knowledge Management</v>
          </cell>
          <cell r="L858" t="str">
            <v>Knowledge Management</v>
          </cell>
        </row>
        <row r="859">
          <cell r="A859">
            <v>781</v>
          </cell>
          <cell r="B859" t="str">
            <v>ABS Applications Metadata</v>
          </cell>
          <cell r="C859" t="str">
            <v>Used as the central ABS-wide application metadata repository for Personal Holdings and WDB Electronic Protective Markings (EPM) delivery and ABS Rooms and Resources Profile delivery.</v>
          </cell>
          <cell r="D859" t="str">
            <v>Bespoke</v>
          </cell>
          <cell r="E859" t="str">
            <v>In Production</v>
          </cell>
          <cell r="F859" t="b">
            <v>1</v>
          </cell>
          <cell r="G859" t="str">
            <v>ABS Applications Metadata</v>
          </cell>
          <cell r="H859" t="str">
            <v>Technology Services Division</v>
          </cell>
          <cell r="I859">
            <v>2</v>
          </cell>
          <cell r="J859" t="str">
            <v>Excluded</v>
          </cell>
          <cell r="K859" t="str">
            <v>Data Management</v>
          </cell>
          <cell r="L859" t="str">
            <v>Data Management</v>
          </cell>
        </row>
        <row r="860">
          <cell r="A860">
            <v>782</v>
          </cell>
          <cell r="B860" t="str">
            <v>Client Purchase Capital Db</v>
          </cell>
          <cell r="D860" t="str">
            <v>Bespoke</v>
          </cell>
          <cell r="E860" t="str">
            <v>In Production - Development Continuing</v>
          </cell>
          <cell r="F860" t="b">
            <v>1</v>
          </cell>
          <cell r="G860" t="str">
            <v>Client Purchase Capital Db</v>
          </cell>
          <cell r="H860" t="str">
            <v>Technology Services Division</v>
          </cell>
          <cell r="I860">
            <v>3</v>
          </cell>
          <cell r="J860" t="str">
            <v>ADA</v>
          </cell>
          <cell r="K860" t="str">
            <v>Financial Management</v>
          </cell>
          <cell r="L860" t="str">
            <v>Financial Management</v>
          </cell>
        </row>
        <row r="861">
          <cell r="A861">
            <v>783</v>
          </cell>
          <cell r="B861" t="str">
            <v>Bughalla</v>
          </cell>
          <cell r="C861" t="str">
            <v>Bughalla is a bug/task tracking system.</v>
          </cell>
          <cell r="D861" t="str">
            <v>Bespoke</v>
          </cell>
          <cell r="E861" t="str">
            <v>In Production</v>
          </cell>
          <cell r="F861" t="b">
            <v>1</v>
          </cell>
          <cell r="G861" t="str">
            <v>Bughalla</v>
          </cell>
          <cell r="H861" t="str">
            <v>Technology Services Division</v>
          </cell>
          <cell r="I861">
            <v>2</v>
          </cell>
          <cell r="J861" t="str">
            <v>ADA</v>
          </cell>
          <cell r="K861" t="str">
            <v>Development and Integration</v>
          </cell>
          <cell r="L861" t="str">
            <v>Development and Integration</v>
          </cell>
        </row>
        <row r="862">
          <cell r="A862">
            <v>784</v>
          </cell>
          <cell r="B862" t="str">
            <v>Indigenous Assistant</v>
          </cell>
          <cell r="C862"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D862" t="str">
            <v>Bespoke</v>
          </cell>
          <cell r="E862" t="str">
            <v>In Production</v>
          </cell>
          <cell r="F862" t="b">
            <v>1</v>
          </cell>
          <cell r="G862" t="str">
            <v>Indigenous Assistant</v>
          </cell>
          <cell r="H862" t="str">
            <v>Social Statistics Group</v>
          </cell>
          <cell r="I862">
            <v>2</v>
          </cell>
          <cell r="J862" t="str">
            <v>Excluded</v>
          </cell>
          <cell r="K862" t="str">
            <v>Customer Relationship Management</v>
          </cell>
          <cell r="L862" t="str">
            <v>Customer Relationship Management</v>
          </cell>
        </row>
        <row r="863">
          <cell r="A863">
            <v>784</v>
          </cell>
          <cell r="B863" t="str">
            <v>Indigenous Assistant</v>
          </cell>
          <cell r="C863"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D863" t="str">
            <v>Bespoke</v>
          </cell>
          <cell r="E863" t="str">
            <v>In Production</v>
          </cell>
          <cell r="F863" t="b">
            <v>1</v>
          </cell>
          <cell r="G863" t="str">
            <v>Indigenous Assistant</v>
          </cell>
          <cell r="H863" t="str">
            <v>Social Statistics Group</v>
          </cell>
          <cell r="I863">
            <v>1</v>
          </cell>
          <cell r="J863" t="b">
            <v>0</v>
          </cell>
          <cell r="L863" t="str">
            <v>Collaboration</v>
          </cell>
        </row>
        <row r="864">
          <cell r="A864">
            <v>785</v>
          </cell>
          <cell r="B864" t="str">
            <v>Tourism Satellite Account</v>
          </cell>
          <cell r="C864" t="str">
            <v>Interactive automated production of the tourism satellite accounts</v>
          </cell>
          <cell r="D864" t="str">
            <v>Bespoke</v>
          </cell>
          <cell r="E864" t="str">
            <v>Under Development</v>
          </cell>
          <cell r="F864" t="b">
            <v>0</v>
          </cell>
          <cell r="G864" t="b">
            <v>0</v>
          </cell>
          <cell r="H864" t="b">
            <v>0</v>
          </cell>
          <cell r="I864">
            <v>2</v>
          </cell>
          <cell r="J864" t="str">
            <v>Excluded</v>
          </cell>
          <cell r="K864" t="str">
            <v>Analysis and Statistics</v>
          </cell>
          <cell r="L864" t="str">
            <v>Analysis and Statistics</v>
          </cell>
        </row>
        <row r="865">
          <cell r="A865">
            <v>786</v>
          </cell>
          <cell r="B865" t="str">
            <v>HIES 09/10 Query Resolution</v>
          </cell>
          <cell r="C865" t="str">
            <v>Mail enabled database to hold queries raised from HIES CAPI Cleaning and HIES superannuation interviews from FTE. Knowing nothing about this db (apart from having to create it from a template), I have filled this out the best I could - Judy Thomson</v>
          </cell>
          <cell r="D865" t="str">
            <v>Bespoke</v>
          </cell>
          <cell r="E865" t="str">
            <v>In Production</v>
          </cell>
          <cell r="F865" t="b">
            <v>1</v>
          </cell>
          <cell r="G865" t="str">
            <v>HIES 09/10 Query Resolution</v>
          </cell>
          <cell r="H865" t="str">
            <v>Social Statistics Group</v>
          </cell>
          <cell r="I865">
            <v>2</v>
          </cell>
          <cell r="J865" t="str">
            <v>Excluded</v>
          </cell>
          <cell r="K865" t="str">
            <v>Collaboration</v>
          </cell>
          <cell r="L865" t="str">
            <v>Collaboration</v>
          </cell>
        </row>
        <row r="866">
          <cell r="A866">
            <v>787</v>
          </cell>
          <cell r="B866" t="str">
            <v>AIC NSW 2008-2009</v>
          </cell>
          <cell r="D866" t="str">
            <v>Bespoke</v>
          </cell>
          <cell r="E866" t="str">
            <v>In Production</v>
          </cell>
          <cell r="F866" t="b">
            <v>1</v>
          </cell>
          <cell r="G866" t="str">
            <v>AIC NSW 2008-2009</v>
          </cell>
          <cell r="H866" t="str">
            <v>Population Labour Industry and Environment Statistics Group</v>
          </cell>
          <cell r="I866">
            <v>2</v>
          </cell>
          <cell r="J866" t="str">
            <v>Excluded</v>
          </cell>
          <cell r="K866" t="str">
            <v>Analysis and Statistics</v>
          </cell>
          <cell r="L866" t="str">
            <v>Analysis and Statistics</v>
          </cell>
        </row>
        <row r="867">
          <cell r="A867">
            <v>788</v>
          </cell>
          <cell r="B867" t="str">
            <v>2011 Pop Census - Census Task Tracking</v>
          </cell>
          <cell r="C867"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D867" t="str">
            <v>Bespoke</v>
          </cell>
          <cell r="E867" t="str">
            <v>In Production</v>
          </cell>
          <cell r="F867" t="b">
            <v>0</v>
          </cell>
          <cell r="G867" t="b">
            <v>0</v>
          </cell>
          <cell r="H867" t="b">
            <v>0</v>
          </cell>
          <cell r="I867">
            <v>2</v>
          </cell>
          <cell r="J867" t="str">
            <v>Excluded</v>
          </cell>
          <cell r="K867" t="str">
            <v>Collaboration</v>
          </cell>
          <cell r="L867" t="str">
            <v>Collaboration</v>
          </cell>
        </row>
        <row r="868">
          <cell r="A868">
            <v>789</v>
          </cell>
          <cell r="B868" t="str">
            <v>IDW Loader - Front End</v>
          </cell>
          <cell r="C868" t="str">
            <v>TBC</v>
          </cell>
          <cell r="D868" t="str">
            <v>Bespoke</v>
          </cell>
          <cell r="E868" t="str">
            <v>In Production - Development Continuing</v>
          </cell>
          <cell r="F868" t="b">
            <v>0</v>
          </cell>
          <cell r="G868" t="b">
            <v>0</v>
          </cell>
          <cell r="H868" t="b">
            <v>0</v>
          </cell>
          <cell r="I868">
            <v>2</v>
          </cell>
          <cell r="J868" t="str">
            <v>Excluded</v>
          </cell>
          <cell r="K868" t="str">
            <v>Data Management</v>
          </cell>
          <cell r="L868" t="str">
            <v>Data Management</v>
          </cell>
        </row>
        <row r="869">
          <cell r="A869">
            <v>790</v>
          </cell>
          <cell r="B869" t="str">
            <v>2016 Pop Census - Processing Systems</v>
          </cell>
          <cell r="D869" t="str">
            <v>Bespoke</v>
          </cell>
          <cell r="E869" t="str">
            <v>Under Development</v>
          </cell>
          <cell r="F869" t="b">
            <v>0</v>
          </cell>
          <cell r="G869" t="b">
            <v>0</v>
          </cell>
          <cell r="H869" t="b">
            <v>0</v>
          </cell>
          <cell r="I869">
            <v>2</v>
          </cell>
          <cell r="J869" t="str">
            <v>Excluded</v>
          </cell>
          <cell r="K869" t="str">
            <v>Analysis and Statistics</v>
          </cell>
          <cell r="L869" t="str">
            <v>Analysis and Statistics</v>
          </cell>
        </row>
        <row r="870">
          <cell r="A870">
            <v>791</v>
          </cell>
          <cell r="B870" t="str">
            <v>Superannuation fund</v>
          </cell>
          <cell r="D870" t="str">
            <v>Bespoke</v>
          </cell>
          <cell r="E870" t="str">
            <v>In Production</v>
          </cell>
          <cell r="F870" t="b">
            <v>1</v>
          </cell>
          <cell r="G870" t="str">
            <v>Superannuation fund</v>
          </cell>
          <cell r="H870" t="str">
            <v>Corporate Services Division</v>
          </cell>
          <cell r="I870">
            <v>2</v>
          </cell>
          <cell r="J870" t="str">
            <v>Excluded</v>
          </cell>
          <cell r="K870" t="str">
            <v>Analysis and Statistics</v>
          </cell>
          <cell r="L870" t="str">
            <v>Analysis and Statistics</v>
          </cell>
        </row>
        <row r="871">
          <cell r="A871">
            <v>792</v>
          </cell>
          <cell r="B871" t="str">
            <v>Leave DB</v>
          </cell>
          <cell r="C871" t="str">
            <v>All types of leave requests</v>
          </cell>
          <cell r="D871" t="str">
            <v>Bespoke</v>
          </cell>
          <cell r="E871" t="str">
            <v>In Production</v>
          </cell>
          <cell r="F871" t="b">
            <v>1</v>
          </cell>
          <cell r="G871" t="str">
            <v>Leave DB</v>
          </cell>
          <cell r="H871" t="str">
            <v>Corporate Services Division</v>
          </cell>
          <cell r="I871">
            <v>2</v>
          </cell>
          <cell r="J871" t="str">
            <v>ADA</v>
          </cell>
          <cell r="K871" t="str">
            <v>Human Resources</v>
          </cell>
          <cell r="L871" t="str">
            <v>Human Resources</v>
          </cell>
        </row>
        <row r="872">
          <cell r="A872">
            <v>793</v>
          </cell>
          <cell r="B872" t="str">
            <v>Staff Movements DB</v>
          </cell>
          <cell r="C872" t="str">
            <v>Loading Recruitment information and Recommendations, approvals and notifications re the temporary or permanent movement of staff within the ABS.</v>
          </cell>
          <cell r="D872" t="str">
            <v>Bespoke</v>
          </cell>
          <cell r="E872" t="str">
            <v>In Production - Development Continuing</v>
          </cell>
          <cell r="F872" t="b">
            <v>1</v>
          </cell>
          <cell r="G872" t="str">
            <v>Staff Movements DB</v>
          </cell>
          <cell r="H872" t="str">
            <v>Corporate Services Division</v>
          </cell>
          <cell r="I872">
            <v>2</v>
          </cell>
          <cell r="J872" t="str">
            <v>ADA</v>
          </cell>
          <cell r="K872" t="str">
            <v>Human Resources</v>
          </cell>
          <cell r="L872" t="str">
            <v>Human Resources</v>
          </cell>
        </row>
        <row r="873">
          <cell r="A873">
            <v>794</v>
          </cell>
          <cell r="B873" t="str">
            <v>Edit Specification Database</v>
          </cell>
          <cell r="C873" t="str">
            <v>For collections see collections in the ETK</v>
          </cell>
          <cell r="D873" t="str">
            <v>Bespoke</v>
          </cell>
          <cell r="E873" t="str">
            <v>In Production</v>
          </cell>
          <cell r="F873" t="b">
            <v>1</v>
          </cell>
          <cell r="G873" t="str">
            <v>Edit Specification Database</v>
          </cell>
          <cell r="H873" t="str">
            <v>Population Labour Industry and Environment Statistics Group</v>
          </cell>
          <cell r="I873">
            <v>2</v>
          </cell>
          <cell r="J873" t="str">
            <v>Excluded</v>
          </cell>
          <cell r="K873" t="str">
            <v>Management of Processes</v>
          </cell>
          <cell r="L873" t="str">
            <v>Management of Processes</v>
          </cell>
        </row>
        <row r="874">
          <cell r="A874">
            <v>795</v>
          </cell>
          <cell r="B874" t="str">
            <v>Security Incident Reporting System</v>
          </cell>
          <cell r="C874"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D874" t="str">
            <v>Bespoke</v>
          </cell>
          <cell r="E874" t="str">
            <v>In Production - Minimum Maintenance</v>
          </cell>
          <cell r="F874" t="b">
            <v>1</v>
          </cell>
          <cell r="G874" t="str">
            <v>Security Incident Reporting System</v>
          </cell>
          <cell r="H874" t="str">
            <v>Technology Services Division</v>
          </cell>
          <cell r="I874">
            <v>2</v>
          </cell>
          <cell r="J874" t="str">
            <v>Excluded</v>
          </cell>
          <cell r="K874" t="str">
            <v>Management of Processes</v>
          </cell>
          <cell r="L874" t="str">
            <v>Management of Processes</v>
          </cell>
        </row>
        <row r="875">
          <cell r="A875">
            <v>796</v>
          </cell>
          <cell r="B875" t="str">
            <v>IT Security Audit</v>
          </cell>
          <cell r="D875" t="str">
            <v>Bespoke</v>
          </cell>
          <cell r="E875" t="str">
            <v>In Production</v>
          </cell>
          <cell r="F875" t="b">
            <v>1</v>
          </cell>
          <cell r="G875" t="str">
            <v>IT Security Audit</v>
          </cell>
          <cell r="H875" t="str">
            <v>Technology Services Division</v>
          </cell>
          <cell r="I875">
            <v>2</v>
          </cell>
          <cell r="J875" t="str">
            <v>ADA</v>
          </cell>
          <cell r="K875" t="str">
            <v>Security Management</v>
          </cell>
          <cell r="L875" t="str">
            <v>Security Management</v>
          </cell>
        </row>
        <row r="876">
          <cell r="A876">
            <v>797</v>
          </cell>
          <cell r="B876" t="str">
            <v>Environment and Agriculture BSC End to End System</v>
          </cell>
          <cell r="C876" t="str">
            <v>This application consists of the systems developed to process  collections run by the Environment and Agriculture BSC using End to End system components.</v>
          </cell>
          <cell r="D876" t="str">
            <v>Bespoke</v>
          </cell>
          <cell r="E876" t="str">
            <v>In Production</v>
          </cell>
          <cell r="F876" t="b">
            <v>1</v>
          </cell>
          <cell r="G876" t="str">
            <v>Environment and Agriculture BSC End to End System</v>
          </cell>
          <cell r="H876" t="str">
            <v>Population Labour Industry and Environment Statistics Group</v>
          </cell>
          <cell r="I876">
            <v>2</v>
          </cell>
          <cell r="J876" t="str">
            <v>Excluded</v>
          </cell>
          <cell r="K876" t="str">
            <v>Analysis and Statistics</v>
          </cell>
          <cell r="L876" t="str">
            <v>Analysis and Statistics</v>
          </cell>
        </row>
        <row r="877">
          <cell r="A877">
            <v>798</v>
          </cell>
          <cell r="B877" t="str">
            <v>Census@Schools</v>
          </cell>
          <cell r="C877" t="str">
            <v>The Census@Schools application is an externally supported application build by GoVote for National Educational Services Unit.</v>
          </cell>
          <cell r="D877" t="str">
            <v>Bespoke</v>
          </cell>
          <cell r="E877" t="str">
            <v>In Production</v>
          </cell>
          <cell r="F877" t="b">
            <v>1</v>
          </cell>
          <cell r="G877" t="str">
            <v>Census@Schools</v>
          </cell>
          <cell r="H877" t="str">
            <v>Integrated Collection and Dissemination Services</v>
          </cell>
          <cell r="I877">
            <v>2</v>
          </cell>
          <cell r="J877" t="str">
            <v>Excluded</v>
          </cell>
          <cell r="K877" t="str">
            <v>Customer Initiated Assistance</v>
          </cell>
          <cell r="L877" t="str">
            <v>Customer Initiated Assistance</v>
          </cell>
        </row>
        <row r="878">
          <cell r="A878">
            <v>799</v>
          </cell>
          <cell r="B878" t="str">
            <v>2011 Pop Census - Census Form Request System</v>
          </cell>
          <cell r="C878" t="str">
            <v>Web application that will allow the general public to request Census Forms for the 2010 Census Dress Rehearsal and the 2011 Census. Census form requests will be processed and mailed out to requesters.</v>
          </cell>
          <cell r="D878" t="str">
            <v>Bespoke</v>
          </cell>
          <cell r="E878" t="str">
            <v>Under Development</v>
          </cell>
          <cell r="F878" t="b">
            <v>0</v>
          </cell>
          <cell r="G878" t="b">
            <v>0</v>
          </cell>
          <cell r="H878" t="b">
            <v>0</v>
          </cell>
          <cell r="I878">
            <v>2</v>
          </cell>
          <cell r="J878" t="str">
            <v>Excluded</v>
          </cell>
          <cell r="K878" t="str">
            <v>Customer Initiated Assistance</v>
          </cell>
          <cell r="L878" t="str">
            <v>Customer Initiated Assistance</v>
          </cell>
        </row>
        <row r="879">
          <cell r="A879">
            <v>800</v>
          </cell>
          <cell r="B879" t="str">
            <v>ABS Links</v>
          </cell>
          <cell r="D879" t="str">
            <v>Bespoke</v>
          </cell>
          <cell r="E879" t="str">
            <v>In Production</v>
          </cell>
          <cell r="F879" t="b">
            <v>1</v>
          </cell>
          <cell r="G879" t="str">
            <v>ABS Links</v>
          </cell>
          <cell r="H879" t="str">
            <v>Technology Services Division</v>
          </cell>
          <cell r="I879">
            <v>2</v>
          </cell>
          <cell r="J879" t="str">
            <v>Excluded</v>
          </cell>
          <cell r="K879" t="str">
            <v>Collaboration</v>
          </cell>
          <cell r="L879" t="str">
            <v>Collaboration</v>
          </cell>
        </row>
        <row r="880">
          <cell r="A880">
            <v>801</v>
          </cell>
          <cell r="B880" t="str">
            <v>BRU Knowledgebase</v>
          </cell>
          <cell r="C880" t="str">
            <v>Knowledgebase - based on WDB template</v>
          </cell>
          <cell r="D880" t="str">
            <v>Bespoke</v>
          </cell>
          <cell r="E880" t="str">
            <v>In Production - Development Continuing</v>
          </cell>
          <cell r="F880" t="b">
            <v>1</v>
          </cell>
          <cell r="G880" t="str">
            <v>BRU Knowledgebase</v>
          </cell>
          <cell r="H880" t="str">
            <v>Macroeconomics and Integration Group</v>
          </cell>
          <cell r="I880">
            <v>3</v>
          </cell>
          <cell r="J880" t="str">
            <v>Excluded</v>
          </cell>
          <cell r="K880" t="str">
            <v>Organisational Management</v>
          </cell>
          <cell r="L880" t="str">
            <v>Organisational Management</v>
          </cell>
        </row>
        <row r="881">
          <cell r="A881">
            <v>802</v>
          </cell>
          <cell r="B881" t="str">
            <v>Intellectual Property registration db</v>
          </cell>
          <cell r="C881"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D881" t="str">
            <v>Bespoke</v>
          </cell>
          <cell r="E881" t="str">
            <v>Under Development</v>
          </cell>
          <cell r="F881" t="b">
            <v>0</v>
          </cell>
          <cell r="G881" t="b">
            <v>0</v>
          </cell>
          <cell r="H881" t="b">
            <v>0</v>
          </cell>
          <cell r="I881">
            <v>2</v>
          </cell>
          <cell r="J881" t="str">
            <v>ADA</v>
          </cell>
          <cell r="K881" t="str">
            <v>Assets/Materials Management</v>
          </cell>
          <cell r="L881" t="str">
            <v>Assets/Materials Management</v>
          </cell>
        </row>
        <row r="882">
          <cell r="A882">
            <v>803</v>
          </cell>
          <cell r="B882" t="str">
            <v>2011 Pop Census - Output</v>
          </cell>
          <cell r="D882" t="str">
            <v>Bespoke</v>
          </cell>
          <cell r="E882" t="str">
            <v>Under Development</v>
          </cell>
          <cell r="F882" t="b">
            <v>0</v>
          </cell>
          <cell r="G882" t="b">
            <v>0</v>
          </cell>
          <cell r="H882" t="b">
            <v>0</v>
          </cell>
          <cell r="I882">
            <v>2</v>
          </cell>
          <cell r="J882" t="str">
            <v>Excluded</v>
          </cell>
          <cell r="K882" t="str">
            <v>Content Management</v>
          </cell>
          <cell r="L882" t="str">
            <v>Content Management</v>
          </cell>
        </row>
        <row r="883">
          <cell r="A883">
            <v>804</v>
          </cell>
          <cell r="B883" t="str">
            <v>MiCRO</v>
          </cell>
          <cell r="C883" t="str">
            <v>this application allows external customers to manage their confidantialised unit record file Holdings and to apply for new records</v>
          </cell>
          <cell r="D883" t="str">
            <v>Bespoke</v>
          </cell>
          <cell r="E883" t="str">
            <v>In Production - Development Continuing</v>
          </cell>
          <cell r="F883" t="b">
            <v>0</v>
          </cell>
          <cell r="G883" t="b">
            <v>0</v>
          </cell>
          <cell r="H883" t="b">
            <v>0</v>
          </cell>
          <cell r="I883">
            <v>2</v>
          </cell>
          <cell r="J883" t="str">
            <v>Excluded</v>
          </cell>
          <cell r="K883" t="str">
            <v>Customer Initiated Assistance</v>
          </cell>
          <cell r="L883" t="str">
            <v>Customer Initiated Assistance</v>
          </cell>
        </row>
        <row r="884">
          <cell r="A884">
            <v>804</v>
          </cell>
          <cell r="B884" t="str">
            <v>MiCRO</v>
          </cell>
          <cell r="C884" t="str">
            <v>this application allows external customers to manage their confidantialised unit record file Holdings and to apply for new records</v>
          </cell>
          <cell r="D884" t="str">
            <v>Bespoke</v>
          </cell>
          <cell r="E884" t="str">
            <v>In Production - Development Continuing</v>
          </cell>
          <cell r="F884" t="b">
            <v>0</v>
          </cell>
          <cell r="G884" t="b">
            <v>0</v>
          </cell>
          <cell r="H884" t="b">
            <v>0</v>
          </cell>
          <cell r="I884">
            <v>1</v>
          </cell>
          <cell r="J884" t="b">
            <v>0</v>
          </cell>
          <cell r="L884" t="str">
            <v>Content Management</v>
          </cell>
        </row>
        <row r="885">
          <cell r="A885">
            <v>805</v>
          </cell>
          <cell r="B885" t="str">
            <v>Major Labour Costs 2010</v>
          </cell>
          <cell r="C885" t="str">
            <v>Application for the processing of the Major Labour Costs survey for the 2009/2010 financial year. Processes will be built under the Business Survey End-To-End application infrastructure environment.</v>
          </cell>
          <cell r="D885" t="str">
            <v>Bespoke</v>
          </cell>
          <cell r="E885" t="str">
            <v>Under Development</v>
          </cell>
          <cell r="F885" t="b">
            <v>0</v>
          </cell>
          <cell r="G885" t="b">
            <v>0</v>
          </cell>
          <cell r="H885" t="b">
            <v>0</v>
          </cell>
          <cell r="I885">
            <v>2</v>
          </cell>
          <cell r="J885" t="str">
            <v>Excluded</v>
          </cell>
          <cell r="K885" t="str">
            <v>Analysis and Statistics</v>
          </cell>
          <cell r="L885" t="str">
            <v>Analysis and Statistics</v>
          </cell>
        </row>
        <row r="886">
          <cell r="A886">
            <v>806</v>
          </cell>
          <cell r="B886" t="str">
            <v>Oracle Human Resources</v>
          </cell>
          <cell r="C886" t="str">
            <v>HR System, based on third party product supplied by ORACLE Corporation</v>
          </cell>
          <cell r="D886" t="str">
            <v>Bespoke</v>
          </cell>
          <cell r="E886" t="str">
            <v>Under Development</v>
          </cell>
          <cell r="F886" t="b">
            <v>0</v>
          </cell>
          <cell r="G886" t="b">
            <v>0</v>
          </cell>
          <cell r="H886" t="b">
            <v>0</v>
          </cell>
          <cell r="I886">
            <v>2</v>
          </cell>
          <cell r="J886" t="str">
            <v>ADA</v>
          </cell>
          <cell r="K886" t="str">
            <v>Human Resources</v>
          </cell>
          <cell r="L886" t="str">
            <v>Human Resources</v>
          </cell>
        </row>
        <row r="887">
          <cell r="A887">
            <v>807</v>
          </cell>
          <cell r="B887" t="str">
            <v>2011 Pop Census - Post Enumeration Survey (PES) System</v>
          </cell>
          <cell r="D887" t="str">
            <v>Bespoke</v>
          </cell>
          <cell r="E887" t="str">
            <v>Under Development</v>
          </cell>
          <cell r="F887" t="b">
            <v>0</v>
          </cell>
          <cell r="G887" t="b">
            <v>0</v>
          </cell>
          <cell r="H887" t="b">
            <v>0</v>
          </cell>
          <cell r="I887">
            <v>2</v>
          </cell>
          <cell r="J887" t="str">
            <v>Excluded</v>
          </cell>
          <cell r="K887" t="str">
            <v>Customer Relationship Management</v>
          </cell>
          <cell r="L887" t="str">
            <v>Customer Relationship Management</v>
          </cell>
        </row>
        <row r="888">
          <cell r="A888">
            <v>808</v>
          </cell>
          <cell r="B888" t="str">
            <v>ACL Controller</v>
          </cell>
          <cell r="C888"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D888" t="str">
            <v>Bespoke</v>
          </cell>
          <cell r="E888" t="str">
            <v>Under Development</v>
          </cell>
          <cell r="F888" t="b">
            <v>0</v>
          </cell>
          <cell r="G888" t="b">
            <v>0</v>
          </cell>
          <cell r="H888" t="b">
            <v>0</v>
          </cell>
          <cell r="I888">
            <v>2</v>
          </cell>
          <cell r="J888" t="str">
            <v>ADA</v>
          </cell>
          <cell r="K888" t="str">
            <v>Systems Management</v>
          </cell>
          <cell r="L888" t="str">
            <v>Systems Management</v>
          </cell>
        </row>
        <row r="889">
          <cell r="A889">
            <v>809</v>
          </cell>
          <cell r="B889" t="str">
            <v>Job Vacancy Survey</v>
          </cell>
          <cell r="C889" t="str">
            <v>System for the Job Vacancy Survey to process data in the End-To-End Business Survey infrastructure environment.</v>
          </cell>
          <cell r="D889" t="str">
            <v>Bespoke</v>
          </cell>
          <cell r="E889" t="str">
            <v>Under Development</v>
          </cell>
          <cell r="F889" t="b">
            <v>0</v>
          </cell>
          <cell r="G889" t="b">
            <v>0</v>
          </cell>
          <cell r="H889" t="b">
            <v>0</v>
          </cell>
          <cell r="I889">
            <v>2</v>
          </cell>
          <cell r="J889" t="str">
            <v>Excluded</v>
          </cell>
          <cell r="K889" t="str">
            <v>Analysis and Statistics</v>
          </cell>
          <cell r="L889" t="str">
            <v>Analysis and Statistics</v>
          </cell>
        </row>
        <row r="890">
          <cell r="A890">
            <v>810</v>
          </cell>
          <cell r="B890" t="str">
            <v>Motor Vehicle Census</v>
          </cell>
          <cell r="C890" t="str">
            <v>Re-engineering project</v>
          </cell>
          <cell r="D890" t="str">
            <v>Bespoke</v>
          </cell>
          <cell r="E890" t="str">
            <v>Under Development</v>
          </cell>
          <cell r="F890" t="b">
            <v>0</v>
          </cell>
          <cell r="G890" t="b">
            <v>0</v>
          </cell>
          <cell r="H890" t="b">
            <v>0</v>
          </cell>
          <cell r="I890">
            <v>2</v>
          </cell>
          <cell r="J890" t="str">
            <v>Excluded</v>
          </cell>
          <cell r="K890" t="str">
            <v>Analysis and Statistics</v>
          </cell>
          <cell r="L890" t="str">
            <v>Analysis and Statistics</v>
          </cell>
        </row>
        <row r="891">
          <cell r="A891">
            <v>811</v>
          </cell>
          <cell r="B891" t="str">
            <v>Macroeconomic Accounts Concepts Sources &amp; Methods</v>
          </cell>
          <cell r="C891" t="str">
            <v>Development of an online CSM system to replace the current burdensome paper publication. Initiated and driven by Macroeconomic Accounts Research Section</v>
          </cell>
          <cell r="D891" t="str">
            <v>Bespoke</v>
          </cell>
          <cell r="E891" t="str">
            <v>Under Development</v>
          </cell>
          <cell r="F891" t="b">
            <v>0</v>
          </cell>
          <cell r="G891" t="b">
            <v>0</v>
          </cell>
          <cell r="H891" t="b">
            <v>0</v>
          </cell>
          <cell r="I891">
            <v>3</v>
          </cell>
          <cell r="J891" t="str">
            <v>Excluded</v>
          </cell>
          <cell r="K891" t="str">
            <v>Analysis and Statistics</v>
          </cell>
          <cell r="L891" t="str">
            <v>Analysis and Statistics</v>
          </cell>
        </row>
        <row r="892">
          <cell r="A892">
            <v>812</v>
          </cell>
          <cell r="B892" t="str">
            <v>Recruitment Single Sign On</v>
          </cell>
          <cell r="C892"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D892" t="str">
            <v>Bespoke</v>
          </cell>
          <cell r="E892" t="str">
            <v>In Production</v>
          </cell>
          <cell r="F892" t="b">
            <v>1</v>
          </cell>
          <cell r="G892" t="str">
            <v>Recruitment Single Sign On</v>
          </cell>
          <cell r="H892" t="str">
            <v>Corporate Services Division</v>
          </cell>
          <cell r="I892">
            <v>2</v>
          </cell>
          <cell r="J892" t="str">
            <v>ADA</v>
          </cell>
          <cell r="K892" t="str">
            <v>Security Management</v>
          </cell>
          <cell r="L892" t="str">
            <v>Security Management</v>
          </cell>
        </row>
        <row r="893">
          <cell r="A893">
            <v>813</v>
          </cell>
          <cell r="B893" t="str">
            <v>Blaise Instruments</v>
          </cell>
          <cell r="D893" t="str">
            <v>Bespoke</v>
          </cell>
          <cell r="E893" t="str">
            <v>In Production - Development Continuing</v>
          </cell>
          <cell r="F893" t="b">
            <v>0</v>
          </cell>
          <cell r="G893" t="b">
            <v>0</v>
          </cell>
          <cell r="H893" t="b">
            <v>0</v>
          </cell>
          <cell r="I893">
            <v>2</v>
          </cell>
          <cell r="J893" t="str">
            <v>Excluded</v>
          </cell>
          <cell r="K893" t="str">
            <v>Customer Relationship Management</v>
          </cell>
          <cell r="L893" t="str">
            <v>Customer Relationship Management</v>
          </cell>
        </row>
        <row r="894">
          <cell r="A894">
            <v>813</v>
          </cell>
          <cell r="B894" t="str">
            <v>Blaise Instruments</v>
          </cell>
          <cell r="D894" t="str">
            <v>Bespoke</v>
          </cell>
          <cell r="E894" t="str">
            <v>In Production - Development Continuing</v>
          </cell>
          <cell r="F894" t="b">
            <v>0</v>
          </cell>
          <cell r="G894" t="b">
            <v>0</v>
          </cell>
          <cell r="H894" t="b">
            <v>0</v>
          </cell>
          <cell r="I894">
            <v>1</v>
          </cell>
          <cell r="J894" t="b">
            <v>0</v>
          </cell>
          <cell r="L894" t="str">
            <v>Routing and Scheduling</v>
          </cell>
        </row>
        <row r="895">
          <cell r="A895">
            <v>814</v>
          </cell>
          <cell r="B895" t="str">
            <v>2011 Pop Census - Field Systems</v>
          </cell>
          <cell r="C89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D895" t="str">
            <v>Bespoke</v>
          </cell>
          <cell r="E895" t="str">
            <v>Under Development</v>
          </cell>
          <cell r="F895" t="b">
            <v>0</v>
          </cell>
          <cell r="G895" t="b">
            <v>0</v>
          </cell>
          <cell r="H895" t="b">
            <v>0</v>
          </cell>
          <cell r="I895">
            <v>2</v>
          </cell>
          <cell r="J895" t="str">
            <v>Excluded</v>
          </cell>
          <cell r="K895" t="str">
            <v>Collaboration</v>
          </cell>
          <cell r="L895" t="str">
            <v>Collaboration</v>
          </cell>
        </row>
        <row r="896">
          <cell r="A896">
            <v>815</v>
          </cell>
          <cell r="B896" t="str">
            <v>Statistical Infrastructure</v>
          </cell>
          <cell r="C896" t="str">
            <v>Common platforms and services for next generation statistical applications</v>
          </cell>
          <cell r="D896" t="str">
            <v>Bespoke</v>
          </cell>
          <cell r="E896" t="str">
            <v>Under Development</v>
          </cell>
          <cell r="F896" t="b">
            <v>0</v>
          </cell>
          <cell r="G896" t="b">
            <v>0</v>
          </cell>
          <cell r="H896" t="b">
            <v>0</v>
          </cell>
          <cell r="I896">
            <v>2</v>
          </cell>
          <cell r="J896" t="str">
            <v>Excluded</v>
          </cell>
          <cell r="K896" t="str">
            <v>Analysis and Statistics</v>
          </cell>
          <cell r="L896" t="str">
            <v>Analysis and Statistics</v>
          </cell>
        </row>
        <row r="897">
          <cell r="A897">
            <v>816</v>
          </cell>
          <cell r="B897" t="str">
            <v>Supplemental Web Authoring Tool (SWAT)</v>
          </cell>
          <cell r="C89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2009/10.</v>
          </cell>
          <cell r="D897" t="str">
            <v>Bespoke</v>
          </cell>
          <cell r="E897" t="str">
            <v>Under Development</v>
          </cell>
          <cell r="F897" t="b">
            <v>0</v>
          </cell>
          <cell r="G897" t="b">
            <v>0</v>
          </cell>
          <cell r="H897" t="b">
            <v>0</v>
          </cell>
          <cell r="I897">
            <v>2</v>
          </cell>
          <cell r="J897" t="str">
            <v>Excluded</v>
          </cell>
          <cell r="K897" t="str">
            <v>Content Management</v>
          </cell>
          <cell r="L897" t="str">
            <v>Content Management</v>
          </cell>
        </row>
        <row r="898">
          <cell r="A898">
            <v>817</v>
          </cell>
          <cell r="B898" t="str">
            <v>Client Relationship Management System</v>
          </cell>
          <cell r="D898" t="str">
            <v>Bespoke</v>
          </cell>
          <cell r="E898" t="str">
            <v>Under Development</v>
          </cell>
          <cell r="F898" t="b">
            <v>0</v>
          </cell>
          <cell r="G898" t="b">
            <v>0</v>
          </cell>
          <cell r="H898" t="b">
            <v>0</v>
          </cell>
          <cell r="I898">
            <v>2</v>
          </cell>
          <cell r="J898" t="str">
            <v>Excluded</v>
          </cell>
          <cell r="K898" t="str">
            <v>Customer Relationship Management</v>
          </cell>
          <cell r="L898" t="str">
            <v>Customer Relationship Management</v>
          </cell>
        </row>
        <row r="899">
          <cell r="A899">
            <v>818</v>
          </cell>
          <cell r="B899" t="str">
            <v>DICD - Discrete Indigenous Communities Database Ver 2</v>
          </cell>
          <cell r="C899" t="str">
            <v>The new and improved Discrete Indigenous Communities Database (DIDB). Previously a Notes application. Now a .NET application with an Oracle datastore, among other things to allow it to include geospatial information.</v>
          </cell>
          <cell r="D899" t="str">
            <v>Bespoke</v>
          </cell>
          <cell r="E899" t="str">
            <v>Under Development</v>
          </cell>
          <cell r="F899" t="b">
            <v>0</v>
          </cell>
          <cell r="G899" t="b">
            <v>0</v>
          </cell>
          <cell r="H899" t="b">
            <v>0</v>
          </cell>
          <cell r="I899">
            <v>2</v>
          </cell>
          <cell r="J899" t="str">
            <v>Excluded</v>
          </cell>
          <cell r="K899" t="str">
            <v>Customer Relationship Management</v>
          </cell>
          <cell r="L899" t="str">
            <v>Customer Relationship Management</v>
          </cell>
        </row>
        <row r="900">
          <cell r="A900">
            <v>819</v>
          </cell>
          <cell r="B900" t="str">
            <v>Secure WDB Subscription</v>
          </cell>
          <cell r="C90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D900" t="str">
            <v>Bespoke</v>
          </cell>
          <cell r="E900" t="str">
            <v>In Production - Development Continuing</v>
          </cell>
          <cell r="F900" t="b">
            <v>0</v>
          </cell>
          <cell r="G900" t="b">
            <v>0</v>
          </cell>
          <cell r="H900" t="b">
            <v>0</v>
          </cell>
          <cell r="I900">
            <v>2</v>
          </cell>
          <cell r="J900" t="str">
            <v>Excluded</v>
          </cell>
          <cell r="K900" t="str">
            <v>Communication</v>
          </cell>
          <cell r="L900" t="str">
            <v>Communication</v>
          </cell>
        </row>
        <row r="901">
          <cell r="A901">
            <v>820</v>
          </cell>
          <cell r="B901" t="str">
            <v>Product Review DB</v>
          </cell>
          <cell r="D901" t="str">
            <v>Bespoke</v>
          </cell>
          <cell r="E901" t="str">
            <v>Under Development</v>
          </cell>
          <cell r="F901" t="b">
            <v>0</v>
          </cell>
          <cell r="G901" t="b">
            <v>0</v>
          </cell>
          <cell r="H901" t="b">
            <v>0</v>
          </cell>
          <cell r="I901">
            <v>2</v>
          </cell>
          <cell r="J901" t="str">
            <v>Excluded</v>
          </cell>
          <cell r="K901" t="str">
            <v>Content Management</v>
          </cell>
          <cell r="L901" t="str">
            <v>Content Management</v>
          </cell>
        </row>
        <row r="902">
          <cell r="A902">
            <v>821</v>
          </cell>
          <cell r="B902" t="str">
            <v>Prices System Improvement Project (PSIP)</v>
          </cell>
          <cell r="C902" t="str">
            <v>The re-development of Prices (5th attempt)! Collection Name(s) above should include Producer Price Index, but it wasn't in the list</v>
          </cell>
          <cell r="D902" t="str">
            <v>Bespoke</v>
          </cell>
          <cell r="E902" t="str">
            <v>Under Development</v>
          </cell>
          <cell r="F902" t="b">
            <v>0</v>
          </cell>
          <cell r="G902" t="b">
            <v>0</v>
          </cell>
          <cell r="H902" t="b">
            <v>0</v>
          </cell>
          <cell r="I902">
            <v>2</v>
          </cell>
          <cell r="J902" t="str">
            <v>Excluded</v>
          </cell>
          <cell r="K902" t="str">
            <v>Analysis and Statistics</v>
          </cell>
          <cell r="L902" t="str">
            <v>Analysis and Statistics</v>
          </cell>
        </row>
        <row r="903">
          <cell r="A903">
            <v>822</v>
          </cell>
          <cell r="B903" t="str">
            <v>National Accounts FAME Modules</v>
          </cell>
          <cell r="D903" t="str">
            <v>Bespoke</v>
          </cell>
          <cell r="E903" t="str">
            <v>In Production</v>
          </cell>
          <cell r="F903" t="b">
            <v>1</v>
          </cell>
          <cell r="G903" t="str">
            <v>National Accounts FAME Modules</v>
          </cell>
          <cell r="H903" t="str">
            <v>Macroeconomics and Integration Group</v>
          </cell>
          <cell r="I903">
            <v>2</v>
          </cell>
          <cell r="J903" t="str">
            <v>Excluded</v>
          </cell>
          <cell r="K903" t="str">
            <v>Analysis and Statistics</v>
          </cell>
          <cell r="L903" t="str">
            <v>Analysis and Statistics</v>
          </cell>
        </row>
        <row r="904">
          <cell r="A904">
            <v>823</v>
          </cell>
          <cell r="B904" t="str">
            <v>Security Plans DB</v>
          </cell>
          <cell r="C904" t="str">
            <v>Central repository for Security Plans</v>
          </cell>
          <cell r="D904" t="str">
            <v>Bespoke</v>
          </cell>
          <cell r="E904" t="str">
            <v>Under Development</v>
          </cell>
          <cell r="F904" t="b">
            <v>0</v>
          </cell>
          <cell r="G904" t="b">
            <v>0</v>
          </cell>
          <cell r="H904" t="b">
            <v>0</v>
          </cell>
          <cell r="I904">
            <v>2</v>
          </cell>
          <cell r="J904" t="str">
            <v>Excluded</v>
          </cell>
          <cell r="K904" t="str">
            <v>Management of Processes</v>
          </cell>
          <cell r="L904" t="str">
            <v>Management of Processes</v>
          </cell>
        </row>
        <row r="905">
          <cell r="A905">
            <v>824</v>
          </cell>
          <cell r="B905" t="str">
            <v>AGCC Single Sign On</v>
          </cell>
          <cell r="C905" t="str">
            <v>This application will allow a user to automatically login to the Credit Card website without having to enter a user name and password.</v>
          </cell>
          <cell r="D905" t="str">
            <v>Bespoke</v>
          </cell>
          <cell r="E905" t="str">
            <v>Under Development</v>
          </cell>
          <cell r="F905" t="b">
            <v>0</v>
          </cell>
          <cell r="G905" t="b">
            <v>0</v>
          </cell>
          <cell r="H905" t="b">
            <v>0</v>
          </cell>
          <cell r="I905">
            <v>2</v>
          </cell>
          <cell r="J905" t="str">
            <v>ADA</v>
          </cell>
          <cell r="K905" t="str">
            <v>Security Management</v>
          </cell>
          <cell r="L905" t="str">
            <v>Security Management</v>
          </cell>
        </row>
        <row r="906">
          <cell r="A906">
            <v>825</v>
          </cell>
          <cell r="B906" t="str">
            <v>Security Vetting System</v>
          </cell>
          <cell r="C906" t="str">
            <v>The Security Vetting database is used to store all records of security clearances for ABS staff and contractors, in accordance with the Protective Security Manual. The db allows for an electronic signature from the delegate to approve a clearance.</v>
          </cell>
          <cell r="D906" t="str">
            <v>Bespoke</v>
          </cell>
          <cell r="E906" t="str">
            <v>In Production - Minimum Maintenance</v>
          </cell>
          <cell r="F906" t="b">
            <v>0</v>
          </cell>
          <cell r="G906" t="b">
            <v>0</v>
          </cell>
          <cell r="H906" t="b">
            <v>0</v>
          </cell>
          <cell r="I906">
            <v>2</v>
          </cell>
          <cell r="J906" t="str">
            <v>Excluded</v>
          </cell>
          <cell r="K906" t="str">
            <v>Management of Processes</v>
          </cell>
          <cell r="L906" t="str">
            <v>Management of Processes</v>
          </cell>
        </row>
        <row r="907">
          <cell r="A907">
            <v>826</v>
          </cell>
          <cell r="B907" t="str">
            <v>REEM (Remote Execution Environment for Microdata)</v>
          </cell>
          <cell r="C90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D907" t="str">
            <v>Bespoke</v>
          </cell>
          <cell r="E907" t="str">
            <v>Under Development</v>
          </cell>
          <cell r="F907" t="b">
            <v>0</v>
          </cell>
          <cell r="G907" t="b">
            <v>0</v>
          </cell>
          <cell r="H907" t="b">
            <v>0</v>
          </cell>
          <cell r="I907">
            <v>2</v>
          </cell>
          <cell r="J907" t="str">
            <v>Excluded</v>
          </cell>
          <cell r="K907" t="str">
            <v>Content Management</v>
          </cell>
          <cell r="L907" t="str">
            <v>Content Management</v>
          </cell>
        </row>
        <row r="908">
          <cell r="A908">
            <v>826</v>
          </cell>
          <cell r="B908" t="str">
            <v>REEM (Remote Execution Environment for Microdata)</v>
          </cell>
          <cell r="C908"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D908" t="str">
            <v>Bespoke</v>
          </cell>
          <cell r="E908" t="str">
            <v>Under Development</v>
          </cell>
          <cell r="F908" t="b">
            <v>0</v>
          </cell>
          <cell r="G908" t="b">
            <v>0</v>
          </cell>
          <cell r="H908" t="b">
            <v>0</v>
          </cell>
          <cell r="I908">
            <v>1</v>
          </cell>
          <cell r="J908" t="b">
            <v>0</v>
          </cell>
          <cell r="L908" t="str">
            <v>Customer Initiated Assistance</v>
          </cell>
        </row>
        <row r="909">
          <cell r="A909">
            <v>827</v>
          </cell>
          <cell r="B909" t="str">
            <v>Rollout manager</v>
          </cell>
          <cell r="C909" t="str">
            <v>Rollout manager DB, for managing software rollouts across staff and workstations.</v>
          </cell>
          <cell r="D909" t="str">
            <v>Bespoke</v>
          </cell>
          <cell r="E909" t="str">
            <v>Under Development</v>
          </cell>
          <cell r="F909" t="b">
            <v>0</v>
          </cell>
          <cell r="G909" t="b">
            <v>0</v>
          </cell>
          <cell r="H909" t="b">
            <v>0</v>
          </cell>
          <cell r="I909">
            <v>2</v>
          </cell>
          <cell r="J909" t="str">
            <v>ADA</v>
          </cell>
          <cell r="K909" t="str">
            <v>Systems Management</v>
          </cell>
          <cell r="L909" t="str">
            <v>Systems Management</v>
          </cell>
        </row>
        <row r="910">
          <cell r="A910">
            <v>828</v>
          </cell>
          <cell r="B910" t="str">
            <v>Portfolio Assessment Portal</v>
          </cell>
          <cell r="D910" t="str">
            <v>Bespoke</v>
          </cell>
          <cell r="E910" t="str">
            <v>Under Development</v>
          </cell>
          <cell r="F910" t="b">
            <v>0</v>
          </cell>
          <cell r="G910" t="b">
            <v>0</v>
          </cell>
          <cell r="H910" t="b">
            <v>0</v>
          </cell>
          <cell r="I910">
            <v>2</v>
          </cell>
          <cell r="J910" t="str">
            <v>Excluded</v>
          </cell>
          <cell r="K910" t="str">
            <v>Investment Management</v>
          </cell>
          <cell r="L910" t="str">
            <v>Investment Management</v>
          </cell>
        </row>
        <row r="911">
          <cell r="A911">
            <v>829</v>
          </cell>
          <cell r="B911" t="str">
            <v>Census Map Production System</v>
          </cell>
          <cell r="D911" t="str">
            <v>Bespoke</v>
          </cell>
          <cell r="E911" t="str">
            <v>In Production</v>
          </cell>
          <cell r="F911" t="b">
            <v>0</v>
          </cell>
          <cell r="G911" t="b">
            <v>0</v>
          </cell>
          <cell r="H911" t="b">
            <v>0</v>
          </cell>
          <cell r="I911">
            <v>2</v>
          </cell>
          <cell r="J911" t="str">
            <v>ADA</v>
          </cell>
          <cell r="K911" t="str">
            <v>Visualisation</v>
          </cell>
          <cell r="L911" t="str">
            <v>Visualisation</v>
          </cell>
        </row>
        <row r="912">
          <cell r="A912">
            <v>830</v>
          </cell>
          <cell r="B912" t="str">
            <v>Mesh Block Maintenance System</v>
          </cell>
          <cell r="D912" t="str">
            <v>Bespoke</v>
          </cell>
          <cell r="E912" t="str">
            <v>In Production</v>
          </cell>
          <cell r="F912" t="b">
            <v>0</v>
          </cell>
          <cell r="G912" t="b">
            <v>0</v>
          </cell>
          <cell r="H912" t="b">
            <v>0</v>
          </cell>
          <cell r="I912">
            <v>2</v>
          </cell>
          <cell r="J912" t="str">
            <v>Excluded</v>
          </cell>
          <cell r="K912" t="str">
            <v>Data Management</v>
          </cell>
          <cell r="L912" t="str">
            <v>Data Management</v>
          </cell>
        </row>
        <row r="913">
          <cell r="A913">
            <v>830</v>
          </cell>
          <cell r="B913" t="str">
            <v>Mesh Block Maintenance System</v>
          </cell>
          <cell r="D913" t="str">
            <v>Bespoke</v>
          </cell>
          <cell r="E913" t="str">
            <v>In Production</v>
          </cell>
          <cell r="F913" t="b">
            <v>0</v>
          </cell>
          <cell r="G913" t="b">
            <v>0</v>
          </cell>
          <cell r="H913" t="b">
            <v>0</v>
          </cell>
          <cell r="I913">
            <v>1</v>
          </cell>
          <cell r="J913" t="b">
            <v>0</v>
          </cell>
          <cell r="L913" t="str">
            <v>Supply Chain Management</v>
          </cell>
        </row>
        <row r="914">
          <cell r="A914">
            <v>831</v>
          </cell>
          <cell r="B914" t="str">
            <v>ASGC Boundaries System</v>
          </cell>
          <cell r="C914"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D914" t="str">
            <v>Bespoke</v>
          </cell>
          <cell r="E914" t="str">
            <v>In Production - Minimum Maintenance</v>
          </cell>
          <cell r="F914" t="b">
            <v>0</v>
          </cell>
          <cell r="G914" t="b">
            <v>0</v>
          </cell>
          <cell r="H914" t="b">
            <v>0</v>
          </cell>
          <cell r="I914">
            <v>2</v>
          </cell>
          <cell r="J914" t="str">
            <v>Excluded</v>
          </cell>
          <cell r="K914" t="str">
            <v>Data Management</v>
          </cell>
          <cell r="L914" t="str">
            <v>Data Management</v>
          </cell>
        </row>
        <row r="915">
          <cell r="A915">
            <v>831</v>
          </cell>
          <cell r="B915" t="str">
            <v>ASGC Boundaries System</v>
          </cell>
          <cell r="C915"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D915" t="str">
            <v>Bespoke</v>
          </cell>
          <cell r="E915" t="str">
            <v>In Production - Minimum Maintenance</v>
          </cell>
          <cell r="F915" t="b">
            <v>0</v>
          </cell>
          <cell r="G915" t="b">
            <v>0</v>
          </cell>
          <cell r="H915" t="b">
            <v>0</v>
          </cell>
          <cell r="I915">
            <v>1</v>
          </cell>
          <cell r="J915" t="b">
            <v>0</v>
          </cell>
          <cell r="L915" t="str">
            <v>Supply Chain Management</v>
          </cell>
        </row>
        <row r="916">
          <cell r="A916">
            <v>832</v>
          </cell>
          <cell r="B916" t="str">
            <v>Workload Assignment and Formation Tool (WAFT)</v>
          </cell>
          <cell r="C916"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D916" t="str">
            <v>Bespoke</v>
          </cell>
          <cell r="E916" t="str">
            <v>Under Development</v>
          </cell>
          <cell r="F916" t="b">
            <v>0</v>
          </cell>
          <cell r="G916" t="b">
            <v>0</v>
          </cell>
          <cell r="H916" t="b">
            <v>0</v>
          </cell>
          <cell r="I916">
            <v>3</v>
          </cell>
          <cell r="J916" t="str">
            <v>ADA</v>
          </cell>
          <cell r="K916" t="str">
            <v>Human Capital/Workforce Management</v>
          </cell>
          <cell r="L916" t="str">
            <v>Human Capital/Workforce Management</v>
          </cell>
        </row>
        <row r="917">
          <cell r="A917">
            <v>833</v>
          </cell>
          <cell r="B917" t="str">
            <v>SA1 Design System</v>
          </cell>
          <cell r="C917" t="str">
            <v>MapInfo application based on the QuADS 2011 system  Designed to amalgamate Meshblocks into Statistical Area 1 (SA1) units.</v>
          </cell>
          <cell r="D917" t="str">
            <v>Bespoke</v>
          </cell>
          <cell r="E917" t="str">
            <v>In Production</v>
          </cell>
          <cell r="F917" t="b">
            <v>0</v>
          </cell>
          <cell r="G917" t="b">
            <v>0</v>
          </cell>
          <cell r="H917" t="b">
            <v>0</v>
          </cell>
          <cell r="I917">
            <v>2</v>
          </cell>
          <cell r="J917" t="str">
            <v>Excluded</v>
          </cell>
          <cell r="K917" t="str">
            <v>Supply Chain Management</v>
          </cell>
          <cell r="L917" t="str">
            <v>Supply Chain Management</v>
          </cell>
        </row>
        <row r="918">
          <cell r="A918">
            <v>833</v>
          </cell>
          <cell r="B918" t="str">
            <v>SA1 Design System</v>
          </cell>
          <cell r="C918" t="str">
            <v>MapInfo application based on the QuADS 2011 system  Designed to amalgamate Meshblocks into Statistical Area 1 (SA1) units.</v>
          </cell>
          <cell r="D918" t="str">
            <v>Bespoke</v>
          </cell>
          <cell r="E918" t="str">
            <v>In Production</v>
          </cell>
          <cell r="F918" t="b">
            <v>0</v>
          </cell>
          <cell r="G918" t="b">
            <v>0</v>
          </cell>
          <cell r="H918" t="b">
            <v>0</v>
          </cell>
          <cell r="I918">
            <v>1</v>
          </cell>
          <cell r="J918" t="b">
            <v>0</v>
          </cell>
          <cell r="L918" t="str">
            <v>Management of Processes</v>
          </cell>
        </row>
        <row r="919">
          <cell r="A919">
            <v>834</v>
          </cell>
          <cell r="B919" t="str">
            <v>QuADS Task Tracking</v>
          </cell>
          <cell r="C919"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19" t="str">
            <v>Bespoke</v>
          </cell>
          <cell r="E919" t="str">
            <v>In Production</v>
          </cell>
          <cell r="F919" t="b">
            <v>0</v>
          </cell>
          <cell r="G919" t="b">
            <v>0</v>
          </cell>
          <cell r="H919" t="b">
            <v>0</v>
          </cell>
          <cell r="I919">
            <v>2</v>
          </cell>
          <cell r="J919" t="str">
            <v>Excluded</v>
          </cell>
          <cell r="K919" t="str">
            <v>Collaboration</v>
          </cell>
          <cell r="L919" t="str">
            <v>Collaboration</v>
          </cell>
        </row>
        <row r="920">
          <cell r="A920">
            <v>834</v>
          </cell>
          <cell r="B920" t="str">
            <v>QuADS Task Tracking</v>
          </cell>
          <cell r="C920"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20" t="str">
            <v>Bespoke</v>
          </cell>
          <cell r="E920" t="str">
            <v>In Production</v>
          </cell>
          <cell r="F920" t="b">
            <v>0</v>
          </cell>
          <cell r="G920" t="b">
            <v>0</v>
          </cell>
          <cell r="H920" t="b">
            <v>0</v>
          </cell>
          <cell r="I920">
            <v>1</v>
          </cell>
          <cell r="J920" t="b">
            <v>0</v>
          </cell>
          <cell r="L920" t="str">
            <v>Reporting</v>
          </cell>
        </row>
        <row r="921">
          <cell r="A921">
            <v>834</v>
          </cell>
          <cell r="B921" t="str">
            <v>QuADS Task Tracking</v>
          </cell>
          <cell r="C921"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21" t="str">
            <v>Bespoke</v>
          </cell>
          <cell r="E921" t="str">
            <v>In Production</v>
          </cell>
          <cell r="F921" t="b">
            <v>0</v>
          </cell>
          <cell r="G921" t="b">
            <v>0</v>
          </cell>
          <cell r="H921" t="b">
            <v>0</v>
          </cell>
          <cell r="I921">
            <v>1</v>
          </cell>
          <cell r="J921" t="b">
            <v>0</v>
          </cell>
          <cell r="L921" t="str">
            <v>Management of Processes</v>
          </cell>
        </row>
        <row r="922">
          <cell r="A922">
            <v>835</v>
          </cell>
          <cell r="B922" t="str">
            <v>PSO Leave</v>
          </cell>
          <cell r="C922"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D922" t="str">
            <v>Bespoke</v>
          </cell>
          <cell r="E922" t="str">
            <v>In Production</v>
          </cell>
          <cell r="F922" t="b">
            <v>0</v>
          </cell>
          <cell r="G922" t="b">
            <v>0</v>
          </cell>
          <cell r="H922" t="b">
            <v>0</v>
          </cell>
          <cell r="I922">
            <v>2</v>
          </cell>
          <cell r="J922" t="str">
            <v>ADA</v>
          </cell>
          <cell r="K922" t="str">
            <v>Human Resources</v>
          </cell>
          <cell r="L922" t="str">
            <v>Human Resources</v>
          </cell>
        </row>
        <row r="923">
          <cell r="A923">
            <v>836</v>
          </cell>
          <cell r="B923" t="str">
            <v>Great Innovations Portal</v>
          </cell>
          <cell r="C923" t="str">
            <v>ABS Great Innovations Program website solution</v>
          </cell>
          <cell r="D923" t="str">
            <v>Bespoke</v>
          </cell>
          <cell r="E923" t="str">
            <v>Under Development</v>
          </cell>
          <cell r="F923" t="b">
            <v>0</v>
          </cell>
          <cell r="G923" t="b">
            <v>0</v>
          </cell>
          <cell r="H923" t="b">
            <v>0</v>
          </cell>
          <cell r="I923">
            <v>2</v>
          </cell>
          <cell r="J923" t="str">
            <v>Excluded</v>
          </cell>
          <cell r="K923" t="str">
            <v>Management of Processes</v>
          </cell>
          <cell r="L923" t="str">
            <v>Management of Processes</v>
          </cell>
        </row>
        <row r="924">
          <cell r="A924">
            <v>837</v>
          </cell>
          <cell r="B924" t="str">
            <v>ABS Encryption Service</v>
          </cell>
          <cell r="D924" t="str">
            <v>Bespoke</v>
          </cell>
          <cell r="E924" t="str">
            <v>In Production</v>
          </cell>
          <cell r="F924" t="b">
            <v>0</v>
          </cell>
          <cell r="G924" t="b">
            <v>0</v>
          </cell>
          <cell r="H924" t="b">
            <v>0</v>
          </cell>
          <cell r="I924">
            <v>2</v>
          </cell>
          <cell r="J924" t="str">
            <v>ADA</v>
          </cell>
          <cell r="K924" t="str">
            <v>Security Management</v>
          </cell>
          <cell r="L924" t="str">
            <v>Security Management</v>
          </cell>
        </row>
        <row r="925">
          <cell r="A925">
            <v>838</v>
          </cell>
          <cell r="B925" t="str">
            <v>Project Proposal &amp; Business Case Repository</v>
          </cell>
          <cell r="C925" t="str">
            <v>Holder of project proposals and business cases for us by Resource Centres and Capital Strategy Committee</v>
          </cell>
          <cell r="D925" t="str">
            <v>Bespoke</v>
          </cell>
          <cell r="E925" t="str">
            <v>Under Development</v>
          </cell>
          <cell r="F925" t="b">
            <v>0</v>
          </cell>
          <cell r="G925" t="b">
            <v>0</v>
          </cell>
          <cell r="H925" t="b">
            <v>0</v>
          </cell>
          <cell r="I925">
            <v>3</v>
          </cell>
          <cell r="J925" t="str">
            <v>Excluded</v>
          </cell>
          <cell r="K925" t="str">
            <v>Investment Management</v>
          </cell>
          <cell r="L925" t="str">
            <v>Investment Management</v>
          </cell>
        </row>
        <row r="926">
          <cell r="A926">
            <v>839</v>
          </cell>
          <cell r="B926" t="str">
            <v>TAS Env &amp; Ag FWP &amp; Effort Recording</v>
          </cell>
          <cell r="C926" t="str">
            <v>Env &amp; Ag BSC and BRU effort recording system</v>
          </cell>
          <cell r="D926" t="str">
            <v>Bespoke</v>
          </cell>
          <cell r="E926" t="str">
            <v>In Production</v>
          </cell>
          <cell r="F926" t="b">
            <v>0</v>
          </cell>
          <cell r="G926" t="b">
            <v>0</v>
          </cell>
          <cell r="H926" t="b">
            <v>0</v>
          </cell>
          <cell r="I926">
            <v>2</v>
          </cell>
          <cell r="J926" t="str">
            <v>ADA</v>
          </cell>
          <cell r="K926" t="str">
            <v>Human Resources</v>
          </cell>
          <cell r="L926" t="str">
            <v>Human Resources</v>
          </cell>
        </row>
        <row r="927">
          <cell r="A927">
            <v>840</v>
          </cell>
          <cell r="B927" t="str">
            <v>1991 Pop Census - Microcomputer Matrix Software (CMATRIX)</v>
          </cell>
          <cell r="E927" t="str">
            <v>De-commissioned</v>
          </cell>
          <cell r="I927">
            <v>0</v>
          </cell>
        </row>
        <row r="928">
          <cell r="A928">
            <v>841</v>
          </cell>
          <cell r="B928" t="str">
            <v>1991 Pop Census - Microcomputer Profile Software (CPROFILE)</v>
          </cell>
          <cell r="E928" t="str">
            <v>De-commissioned</v>
          </cell>
          <cell r="I928">
            <v>0</v>
          </cell>
        </row>
        <row r="929">
          <cell r="A929">
            <v>842</v>
          </cell>
          <cell r="B929" t="str">
            <v>2001 Pop Census - Data Management</v>
          </cell>
          <cell r="C929"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E929" t="str">
            <v>De-commissioned</v>
          </cell>
          <cell r="I929">
            <v>0</v>
          </cell>
        </row>
        <row r="930">
          <cell r="A930">
            <v>843</v>
          </cell>
          <cell r="B930" t="str">
            <v>ABS Dissemination Database</v>
          </cell>
          <cell r="E930" t="str">
            <v>De-commissioned</v>
          </cell>
          <cell r="I930">
            <v>0</v>
          </cell>
        </row>
        <row r="931">
          <cell r="A931">
            <v>844</v>
          </cell>
          <cell r="B931" t="str">
            <v>ABS Forms</v>
          </cell>
          <cell r="E931" t="str">
            <v>De-commissioned</v>
          </cell>
          <cell r="I931">
            <v>0</v>
          </cell>
        </row>
        <row r="932">
          <cell r="A932">
            <v>190</v>
          </cell>
          <cell r="B932" t="str">
            <v>ABS FWP and Annual Reports</v>
          </cell>
          <cell r="E932" t="str">
            <v>De-commissioned</v>
          </cell>
          <cell r="I932">
            <v>0</v>
          </cell>
        </row>
        <row r="933">
          <cell r="A933">
            <v>846</v>
          </cell>
          <cell r="B933" t="str">
            <v>ABS News Survey</v>
          </cell>
          <cell r="E933" t="str">
            <v>De-commissioned</v>
          </cell>
          <cell r="I933">
            <v>0</v>
          </cell>
        </row>
        <row r="934">
          <cell r="A934">
            <v>847</v>
          </cell>
          <cell r="B934" t="str">
            <v>ABS User Registration</v>
          </cell>
          <cell r="E934" t="str">
            <v>De-commissioned</v>
          </cell>
          <cell r="I934">
            <v>0</v>
          </cell>
        </row>
        <row r="935">
          <cell r="A935">
            <v>848</v>
          </cell>
          <cell r="B935" t="str">
            <v>ABSDB Implications on Electronic Dissemination</v>
          </cell>
          <cell r="E935" t="str">
            <v>De-commissioned</v>
          </cell>
          <cell r="I935">
            <v>0</v>
          </cell>
        </row>
        <row r="936">
          <cell r="A936">
            <v>849</v>
          </cell>
          <cell r="B936" t="str">
            <v>ACE - ABS Chart Expert</v>
          </cell>
          <cell r="E936" t="str">
            <v>De-commissioned</v>
          </cell>
          <cell r="I936">
            <v>0</v>
          </cell>
        </row>
        <row r="937">
          <cell r="A937">
            <v>850</v>
          </cell>
          <cell r="B937" t="str">
            <v>Address Coder - new system</v>
          </cell>
          <cell r="E937" t="str">
            <v>De-commissioned</v>
          </cell>
          <cell r="I937">
            <v>0</v>
          </cell>
        </row>
        <row r="938">
          <cell r="A938">
            <v>851</v>
          </cell>
          <cell r="B938" t="str">
            <v>Agriculture - Adamint Conversion</v>
          </cell>
          <cell r="E938" t="str">
            <v>De-commissioned</v>
          </cell>
          <cell r="I938">
            <v>0</v>
          </cell>
        </row>
        <row r="939">
          <cell r="A939">
            <v>852</v>
          </cell>
          <cell r="B939" t="str">
            <v>AG. Finance Survey - P.S.O. workload monitor</v>
          </cell>
          <cell r="E939" t="str">
            <v>De-commissioned</v>
          </cell>
          <cell r="I939">
            <v>0</v>
          </cell>
        </row>
        <row r="940">
          <cell r="A940">
            <v>853</v>
          </cell>
          <cell r="B940" t="str">
            <v>AIC - (AEWS BSC) 2006-2007</v>
          </cell>
          <cell r="E940" t="str">
            <v>De-commissioned</v>
          </cell>
          <cell r="I940">
            <v>0</v>
          </cell>
        </row>
        <row r="941">
          <cell r="A941">
            <v>854</v>
          </cell>
          <cell r="B941" t="str">
            <v>AWA/CA Notes Systems</v>
          </cell>
          <cell r="E941" t="str">
            <v>De-commissioned</v>
          </cell>
          <cell r="I941">
            <v>0</v>
          </cell>
        </row>
        <row r="942">
          <cell r="A942">
            <v>855</v>
          </cell>
          <cell r="B942" t="str">
            <v>Balance of Payments INFOS Time Series</v>
          </cell>
          <cell r="E942" t="str">
            <v>De-commissioned</v>
          </cell>
          <cell r="I942">
            <v>0</v>
          </cell>
        </row>
        <row r="943">
          <cell r="A943">
            <v>856</v>
          </cell>
          <cell r="B943" t="str">
            <v>Banyan User Registration</v>
          </cell>
          <cell r="E943" t="str">
            <v>De-commissioned</v>
          </cell>
          <cell r="I943">
            <v>0</v>
          </cell>
        </row>
        <row r="944">
          <cell r="A944">
            <v>857</v>
          </cell>
          <cell r="B944" t="str">
            <v>Blaise - CAFS Instruments</v>
          </cell>
          <cell r="C944" t="str">
            <v>For development and maintenance of Blaise Instruments for CaFS. This has been created to only allow for the creation of SRs</v>
          </cell>
          <cell r="D944" t="str">
            <v>Bespoke</v>
          </cell>
          <cell r="E944" t="str">
            <v>In Production</v>
          </cell>
          <cell r="F944" t="b">
            <v>0</v>
          </cell>
          <cell r="G944" t="b">
            <v>0</v>
          </cell>
          <cell r="H944" t="b">
            <v>0</v>
          </cell>
          <cell r="I944">
            <v>2</v>
          </cell>
          <cell r="J944" t="str">
            <v>Excluded</v>
          </cell>
          <cell r="K944" t="str">
            <v>Customer Relationship Management</v>
          </cell>
          <cell r="L944" t="str">
            <v>Customer Relationship Management</v>
          </cell>
        </row>
        <row r="945">
          <cell r="A945">
            <v>857</v>
          </cell>
          <cell r="B945" t="str">
            <v>Blaise - CAFS Instruments</v>
          </cell>
          <cell r="C945" t="str">
            <v>For development and maintenance of Blaise Instruments for CaFS. This has been created to only allow for the creation of SRs</v>
          </cell>
          <cell r="D945" t="str">
            <v>Bespoke</v>
          </cell>
          <cell r="E945" t="str">
            <v>In Production</v>
          </cell>
          <cell r="F945" t="b">
            <v>0</v>
          </cell>
          <cell r="G945" t="b">
            <v>0</v>
          </cell>
          <cell r="H945" t="b">
            <v>0</v>
          </cell>
          <cell r="I945">
            <v>1</v>
          </cell>
          <cell r="J945" t="b">
            <v>0</v>
          </cell>
          <cell r="L945" t="str">
            <v>Routing and Scheduling</v>
          </cell>
        </row>
        <row r="946">
          <cell r="A946">
            <v>858</v>
          </cell>
          <cell r="B946" t="str">
            <v>Blaise - ECCAMS Instruments</v>
          </cell>
          <cell r="C946" t="str">
            <v>For development and maintenance of Blaise Instruments for ECCaMS This has been created to only allow for the creation of SRs</v>
          </cell>
          <cell r="D946" t="str">
            <v>Bespoke</v>
          </cell>
          <cell r="E946" t="str">
            <v>In Production - Development Continuing</v>
          </cell>
          <cell r="F946" t="b">
            <v>0</v>
          </cell>
          <cell r="G946" t="b">
            <v>0</v>
          </cell>
          <cell r="H946" t="b">
            <v>0</v>
          </cell>
          <cell r="I946">
            <v>2</v>
          </cell>
          <cell r="J946" t="str">
            <v>Excluded</v>
          </cell>
          <cell r="K946" t="str">
            <v>Customer Relationship Management</v>
          </cell>
          <cell r="L946" t="str">
            <v>Customer Relationship Management</v>
          </cell>
        </row>
        <row r="947">
          <cell r="A947">
            <v>858</v>
          </cell>
          <cell r="B947" t="str">
            <v>Blaise - ECCAMS Instruments</v>
          </cell>
          <cell r="C947" t="str">
            <v>For development and maintenance of Blaise Instruments for ECCaMS This has been created to only allow for the creation of SRs</v>
          </cell>
          <cell r="D947" t="str">
            <v>Bespoke</v>
          </cell>
          <cell r="E947" t="str">
            <v>In Production - Development Continuing</v>
          </cell>
          <cell r="F947" t="b">
            <v>0</v>
          </cell>
          <cell r="G947" t="b">
            <v>0</v>
          </cell>
          <cell r="H947" t="b">
            <v>0</v>
          </cell>
          <cell r="I947">
            <v>1</v>
          </cell>
          <cell r="J947" t="b">
            <v>0</v>
          </cell>
          <cell r="L947" t="str">
            <v>Routing and Scheduling</v>
          </cell>
        </row>
        <row r="948">
          <cell r="A948">
            <v>859</v>
          </cell>
          <cell r="B948" t="str">
            <v>Blaise - Health Instruments</v>
          </cell>
          <cell r="C948" t="str">
            <v>For development and maintenance of Blaise Instruments for Health This has been created to only allow for the creation of SRs</v>
          </cell>
          <cell r="D948" t="str">
            <v>Bespoke</v>
          </cell>
          <cell r="E948" t="str">
            <v>In Production - Development Continuing</v>
          </cell>
          <cell r="F948" t="b">
            <v>0</v>
          </cell>
          <cell r="G948" t="b">
            <v>0</v>
          </cell>
          <cell r="H948" t="b">
            <v>0</v>
          </cell>
          <cell r="I948">
            <v>2</v>
          </cell>
          <cell r="J948" t="str">
            <v>Excluded</v>
          </cell>
          <cell r="K948" t="str">
            <v>Customer Relationship Management</v>
          </cell>
          <cell r="L948" t="str">
            <v>Customer Relationship Management</v>
          </cell>
        </row>
        <row r="949">
          <cell r="A949">
            <v>859</v>
          </cell>
          <cell r="B949" t="str">
            <v>Blaise - Health Instruments</v>
          </cell>
          <cell r="C949" t="str">
            <v>For development and maintenance of Blaise Instruments for Health This has been created to only allow for the creation of SRs</v>
          </cell>
          <cell r="D949" t="str">
            <v>Bespoke</v>
          </cell>
          <cell r="E949" t="str">
            <v>In Production - Development Continuing</v>
          </cell>
          <cell r="F949" t="b">
            <v>0</v>
          </cell>
          <cell r="G949" t="b">
            <v>0</v>
          </cell>
          <cell r="H949" t="b">
            <v>0</v>
          </cell>
          <cell r="I949">
            <v>1</v>
          </cell>
          <cell r="J949" t="b">
            <v>0</v>
          </cell>
          <cell r="L949" t="str">
            <v>Routing and Scheduling</v>
          </cell>
        </row>
        <row r="950">
          <cell r="A950">
            <v>860</v>
          </cell>
          <cell r="B950" t="str">
            <v>Blaise - HERS Instruments</v>
          </cell>
          <cell r="C950" t="str">
            <v>For development and maintenance of Blaise Instruments for HERS This has been created to only allow for the creation of SRs</v>
          </cell>
          <cell r="D950" t="str">
            <v>Bespoke</v>
          </cell>
          <cell r="E950" t="str">
            <v>In Production - Development Continuing</v>
          </cell>
          <cell r="F950" t="b">
            <v>0</v>
          </cell>
          <cell r="G950" t="b">
            <v>0</v>
          </cell>
          <cell r="H950" t="b">
            <v>0</v>
          </cell>
          <cell r="I950">
            <v>2</v>
          </cell>
          <cell r="J950" t="str">
            <v>Excluded</v>
          </cell>
          <cell r="K950" t="str">
            <v>Customer Relationship Management</v>
          </cell>
          <cell r="L950" t="str">
            <v>Customer Relationship Management</v>
          </cell>
        </row>
        <row r="951">
          <cell r="A951">
            <v>860</v>
          </cell>
          <cell r="B951" t="str">
            <v>Blaise - HERS Instruments</v>
          </cell>
          <cell r="C951" t="str">
            <v>For development and maintenance of Blaise Instruments for HERS This has been created to only allow for the creation of SRs</v>
          </cell>
          <cell r="D951" t="str">
            <v>Bespoke</v>
          </cell>
          <cell r="E951" t="str">
            <v>In Production - Development Continuing</v>
          </cell>
          <cell r="F951" t="b">
            <v>0</v>
          </cell>
          <cell r="G951" t="b">
            <v>0</v>
          </cell>
          <cell r="H951" t="b">
            <v>0</v>
          </cell>
          <cell r="I951">
            <v>1</v>
          </cell>
          <cell r="J951" t="b">
            <v>0</v>
          </cell>
          <cell r="L951" t="str">
            <v>Routing and Scheduling</v>
          </cell>
        </row>
        <row r="952">
          <cell r="A952">
            <v>861</v>
          </cell>
          <cell r="B952" t="str">
            <v>Blaise - Labour Instruments</v>
          </cell>
          <cell r="C952" t="str">
            <v>For development and maintenance of Blaise Instruments for Labour Force  This has been created to only allow for the creation of SRs</v>
          </cell>
          <cell r="D952" t="str">
            <v>Bespoke</v>
          </cell>
          <cell r="E952" t="str">
            <v>In Production - Development Continuing</v>
          </cell>
          <cell r="F952" t="b">
            <v>0</v>
          </cell>
          <cell r="G952" t="b">
            <v>0</v>
          </cell>
          <cell r="H952" t="b">
            <v>0</v>
          </cell>
          <cell r="I952">
            <v>2</v>
          </cell>
          <cell r="J952" t="str">
            <v>Excluded</v>
          </cell>
          <cell r="K952" t="str">
            <v>Customer Relationship Management</v>
          </cell>
          <cell r="L952" t="str">
            <v>Customer Relationship Management</v>
          </cell>
        </row>
        <row r="953">
          <cell r="A953">
            <v>861</v>
          </cell>
          <cell r="B953" t="str">
            <v>Blaise - Labour Instruments</v>
          </cell>
          <cell r="C953" t="str">
            <v>For development and maintenance of Blaise Instruments for Labour Force  This has been created to only allow for the creation of SRs</v>
          </cell>
          <cell r="D953" t="str">
            <v>Bespoke</v>
          </cell>
          <cell r="E953" t="str">
            <v>In Production - Development Continuing</v>
          </cell>
          <cell r="F953" t="b">
            <v>0</v>
          </cell>
          <cell r="G953" t="b">
            <v>0</v>
          </cell>
          <cell r="H953" t="b">
            <v>0</v>
          </cell>
          <cell r="I953">
            <v>1</v>
          </cell>
          <cell r="J953" t="b">
            <v>0</v>
          </cell>
          <cell r="L953" t="str">
            <v>Routing and Scheduling</v>
          </cell>
        </row>
        <row r="954">
          <cell r="A954">
            <v>862</v>
          </cell>
          <cell r="B954" t="str">
            <v>Blaise - SSS Instruments</v>
          </cell>
          <cell r="C954" t="str">
            <v>For development and maintenance of Blaise Instruments for SSS. This has been created to only allow for the creation of SRs</v>
          </cell>
          <cell r="D954" t="str">
            <v>Bespoke</v>
          </cell>
          <cell r="E954" t="str">
            <v>In Production - Development Continuing</v>
          </cell>
          <cell r="F954" t="b">
            <v>0</v>
          </cell>
          <cell r="G954" t="b">
            <v>0</v>
          </cell>
          <cell r="H954" t="b">
            <v>0</v>
          </cell>
          <cell r="I954">
            <v>2</v>
          </cell>
          <cell r="J954" t="str">
            <v>Excluded</v>
          </cell>
          <cell r="K954" t="str">
            <v>Customer Relationship Management</v>
          </cell>
          <cell r="L954" t="str">
            <v>Customer Relationship Management</v>
          </cell>
        </row>
        <row r="955">
          <cell r="A955">
            <v>863</v>
          </cell>
          <cell r="B955" t="str">
            <v>Buildtrans</v>
          </cell>
          <cell r="E955" t="str">
            <v>De-commissioned</v>
          </cell>
          <cell r="I955">
            <v>0</v>
          </cell>
        </row>
        <row r="956">
          <cell r="A956">
            <v>864</v>
          </cell>
          <cell r="B956" t="str">
            <v>Business Register - Access Modules</v>
          </cell>
          <cell r="E956" t="str">
            <v>De-commissioned</v>
          </cell>
          <cell r="I956">
            <v>0</v>
          </cell>
        </row>
        <row r="957">
          <cell r="A957">
            <v>865</v>
          </cell>
          <cell r="B957" t="str">
            <v>Business Register - CASCADE (data entry)</v>
          </cell>
          <cell r="E957" t="str">
            <v>De-commissioned</v>
          </cell>
          <cell r="I957">
            <v>0</v>
          </cell>
        </row>
        <row r="958">
          <cell r="A958">
            <v>866</v>
          </cell>
          <cell r="B958" t="str">
            <v>Business Register - ISAT</v>
          </cell>
          <cell r="E958" t="str">
            <v>De-commissioned</v>
          </cell>
          <cell r="I958">
            <v>0</v>
          </cell>
        </row>
        <row r="959">
          <cell r="A959">
            <v>867</v>
          </cell>
          <cell r="B959" t="str">
            <v>Business Register - Maintenance System</v>
          </cell>
          <cell r="E959" t="str">
            <v>De-commissioned</v>
          </cell>
          <cell r="I959">
            <v>0</v>
          </cell>
        </row>
        <row r="960">
          <cell r="A960">
            <v>868</v>
          </cell>
          <cell r="B960" t="str">
            <v>Business Surveys</v>
          </cell>
          <cell r="C960" t="str">
            <v>This system processes the Surveys of New Capital Expenditure, Stocks and Sales and Company Profits.</v>
          </cell>
          <cell r="E960" t="str">
            <v>De-commissioned</v>
          </cell>
          <cell r="I960">
            <v>0</v>
          </cell>
        </row>
        <row r="961">
          <cell r="A961">
            <v>869</v>
          </cell>
          <cell r="B961" t="str">
            <v>CAI Transmission</v>
          </cell>
          <cell r="E961" t="str">
            <v>De-commissioned</v>
          </cell>
          <cell r="I961">
            <v>0</v>
          </cell>
        </row>
        <row r="962">
          <cell r="A962">
            <v>870</v>
          </cell>
          <cell r="B962" t="str">
            <v>Capex - Stocks &amp; Sales &amp; Profits</v>
          </cell>
          <cell r="E962" t="str">
            <v>De-commissioned</v>
          </cell>
          <cell r="I962">
            <v>0</v>
          </cell>
        </row>
        <row r="963">
          <cell r="A963">
            <v>871</v>
          </cell>
          <cell r="B963" t="str">
            <v>CAUL Time Series</v>
          </cell>
          <cell r="E963" t="str">
            <v>De-commissioned</v>
          </cell>
          <cell r="I963">
            <v>0</v>
          </cell>
        </row>
        <row r="964">
          <cell r="A964">
            <v>872</v>
          </cell>
          <cell r="B964" t="str">
            <v>CDRD Enquiry System</v>
          </cell>
          <cell r="E964" t="str">
            <v>De-commissioned</v>
          </cell>
          <cell r="I964">
            <v>0</v>
          </cell>
        </row>
        <row r="965">
          <cell r="A965">
            <v>873</v>
          </cell>
          <cell r="B965" t="str">
            <v>CDRD Update System</v>
          </cell>
          <cell r="E965" t="str">
            <v>De-commissioned</v>
          </cell>
          <cell r="I965">
            <v>0</v>
          </cell>
        </row>
        <row r="966">
          <cell r="A966">
            <v>798</v>
          </cell>
          <cell r="B966" t="str">
            <v>Census@Schools</v>
          </cell>
          <cell r="C966" t="str">
            <v>The Census@Schools appliation is an externally supported application build by GoVote for National Educational Services Unit.</v>
          </cell>
          <cell r="E966" t="str">
            <v>De-commissioned</v>
          </cell>
          <cell r="I966">
            <v>0</v>
          </cell>
        </row>
        <row r="967">
          <cell r="A967">
            <v>875</v>
          </cell>
          <cell r="B967" t="str">
            <v>Client Infrastructure Framework</v>
          </cell>
          <cell r="E967" t="str">
            <v>De-commissioned</v>
          </cell>
          <cell r="I967">
            <v>0</v>
          </cell>
        </row>
        <row r="968">
          <cell r="A968">
            <v>876</v>
          </cell>
          <cell r="B968" t="str">
            <v>Commodity (Wine) Statistics System</v>
          </cell>
          <cell r="E968" t="str">
            <v>De-commissioned</v>
          </cell>
          <cell r="I968">
            <v>0</v>
          </cell>
        </row>
        <row r="969">
          <cell r="A969">
            <v>877</v>
          </cell>
          <cell r="B969" t="str">
            <v>Company Profits</v>
          </cell>
          <cell r="E969" t="str">
            <v>De-commissioned</v>
          </cell>
          <cell r="I969">
            <v>0</v>
          </cell>
        </row>
        <row r="970">
          <cell r="A970">
            <v>878</v>
          </cell>
          <cell r="B970" t="str">
            <v>Computer Cost Recovery (Ccr)</v>
          </cell>
          <cell r="E970" t="str">
            <v>De-commissioned</v>
          </cell>
          <cell r="I970">
            <v>0</v>
          </cell>
        </row>
        <row r="971">
          <cell r="A971">
            <v>879</v>
          </cell>
          <cell r="B971" t="str">
            <v>Concept Loading Facility (CLF)</v>
          </cell>
          <cell r="E971" t="str">
            <v>De-commissioned</v>
          </cell>
          <cell r="I971">
            <v>0</v>
          </cell>
        </row>
        <row r="972">
          <cell r="A972">
            <v>880</v>
          </cell>
          <cell r="B972" t="str">
            <v>Crime &amp; Justice: National Crime System</v>
          </cell>
          <cell r="E972" t="str">
            <v>De-commissioned</v>
          </cell>
          <cell r="I972">
            <v>0</v>
          </cell>
        </row>
        <row r="973">
          <cell r="A973">
            <v>881</v>
          </cell>
          <cell r="B973" t="str">
            <v>Data Management - Dissemination</v>
          </cell>
          <cell r="E973" t="str">
            <v>De-commissioned</v>
          </cell>
          <cell r="I973">
            <v>0</v>
          </cell>
        </row>
        <row r="974">
          <cell r="A974">
            <v>882</v>
          </cell>
          <cell r="B974" t="str">
            <v>Diary of IT Events</v>
          </cell>
          <cell r="E974" t="str">
            <v>De-commissioned</v>
          </cell>
          <cell r="I974">
            <v>0</v>
          </cell>
        </row>
        <row r="975">
          <cell r="A975">
            <v>883</v>
          </cell>
          <cell r="B975" t="str">
            <v>DKS Access Key Programming</v>
          </cell>
          <cell r="E975" t="str">
            <v>De-commissioned</v>
          </cell>
          <cell r="I975">
            <v>0</v>
          </cell>
        </row>
        <row r="976">
          <cell r="A976">
            <v>862</v>
          </cell>
          <cell r="B976" t="str">
            <v>Blaise - SSS Instruments</v>
          </cell>
          <cell r="C976" t="str">
            <v>For development and maintenance of Blaise Instruments for SSS. This has been created to only allow for the creation of SRs</v>
          </cell>
          <cell r="D976" t="str">
            <v>Bespoke</v>
          </cell>
          <cell r="E976" t="str">
            <v>In Production - Development Continuing</v>
          </cell>
          <cell r="F976" t="b">
            <v>0</v>
          </cell>
          <cell r="G976" t="b">
            <v>0</v>
          </cell>
          <cell r="H976" t="b">
            <v>0</v>
          </cell>
          <cell r="I976">
            <v>1</v>
          </cell>
          <cell r="J976" t="b">
            <v>0</v>
          </cell>
          <cell r="L976" t="str">
            <v>Routing and Scheduling</v>
          </cell>
        </row>
        <row r="977">
          <cell r="A977">
            <v>884</v>
          </cell>
          <cell r="B977" t="str">
            <v>ECE Processing System</v>
          </cell>
          <cell r="C977" t="str">
            <v>Development of Early Childhood Education Processing System</v>
          </cell>
          <cell r="D977" t="str">
            <v>Bespoke</v>
          </cell>
          <cell r="E977" t="str">
            <v>Under Development</v>
          </cell>
          <cell r="F977" t="b">
            <v>0</v>
          </cell>
          <cell r="G977" t="b">
            <v>0</v>
          </cell>
          <cell r="H977" t="b">
            <v>0</v>
          </cell>
          <cell r="I977">
            <v>2</v>
          </cell>
          <cell r="J977" t="str">
            <v>Excluded</v>
          </cell>
          <cell r="K977" t="str">
            <v>Analysis and Statistics</v>
          </cell>
          <cell r="L977" t="str">
            <v>Analysis and Statistics</v>
          </cell>
        </row>
        <row r="978">
          <cell r="A978">
            <v>885</v>
          </cell>
          <cell r="B978" t="str">
            <v>EIS</v>
          </cell>
          <cell r="E978" t="str">
            <v>De-commissioned</v>
          </cell>
          <cell r="I978">
            <v>0</v>
          </cell>
        </row>
        <row r="979">
          <cell r="A979">
            <v>886</v>
          </cell>
          <cell r="B979" t="str">
            <v>Electronic Data Capture &amp; Client Interfaces</v>
          </cell>
          <cell r="E979" t="str">
            <v>De-commissioned</v>
          </cell>
          <cell r="I979">
            <v>0</v>
          </cell>
        </row>
        <row r="980">
          <cell r="A980">
            <v>887</v>
          </cell>
          <cell r="B980" t="str">
            <v>Estimation Components</v>
          </cell>
          <cell r="E980" t="str">
            <v>De-commissioned</v>
          </cell>
          <cell r="I980">
            <v>0</v>
          </cell>
        </row>
        <row r="981">
          <cell r="A981">
            <v>888</v>
          </cell>
          <cell r="B981" t="str">
            <v>Expenditure Reporting and Forecasting System</v>
          </cell>
          <cell r="E981" t="str">
            <v>De-commissioned</v>
          </cell>
          <cell r="I981">
            <v>0</v>
          </cell>
        </row>
        <row r="982">
          <cell r="A982">
            <v>889</v>
          </cell>
          <cell r="B982" t="str">
            <v>Facilities Management Flextime System</v>
          </cell>
          <cell r="E982" t="str">
            <v>De-commissioned</v>
          </cell>
          <cell r="I982">
            <v>0</v>
          </cell>
        </row>
        <row r="983">
          <cell r="A983">
            <v>890</v>
          </cell>
          <cell r="B983" t="str">
            <v>Generalised Applications Software Products</v>
          </cell>
          <cell r="E983" t="str">
            <v>De-commissioned</v>
          </cell>
          <cell r="I983">
            <v>0</v>
          </cell>
        </row>
        <row r="984">
          <cell r="A984">
            <v>891</v>
          </cell>
          <cell r="B984" t="str">
            <v>Groups Database</v>
          </cell>
          <cell r="E984" t="str">
            <v>De-commissioned</v>
          </cell>
          <cell r="I984">
            <v>0</v>
          </cell>
        </row>
        <row r="985">
          <cell r="A985">
            <v>892</v>
          </cell>
          <cell r="B985" t="str">
            <v>Household Expenditure Survey 1998/99</v>
          </cell>
          <cell r="E985" t="str">
            <v>De-commissioned</v>
          </cell>
          <cell r="I985">
            <v>0</v>
          </cell>
        </row>
        <row r="986">
          <cell r="A986">
            <v>893</v>
          </cell>
          <cell r="B986" t="str">
            <v>Housing Survey 1999</v>
          </cell>
          <cell r="E986" t="str">
            <v>De-commissioned</v>
          </cell>
          <cell r="I986">
            <v>0</v>
          </cell>
        </row>
        <row r="987">
          <cell r="A987">
            <v>894</v>
          </cell>
          <cell r="B987" t="str">
            <v>IESIS Historical Data Output System</v>
          </cell>
          <cell r="E987" t="str">
            <v>De-commissioned</v>
          </cell>
          <cell r="I987">
            <v>0</v>
          </cell>
        </row>
        <row r="988">
          <cell r="A988">
            <v>895</v>
          </cell>
          <cell r="B988" t="str">
            <v>Information Technology Configuration Management Version 2 (ITCM V2). (was DSCM)</v>
          </cell>
          <cell r="E988" t="str">
            <v>De-commissioned</v>
          </cell>
          <cell r="I988">
            <v>0</v>
          </cell>
        </row>
        <row r="989">
          <cell r="A989">
            <v>896</v>
          </cell>
          <cell r="B989" t="str">
            <v>Information Technology Survey</v>
          </cell>
          <cell r="E989" t="str">
            <v>De-commissioned</v>
          </cell>
          <cell r="I989">
            <v>0</v>
          </cell>
        </row>
        <row r="990">
          <cell r="A990">
            <v>897</v>
          </cell>
          <cell r="B990" t="str">
            <v>INFOS</v>
          </cell>
          <cell r="E990" t="str">
            <v>De-commissioned</v>
          </cell>
          <cell r="I990">
            <v>0</v>
          </cell>
        </row>
        <row r="991">
          <cell r="A991">
            <v>898</v>
          </cell>
          <cell r="B991" t="str">
            <v>Integrated Business Environment</v>
          </cell>
          <cell r="E991" t="str">
            <v>De-commissioned</v>
          </cell>
          <cell r="I991">
            <v>0</v>
          </cell>
        </row>
        <row r="992">
          <cell r="A992">
            <v>899</v>
          </cell>
          <cell r="B992" t="str">
            <v>International Insurance Transactions Survey</v>
          </cell>
          <cell r="E992" t="str">
            <v>De-commissioned</v>
          </cell>
          <cell r="I992">
            <v>0</v>
          </cell>
        </row>
        <row r="993">
          <cell r="A993">
            <v>900</v>
          </cell>
          <cell r="B993" t="str">
            <v>International Trade 1997 Performance Test</v>
          </cell>
          <cell r="E993" t="str">
            <v>De-commissioned</v>
          </cell>
          <cell r="I993">
            <v>0</v>
          </cell>
        </row>
        <row r="994">
          <cell r="A994">
            <v>901</v>
          </cell>
          <cell r="B994" t="str">
            <v>International Trade in Services - Annual</v>
          </cell>
          <cell r="E994" t="str">
            <v>De-commissioned</v>
          </cell>
          <cell r="I994">
            <v>0</v>
          </cell>
        </row>
        <row r="995">
          <cell r="A995">
            <v>902</v>
          </cell>
          <cell r="B995" t="str">
            <v>International Trade in Services Survey - Quarterly</v>
          </cell>
          <cell r="E995" t="str">
            <v>De-commissioned</v>
          </cell>
          <cell r="I995">
            <v>0</v>
          </cell>
        </row>
        <row r="996">
          <cell r="A996">
            <v>903</v>
          </cell>
          <cell r="B996" t="str">
            <v>International Trade Special Returns System</v>
          </cell>
          <cell r="E996" t="str">
            <v>De-commissioned</v>
          </cell>
          <cell r="I996">
            <v>0</v>
          </cell>
        </row>
        <row r="997">
          <cell r="A997">
            <v>904</v>
          </cell>
          <cell r="B997" t="str">
            <v>Interviewer Workload Management System (IWMS)</v>
          </cell>
          <cell r="E997" t="str">
            <v>De-commissioned</v>
          </cell>
          <cell r="I997">
            <v>0</v>
          </cell>
        </row>
        <row r="998">
          <cell r="A998">
            <v>905</v>
          </cell>
          <cell r="B998" t="str">
            <v>IRDB - GSP Client Request Database</v>
          </cell>
          <cell r="E998" t="str">
            <v>De-commissioned</v>
          </cell>
          <cell r="I998">
            <v>0</v>
          </cell>
        </row>
        <row r="999">
          <cell r="A999">
            <v>906</v>
          </cell>
          <cell r="B999" t="str">
            <v>IRDB97</v>
          </cell>
          <cell r="E999" t="str">
            <v>De-commissioned</v>
          </cell>
          <cell r="I999">
            <v>0</v>
          </cell>
        </row>
        <row r="1000">
          <cell r="A1000">
            <v>907</v>
          </cell>
          <cell r="B1000" t="str">
            <v>IRDB/ABSDB pipeline</v>
          </cell>
          <cell r="E1000" t="str">
            <v>De-commissioned</v>
          </cell>
          <cell r="I1000">
            <v>0</v>
          </cell>
        </row>
        <row r="1001">
          <cell r="A1001">
            <v>908</v>
          </cell>
          <cell r="B1001" t="str">
            <v>ISD Customer Database</v>
          </cell>
          <cell r="E1001" t="str">
            <v>De-commissioned</v>
          </cell>
          <cell r="I1001">
            <v>0</v>
          </cell>
        </row>
        <row r="1002">
          <cell r="A1002">
            <v>909</v>
          </cell>
          <cell r="B1002" t="str">
            <v>IT Access Provisioning Centre</v>
          </cell>
          <cell r="C1002"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E1002" t="str">
            <v>De-commissioned</v>
          </cell>
          <cell r="I1002">
            <v>0</v>
          </cell>
        </row>
        <row r="1003">
          <cell r="A1003">
            <v>910</v>
          </cell>
          <cell r="B1003" t="str">
            <v>IT Communications telephone survey</v>
          </cell>
          <cell r="E1003" t="str">
            <v>De-commissioned</v>
          </cell>
          <cell r="I1003">
            <v>0</v>
          </cell>
        </row>
        <row r="1004">
          <cell r="A1004">
            <v>911</v>
          </cell>
          <cell r="B1004" t="str">
            <v>ITB Logging and Monitoring System(s)</v>
          </cell>
          <cell r="E1004" t="str">
            <v>De-commissioned</v>
          </cell>
          <cell r="I1004">
            <v>0</v>
          </cell>
        </row>
        <row r="1005">
          <cell r="A1005">
            <v>912</v>
          </cell>
          <cell r="B1005" t="str">
            <v>Kennel Management System V5.3</v>
          </cell>
          <cell r="E1005" t="str">
            <v>De-commissioned</v>
          </cell>
          <cell r="I1005">
            <v>0</v>
          </cell>
        </row>
        <row r="1006">
          <cell r="A1006">
            <v>913</v>
          </cell>
          <cell r="B1006" t="str">
            <v>LABLINK</v>
          </cell>
          <cell r="E1006" t="str">
            <v>De-commissioned</v>
          </cell>
          <cell r="I1006">
            <v>0</v>
          </cell>
        </row>
        <row r="1007">
          <cell r="A1007">
            <v>914</v>
          </cell>
          <cell r="B1007" t="str">
            <v>Labour DOF ABP System Support</v>
          </cell>
          <cell r="E1007" t="str">
            <v>De-commissioned</v>
          </cell>
          <cell r="I1007">
            <v>0</v>
          </cell>
        </row>
        <row r="1008">
          <cell r="A1008">
            <v>915</v>
          </cell>
          <cell r="B1008" t="str">
            <v>LBU PASS</v>
          </cell>
          <cell r="E1008" t="str">
            <v>De-commissioned</v>
          </cell>
          <cell r="I1008">
            <v>0</v>
          </cell>
        </row>
        <row r="1009">
          <cell r="A1009">
            <v>916</v>
          </cell>
          <cell r="B1009" t="str">
            <v>LBU Profiles</v>
          </cell>
          <cell r="E1009" t="str">
            <v>De-commissioned</v>
          </cell>
          <cell r="I1009">
            <v>0</v>
          </cell>
        </row>
        <row r="1010">
          <cell r="A1010">
            <v>917</v>
          </cell>
          <cell r="B1010" t="str">
            <v>LGA Finance System Version 2</v>
          </cell>
          <cell r="E1010" t="str">
            <v>De-commissioned</v>
          </cell>
          <cell r="I1010">
            <v>0</v>
          </cell>
        </row>
        <row r="1011">
          <cell r="A1011">
            <v>918</v>
          </cell>
          <cell r="B1011" t="str">
            <v>Local Government Authority Finance</v>
          </cell>
          <cell r="E1011" t="str">
            <v>De-commissioned</v>
          </cell>
          <cell r="I1011">
            <v>0</v>
          </cell>
        </row>
        <row r="1012">
          <cell r="A1012">
            <v>919</v>
          </cell>
          <cell r="B1012" t="str">
            <v>MACS Customer Database System</v>
          </cell>
          <cell r="E1012" t="str">
            <v>De-commissioned</v>
          </cell>
          <cell r="I1012">
            <v>0</v>
          </cell>
        </row>
        <row r="1013">
          <cell r="A1013">
            <v>920</v>
          </cell>
          <cell r="B1013" t="str">
            <v>Mail Room/Registry Labels</v>
          </cell>
          <cell r="E1013" t="str">
            <v>De-commissioned</v>
          </cell>
          <cell r="I1013">
            <v>0</v>
          </cell>
        </row>
        <row r="1014">
          <cell r="A1014">
            <v>386</v>
          </cell>
          <cell r="B1014" t="str">
            <v>Major Labour Costs</v>
          </cell>
          <cell r="E1014" t="str">
            <v>De-commissioned</v>
          </cell>
          <cell r="I1014">
            <v>0</v>
          </cell>
        </row>
        <row r="1015">
          <cell r="A1015">
            <v>922</v>
          </cell>
          <cell r="B1015" t="str">
            <v>Metadata Framework</v>
          </cell>
          <cell r="E1015" t="str">
            <v>De-commissioned</v>
          </cell>
          <cell r="I1015">
            <v>0</v>
          </cell>
        </row>
        <row r="1016">
          <cell r="A1016">
            <v>923</v>
          </cell>
          <cell r="B1016" t="str">
            <v>National Criminal Courts System</v>
          </cell>
          <cell r="E1016" t="str">
            <v>De-commissioned</v>
          </cell>
          <cell r="I1016">
            <v>0</v>
          </cell>
        </row>
        <row r="1017">
          <cell r="A1017">
            <v>924</v>
          </cell>
          <cell r="B1017" t="str">
            <v>National Employee Surveys System Interface (NESSI) - General</v>
          </cell>
          <cell r="E1017" t="str">
            <v>De-commissioned</v>
          </cell>
          <cell r="I1017">
            <v>0</v>
          </cell>
        </row>
        <row r="1018">
          <cell r="A1018">
            <v>925</v>
          </cell>
          <cell r="B1018" t="str">
            <v>National Nutrition Survey</v>
          </cell>
          <cell r="E1018" t="str">
            <v>De-commissioned</v>
          </cell>
          <cell r="I1018">
            <v>0</v>
          </cell>
        </row>
        <row r="1019">
          <cell r="A1019">
            <v>540</v>
          </cell>
          <cell r="B1019" t="str">
            <v>National Property Management System</v>
          </cell>
          <cell r="E1019" t="str">
            <v>De-commissioned</v>
          </cell>
          <cell r="I1019">
            <v>0</v>
          </cell>
        </row>
        <row r="1020">
          <cell r="A1020">
            <v>927</v>
          </cell>
          <cell r="B1020" t="str">
            <v>NCCRS - Corporate Sponsorship</v>
          </cell>
          <cell r="E1020" t="str">
            <v>De-commissioned</v>
          </cell>
          <cell r="I1020">
            <v>0</v>
          </cell>
        </row>
        <row r="1021">
          <cell r="A1021">
            <v>928</v>
          </cell>
          <cell r="B1021" t="str">
            <v>NCCRS - Museums</v>
          </cell>
          <cell r="E1021" t="str">
            <v>De-commissioned</v>
          </cell>
          <cell r="I1021">
            <v>0</v>
          </cell>
        </row>
        <row r="1022">
          <cell r="A1022">
            <v>929</v>
          </cell>
          <cell r="B1022" t="str">
            <v>OPEL</v>
          </cell>
          <cell r="E1022" t="str">
            <v>De-commissioned</v>
          </cell>
          <cell r="I1022">
            <v>0</v>
          </cell>
        </row>
        <row r="1023">
          <cell r="A1023">
            <v>930</v>
          </cell>
          <cell r="B1023" t="str">
            <v>OS2SAS and SAS2OS</v>
          </cell>
          <cell r="E1023" t="str">
            <v>De-commissioned</v>
          </cell>
          <cell r="I1023">
            <v>0</v>
          </cell>
        </row>
        <row r="1024">
          <cell r="A1024">
            <v>931</v>
          </cell>
          <cell r="B1024" t="str">
            <v>Overseas Arrival And Departure Customer Database</v>
          </cell>
          <cell r="E1024" t="str">
            <v>De-commissioned</v>
          </cell>
          <cell r="I1024">
            <v>0</v>
          </cell>
        </row>
        <row r="1025">
          <cell r="A1025">
            <v>932</v>
          </cell>
          <cell r="B1025" t="str">
            <v>PAS</v>
          </cell>
          <cell r="E1025" t="str">
            <v>De-commissioned</v>
          </cell>
          <cell r="I1025">
            <v>0</v>
          </cell>
        </row>
        <row r="1026">
          <cell r="A1026">
            <v>933</v>
          </cell>
          <cell r="B1026" t="str">
            <v>Payroll Operation Disbursement System (PODS)</v>
          </cell>
          <cell r="E1026" t="str">
            <v>De-commissioned</v>
          </cell>
          <cell r="I1026">
            <v>0</v>
          </cell>
        </row>
        <row r="1027">
          <cell r="A1027">
            <v>934</v>
          </cell>
          <cell r="B1027" t="str">
            <v>PC Ausstats for Windows</v>
          </cell>
          <cell r="E1027" t="str">
            <v>De-commissioned</v>
          </cell>
          <cell r="I1027">
            <v>0</v>
          </cell>
        </row>
        <row r="1028">
          <cell r="A1028">
            <v>935</v>
          </cell>
          <cell r="B1028" t="str">
            <v>PC AUSSTATS V2.0</v>
          </cell>
          <cell r="E1028" t="str">
            <v>De-commissioned</v>
          </cell>
          <cell r="I1028">
            <v>0</v>
          </cell>
        </row>
        <row r="1029">
          <cell r="A1029">
            <v>936</v>
          </cell>
          <cell r="B1029" t="str">
            <v>Plant and Operating Expenses Model</v>
          </cell>
          <cell r="E1029" t="str">
            <v>De-commissioned</v>
          </cell>
          <cell r="I1029">
            <v>0</v>
          </cell>
        </row>
        <row r="1030">
          <cell r="A1030">
            <v>937</v>
          </cell>
          <cell r="B1030" t="str">
            <v>Producer Prices Indexes</v>
          </cell>
          <cell r="E1030" t="str">
            <v>De-commissioned</v>
          </cell>
          <cell r="I1030">
            <v>0</v>
          </cell>
        </row>
        <row r="1031">
          <cell r="A1031">
            <v>938</v>
          </cell>
          <cell r="B1031" t="str">
            <v>PROFMIS</v>
          </cell>
          <cell r="E1031" t="str">
            <v>De-commissioned</v>
          </cell>
          <cell r="I1031">
            <v>0</v>
          </cell>
        </row>
        <row r="1032">
          <cell r="A1032">
            <v>939</v>
          </cell>
          <cell r="B1032" t="str">
            <v>PROTAB</v>
          </cell>
          <cell r="E1032" t="str">
            <v>De-commissioned</v>
          </cell>
          <cell r="I1032">
            <v>0</v>
          </cell>
        </row>
        <row r="1033">
          <cell r="A1033">
            <v>940</v>
          </cell>
          <cell r="B1033" t="str">
            <v>PSND</v>
          </cell>
          <cell r="E1033" t="str">
            <v>De-commissioned</v>
          </cell>
          <cell r="I1033">
            <v>0</v>
          </cell>
        </row>
        <row r="1034">
          <cell r="A1034">
            <v>941</v>
          </cell>
          <cell r="B1034" t="str">
            <v>Public Authority Finance Update Subsystem</v>
          </cell>
          <cell r="E1034" t="str">
            <v>De-commissioned</v>
          </cell>
          <cell r="I1034">
            <v>0</v>
          </cell>
        </row>
        <row r="1035">
          <cell r="A1035">
            <v>942</v>
          </cell>
          <cell r="B1035" t="str">
            <v>Publishing Workflow Systems</v>
          </cell>
          <cell r="E1035" t="str">
            <v>De-commissioned</v>
          </cell>
          <cell r="I1035">
            <v>0</v>
          </cell>
        </row>
        <row r="1036">
          <cell r="A1036">
            <v>943</v>
          </cell>
          <cell r="B1036" t="str">
            <v>PVCS</v>
          </cell>
          <cell r="E1036" t="str">
            <v>De-commissioned</v>
          </cell>
          <cell r="I1036">
            <v>0</v>
          </cell>
        </row>
        <row r="1037">
          <cell r="A1037">
            <v>944</v>
          </cell>
          <cell r="B1037" t="str">
            <v>QLD - Private Health Establishments Collection</v>
          </cell>
          <cell r="E1037" t="str">
            <v>De-commissioned</v>
          </cell>
          <cell r="I1037">
            <v>0</v>
          </cell>
        </row>
        <row r="1038">
          <cell r="A1038">
            <v>945</v>
          </cell>
          <cell r="B1038" t="str">
            <v>RAINBOW</v>
          </cell>
          <cell r="E1038" t="str">
            <v>De-commissioned</v>
          </cell>
          <cell r="I1038">
            <v>0</v>
          </cell>
        </row>
        <row r="1039">
          <cell r="A1039">
            <v>946</v>
          </cell>
          <cell r="B1039" t="str">
            <v>Records Management</v>
          </cell>
          <cell r="E1039" t="str">
            <v>De-commissioned</v>
          </cell>
          <cell r="I1039">
            <v>0</v>
          </cell>
        </row>
        <row r="1040">
          <cell r="A1040">
            <v>947</v>
          </cell>
          <cell r="B1040" t="str">
            <v>REGOTRANS</v>
          </cell>
          <cell r="E1040" t="str">
            <v>De-commissioned</v>
          </cell>
          <cell r="I1040">
            <v>0</v>
          </cell>
        </row>
        <row r="1041">
          <cell r="A1041">
            <v>948</v>
          </cell>
          <cell r="B1041" t="str">
            <v>Relocation Database</v>
          </cell>
          <cell r="E1041" t="str">
            <v>De-commissioned</v>
          </cell>
          <cell r="I1041">
            <v>0</v>
          </cell>
        </row>
        <row r="1042">
          <cell r="A1042">
            <v>949</v>
          </cell>
          <cell r="B1042" t="str">
            <v>Repository of ABS Survey Forms</v>
          </cell>
          <cell r="C1042" t="str">
            <v>repository for</v>
          </cell>
          <cell r="D1042" t="str">
            <v>Bespoke</v>
          </cell>
          <cell r="E1042" t="str">
            <v>In Production</v>
          </cell>
          <cell r="F1042" t="b">
            <v>1</v>
          </cell>
          <cell r="G1042" t="str">
            <v>Repository of ABS Survey Forms</v>
          </cell>
          <cell r="H1042" t="str">
            <v>Integrated Collection and Dissemination Services</v>
          </cell>
          <cell r="I1042">
            <v>2</v>
          </cell>
          <cell r="J1042" t="str">
            <v>Excluded</v>
          </cell>
          <cell r="K1042" t="str">
            <v>Forms Management</v>
          </cell>
          <cell r="L1042" t="str">
            <v>Forms Management</v>
          </cell>
        </row>
        <row r="1043">
          <cell r="A1043">
            <v>341</v>
          </cell>
          <cell r="B1043" t="str">
            <v>ResponseTime Monitor</v>
          </cell>
          <cell r="E1043" t="str">
            <v>De-commissioned</v>
          </cell>
          <cell r="I1043">
            <v>0</v>
          </cell>
        </row>
        <row r="1044">
          <cell r="A1044">
            <v>951</v>
          </cell>
          <cell r="B1044" t="str">
            <v>Retail Census 91/92</v>
          </cell>
          <cell r="E1044" t="str">
            <v>De-commissioned</v>
          </cell>
          <cell r="I1044">
            <v>0</v>
          </cell>
        </row>
        <row r="1045">
          <cell r="A1045">
            <v>952</v>
          </cell>
          <cell r="B1045" t="str">
            <v>Revisions Analysis Programme</v>
          </cell>
          <cell r="E1045" t="str">
            <v>De-commissioned</v>
          </cell>
          <cell r="I1045">
            <v>0</v>
          </cell>
        </row>
        <row r="1046">
          <cell r="A1046">
            <v>953</v>
          </cell>
          <cell r="B1046" t="str">
            <v>Security Pass Access Request</v>
          </cell>
          <cell r="C1046" t="str">
            <v>Used to manage temporary security passes.</v>
          </cell>
          <cell r="D1046" t="str">
            <v>Bespoke</v>
          </cell>
          <cell r="E1046" t="str">
            <v>Under Development</v>
          </cell>
          <cell r="F1046" t="b">
            <v>0</v>
          </cell>
          <cell r="G1046" t="b">
            <v>0</v>
          </cell>
          <cell r="H1046" t="b">
            <v>0</v>
          </cell>
          <cell r="I1046">
            <v>2</v>
          </cell>
          <cell r="J1046" t="str">
            <v>Excluded</v>
          </cell>
          <cell r="K1046" t="str">
            <v>Management of Processes</v>
          </cell>
          <cell r="L1046" t="str">
            <v>Management of Processes</v>
          </cell>
        </row>
        <row r="1047">
          <cell r="A1047">
            <v>954</v>
          </cell>
          <cell r="B1047" t="str">
            <v>SIS - Allied Medical</v>
          </cell>
          <cell r="E1047" t="str">
            <v>De-commissioned</v>
          </cell>
          <cell r="I1047">
            <v>0</v>
          </cell>
        </row>
        <row r="1048">
          <cell r="A1048">
            <v>955</v>
          </cell>
          <cell r="B1048" t="str">
            <v>SIS 7</v>
          </cell>
          <cell r="E1048" t="str">
            <v>De-commissioned</v>
          </cell>
          <cell r="I1048">
            <v>0</v>
          </cell>
        </row>
        <row r="1049">
          <cell r="A1049">
            <v>956</v>
          </cell>
          <cell r="B1049" t="str">
            <v>SIS 8</v>
          </cell>
          <cell r="E1049" t="str">
            <v>De-commissioned</v>
          </cell>
          <cell r="I1049">
            <v>0</v>
          </cell>
        </row>
        <row r="1050">
          <cell r="A1050">
            <v>957</v>
          </cell>
          <cell r="B1050" t="str">
            <v>SIS 9</v>
          </cell>
          <cell r="E1050" t="str">
            <v>De-commissioned</v>
          </cell>
          <cell r="I1050">
            <v>0</v>
          </cell>
        </row>
        <row r="1051">
          <cell r="A1051">
            <v>958</v>
          </cell>
          <cell r="B1051" t="str">
            <v>Software Distribution System (SDS)</v>
          </cell>
          <cell r="E1051" t="str">
            <v>De-commissioned</v>
          </cell>
          <cell r="I1051">
            <v>0</v>
          </cell>
        </row>
        <row r="1052">
          <cell r="A1052">
            <v>959</v>
          </cell>
          <cell r="B1052" t="str">
            <v>SOUW - Stocks of Unsold Wool</v>
          </cell>
          <cell r="E1052" t="str">
            <v>De-commissioned</v>
          </cell>
          <cell r="I1052">
            <v>0</v>
          </cell>
        </row>
        <row r="1053">
          <cell r="A1053">
            <v>960</v>
          </cell>
          <cell r="B1053" t="str">
            <v>Spaceman - Banyan Disk Space Cost Recovery System</v>
          </cell>
          <cell r="E1053" t="str">
            <v>De-commissioned</v>
          </cell>
          <cell r="I1053">
            <v>0</v>
          </cell>
        </row>
        <row r="1054">
          <cell r="A1054">
            <v>961</v>
          </cell>
          <cell r="B1054" t="str">
            <v>Subscription Management System (SMS)</v>
          </cell>
          <cell r="E1054" t="str">
            <v>De-commissioned</v>
          </cell>
          <cell r="I1054">
            <v>0</v>
          </cell>
        </row>
        <row r="1055">
          <cell r="A1055">
            <v>962</v>
          </cell>
          <cell r="B1055" t="str">
            <v>Survey of International Airline Operations</v>
          </cell>
          <cell r="E1055" t="str">
            <v>De-commissioned</v>
          </cell>
          <cell r="I1055">
            <v>0</v>
          </cell>
        </row>
        <row r="1056">
          <cell r="A1056">
            <v>963</v>
          </cell>
          <cell r="B1056" t="str">
            <v>Survey of International Shipping Operations</v>
          </cell>
          <cell r="E1056" t="str">
            <v>De-commissioned</v>
          </cell>
          <cell r="I1056">
            <v>0</v>
          </cell>
        </row>
        <row r="1057">
          <cell r="A1057">
            <v>964</v>
          </cell>
          <cell r="B1057" t="str">
            <v>Survey of International Travel Enterprises</v>
          </cell>
          <cell r="E1057" t="str">
            <v>De-commissioned</v>
          </cell>
          <cell r="I1057">
            <v>0</v>
          </cell>
        </row>
        <row r="1058">
          <cell r="A1058">
            <v>965</v>
          </cell>
          <cell r="B1058" t="str">
            <v>Survey of Returned Australian Travellers</v>
          </cell>
          <cell r="E1058" t="str">
            <v>De-commissioned</v>
          </cell>
          <cell r="I1058">
            <v>0</v>
          </cell>
        </row>
        <row r="1059">
          <cell r="A1059">
            <v>966</v>
          </cell>
          <cell r="B1059" t="str">
            <v>TA Branch Staff Perception Survey</v>
          </cell>
          <cell r="E1059" t="str">
            <v>De-commissioned</v>
          </cell>
          <cell r="I1059">
            <v>0</v>
          </cell>
        </row>
        <row r="1060">
          <cell r="A1060">
            <v>967</v>
          </cell>
          <cell r="B1060" t="str">
            <v>TA Reg of Applications 95.0</v>
          </cell>
          <cell r="E1060" t="str">
            <v>De-commissioned</v>
          </cell>
          <cell r="I1060">
            <v>0</v>
          </cell>
        </row>
        <row r="1061">
          <cell r="A1061">
            <v>968</v>
          </cell>
          <cell r="B1061" t="str">
            <v>Tasmanian Visitors Survey</v>
          </cell>
          <cell r="E1061" t="str">
            <v>De-commissioned</v>
          </cell>
          <cell r="I1061">
            <v>0</v>
          </cell>
        </row>
        <row r="1062">
          <cell r="A1062">
            <v>969</v>
          </cell>
          <cell r="B1062" t="str">
            <v>Telestats Support</v>
          </cell>
          <cell r="E1062" t="str">
            <v>De-commissioned</v>
          </cell>
          <cell r="I1062">
            <v>0</v>
          </cell>
        </row>
        <row r="1063">
          <cell r="A1063">
            <v>970</v>
          </cell>
          <cell r="B1063" t="str">
            <v>TIB Incident Reports</v>
          </cell>
          <cell r="E1063" t="str">
            <v>De-commissioned</v>
          </cell>
          <cell r="I1063">
            <v>0</v>
          </cell>
        </row>
        <row r="1064">
          <cell r="A1064">
            <v>971</v>
          </cell>
          <cell r="B1064" t="str">
            <v>Training Expenditure Survey</v>
          </cell>
          <cell r="E1064" t="str">
            <v>De-commissioned</v>
          </cell>
          <cell r="I1064">
            <v>0</v>
          </cell>
        </row>
        <row r="1065">
          <cell r="A1065">
            <v>972</v>
          </cell>
          <cell r="B1065" t="str">
            <v>Training Practices Survey</v>
          </cell>
          <cell r="E1065" t="str">
            <v>De-commissioned</v>
          </cell>
          <cell r="I1065">
            <v>0</v>
          </cell>
        </row>
        <row r="1066">
          <cell r="A1066">
            <v>973</v>
          </cell>
          <cell r="B1066" t="str">
            <v>Transmission Systems</v>
          </cell>
          <cell r="E1066" t="str">
            <v>De-commissioned</v>
          </cell>
          <cell r="I1066">
            <v>0</v>
          </cell>
        </row>
        <row r="1067">
          <cell r="A1067">
            <v>132</v>
          </cell>
          <cell r="B1067" t="str">
            <v>Transport - Survey of Motor Vehicle Use</v>
          </cell>
          <cell r="E1067" t="str">
            <v>De-commissioned</v>
          </cell>
          <cell r="I1067">
            <v>0</v>
          </cell>
        </row>
        <row r="1068">
          <cell r="A1068">
            <v>975</v>
          </cell>
          <cell r="B1068" t="str">
            <v>Transport Output Production System</v>
          </cell>
          <cell r="E1068" t="str">
            <v>De-commissioned</v>
          </cell>
          <cell r="I1068">
            <v>0</v>
          </cell>
        </row>
        <row r="1069">
          <cell r="A1069">
            <v>976</v>
          </cell>
          <cell r="B1069" t="str">
            <v>TSB Change Control Database</v>
          </cell>
          <cell r="E1069" t="str">
            <v>De-commissioned</v>
          </cell>
          <cell r="I1069">
            <v>0</v>
          </cell>
        </row>
        <row r="1070">
          <cell r="A1070">
            <v>977</v>
          </cell>
          <cell r="B1070" t="str">
            <v>TSD Staffing Database</v>
          </cell>
          <cell r="E1070" t="str">
            <v>De-commissioned</v>
          </cell>
          <cell r="I1070">
            <v>0</v>
          </cell>
        </row>
        <row r="1071">
          <cell r="A1071">
            <v>978</v>
          </cell>
          <cell r="B1071" t="str">
            <v>Vic Office Expenditure Reporting System</v>
          </cell>
          <cell r="E1071" t="str">
            <v>De-commissioned</v>
          </cell>
          <cell r="I1071">
            <v>0</v>
          </cell>
        </row>
        <row r="1072">
          <cell r="A1072">
            <v>979</v>
          </cell>
          <cell r="B1072" t="str">
            <v>Vines Server Configuration Database</v>
          </cell>
          <cell r="E1072" t="str">
            <v>De-commissioned</v>
          </cell>
          <cell r="I1072">
            <v>0</v>
          </cell>
        </row>
        <row r="1073">
          <cell r="A1073">
            <v>980</v>
          </cell>
          <cell r="B1073" t="str">
            <v>WA - Agriculture Geocode</v>
          </cell>
          <cell r="E1073" t="str">
            <v>De-commissioned</v>
          </cell>
          <cell r="I1073">
            <v>0</v>
          </cell>
        </row>
        <row r="1074">
          <cell r="A1074">
            <v>981</v>
          </cell>
          <cell r="B1074" t="str">
            <v>WA - Stocks Of Dwellings Survey</v>
          </cell>
          <cell r="E1074" t="str">
            <v>De-commissioned</v>
          </cell>
          <cell r="I1074">
            <v>0</v>
          </cell>
        </row>
        <row r="1075">
          <cell r="A1075">
            <v>982</v>
          </cell>
          <cell r="B1075" t="str">
            <v>WA - Vehicle On Register</v>
          </cell>
          <cell r="E1075" t="str">
            <v>De-commissioned</v>
          </cell>
          <cell r="I1075">
            <v>0</v>
          </cell>
        </row>
        <row r="1076">
          <cell r="A1076">
            <v>983</v>
          </cell>
          <cell r="B1076" t="str">
            <v>Wages Costs Survey</v>
          </cell>
          <cell r="E1076" t="str">
            <v>De-commissioned</v>
          </cell>
          <cell r="I1076">
            <v>0</v>
          </cell>
        </row>
        <row r="1077">
          <cell r="A1077">
            <v>984</v>
          </cell>
          <cell r="B1077" t="str">
            <v>Wool Receivals</v>
          </cell>
          <cell r="E1077" t="str">
            <v>De-commissioned</v>
          </cell>
          <cell r="I1077">
            <v>0</v>
          </cell>
        </row>
        <row r="1078">
          <cell r="A1078">
            <v>985</v>
          </cell>
          <cell r="B1078" t="str">
            <v>Year 2000 Database</v>
          </cell>
          <cell r="E1078" t="str">
            <v>De-commissioned</v>
          </cell>
          <cell r="I1078">
            <v>0</v>
          </cell>
        </row>
        <row r="1079">
          <cell r="A1079">
            <v>986</v>
          </cell>
          <cell r="B1079" t="str">
            <v>Yearly State Supplementary Survey</v>
          </cell>
          <cell r="E1079" t="str">
            <v>De-commissioned</v>
          </cell>
          <cell r="I1079">
            <v>0</v>
          </cell>
        </row>
        <row r="1080">
          <cell r="A1080">
            <v>987</v>
          </cell>
          <cell r="D1080" t="str">
            <v>Bespoke</v>
          </cell>
          <cell r="F1080" t="b">
            <v>0</v>
          </cell>
          <cell r="G1080" t="b">
            <v>0</v>
          </cell>
          <cell r="H1080" t="b">
            <v>0</v>
          </cell>
          <cell r="I1080">
            <v>0</v>
          </cell>
          <cell r="J1080" t="b">
            <v>0</v>
          </cell>
        </row>
        <row r="1081">
          <cell r="A1081">
            <v>1281</v>
          </cell>
          <cell r="B1081" t="str">
            <v>Blaise developer utilities</v>
          </cell>
          <cell r="C1081">
            <v>0</v>
          </cell>
          <cell r="D1081" t="str">
            <v>Bespoke</v>
          </cell>
          <cell r="E1081" t="str">
            <v>In Production - Development Continuing</v>
          </cell>
          <cell r="F1081" t="b">
            <v>1</v>
          </cell>
          <cell r="G1081" t="str">
            <v>Blaise Developer Utilities</v>
          </cell>
          <cell r="H1081" t="str">
            <v>Technology Services Division</v>
          </cell>
          <cell r="I1081">
            <v>2</v>
          </cell>
          <cell r="J1081" t="str">
            <v>ADA</v>
          </cell>
          <cell r="K1081" t="str">
            <v>Development and Integration</v>
          </cell>
          <cell r="L1081" t="str">
            <v>Development and Integration</v>
          </cell>
        </row>
        <row r="1082">
          <cell r="A1082">
            <v>1282</v>
          </cell>
          <cell r="B1082" t="str">
            <v>BookNet</v>
          </cell>
          <cell r="C1082">
            <v>0</v>
          </cell>
          <cell r="E1082" t="str">
            <v>De-commissioned</v>
          </cell>
          <cell r="I1082">
            <v>0</v>
          </cell>
        </row>
        <row r="1083">
          <cell r="A1083">
            <v>1283</v>
          </cell>
          <cell r="B1083" t="str">
            <v>Cabcharge Systems</v>
          </cell>
          <cell r="C1083">
            <v>0</v>
          </cell>
          <cell r="E1083" t="str">
            <v>De-commissioned</v>
          </cell>
          <cell r="I1083">
            <v>0</v>
          </cell>
        </row>
        <row r="1084">
          <cell r="A1084">
            <v>1284</v>
          </cell>
          <cell r="B1084" t="str">
            <v>CAI Secure Documents</v>
          </cell>
          <cell r="C1084">
            <v>0</v>
          </cell>
          <cell r="D1084" t="str">
            <v>Bespoke</v>
          </cell>
          <cell r="E1084" t="str">
            <v>In Production - Development Continuing</v>
          </cell>
          <cell r="F1084" t="b">
            <v>1</v>
          </cell>
          <cell r="G1084" t="str">
            <v>CAI Secure Documents</v>
          </cell>
          <cell r="H1084" t="str">
            <v>Integrated Collection and Dissemination Services</v>
          </cell>
          <cell r="I1084">
            <v>4</v>
          </cell>
          <cell r="J1084" t="str">
            <v>Excluded</v>
          </cell>
          <cell r="K1084" t="str">
            <v>Management of Processes</v>
          </cell>
          <cell r="L1084" t="str">
            <v>Management of Processes</v>
          </cell>
        </row>
        <row r="1085">
          <cell r="A1085">
            <v>1285</v>
          </cell>
          <cell r="B1085" t="str">
            <v>Census Field - CASCOR</v>
          </cell>
          <cell r="C1085">
            <v>0</v>
          </cell>
          <cell r="D1085" t="str">
            <v>Bespoke</v>
          </cell>
          <cell r="E1085" t="str">
            <v>In Production</v>
          </cell>
          <cell r="F1085" t="b">
            <v>1</v>
          </cell>
          <cell r="G1085" t="str">
            <v>Census Field - CASCOR</v>
          </cell>
          <cell r="H1085" t="str">
            <v>Population Labour Industry and Environment Statistics Group</v>
          </cell>
          <cell r="I1085">
            <v>1</v>
          </cell>
          <cell r="J1085" t="str">
            <v>Excluded</v>
          </cell>
          <cell r="K1085" t="str">
            <v>Analysis and Statistics</v>
          </cell>
        </row>
        <row r="1086">
          <cell r="A1086">
            <v>1286</v>
          </cell>
          <cell r="B1086" t="str">
            <v>Census Field - Census Field Portal</v>
          </cell>
          <cell r="C1086">
            <v>0</v>
          </cell>
          <cell r="D1086" t="str">
            <v>Bespoke</v>
          </cell>
          <cell r="E1086" t="str">
            <v>In Production</v>
          </cell>
          <cell r="F1086" t="b">
            <v>1</v>
          </cell>
          <cell r="G1086" t="str">
            <v>Census Field - Census Field Portal</v>
          </cell>
          <cell r="H1086" t="str">
            <v>Population Labour Industry and Environment Statistics Group</v>
          </cell>
          <cell r="I1086">
            <v>2</v>
          </cell>
          <cell r="J1086" t="str">
            <v>Excluded</v>
          </cell>
          <cell r="K1086" t="str">
            <v>Collaboration</v>
          </cell>
          <cell r="L1086" t="str">
            <v>Collaboration</v>
          </cell>
        </row>
        <row r="1087">
          <cell r="A1087">
            <v>1287</v>
          </cell>
          <cell r="B1087" t="str">
            <v>Census Field - Field Utilities</v>
          </cell>
          <cell r="C1087">
            <v>0</v>
          </cell>
          <cell r="D1087" t="str">
            <v>Bespoke</v>
          </cell>
          <cell r="E1087" t="str">
            <v>In Production</v>
          </cell>
          <cell r="F1087" t="b">
            <v>1</v>
          </cell>
          <cell r="G1087" t="str">
            <v>Census Field - Field Utilities</v>
          </cell>
          <cell r="H1087" t="str">
            <v>Population Labour Industry and Environment Statistics Group</v>
          </cell>
          <cell r="I1087">
            <v>2</v>
          </cell>
          <cell r="J1087" t="str">
            <v>Excluded</v>
          </cell>
          <cell r="K1087" t="str">
            <v>Collaboration</v>
          </cell>
          <cell r="L1087" t="str">
            <v>Collaboration</v>
          </cell>
        </row>
        <row r="1088">
          <cell r="A1088">
            <v>1288</v>
          </cell>
          <cell r="B1088" t="str">
            <v>Census Field - Recruitment &amp; Payroll System</v>
          </cell>
          <cell r="C1088">
            <v>0</v>
          </cell>
          <cell r="D1088" t="str">
            <v>Bespoke</v>
          </cell>
          <cell r="E1088" t="str">
            <v>In Production</v>
          </cell>
          <cell r="F1088" t="b">
            <v>1</v>
          </cell>
          <cell r="G1088" t="str">
            <v>Census Field - Recruitment &amp; Payroll System</v>
          </cell>
          <cell r="H1088" t="str">
            <v>Population Labour Industry and Environment Statistics Group</v>
          </cell>
          <cell r="I1088">
            <v>3</v>
          </cell>
          <cell r="J1088" t="str">
            <v>ADA</v>
          </cell>
          <cell r="K1088" t="str">
            <v>Human Resources</v>
          </cell>
          <cell r="L1088" t="str">
            <v>Human Resources</v>
          </cell>
        </row>
        <row r="1089">
          <cell r="A1089">
            <v>1289</v>
          </cell>
          <cell r="B1089" t="str">
            <v>Census Field - Special Dwellings</v>
          </cell>
          <cell r="C1089">
            <v>0</v>
          </cell>
          <cell r="D1089" t="str">
            <v>Bespoke</v>
          </cell>
          <cell r="E1089" t="str">
            <v>In Production</v>
          </cell>
          <cell r="F1089" t="b">
            <v>1</v>
          </cell>
          <cell r="G1089" t="str">
            <v>Census Field - Special Dwellings</v>
          </cell>
          <cell r="H1089" t="str">
            <v>Population Labour Industry and Environment Statistics Group</v>
          </cell>
          <cell r="I1089">
            <v>2</v>
          </cell>
          <cell r="J1089" t="str">
            <v>Excluded</v>
          </cell>
          <cell r="K1089" t="str">
            <v>Customer Relationship Management</v>
          </cell>
          <cell r="L1089" t="str">
            <v>Customer Relationship Management</v>
          </cell>
        </row>
        <row r="1090">
          <cell r="A1090">
            <v>1289</v>
          </cell>
          <cell r="B1090" t="str">
            <v>Census Field - Special Dwellings</v>
          </cell>
          <cell r="C1090">
            <v>0</v>
          </cell>
          <cell r="D1090" t="str">
            <v>Bespoke</v>
          </cell>
          <cell r="E1090" t="str">
            <v>In Production</v>
          </cell>
          <cell r="F1090" t="b">
            <v>1</v>
          </cell>
          <cell r="G1090" t="str">
            <v>Census Field - Special Dwellings</v>
          </cell>
          <cell r="H1090" t="str">
            <v>Population Labour Industry and Environment Statistics Group</v>
          </cell>
          <cell r="I1090">
            <v>1</v>
          </cell>
          <cell r="J1090" t="b">
            <v>0</v>
          </cell>
          <cell r="L1090" t="str">
            <v>Analysis and Statistics</v>
          </cell>
        </row>
        <row r="1091">
          <cell r="A1091">
            <v>1290</v>
          </cell>
          <cell r="B1091" t="str">
            <v>Census Processing - Admin Systems</v>
          </cell>
          <cell r="C1091">
            <v>0</v>
          </cell>
          <cell r="D1091" t="str">
            <v>Bespoke</v>
          </cell>
          <cell r="E1091" t="str">
            <v>In Production</v>
          </cell>
          <cell r="F1091" t="b">
            <v>1</v>
          </cell>
          <cell r="G1091" t="str">
            <v>Census Processing - Admin Systems</v>
          </cell>
          <cell r="H1091" t="str">
            <v>Population Labour Industry and Environment Statistics Group</v>
          </cell>
          <cell r="I1091">
            <v>2</v>
          </cell>
          <cell r="J1091" t="str">
            <v>Excluded</v>
          </cell>
          <cell r="K1091" t="str">
            <v>Management of Processes</v>
          </cell>
          <cell r="L1091" t="str">
            <v>Management of Processes</v>
          </cell>
        </row>
        <row r="1092">
          <cell r="A1092">
            <v>1291</v>
          </cell>
          <cell r="B1092" t="str">
            <v>Census Processing - Coding (Person &amp; Dwelling)</v>
          </cell>
          <cell r="C1092">
            <v>0</v>
          </cell>
          <cell r="D1092" t="str">
            <v>Bespoke</v>
          </cell>
          <cell r="E1092" t="str">
            <v>In Production</v>
          </cell>
          <cell r="F1092" t="b">
            <v>1</v>
          </cell>
          <cell r="G1092" t="str">
            <v>Census Processing - Coding (Person &amp; Dwelling)</v>
          </cell>
          <cell r="H1092" t="str">
            <v>Population Labour Industry and Environment Statistics Group</v>
          </cell>
          <cell r="I1092">
            <v>2</v>
          </cell>
          <cell r="J1092" t="str">
            <v>Excluded</v>
          </cell>
          <cell r="K1092" t="str">
            <v>Data Management</v>
          </cell>
          <cell r="L1092" t="str">
            <v>Data Management</v>
          </cell>
        </row>
        <row r="1093">
          <cell r="A1093">
            <v>1292</v>
          </cell>
          <cell r="B1093" t="str">
            <v>Census Processing - Data Capture</v>
          </cell>
          <cell r="C1093">
            <v>0</v>
          </cell>
          <cell r="D1093" t="str">
            <v>Bespoke</v>
          </cell>
          <cell r="E1093" t="str">
            <v>In Production</v>
          </cell>
          <cell r="F1093" t="b">
            <v>1</v>
          </cell>
          <cell r="G1093" t="str">
            <v>Census Processing - Data Capture</v>
          </cell>
          <cell r="H1093" t="str">
            <v>Population Labour Industry and Environment Statistics Group</v>
          </cell>
          <cell r="I1093">
            <v>2</v>
          </cell>
          <cell r="J1093" t="str">
            <v>Excluded</v>
          </cell>
          <cell r="K1093" t="str">
            <v>Customer Relationship Management</v>
          </cell>
          <cell r="L1093" t="str">
            <v>Customer Relationship Management</v>
          </cell>
        </row>
        <row r="1094">
          <cell r="A1094">
            <v>1293</v>
          </cell>
          <cell r="B1094" t="str">
            <v>Census Processing - eRegister</v>
          </cell>
          <cell r="C1094">
            <v>0</v>
          </cell>
          <cell r="D1094" t="str">
            <v>Bespoke</v>
          </cell>
          <cell r="E1094" t="str">
            <v>In Production</v>
          </cell>
          <cell r="F1094" t="b">
            <v>1</v>
          </cell>
          <cell r="G1094" t="str">
            <v>Census Processing - eRegister</v>
          </cell>
          <cell r="H1094" t="str">
            <v>Population Labour Industry and Environment Statistics Group</v>
          </cell>
          <cell r="I1094">
            <v>1</v>
          </cell>
          <cell r="J1094" t="str">
            <v>Excluded</v>
          </cell>
          <cell r="K1094" t="str">
            <v>Customer Initiated Assistance</v>
          </cell>
        </row>
        <row r="1095">
          <cell r="A1095">
            <v>1294</v>
          </cell>
          <cell r="B1095" t="str">
            <v>Census Processing - Infrastructure Systems</v>
          </cell>
          <cell r="C1095">
            <v>0</v>
          </cell>
          <cell r="D1095" t="str">
            <v>Bespoke</v>
          </cell>
          <cell r="E1095" t="str">
            <v>In Production</v>
          </cell>
          <cell r="F1095" t="b">
            <v>1</v>
          </cell>
          <cell r="G1095" t="str">
            <v>Census Processing - Infrastructure Systems</v>
          </cell>
          <cell r="H1095" t="str">
            <v>Population Labour Industry and Environment Statistics Group</v>
          </cell>
          <cell r="I1095">
            <v>2</v>
          </cell>
          <cell r="J1095" t="str">
            <v>Excluded</v>
          </cell>
          <cell r="K1095" t="str">
            <v>Analysis and Statistics</v>
          </cell>
          <cell r="L1095" t="str">
            <v>Analysis and Statistics</v>
          </cell>
        </row>
        <row r="1096">
          <cell r="A1096">
            <v>1295</v>
          </cell>
          <cell r="B1096" t="str">
            <v>Census Products - Internal Systems</v>
          </cell>
          <cell r="C1096">
            <v>0</v>
          </cell>
          <cell r="D1096" t="str">
            <v>Bespoke</v>
          </cell>
          <cell r="E1096" t="str">
            <v>In Production</v>
          </cell>
          <cell r="F1096" t="b">
            <v>1</v>
          </cell>
          <cell r="G1096" t="str">
            <v>Census Products - Internal Systems</v>
          </cell>
          <cell r="H1096" t="str">
            <v>Population Labour Industry and Environment Statistics Group</v>
          </cell>
          <cell r="I1096">
            <v>2</v>
          </cell>
          <cell r="J1096" t="str">
            <v>Excluded</v>
          </cell>
          <cell r="K1096" t="str">
            <v>Content Management</v>
          </cell>
          <cell r="L1096" t="str">
            <v>Content Management</v>
          </cell>
        </row>
        <row r="1097">
          <cell r="A1097">
            <v>1296</v>
          </cell>
          <cell r="B1097" t="str">
            <v>Census Products - Web Front End U/I</v>
          </cell>
          <cell r="C1097">
            <v>0</v>
          </cell>
          <cell r="D1097" t="str">
            <v>Bespoke</v>
          </cell>
          <cell r="E1097" t="str">
            <v>In Production</v>
          </cell>
          <cell r="F1097" t="b">
            <v>1</v>
          </cell>
          <cell r="G1097" t="str">
            <v>Census Products - Web Front End U/I</v>
          </cell>
          <cell r="H1097" t="str">
            <v>Population Labour Industry and Environment Statistics Group</v>
          </cell>
          <cell r="I1097">
            <v>2</v>
          </cell>
          <cell r="J1097" t="str">
            <v>Excluded</v>
          </cell>
          <cell r="K1097" t="str">
            <v>Content Management</v>
          </cell>
          <cell r="L1097" t="str">
            <v>Content Management</v>
          </cell>
        </row>
        <row r="1098">
          <cell r="A1098">
            <v>1297</v>
          </cell>
          <cell r="B1098" t="str">
            <v>Census Products - Web Mapping</v>
          </cell>
          <cell r="C1098">
            <v>0</v>
          </cell>
          <cell r="D1098" t="str">
            <v>Bespoke</v>
          </cell>
          <cell r="E1098" t="str">
            <v>In Production</v>
          </cell>
          <cell r="F1098" t="b">
            <v>1</v>
          </cell>
          <cell r="G1098" t="str">
            <v>Census Products - Web Mapping</v>
          </cell>
          <cell r="H1098" t="str">
            <v>Population Labour Industry and Environment Statistics Group</v>
          </cell>
          <cell r="I1098">
            <v>2</v>
          </cell>
          <cell r="J1098" t="str">
            <v>Excluded</v>
          </cell>
          <cell r="K1098" t="str">
            <v>Content Management</v>
          </cell>
          <cell r="L1098" t="str">
            <v>Content Management</v>
          </cell>
        </row>
        <row r="1099">
          <cell r="A1099">
            <v>1298</v>
          </cell>
          <cell r="B1099" t="str">
            <v>Census Products - Web Tabulation &amp; Data Storage</v>
          </cell>
          <cell r="C1099">
            <v>0</v>
          </cell>
          <cell r="D1099" t="str">
            <v>Bespoke</v>
          </cell>
          <cell r="E1099" t="str">
            <v>In Production</v>
          </cell>
          <cell r="F1099" t="b">
            <v>1</v>
          </cell>
          <cell r="G1099" t="str">
            <v>Census Products - Web Tabulation &amp; Data Storage</v>
          </cell>
          <cell r="H1099" t="str">
            <v>Population Labour Industry and Environment Statistics Group</v>
          </cell>
          <cell r="I1099">
            <v>2</v>
          </cell>
          <cell r="J1099" t="str">
            <v>Excluded</v>
          </cell>
          <cell r="K1099" t="str">
            <v>Content Management</v>
          </cell>
          <cell r="L1099" t="str">
            <v>Content Management</v>
          </cell>
        </row>
        <row r="1100">
          <cell r="A1100">
            <v>1299</v>
          </cell>
          <cell r="B1100" t="str">
            <v>DataFerrett</v>
          </cell>
          <cell r="C1100">
            <v>0</v>
          </cell>
          <cell r="D1100" t="str">
            <v>GOTS</v>
          </cell>
          <cell r="E1100" t="str">
            <v>Under Development</v>
          </cell>
          <cell r="F1100" t="b">
            <v>0</v>
          </cell>
          <cell r="G1100" t="b">
            <v>0</v>
          </cell>
          <cell r="H1100" t="b">
            <v>0</v>
          </cell>
          <cell r="I1100">
            <v>2</v>
          </cell>
          <cell r="J1100" t="str">
            <v>ADA</v>
          </cell>
          <cell r="K1100" t="str">
            <v>Search</v>
          </cell>
          <cell r="L1100" t="str">
            <v>Search</v>
          </cell>
        </row>
        <row r="1101">
          <cell r="A1101">
            <v>1300</v>
          </cell>
          <cell r="B1101" t="str">
            <v>Enterprise Data Integration</v>
          </cell>
          <cell r="C1101">
            <v>0</v>
          </cell>
          <cell r="D1101" t="str">
            <v>COTS</v>
          </cell>
          <cell r="E1101" t="str">
            <v>Removed - Oakton</v>
          </cell>
          <cell r="F1101" t="b">
            <v>0</v>
          </cell>
          <cell r="G1101" t="b">
            <v>0</v>
          </cell>
          <cell r="H1101" t="b">
            <v>0</v>
          </cell>
          <cell r="I1101">
            <v>2</v>
          </cell>
          <cell r="J1101" t="str">
            <v>Excluded</v>
          </cell>
          <cell r="K1101" t="str">
            <v>Data Management</v>
          </cell>
          <cell r="L1101" t="str">
            <v>Data Management</v>
          </cell>
        </row>
        <row r="1102">
          <cell r="A1102">
            <v>1301</v>
          </cell>
          <cell r="B1102" t="str">
            <v>InDesign</v>
          </cell>
          <cell r="C1102">
            <v>0</v>
          </cell>
          <cell r="D1102" t="str">
            <v>Bespoke</v>
          </cell>
          <cell r="E1102" t="str">
            <v>In Production</v>
          </cell>
          <cell r="F1102" t="b">
            <v>1</v>
          </cell>
          <cell r="G1102" t="str">
            <v>InDesign</v>
          </cell>
          <cell r="H1102" t="str">
            <v>Integrated Collection and Dissemination Services</v>
          </cell>
          <cell r="I1102">
            <v>1</v>
          </cell>
          <cell r="J1102" t="str">
            <v>Excluded</v>
          </cell>
          <cell r="K1102" t="str">
            <v>Management of Processes</v>
          </cell>
        </row>
        <row r="1103">
          <cell r="A1103">
            <v>1302</v>
          </cell>
          <cell r="B1103" t="str">
            <v>Landgate</v>
          </cell>
          <cell r="C1103">
            <v>0</v>
          </cell>
          <cell r="D1103" t="str">
            <v>GOTS</v>
          </cell>
          <cell r="E1103" t="str">
            <v>Removed - Oakton</v>
          </cell>
          <cell r="F1103" t="b">
            <v>0</v>
          </cell>
          <cell r="G1103" t="b">
            <v>0</v>
          </cell>
          <cell r="H1103" t="b">
            <v>0</v>
          </cell>
          <cell r="I1103">
            <v>3</v>
          </cell>
          <cell r="J1103" t="str">
            <v>ADA</v>
          </cell>
          <cell r="K1103" t="str">
            <v>Visualisation</v>
          </cell>
          <cell r="L1103" t="str">
            <v>Visualisation</v>
          </cell>
        </row>
        <row r="1104">
          <cell r="A1104">
            <v>1303</v>
          </cell>
          <cell r="B1104" t="str">
            <v>Mail Merge for WA Clients</v>
          </cell>
          <cell r="C1104">
            <v>0</v>
          </cell>
          <cell r="D1104" t="str">
            <v>Bespoke</v>
          </cell>
          <cell r="E1104" t="str">
            <v>In Production - Development Continuing</v>
          </cell>
          <cell r="F1104" t="b">
            <v>1</v>
          </cell>
          <cell r="G1104" t="str">
            <v>Mail Merge for WA Clients</v>
          </cell>
          <cell r="H1104" t="str">
            <v>** No Division/Group</v>
          </cell>
          <cell r="I1104">
            <v>2</v>
          </cell>
          <cell r="J1104" t="str">
            <v>Excluded</v>
          </cell>
          <cell r="K1104" t="str">
            <v>Customer Relationship Management</v>
          </cell>
          <cell r="L1104" t="str">
            <v>Customer Relationship Management</v>
          </cell>
        </row>
        <row r="1105">
          <cell r="A1105">
            <v>1304</v>
          </cell>
          <cell r="B1105" t="str">
            <v>National Accounts Input/Output</v>
          </cell>
          <cell r="C1105">
            <v>0</v>
          </cell>
          <cell r="D1105" t="str">
            <v>Bespoke</v>
          </cell>
          <cell r="E1105" t="str">
            <v>In Production</v>
          </cell>
          <cell r="F1105" t="b">
            <v>1</v>
          </cell>
          <cell r="G1105" t="str">
            <v>National Accounts Input/Output</v>
          </cell>
          <cell r="H1105" t="str">
            <v>Macroeconomics and Integration Group</v>
          </cell>
          <cell r="I1105">
            <v>2</v>
          </cell>
          <cell r="J1105" t="str">
            <v>Excluded</v>
          </cell>
          <cell r="K1105" t="str">
            <v>Analysis and Statistics</v>
          </cell>
          <cell r="L1105" t="str">
            <v>Analysis and Statistics</v>
          </cell>
        </row>
        <row r="1106">
          <cell r="A1106">
            <v>1305</v>
          </cell>
          <cell r="B1106" t="str">
            <v>National Accounts Supply Use</v>
          </cell>
          <cell r="C1106">
            <v>0</v>
          </cell>
          <cell r="D1106" t="str">
            <v>Bespoke</v>
          </cell>
          <cell r="E1106" t="str">
            <v>In Production</v>
          </cell>
          <cell r="F1106" t="b">
            <v>1</v>
          </cell>
          <cell r="G1106" t="str">
            <v>National Accounts Supply Use</v>
          </cell>
          <cell r="H1106" t="str">
            <v>Macroeconomics and Integration Group</v>
          </cell>
          <cell r="I1106">
            <v>2</v>
          </cell>
          <cell r="J1106" t="str">
            <v>Excluded</v>
          </cell>
          <cell r="K1106" t="str">
            <v>Analysis and Statistics</v>
          </cell>
          <cell r="L1106" t="str">
            <v>Analysis and Statistics</v>
          </cell>
        </row>
        <row r="1107">
          <cell r="A1107">
            <v>1306</v>
          </cell>
          <cell r="B1107" t="str">
            <v>OPALS</v>
          </cell>
          <cell r="C1107">
            <v>0</v>
          </cell>
          <cell r="D1107" t="str">
            <v>COTS</v>
          </cell>
          <cell r="E1107" t="str">
            <v>Removed - Oakton</v>
          </cell>
          <cell r="F1107" t="b">
            <v>0</v>
          </cell>
          <cell r="G1107" t="b">
            <v>0</v>
          </cell>
          <cell r="H1107" t="b">
            <v>0</v>
          </cell>
          <cell r="I1107">
            <v>2</v>
          </cell>
          <cell r="J1107" t="str">
            <v>ADA</v>
          </cell>
          <cell r="K1107" t="str">
            <v>Human Resources</v>
          </cell>
          <cell r="L1107" t="str">
            <v>Human Resources</v>
          </cell>
        </row>
        <row r="1108">
          <cell r="A1108">
            <v>1307</v>
          </cell>
          <cell r="B1108" t="str">
            <v>PSO Residential Address Database</v>
          </cell>
          <cell r="C1108">
            <v>0</v>
          </cell>
          <cell r="D1108" t="str">
            <v>Bespoke</v>
          </cell>
          <cell r="E1108" t="str">
            <v>In Production - Development Continuing</v>
          </cell>
          <cell r="F1108" t="b">
            <v>1</v>
          </cell>
          <cell r="G1108" t="str">
            <v>PSO Residential Address Database</v>
          </cell>
          <cell r="H1108" t="str">
            <v>Integrated Collection and Dissemination Services</v>
          </cell>
          <cell r="I1108">
            <v>2</v>
          </cell>
          <cell r="J1108" t="str">
            <v>Excluded</v>
          </cell>
          <cell r="K1108" t="str">
            <v>Customer Relationship Management</v>
          </cell>
          <cell r="L1108" t="str">
            <v>Customer Relationship Management</v>
          </cell>
        </row>
        <row r="1109">
          <cell r="A1109">
            <v>1308</v>
          </cell>
          <cell r="B1109" t="str">
            <v>TM1 Reporting DB</v>
          </cell>
          <cell r="C1109">
            <v>0</v>
          </cell>
          <cell r="D1109" t="str">
            <v>Bespoke</v>
          </cell>
          <cell r="E1109" t="str">
            <v>In Production - Development Continuing</v>
          </cell>
          <cell r="F1109" t="b">
            <v>1</v>
          </cell>
          <cell r="G1109" t="str">
            <v>TM1 Reporting DB</v>
          </cell>
          <cell r="H1109" t="str">
            <v>** No Division/Group</v>
          </cell>
          <cell r="I1109">
            <v>2</v>
          </cell>
          <cell r="J1109" t="str">
            <v>Excluded</v>
          </cell>
          <cell r="K1109" t="str">
            <v>Reporting</v>
          </cell>
          <cell r="L1109" t="str">
            <v>Reporting</v>
          </cell>
        </row>
        <row r="1110">
          <cell r="A1110">
            <v>1309</v>
          </cell>
          <cell r="B1110" t="str">
            <v>WA Indigenous Community</v>
          </cell>
          <cell r="C1110">
            <v>0</v>
          </cell>
          <cell r="D1110" t="str">
            <v>Bespoke</v>
          </cell>
          <cell r="E1110" t="str">
            <v>In Production - Development Continuing</v>
          </cell>
          <cell r="F1110" t="b">
            <v>1</v>
          </cell>
          <cell r="G1110" t="str">
            <v>WA Indigenous Community</v>
          </cell>
          <cell r="H1110" t="str">
            <v>** No Division/Group</v>
          </cell>
          <cell r="I1110">
            <v>2</v>
          </cell>
          <cell r="J1110" t="str">
            <v>Excluded</v>
          </cell>
          <cell r="K1110" t="str">
            <v>Customer Relationship Management</v>
          </cell>
          <cell r="L1110" t="str">
            <v>Customer Relationship Management</v>
          </cell>
        </row>
        <row r="1111">
          <cell r="A1111">
            <v>1310</v>
          </cell>
          <cell r="B1111" t="str">
            <v>WAANT Database</v>
          </cell>
          <cell r="C1111">
            <v>0</v>
          </cell>
          <cell r="D1111" t="str">
            <v>Bespoke</v>
          </cell>
          <cell r="E1111" t="str">
            <v>In Production - Development Continuing</v>
          </cell>
          <cell r="F1111" t="b">
            <v>1</v>
          </cell>
          <cell r="G1111" t="str">
            <v>WAANT Database</v>
          </cell>
          <cell r="H1111" t="str">
            <v>Integrated Collection and Dissemination Services</v>
          </cell>
          <cell r="I1111">
            <v>1</v>
          </cell>
          <cell r="J1111" t="str">
            <v>ADA</v>
          </cell>
          <cell r="K1111" t="str">
            <v>Human Capital/Workforce Management</v>
          </cell>
        </row>
        <row r="1112">
          <cell r="A1112">
            <v>988</v>
          </cell>
          <cell r="B1112" t="str">
            <v>Media Wiki</v>
          </cell>
          <cell r="C1112" t="str">
            <v>KM</v>
          </cell>
          <cell r="D1112" t="str">
            <v>COTS</v>
          </cell>
          <cell r="E1112" t="str">
            <v>Under Development</v>
          </cell>
          <cell r="F1112" t="b">
            <v>0</v>
          </cell>
          <cell r="G1112" t="str">
            <v>Media Wiki</v>
          </cell>
          <cell r="H1112">
            <v>0</v>
          </cell>
          <cell r="I1112">
            <v>2</v>
          </cell>
          <cell r="J1112" t="str">
            <v>Excluded</v>
          </cell>
          <cell r="K1112" t="str">
            <v>Collaboration</v>
          </cell>
          <cell r="L1112" t="str">
            <v>Collaboration</v>
          </cell>
        </row>
        <row r="1113">
          <cell r="A1113">
            <v>989</v>
          </cell>
          <cell r="B1113" t="str">
            <v>PC Barcode Printing</v>
          </cell>
          <cell r="C1113" t="str">
            <v>Capital Asset - covers training and doco</v>
          </cell>
          <cell r="D1113" t="str">
            <v>COTS</v>
          </cell>
          <cell r="E1113" t="str">
            <v>In Production</v>
          </cell>
          <cell r="F1113" t="b">
            <v>1</v>
          </cell>
          <cell r="G1113" t="str">
            <v>TSD Business Systems</v>
          </cell>
          <cell r="H1113">
            <v>0</v>
          </cell>
          <cell r="I1113">
            <v>2</v>
          </cell>
          <cell r="J1113" t="str">
            <v>ADA</v>
          </cell>
          <cell r="K1113" t="str">
            <v>Assets/Materials Management</v>
          </cell>
          <cell r="L1113" t="str">
            <v>Assets/Materials Management</v>
          </cell>
        </row>
        <row r="1114">
          <cell r="A1114">
            <v>990</v>
          </cell>
          <cell r="B1114" t="str">
            <v>Blackberry Enterprise Server for Lotus Domino</v>
          </cell>
          <cell r="C1114" t="str">
            <v>Capital Asset - 20 user licenses</v>
          </cell>
          <cell r="D1114" t="str">
            <v>COTS</v>
          </cell>
          <cell r="E1114" t="str">
            <v>In Production</v>
          </cell>
          <cell r="F1114" t="b">
            <v>1</v>
          </cell>
          <cell r="G1114" t="str">
            <v>Knowledge management</v>
          </cell>
          <cell r="H1114">
            <v>0</v>
          </cell>
          <cell r="I1114">
            <v>2</v>
          </cell>
          <cell r="J1114" t="str">
            <v>Excluded</v>
          </cell>
          <cell r="K1114" t="str">
            <v>Data Management</v>
          </cell>
          <cell r="L1114" t="str">
            <v>Data Management</v>
          </cell>
        </row>
        <row r="1115">
          <cell r="A1115">
            <v>991</v>
          </cell>
          <cell r="B1115" t="str">
            <v>GMT Workforce Management</v>
          </cell>
          <cell r="C1115" t="str">
            <v>Capital Asset</v>
          </cell>
          <cell r="D1115" t="str">
            <v>COTS</v>
          </cell>
          <cell r="E1115" t="str">
            <v>In Production</v>
          </cell>
          <cell r="F1115" t="b">
            <v>1</v>
          </cell>
          <cell r="G1115" t="str">
            <v>HR</v>
          </cell>
          <cell r="H1115">
            <v>0</v>
          </cell>
          <cell r="I1115">
            <v>2</v>
          </cell>
          <cell r="J1115" t="str">
            <v>ADA</v>
          </cell>
          <cell r="K1115" t="str">
            <v>Human Capital/Workforce Management</v>
          </cell>
          <cell r="L1115" t="str">
            <v>Human Capital/Workforce Management</v>
          </cell>
        </row>
        <row r="1116">
          <cell r="A1116">
            <v>992</v>
          </cell>
          <cell r="B1116" t="str">
            <v>Business Availability Centre Software</v>
          </cell>
          <cell r="C1116" t="str">
            <v>Capital Asset - not really sure what this is; Used particularly by ITSM and Service Centre</v>
          </cell>
          <cell r="D1116" t="str">
            <v>COTS</v>
          </cell>
          <cell r="E1116" t="str">
            <v>In Production</v>
          </cell>
          <cell r="F1116" t="b">
            <v>1</v>
          </cell>
          <cell r="G1116" t="str">
            <v>TSD Business Systems</v>
          </cell>
          <cell r="H1116">
            <v>0</v>
          </cell>
          <cell r="I1116">
            <v>2</v>
          </cell>
          <cell r="J1116" t="str">
            <v>ADA</v>
          </cell>
          <cell r="K1116" t="str">
            <v>Systems Management</v>
          </cell>
          <cell r="L1116" t="str">
            <v>Systems Management</v>
          </cell>
        </row>
        <row r="1117">
          <cell r="A1117">
            <v>993</v>
          </cell>
          <cell r="B1117" t="str">
            <v>Project Portfolio Server</v>
          </cell>
          <cell r="C1117" t="str">
            <v>Capital Asset - cpuple of assets, including CAL for 2007; - MOPPS</v>
          </cell>
          <cell r="D1117" t="str">
            <v>COTS</v>
          </cell>
          <cell r="E1117" t="str">
            <v>Under Development</v>
          </cell>
          <cell r="F1117" t="b">
            <v>0</v>
          </cell>
          <cell r="G1117" t="str">
            <v>Project Portfolio Server</v>
          </cell>
          <cell r="H1117">
            <v>0</v>
          </cell>
          <cell r="I1117">
            <v>2</v>
          </cell>
          <cell r="J1117" t="str">
            <v>Excluded</v>
          </cell>
          <cell r="K1117" t="str">
            <v>Investment Management</v>
          </cell>
          <cell r="L1117" t="str">
            <v>Investment Management</v>
          </cell>
        </row>
        <row r="1118">
          <cell r="A1118">
            <v>994</v>
          </cell>
          <cell r="B1118" t="str">
            <v>Library Management System (KOHA)</v>
          </cell>
          <cell r="C1118" t="str">
            <v>Externally hosted open source on subscription service model; replacing legacy system Feb 2010
currently being configured</v>
          </cell>
          <cell r="D1118" t="str">
            <v>COTS</v>
          </cell>
          <cell r="E1118" t="str">
            <v>Under Development</v>
          </cell>
          <cell r="F1118" t="b">
            <v>0</v>
          </cell>
          <cell r="G1118" t="str">
            <v>Library Management System (KOHA)</v>
          </cell>
          <cell r="H1118">
            <v>0</v>
          </cell>
          <cell r="I1118">
            <v>2</v>
          </cell>
          <cell r="J1118" t="str">
            <v>Excluded</v>
          </cell>
          <cell r="K1118" t="str">
            <v>Document Management</v>
          </cell>
          <cell r="L1118" t="str">
            <v>Document Management</v>
          </cell>
        </row>
        <row r="1119">
          <cell r="A1119">
            <v>995</v>
          </cell>
          <cell r="B1119" t="str">
            <v>PCR</v>
          </cell>
          <cell r="C1119" t="str">
            <v>Capital Asset;- number of assets with a PCR reference, including one for IFP, not clear what this might be, guess that they might be related to IFP</v>
          </cell>
          <cell r="D1119" t="str">
            <v>COTS</v>
          </cell>
          <cell r="E1119" t="str">
            <v>In Production</v>
          </cell>
          <cell r="F1119" t="b">
            <v>1</v>
          </cell>
          <cell r="G1119" t="str">
            <v>Paper Forms</v>
          </cell>
          <cell r="H1119">
            <v>0</v>
          </cell>
          <cell r="I1119">
            <v>2</v>
          </cell>
          <cell r="J1119" t="str">
            <v>Excluded</v>
          </cell>
          <cell r="K1119" t="str">
            <v>Document Management</v>
          </cell>
          <cell r="L1119" t="str">
            <v>Document Management</v>
          </cell>
        </row>
        <row r="1120">
          <cell r="A1120">
            <v>996</v>
          </cell>
          <cell r="B1120" t="str">
            <v>Constellar Hub</v>
          </cell>
          <cell r="C1120" t="str">
            <v>As advised by clients and PM  Replaced by SAS ETL</v>
          </cell>
          <cell r="D1120" t="str">
            <v>COTS</v>
          </cell>
          <cell r="E1120" t="str">
            <v>Decommissioned</v>
          </cell>
          <cell r="F1120" t="b">
            <v>0</v>
          </cell>
          <cell r="G1120" t="str">
            <v>Constellar Hub</v>
          </cell>
          <cell r="H1120">
            <v>0</v>
          </cell>
          <cell r="I1120">
            <v>2</v>
          </cell>
          <cell r="J1120" t="str">
            <v>Excluded</v>
          </cell>
          <cell r="K1120" t="str">
            <v>Data Management</v>
          </cell>
          <cell r="L1120" t="str">
            <v>Data Management</v>
          </cell>
        </row>
        <row r="1121">
          <cell r="A1121">
            <v>997</v>
          </cell>
          <cell r="B1121" t="str">
            <v>ESRI tools</v>
          </cell>
          <cell r="C1121" t="str">
            <v>Capital Asset; multiple entries in IT Register; includes ArcIMS, ArcSDE, ArcEditor</v>
          </cell>
          <cell r="D1121" t="str">
            <v>COTS</v>
          </cell>
          <cell r="E1121" t="str">
            <v>In Production</v>
          </cell>
          <cell r="F1121" t="b">
            <v>1</v>
          </cell>
          <cell r="G1121" t="str">
            <v>Geography</v>
          </cell>
          <cell r="H1121">
            <v>0</v>
          </cell>
          <cell r="I1121">
            <v>2</v>
          </cell>
          <cell r="J1121" t="str">
            <v>ADA</v>
          </cell>
          <cell r="K1121" t="str">
            <v>Visualisation</v>
          </cell>
          <cell r="L1121" t="str">
            <v>Visualisation</v>
          </cell>
        </row>
        <row r="1122">
          <cell r="A1122">
            <v>998</v>
          </cell>
          <cell r="B1122" t="str">
            <v>Quickmaps</v>
          </cell>
          <cell r="C1122" t="str">
            <v>Capital Asset</v>
          </cell>
          <cell r="D1122" t="str">
            <v>COTS</v>
          </cell>
          <cell r="E1122" t="str">
            <v>In Production</v>
          </cell>
          <cell r="F1122" t="b">
            <v>1</v>
          </cell>
          <cell r="G1122" t="str">
            <v>Geography</v>
          </cell>
          <cell r="H1122">
            <v>0</v>
          </cell>
          <cell r="I1122">
            <v>2</v>
          </cell>
          <cell r="J1122" t="str">
            <v>ADA</v>
          </cell>
          <cell r="K1122" t="str">
            <v>Visualisation</v>
          </cell>
          <cell r="L1122" t="str">
            <v>Visualisation</v>
          </cell>
        </row>
        <row r="1123">
          <cell r="A1123">
            <v>999</v>
          </cell>
          <cell r="B1123" t="str">
            <v>FEBRL</v>
          </cell>
          <cell r="C1123" t="str">
            <v>Open source data linking software; Freely Extensible Biomedical Record Linking (FEBRL)</v>
          </cell>
          <cell r="D1123" t="str">
            <v>OTS</v>
          </cell>
          <cell r="E1123" t="str">
            <v>In Production</v>
          </cell>
          <cell r="F1123" t="b">
            <v>1</v>
          </cell>
          <cell r="G1123" t="str">
            <v>Census Data Enhancement</v>
          </cell>
          <cell r="H1123">
            <v>0</v>
          </cell>
          <cell r="I1123">
            <v>2</v>
          </cell>
          <cell r="J1123" t="str">
            <v>Excluded</v>
          </cell>
          <cell r="K1123" t="str">
            <v>Analysis and Statistics</v>
          </cell>
          <cell r="L1123" t="str">
            <v>Analysis and Statistics</v>
          </cell>
        </row>
        <row r="1124">
          <cell r="A1124">
            <v>1000</v>
          </cell>
          <cell r="B1124" t="str">
            <v>Holocentric Modeller</v>
          </cell>
          <cell r="C1124" t="str">
            <v>Business analysis and systems design tool</v>
          </cell>
          <cell r="D1124" t="str">
            <v>COTS</v>
          </cell>
          <cell r="E1124" t="str">
            <v>In Production</v>
          </cell>
          <cell r="F1124" t="b">
            <v>1</v>
          </cell>
          <cell r="G1124" t="str">
            <v>TSD Systems Development</v>
          </cell>
          <cell r="H1124">
            <v>0</v>
          </cell>
          <cell r="I1124">
            <v>3</v>
          </cell>
          <cell r="J1124" t="str">
            <v>ADA</v>
          </cell>
          <cell r="K1124" t="str">
            <v>Development and Integration</v>
          </cell>
          <cell r="L1124" t="str">
            <v>Development and Integration</v>
          </cell>
        </row>
        <row r="1125">
          <cell r="A1125">
            <v>1001</v>
          </cell>
          <cell r="B1125" t="str">
            <v>Oracle Internet Developer Suite</v>
          </cell>
          <cell r="C1125" t="str">
            <v>Capital Assets ; - Perpetual License &amp; 16 Named user license; Covers licenses for Oracle Discoverer Admin tool (See Oracle Discoverer above)</v>
          </cell>
          <cell r="D1125" t="str">
            <v>COTS</v>
          </cell>
          <cell r="E1125" t="str">
            <v>In Production</v>
          </cell>
          <cell r="F1125" t="b">
            <v>1</v>
          </cell>
          <cell r="G1125" t="str">
            <v>TSD Systems Development</v>
          </cell>
          <cell r="H1125">
            <v>0</v>
          </cell>
          <cell r="I1125">
            <v>2</v>
          </cell>
          <cell r="J1125" t="str">
            <v>ADA</v>
          </cell>
          <cell r="K1125" t="str">
            <v>Development and Integration</v>
          </cell>
          <cell r="L1125" t="str">
            <v>Development and Integration</v>
          </cell>
        </row>
        <row r="1126">
          <cell r="A1126">
            <v>1002</v>
          </cell>
          <cell r="B1126" t="str">
            <v>XMLSpy</v>
          </cell>
          <cell r="C1126" t="str">
            <v>Capital Asset; Enterprise licence - V2009 only</v>
          </cell>
          <cell r="D1126" t="str">
            <v>COTS</v>
          </cell>
          <cell r="E1126" t="str">
            <v>In Production</v>
          </cell>
          <cell r="F1126" t="b">
            <v>1</v>
          </cell>
          <cell r="G1126" t="str">
            <v>TSD Systems Development</v>
          </cell>
          <cell r="H1126">
            <v>0</v>
          </cell>
          <cell r="I1126">
            <v>2</v>
          </cell>
          <cell r="J1126" t="str">
            <v>ADA</v>
          </cell>
          <cell r="K1126" t="str">
            <v>Development and Integration</v>
          </cell>
          <cell r="L1126" t="str">
            <v>Development and Integration</v>
          </cell>
        </row>
        <row r="1127">
          <cell r="A1127">
            <v>1003</v>
          </cell>
          <cell r="B1127" t="str">
            <v>Rational Function Tester</v>
          </cell>
          <cell r="C1127" t="str">
            <v>Capital Asset - IBM Lotus - limited licences?</v>
          </cell>
          <cell r="D1127" t="str">
            <v>COTS</v>
          </cell>
          <cell r="E1127" t="str">
            <v>In Production</v>
          </cell>
          <cell r="F1127" t="b">
            <v>1</v>
          </cell>
          <cell r="G1127" t="str">
            <v>TSD Systems Development</v>
          </cell>
          <cell r="H1127">
            <v>0</v>
          </cell>
          <cell r="I1127">
            <v>2</v>
          </cell>
          <cell r="J1127" t="str">
            <v>ADA</v>
          </cell>
          <cell r="K1127" t="str">
            <v>Development and Integration</v>
          </cell>
          <cell r="L1127" t="str">
            <v>Development and Integration</v>
          </cell>
        </row>
        <row r="1128">
          <cell r="A1128">
            <v>1004</v>
          </cell>
          <cell r="B1128" t="str">
            <v>Appscan</v>
          </cell>
          <cell r="C1128" t="str">
            <v>Capital Asset - IBM Lotus</v>
          </cell>
          <cell r="D1128" t="str">
            <v>COTS</v>
          </cell>
          <cell r="E1128" t="str">
            <v>In Production</v>
          </cell>
          <cell r="F1128" t="b">
            <v>1</v>
          </cell>
          <cell r="G1128" t="str">
            <v>TSD Systems Development</v>
          </cell>
          <cell r="H1128">
            <v>0</v>
          </cell>
          <cell r="I1128">
            <v>2</v>
          </cell>
          <cell r="J1128" t="str">
            <v>ADA</v>
          </cell>
          <cell r="K1128" t="str">
            <v>Development and Integration</v>
          </cell>
          <cell r="L1128" t="str">
            <v>Development and Integration</v>
          </cell>
        </row>
        <row r="1129">
          <cell r="A1129">
            <v>1005</v>
          </cell>
          <cell r="B1129" t="str">
            <v>Loadrunnertesting</v>
          </cell>
          <cell r="C1129" t="str">
            <v>Capital Asset - purchased for Census Web load testing; V9.1 to be used in Win7</v>
          </cell>
          <cell r="D1129" t="str">
            <v>COTS</v>
          </cell>
          <cell r="E1129" t="str">
            <v>In Production</v>
          </cell>
          <cell r="F1129" t="b">
            <v>1</v>
          </cell>
          <cell r="G1129" t="str">
            <v>TSD Systems Development</v>
          </cell>
          <cell r="H1129">
            <v>0</v>
          </cell>
          <cell r="I1129">
            <v>2</v>
          </cell>
          <cell r="J1129" t="str">
            <v>ADA</v>
          </cell>
          <cell r="K1129" t="str">
            <v>Development and Integration</v>
          </cell>
          <cell r="L1129" t="str">
            <v>Development and Integration</v>
          </cell>
        </row>
        <row r="1130">
          <cell r="A1130">
            <v>1006</v>
          </cell>
          <cell r="B1130" t="str">
            <v>Creative 3 Web Standard</v>
          </cell>
          <cell r="C1130" t="str">
            <v>Capital Asset; Adobe</v>
          </cell>
          <cell r="D1130" t="str">
            <v>COTS</v>
          </cell>
          <cell r="E1130" t="str">
            <v>In Production</v>
          </cell>
          <cell r="F1130" t="b">
            <v>1</v>
          </cell>
          <cell r="G1130" t="str">
            <v>TSD Systems Development</v>
          </cell>
          <cell r="H1130">
            <v>0</v>
          </cell>
          <cell r="I1130">
            <v>2</v>
          </cell>
          <cell r="J1130" t="str">
            <v>ADA</v>
          </cell>
          <cell r="K1130" t="str">
            <v>Development and Integration</v>
          </cell>
          <cell r="L1130" t="str">
            <v>Development and Integration</v>
          </cell>
        </row>
        <row r="1131">
          <cell r="A1131">
            <v>1007</v>
          </cell>
          <cell r="B1131" t="str">
            <v>Windows Builder Pro</v>
          </cell>
          <cell r="C1131" t="str">
            <v>Capital Asset</v>
          </cell>
          <cell r="D1131" t="str">
            <v>COTS</v>
          </cell>
          <cell r="E1131" t="str">
            <v>In Production</v>
          </cell>
          <cell r="F1131" t="b">
            <v>1</v>
          </cell>
          <cell r="G1131" t="str">
            <v>TSD Systems Development</v>
          </cell>
          <cell r="H1131">
            <v>0</v>
          </cell>
          <cell r="I1131">
            <v>2</v>
          </cell>
          <cell r="J1131" t="str">
            <v>ADA</v>
          </cell>
          <cell r="K1131" t="str">
            <v>Development and Integration</v>
          </cell>
          <cell r="L1131" t="str">
            <v>Development and Integration</v>
          </cell>
        </row>
        <row r="1132">
          <cell r="A1132">
            <v>1008</v>
          </cell>
          <cell r="B1132" t="str">
            <v>X-Ways</v>
          </cell>
          <cell r="C1132" t="str">
            <v>Capital Asset - Forensics software</v>
          </cell>
          <cell r="D1132" t="str">
            <v>COTS</v>
          </cell>
          <cell r="E1132" t="str">
            <v>In Production</v>
          </cell>
          <cell r="F1132" t="b">
            <v>1</v>
          </cell>
          <cell r="G1132" t="str">
            <v>TSD Systems Development</v>
          </cell>
          <cell r="H1132">
            <v>0</v>
          </cell>
          <cell r="I1132">
            <v>2</v>
          </cell>
          <cell r="J1132" t="str">
            <v>ADA</v>
          </cell>
          <cell r="K1132" t="str">
            <v>Development and Integration</v>
          </cell>
          <cell r="L1132" t="str">
            <v>Development and Integration</v>
          </cell>
        </row>
        <row r="1133">
          <cell r="A1133">
            <v>1009</v>
          </cell>
          <cell r="B1133" t="str">
            <v>TeamStudio</v>
          </cell>
          <cell r="C1133" t="str">
            <v>Capital Asset - couple of assets; V24e - number  of products in suite</v>
          </cell>
          <cell r="D1133" t="str">
            <v>COTS</v>
          </cell>
          <cell r="E1133" t="str">
            <v>In Production</v>
          </cell>
          <cell r="F1133" t="b">
            <v>1</v>
          </cell>
          <cell r="G1133" t="str">
            <v>TSD Systems Development</v>
          </cell>
          <cell r="H1133">
            <v>0</v>
          </cell>
          <cell r="I1133">
            <v>2</v>
          </cell>
          <cell r="J1133" t="str">
            <v>ADA</v>
          </cell>
          <cell r="K1133" t="str">
            <v>Development and Integration</v>
          </cell>
          <cell r="L1133" t="str">
            <v>Development and Integration</v>
          </cell>
        </row>
        <row r="1134">
          <cell r="A1134">
            <v>1010</v>
          </cell>
          <cell r="B1134" t="str">
            <v>RCP Developer</v>
          </cell>
          <cell r="C1134" t="str">
            <v>Capital Asset</v>
          </cell>
          <cell r="D1134" t="str">
            <v>COTS</v>
          </cell>
          <cell r="E1134" t="str">
            <v>In Production</v>
          </cell>
          <cell r="F1134" t="b">
            <v>1</v>
          </cell>
          <cell r="G1134" t="str">
            <v>TSD Systems Development</v>
          </cell>
          <cell r="H1134">
            <v>0</v>
          </cell>
          <cell r="I1134">
            <v>2</v>
          </cell>
          <cell r="J1134" t="str">
            <v>ADA</v>
          </cell>
          <cell r="K1134" t="str">
            <v>Development and Integration</v>
          </cell>
          <cell r="L1134" t="str">
            <v>Development and Integration</v>
          </cell>
        </row>
        <row r="1135">
          <cell r="A1135">
            <v>1011</v>
          </cell>
          <cell r="B1135" t="str">
            <v>Software BAC</v>
          </cell>
          <cell r="C1135" t="str">
            <v>Capital Asset - Sitescope Points and BPM Transactions</v>
          </cell>
          <cell r="D1135" t="str">
            <v>COTS</v>
          </cell>
          <cell r="E1135" t="str">
            <v>In Production</v>
          </cell>
          <cell r="F1135" t="b">
            <v>1</v>
          </cell>
          <cell r="G1135" t="str">
            <v>TSD Systems Development</v>
          </cell>
          <cell r="H1135">
            <v>0</v>
          </cell>
          <cell r="I1135">
            <v>2</v>
          </cell>
          <cell r="J1135" t="str">
            <v>ADA</v>
          </cell>
          <cell r="K1135" t="str">
            <v>Systems Management</v>
          </cell>
          <cell r="L1135" t="str">
            <v>Systems Management</v>
          </cell>
        </row>
        <row r="1136">
          <cell r="A1136">
            <v>1012</v>
          </cell>
          <cell r="B1136" t="str">
            <v>Advanced Security</v>
          </cell>
          <cell r="C1136" t="str">
            <v>Capital Asset - Perpetual License</v>
          </cell>
          <cell r="D1136" t="str">
            <v>COTS</v>
          </cell>
          <cell r="E1136" t="str">
            <v>In Production</v>
          </cell>
          <cell r="F1136" t="b">
            <v>1</v>
          </cell>
          <cell r="G1136" t="str">
            <v>Security</v>
          </cell>
          <cell r="H1136">
            <v>0</v>
          </cell>
          <cell r="I1136">
            <v>2</v>
          </cell>
          <cell r="J1136" t="str">
            <v>ADA</v>
          </cell>
          <cell r="K1136" t="str">
            <v>Security Management</v>
          </cell>
          <cell r="L1136" t="str">
            <v>Security Management</v>
          </cell>
        </row>
        <row r="1137">
          <cell r="A1137">
            <v>1013</v>
          </cell>
          <cell r="B1137" t="str">
            <v>Site Protector Reporting</v>
          </cell>
          <cell r="C1137" t="str">
            <v>Capital Asset - upgrade</v>
          </cell>
          <cell r="D1137" t="str">
            <v>COTS</v>
          </cell>
          <cell r="E1137" t="str">
            <v>In Production</v>
          </cell>
          <cell r="F1137" t="b">
            <v>1</v>
          </cell>
          <cell r="G1137" t="str">
            <v>Security</v>
          </cell>
          <cell r="H1137">
            <v>0</v>
          </cell>
          <cell r="I1137">
            <v>2</v>
          </cell>
          <cell r="J1137" t="str">
            <v>ADA</v>
          </cell>
          <cell r="K1137" t="str">
            <v>Security Management</v>
          </cell>
          <cell r="L1137" t="str">
            <v>Security Management</v>
          </cell>
        </row>
        <row r="1138">
          <cell r="A1138">
            <v>1014</v>
          </cell>
          <cell r="B1138" t="str">
            <v>CryptoCard</v>
          </cell>
          <cell r="C1138" t="str">
            <v>Capital Asset - Server License</v>
          </cell>
          <cell r="D1138" t="str">
            <v>COTS</v>
          </cell>
          <cell r="E1138" t="str">
            <v>In Production</v>
          </cell>
          <cell r="F1138" t="b">
            <v>1</v>
          </cell>
          <cell r="G1138" t="str">
            <v>Security</v>
          </cell>
          <cell r="H1138">
            <v>0</v>
          </cell>
          <cell r="I1138">
            <v>2</v>
          </cell>
          <cell r="J1138" t="str">
            <v>ADA</v>
          </cell>
          <cell r="K1138" t="str">
            <v>Security Management</v>
          </cell>
          <cell r="L1138" t="str">
            <v>Security Management</v>
          </cell>
        </row>
        <row r="1139">
          <cell r="A1139">
            <v>1015</v>
          </cell>
          <cell r="B1139" t="str">
            <v>PointSec</v>
          </cell>
          <cell r="C1139" t="str">
            <v>Capital Asset - couple of assets; - PointSec PC licenses - Ver 7.3 for Win7; - SmartCentre Software for PointSec</v>
          </cell>
          <cell r="D1139" t="str">
            <v>COTS</v>
          </cell>
          <cell r="E1139" t="str">
            <v>In Production</v>
          </cell>
          <cell r="F1139" t="b">
            <v>1</v>
          </cell>
          <cell r="G1139" t="str">
            <v>Security</v>
          </cell>
          <cell r="H1139">
            <v>0</v>
          </cell>
          <cell r="I1139">
            <v>2</v>
          </cell>
          <cell r="J1139" t="str">
            <v>ADA</v>
          </cell>
          <cell r="K1139" t="str">
            <v>Security Management</v>
          </cell>
          <cell r="L1139" t="str">
            <v>Security Management</v>
          </cell>
        </row>
        <row r="1140">
          <cell r="A1140">
            <v>1016</v>
          </cell>
          <cell r="B1140" t="str">
            <v>MIMEsweeper</v>
          </cell>
          <cell r="C1140" t="str">
            <v>Capital Asset - Web appliance VAW5</v>
          </cell>
          <cell r="D1140" t="str">
            <v>COTS</v>
          </cell>
          <cell r="E1140" t="str">
            <v>In Production</v>
          </cell>
          <cell r="F1140" t="b">
            <v>1</v>
          </cell>
          <cell r="G1140" t="str">
            <v>Security</v>
          </cell>
          <cell r="H1140">
            <v>0</v>
          </cell>
          <cell r="I1140">
            <v>2</v>
          </cell>
          <cell r="J1140" t="str">
            <v>ADA</v>
          </cell>
          <cell r="K1140" t="str">
            <v>Security Management</v>
          </cell>
          <cell r="L1140" t="str">
            <v>Security Management</v>
          </cell>
        </row>
        <row r="1141">
          <cell r="A1141">
            <v>1017</v>
          </cell>
          <cell r="B1141" t="str">
            <v>SiteProtector</v>
          </cell>
          <cell r="C1141" t="str">
            <v>Capital Asset - Premier SP-RPM-P</v>
          </cell>
          <cell r="D1141" t="str">
            <v>COTS</v>
          </cell>
          <cell r="E1141" t="str">
            <v>In Production</v>
          </cell>
          <cell r="F1141" t="b">
            <v>1</v>
          </cell>
          <cell r="G1141" t="str">
            <v>Security</v>
          </cell>
          <cell r="H1141">
            <v>0</v>
          </cell>
          <cell r="I1141">
            <v>2</v>
          </cell>
          <cell r="J1141" t="str">
            <v>ADA</v>
          </cell>
          <cell r="K1141" t="str">
            <v>Security Management</v>
          </cell>
          <cell r="L1141" t="str">
            <v>Security Management</v>
          </cell>
        </row>
        <row r="1142">
          <cell r="A1142">
            <v>1018</v>
          </cell>
          <cell r="B1142" t="str">
            <v>Huntsman Security Management System</v>
          </cell>
          <cell r="C1142" t="str">
            <v>Capital Asset</v>
          </cell>
          <cell r="D1142" t="str">
            <v>COTS</v>
          </cell>
          <cell r="E1142" t="str">
            <v>In Production</v>
          </cell>
          <cell r="F1142" t="b">
            <v>1</v>
          </cell>
          <cell r="G1142" t="str">
            <v>Security</v>
          </cell>
          <cell r="H1142">
            <v>0</v>
          </cell>
          <cell r="I1142">
            <v>2</v>
          </cell>
          <cell r="J1142" t="str">
            <v>ADA</v>
          </cell>
          <cell r="K1142" t="str">
            <v>Security Management</v>
          </cell>
          <cell r="L1142" t="str">
            <v>Security Management</v>
          </cell>
        </row>
        <row r="1143">
          <cell r="A1143">
            <v>1019</v>
          </cell>
          <cell r="B1143" t="str">
            <v>ILM</v>
          </cell>
          <cell r="C1143" t="str">
            <v>Capital Asset - SA Pack MVL, includes: - External Connector; - Server Listed license</v>
          </cell>
          <cell r="D1143" t="str">
            <v>COTS</v>
          </cell>
          <cell r="E1143" t="str">
            <v>In Production</v>
          </cell>
          <cell r="F1143" t="b">
            <v>1</v>
          </cell>
          <cell r="G1143" t="str">
            <v>Security</v>
          </cell>
          <cell r="H1143">
            <v>0</v>
          </cell>
          <cell r="I1143">
            <v>2</v>
          </cell>
          <cell r="J1143" t="str">
            <v>ADA</v>
          </cell>
          <cell r="K1143" t="str">
            <v>Security Management</v>
          </cell>
          <cell r="L1143" t="str">
            <v>Security Management</v>
          </cell>
        </row>
        <row r="1144">
          <cell r="A1144">
            <v>1020</v>
          </cell>
          <cell r="B1144" t="str">
            <v>Proventia</v>
          </cell>
          <cell r="C1144" t="str">
            <v>Capital Asset - a few assets; - G400 version; - Server for Linux Perpetual license; - Server for Windows Perpetual license SVP-WIN-1-PB</v>
          </cell>
          <cell r="D1144" t="str">
            <v>COTS</v>
          </cell>
          <cell r="E1144" t="str">
            <v>In Production</v>
          </cell>
          <cell r="F1144" t="b">
            <v>1</v>
          </cell>
          <cell r="G1144" t="str">
            <v>Security</v>
          </cell>
          <cell r="H1144">
            <v>0</v>
          </cell>
          <cell r="I1144">
            <v>2</v>
          </cell>
          <cell r="J1144" t="str">
            <v>ADA</v>
          </cell>
          <cell r="K1144" t="str">
            <v>Security Management</v>
          </cell>
          <cell r="L1144" t="str">
            <v>Security Management</v>
          </cell>
        </row>
        <row r="1145">
          <cell r="A1145">
            <v>1021</v>
          </cell>
          <cell r="B1145" t="str">
            <v>Clearswift tools</v>
          </cell>
          <cell r="D1145" t="str">
            <v>COTS</v>
          </cell>
          <cell r="E1145" t="str">
            <v>In Production</v>
          </cell>
          <cell r="F1145" t="b">
            <v>1</v>
          </cell>
          <cell r="G1145" t="str">
            <v>Security</v>
          </cell>
          <cell r="H1145">
            <v>0</v>
          </cell>
          <cell r="I1145">
            <v>1</v>
          </cell>
          <cell r="J1145" t="str">
            <v>ADA</v>
          </cell>
          <cell r="K1145" t="str">
            <v>Security Management</v>
          </cell>
        </row>
        <row r="1146">
          <cell r="A1146">
            <v>1022</v>
          </cell>
          <cell r="B1146" t="str">
            <v>Command Anitvirus</v>
          </cell>
          <cell r="D1146" t="str">
            <v>COTS</v>
          </cell>
          <cell r="E1146" t="str">
            <v>In Production</v>
          </cell>
          <cell r="F1146" t="b">
            <v>1</v>
          </cell>
          <cell r="G1146" t="str">
            <v>Security</v>
          </cell>
          <cell r="H1146">
            <v>0</v>
          </cell>
          <cell r="I1146">
            <v>1</v>
          </cell>
          <cell r="J1146" t="str">
            <v>ADA</v>
          </cell>
          <cell r="K1146" t="str">
            <v>Security Management</v>
          </cell>
        </row>
        <row r="1147">
          <cell r="A1147">
            <v>1023</v>
          </cell>
          <cell r="B1147" t="str">
            <v>Symantec Endpoint Protection Manager</v>
          </cell>
          <cell r="D1147" t="str">
            <v>COTS</v>
          </cell>
          <cell r="E1147" t="str">
            <v>In Production</v>
          </cell>
          <cell r="F1147" t="b">
            <v>1</v>
          </cell>
          <cell r="G1147" t="str">
            <v>Security</v>
          </cell>
          <cell r="H1147">
            <v>0</v>
          </cell>
          <cell r="I1147">
            <v>1</v>
          </cell>
          <cell r="J1147" t="str">
            <v>ADA</v>
          </cell>
          <cell r="K1147" t="str">
            <v>Security Management</v>
          </cell>
        </row>
        <row r="1148">
          <cell r="A1148">
            <v>1024</v>
          </cell>
          <cell r="B1148" t="str">
            <v>Calamaris</v>
          </cell>
          <cell r="D1148" t="str">
            <v>COTS</v>
          </cell>
          <cell r="E1148" t="str">
            <v>In Production</v>
          </cell>
          <cell r="F1148" t="b">
            <v>1</v>
          </cell>
          <cell r="G1148" t="str">
            <v>TSD Software Management</v>
          </cell>
          <cell r="H1148">
            <v>0</v>
          </cell>
          <cell r="I1148">
            <v>1</v>
          </cell>
          <cell r="J1148" t="str">
            <v>ADA</v>
          </cell>
          <cell r="K1148" t="str">
            <v>Systems Management</v>
          </cell>
        </row>
        <row r="1149">
          <cell r="A1149">
            <v>1025</v>
          </cell>
          <cell r="B1149" t="str">
            <v>Kiwi Syslog</v>
          </cell>
          <cell r="D1149" t="str">
            <v>COTS</v>
          </cell>
          <cell r="E1149" t="str">
            <v>In Production</v>
          </cell>
          <cell r="F1149" t="b">
            <v>1</v>
          </cell>
          <cell r="G1149" t="str">
            <v>Security</v>
          </cell>
          <cell r="H1149">
            <v>0</v>
          </cell>
          <cell r="I1149">
            <v>1</v>
          </cell>
          <cell r="J1149" t="str">
            <v>ADA</v>
          </cell>
          <cell r="K1149" t="str">
            <v>Security Management</v>
          </cell>
        </row>
        <row r="1150">
          <cell r="A1150">
            <v>1026</v>
          </cell>
          <cell r="B1150" t="str">
            <v>copssh</v>
          </cell>
          <cell r="D1150" t="str">
            <v>COTS</v>
          </cell>
          <cell r="E1150" t="str">
            <v>In Production</v>
          </cell>
          <cell r="F1150" t="b">
            <v>1</v>
          </cell>
          <cell r="G1150" t="str">
            <v>Security</v>
          </cell>
          <cell r="H1150">
            <v>0</v>
          </cell>
          <cell r="I1150">
            <v>1</v>
          </cell>
          <cell r="J1150" t="str">
            <v>ADA</v>
          </cell>
          <cell r="K1150" t="str">
            <v>Security Management</v>
          </cell>
        </row>
        <row r="1151">
          <cell r="A1151">
            <v>1027</v>
          </cell>
          <cell r="B1151" t="str">
            <v>Cisco security tools</v>
          </cell>
          <cell r="D1151" t="str">
            <v>COTS</v>
          </cell>
          <cell r="E1151" t="str">
            <v>In Production</v>
          </cell>
          <cell r="F1151" t="b">
            <v>1</v>
          </cell>
          <cell r="G1151" t="str">
            <v>Security</v>
          </cell>
          <cell r="H1151">
            <v>0</v>
          </cell>
          <cell r="I1151">
            <v>1</v>
          </cell>
          <cell r="J1151" t="str">
            <v>ADA</v>
          </cell>
          <cell r="K1151" t="str">
            <v>Security Management</v>
          </cell>
        </row>
        <row r="1152">
          <cell r="A1152">
            <v>1028</v>
          </cell>
          <cell r="B1152" t="str">
            <v>Encase</v>
          </cell>
          <cell r="D1152" t="str">
            <v>COTS</v>
          </cell>
          <cell r="E1152" t="str">
            <v>In Production</v>
          </cell>
          <cell r="F1152" t="b">
            <v>1</v>
          </cell>
          <cell r="G1152" t="str">
            <v>Security</v>
          </cell>
          <cell r="H1152">
            <v>0</v>
          </cell>
          <cell r="I1152">
            <v>1</v>
          </cell>
          <cell r="J1152" t="str">
            <v>ADA</v>
          </cell>
          <cell r="K1152" t="str">
            <v>Security Management</v>
          </cell>
        </row>
        <row r="1153">
          <cell r="A1153">
            <v>1029</v>
          </cell>
          <cell r="B1153" t="str">
            <v>Nessus</v>
          </cell>
          <cell r="D1153" t="str">
            <v>COTS</v>
          </cell>
          <cell r="E1153" t="str">
            <v>In Production</v>
          </cell>
          <cell r="F1153" t="b">
            <v>1</v>
          </cell>
          <cell r="G1153" t="str">
            <v>Security</v>
          </cell>
          <cell r="H1153">
            <v>0</v>
          </cell>
          <cell r="I1153">
            <v>1</v>
          </cell>
          <cell r="J1153" t="str">
            <v>ADA</v>
          </cell>
          <cell r="K1153" t="str">
            <v>Security Management</v>
          </cell>
        </row>
        <row r="1154">
          <cell r="A1154">
            <v>1030</v>
          </cell>
          <cell r="B1154" t="str">
            <v>VMWare Player</v>
          </cell>
          <cell r="D1154" t="str">
            <v>COTS</v>
          </cell>
          <cell r="E1154" t="str">
            <v>In Production</v>
          </cell>
          <cell r="F1154" t="b">
            <v>1</v>
          </cell>
          <cell r="G1154" t="str">
            <v>TSD Software Management</v>
          </cell>
          <cell r="H1154">
            <v>0</v>
          </cell>
          <cell r="I1154">
            <v>1</v>
          </cell>
          <cell r="J1154" t="str">
            <v>Excluded</v>
          </cell>
          <cell r="K1154" t="str">
            <v>Communication</v>
          </cell>
        </row>
        <row r="1155">
          <cell r="A1155">
            <v>1031</v>
          </cell>
          <cell r="B1155" t="str">
            <v>Fluke Visual Network</v>
          </cell>
          <cell r="D1155" t="str">
            <v>COTS</v>
          </cell>
          <cell r="E1155" t="str">
            <v>In Production</v>
          </cell>
          <cell r="F1155" t="b">
            <v>1</v>
          </cell>
          <cell r="G1155" t="str">
            <v>TSD Software Management</v>
          </cell>
          <cell r="H1155">
            <v>0</v>
          </cell>
          <cell r="I1155">
            <v>1</v>
          </cell>
          <cell r="J1155" t="str">
            <v>ADA</v>
          </cell>
          <cell r="K1155" t="str">
            <v>Systems Management</v>
          </cell>
        </row>
        <row r="1156">
          <cell r="A1156">
            <v>1032</v>
          </cell>
          <cell r="B1156" t="str">
            <v>Perl</v>
          </cell>
          <cell r="D1156" t="str">
            <v>COTS</v>
          </cell>
          <cell r="E1156" t="str">
            <v>In Production</v>
          </cell>
          <cell r="F1156" t="b">
            <v>1</v>
          </cell>
          <cell r="G1156" t="str">
            <v>TSD Software Management</v>
          </cell>
          <cell r="H1156">
            <v>0</v>
          </cell>
          <cell r="I1156">
            <v>1</v>
          </cell>
          <cell r="J1156" t="str">
            <v>ADA</v>
          </cell>
          <cell r="K1156" t="str">
            <v>Development and Integration</v>
          </cell>
        </row>
        <row r="1157">
          <cell r="A1157">
            <v>1033</v>
          </cell>
          <cell r="B1157" t="str">
            <v>Statseeker</v>
          </cell>
          <cell r="D1157" t="str">
            <v>COTS</v>
          </cell>
          <cell r="E1157" t="str">
            <v>In Production</v>
          </cell>
          <cell r="F1157" t="b">
            <v>1</v>
          </cell>
          <cell r="G1157" t="str">
            <v>TSD Software Management</v>
          </cell>
          <cell r="H1157">
            <v>0</v>
          </cell>
          <cell r="I1157">
            <v>1</v>
          </cell>
          <cell r="J1157" t="str">
            <v>ADA</v>
          </cell>
          <cell r="K1157" t="str">
            <v>Systems Management</v>
          </cell>
        </row>
        <row r="1158">
          <cell r="A1158">
            <v>1034</v>
          </cell>
          <cell r="B1158" t="str">
            <v>Blat</v>
          </cell>
          <cell r="D1158" t="str">
            <v>COTS</v>
          </cell>
          <cell r="E1158" t="str">
            <v>In Production</v>
          </cell>
          <cell r="F1158" t="b">
            <v>1</v>
          </cell>
          <cell r="G1158" t="str">
            <v>TSD Software Management</v>
          </cell>
          <cell r="H1158">
            <v>0</v>
          </cell>
          <cell r="I1158">
            <v>1</v>
          </cell>
          <cell r="J1158" t="str">
            <v>Excluded</v>
          </cell>
          <cell r="K1158" t="str">
            <v>Communication</v>
          </cell>
        </row>
        <row r="1159">
          <cell r="A1159">
            <v>1035</v>
          </cell>
          <cell r="B1159" t="str">
            <v>Agent Ransack</v>
          </cell>
          <cell r="D1159" t="str">
            <v>COTS</v>
          </cell>
          <cell r="E1159" t="str">
            <v>In Production</v>
          </cell>
          <cell r="F1159" t="b">
            <v>1</v>
          </cell>
          <cell r="G1159" t="str">
            <v>TSD Software Management</v>
          </cell>
          <cell r="H1159">
            <v>0</v>
          </cell>
          <cell r="I1159">
            <v>1</v>
          </cell>
          <cell r="J1159" t="str">
            <v>ADA</v>
          </cell>
          <cell r="K1159" t="str">
            <v>Search</v>
          </cell>
        </row>
        <row r="1160">
          <cell r="A1160">
            <v>1036</v>
          </cell>
          <cell r="B1160" t="str">
            <v>ARC Server</v>
          </cell>
          <cell r="D1160" t="str">
            <v>COTS</v>
          </cell>
          <cell r="E1160" t="str">
            <v>In Production</v>
          </cell>
          <cell r="F1160" t="b">
            <v>1</v>
          </cell>
          <cell r="G1160" t="str">
            <v>TSD Software Management</v>
          </cell>
          <cell r="H1160">
            <v>0</v>
          </cell>
          <cell r="I1160">
            <v>1</v>
          </cell>
          <cell r="J1160" t="str">
            <v>Excluded</v>
          </cell>
          <cell r="K1160" t="str">
            <v>Customer Relationship Management</v>
          </cell>
        </row>
        <row r="1161">
          <cell r="A1161">
            <v>1037</v>
          </cell>
          <cell r="B1161" t="str">
            <v>VC Gatekeeper</v>
          </cell>
          <cell r="D1161" t="str">
            <v>COTS</v>
          </cell>
          <cell r="E1161" t="str">
            <v>In Production</v>
          </cell>
          <cell r="F1161" t="b">
            <v>1</v>
          </cell>
          <cell r="G1161" t="str">
            <v>TSD Software Management</v>
          </cell>
          <cell r="H1161">
            <v>0</v>
          </cell>
          <cell r="I1161">
            <v>1</v>
          </cell>
          <cell r="J1161" t="str">
            <v>Excluded</v>
          </cell>
          <cell r="K1161" t="str">
            <v>Communication</v>
          </cell>
        </row>
        <row r="1162">
          <cell r="A1162">
            <v>1038</v>
          </cell>
          <cell r="B1162" t="str">
            <v>Radvision iView Mgmt Software</v>
          </cell>
          <cell r="D1162" t="str">
            <v>COTS</v>
          </cell>
          <cell r="E1162" t="str">
            <v>In Production</v>
          </cell>
          <cell r="F1162" t="b">
            <v>1</v>
          </cell>
          <cell r="G1162" t="str">
            <v>TSD Software Management</v>
          </cell>
          <cell r="H1162">
            <v>0</v>
          </cell>
          <cell r="I1162">
            <v>1</v>
          </cell>
          <cell r="J1162" t="str">
            <v>Excluded</v>
          </cell>
          <cell r="K1162" t="str">
            <v>Communication</v>
          </cell>
        </row>
        <row r="1163">
          <cell r="A1163">
            <v>1039</v>
          </cell>
          <cell r="B1163" t="str">
            <v>VC Desktop Server</v>
          </cell>
          <cell r="D1163" t="str">
            <v>COTS</v>
          </cell>
          <cell r="E1163" t="str">
            <v>In Production</v>
          </cell>
          <cell r="F1163" t="b">
            <v>1</v>
          </cell>
          <cell r="G1163" t="str">
            <v>TSD Software Management</v>
          </cell>
          <cell r="H1163">
            <v>0</v>
          </cell>
          <cell r="I1163">
            <v>1</v>
          </cell>
          <cell r="J1163" t="str">
            <v>Excluded</v>
          </cell>
          <cell r="K1163" t="str">
            <v>Communication</v>
          </cell>
        </row>
        <row r="1164">
          <cell r="A1164">
            <v>1040</v>
          </cell>
          <cell r="B1164" t="str">
            <v>Radia OS Manager</v>
          </cell>
          <cell r="C1164" t="str">
            <v>Capital Asset - few assets</v>
          </cell>
          <cell r="D1164" t="str">
            <v>COTS</v>
          </cell>
          <cell r="E1164" t="str">
            <v>In Production</v>
          </cell>
          <cell r="F1164" t="b">
            <v>1</v>
          </cell>
          <cell r="G1164" t="str">
            <v>TSD Software Management</v>
          </cell>
          <cell r="H1164">
            <v>0</v>
          </cell>
          <cell r="I1164">
            <v>2</v>
          </cell>
          <cell r="J1164" t="str">
            <v>ADA</v>
          </cell>
          <cell r="K1164" t="str">
            <v>Systems Management</v>
          </cell>
          <cell r="L1164" t="str">
            <v>Systems Management</v>
          </cell>
        </row>
        <row r="1165">
          <cell r="A1165">
            <v>1041</v>
          </cell>
          <cell r="B1165" t="str">
            <v>Spectrum</v>
          </cell>
          <cell r="C1165" t="str">
            <v>Capital Asset - few applications; - CA ... Secure Domain Manager; - Secure Domain Manager</v>
          </cell>
          <cell r="D1165" t="str">
            <v>COTS</v>
          </cell>
          <cell r="E1165" t="str">
            <v>In Production</v>
          </cell>
          <cell r="F1165" t="b">
            <v>1</v>
          </cell>
          <cell r="G1165" t="str">
            <v>TSD Business Systems</v>
          </cell>
          <cell r="H1165">
            <v>0</v>
          </cell>
          <cell r="I1165">
            <v>2</v>
          </cell>
          <cell r="J1165" t="str">
            <v>ADA</v>
          </cell>
          <cell r="K1165" t="str">
            <v>Systems Management</v>
          </cell>
          <cell r="L1165" t="str">
            <v>Systems Management</v>
          </cell>
        </row>
        <row r="1166">
          <cell r="A1166">
            <v>1042</v>
          </cell>
          <cell r="B1166" t="str">
            <v>PSL</v>
          </cell>
          <cell r="C1166" t="str">
            <v>Capital Asset - implementation and review, including audit of infrastructure benchmark</v>
          </cell>
          <cell r="D1166" t="str">
            <v>COTS</v>
          </cell>
          <cell r="E1166" t="str">
            <v>In Production</v>
          </cell>
          <cell r="F1166" t="b">
            <v>1</v>
          </cell>
          <cell r="G1166" t="str">
            <v>TSD Business Systems</v>
          </cell>
          <cell r="H1166">
            <v>0</v>
          </cell>
          <cell r="I1166">
            <v>2</v>
          </cell>
          <cell r="J1166" t="str">
            <v>ADA</v>
          </cell>
          <cell r="K1166" t="str">
            <v>Systems Management</v>
          </cell>
          <cell r="L1166" t="str">
            <v>Systems Management</v>
          </cell>
        </row>
        <row r="1167">
          <cell r="A1167">
            <v>1043</v>
          </cell>
          <cell r="B1167" t="str">
            <v>Software Alarm Manager</v>
          </cell>
          <cell r="C1167" t="str">
            <v>Capital Asset</v>
          </cell>
          <cell r="D1167" t="str">
            <v>COTS</v>
          </cell>
          <cell r="E1167" t="str">
            <v>In Production</v>
          </cell>
          <cell r="F1167" t="b">
            <v>1</v>
          </cell>
          <cell r="G1167" t="str">
            <v>TSD Business Systems</v>
          </cell>
          <cell r="H1167">
            <v>0</v>
          </cell>
          <cell r="I1167">
            <v>2</v>
          </cell>
          <cell r="J1167" t="str">
            <v>ADA</v>
          </cell>
          <cell r="K1167" t="str">
            <v>Systems Management</v>
          </cell>
          <cell r="L1167" t="str">
            <v>Systems Management</v>
          </cell>
        </row>
        <row r="1168">
          <cell r="A1168">
            <v>1044</v>
          </cell>
          <cell r="B1168" t="str">
            <v>HP Discovery Dependency Mapping Tool</v>
          </cell>
          <cell r="C1168" t="str">
            <v>Capital Asset</v>
          </cell>
          <cell r="D1168" t="str">
            <v>COTS</v>
          </cell>
          <cell r="E1168" t="str">
            <v>In Production</v>
          </cell>
          <cell r="F1168" t="b">
            <v>1</v>
          </cell>
          <cell r="G1168" t="str">
            <v>TSD Business Systems</v>
          </cell>
          <cell r="H1168">
            <v>0</v>
          </cell>
          <cell r="I1168">
            <v>2</v>
          </cell>
          <cell r="J1168" t="str">
            <v>ADA</v>
          </cell>
          <cell r="K1168" t="str">
            <v>Systems Management</v>
          </cell>
          <cell r="L1168" t="str">
            <v>Systems Management</v>
          </cell>
        </row>
        <row r="1169">
          <cell r="A1169">
            <v>1045</v>
          </cell>
          <cell r="B1169" t="str">
            <v>TSMManager (Tivoli Storage Manager)</v>
          </cell>
          <cell r="C1169" t="str">
            <v>Capital Asset - a few related assets</v>
          </cell>
          <cell r="D1169" t="str">
            <v>COTS</v>
          </cell>
          <cell r="E1169" t="str">
            <v>In Production</v>
          </cell>
          <cell r="F1169" t="b">
            <v>1</v>
          </cell>
          <cell r="G1169" t="str">
            <v>TSD Business Systems</v>
          </cell>
          <cell r="H1169">
            <v>0</v>
          </cell>
          <cell r="I1169">
            <v>2</v>
          </cell>
          <cell r="J1169" t="str">
            <v>ADA</v>
          </cell>
          <cell r="K1169" t="str">
            <v>Systems Management</v>
          </cell>
          <cell r="L1169" t="str">
            <v>Systems Management</v>
          </cell>
        </row>
        <row r="1170">
          <cell r="A1170">
            <v>1046</v>
          </cell>
          <cell r="B1170" t="str">
            <v>Oracle Diagnostics, Tuning, Management and Configuration Packs</v>
          </cell>
          <cell r="C1170" t="str">
            <v>Capital Asset - should this be seperate?; Add-on components for Oracle Enterprise Manager</v>
          </cell>
          <cell r="D1170" t="str">
            <v>COTS</v>
          </cell>
          <cell r="E1170" t="str">
            <v>In Production</v>
          </cell>
          <cell r="F1170" t="b">
            <v>1</v>
          </cell>
          <cell r="G1170" t="str">
            <v>TSD Business Systems</v>
          </cell>
          <cell r="H1170">
            <v>0</v>
          </cell>
          <cell r="I1170">
            <v>2</v>
          </cell>
          <cell r="J1170" t="str">
            <v>ADA</v>
          </cell>
          <cell r="K1170" t="str">
            <v>Systems Management</v>
          </cell>
          <cell r="L1170" t="str">
            <v>Systems Management</v>
          </cell>
        </row>
        <row r="1171">
          <cell r="A1171">
            <v>1047</v>
          </cell>
          <cell r="B1171" t="str">
            <v>Sophos</v>
          </cell>
          <cell r="C1171" t="str">
            <v>Capital Assets - couple of assets; - AV Module Upgrqade (MailMonitor); - SAV Interface 3</v>
          </cell>
          <cell r="D1171" t="str">
            <v>COTS</v>
          </cell>
          <cell r="E1171" t="str">
            <v>In Production</v>
          </cell>
          <cell r="F1171" t="b">
            <v>1</v>
          </cell>
          <cell r="G1171" t="str">
            <v>TSD Business Systems</v>
          </cell>
          <cell r="H1171">
            <v>0</v>
          </cell>
          <cell r="I1171">
            <v>2</v>
          </cell>
          <cell r="J1171" t="str">
            <v>ADA</v>
          </cell>
          <cell r="K1171" t="str">
            <v>Systems Management</v>
          </cell>
          <cell r="L1171" t="str">
            <v>Systems Management</v>
          </cell>
        </row>
        <row r="1172">
          <cell r="A1172">
            <v>1048</v>
          </cell>
          <cell r="B1172" t="str">
            <v xml:space="preserve">VirtualCenter </v>
          </cell>
          <cell r="C1172" t="str">
            <v>Capital Asset - Management Server priced per VirtualCenter application; Console interface for managing VMWare</v>
          </cell>
          <cell r="D1172" t="str">
            <v>COTS</v>
          </cell>
          <cell r="E1172" t="str">
            <v>In Production</v>
          </cell>
          <cell r="F1172" t="b">
            <v>1</v>
          </cell>
          <cell r="G1172" t="str">
            <v>TSD Business Systems</v>
          </cell>
          <cell r="H1172">
            <v>0</v>
          </cell>
          <cell r="I1172">
            <v>2</v>
          </cell>
          <cell r="J1172" t="str">
            <v>ADA</v>
          </cell>
          <cell r="K1172" t="str">
            <v>Systems Management</v>
          </cell>
          <cell r="L1172" t="str">
            <v>Systems Management</v>
          </cell>
        </row>
        <row r="1173">
          <cell r="A1173">
            <v>1049</v>
          </cell>
          <cell r="B1173" t="str">
            <v>Attention! Alarm Manager</v>
          </cell>
          <cell r="C1173" t="str">
            <v>Capital Asset - couple of related assets</v>
          </cell>
          <cell r="D1173" t="str">
            <v>COTS</v>
          </cell>
          <cell r="E1173" t="str">
            <v>In Production</v>
          </cell>
          <cell r="F1173" t="b">
            <v>1</v>
          </cell>
          <cell r="G1173" t="str">
            <v>TSD Business Systems</v>
          </cell>
          <cell r="H1173">
            <v>0</v>
          </cell>
          <cell r="I1173">
            <v>2</v>
          </cell>
          <cell r="J1173" t="str">
            <v>ADA</v>
          </cell>
          <cell r="K1173" t="str">
            <v>Systems Management</v>
          </cell>
          <cell r="L1173" t="str">
            <v>Systems Management</v>
          </cell>
        </row>
        <row r="1174">
          <cell r="A1174">
            <v>1050</v>
          </cell>
          <cell r="B1174" t="str">
            <v>Rapid Deployment Pack</v>
          </cell>
          <cell r="C1174" t="str">
            <v>Capital Asset</v>
          </cell>
          <cell r="D1174" t="str">
            <v>COTS</v>
          </cell>
          <cell r="E1174" t="str">
            <v>In Production</v>
          </cell>
          <cell r="F1174" t="b">
            <v>1</v>
          </cell>
          <cell r="G1174" t="str">
            <v>TSD Business Systems</v>
          </cell>
          <cell r="H1174">
            <v>0</v>
          </cell>
          <cell r="I1174">
            <v>2</v>
          </cell>
          <cell r="J1174" t="str">
            <v>ADA</v>
          </cell>
          <cell r="K1174" t="str">
            <v>Systems Management</v>
          </cell>
          <cell r="L1174" t="str">
            <v>Systems Management</v>
          </cell>
        </row>
        <row r="1175">
          <cell r="A1175">
            <v>1051</v>
          </cell>
          <cell r="B1175" t="str">
            <v>RealSecure Server Sensor &amp; Management Solution</v>
          </cell>
          <cell r="C1175" t="str">
            <v>Capital Asset - couple of related assets</v>
          </cell>
          <cell r="D1175" t="str">
            <v>COTS</v>
          </cell>
          <cell r="E1175" t="str">
            <v>In Production</v>
          </cell>
          <cell r="F1175" t="b">
            <v>1</v>
          </cell>
          <cell r="G1175" t="str">
            <v>TSD Business Systems</v>
          </cell>
          <cell r="H1175">
            <v>0</v>
          </cell>
          <cell r="I1175">
            <v>2</v>
          </cell>
          <cell r="J1175" t="str">
            <v>ADA</v>
          </cell>
          <cell r="K1175" t="str">
            <v>Systems Management</v>
          </cell>
          <cell r="L1175" t="str">
            <v>Systems Management</v>
          </cell>
        </row>
        <row r="1176">
          <cell r="A1176">
            <v>1052</v>
          </cell>
          <cell r="B1176" t="str">
            <v>CISCO IP Phone Software</v>
          </cell>
          <cell r="C1176" t="str">
            <v>Capital Asset; - 7940</v>
          </cell>
          <cell r="D1176" t="str">
            <v>COTS</v>
          </cell>
          <cell r="E1176" t="str">
            <v>In Production</v>
          </cell>
          <cell r="F1176" t="b">
            <v>1</v>
          </cell>
          <cell r="G1176" t="str">
            <v>Telephone Systems</v>
          </cell>
          <cell r="H1176">
            <v>0</v>
          </cell>
          <cell r="I1176">
            <v>2</v>
          </cell>
          <cell r="J1176" t="str">
            <v>Excluded</v>
          </cell>
          <cell r="K1176" t="str">
            <v>Communication</v>
          </cell>
          <cell r="L1176" t="str">
            <v>Communication</v>
          </cell>
        </row>
        <row r="1177">
          <cell r="A1177">
            <v>1053</v>
          </cell>
          <cell r="B1177" t="str">
            <v>IPFX</v>
          </cell>
          <cell r="C1177" t="str">
            <v>Capital Asset - related assets; - Live Desktop Agent : 251 licenses? - V4.3.5.1.0  Call centre sw; - Supervisor -  V4.3.5.1.0  Call centre sw</v>
          </cell>
          <cell r="D1177" t="str">
            <v>COTS</v>
          </cell>
          <cell r="E1177" t="str">
            <v>In Production</v>
          </cell>
          <cell r="F1177" t="b">
            <v>1</v>
          </cell>
          <cell r="G1177" t="str">
            <v>Telephone Interviewing</v>
          </cell>
          <cell r="H1177">
            <v>0</v>
          </cell>
          <cell r="I1177">
            <v>2</v>
          </cell>
          <cell r="J1177" t="str">
            <v>Excluded</v>
          </cell>
          <cell r="K1177" t="str">
            <v>Communication</v>
          </cell>
          <cell r="L1177" t="str">
            <v>Communication</v>
          </cell>
        </row>
        <row r="1178">
          <cell r="A1178">
            <v>1054</v>
          </cell>
          <cell r="B1178" t="str">
            <v>Adobe Creative Suite</v>
          </cell>
          <cell r="C1178" t="str">
            <v>Capital Assets - a few different assets; - 2 Premium; - 3 Design Standard License; - Premiere Pro upgrade to Production Studio Premium</v>
          </cell>
          <cell r="D1178" t="str">
            <v>COTS</v>
          </cell>
          <cell r="E1178" t="str">
            <v>In Production</v>
          </cell>
          <cell r="F1178" t="b">
            <v>1</v>
          </cell>
          <cell r="G1178" t="str">
            <v>Desktop Productivity</v>
          </cell>
          <cell r="H1178">
            <v>0</v>
          </cell>
          <cell r="I1178">
            <v>2</v>
          </cell>
          <cell r="J1178" t="str">
            <v>Excluded</v>
          </cell>
          <cell r="K1178" t="str">
            <v>Content Management</v>
          </cell>
          <cell r="L1178" t="str">
            <v>Content Management</v>
          </cell>
        </row>
        <row r="1179">
          <cell r="A1179">
            <v>1055</v>
          </cell>
          <cell r="B1179" t="str">
            <v>IBM Lotus Notes</v>
          </cell>
          <cell r="C1179" t="str">
            <v>Capital Asset; Included for e-mail, calendar and general word processing use; - includes Forms automation and collaboration</v>
          </cell>
          <cell r="D1179" t="str">
            <v>COTS</v>
          </cell>
          <cell r="E1179" t="str">
            <v>In Production</v>
          </cell>
          <cell r="F1179" t="b">
            <v>1</v>
          </cell>
          <cell r="G1179" t="str">
            <v>Desktop Productivity</v>
          </cell>
          <cell r="H1179">
            <v>0</v>
          </cell>
          <cell r="I1179">
            <v>3</v>
          </cell>
          <cell r="J1179" t="str">
            <v>Excluded</v>
          </cell>
          <cell r="K1179" t="str">
            <v>Collaboration</v>
          </cell>
          <cell r="L1179" t="str">
            <v>Collaboration</v>
          </cell>
        </row>
        <row r="1180">
          <cell r="A1180">
            <v>1056</v>
          </cell>
          <cell r="B1180" t="str">
            <v>Camtasia</v>
          </cell>
          <cell r="C1180" t="str">
            <v>Capital Asset - Ver 5.1</v>
          </cell>
          <cell r="D1180" t="str">
            <v>COTS</v>
          </cell>
          <cell r="E1180" t="str">
            <v>In Production</v>
          </cell>
          <cell r="F1180" t="b">
            <v>1</v>
          </cell>
          <cell r="G1180" t="str">
            <v>Desktop Productivity</v>
          </cell>
          <cell r="H1180">
            <v>0</v>
          </cell>
          <cell r="I1180">
            <v>3</v>
          </cell>
          <cell r="J1180" t="str">
            <v>ADA</v>
          </cell>
          <cell r="K1180" t="str">
            <v>Visualisation</v>
          </cell>
          <cell r="L1180" t="str">
            <v>Visualisation</v>
          </cell>
        </row>
        <row r="1181">
          <cell r="A1181">
            <v>1057</v>
          </cell>
          <cell r="B1181" t="str">
            <v>VENTURA</v>
          </cell>
          <cell r="C1181" t="str">
            <v>Capital Asset - a few old assets v8.566</v>
          </cell>
          <cell r="D1181" t="str">
            <v>COTS</v>
          </cell>
          <cell r="E1181" t="str">
            <v>In Production</v>
          </cell>
          <cell r="F1181" t="b">
            <v>1</v>
          </cell>
          <cell r="G1181" t="str">
            <v>Desktop Productivity</v>
          </cell>
          <cell r="H1181">
            <v>0</v>
          </cell>
          <cell r="I1181">
            <v>2</v>
          </cell>
          <cell r="J1181" t="str">
            <v>Excluded</v>
          </cell>
          <cell r="K1181" t="str">
            <v>Content Management</v>
          </cell>
          <cell r="L1181" t="str">
            <v>Content Management</v>
          </cell>
        </row>
        <row r="1182">
          <cell r="A1182">
            <v>1058</v>
          </cell>
          <cell r="B1182" t="str">
            <v>Hypersnap</v>
          </cell>
          <cell r="C1182" t="str">
            <v>Capital Asset - Hyperionics Technology;  6.13.02</v>
          </cell>
          <cell r="D1182" t="str">
            <v>COTS</v>
          </cell>
          <cell r="E1182" t="str">
            <v>In Production</v>
          </cell>
          <cell r="F1182" t="b">
            <v>1</v>
          </cell>
          <cell r="G1182" t="str">
            <v>Desktop Productivity</v>
          </cell>
          <cell r="H1182">
            <v>0</v>
          </cell>
          <cell r="I1182">
            <v>2</v>
          </cell>
          <cell r="J1182" t="str">
            <v>ADA</v>
          </cell>
          <cell r="K1182" t="str">
            <v>Visualisation</v>
          </cell>
          <cell r="L1182" t="str">
            <v>Visualisation</v>
          </cell>
        </row>
        <row r="1183">
          <cell r="A1183">
            <v>1059</v>
          </cell>
          <cell r="B1183" t="str">
            <v>SplitView</v>
          </cell>
          <cell r="C1183" t="str">
            <v>Capital Asset - VDI license  V2009</v>
          </cell>
          <cell r="D1183" t="str">
            <v>COTS</v>
          </cell>
          <cell r="E1183" t="str">
            <v>In Production</v>
          </cell>
          <cell r="F1183" t="b">
            <v>1</v>
          </cell>
          <cell r="G1183" t="str">
            <v>Desktop Productivity</v>
          </cell>
          <cell r="H1183">
            <v>0</v>
          </cell>
          <cell r="I1183">
            <v>2</v>
          </cell>
          <cell r="J1183" t="str">
            <v>ADA</v>
          </cell>
          <cell r="K1183" t="str">
            <v>Visualisation</v>
          </cell>
          <cell r="L1183" t="str">
            <v>Visualisation</v>
          </cell>
        </row>
        <row r="1184">
          <cell r="A1184">
            <v>1060</v>
          </cell>
          <cell r="B1184" t="str">
            <v>BES (Blackberry Enterprise Solution??)</v>
          </cell>
          <cell r="C1184" t="str">
            <v>Capital Asset; - at least version 4.1; &gt;&gt;&gt;&gt;  Could be a duplicate entry; 4.1 decommissioned; 5.0 now in production</v>
          </cell>
          <cell r="D1184" t="str">
            <v>COTS</v>
          </cell>
          <cell r="E1184" t="str">
            <v>In Production</v>
          </cell>
          <cell r="F1184" t="b">
            <v>1</v>
          </cell>
          <cell r="G1184">
            <v>0</v>
          </cell>
          <cell r="H1184">
            <v>0</v>
          </cell>
          <cell r="I1184">
            <v>1</v>
          </cell>
          <cell r="J1184" t="str">
            <v>ADA</v>
          </cell>
          <cell r="K1184" t="str">
            <v>Systems Management</v>
          </cell>
        </row>
        <row r="1185">
          <cell r="A1185">
            <v>1061</v>
          </cell>
          <cell r="B1185" t="str">
            <v>Computer Solutions</v>
          </cell>
          <cell r="C1185" t="str">
            <v>Capital Asset; - purchased in Mar 2007</v>
          </cell>
          <cell r="D1185" t="str">
            <v>COTS</v>
          </cell>
          <cell r="E1185" t="str">
            <v>In Production</v>
          </cell>
          <cell r="F1185" t="b">
            <v>1</v>
          </cell>
          <cell r="G1185">
            <v>0</v>
          </cell>
          <cell r="H1185">
            <v>0</v>
          </cell>
          <cell r="I1185">
            <v>1</v>
          </cell>
          <cell r="J1185" t="str">
            <v>ADA</v>
          </cell>
          <cell r="K1185" t="str">
            <v>Systems Management</v>
          </cell>
        </row>
        <row r="1186">
          <cell r="A1186">
            <v>1062</v>
          </cell>
          <cell r="B1186" t="str">
            <v>GEUS</v>
          </cell>
          <cell r="C1186" t="str">
            <v>Capital Asset - a few items, including custom maintenance</v>
          </cell>
          <cell r="D1186" t="str">
            <v>COTS</v>
          </cell>
          <cell r="E1186" t="str">
            <v>In Production</v>
          </cell>
          <cell r="F1186" t="b">
            <v>1</v>
          </cell>
          <cell r="G1186">
            <v>0</v>
          </cell>
          <cell r="H1186">
            <v>0</v>
          </cell>
          <cell r="I1186">
            <v>1</v>
          </cell>
          <cell r="J1186" t="str">
            <v>ADA</v>
          </cell>
          <cell r="K1186" t="str">
            <v>Systems Management</v>
          </cell>
        </row>
        <row r="1187">
          <cell r="A1187">
            <v>1063</v>
          </cell>
          <cell r="B1187" t="str">
            <v>CAL listed lic</v>
          </cell>
          <cell r="C1187" t="str">
            <v>Capital Asset - SA Pack MVL User CAL</v>
          </cell>
          <cell r="D1187" t="str">
            <v>COTS</v>
          </cell>
          <cell r="E1187" t="str">
            <v>In Production</v>
          </cell>
          <cell r="F1187" t="b">
            <v>1</v>
          </cell>
          <cell r="G1187">
            <v>0</v>
          </cell>
          <cell r="H1187">
            <v>0</v>
          </cell>
          <cell r="I1187">
            <v>1</v>
          </cell>
          <cell r="J1187" t="str">
            <v>ADA</v>
          </cell>
          <cell r="K1187" t="str">
            <v>Systems Management</v>
          </cell>
        </row>
        <row r="1188">
          <cell r="A1188">
            <v>1064</v>
          </cell>
          <cell r="B1188" t="str">
            <v>EZ Suite</v>
          </cell>
          <cell r="C1188" t="str">
            <v>Capital Asset - admins</v>
          </cell>
          <cell r="D1188" t="str">
            <v>COTS</v>
          </cell>
          <cell r="E1188" t="str">
            <v>In Production</v>
          </cell>
          <cell r="F1188" t="b">
            <v>1</v>
          </cell>
          <cell r="G1188">
            <v>0</v>
          </cell>
          <cell r="H1188">
            <v>0</v>
          </cell>
          <cell r="I1188">
            <v>1</v>
          </cell>
          <cell r="J1188" t="str">
            <v>ADA</v>
          </cell>
          <cell r="K1188" t="str">
            <v>Systems Management</v>
          </cell>
        </row>
        <row r="1189">
          <cell r="A1189">
            <v>1065</v>
          </cell>
          <cell r="B1189" t="str">
            <v>Floating FME</v>
          </cell>
          <cell r="C1189" t="str">
            <v>Capital Asset - licenses</v>
          </cell>
          <cell r="D1189" t="str">
            <v>COTS</v>
          </cell>
          <cell r="E1189" t="str">
            <v>In Production</v>
          </cell>
          <cell r="F1189" t="b">
            <v>1</v>
          </cell>
          <cell r="G1189">
            <v>0</v>
          </cell>
          <cell r="H1189">
            <v>0</v>
          </cell>
          <cell r="I1189">
            <v>1</v>
          </cell>
          <cell r="J1189" t="str">
            <v>ADA</v>
          </cell>
          <cell r="K1189" t="str">
            <v>Systems Management</v>
          </cell>
        </row>
        <row r="1190">
          <cell r="A1190">
            <v>1066</v>
          </cell>
          <cell r="B1190" t="str">
            <v>Script Logic</v>
          </cell>
          <cell r="C1190" t="str">
            <v>Capital Asset</v>
          </cell>
          <cell r="D1190" t="str">
            <v>COTS</v>
          </cell>
          <cell r="E1190" t="str">
            <v>In Production</v>
          </cell>
          <cell r="F1190" t="b">
            <v>1</v>
          </cell>
          <cell r="G1190">
            <v>0</v>
          </cell>
          <cell r="H1190">
            <v>0</v>
          </cell>
          <cell r="I1190">
            <v>1</v>
          </cell>
          <cell r="J1190" t="str">
            <v>ADA</v>
          </cell>
          <cell r="K1190" t="str">
            <v>Systems Management</v>
          </cell>
        </row>
        <row r="1191">
          <cell r="A1191">
            <v>1067</v>
          </cell>
          <cell r="B1191" t="str">
            <v>Urchin</v>
          </cell>
          <cell r="C1191" t="str">
            <v>Capital Asset - Urchin 6</v>
          </cell>
          <cell r="D1191" t="str">
            <v>COTS</v>
          </cell>
          <cell r="E1191" t="str">
            <v>In Production</v>
          </cell>
          <cell r="F1191" t="b">
            <v>1</v>
          </cell>
          <cell r="G1191">
            <v>0</v>
          </cell>
          <cell r="H1191">
            <v>0</v>
          </cell>
          <cell r="I1191">
            <v>1</v>
          </cell>
          <cell r="J1191" t="str">
            <v>ADA</v>
          </cell>
          <cell r="K1191" t="str">
            <v>Systems Management</v>
          </cell>
        </row>
        <row r="1192">
          <cell r="A1192">
            <v>1069</v>
          </cell>
          <cell r="B1192" t="str">
            <v>3G_Watcher_Telstra</v>
          </cell>
          <cell r="C1192">
            <v>0</v>
          </cell>
          <cell r="D1192" t="str">
            <v>COTS</v>
          </cell>
          <cell r="E1192" t="str">
            <v>In Production</v>
          </cell>
          <cell r="F1192" t="b">
            <v>1</v>
          </cell>
          <cell r="G1192" t="str">
            <v>Telephone Systems</v>
          </cell>
          <cell r="H1192">
            <v>0</v>
          </cell>
          <cell r="I1192">
            <v>1</v>
          </cell>
          <cell r="J1192" t="str">
            <v>Excluded</v>
          </cell>
          <cell r="K1192" t="str">
            <v>Communication</v>
          </cell>
        </row>
        <row r="1193">
          <cell r="A1193">
            <v>1070</v>
          </cell>
          <cell r="B1193" t="str">
            <v>ABS OS Utilities</v>
          </cell>
          <cell r="C1193">
            <v>0</v>
          </cell>
          <cell r="D1193" t="str">
            <v>Bespoke</v>
          </cell>
          <cell r="E1193" t="str">
            <v>In Production</v>
          </cell>
          <cell r="F1193" t="b">
            <v>1</v>
          </cell>
          <cell r="G1193" t="str">
            <v>TSD Tools and Utilities</v>
          </cell>
          <cell r="H1193">
            <v>0</v>
          </cell>
          <cell r="I1193">
            <v>1</v>
          </cell>
          <cell r="J1193" t="str">
            <v>ADA</v>
          </cell>
          <cell r="K1193" t="str">
            <v>Systems Management</v>
          </cell>
        </row>
        <row r="1194">
          <cell r="A1194">
            <v>1071</v>
          </cell>
          <cell r="B1194" t="str">
            <v>ABS VOIP Watcher</v>
          </cell>
          <cell r="C1194">
            <v>0</v>
          </cell>
          <cell r="D1194" t="str">
            <v>Bespoke</v>
          </cell>
          <cell r="E1194" t="str">
            <v>In Production</v>
          </cell>
          <cell r="F1194" t="b">
            <v>1</v>
          </cell>
          <cell r="G1194" t="str">
            <v>Telephone Systems</v>
          </cell>
          <cell r="H1194">
            <v>0</v>
          </cell>
          <cell r="I1194">
            <v>1</v>
          </cell>
          <cell r="J1194" t="str">
            <v>ADA</v>
          </cell>
          <cell r="K1194" t="str">
            <v>Systems Management</v>
          </cell>
        </row>
        <row r="1195">
          <cell r="A1195">
            <v>1072</v>
          </cell>
          <cell r="B1195" t="str">
            <v>ABSCoolFlex Grid</v>
          </cell>
          <cell r="C1195">
            <v>0</v>
          </cell>
          <cell r="D1195" t="str">
            <v>Bespoke</v>
          </cell>
          <cell r="E1195" t="str">
            <v>In Production</v>
          </cell>
          <cell r="F1195" t="b">
            <v>1</v>
          </cell>
          <cell r="G1195" t="str">
            <v>TSD Systems Development</v>
          </cell>
          <cell r="H1195">
            <v>0</v>
          </cell>
          <cell r="I1195">
            <v>1</v>
          </cell>
          <cell r="J1195" t="str">
            <v>Excluded</v>
          </cell>
          <cell r="K1195" t="str">
            <v>Reporting</v>
          </cell>
        </row>
        <row r="1196">
          <cell r="A1196">
            <v>1073</v>
          </cell>
          <cell r="B1196" t="str">
            <v>ABSSecurity</v>
          </cell>
          <cell r="C1196"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D1196" t="str">
            <v>Bespoke</v>
          </cell>
          <cell r="E1196" t="str">
            <v>In Production</v>
          </cell>
          <cell r="F1196" t="b">
            <v>1</v>
          </cell>
          <cell r="G1196" t="str">
            <v>Infrastructure</v>
          </cell>
          <cell r="H1196">
            <v>0</v>
          </cell>
          <cell r="I1196">
            <v>0</v>
          </cell>
          <cell r="J1196" t="b">
            <v>0</v>
          </cell>
        </row>
        <row r="1197">
          <cell r="A1197">
            <v>1074</v>
          </cell>
          <cell r="B1197" t="str">
            <v>ABSSoap</v>
          </cell>
          <cell r="C1197" t="str">
            <v>ABSSOap is a COM object that allows anyone that can call COM objects (primarily Lotus Notes) to invoke Web Services.</v>
          </cell>
          <cell r="D1197" t="str">
            <v>Bespoke</v>
          </cell>
          <cell r="E1197" t="str">
            <v>In Production</v>
          </cell>
          <cell r="F1197" t="b">
            <v>1</v>
          </cell>
          <cell r="G1197" t="str">
            <v>Infrastructure</v>
          </cell>
          <cell r="H1197">
            <v>0</v>
          </cell>
          <cell r="I1197">
            <v>0</v>
          </cell>
          <cell r="J1197" t="b">
            <v>0</v>
          </cell>
        </row>
        <row r="1198">
          <cell r="A1198">
            <v>1075</v>
          </cell>
          <cell r="B1198" t="str">
            <v>Active Tree View</v>
          </cell>
          <cell r="C1198"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D1198" t="str">
            <v>COTS</v>
          </cell>
          <cell r="E1198" t="str">
            <v>In Production</v>
          </cell>
          <cell r="F1198" t="b">
            <v>1</v>
          </cell>
          <cell r="G1198" t="str">
            <v>TSD Systems Development</v>
          </cell>
          <cell r="H1198">
            <v>0</v>
          </cell>
          <cell r="I1198">
            <v>1</v>
          </cell>
          <cell r="J1198" t="str">
            <v>ADA</v>
          </cell>
          <cell r="K1198" t="str">
            <v>Development and Integration</v>
          </cell>
        </row>
        <row r="1199">
          <cell r="A1199">
            <v>1076</v>
          </cell>
          <cell r="B1199" t="str">
            <v>ActiveSync</v>
          </cell>
          <cell r="C1199" t="str">
            <v>Microsoft ActiveSync provides connectivity between Microsoft Windows and Windows Mobile devices. This software is required by all Consumer Prices Field Officers.</v>
          </cell>
          <cell r="D1199" t="str">
            <v>COTS</v>
          </cell>
          <cell r="E1199" t="str">
            <v>In Production</v>
          </cell>
          <cell r="F1199" t="b">
            <v>1</v>
          </cell>
          <cell r="G1199" t="str">
            <v>Prices</v>
          </cell>
          <cell r="H1199">
            <v>0</v>
          </cell>
          <cell r="I1199">
            <v>1</v>
          </cell>
          <cell r="J1199" t="str">
            <v>ADA</v>
          </cell>
          <cell r="K1199" t="str">
            <v>Development and Integration</v>
          </cell>
        </row>
        <row r="1200">
          <cell r="A1200">
            <v>1077</v>
          </cell>
          <cell r="B1200" t="str">
            <v>Additivity</v>
          </cell>
          <cell r="C1200">
            <v>0</v>
          </cell>
          <cell r="D1200" t="str">
            <v>Bespoke</v>
          </cell>
          <cell r="E1200" t="str">
            <v>Removed - by Sime</v>
          </cell>
          <cell r="F1200" t="b">
            <v>0</v>
          </cell>
          <cell r="G1200">
            <v>0</v>
          </cell>
          <cell r="H1200">
            <v>0</v>
          </cell>
          <cell r="I1200">
            <v>0</v>
          </cell>
          <cell r="J1200" t="b">
            <v>0</v>
          </cell>
        </row>
        <row r="1201">
          <cell r="A1201">
            <v>1078</v>
          </cell>
          <cell r="B1201" t="str">
            <v>Adobe tools</v>
          </cell>
          <cell r="C1201">
            <v>0</v>
          </cell>
          <cell r="D1201" t="str">
            <v>COTS</v>
          </cell>
          <cell r="E1201" t="str">
            <v>In Production</v>
          </cell>
          <cell r="F1201" t="b">
            <v>1</v>
          </cell>
          <cell r="G1201" t="str">
            <v>Desktop Productivity</v>
          </cell>
          <cell r="H1201">
            <v>0</v>
          </cell>
          <cell r="I1201">
            <v>1</v>
          </cell>
          <cell r="J1201" t="str">
            <v>Excluded</v>
          </cell>
          <cell r="K1201" t="str">
            <v>Content Management</v>
          </cell>
        </row>
        <row r="1202">
          <cell r="A1202">
            <v>1079</v>
          </cell>
          <cell r="B1202" t="str">
            <v>ANTLR</v>
          </cell>
          <cell r="C1202" t="str">
            <v>ANTLR = ANother Tool for Language Recognition.  ANTLR Works is an IDE for developing parsers for client-specified/programming languages from a grammar specification.  ANTLR generates parsers in a number of programming languages, including Java &amp; C#.</v>
          </cell>
          <cell r="D1202" t="str">
            <v>COTS</v>
          </cell>
          <cell r="E1202" t="str">
            <v>In Production</v>
          </cell>
          <cell r="F1202" t="b">
            <v>1</v>
          </cell>
          <cell r="G1202" t="str">
            <v>TSD Systems Development</v>
          </cell>
          <cell r="H1202">
            <v>0</v>
          </cell>
          <cell r="I1202">
            <v>1</v>
          </cell>
          <cell r="J1202" t="str">
            <v>ADA</v>
          </cell>
          <cell r="K1202" t="str">
            <v>Development and Integration</v>
          </cell>
        </row>
        <row r="1203">
          <cell r="A1203">
            <v>1080</v>
          </cell>
          <cell r="B1203" t="str">
            <v>ASFBin</v>
          </cell>
          <cell r="C1203">
            <v>0</v>
          </cell>
          <cell r="D1203" t="str">
            <v>COTS</v>
          </cell>
          <cell r="E1203" t="str">
            <v>In Production</v>
          </cell>
          <cell r="F1203" t="b">
            <v>1</v>
          </cell>
          <cell r="G1203" t="str">
            <v>TSD Tools and Utilities</v>
          </cell>
          <cell r="H1203">
            <v>0</v>
          </cell>
          <cell r="I1203">
            <v>1</v>
          </cell>
          <cell r="J1203" t="str">
            <v>ADA</v>
          </cell>
          <cell r="K1203" t="str">
            <v>Visualisation</v>
          </cell>
        </row>
        <row r="1204">
          <cell r="A1204">
            <v>1081</v>
          </cell>
          <cell r="B1204" t="str">
            <v>Audacity</v>
          </cell>
          <cell r="C1204">
            <v>0</v>
          </cell>
          <cell r="D1204" t="str">
            <v>COTS</v>
          </cell>
          <cell r="E1204" t="str">
            <v>In Production</v>
          </cell>
          <cell r="F1204" t="b">
            <v>1</v>
          </cell>
          <cell r="G1204" t="str">
            <v>TSD Tools and Utilities</v>
          </cell>
          <cell r="H1204">
            <v>0</v>
          </cell>
          <cell r="I1204">
            <v>1</v>
          </cell>
          <cell r="J1204" t="str">
            <v>ADA</v>
          </cell>
          <cell r="K1204" t="str">
            <v>Visualisation</v>
          </cell>
        </row>
        <row r="1205">
          <cell r="A1205">
            <v>1082</v>
          </cell>
          <cell r="B1205" t="str">
            <v>Audience Response System</v>
          </cell>
          <cell r="C1205" t="str">
            <v>Live voting system that can be used with questions in a powerpoint presentation.</v>
          </cell>
          <cell r="D1205" t="str">
            <v>COTS</v>
          </cell>
          <cell r="E1205" t="str">
            <v>In Production</v>
          </cell>
          <cell r="F1205" t="b">
            <v>1</v>
          </cell>
          <cell r="G1205" t="str">
            <v>TSD Tools and Utilities</v>
          </cell>
          <cell r="H1205">
            <v>0</v>
          </cell>
          <cell r="I1205">
            <v>1</v>
          </cell>
          <cell r="J1205" t="str">
            <v>Excluded</v>
          </cell>
          <cell r="K1205" t="str">
            <v>Collaboration</v>
          </cell>
        </row>
        <row r="1206">
          <cell r="A1206">
            <v>1083</v>
          </cell>
          <cell r="B1206" t="str">
            <v>AutoIT</v>
          </cell>
          <cell r="C1206">
            <v>0</v>
          </cell>
          <cell r="D1206" t="str">
            <v>COTS</v>
          </cell>
          <cell r="E1206" t="str">
            <v>In Production</v>
          </cell>
          <cell r="F1206" t="b">
            <v>1</v>
          </cell>
          <cell r="G1206" t="str">
            <v>TSD Systems Development</v>
          </cell>
          <cell r="H1206">
            <v>0</v>
          </cell>
          <cell r="I1206">
            <v>1</v>
          </cell>
          <cell r="J1206" t="str">
            <v>ADA</v>
          </cell>
          <cell r="K1206" t="str">
            <v>Development and Integration</v>
          </cell>
        </row>
        <row r="1207">
          <cell r="A1207">
            <v>1084</v>
          </cell>
          <cell r="B1207" t="str">
            <v>Blender</v>
          </cell>
          <cell r="C1207">
            <v>0</v>
          </cell>
          <cell r="D1207" t="str">
            <v>COTS</v>
          </cell>
          <cell r="E1207" t="str">
            <v>In Production</v>
          </cell>
          <cell r="F1207" t="b">
            <v>1</v>
          </cell>
          <cell r="G1207" t="str">
            <v>TSD Tools and Utilities</v>
          </cell>
          <cell r="H1207">
            <v>0</v>
          </cell>
          <cell r="I1207">
            <v>1</v>
          </cell>
          <cell r="J1207" t="str">
            <v>ADA</v>
          </cell>
          <cell r="K1207" t="str">
            <v>Visualisation</v>
          </cell>
        </row>
        <row r="1208">
          <cell r="A1208">
            <v>1085</v>
          </cell>
          <cell r="B1208" t="str">
            <v>Boundschecker</v>
          </cell>
          <cell r="C1208">
            <v>0</v>
          </cell>
          <cell r="D1208" t="str">
            <v>COTS</v>
          </cell>
          <cell r="E1208" t="str">
            <v>In Production</v>
          </cell>
          <cell r="F1208" t="b">
            <v>1</v>
          </cell>
          <cell r="G1208" t="str">
            <v>TSD Systems Development</v>
          </cell>
          <cell r="H1208">
            <v>0</v>
          </cell>
          <cell r="I1208">
            <v>1</v>
          </cell>
          <cell r="J1208" t="str">
            <v>ADA</v>
          </cell>
          <cell r="K1208" t="str">
            <v>Development and Integration</v>
          </cell>
        </row>
        <row r="1209">
          <cell r="A1209">
            <v>1086</v>
          </cell>
          <cell r="B1209" t="str">
            <v>CAB Extension</v>
          </cell>
          <cell r="C1209">
            <v>0</v>
          </cell>
          <cell r="D1209" t="str">
            <v>COTS</v>
          </cell>
          <cell r="E1209" t="str">
            <v>In Production</v>
          </cell>
          <cell r="F1209" t="b">
            <v>1</v>
          </cell>
          <cell r="G1209" t="str">
            <v>TSD Systems Development</v>
          </cell>
          <cell r="H1209">
            <v>0</v>
          </cell>
          <cell r="I1209">
            <v>1</v>
          </cell>
          <cell r="J1209" t="str">
            <v>ADA</v>
          </cell>
          <cell r="K1209" t="str">
            <v>Development and Integration</v>
          </cell>
        </row>
        <row r="1210">
          <cell r="A1210">
            <v>1087</v>
          </cell>
          <cell r="B1210" t="str">
            <v>CBA Itembuilder</v>
          </cell>
          <cell r="C1210">
            <v>0</v>
          </cell>
          <cell r="D1210" t="str">
            <v>COTS</v>
          </cell>
          <cell r="E1210" t="str">
            <v>In Production</v>
          </cell>
          <cell r="F1210" t="b">
            <v>1</v>
          </cell>
          <cell r="G1210" t="str">
            <v>TSD Systems Development</v>
          </cell>
          <cell r="H1210">
            <v>0</v>
          </cell>
          <cell r="I1210">
            <v>1</v>
          </cell>
          <cell r="J1210" t="str">
            <v>ADA</v>
          </cell>
          <cell r="K1210" t="str">
            <v>Visualisation</v>
          </cell>
        </row>
        <row r="1211">
          <cell r="A1211">
            <v>1088</v>
          </cell>
          <cell r="B1211" t="str">
            <v>CCS Classification Coding System</v>
          </cell>
          <cell r="C1211">
            <v>0</v>
          </cell>
          <cell r="D1211" t="str">
            <v>GOTS</v>
          </cell>
          <cell r="E1211" t="str">
            <v>Under Development</v>
          </cell>
          <cell r="F1211" t="b">
            <v>0</v>
          </cell>
          <cell r="G1211">
            <v>0</v>
          </cell>
          <cell r="H1211">
            <v>0</v>
          </cell>
          <cell r="I1211">
            <v>0</v>
          </cell>
          <cell r="J1211" t="b">
            <v>0</v>
          </cell>
        </row>
        <row r="1212">
          <cell r="A1212">
            <v>1089</v>
          </cell>
          <cell r="B1212" t="str">
            <v>Centura tools</v>
          </cell>
          <cell r="C1212">
            <v>0</v>
          </cell>
          <cell r="D1212" t="str">
            <v>COTS</v>
          </cell>
          <cell r="E1212" t="str">
            <v>In Production</v>
          </cell>
          <cell r="F1212" t="b">
            <v>1</v>
          </cell>
          <cell r="G1212" t="str">
            <v>TSD Systems Development</v>
          </cell>
          <cell r="H1212">
            <v>0</v>
          </cell>
          <cell r="I1212">
            <v>1</v>
          </cell>
          <cell r="J1212" t="str">
            <v>ADA</v>
          </cell>
          <cell r="K1212" t="str">
            <v>Development and Integration</v>
          </cell>
        </row>
        <row r="1213">
          <cell r="A1213">
            <v>1090</v>
          </cell>
          <cell r="B1213" t="str">
            <v>Checkmarx CXDeveloper</v>
          </cell>
          <cell r="C1213">
            <v>0</v>
          </cell>
          <cell r="D1213" t="str">
            <v>COTS</v>
          </cell>
          <cell r="E1213" t="str">
            <v>In Production</v>
          </cell>
          <cell r="F1213" t="b">
            <v>1</v>
          </cell>
          <cell r="G1213" t="str">
            <v>TSD Systems Development</v>
          </cell>
          <cell r="H1213">
            <v>0</v>
          </cell>
          <cell r="I1213">
            <v>1</v>
          </cell>
          <cell r="J1213" t="str">
            <v>ADA</v>
          </cell>
          <cell r="K1213" t="str">
            <v>Development and Integration</v>
          </cell>
        </row>
        <row r="1214">
          <cell r="A1214">
            <v>1091</v>
          </cell>
          <cell r="B1214" t="str">
            <v>CheckStyle</v>
          </cell>
          <cell r="C1214">
            <v>0</v>
          </cell>
          <cell r="D1214" t="str">
            <v>COTS</v>
          </cell>
          <cell r="E1214" t="str">
            <v>Under Development</v>
          </cell>
          <cell r="F1214" t="b">
            <v>0</v>
          </cell>
          <cell r="G1214">
            <v>0</v>
          </cell>
          <cell r="H1214">
            <v>0</v>
          </cell>
          <cell r="I1214">
            <v>0</v>
          </cell>
          <cell r="J1214" t="b">
            <v>0</v>
          </cell>
        </row>
        <row r="1215">
          <cell r="A1215">
            <v>1092</v>
          </cell>
          <cell r="B1215" t="str">
            <v>Commonwealth Protective Security Manual</v>
          </cell>
          <cell r="C1215"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D1215" t="str">
            <v>COTS</v>
          </cell>
          <cell r="E1215" t="str">
            <v>In Production</v>
          </cell>
          <cell r="F1215" t="b">
            <v>1</v>
          </cell>
          <cell r="G1215" t="str">
            <v>Reference Material</v>
          </cell>
          <cell r="H1215">
            <v>0</v>
          </cell>
          <cell r="I1215">
            <v>0</v>
          </cell>
          <cell r="J1215" t="b">
            <v>0</v>
          </cell>
        </row>
        <row r="1216">
          <cell r="A1216">
            <v>1093</v>
          </cell>
          <cell r="B1216" t="str">
            <v>Compute Cluster Server</v>
          </cell>
          <cell r="C1216">
            <v>0</v>
          </cell>
          <cell r="D1216" t="str">
            <v>COTS</v>
          </cell>
          <cell r="E1216" t="str">
            <v>In Production</v>
          </cell>
          <cell r="F1216" t="b">
            <v>1</v>
          </cell>
          <cell r="G1216" t="str">
            <v>Infrastructure</v>
          </cell>
          <cell r="H1216">
            <v>0</v>
          </cell>
          <cell r="I1216">
            <v>0</v>
          </cell>
          <cell r="J1216" t="b">
            <v>0</v>
          </cell>
        </row>
        <row r="1217">
          <cell r="A1217">
            <v>1094</v>
          </cell>
          <cell r="B1217" t="str">
            <v>Configuration Management Application Block</v>
          </cell>
          <cell r="C1217">
            <v>0</v>
          </cell>
          <cell r="D1217" t="str">
            <v>COTS</v>
          </cell>
          <cell r="E1217" t="str">
            <v>In Production</v>
          </cell>
          <cell r="F1217" t="b">
            <v>1</v>
          </cell>
          <cell r="G1217" t="str">
            <v>Infrastructure</v>
          </cell>
          <cell r="H1217">
            <v>0</v>
          </cell>
          <cell r="I1217">
            <v>0</v>
          </cell>
          <cell r="J1217" t="b">
            <v>0</v>
          </cell>
        </row>
        <row r="1218">
          <cell r="A1218">
            <v>1095</v>
          </cell>
          <cell r="B1218" t="str">
            <v>Corel Draw</v>
          </cell>
          <cell r="C1218"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D1218" t="str">
            <v>COTS</v>
          </cell>
          <cell r="E1218" t="str">
            <v>In Production</v>
          </cell>
          <cell r="F1218" t="b">
            <v>1</v>
          </cell>
          <cell r="G1218" t="str">
            <v>Desktop Productivity</v>
          </cell>
          <cell r="H1218">
            <v>0</v>
          </cell>
          <cell r="I1218">
            <v>1</v>
          </cell>
          <cell r="J1218" t="str">
            <v>ADA</v>
          </cell>
          <cell r="K1218" t="str">
            <v>Visualisation</v>
          </cell>
        </row>
        <row r="1219">
          <cell r="A1219">
            <v>1096</v>
          </cell>
          <cell r="B1219" t="str">
            <v>CPA Australia Members' Handbook</v>
          </cell>
          <cell r="C1219">
            <v>0</v>
          </cell>
          <cell r="D1219" t="str">
            <v>COTS</v>
          </cell>
          <cell r="E1219" t="str">
            <v>In Production</v>
          </cell>
          <cell r="F1219" t="b">
            <v>1</v>
          </cell>
          <cell r="G1219" t="str">
            <v>Reference Material</v>
          </cell>
          <cell r="H1219">
            <v>0</v>
          </cell>
          <cell r="I1219">
            <v>0</v>
          </cell>
          <cell r="J1219" t="b">
            <v>0</v>
          </cell>
        </row>
        <row r="1220">
          <cell r="A1220">
            <v>1097</v>
          </cell>
          <cell r="B1220" t="str">
            <v>Cygwin</v>
          </cell>
          <cell r="C1220"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D1220" t="str">
            <v>COTS</v>
          </cell>
          <cell r="E1220" t="str">
            <v>In Production</v>
          </cell>
          <cell r="F1220" t="b">
            <v>1</v>
          </cell>
          <cell r="G1220" t="str">
            <v>TSD Systems Development</v>
          </cell>
          <cell r="H1220">
            <v>0</v>
          </cell>
          <cell r="I1220">
            <v>1</v>
          </cell>
          <cell r="J1220" t="str">
            <v>ADA</v>
          </cell>
          <cell r="K1220" t="str">
            <v>Development and Integration</v>
          </cell>
        </row>
        <row r="1221">
          <cell r="A1221">
            <v>1098</v>
          </cell>
          <cell r="B1221" t="str">
            <v>DataLoad</v>
          </cell>
          <cell r="C1221">
            <v>0</v>
          </cell>
          <cell r="D1221" t="str">
            <v>COTS</v>
          </cell>
          <cell r="E1221" t="str">
            <v>In Production</v>
          </cell>
          <cell r="F1221" t="b">
            <v>1</v>
          </cell>
          <cell r="G1221" t="str">
            <v>TSD Systems Development</v>
          </cell>
          <cell r="H1221">
            <v>0</v>
          </cell>
          <cell r="I1221">
            <v>1</v>
          </cell>
          <cell r="J1221" t="str">
            <v>ADA</v>
          </cell>
          <cell r="K1221" t="str">
            <v>Development and Integration</v>
          </cell>
        </row>
        <row r="1222">
          <cell r="A1222">
            <v>1099</v>
          </cell>
          <cell r="B1222" t="str">
            <v>DB2 Documentation</v>
          </cell>
          <cell r="C1222">
            <v>0</v>
          </cell>
          <cell r="D1222" t="str">
            <v>COTS</v>
          </cell>
          <cell r="E1222" t="str">
            <v>In Production</v>
          </cell>
          <cell r="F1222" t="b">
            <v>1</v>
          </cell>
          <cell r="G1222" t="str">
            <v>Reference Material</v>
          </cell>
          <cell r="H1222">
            <v>0</v>
          </cell>
          <cell r="I1222">
            <v>0</v>
          </cell>
          <cell r="J1222" t="b">
            <v>0</v>
          </cell>
        </row>
        <row r="1223">
          <cell r="A1223">
            <v>1100</v>
          </cell>
          <cell r="B1223" t="str">
            <v>Desktop@ABS</v>
          </cell>
          <cell r="C1223">
            <v>0</v>
          </cell>
          <cell r="D1223" t="str">
            <v>Bespoke</v>
          </cell>
          <cell r="E1223" t="str">
            <v>In Production</v>
          </cell>
          <cell r="F1223" t="b">
            <v>1</v>
          </cell>
          <cell r="G1223" t="str">
            <v>Infrastructure</v>
          </cell>
          <cell r="H1223">
            <v>0</v>
          </cell>
          <cell r="I1223">
            <v>0</v>
          </cell>
          <cell r="J1223" t="b">
            <v>0</v>
          </cell>
        </row>
        <row r="1224">
          <cell r="A1224">
            <v>1101</v>
          </cell>
          <cell r="B1224" t="str">
            <v>Dialer Killer</v>
          </cell>
          <cell r="C1224">
            <v>0</v>
          </cell>
          <cell r="D1224" t="str">
            <v>Bespoke</v>
          </cell>
          <cell r="E1224" t="str">
            <v>In Production</v>
          </cell>
          <cell r="F1224" t="b">
            <v>1</v>
          </cell>
          <cell r="G1224" t="str">
            <v>Telephone Systems</v>
          </cell>
          <cell r="H1224">
            <v>0</v>
          </cell>
          <cell r="I1224">
            <v>1</v>
          </cell>
          <cell r="J1224" t="str">
            <v>Excluded</v>
          </cell>
          <cell r="K1224" t="str">
            <v>Communication</v>
          </cell>
        </row>
        <row r="1225">
          <cell r="A1225">
            <v>1102</v>
          </cell>
          <cell r="B1225" t="str">
            <v>Dialog Expander</v>
          </cell>
          <cell r="C1225" t="str">
            <v xml:space="preserve">Dialogue expander is a program to make Windows bigger and to fix their position on your screen.  It will also expand the drop-down list box within notes so that you can view more entries. </v>
          </cell>
          <cell r="D1225" t="str">
            <v>Bespoke</v>
          </cell>
          <cell r="E1225" t="str">
            <v>In Production</v>
          </cell>
          <cell r="F1225" t="b">
            <v>1</v>
          </cell>
          <cell r="G1225" t="str">
            <v>TSD Tools and Utilities</v>
          </cell>
          <cell r="H1225">
            <v>0</v>
          </cell>
          <cell r="I1225">
            <v>1</v>
          </cell>
          <cell r="J1225" t="str">
            <v>ADA</v>
          </cell>
          <cell r="K1225" t="str">
            <v>Development and Integration</v>
          </cell>
        </row>
        <row r="1226">
          <cell r="A1226">
            <v>1103</v>
          </cell>
          <cell r="B1226" t="str">
            <v>Digital Voice Editor 2</v>
          </cell>
          <cell r="C1226">
            <v>0</v>
          </cell>
          <cell r="D1226" t="str">
            <v>COTS</v>
          </cell>
          <cell r="E1226" t="str">
            <v>In Production</v>
          </cell>
          <cell r="F1226" t="b">
            <v>1</v>
          </cell>
          <cell r="G1226" t="str">
            <v>TSD Tools and Utilities</v>
          </cell>
          <cell r="H1226">
            <v>0</v>
          </cell>
          <cell r="I1226">
            <v>1</v>
          </cell>
          <cell r="J1226" t="str">
            <v>ADA</v>
          </cell>
          <cell r="K1226" t="str">
            <v>Visualisation</v>
          </cell>
        </row>
        <row r="1227">
          <cell r="A1227">
            <v>1104</v>
          </cell>
          <cell r="B1227" t="str">
            <v>Disc Publisher</v>
          </cell>
          <cell r="C1227">
            <v>0</v>
          </cell>
          <cell r="D1227" t="str">
            <v>COTS</v>
          </cell>
          <cell r="E1227" t="str">
            <v>In Production</v>
          </cell>
          <cell r="F1227" t="b">
            <v>1</v>
          </cell>
          <cell r="G1227" t="str">
            <v>TSD Tools and Utilities</v>
          </cell>
          <cell r="H1227">
            <v>0</v>
          </cell>
          <cell r="I1227">
            <v>1</v>
          </cell>
          <cell r="J1227" t="str">
            <v>Excluded</v>
          </cell>
          <cell r="K1227" t="str">
            <v>Data Management</v>
          </cell>
        </row>
        <row r="1228">
          <cell r="A1228">
            <v>1105</v>
          </cell>
          <cell r="B1228" t="str">
            <v>Document Explorer</v>
          </cell>
          <cell r="C1228">
            <v>0</v>
          </cell>
          <cell r="D1228" t="str">
            <v>COTS</v>
          </cell>
          <cell r="E1228" t="str">
            <v>In Production</v>
          </cell>
          <cell r="F1228" t="b">
            <v>1</v>
          </cell>
          <cell r="G1228" t="str">
            <v>TSD Systems Development</v>
          </cell>
          <cell r="H1228">
            <v>0</v>
          </cell>
          <cell r="I1228">
            <v>1</v>
          </cell>
          <cell r="J1228" t="str">
            <v>ADA</v>
          </cell>
          <cell r="K1228" t="str">
            <v>Development and Integration</v>
          </cell>
        </row>
        <row r="1229">
          <cell r="A1229">
            <v>1106</v>
          </cell>
          <cell r="B1229" t="str">
            <v>Dorgem</v>
          </cell>
          <cell r="C1229">
            <v>0</v>
          </cell>
          <cell r="D1229" t="str">
            <v>COTS</v>
          </cell>
          <cell r="E1229" t="str">
            <v>In Production</v>
          </cell>
          <cell r="F1229" t="b">
            <v>1</v>
          </cell>
          <cell r="G1229" t="str">
            <v>TSD Tools and Utilities</v>
          </cell>
          <cell r="H1229">
            <v>0</v>
          </cell>
          <cell r="I1229">
            <v>1</v>
          </cell>
          <cell r="J1229" t="str">
            <v>ADA</v>
          </cell>
          <cell r="K1229" t="str">
            <v>Visualisation</v>
          </cell>
        </row>
        <row r="1230">
          <cell r="A1230">
            <v>1107</v>
          </cell>
          <cell r="B1230" t="str">
            <v>Doxygen</v>
          </cell>
          <cell r="C1230" t="str">
            <v xml:space="preserve">Doxygen is a code documentation system for C#, C++, C, Java. It can generate documentation in HTML or LATEX format. There is also support for generating output in RTF, PostScript, hyperlinked PDF, compressed HTML and Unix man pages. </v>
          </cell>
          <cell r="D1230" t="str">
            <v>COTS</v>
          </cell>
          <cell r="E1230" t="str">
            <v>In Production</v>
          </cell>
          <cell r="F1230" t="b">
            <v>1</v>
          </cell>
          <cell r="G1230" t="str">
            <v>TSD Systems Development</v>
          </cell>
          <cell r="H1230">
            <v>0</v>
          </cell>
          <cell r="I1230">
            <v>1</v>
          </cell>
          <cell r="J1230" t="str">
            <v>ADA</v>
          </cell>
          <cell r="K1230" t="str">
            <v>Development and Integration</v>
          </cell>
        </row>
        <row r="1231">
          <cell r="A1231">
            <v>1108</v>
          </cell>
          <cell r="B1231" t="str">
            <v>Dragon Naturally Speaking</v>
          </cell>
          <cell r="C1231"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D1231" t="str">
            <v>COTS</v>
          </cell>
          <cell r="E1231" t="str">
            <v>In Production</v>
          </cell>
          <cell r="F1231" t="b">
            <v>1</v>
          </cell>
          <cell r="G1231" t="str">
            <v>Desktop Productivity</v>
          </cell>
          <cell r="H1231">
            <v>0</v>
          </cell>
          <cell r="I1231">
            <v>1</v>
          </cell>
          <cell r="J1231" t="str">
            <v>ADA</v>
          </cell>
          <cell r="K1231" t="str">
            <v>Human Resources</v>
          </cell>
        </row>
        <row r="1232">
          <cell r="A1232">
            <v>1109</v>
          </cell>
          <cell r="B1232" t="str">
            <v>EALite</v>
          </cell>
          <cell r="C1232">
            <v>0</v>
          </cell>
          <cell r="D1232" t="str">
            <v>COTS</v>
          </cell>
          <cell r="E1232" t="str">
            <v>Under Development</v>
          </cell>
          <cell r="F1232" t="b">
            <v>0</v>
          </cell>
          <cell r="G1232" t="str">
            <v>TSD Business Systems</v>
          </cell>
          <cell r="H1232">
            <v>0</v>
          </cell>
          <cell r="I1232">
            <v>0</v>
          </cell>
          <cell r="J1232" t="b">
            <v>0</v>
          </cell>
        </row>
        <row r="1233">
          <cell r="A1233">
            <v>1110</v>
          </cell>
          <cell r="B1233" t="str">
            <v>EasySync Pro</v>
          </cell>
          <cell r="C1233">
            <v>0</v>
          </cell>
          <cell r="D1233" t="str">
            <v>COTS</v>
          </cell>
          <cell r="E1233" t="str">
            <v>In Production</v>
          </cell>
          <cell r="F1233" t="b">
            <v>1</v>
          </cell>
          <cell r="G1233" t="str">
            <v>Prices</v>
          </cell>
          <cell r="H1233">
            <v>0</v>
          </cell>
          <cell r="I1233">
            <v>1</v>
          </cell>
          <cell r="J1233" t="str">
            <v>Excluded</v>
          </cell>
          <cell r="K1233" t="str">
            <v>Data Management</v>
          </cell>
        </row>
        <row r="1234">
          <cell r="A1234">
            <v>1111</v>
          </cell>
          <cell r="B1234" t="str">
            <v>Eclipse tools</v>
          </cell>
          <cell r="C1234">
            <v>0</v>
          </cell>
          <cell r="D1234" t="str">
            <v>COTS</v>
          </cell>
          <cell r="E1234" t="str">
            <v>In Production</v>
          </cell>
          <cell r="F1234" t="b">
            <v>1</v>
          </cell>
          <cell r="G1234" t="str">
            <v>TSD Systems Development</v>
          </cell>
          <cell r="H1234">
            <v>0</v>
          </cell>
          <cell r="I1234">
            <v>1</v>
          </cell>
          <cell r="J1234" t="str">
            <v>ADA</v>
          </cell>
          <cell r="K1234" t="str">
            <v>Development and Integration</v>
          </cell>
        </row>
        <row r="1235">
          <cell r="A1235">
            <v>1112</v>
          </cell>
          <cell r="B1235" t="str">
            <v>EMIMS</v>
          </cell>
          <cell r="C1235">
            <v>0</v>
          </cell>
          <cell r="D1235" t="str">
            <v>COTS</v>
          </cell>
          <cell r="E1235" t="str">
            <v>In Production</v>
          </cell>
          <cell r="F1235" t="b">
            <v>1</v>
          </cell>
          <cell r="G1235" t="str">
            <v>Reference Material</v>
          </cell>
          <cell r="H1235">
            <v>0</v>
          </cell>
          <cell r="I1235">
            <v>0</v>
          </cell>
          <cell r="J1235" t="b">
            <v>0</v>
          </cell>
        </row>
        <row r="1236">
          <cell r="A1236">
            <v>1113</v>
          </cell>
          <cell r="B1236" t="str">
            <v>Enterprise Architect</v>
          </cell>
          <cell r="C1236">
            <v>0</v>
          </cell>
          <cell r="D1236" t="str">
            <v>COTS</v>
          </cell>
          <cell r="E1236" t="str">
            <v>In Production</v>
          </cell>
          <cell r="F1236" t="b">
            <v>1</v>
          </cell>
          <cell r="G1236" t="str">
            <v>TSD Business Systems</v>
          </cell>
          <cell r="H1236">
            <v>0</v>
          </cell>
          <cell r="I1236">
            <v>1</v>
          </cell>
          <cell r="J1236" t="str">
            <v>Excluded</v>
          </cell>
          <cell r="K1236" t="str">
            <v>Management of Processes</v>
          </cell>
        </row>
        <row r="1237">
          <cell r="A1237">
            <v>1114</v>
          </cell>
          <cell r="B1237" t="str">
            <v>Enterprise Instrumentation</v>
          </cell>
          <cell r="C1237">
            <v>0</v>
          </cell>
          <cell r="D1237" t="str">
            <v>COTS</v>
          </cell>
          <cell r="E1237" t="str">
            <v>In Production</v>
          </cell>
          <cell r="F1237" t="b">
            <v>1</v>
          </cell>
          <cell r="G1237">
            <v>0</v>
          </cell>
          <cell r="H1237">
            <v>0</v>
          </cell>
          <cell r="I1237">
            <v>1</v>
          </cell>
          <cell r="J1237" t="str">
            <v>ADA</v>
          </cell>
          <cell r="K1237" t="str">
            <v>Development and Integration</v>
          </cell>
        </row>
        <row r="1238">
          <cell r="A1238">
            <v>1115</v>
          </cell>
          <cell r="B1238" t="str">
            <v>Express Dictate</v>
          </cell>
          <cell r="C1238">
            <v>0</v>
          </cell>
          <cell r="D1238" t="str">
            <v>COTS</v>
          </cell>
          <cell r="E1238" t="str">
            <v>In Production</v>
          </cell>
          <cell r="F1238" t="b">
            <v>1</v>
          </cell>
          <cell r="G1238" t="str">
            <v>Desktop Productivity</v>
          </cell>
          <cell r="H1238">
            <v>0</v>
          </cell>
          <cell r="I1238">
            <v>1</v>
          </cell>
          <cell r="J1238" t="str">
            <v>ADA</v>
          </cell>
          <cell r="K1238" t="str">
            <v>Human Resources</v>
          </cell>
        </row>
        <row r="1239">
          <cell r="A1239">
            <v>1116</v>
          </cell>
          <cell r="B1239" t="str">
            <v>Express Software Manager</v>
          </cell>
          <cell r="C1239">
            <v>0</v>
          </cell>
          <cell r="D1239" t="str">
            <v>COTS</v>
          </cell>
          <cell r="E1239" t="str">
            <v>In Production</v>
          </cell>
          <cell r="F1239" t="b">
            <v>1</v>
          </cell>
          <cell r="G1239" t="str">
            <v>TSD Business Systems</v>
          </cell>
          <cell r="H1239">
            <v>0</v>
          </cell>
          <cell r="I1239">
            <v>1</v>
          </cell>
          <cell r="J1239" t="str">
            <v>ADA</v>
          </cell>
          <cell r="K1239" t="str">
            <v>Systems Management</v>
          </cell>
        </row>
        <row r="1240">
          <cell r="A1240">
            <v>1117</v>
          </cell>
          <cell r="B1240" t="str">
            <v>FindBugs</v>
          </cell>
          <cell r="C1240">
            <v>0</v>
          </cell>
          <cell r="D1240" t="str">
            <v>COTS</v>
          </cell>
          <cell r="E1240" t="str">
            <v>In Production</v>
          </cell>
          <cell r="F1240" t="b">
            <v>1</v>
          </cell>
          <cell r="G1240" t="str">
            <v>TSD Systems Development</v>
          </cell>
          <cell r="H1240">
            <v>0</v>
          </cell>
          <cell r="I1240">
            <v>1</v>
          </cell>
          <cell r="J1240" t="str">
            <v>ADA</v>
          </cell>
          <cell r="K1240" t="str">
            <v>Development and Integration</v>
          </cell>
        </row>
        <row r="1241">
          <cell r="A1241">
            <v>1118</v>
          </cell>
          <cell r="B1241" t="str">
            <v>Firebug</v>
          </cell>
          <cell r="C1241" t="str">
            <v>Web Development Tool.  Enables live edit debug and monitor of CSS HRML and JavaScript.  Also:  - Visualise CSS (rich GUI)  - Monitor page load  - Explore the DOM  - JavaScript logging</v>
          </cell>
          <cell r="D1241" t="str">
            <v>COTS</v>
          </cell>
          <cell r="E1241" t="str">
            <v>In Production</v>
          </cell>
          <cell r="F1241" t="b">
            <v>1</v>
          </cell>
          <cell r="G1241" t="str">
            <v>TSD Systems Development</v>
          </cell>
          <cell r="H1241">
            <v>0</v>
          </cell>
          <cell r="I1241">
            <v>1</v>
          </cell>
          <cell r="J1241" t="str">
            <v>ADA</v>
          </cell>
          <cell r="K1241" t="str">
            <v>Development and Integration</v>
          </cell>
        </row>
        <row r="1242">
          <cell r="A1242">
            <v>1119</v>
          </cell>
          <cell r="B1242" t="str">
            <v>Firefox</v>
          </cell>
          <cell r="C1242">
            <v>0</v>
          </cell>
          <cell r="D1242" t="str">
            <v>COTS</v>
          </cell>
          <cell r="E1242" t="str">
            <v>In Production</v>
          </cell>
          <cell r="F1242" t="b">
            <v>1</v>
          </cell>
          <cell r="G1242" t="str">
            <v>Infrastructure</v>
          </cell>
          <cell r="H1242">
            <v>0</v>
          </cell>
          <cell r="I1242">
            <v>0</v>
          </cell>
          <cell r="J1242" t="b">
            <v>0</v>
          </cell>
        </row>
        <row r="1243">
          <cell r="A1243">
            <v>1120</v>
          </cell>
          <cell r="B1243" t="str">
            <v>Flash player</v>
          </cell>
          <cell r="C1243" t="str">
            <v>Adobe Flash Player plays Flash content in the users web browser.</v>
          </cell>
          <cell r="D1243" t="str">
            <v>COTS</v>
          </cell>
          <cell r="E1243" t="str">
            <v>In Production</v>
          </cell>
          <cell r="F1243" t="b">
            <v>1</v>
          </cell>
          <cell r="G1243" t="str">
            <v>Desktop Productivity</v>
          </cell>
          <cell r="H1243">
            <v>0</v>
          </cell>
          <cell r="I1243">
            <v>1</v>
          </cell>
          <cell r="J1243" t="str">
            <v>ADA</v>
          </cell>
          <cell r="K1243" t="str">
            <v>Visualisation</v>
          </cell>
        </row>
        <row r="1244">
          <cell r="A1244">
            <v>1121</v>
          </cell>
          <cell r="B1244" t="str">
            <v>Flex Builder</v>
          </cell>
          <cell r="C1244">
            <v>0</v>
          </cell>
          <cell r="D1244" t="str">
            <v>COTS</v>
          </cell>
          <cell r="E1244" t="str">
            <v>In Production</v>
          </cell>
          <cell r="F1244" t="b">
            <v>1</v>
          </cell>
          <cell r="G1244" t="str">
            <v>TSD Systems Development</v>
          </cell>
          <cell r="H1244">
            <v>0</v>
          </cell>
          <cell r="I1244">
            <v>1</v>
          </cell>
          <cell r="J1244" t="str">
            <v>ADA</v>
          </cell>
          <cell r="K1244" t="str">
            <v>Development and Integration</v>
          </cell>
        </row>
        <row r="1245">
          <cell r="A1245">
            <v>1122</v>
          </cell>
          <cell r="B1245" t="str">
            <v>FLEXMAIL</v>
          </cell>
          <cell r="C1245" t="str">
            <v xml:space="preserve">Flexmail is software that is used by the DCU to overprint labels onto forms and envelopes. </v>
          </cell>
          <cell r="D1245" t="str">
            <v>COTS</v>
          </cell>
          <cell r="E1245" t="str">
            <v>In Production</v>
          </cell>
          <cell r="F1245" t="b">
            <v>1</v>
          </cell>
          <cell r="G1245" t="str">
            <v>Paper Forms</v>
          </cell>
          <cell r="H1245">
            <v>0</v>
          </cell>
          <cell r="I1245">
            <v>1</v>
          </cell>
          <cell r="J1245" t="str">
            <v>Excluded</v>
          </cell>
          <cell r="K1245" t="str">
            <v>Supply Chain Management</v>
          </cell>
        </row>
        <row r="1246">
          <cell r="A1246">
            <v>1123</v>
          </cell>
          <cell r="B1246" t="str">
            <v>Font Folio</v>
          </cell>
          <cell r="C1246">
            <v>0</v>
          </cell>
          <cell r="D1246" t="str">
            <v>COTS</v>
          </cell>
          <cell r="E1246" t="str">
            <v>In Production</v>
          </cell>
          <cell r="F1246" t="b">
            <v>1</v>
          </cell>
          <cell r="G1246" t="str">
            <v>Publishing and Dissemination</v>
          </cell>
          <cell r="H1246">
            <v>0</v>
          </cell>
          <cell r="I1246">
            <v>1</v>
          </cell>
          <cell r="J1246" t="str">
            <v>Excluded</v>
          </cell>
          <cell r="K1246" t="str">
            <v>Content Management</v>
          </cell>
        </row>
        <row r="1247">
          <cell r="A1247">
            <v>1124</v>
          </cell>
          <cell r="B1247" t="str">
            <v>ForeHelp</v>
          </cell>
          <cell r="C1247" t="str">
            <v xml:space="preserve">ForeHelp is a help authoring tool (a tool to generate on-line Windows and HTML help files).  It is suitable for use by end users and programmers alike. </v>
          </cell>
          <cell r="D1247" t="str">
            <v>COTS</v>
          </cell>
          <cell r="E1247" t="str">
            <v>In Production</v>
          </cell>
          <cell r="F1247" t="b">
            <v>1</v>
          </cell>
          <cell r="G1247" t="str">
            <v>TSD Systems Development</v>
          </cell>
          <cell r="H1247">
            <v>0</v>
          </cell>
          <cell r="I1247">
            <v>1</v>
          </cell>
          <cell r="J1247" t="str">
            <v>ADA</v>
          </cell>
          <cell r="K1247" t="str">
            <v>Development and Integration</v>
          </cell>
        </row>
        <row r="1248">
          <cell r="A1248">
            <v>1125</v>
          </cell>
          <cell r="B1248" t="str">
            <v>Free3of9Extended</v>
          </cell>
          <cell r="C1248"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D1248" t="str">
            <v>COTS</v>
          </cell>
          <cell r="E1248" t="str">
            <v>In Production</v>
          </cell>
          <cell r="F1248" t="b">
            <v>1</v>
          </cell>
          <cell r="G1248" t="str">
            <v>Paper Forms</v>
          </cell>
          <cell r="H1248">
            <v>0</v>
          </cell>
          <cell r="I1248">
            <v>1</v>
          </cell>
          <cell r="J1248" t="str">
            <v>Excluded</v>
          </cell>
          <cell r="K1248" t="str">
            <v>Supply Chain Management</v>
          </cell>
        </row>
        <row r="1249">
          <cell r="A1249">
            <v>1126</v>
          </cell>
          <cell r="B1249" t="str">
            <v>Freemind</v>
          </cell>
          <cell r="C1249">
            <v>0</v>
          </cell>
          <cell r="D1249" t="str">
            <v>OTS</v>
          </cell>
          <cell r="E1249" t="str">
            <v>In Production</v>
          </cell>
          <cell r="F1249" t="b">
            <v>1</v>
          </cell>
          <cell r="G1249" t="str">
            <v>Desktop Productivity</v>
          </cell>
          <cell r="H1249">
            <v>0</v>
          </cell>
          <cell r="I1249">
            <v>1</v>
          </cell>
          <cell r="J1249" t="str">
            <v>ADA</v>
          </cell>
          <cell r="K1249" t="str">
            <v>Visualisation</v>
          </cell>
        </row>
        <row r="1250">
          <cell r="A1250">
            <v>1127</v>
          </cell>
          <cell r="B1250" t="str">
            <v>Gamma Com</v>
          </cell>
          <cell r="C1250">
            <v>0</v>
          </cell>
          <cell r="D1250" t="str">
            <v>COTS</v>
          </cell>
          <cell r="E1250" t="str">
            <v>In Production</v>
          </cell>
          <cell r="F1250" t="b">
            <v>1</v>
          </cell>
          <cell r="G1250" t="str">
            <v>TSD Business Systems</v>
          </cell>
          <cell r="H1250">
            <v>0</v>
          </cell>
          <cell r="I1250">
            <v>1</v>
          </cell>
          <cell r="J1250" t="str">
            <v>ADA</v>
          </cell>
          <cell r="K1250" t="str">
            <v>Assets/Materials Management</v>
          </cell>
        </row>
        <row r="1251">
          <cell r="A1251">
            <v>1128</v>
          </cell>
          <cell r="B1251" t="str">
            <v>Gate</v>
          </cell>
          <cell r="C1251">
            <v>0</v>
          </cell>
          <cell r="D1251" t="str">
            <v>COTS</v>
          </cell>
          <cell r="E1251" t="str">
            <v>In Production</v>
          </cell>
          <cell r="F1251" t="b">
            <v>1</v>
          </cell>
          <cell r="G1251" t="str">
            <v>Infrastructure</v>
          </cell>
          <cell r="H1251">
            <v>0</v>
          </cell>
          <cell r="I1251">
            <v>0</v>
          </cell>
          <cell r="J1251" t="b">
            <v>0</v>
          </cell>
        </row>
        <row r="1252">
          <cell r="A1252">
            <v>1129</v>
          </cell>
          <cell r="B1252" t="str">
            <v>GeoSkills</v>
          </cell>
          <cell r="C1252"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D1252" t="str">
            <v>COTS</v>
          </cell>
          <cell r="E1252" t="str">
            <v>In Production</v>
          </cell>
          <cell r="F1252" t="b">
            <v>1</v>
          </cell>
          <cell r="G1252" t="str">
            <v>Geography</v>
          </cell>
          <cell r="H1252">
            <v>0</v>
          </cell>
          <cell r="I1252">
            <v>1</v>
          </cell>
          <cell r="J1252" t="str">
            <v>ADA</v>
          </cell>
          <cell r="K1252" t="str">
            <v>Human Resources</v>
          </cell>
        </row>
        <row r="1253">
          <cell r="A1253">
            <v>1130</v>
          </cell>
          <cell r="B1253" t="str">
            <v>GGOBI</v>
          </cell>
          <cell r="C1253" t="str">
            <v>statistical software tool used for graphing various types of data</v>
          </cell>
          <cell r="D1253" t="str">
            <v>COTS</v>
          </cell>
          <cell r="E1253" t="str">
            <v>In Production</v>
          </cell>
          <cell r="F1253" t="b">
            <v>1</v>
          </cell>
          <cell r="G1253" t="str">
            <v>Methodology Tools</v>
          </cell>
          <cell r="H1253">
            <v>0</v>
          </cell>
          <cell r="I1253">
            <v>1</v>
          </cell>
          <cell r="J1253" t="str">
            <v>ADA</v>
          </cell>
          <cell r="K1253" t="str">
            <v>Visualisation</v>
          </cell>
        </row>
        <row r="1254">
          <cell r="A1254">
            <v>1131</v>
          </cell>
          <cell r="B1254" t="str">
            <v>Ghostview</v>
          </cell>
          <cell r="C1254" t="str">
            <v>Ghostview is a graphical interface for Ghostscript, an interpreter for the PostScript language and Portable Document Format.</v>
          </cell>
          <cell r="D1254" t="str">
            <v>COTS</v>
          </cell>
          <cell r="E1254" t="str">
            <v>In Production</v>
          </cell>
          <cell r="F1254" t="b">
            <v>1</v>
          </cell>
          <cell r="G1254" t="str">
            <v>TSD Systems Development</v>
          </cell>
          <cell r="H1254">
            <v>0</v>
          </cell>
          <cell r="I1254">
            <v>1</v>
          </cell>
          <cell r="J1254" t="str">
            <v>ADA</v>
          </cell>
          <cell r="K1254" t="str">
            <v>Development and Integration</v>
          </cell>
        </row>
        <row r="1255">
          <cell r="A1255">
            <v>1132</v>
          </cell>
          <cell r="B1255" t="str">
            <v>GIMP</v>
          </cell>
          <cell r="C1255" t="str">
            <v>Image manipulation software with similar scope to photoshop</v>
          </cell>
          <cell r="D1255" t="str">
            <v>COTS</v>
          </cell>
          <cell r="E1255" t="str">
            <v>In Production</v>
          </cell>
          <cell r="F1255" t="b">
            <v>1</v>
          </cell>
          <cell r="G1255" t="str">
            <v>Desktop Productivity</v>
          </cell>
          <cell r="H1255">
            <v>0</v>
          </cell>
          <cell r="I1255">
            <v>1</v>
          </cell>
          <cell r="J1255" t="str">
            <v>ADA</v>
          </cell>
          <cell r="K1255" t="str">
            <v>Visualisation</v>
          </cell>
        </row>
        <row r="1256">
          <cell r="A1256">
            <v>1133</v>
          </cell>
          <cell r="B1256" t="str">
            <v>GMT PopUp Notifier</v>
          </cell>
          <cell r="C1256">
            <v>0</v>
          </cell>
          <cell r="D1256" t="str">
            <v>COTS</v>
          </cell>
          <cell r="E1256" t="str">
            <v>Under Development</v>
          </cell>
          <cell r="F1256" t="b">
            <v>0</v>
          </cell>
          <cell r="G1256" t="str">
            <v>Telephone Interviewing</v>
          </cell>
          <cell r="H1256">
            <v>0</v>
          </cell>
          <cell r="I1256">
            <v>0</v>
          </cell>
          <cell r="J1256" t="b">
            <v>0</v>
          </cell>
        </row>
        <row r="1257">
          <cell r="A1257">
            <v>1134</v>
          </cell>
          <cell r="B1257" t="str">
            <v>GoDiagram</v>
          </cell>
          <cell r="C1257"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D1257" t="str">
            <v>COTS</v>
          </cell>
          <cell r="E1257" t="str">
            <v>In Production</v>
          </cell>
          <cell r="F1257" t="b">
            <v>1</v>
          </cell>
          <cell r="G1257" t="str">
            <v>TSD Systems Development</v>
          </cell>
          <cell r="H1257">
            <v>0</v>
          </cell>
          <cell r="I1257">
            <v>1</v>
          </cell>
          <cell r="J1257" t="str">
            <v>ADA</v>
          </cell>
          <cell r="K1257" t="str">
            <v>Development and Integration</v>
          </cell>
        </row>
        <row r="1258">
          <cell r="A1258">
            <v>1135</v>
          </cell>
          <cell r="B1258" t="str">
            <v>Grapevine</v>
          </cell>
          <cell r="C1258">
            <v>0</v>
          </cell>
          <cell r="D1258" t="str">
            <v>COTS</v>
          </cell>
          <cell r="E1258" t="str">
            <v>In Production</v>
          </cell>
          <cell r="F1258" t="b">
            <v>1</v>
          </cell>
          <cell r="G1258" t="str">
            <v>Knowledge management</v>
          </cell>
          <cell r="H1258">
            <v>0</v>
          </cell>
          <cell r="I1258">
            <v>1</v>
          </cell>
          <cell r="J1258" t="str">
            <v>ADA</v>
          </cell>
          <cell r="K1258" t="str">
            <v>Search</v>
          </cell>
        </row>
        <row r="1259">
          <cell r="A1259">
            <v>1136</v>
          </cell>
          <cell r="B1259" t="str">
            <v>GTK+</v>
          </cell>
          <cell r="C1259">
            <v>0</v>
          </cell>
          <cell r="D1259" t="str">
            <v>COTS</v>
          </cell>
          <cell r="E1259" t="str">
            <v>In Production</v>
          </cell>
          <cell r="F1259" t="b">
            <v>1</v>
          </cell>
          <cell r="G1259" t="str">
            <v>TSD Systems Development</v>
          </cell>
          <cell r="H1259">
            <v>0</v>
          </cell>
          <cell r="I1259">
            <v>1</v>
          </cell>
          <cell r="J1259" t="str">
            <v>ADA</v>
          </cell>
          <cell r="K1259" t="str">
            <v>Development and Integration</v>
          </cell>
        </row>
        <row r="1260">
          <cell r="A1260">
            <v>1137</v>
          </cell>
          <cell r="B1260" t="str">
            <v>HASP Device Driver</v>
          </cell>
          <cell r="C1260" t="str">
            <v>??G? USB device drivers for Linux/Mac</v>
          </cell>
          <cell r="D1260" t="str">
            <v>COTS</v>
          </cell>
          <cell r="E1260" t="str">
            <v>In Production</v>
          </cell>
          <cell r="F1260" t="b">
            <v>1</v>
          </cell>
          <cell r="G1260" t="str">
            <v>Infrastructure</v>
          </cell>
          <cell r="H1260">
            <v>0</v>
          </cell>
          <cell r="I1260">
            <v>0</v>
          </cell>
          <cell r="J1260" t="b">
            <v>0</v>
          </cell>
        </row>
        <row r="1261">
          <cell r="A1261">
            <v>1138</v>
          </cell>
          <cell r="B1261" t="str">
            <v>Helvetica Fonts</v>
          </cell>
          <cell r="C1261">
            <v>0</v>
          </cell>
          <cell r="D1261" t="str">
            <v>COTS</v>
          </cell>
          <cell r="E1261" t="str">
            <v>In Production</v>
          </cell>
          <cell r="F1261" t="b">
            <v>1</v>
          </cell>
          <cell r="G1261" t="str">
            <v>TSD Tools and Utilities</v>
          </cell>
          <cell r="H1261">
            <v>0</v>
          </cell>
          <cell r="I1261">
            <v>1</v>
          </cell>
          <cell r="J1261" t="str">
            <v>Excluded</v>
          </cell>
          <cell r="K1261" t="str">
            <v>Content Management</v>
          </cell>
        </row>
        <row r="1262">
          <cell r="A1262">
            <v>1139</v>
          </cell>
          <cell r="B1262" t="str">
            <v>Hiser Element Toolkit</v>
          </cell>
          <cell r="C1262" t="str">
            <v>?</v>
          </cell>
          <cell r="D1262" t="str">
            <v>COTS</v>
          </cell>
          <cell r="E1262" t="str">
            <v>In Production</v>
          </cell>
          <cell r="F1262" t="b">
            <v>1</v>
          </cell>
          <cell r="G1262">
            <v>0</v>
          </cell>
          <cell r="H1262">
            <v>0</v>
          </cell>
          <cell r="I1262">
            <v>1</v>
          </cell>
          <cell r="J1262" t="str">
            <v>ADA</v>
          </cell>
          <cell r="K1262" t="str">
            <v>Development and Integration</v>
          </cell>
        </row>
        <row r="1263">
          <cell r="A1263">
            <v>1140</v>
          </cell>
          <cell r="B1263" t="str">
            <v>IFP</v>
          </cell>
          <cell r="C1263"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D1263" t="str">
            <v>COTS</v>
          </cell>
          <cell r="E1263" t="str">
            <v>In Production</v>
          </cell>
          <cell r="F1263" t="b">
            <v>1</v>
          </cell>
          <cell r="G1263" t="str">
            <v>Paper Forms</v>
          </cell>
          <cell r="H1263">
            <v>0</v>
          </cell>
          <cell r="I1263">
            <v>1</v>
          </cell>
          <cell r="J1263" t="str">
            <v>Excluded</v>
          </cell>
          <cell r="K1263" t="str">
            <v>Document Management</v>
          </cell>
        </row>
        <row r="1264">
          <cell r="A1264">
            <v>1141</v>
          </cell>
          <cell r="B1264" t="str">
            <v>Illustrator</v>
          </cell>
          <cell r="C1264" t="str">
            <v>Vector graphics software. Access is limited.</v>
          </cell>
          <cell r="D1264" t="str">
            <v>COTS</v>
          </cell>
          <cell r="E1264" t="str">
            <v>In Production</v>
          </cell>
          <cell r="F1264" t="b">
            <v>1</v>
          </cell>
          <cell r="G1264" t="str">
            <v>Desktop Productivity</v>
          </cell>
          <cell r="H1264">
            <v>0</v>
          </cell>
          <cell r="I1264">
            <v>1</v>
          </cell>
          <cell r="J1264" t="str">
            <v>ADA</v>
          </cell>
          <cell r="K1264" t="str">
            <v>Visualisation</v>
          </cell>
        </row>
        <row r="1265">
          <cell r="A1265">
            <v>1142</v>
          </cell>
          <cell r="B1265" t="str">
            <v>Imagemagick</v>
          </cell>
          <cell r="C1265" t="str">
            <v>Imagemagick is a command line driven freeware program that allows you to apply special graphical effects to picture files.  It can flip, mirror, rotate, scale, adjust image colours, overlay images, create animations, draw shapes etc.</v>
          </cell>
          <cell r="D1265" t="str">
            <v>OTS</v>
          </cell>
          <cell r="E1265" t="str">
            <v>In Production</v>
          </cell>
          <cell r="F1265" t="b">
            <v>1</v>
          </cell>
          <cell r="G1265" t="str">
            <v>Desktop Productivity</v>
          </cell>
          <cell r="H1265">
            <v>0</v>
          </cell>
          <cell r="I1265">
            <v>1</v>
          </cell>
          <cell r="J1265" t="str">
            <v>ADA</v>
          </cell>
          <cell r="K1265" t="str">
            <v>Visualisation</v>
          </cell>
        </row>
        <row r="1266">
          <cell r="A1266">
            <v>1143</v>
          </cell>
          <cell r="B1266" t="str">
            <v>IntelliPrintPLUS</v>
          </cell>
          <cell r="C1266" t="str">
            <v>Notes tool to assist printing</v>
          </cell>
          <cell r="D1266" t="str">
            <v>COTS</v>
          </cell>
          <cell r="E1266" t="str">
            <v>In Production</v>
          </cell>
          <cell r="F1266" t="b">
            <v>1</v>
          </cell>
          <cell r="G1266" t="str">
            <v>Security</v>
          </cell>
          <cell r="H1266">
            <v>0</v>
          </cell>
          <cell r="I1266">
            <v>1</v>
          </cell>
          <cell r="J1266" t="str">
            <v>ADA</v>
          </cell>
          <cell r="K1266" t="str">
            <v>Visualisation</v>
          </cell>
        </row>
        <row r="1267">
          <cell r="A1267">
            <v>1144</v>
          </cell>
          <cell r="B1267" t="str">
            <v>IntelliView</v>
          </cell>
          <cell r="C1267">
            <v>0</v>
          </cell>
          <cell r="D1267" t="str">
            <v>COTS</v>
          </cell>
          <cell r="E1267" t="str">
            <v>In Production</v>
          </cell>
          <cell r="F1267" t="b">
            <v>1</v>
          </cell>
          <cell r="G1267" t="str">
            <v>Security</v>
          </cell>
          <cell r="H1267">
            <v>0</v>
          </cell>
          <cell r="I1267">
            <v>1</v>
          </cell>
          <cell r="J1267" t="str">
            <v>ADA</v>
          </cell>
          <cell r="K1267" t="str">
            <v>Security Management</v>
          </cell>
        </row>
        <row r="1268">
          <cell r="A1268">
            <v>1145</v>
          </cell>
          <cell r="B1268" t="str">
            <v>Internet Information Services Setup</v>
          </cell>
          <cell r="C1268">
            <v>0</v>
          </cell>
          <cell r="D1268" t="str">
            <v>Bespoke</v>
          </cell>
          <cell r="E1268" t="str">
            <v>In Production</v>
          </cell>
          <cell r="F1268" t="b">
            <v>1</v>
          </cell>
          <cell r="G1268" t="str">
            <v>Infrastructure</v>
          </cell>
          <cell r="H1268">
            <v>0</v>
          </cell>
          <cell r="I1268">
            <v>0</v>
          </cell>
          <cell r="J1268" t="b">
            <v>0</v>
          </cell>
        </row>
        <row r="1269">
          <cell r="A1269">
            <v>1146</v>
          </cell>
          <cell r="B1269" t="str">
            <v>Internet@ABS</v>
          </cell>
          <cell r="C1269" t="str">
            <v>Extended Internet Browsing Service for research and online banking.</v>
          </cell>
          <cell r="D1269" t="str">
            <v>Bespoke</v>
          </cell>
          <cell r="E1269" t="str">
            <v>In Production</v>
          </cell>
          <cell r="F1269" t="b">
            <v>1</v>
          </cell>
          <cell r="G1269" t="str">
            <v>Infrastructure</v>
          </cell>
          <cell r="H1269">
            <v>0</v>
          </cell>
          <cell r="I1269">
            <v>0</v>
          </cell>
          <cell r="J1269" t="b">
            <v>0</v>
          </cell>
        </row>
        <row r="1270">
          <cell r="A1270">
            <v>1147</v>
          </cell>
          <cell r="B1270" t="str">
            <v>ISScript</v>
          </cell>
          <cell r="C1270">
            <v>0</v>
          </cell>
          <cell r="D1270" t="str">
            <v>COTS</v>
          </cell>
          <cell r="E1270" t="str">
            <v>In Production</v>
          </cell>
          <cell r="F1270" t="b">
            <v>1</v>
          </cell>
          <cell r="G1270" t="str">
            <v>TSD Systems Development</v>
          </cell>
          <cell r="H1270">
            <v>0</v>
          </cell>
          <cell r="I1270">
            <v>1</v>
          </cell>
          <cell r="J1270" t="str">
            <v>ADA</v>
          </cell>
          <cell r="K1270" t="str">
            <v>Development and Integration</v>
          </cell>
        </row>
        <row r="1271">
          <cell r="A1271">
            <v>1148</v>
          </cell>
          <cell r="B1271" t="str">
            <v>ITextSharp</v>
          </cell>
          <cell r="C1271" t="str">
            <v xml:space="preserve">??G? Open source pdf maker </v>
          </cell>
          <cell r="D1271" t="str">
            <v>COTS</v>
          </cell>
          <cell r="E1271" t="str">
            <v>In Production</v>
          </cell>
          <cell r="F1271" t="b">
            <v>1</v>
          </cell>
          <cell r="G1271">
            <v>0</v>
          </cell>
          <cell r="H1271">
            <v>0</v>
          </cell>
          <cell r="I1271">
            <v>1</v>
          </cell>
          <cell r="J1271" t="str">
            <v>ADA</v>
          </cell>
          <cell r="K1271" t="str">
            <v>Development and Integration</v>
          </cell>
        </row>
        <row r="1272">
          <cell r="A1272">
            <v>1149</v>
          </cell>
          <cell r="B1272" t="str">
            <v>J-ABS Development Kit</v>
          </cell>
          <cell r="C1272"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D1272" t="str">
            <v>Bespoke</v>
          </cell>
          <cell r="E1272" t="str">
            <v>In Production</v>
          </cell>
          <cell r="F1272" t="b">
            <v>1</v>
          </cell>
          <cell r="G1272" t="str">
            <v>TSD Systems Development</v>
          </cell>
          <cell r="H1272">
            <v>0</v>
          </cell>
          <cell r="I1272">
            <v>1</v>
          </cell>
          <cell r="J1272" t="str">
            <v>ADA</v>
          </cell>
          <cell r="K1272" t="str">
            <v>Development and Integration</v>
          </cell>
        </row>
        <row r="1273">
          <cell r="A1273">
            <v>1150</v>
          </cell>
          <cell r="B1273" t="str">
            <v>Java Runtime</v>
          </cell>
          <cell r="C1273">
            <v>0</v>
          </cell>
          <cell r="D1273" t="str">
            <v>COTS</v>
          </cell>
          <cell r="E1273" t="str">
            <v>In Production</v>
          </cell>
          <cell r="F1273" t="b">
            <v>1</v>
          </cell>
          <cell r="G1273" t="str">
            <v>Infrastructure</v>
          </cell>
          <cell r="H1273">
            <v>0</v>
          </cell>
          <cell r="I1273">
            <v>0</v>
          </cell>
          <cell r="J1273" t="b">
            <v>0</v>
          </cell>
        </row>
        <row r="1274">
          <cell r="A1274">
            <v>1151</v>
          </cell>
          <cell r="B1274" t="str">
            <v>Java tools</v>
          </cell>
          <cell r="C1274">
            <v>0</v>
          </cell>
          <cell r="D1274" t="str">
            <v>COTS</v>
          </cell>
          <cell r="E1274" t="str">
            <v>In Production</v>
          </cell>
          <cell r="F1274" t="b">
            <v>1</v>
          </cell>
          <cell r="G1274" t="str">
            <v>TSD Systems Development</v>
          </cell>
          <cell r="H1274">
            <v>0</v>
          </cell>
          <cell r="I1274">
            <v>1</v>
          </cell>
          <cell r="J1274" t="str">
            <v>ADA</v>
          </cell>
          <cell r="K1274" t="str">
            <v>Development and Integration</v>
          </cell>
        </row>
        <row r="1275">
          <cell r="A1275">
            <v>1152</v>
          </cell>
          <cell r="B1275" t="str">
            <v>JAWS</v>
          </cell>
          <cell r="C1275" t="str">
            <v>Screen reader software for the visually impared</v>
          </cell>
          <cell r="D1275" t="str">
            <v>COTS</v>
          </cell>
          <cell r="E1275" t="str">
            <v>In Production</v>
          </cell>
          <cell r="F1275" t="b">
            <v>1</v>
          </cell>
          <cell r="G1275" t="str">
            <v>TSD Systems Development</v>
          </cell>
          <cell r="H1275">
            <v>0</v>
          </cell>
          <cell r="I1275">
            <v>1</v>
          </cell>
          <cell r="J1275" t="str">
            <v>ADA</v>
          </cell>
          <cell r="K1275" t="str">
            <v>Development and Integration</v>
          </cell>
        </row>
        <row r="1276">
          <cell r="A1276">
            <v>1153</v>
          </cell>
          <cell r="B1276" t="str">
            <v>JMeter</v>
          </cell>
          <cell r="C1276"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D1276" t="str">
            <v>COTS</v>
          </cell>
          <cell r="E1276" t="str">
            <v>In Production</v>
          </cell>
          <cell r="F1276" t="b">
            <v>1</v>
          </cell>
          <cell r="G1276" t="str">
            <v>TSD Systems Development</v>
          </cell>
          <cell r="H1276">
            <v>0</v>
          </cell>
          <cell r="I1276">
            <v>1</v>
          </cell>
          <cell r="J1276" t="str">
            <v>ADA</v>
          </cell>
          <cell r="K1276" t="str">
            <v>Development and Integration</v>
          </cell>
        </row>
        <row r="1277">
          <cell r="A1277">
            <v>1154</v>
          </cell>
          <cell r="B1277" t="str">
            <v>JNative</v>
          </cell>
          <cell r="C1277">
            <v>0</v>
          </cell>
          <cell r="D1277" t="str">
            <v>COTS</v>
          </cell>
          <cell r="E1277" t="str">
            <v>In Production</v>
          </cell>
          <cell r="F1277" t="b">
            <v>1</v>
          </cell>
          <cell r="G1277" t="str">
            <v>TSD Systems Development</v>
          </cell>
          <cell r="H1277">
            <v>0</v>
          </cell>
          <cell r="I1277">
            <v>1</v>
          </cell>
          <cell r="J1277" t="str">
            <v>ADA</v>
          </cell>
          <cell r="K1277" t="str">
            <v>Development and Integration</v>
          </cell>
        </row>
        <row r="1278">
          <cell r="A1278">
            <v>1155</v>
          </cell>
          <cell r="B1278" t="str">
            <v>Kerberos for Windows</v>
          </cell>
          <cell r="C1278">
            <v>0</v>
          </cell>
          <cell r="D1278" t="str">
            <v>COTS</v>
          </cell>
          <cell r="E1278" t="str">
            <v>In Production</v>
          </cell>
          <cell r="F1278" t="b">
            <v>1</v>
          </cell>
          <cell r="G1278" t="str">
            <v>Infrastructure</v>
          </cell>
          <cell r="H1278">
            <v>0</v>
          </cell>
          <cell r="I1278">
            <v>0</v>
          </cell>
          <cell r="J1278" t="b">
            <v>0</v>
          </cell>
        </row>
        <row r="1279">
          <cell r="A1279">
            <v>1156</v>
          </cell>
          <cell r="B1279" t="str">
            <v>Key Keeper</v>
          </cell>
          <cell r="C1279"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D1279" t="str">
            <v>COTS</v>
          </cell>
          <cell r="E1279" t="str">
            <v>In Production</v>
          </cell>
          <cell r="F1279" t="b">
            <v>1</v>
          </cell>
          <cell r="G1279" t="str">
            <v>Security</v>
          </cell>
          <cell r="H1279">
            <v>0</v>
          </cell>
          <cell r="I1279">
            <v>1</v>
          </cell>
          <cell r="J1279" t="str">
            <v>ADA</v>
          </cell>
          <cell r="K1279" t="str">
            <v>Security Management</v>
          </cell>
        </row>
        <row r="1280">
          <cell r="A1280">
            <v>1157</v>
          </cell>
          <cell r="B1280" t="str">
            <v>Latex to Word</v>
          </cell>
          <cell r="C1280">
            <v>0</v>
          </cell>
          <cell r="D1280" t="str">
            <v>COTS</v>
          </cell>
          <cell r="E1280" t="str">
            <v>In Production</v>
          </cell>
          <cell r="F1280" t="b">
            <v>1</v>
          </cell>
          <cell r="G1280" t="str">
            <v>Publishing and Dissemination</v>
          </cell>
          <cell r="H1280">
            <v>0</v>
          </cell>
          <cell r="I1280">
            <v>1</v>
          </cell>
          <cell r="J1280" t="str">
            <v>Excluded</v>
          </cell>
          <cell r="K1280" t="str">
            <v>Content Management</v>
          </cell>
        </row>
        <row r="1281">
          <cell r="A1281">
            <v>1158</v>
          </cell>
          <cell r="B1281" t="str">
            <v>LDAP Browser</v>
          </cell>
          <cell r="C1281">
            <v>0</v>
          </cell>
          <cell r="D1281" t="str">
            <v>COTS</v>
          </cell>
          <cell r="E1281" t="str">
            <v>In Production</v>
          </cell>
          <cell r="F1281" t="b">
            <v>1</v>
          </cell>
          <cell r="G1281">
            <v>0</v>
          </cell>
          <cell r="H1281">
            <v>0</v>
          </cell>
          <cell r="I1281">
            <v>0</v>
          </cell>
          <cell r="J1281" t="b">
            <v>0</v>
          </cell>
        </row>
        <row r="1282">
          <cell r="A1282">
            <v>1159</v>
          </cell>
          <cell r="B1282" t="str">
            <v>LEI</v>
          </cell>
          <cell r="C1282">
            <v>0</v>
          </cell>
          <cell r="D1282" t="str">
            <v>COTS</v>
          </cell>
          <cell r="E1282" t="str">
            <v>In Production</v>
          </cell>
          <cell r="F1282" t="b">
            <v>1</v>
          </cell>
          <cell r="G1282" t="str">
            <v>TSD Systems Development</v>
          </cell>
          <cell r="H1282">
            <v>0</v>
          </cell>
          <cell r="I1282">
            <v>1</v>
          </cell>
          <cell r="J1282" t="str">
            <v>ADA</v>
          </cell>
          <cell r="K1282" t="str">
            <v>Development and Integration</v>
          </cell>
        </row>
        <row r="1283">
          <cell r="A1283">
            <v>1160</v>
          </cell>
          <cell r="B1283" t="str">
            <v>LISREL</v>
          </cell>
          <cell r="C1283" t="str">
            <v>??G? structural equation modelling software</v>
          </cell>
          <cell r="D1283" t="str">
            <v>COTS</v>
          </cell>
          <cell r="E1283" t="str">
            <v>In Production</v>
          </cell>
          <cell r="F1283" t="b">
            <v>1</v>
          </cell>
          <cell r="G1283">
            <v>0</v>
          </cell>
          <cell r="H1283">
            <v>0</v>
          </cell>
          <cell r="I1283">
            <v>1</v>
          </cell>
          <cell r="J1283" t="str">
            <v>Excluded</v>
          </cell>
          <cell r="K1283" t="str">
            <v>Analysis and Statistics</v>
          </cell>
        </row>
        <row r="1284">
          <cell r="A1284">
            <v>1161</v>
          </cell>
          <cell r="B1284" t="str">
            <v>Lotus Freelance</v>
          </cell>
          <cell r="C1284">
            <v>0</v>
          </cell>
          <cell r="D1284" t="str">
            <v>COTS</v>
          </cell>
          <cell r="E1284" t="str">
            <v>In Production</v>
          </cell>
          <cell r="F1284" t="b">
            <v>1</v>
          </cell>
          <cell r="G1284" t="str">
            <v>Desktop Productivity</v>
          </cell>
          <cell r="H1284">
            <v>0</v>
          </cell>
          <cell r="I1284">
            <v>1</v>
          </cell>
          <cell r="J1284" t="str">
            <v>ADA</v>
          </cell>
          <cell r="K1284" t="str">
            <v>Visualisation</v>
          </cell>
        </row>
        <row r="1285">
          <cell r="A1285">
            <v>1162</v>
          </cell>
          <cell r="B1285" t="str">
            <v>Lotus WordPro</v>
          </cell>
          <cell r="C1285" t="str">
            <v>Flex Builder</v>
          </cell>
          <cell r="D1285" t="str">
            <v>COTS</v>
          </cell>
          <cell r="E1285" t="str">
            <v>In Production</v>
          </cell>
          <cell r="F1285" t="b">
            <v>1</v>
          </cell>
          <cell r="G1285" t="str">
            <v>Desktop Productivity</v>
          </cell>
          <cell r="H1285">
            <v>0</v>
          </cell>
          <cell r="I1285" t="str">
            <v>OUT Of Scope</v>
          </cell>
          <cell r="J1285" t="str">
            <v>Excluded</v>
          </cell>
          <cell r="K1285" t="str">
            <v>Content Management</v>
          </cell>
        </row>
        <row r="1286">
          <cell r="A1286">
            <v>1163</v>
          </cell>
          <cell r="B1286" t="str">
            <v>MarcEdit</v>
          </cell>
          <cell r="C1286">
            <v>0</v>
          </cell>
          <cell r="D1286" t="str">
            <v>COTS</v>
          </cell>
          <cell r="E1286" t="str">
            <v>In Production</v>
          </cell>
          <cell r="F1286" t="b">
            <v>1</v>
          </cell>
          <cell r="G1286" t="str">
            <v>TSD Tools and Utilities</v>
          </cell>
          <cell r="H1286">
            <v>0</v>
          </cell>
          <cell r="I1286">
            <v>1</v>
          </cell>
          <cell r="J1286" t="str">
            <v>Excluded</v>
          </cell>
          <cell r="K1286" t="str">
            <v>Content Management</v>
          </cell>
        </row>
        <row r="1287">
          <cell r="A1287">
            <v>1164</v>
          </cell>
          <cell r="B1287" t="str">
            <v>Math Type 4 Fonts</v>
          </cell>
          <cell r="C1287">
            <v>0</v>
          </cell>
          <cell r="D1287" t="str">
            <v>COTS</v>
          </cell>
          <cell r="E1287" t="str">
            <v>In Production</v>
          </cell>
          <cell r="F1287" t="b">
            <v>1</v>
          </cell>
          <cell r="G1287" t="str">
            <v>Publishing and Dissemination</v>
          </cell>
          <cell r="H1287">
            <v>0</v>
          </cell>
          <cell r="I1287">
            <v>1</v>
          </cell>
          <cell r="J1287" t="str">
            <v>Excluded</v>
          </cell>
          <cell r="K1287" t="str">
            <v>Content Management</v>
          </cell>
        </row>
        <row r="1288">
          <cell r="A1288">
            <v>1165</v>
          </cell>
          <cell r="B1288" t="str">
            <v>Mathtype</v>
          </cell>
          <cell r="C1288" t="str">
            <v xml:space="preserve">MathType allows the inclusion of mathematical equations into Lotus Notes documents and Freelance presentations as an embedded object. </v>
          </cell>
          <cell r="D1288" t="str">
            <v>COTS</v>
          </cell>
          <cell r="E1288" t="str">
            <v>In Production</v>
          </cell>
          <cell r="F1288" t="b">
            <v>1</v>
          </cell>
          <cell r="G1288" t="str">
            <v>Desktop Productivity</v>
          </cell>
          <cell r="H1288">
            <v>0</v>
          </cell>
          <cell r="I1288">
            <v>1</v>
          </cell>
          <cell r="J1288" t="str">
            <v>Excluded</v>
          </cell>
          <cell r="K1288" t="str">
            <v>Content Management</v>
          </cell>
        </row>
        <row r="1289">
          <cell r="A1289">
            <v>1166</v>
          </cell>
          <cell r="B1289" t="str">
            <v>matplotlib</v>
          </cell>
          <cell r="C1289" t="str">
            <v>WAS ZZ</v>
          </cell>
          <cell r="D1289" t="str">
            <v>COTS</v>
          </cell>
          <cell r="E1289" t="str">
            <v>In Production</v>
          </cell>
          <cell r="F1289" t="b">
            <v>1</v>
          </cell>
          <cell r="G1289" t="str">
            <v>TSD Systems Development</v>
          </cell>
          <cell r="H1289">
            <v>0</v>
          </cell>
          <cell r="I1289">
            <v>1</v>
          </cell>
          <cell r="J1289" t="str">
            <v>ADA</v>
          </cell>
          <cell r="K1289" t="str">
            <v>Development and Integration</v>
          </cell>
        </row>
        <row r="1290">
          <cell r="A1290">
            <v>1167</v>
          </cell>
          <cell r="B1290" t="str">
            <v>MDG Technology TOGAF 9 - Beta</v>
          </cell>
          <cell r="C1290">
            <v>0</v>
          </cell>
          <cell r="D1290" t="str">
            <v>COTS</v>
          </cell>
          <cell r="E1290" t="str">
            <v>In Production</v>
          </cell>
          <cell r="F1290" t="b">
            <v>1</v>
          </cell>
          <cell r="G1290" t="str">
            <v>Reference Material</v>
          </cell>
          <cell r="H1290">
            <v>0</v>
          </cell>
          <cell r="I1290">
            <v>0</v>
          </cell>
          <cell r="J1290" t="b">
            <v>0</v>
          </cell>
        </row>
        <row r="1291">
          <cell r="A1291">
            <v>1168</v>
          </cell>
          <cell r="B1291" t="str">
            <v>MediaInfo</v>
          </cell>
          <cell r="C1291">
            <v>0</v>
          </cell>
          <cell r="D1291" t="str">
            <v>COTS</v>
          </cell>
          <cell r="E1291" t="str">
            <v>In Production</v>
          </cell>
          <cell r="F1291" t="b">
            <v>1</v>
          </cell>
          <cell r="G1291" t="str">
            <v>TSD Tools and Utilities</v>
          </cell>
          <cell r="H1291">
            <v>0</v>
          </cell>
          <cell r="I1291">
            <v>1</v>
          </cell>
          <cell r="J1291" t="str">
            <v>Excluded</v>
          </cell>
          <cell r="K1291" t="str">
            <v>Content Management</v>
          </cell>
        </row>
        <row r="1292">
          <cell r="A1292">
            <v>1169</v>
          </cell>
          <cell r="B1292" t="str">
            <v>Mediasite</v>
          </cell>
          <cell r="C1292">
            <v>0</v>
          </cell>
          <cell r="D1292" t="str">
            <v>COTS</v>
          </cell>
          <cell r="E1292" t="str">
            <v>Under Development</v>
          </cell>
          <cell r="F1292" t="b">
            <v>0</v>
          </cell>
          <cell r="G1292">
            <v>0</v>
          </cell>
          <cell r="H1292">
            <v>0</v>
          </cell>
          <cell r="I1292">
            <v>1</v>
          </cell>
          <cell r="J1292" t="str">
            <v>ADA</v>
          </cell>
          <cell r="K1292" t="str">
            <v>Visualisation</v>
          </cell>
        </row>
        <row r="1293">
          <cell r="A1293">
            <v>1170</v>
          </cell>
          <cell r="B1293" t="str">
            <v>MikTeX</v>
          </cell>
          <cell r="C1293"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D1293" t="str">
            <v>COTS</v>
          </cell>
          <cell r="E1293" t="str">
            <v>In Production</v>
          </cell>
          <cell r="F1293" t="b">
            <v>1</v>
          </cell>
          <cell r="G1293" t="str">
            <v>Methodology Tools</v>
          </cell>
          <cell r="H1293">
            <v>0</v>
          </cell>
          <cell r="I1293">
            <v>1</v>
          </cell>
          <cell r="J1293" t="str">
            <v>Excluded</v>
          </cell>
          <cell r="K1293" t="str">
            <v>Analysis and Statistics</v>
          </cell>
        </row>
        <row r="1294">
          <cell r="A1294">
            <v>1171</v>
          </cell>
          <cell r="B1294" t="str">
            <v>MindMapper</v>
          </cell>
          <cell r="C1294"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D1294" t="str">
            <v>COTS</v>
          </cell>
          <cell r="E1294" t="str">
            <v>In Production</v>
          </cell>
          <cell r="F1294" t="b">
            <v>1</v>
          </cell>
          <cell r="G1294" t="str">
            <v>Desktop Productivity</v>
          </cell>
          <cell r="H1294">
            <v>0</v>
          </cell>
          <cell r="I1294">
            <v>1</v>
          </cell>
          <cell r="J1294" t="str">
            <v>ADA</v>
          </cell>
          <cell r="K1294" t="str">
            <v>Visualisation</v>
          </cell>
        </row>
        <row r="1295">
          <cell r="A1295">
            <v>1172</v>
          </cell>
          <cell r="B1295" t="str">
            <v>Mortality Medical Data Software</v>
          </cell>
          <cell r="C1295">
            <v>0</v>
          </cell>
          <cell r="D1295" t="str">
            <v>COTS</v>
          </cell>
          <cell r="E1295" t="str">
            <v>In Production</v>
          </cell>
          <cell r="F1295" t="b">
            <v>1</v>
          </cell>
          <cell r="G1295" t="str">
            <v>Vitals</v>
          </cell>
          <cell r="H1295">
            <v>0</v>
          </cell>
          <cell r="I1295">
            <v>1</v>
          </cell>
          <cell r="J1295" t="str">
            <v>Excluded</v>
          </cell>
          <cell r="K1295" t="str">
            <v>Analysis and Statistics</v>
          </cell>
        </row>
        <row r="1296">
          <cell r="A1296">
            <v>1173</v>
          </cell>
          <cell r="B1296" t="str">
            <v>MS .NET tools</v>
          </cell>
          <cell r="C1296">
            <v>0</v>
          </cell>
          <cell r="D1296" t="str">
            <v>COTS</v>
          </cell>
          <cell r="E1296" t="str">
            <v>In Production</v>
          </cell>
          <cell r="F1296" t="b">
            <v>1</v>
          </cell>
          <cell r="G1296" t="str">
            <v>TSD Systems Development</v>
          </cell>
          <cell r="H1296">
            <v>0</v>
          </cell>
          <cell r="I1296">
            <v>1</v>
          </cell>
          <cell r="J1296" t="str">
            <v>ADA</v>
          </cell>
          <cell r="K1296" t="str">
            <v>Development and Integration</v>
          </cell>
        </row>
        <row r="1297">
          <cell r="A1297">
            <v>1174</v>
          </cell>
          <cell r="B1297" t="str">
            <v>MS Office</v>
          </cell>
          <cell r="C1297" t="str">
            <v>Enables clients with Word 2003, Excel 2003 &amp; Powerpoint 2003 to open, edit and save files in Office 2007 format.   Enables clients with Word Viewer 2003, Excel Viewer 2003 &amp; Powerpoint Viewer 2003 to view files in Office 2007 format</v>
          </cell>
          <cell r="D1297" t="str">
            <v>COTS</v>
          </cell>
          <cell r="E1297" t="str">
            <v>In Production</v>
          </cell>
          <cell r="F1297" t="b">
            <v>1</v>
          </cell>
          <cell r="G1297" t="str">
            <v>Desktop Productivity</v>
          </cell>
          <cell r="H1297">
            <v>0</v>
          </cell>
          <cell r="I1297">
            <v>1</v>
          </cell>
          <cell r="J1297" t="str">
            <v>Excluded</v>
          </cell>
          <cell r="K1297" t="str">
            <v>Content Management</v>
          </cell>
        </row>
        <row r="1298">
          <cell r="A1298">
            <v>1175</v>
          </cell>
          <cell r="B1298" t="str">
            <v>MS PMW</v>
          </cell>
          <cell r="C1298" t="str">
            <v>High-end Project Management Software</v>
          </cell>
          <cell r="D1298" t="str">
            <v>COTS</v>
          </cell>
          <cell r="E1298" t="str">
            <v>In Production</v>
          </cell>
          <cell r="F1298" t="b">
            <v>1</v>
          </cell>
          <cell r="G1298" t="str">
            <v>Project Management</v>
          </cell>
          <cell r="H1298">
            <v>0</v>
          </cell>
          <cell r="I1298">
            <v>1</v>
          </cell>
          <cell r="J1298" t="str">
            <v>Excluded</v>
          </cell>
          <cell r="K1298" t="str">
            <v>Management of Processes</v>
          </cell>
        </row>
        <row r="1299">
          <cell r="A1299">
            <v>1176</v>
          </cell>
          <cell r="B1299" t="str">
            <v>MS PowerPoint</v>
          </cell>
          <cell r="C1299">
            <v>0</v>
          </cell>
          <cell r="D1299" t="str">
            <v>COTS</v>
          </cell>
          <cell r="E1299" t="str">
            <v>In Production</v>
          </cell>
          <cell r="F1299" t="b">
            <v>1</v>
          </cell>
          <cell r="G1299" t="str">
            <v>Desktop Productivity</v>
          </cell>
          <cell r="H1299">
            <v>0</v>
          </cell>
          <cell r="I1299">
            <v>1</v>
          </cell>
          <cell r="J1299" t="str">
            <v>ADA</v>
          </cell>
          <cell r="K1299" t="str">
            <v>Visualisation</v>
          </cell>
        </row>
        <row r="1300">
          <cell r="A1300">
            <v>1177</v>
          </cell>
          <cell r="B1300" t="str">
            <v>MS Visual Studio tools</v>
          </cell>
          <cell r="C1300">
            <v>0</v>
          </cell>
          <cell r="D1300" t="str">
            <v>COTS</v>
          </cell>
          <cell r="E1300" t="str">
            <v>In Production</v>
          </cell>
          <cell r="F1300" t="b">
            <v>1</v>
          </cell>
          <cell r="G1300" t="str">
            <v>TSD Systems Development</v>
          </cell>
          <cell r="H1300">
            <v>0</v>
          </cell>
          <cell r="I1300">
            <v>1</v>
          </cell>
          <cell r="J1300" t="str">
            <v>ADA</v>
          </cell>
          <cell r="K1300" t="str">
            <v>Development and Integration</v>
          </cell>
        </row>
        <row r="1301">
          <cell r="A1301">
            <v>1178</v>
          </cell>
          <cell r="B1301" t="str">
            <v>MS Word</v>
          </cell>
          <cell r="C1301" t="str">
            <v>Restricted Word Processing software</v>
          </cell>
          <cell r="D1301" t="str">
            <v>COTS</v>
          </cell>
          <cell r="E1301" t="str">
            <v>In Production</v>
          </cell>
          <cell r="F1301" t="b">
            <v>1</v>
          </cell>
          <cell r="G1301" t="str">
            <v>Desktop Productivity</v>
          </cell>
          <cell r="H1301">
            <v>0</v>
          </cell>
          <cell r="I1301">
            <v>1</v>
          </cell>
          <cell r="J1301" t="str">
            <v>Excluded</v>
          </cell>
          <cell r="K1301" t="str">
            <v>Content Management</v>
          </cell>
        </row>
        <row r="1302">
          <cell r="A1302">
            <v>1179</v>
          </cell>
          <cell r="B1302" t="str">
            <v>MSDN</v>
          </cell>
          <cell r="C1302">
            <v>0</v>
          </cell>
          <cell r="D1302" t="str">
            <v>COTS</v>
          </cell>
          <cell r="E1302" t="str">
            <v>In Production</v>
          </cell>
          <cell r="F1302" t="b">
            <v>1</v>
          </cell>
          <cell r="G1302" t="str">
            <v>TSD Systems Development</v>
          </cell>
          <cell r="H1302">
            <v>0</v>
          </cell>
          <cell r="I1302">
            <v>1</v>
          </cell>
          <cell r="J1302" t="str">
            <v>ADA</v>
          </cell>
          <cell r="K1302" t="str">
            <v>Development and Integration</v>
          </cell>
        </row>
        <row r="1303">
          <cell r="A1303">
            <v>1180</v>
          </cell>
          <cell r="B1303" t="str">
            <v>MSXML</v>
          </cell>
          <cell r="C1303">
            <v>0</v>
          </cell>
          <cell r="D1303" t="str">
            <v>COTS</v>
          </cell>
          <cell r="E1303" t="str">
            <v>In Production</v>
          </cell>
          <cell r="F1303" t="b">
            <v>1</v>
          </cell>
          <cell r="G1303" t="str">
            <v>TSD Systems Development</v>
          </cell>
          <cell r="H1303">
            <v>0</v>
          </cell>
          <cell r="I1303">
            <v>1</v>
          </cell>
          <cell r="J1303" t="str">
            <v>ADA</v>
          </cell>
          <cell r="K1303" t="str">
            <v>Development and Integration</v>
          </cell>
        </row>
        <row r="1304">
          <cell r="A1304">
            <v>1181</v>
          </cell>
          <cell r="B1304" t="str">
            <v>MultiMon</v>
          </cell>
          <cell r="C1304"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D1304" t="str">
            <v>COTS</v>
          </cell>
          <cell r="E1304" t="str">
            <v>In Production</v>
          </cell>
          <cell r="F1304" t="b">
            <v>1</v>
          </cell>
          <cell r="G1304" t="str">
            <v>Infrastructure</v>
          </cell>
          <cell r="H1304">
            <v>0</v>
          </cell>
          <cell r="I1304">
            <v>0</v>
          </cell>
          <cell r="J1304" t="b">
            <v>0</v>
          </cell>
        </row>
        <row r="1305">
          <cell r="A1305">
            <v>1182</v>
          </cell>
          <cell r="B1305" t="str">
            <v>MYOB</v>
          </cell>
          <cell r="C1305">
            <v>0</v>
          </cell>
          <cell r="D1305" t="str">
            <v>COTS</v>
          </cell>
          <cell r="E1305" t="str">
            <v>In Production</v>
          </cell>
          <cell r="F1305" t="b">
            <v>1</v>
          </cell>
          <cell r="G1305" t="str">
            <v>Financial</v>
          </cell>
          <cell r="H1305">
            <v>0</v>
          </cell>
          <cell r="I1305">
            <v>1</v>
          </cell>
          <cell r="J1305" t="str">
            <v>ADA</v>
          </cell>
          <cell r="K1305" t="str">
            <v>Financial Management</v>
          </cell>
        </row>
        <row r="1306">
          <cell r="A1306">
            <v>1183</v>
          </cell>
          <cell r="B1306" t="str">
            <v>N2N</v>
          </cell>
          <cell r="C1306">
            <v>0</v>
          </cell>
          <cell r="D1306" t="str">
            <v>COTS</v>
          </cell>
          <cell r="E1306" t="str">
            <v>In Production</v>
          </cell>
          <cell r="F1306" t="b">
            <v>1</v>
          </cell>
          <cell r="G1306" t="str">
            <v>Infrastructure</v>
          </cell>
          <cell r="H1306">
            <v>0</v>
          </cell>
          <cell r="I1306">
            <v>0</v>
          </cell>
          <cell r="J1306" t="b">
            <v>0</v>
          </cell>
        </row>
        <row r="1307">
          <cell r="A1307">
            <v>1184</v>
          </cell>
          <cell r="B1307" t="str">
            <v>NATMAP Raster</v>
          </cell>
          <cell r="C1307" t="str">
            <v>??G? digital maps</v>
          </cell>
          <cell r="D1307" t="str">
            <v>COTS</v>
          </cell>
          <cell r="E1307" t="str">
            <v>Under Development</v>
          </cell>
          <cell r="F1307" t="b">
            <v>0</v>
          </cell>
          <cell r="G1307">
            <v>0</v>
          </cell>
          <cell r="H1307">
            <v>0</v>
          </cell>
          <cell r="I1307">
            <v>0</v>
          </cell>
          <cell r="J1307" t="b">
            <v>0</v>
          </cell>
        </row>
        <row r="1308">
          <cell r="A1308">
            <v>1185</v>
          </cell>
          <cell r="B1308" t="str">
            <v>NCHS Training Series Mortality Medical Coding with ICD10</v>
          </cell>
          <cell r="C1308"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D1308" t="str">
            <v>GOTS</v>
          </cell>
          <cell r="E1308" t="str">
            <v>In Production</v>
          </cell>
          <cell r="F1308" t="b">
            <v>1</v>
          </cell>
          <cell r="G1308" t="str">
            <v>Vitals</v>
          </cell>
          <cell r="H1308">
            <v>0</v>
          </cell>
          <cell r="I1308">
            <v>1</v>
          </cell>
          <cell r="J1308" t="str">
            <v>Excluded</v>
          </cell>
          <cell r="K1308" t="str">
            <v>Analysis and Statistics</v>
          </cell>
        </row>
        <row r="1309">
          <cell r="A1309">
            <v>1186</v>
          </cell>
          <cell r="B1309" t="str">
            <v>NCHSCPUT</v>
          </cell>
          <cell r="C1309"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D1309" t="str">
            <v>GOTS</v>
          </cell>
          <cell r="E1309" t="str">
            <v>In Production</v>
          </cell>
          <cell r="F1309" t="b">
            <v>1</v>
          </cell>
          <cell r="G1309" t="str">
            <v>Methodology Tools</v>
          </cell>
          <cell r="H1309">
            <v>0</v>
          </cell>
          <cell r="I1309">
            <v>1</v>
          </cell>
          <cell r="J1309" t="str">
            <v>Excluded</v>
          </cell>
          <cell r="K1309" t="str">
            <v>Analysis and Statistics</v>
          </cell>
        </row>
        <row r="1310">
          <cell r="A1310">
            <v>1187</v>
          </cell>
          <cell r="B1310" t="str">
            <v>Nero</v>
          </cell>
          <cell r="C1310" t="str">
            <v>Software used to create and copy CD's.</v>
          </cell>
          <cell r="D1310" t="str">
            <v>COTS</v>
          </cell>
          <cell r="E1310" t="str">
            <v>In Production</v>
          </cell>
          <cell r="F1310" t="b">
            <v>1</v>
          </cell>
          <cell r="G1310" t="str">
            <v>Desktop Productivity</v>
          </cell>
          <cell r="H1310">
            <v>0</v>
          </cell>
          <cell r="I1310">
            <v>1</v>
          </cell>
          <cell r="J1310" t="str">
            <v>Excluded</v>
          </cell>
          <cell r="K1310" t="str">
            <v>Data Management</v>
          </cell>
        </row>
        <row r="1311">
          <cell r="A1311">
            <v>1188</v>
          </cell>
          <cell r="B1311" t="str">
            <v>NetVu ObserVer</v>
          </cell>
          <cell r="C1311" t="str">
            <v>?? View security camera footage</v>
          </cell>
          <cell r="D1311" t="str">
            <v>COTS</v>
          </cell>
          <cell r="E1311" t="str">
            <v>In Production</v>
          </cell>
          <cell r="F1311" t="b">
            <v>1</v>
          </cell>
          <cell r="G1311">
            <v>0</v>
          </cell>
          <cell r="H1311">
            <v>0</v>
          </cell>
          <cell r="I1311">
            <v>1</v>
          </cell>
          <cell r="J1311" t="str">
            <v>ADA</v>
          </cell>
          <cell r="K1311" t="str">
            <v>Security Management</v>
          </cell>
        </row>
        <row r="1312">
          <cell r="A1312">
            <v>1189</v>
          </cell>
          <cell r="B1312" t="str">
            <v>NotesSQL</v>
          </cell>
          <cell r="C1312">
            <v>0</v>
          </cell>
          <cell r="D1312" t="str">
            <v>COTS</v>
          </cell>
          <cell r="E1312" t="str">
            <v>In Production</v>
          </cell>
          <cell r="F1312" t="b">
            <v>1</v>
          </cell>
          <cell r="G1312" t="str">
            <v>TSD Systems Development</v>
          </cell>
          <cell r="H1312">
            <v>0</v>
          </cell>
          <cell r="I1312">
            <v>1</v>
          </cell>
          <cell r="J1312" t="str">
            <v>ADA</v>
          </cell>
          <cell r="K1312" t="str">
            <v>Development and Integration</v>
          </cell>
        </row>
        <row r="1313">
          <cell r="A1313">
            <v>1190</v>
          </cell>
          <cell r="B1313" t="str">
            <v>nProbe</v>
          </cell>
          <cell r="C1313" t="str">
            <v>??Network probe</v>
          </cell>
          <cell r="D1313" t="str">
            <v>COTS</v>
          </cell>
          <cell r="E1313" t="str">
            <v>In Production</v>
          </cell>
          <cell r="F1313" t="b">
            <v>1</v>
          </cell>
          <cell r="G1313">
            <v>0</v>
          </cell>
          <cell r="H1313">
            <v>0</v>
          </cell>
          <cell r="I1313">
            <v>1</v>
          </cell>
          <cell r="J1313" t="str">
            <v>ADA</v>
          </cell>
          <cell r="K1313" t="str">
            <v>Systems Management</v>
          </cell>
        </row>
        <row r="1314">
          <cell r="A1314">
            <v>1191</v>
          </cell>
          <cell r="B1314" t="str">
            <v>numpy</v>
          </cell>
          <cell r="C1314" t="str">
            <v>WAS ZZ</v>
          </cell>
          <cell r="D1314" t="str">
            <v>COTS</v>
          </cell>
          <cell r="E1314" t="str">
            <v>In Production</v>
          </cell>
          <cell r="F1314" t="b">
            <v>1</v>
          </cell>
          <cell r="G1314" t="str">
            <v>TSD Systems Development</v>
          </cell>
          <cell r="H1314">
            <v>0</v>
          </cell>
          <cell r="I1314">
            <v>1</v>
          </cell>
          <cell r="J1314" t="str">
            <v>ADA</v>
          </cell>
          <cell r="K1314" t="str">
            <v>Development and Integration</v>
          </cell>
        </row>
        <row r="1315">
          <cell r="A1315">
            <v>1192</v>
          </cell>
          <cell r="B1315" t="str">
            <v>ODAC</v>
          </cell>
          <cell r="C1315">
            <v>0</v>
          </cell>
          <cell r="D1315" t="str">
            <v>COTS</v>
          </cell>
          <cell r="E1315" t="str">
            <v>In Production</v>
          </cell>
          <cell r="F1315" t="b">
            <v>1</v>
          </cell>
          <cell r="G1315" t="str">
            <v>Infrastructure</v>
          </cell>
          <cell r="H1315">
            <v>0</v>
          </cell>
          <cell r="I1315">
            <v>0</v>
          </cell>
          <cell r="J1315" t="b">
            <v>0</v>
          </cell>
        </row>
        <row r="1316">
          <cell r="A1316">
            <v>1193</v>
          </cell>
          <cell r="B1316" t="str">
            <v>Open Language Tools XLIFF Translation Editor</v>
          </cell>
          <cell r="C1316">
            <v>0</v>
          </cell>
          <cell r="D1316" t="str">
            <v>COTS</v>
          </cell>
          <cell r="E1316" t="str">
            <v>In Production</v>
          </cell>
          <cell r="F1316" t="b">
            <v>1</v>
          </cell>
          <cell r="G1316" t="str">
            <v>TSD Systems Development</v>
          </cell>
          <cell r="H1316">
            <v>0</v>
          </cell>
          <cell r="I1316">
            <v>1</v>
          </cell>
          <cell r="J1316" t="str">
            <v>ADA</v>
          </cell>
          <cell r="K1316" t="str">
            <v>Development and Integration</v>
          </cell>
        </row>
        <row r="1317">
          <cell r="A1317">
            <v>1194</v>
          </cell>
          <cell r="B1317" t="str">
            <v>OpenOffice</v>
          </cell>
          <cell r="C1317">
            <v>0</v>
          </cell>
          <cell r="D1317" t="str">
            <v>COTS</v>
          </cell>
          <cell r="E1317" t="str">
            <v>In Production</v>
          </cell>
          <cell r="F1317" t="b">
            <v>1</v>
          </cell>
          <cell r="G1317" t="str">
            <v>Desktop Productivity</v>
          </cell>
          <cell r="H1317">
            <v>0</v>
          </cell>
          <cell r="I1317">
            <v>1</v>
          </cell>
          <cell r="J1317" t="str">
            <v>Excluded</v>
          </cell>
          <cell r="K1317" t="str">
            <v>Content Management</v>
          </cell>
        </row>
        <row r="1318">
          <cell r="A1318">
            <v>1195</v>
          </cell>
          <cell r="B1318" t="str">
            <v>OpenProj</v>
          </cell>
          <cell r="C1318">
            <v>0</v>
          </cell>
          <cell r="D1318" t="str">
            <v>OTS</v>
          </cell>
          <cell r="E1318" t="str">
            <v>In Production</v>
          </cell>
          <cell r="F1318" t="b">
            <v>1</v>
          </cell>
          <cell r="G1318" t="str">
            <v>Project Management</v>
          </cell>
          <cell r="H1318">
            <v>0</v>
          </cell>
          <cell r="I1318">
            <v>1</v>
          </cell>
          <cell r="J1318" t="str">
            <v>Excluded</v>
          </cell>
          <cell r="K1318" t="str">
            <v>Management of Processes</v>
          </cell>
        </row>
        <row r="1319">
          <cell r="A1319">
            <v>1196</v>
          </cell>
          <cell r="B1319" t="str">
            <v>OpenSTA</v>
          </cell>
          <cell r="C1319">
            <v>0</v>
          </cell>
          <cell r="D1319" t="str">
            <v>COTS</v>
          </cell>
          <cell r="E1319" t="str">
            <v>In Production</v>
          </cell>
          <cell r="F1319" t="b">
            <v>1</v>
          </cell>
          <cell r="G1319" t="str">
            <v>TSD Tools and Utilities</v>
          </cell>
          <cell r="H1319">
            <v>0</v>
          </cell>
          <cell r="I1319">
            <v>1</v>
          </cell>
          <cell r="J1319" t="str">
            <v>ADA</v>
          </cell>
          <cell r="K1319" t="str">
            <v>Systems Management</v>
          </cell>
        </row>
        <row r="1320">
          <cell r="A1320">
            <v>1197</v>
          </cell>
          <cell r="B1320" t="str">
            <v>Opera Browser</v>
          </cell>
          <cell r="C1320">
            <v>0</v>
          </cell>
          <cell r="D1320" t="str">
            <v>OTS</v>
          </cell>
          <cell r="E1320" t="str">
            <v>In Production</v>
          </cell>
          <cell r="F1320" t="b">
            <v>1</v>
          </cell>
          <cell r="G1320" t="str">
            <v>Infrastructure</v>
          </cell>
          <cell r="H1320">
            <v>0</v>
          </cell>
          <cell r="I1320">
            <v>0</v>
          </cell>
          <cell r="J1320" t="b">
            <v>0</v>
          </cell>
        </row>
        <row r="1321">
          <cell r="A1321">
            <v>1198</v>
          </cell>
          <cell r="B1321" t="str">
            <v>Oracle Client</v>
          </cell>
          <cell r="C1321">
            <v>0</v>
          </cell>
          <cell r="D1321" t="str">
            <v>COTS</v>
          </cell>
          <cell r="E1321" t="str">
            <v>In Production</v>
          </cell>
          <cell r="F1321" t="b">
            <v>1</v>
          </cell>
          <cell r="G1321" t="str">
            <v>Infrastructure</v>
          </cell>
          <cell r="H1321">
            <v>0</v>
          </cell>
          <cell r="I1321">
            <v>0</v>
          </cell>
          <cell r="J1321" t="b">
            <v>0</v>
          </cell>
        </row>
        <row r="1322">
          <cell r="A1322">
            <v>1199</v>
          </cell>
          <cell r="B1322" t="str">
            <v>Oracle Warehouse Builder</v>
          </cell>
          <cell r="C1322">
            <v>0</v>
          </cell>
          <cell r="D1322" t="str">
            <v>COTS</v>
          </cell>
          <cell r="E1322" t="str">
            <v>In Production</v>
          </cell>
          <cell r="F1322" t="b">
            <v>1</v>
          </cell>
          <cell r="G1322" t="str">
            <v>TSD Systems Development</v>
          </cell>
          <cell r="H1322">
            <v>0</v>
          </cell>
          <cell r="I1322">
            <v>1</v>
          </cell>
          <cell r="J1322" t="str">
            <v>ADA</v>
          </cell>
          <cell r="K1322" t="str">
            <v>Development and Integration</v>
          </cell>
        </row>
        <row r="1323">
          <cell r="A1323">
            <v>1200</v>
          </cell>
          <cell r="B1323" t="str">
            <v>Orbeon</v>
          </cell>
          <cell r="C1323" t="str">
            <v>WAS ZZ</v>
          </cell>
          <cell r="D1323" t="str">
            <v>OTS</v>
          </cell>
          <cell r="E1323" t="str">
            <v>In Production</v>
          </cell>
          <cell r="F1323" t="b">
            <v>1</v>
          </cell>
          <cell r="G1323" t="str">
            <v>TSD Systems Development</v>
          </cell>
          <cell r="H1323">
            <v>0</v>
          </cell>
          <cell r="I1323">
            <v>1</v>
          </cell>
          <cell r="J1323" t="str">
            <v>ADA</v>
          </cell>
          <cell r="K1323" t="str">
            <v>Development and Integration</v>
          </cell>
        </row>
        <row r="1324">
          <cell r="A1324">
            <v>1201</v>
          </cell>
          <cell r="B1324" t="str">
            <v>Organiser</v>
          </cell>
          <cell r="C1324" t="str">
            <v xml:space="preserve">Organizer is a time management package used by the ABS as part of SmartSuite v9.1. </v>
          </cell>
          <cell r="D1324" t="str">
            <v>COTS</v>
          </cell>
          <cell r="E1324" t="str">
            <v>In Production</v>
          </cell>
          <cell r="F1324" t="b">
            <v>1</v>
          </cell>
          <cell r="G1324" t="str">
            <v>Desktop Productivity</v>
          </cell>
          <cell r="H1324">
            <v>0</v>
          </cell>
          <cell r="I1324">
            <v>1</v>
          </cell>
          <cell r="J1324" t="str">
            <v>Excluded</v>
          </cell>
          <cell r="K1324" t="str">
            <v>Management of Processes</v>
          </cell>
        </row>
        <row r="1325">
          <cell r="A1325">
            <v>1202</v>
          </cell>
          <cell r="B1325" t="str">
            <v>P3P Policy Editor</v>
          </cell>
          <cell r="C1325">
            <v>0</v>
          </cell>
          <cell r="D1325" t="str">
            <v>COTS</v>
          </cell>
          <cell r="E1325" t="str">
            <v>In Production</v>
          </cell>
          <cell r="F1325" t="b">
            <v>1</v>
          </cell>
          <cell r="G1325" t="str">
            <v>TSD Tools and Utilities</v>
          </cell>
          <cell r="H1325">
            <v>0</v>
          </cell>
          <cell r="I1325">
            <v>1</v>
          </cell>
          <cell r="J1325" t="str">
            <v>ADA</v>
          </cell>
          <cell r="K1325" t="str">
            <v>Systems Management</v>
          </cell>
        </row>
        <row r="1326">
          <cell r="A1326">
            <v>1203</v>
          </cell>
          <cell r="B1326" t="str">
            <v>Paintshop</v>
          </cell>
          <cell r="C1326"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D1326" t="str">
            <v>COTS</v>
          </cell>
          <cell r="E1326" t="str">
            <v>In Production</v>
          </cell>
          <cell r="F1326" t="b">
            <v>1</v>
          </cell>
          <cell r="G1326" t="str">
            <v>Desktop Productivity</v>
          </cell>
          <cell r="H1326">
            <v>0</v>
          </cell>
          <cell r="I1326">
            <v>1</v>
          </cell>
          <cell r="J1326" t="str">
            <v>ADA</v>
          </cell>
          <cell r="K1326" t="str">
            <v>Visualisation</v>
          </cell>
        </row>
        <row r="1327">
          <cell r="A1327">
            <v>1204</v>
          </cell>
          <cell r="B1327" t="str">
            <v>Panasonic P2 Card Format Station</v>
          </cell>
          <cell r="C1327">
            <v>0</v>
          </cell>
          <cell r="D1327" t="str">
            <v>COTS</v>
          </cell>
          <cell r="E1327" t="str">
            <v>In Production</v>
          </cell>
          <cell r="F1327" t="b">
            <v>1</v>
          </cell>
          <cell r="G1327" t="str">
            <v>Infrastructure</v>
          </cell>
          <cell r="H1327">
            <v>0</v>
          </cell>
          <cell r="I1327">
            <v>0</v>
          </cell>
          <cell r="J1327" t="b">
            <v>0</v>
          </cell>
        </row>
        <row r="1328">
          <cell r="A1328">
            <v>1205</v>
          </cell>
          <cell r="B1328" t="str">
            <v>PCS</v>
          </cell>
          <cell r="C1328" t="str">
            <v>CENSUS APP?</v>
          </cell>
          <cell r="D1328" t="str">
            <v>Bespoke</v>
          </cell>
          <cell r="E1328" t="str">
            <v>De-commissioned</v>
          </cell>
          <cell r="F1328" t="b">
            <v>0</v>
          </cell>
          <cell r="G1328" t="str">
            <v>Census</v>
          </cell>
          <cell r="H1328">
            <v>0</v>
          </cell>
          <cell r="I1328">
            <v>1</v>
          </cell>
          <cell r="J1328" t="str">
            <v>Excluded</v>
          </cell>
          <cell r="K1328" t="str">
            <v>Data Management</v>
          </cell>
        </row>
        <row r="1329">
          <cell r="A1329">
            <v>1206</v>
          </cell>
          <cell r="B1329" t="str">
            <v>pldoc</v>
          </cell>
          <cell r="C1329" t="str">
            <v>WAS ZZ</v>
          </cell>
          <cell r="D1329" t="str">
            <v>COTS</v>
          </cell>
          <cell r="E1329" t="str">
            <v>In Production</v>
          </cell>
          <cell r="F1329" t="b">
            <v>1</v>
          </cell>
          <cell r="G1329" t="str">
            <v>TSD Systems Development</v>
          </cell>
          <cell r="H1329">
            <v>0</v>
          </cell>
          <cell r="I1329">
            <v>1</v>
          </cell>
          <cell r="J1329" t="str">
            <v>ADA</v>
          </cell>
          <cell r="K1329" t="str">
            <v>Development and Integration</v>
          </cell>
        </row>
        <row r="1330">
          <cell r="A1330">
            <v>1207</v>
          </cell>
          <cell r="B1330" t="str">
            <v>POI API</v>
          </cell>
          <cell r="C1330">
            <v>0</v>
          </cell>
          <cell r="D1330" t="str">
            <v>COTS</v>
          </cell>
          <cell r="E1330" t="str">
            <v>In Production</v>
          </cell>
          <cell r="F1330" t="b">
            <v>1</v>
          </cell>
          <cell r="G1330" t="str">
            <v>TSD Systems Development</v>
          </cell>
          <cell r="H1330">
            <v>0</v>
          </cell>
          <cell r="I1330">
            <v>1</v>
          </cell>
          <cell r="J1330" t="str">
            <v>ADA</v>
          </cell>
          <cell r="K1330" t="str">
            <v>Development and Integration</v>
          </cell>
        </row>
        <row r="1331">
          <cell r="A1331">
            <v>1208</v>
          </cell>
          <cell r="B1331" t="str">
            <v>PrimoPDF</v>
          </cell>
          <cell r="C1331">
            <v>0</v>
          </cell>
          <cell r="D1331" t="str">
            <v>COTS</v>
          </cell>
          <cell r="E1331" t="str">
            <v>In Production</v>
          </cell>
          <cell r="F1331" t="b">
            <v>1</v>
          </cell>
          <cell r="G1331" t="str">
            <v>Desktop Productivity</v>
          </cell>
          <cell r="H1331">
            <v>0</v>
          </cell>
          <cell r="I1331">
            <v>1</v>
          </cell>
          <cell r="J1331" t="str">
            <v>Excluded</v>
          </cell>
          <cell r="K1331" t="str">
            <v>Document Management</v>
          </cell>
        </row>
        <row r="1332">
          <cell r="A1332">
            <v>1209</v>
          </cell>
          <cell r="B1332" t="str">
            <v>Pro C++</v>
          </cell>
          <cell r="C1332">
            <v>0</v>
          </cell>
          <cell r="D1332" t="str">
            <v>COTS</v>
          </cell>
          <cell r="E1332" t="str">
            <v>In Production</v>
          </cell>
          <cell r="F1332" t="b">
            <v>1</v>
          </cell>
          <cell r="G1332" t="str">
            <v>TSD Systems Development</v>
          </cell>
          <cell r="H1332">
            <v>0</v>
          </cell>
          <cell r="I1332">
            <v>1</v>
          </cell>
          <cell r="J1332" t="str">
            <v>ADA</v>
          </cell>
          <cell r="K1332" t="str">
            <v>Development and Integration</v>
          </cell>
        </row>
        <row r="1333">
          <cell r="A1333">
            <v>611</v>
          </cell>
          <cell r="B1333" t="str">
            <v>Process Mapper</v>
          </cell>
          <cell r="C1333" t="str">
            <v>Duplicate of RoA entry which has been Decommissioned</v>
          </cell>
          <cell r="D1333" t="str">
            <v>Bespoke</v>
          </cell>
          <cell r="E1333" t="str">
            <v>De-commissioned</v>
          </cell>
          <cell r="F1333" t="b">
            <v>0</v>
          </cell>
          <cell r="G1333" t="str">
            <v>BPMS</v>
          </cell>
          <cell r="H1333" t="str">
            <v>High</v>
          </cell>
          <cell r="I1333">
            <v>1</v>
          </cell>
          <cell r="J1333" t="str">
            <v>Excluded</v>
          </cell>
          <cell r="K1333" t="str">
            <v>Management of Processes</v>
          </cell>
        </row>
        <row r="1334">
          <cell r="A1334">
            <v>1211</v>
          </cell>
          <cell r="B1334" t="str">
            <v>Project</v>
          </cell>
          <cell r="C1334"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D1334" t="str">
            <v>COTS</v>
          </cell>
          <cell r="E1334" t="str">
            <v>In Production</v>
          </cell>
          <cell r="F1334" t="b">
            <v>1</v>
          </cell>
          <cell r="G1334" t="str">
            <v>Project Management</v>
          </cell>
          <cell r="H1334">
            <v>0</v>
          </cell>
          <cell r="I1334">
            <v>1</v>
          </cell>
          <cell r="J1334" t="str">
            <v>Excluded</v>
          </cell>
          <cell r="K1334" t="str">
            <v>Management of Processes</v>
          </cell>
        </row>
        <row r="1335">
          <cell r="A1335">
            <v>1212</v>
          </cell>
          <cell r="B1335" t="str">
            <v>Prompt</v>
          </cell>
          <cell r="C1335">
            <v>0</v>
          </cell>
          <cell r="D1335" t="str">
            <v>COTS</v>
          </cell>
          <cell r="E1335" t="str">
            <v>In Production</v>
          </cell>
          <cell r="F1335" t="b">
            <v>1</v>
          </cell>
          <cell r="G1335" t="str">
            <v>Desktop Productivity</v>
          </cell>
          <cell r="H1335">
            <v>0</v>
          </cell>
          <cell r="I1335">
            <v>1</v>
          </cell>
          <cell r="J1335" t="str">
            <v>Excluded</v>
          </cell>
          <cell r="K1335" t="str">
            <v>Content Management</v>
          </cell>
        </row>
        <row r="1336">
          <cell r="A1336">
            <v>1213</v>
          </cell>
          <cell r="B1336" t="str">
            <v>PuTTy</v>
          </cell>
          <cell r="C1336" t="str">
            <v>A Terminal emulator for providing command line access to the ABS Unix and Linux servers.</v>
          </cell>
          <cell r="D1336" t="str">
            <v>OTS</v>
          </cell>
          <cell r="E1336" t="str">
            <v>In Production</v>
          </cell>
          <cell r="F1336" t="b">
            <v>1</v>
          </cell>
          <cell r="G1336" t="str">
            <v>TSD Tools and Utilities</v>
          </cell>
          <cell r="H1336">
            <v>0</v>
          </cell>
          <cell r="I1336">
            <v>1</v>
          </cell>
          <cell r="J1336" t="str">
            <v>ADA</v>
          </cell>
          <cell r="K1336" t="str">
            <v>Development and Integration</v>
          </cell>
        </row>
        <row r="1337">
          <cell r="A1337">
            <v>1214</v>
          </cell>
          <cell r="B1337" t="str">
            <v>PVX Desktop Video Conferencing</v>
          </cell>
          <cell r="C1337">
            <v>0</v>
          </cell>
          <cell r="D1337" t="str">
            <v>COTS</v>
          </cell>
          <cell r="E1337" t="str">
            <v>In Production</v>
          </cell>
          <cell r="F1337" t="b">
            <v>1</v>
          </cell>
          <cell r="G1337" t="str">
            <v>Telephone Systems</v>
          </cell>
          <cell r="H1337">
            <v>0</v>
          </cell>
          <cell r="I1337">
            <v>1</v>
          </cell>
          <cell r="J1337" t="str">
            <v>Excluded</v>
          </cell>
          <cell r="K1337" t="str">
            <v>Communication</v>
          </cell>
        </row>
        <row r="1338">
          <cell r="A1338">
            <v>1215</v>
          </cell>
          <cell r="B1338" t="str">
            <v>Python tools</v>
          </cell>
          <cell r="C1338" t="str">
            <v>Python is a dynamic object-oriented programming language that can be used for many kinds of software development. Python is often compared to Tcl, Perl, Ruby, Scheme or Java.</v>
          </cell>
          <cell r="D1338" t="str">
            <v>COTS</v>
          </cell>
          <cell r="E1338" t="str">
            <v>In Production</v>
          </cell>
          <cell r="F1338" t="b">
            <v>1</v>
          </cell>
          <cell r="G1338" t="str">
            <v>TSD Systems Development</v>
          </cell>
          <cell r="H1338">
            <v>0</v>
          </cell>
          <cell r="I1338">
            <v>1</v>
          </cell>
          <cell r="J1338" t="str">
            <v>ADA</v>
          </cell>
          <cell r="K1338" t="str">
            <v>Development and Integration</v>
          </cell>
        </row>
        <row r="1339">
          <cell r="A1339">
            <v>1216</v>
          </cell>
          <cell r="B1339" t="str">
            <v>qp2 dll</v>
          </cell>
          <cell r="C1339">
            <v>0</v>
          </cell>
          <cell r="D1339" t="str">
            <v>COTS</v>
          </cell>
          <cell r="E1339" t="str">
            <v>In Production</v>
          </cell>
          <cell r="F1339" t="b">
            <v>1</v>
          </cell>
          <cell r="G1339" t="str">
            <v>Infrastructure</v>
          </cell>
          <cell r="H1339">
            <v>0</v>
          </cell>
          <cell r="I1339">
            <v>0</v>
          </cell>
          <cell r="J1339" t="b">
            <v>0</v>
          </cell>
        </row>
        <row r="1340">
          <cell r="A1340">
            <v>1217</v>
          </cell>
          <cell r="B1340" t="str">
            <v>Quicktime Player</v>
          </cell>
          <cell r="C1340" t="str">
            <v>Software to play quicktime and other format movies. SOme movies can only be played with the quicktime player.</v>
          </cell>
          <cell r="D1340" t="str">
            <v>COTS</v>
          </cell>
          <cell r="E1340" t="str">
            <v>In Production</v>
          </cell>
          <cell r="F1340" t="b">
            <v>1</v>
          </cell>
          <cell r="G1340" t="str">
            <v>Desktop Productivity</v>
          </cell>
          <cell r="H1340">
            <v>0</v>
          </cell>
          <cell r="I1340">
            <v>1</v>
          </cell>
          <cell r="J1340" t="str">
            <v>ADA</v>
          </cell>
          <cell r="K1340" t="str">
            <v>Visualisation</v>
          </cell>
        </row>
        <row r="1341">
          <cell r="A1341">
            <v>1218</v>
          </cell>
          <cell r="B1341" t="str">
            <v>RATS</v>
          </cell>
          <cell r="C1341">
            <v>0</v>
          </cell>
          <cell r="D1341" t="str">
            <v>COTS</v>
          </cell>
          <cell r="E1341" t="str">
            <v>In Production</v>
          </cell>
          <cell r="F1341" t="b">
            <v>1</v>
          </cell>
          <cell r="G1341" t="str">
            <v>Methodology Tools</v>
          </cell>
          <cell r="H1341">
            <v>0</v>
          </cell>
          <cell r="I1341">
            <v>1</v>
          </cell>
          <cell r="J1341" t="str">
            <v>Excluded</v>
          </cell>
          <cell r="K1341" t="str">
            <v>Analysis and Statistics</v>
          </cell>
        </row>
        <row r="1342">
          <cell r="A1342">
            <v>1219</v>
          </cell>
          <cell r="B1342" t="str">
            <v>ReserveLink</v>
          </cell>
          <cell r="C1342">
            <v>0</v>
          </cell>
          <cell r="D1342" t="str">
            <v>COTS</v>
          </cell>
          <cell r="E1342" t="str">
            <v>In Production</v>
          </cell>
          <cell r="F1342" t="b">
            <v>1</v>
          </cell>
          <cell r="G1342" t="str">
            <v>Infrastructure</v>
          </cell>
          <cell r="H1342">
            <v>0</v>
          </cell>
          <cell r="I1342">
            <v>0</v>
          </cell>
          <cell r="J1342" t="b">
            <v>0</v>
          </cell>
        </row>
        <row r="1343">
          <cell r="A1343">
            <v>1220</v>
          </cell>
          <cell r="B1343" t="str">
            <v>Screencam Viewer</v>
          </cell>
          <cell r="C1343" t="str">
            <v>Shows movies of screen activity with optional voice and additional notations.  The movies include all mouse-pointer movements and other screen events.</v>
          </cell>
          <cell r="D1343" t="str">
            <v>COTS</v>
          </cell>
          <cell r="E1343" t="str">
            <v>In Production</v>
          </cell>
          <cell r="F1343" t="b">
            <v>1</v>
          </cell>
          <cell r="G1343" t="str">
            <v>Desktop Productivity</v>
          </cell>
          <cell r="H1343">
            <v>0</v>
          </cell>
          <cell r="I1343">
            <v>1</v>
          </cell>
          <cell r="J1343" t="str">
            <v>ADA</v>
          </cell>
          <cell r="K1343" t="str">
            <v>Visualisation</v>
          </cell>
        </row>
        <row r="1344">
          <cell r="A1344">
            <v>1221</v>
          </cell>
          <cell r="B1344" t="str">
            <v>ScriptIT</v>
          </cell>
          <cell r="C1344">
            <v>0</v>
          </cell>
          <cell r="D1344" t="str">
            <v>COTS</v>
          </cell>
          <cell r="E1344" t="str">
            <v>In Production</v>
          </cell>
          <cell r="F1344" t="b">
            <v>1</v>
          </cell>
          <cell r="G1344" t="str">
            <v>TSD Software Management</v>
          </cell>
          <cell r="H1344">
            <v>0</v>
          </cell>
          <cell r="I1344">
            <v>1</v>
          </cell>
          <cell r="J1344" t="str">
            <v>ADA</v>
          </cell>
          <cell r="K1344" t="str">
            <v>Development and Integration</v>
          </cell>
        </row>
        <row r="1345">
          <cell r="A1345">
            <v>1222</v>
          </cell>
          <cell r="B1345" t="str">
            <v>Secure Access Service Installer</v>
          </cell>
          <cell r="C1345">
            <v>0</v>
          </cell>
          <cell r="D1345" t="str">
            <v>COTS</v>
          </cell>
          <cell r="E1345" t="str">
            <v>In Production</v>
          </cell>
          <cell r="F1345" t="b">
            <v>1</v>
          </cell>
          <cell r="G1345" t="str">
            <v>TSD Tools and Utilities</v>
          </cell>
          <cell r="H1345">
            <v>0</v>
          </cell>
          <cell r="I1345">
            <v>1</v>
          </cell>
          <cell r="J1345" t="str">
            <v>ADA</v>
          </cell>
          <cell r="K1345" t="str">
            <v>Security Management</v>
          </cell>
        </row>
        <row r="1346">
          <cell r="A1346">
            <v>1223</v>
          </cell>
          <cell r="B1346" t="str">
            <v>SEIFA</v>
          </cell>
          <cell r="C1346"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D1346" t="str">
            <v>Bespoke</v>
          </cell>
          <cell r="E1346" t="str">
            <v>Decommissioned</v>
          </cell>
          <cell r="F1346" t="b">
            <v>0</v>
          </cell>
          <cell r="G1346" t="str">
            <v>Census</v>
          </cell>
          <cell r="H1346">
            <v>0</v>
          </cell>
          <cell r="I1346">
            <v>1</v>
          </cell>
          <cell r="J1346" t="str">
            <v>Excluded</v>
          </cell>
          <cell r="K1346" t="str">
            <v>Data Management</v>
          </cell>
        </row>
        <row r="1347">
          <cell r="A1347">
            <v>1224</v>
          </cell>
          <cell r="B1347" t="str">
            <v>Sendkeys32</v>
          </cell>
          <cell r="C1347">
            <v>0</v>
          </cell>
          <cell r="D1347" t="str">
            <v>Bespoke</v>
          </cell>
          <cell r="E1347" t="str">
            <v>In Production</v>
          </cell>
          <cell r="F1347" t="b">
            <v>1</v>
          </cell>
          <cell r="G1347" t="str">
            <v>TSD Tools and Utilities</v>
          </cell>
          <cell r="H1347">
            <v>0</v>
          </cell>
          <cell r="I1347">
            <v>1</v>
          </cell>
          <cell r="J1347" t="str">
            <v>ADA</v>
          </cell>
          <cell r="K1347" t="str">
            <v>Development and Integration</v>
          </cell>
        </row>
        <row r="1348">
          <cell r="A1348">
            <v>1225</v>
          </cell>
          <cell r="B1348" t="str">
            <v>SiteKiosk</v>
          </cell>
          <cell r="C1348" t="str">
            <v>WAS ZZ</v>
          </cell>
          <cell r="D1348" t="str">
            <v>COTS</v>
          </cell>
          <cell r="E1348" t="str">
            <v>In Production</v>
          </cell>
          <cell r="F1348" t="b">
            <v>1</v>
          </cell>
          <cell r="G1348" t="str">
            <v>TSD Tools and Utilities</v>
          </cell>
          <cell r="H1348">
            <v>0</v>
          </cell>
          <cell r="I1348">
            <v>1</v>
          </cell>
          <cell r="J1348" t="str">
            <v>ADA</v>
          </cell>
          <cell r="K1348" t="str">
            <v>Security Management</v>
          </cell>
        </row>
        <row r="1349">
          <cell r="A1349">
            <v>1226</v>
          </cell>
          <cell r="B1349" t="str">
            <v>Smart Label Printer</v>
          </cell>
          <cell r="C1349">
            <v>0</v>
          </cell>
          <cell r="D1349" t="str">
            <v>COTS</v>
          </cell>
          <cell r="E1349" t="str">
            <v>In Production</v>
          </cell>
          <cell r="F1349" t="b">
            <v>1</v>
          </cell>
          <cell r="G1349" t="str">
            <v>TSD Business Systems</v>
          </cell>
          <cell r="H1349">
            <v>0</v>
          </cell>
          <cell r="I1349">
            <v>1</v>
          </cell>
          <cell r="J1349" t="str">
            <v>Excluded</v>
          </cell>
          <cell r="K1349" t="str">
            <v>Supply Chain Management</v>
          </cell>
        </row>
        <row r="1350">
          <cell r="A1350">
            <v>1227</v>
          </cell>
          <cell r="B1350" t="str">
            <v>SmartDraw</v>
          </cell>
          <cell r="C1350" t="str">
            <v>Smartdraw Professional Version 6 is a third party product provided by SmartDraw Software.   Smartdraw Professional Version 6 is a drawing package for creating flowcharts, org charts, technical drawings &amp; other diagrams.</v>
          </cell>
          <cell r="D1350" t="str">
            <v>COTS</v>
          </cell>
          <cell r="E1350" t="str">
            <v>In Production</v>
          </cell>
          <cell r="F1350" t="b">
            <v>1</v>
          </cell>
          <cell r="G1350" t="str">
            <v>Desktop Productivity</v>
          </cell>
          <cell r="H1350">
            <v>0</v>
          </cell>
          <cell r="I1350">
            <v>1</v>
          </cell>
          <cell r="J1350" t="str">
            <v>ADA</v>
          </cell>
          <cell r="K1350" t="str">
            <v>Visualisation</v>
          </cell>
        </row>
        <row r="1351">
          <cell r="A1351">
            <v>1228</v>
          </cell>
          <cell r="B1351" t="str">
            <v>Speech API</v>
          </cell>
          <cell r="C1351">
            <v>0</v>
          </cell>
          <cell r="D1351" t="str">
            <v>COTS</v>
          </cell>
          <cell r="E1351" t="str">
            <v>In Production</v>
          </cell>
          <cell r="F1351" t="b">
            <v>1</v>
          </cell>
          <cell r="G1351" t="str">
            <v>Desktop Productivity</v>
          </cell>
          <cell r="H1351">
            <v>0</v>
          </cell>
          <cell r="I1351">
            <v>1</v>
          </cell>
          <cell r="J1351" t="str">
            <v>Excluded</v>
          </cell>
          <cell r="K1351" t="str">
            <v>Content Management</v>
          </cell>
        </row>
        <row r="1352">
          <cell r="A1352">
            <v>1229</v>
          </cell>
          <cell r="B1352" t="str">
            <v>S-Plus</v>
          </cell>
          <cell r="C1352"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D1352" t="str">
            <v>COTS</v>
          </cell>
          <cell r="E1352" t="str">
            <v>In Production</v>
          </cell>
          <cell r="F1352" t="b">
            <v>1</v>
          </cell>
          <cell r="G1352" t="str">
            <v>Methodology Tools</v>
          </cell>
          <cell r="H1352">
            <v>0</v>
          </cell>
          <cell r="I1352">
            <v>1</v>
          </cell>
          <cell r="J1352" t="str">
            <v>Excluded</v>
          </cell>
          <cell r="K1352" t="str">
            <v>Analysis and Statistics</v>
          </cell>
        </row>
        <row r="1353">
          <cell r="A1353">
            <v>1230</v>
          </cell>
          <cell r="B1353" t="str">
            <v>Spring Security</v>
          </cell>
          <cell r="C1353">
            <v>0</v>
          </cell>
          <cell r="D1353" t="str">
            <v>COTS</v>
          </cell>
          <cell r="E1353" t="str">
            <v>In Production</v>
          </cell>
          <cell r="F1353" t="b">
            <v>1</v>
          </cell>
          <cell r="G1353" t="str">
            <v>Security</v>
          </cell>
          <cell r="H1353">
            <v>0</v>
          </cell>
          <cell r="I1353">
            <v>1</v>
          </cell>
          <cell r="J1353" t="str">
            <v>ADA</v>
          </cell>
          <cell r="K1353" t="str">
            <v>Security Management</v>
          </cell>
        </row>
        <row r="1354">
          <cell r="A1354">
            <v>1231</v>
          </cell>
          <cell r="B1354" t="str">
            <v>Spydus</v>
          </cell>
          <cell r="C1354" t="str">
            <v>This is a gui-based client server application used to update and edit the bibliographic database of the Spydus Library Management System and to manage the internal accounting for the Library.</v>
          </cell>
          <cell r="D1354" t="str">
            <v>COTS</v>
          </cell>
          <cell r="E1354" t="str">
            <v>In Production</v>
          </cell>
          <cell r="F1354" t="b">
            <v>1</v>
          </cell>
          <cell r="G1354" t="str">
            <v>TSD Systems Development</v>
          </cell>
          <cell r="H1354">
            <v>0</v>
          </cell>
          <cell r="I1354">
            <v>1</v>
          </cell>
          <cell r="J1354" t="str">
            <v>ADA</v>
          </cell>
          <cell r="K1354" t="str">
            <v>Development and Integration</v>
          </cell>
        </row>
        <row r="1355">
          <cell r="A1355">
            <v>1232</v>
          </cell>
          <cell r="B1355" t="str">
            <v>SQL Talk</v>
          </cell>
          <cell r="C1355">
            <v>0</v>
          </cell>
          <cell r="D1355" t="str">
            <v>COTS</v>
          </cell>
          <cell r="E1355" t="str">
            <v>In Production</v>
          </cell>
          <cell r="F1355" t="b">
            <v>1</v>
          </cell>
          <cell r="G1355" t="str">
            <v>TSD Tools and Utilities</v>
          </cell>
          <cell r="H1355">
            <v>0</v>
          </cell>
          <cell r="I1355">
            <v>1</v>
          </cell>
          <cell r="J1355" t="str">
            <v>ADA</v>
          </cell>
          <cell r="K1355" t="str">
            <v>Development and Integration</v>
          </cell>
        </row>
        <row r="1356">
          <cell r="A1356">
            <v>1233</v>
          </cell>
          <cell r="B1356" t="str">
            <v>STA Register (Production)</v>
          </cell>
          <cell r="C1356"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D1356" t="str">
            <v>Bespoke</v>
          </cell>
          <cell r="E1356" t="str">
            <v>In Production</v>
          </cell>
          <cell r="F1356" t="b">
            <v>1</v>
          </cell>
          <cell r="G1356" t="str">
            <v>Transport and Tourism</v>
          </cell>
          <cell r="H1356">
            <v>0</v>
          </cell>
          <cell r="I1356">
            <v>1</v>
          </cell>
          <cell r="J1356" t="str">
            <v>Excluded</v>
          </cell>
          <cell r="K1356" t="str">
            <v>Analysis and Statistics</v>
          </cell>
        </row>
        <row r="1357">
          <cell r="A1357">
            <v>1234</v>
          </cell>
          <cell r="B1357" t="str">
            <v>Stat Transfer</v>
          </cell>
          <cell r="C1357">
            <v>0</v>
          </cell>
          <cell r="D1357" t="str">
            <v>COTS</v>
          </cell>
          <cell r="E1357" t="str">
            <v>In Production</v>
          </cell>
          <cell r="F1357" t="b">
            <v>1</v>
          </cell>
          <cell r="G1357" t="str">
            <v>TSD Tools and Utilities</v>
          </cell>
          <cell r="H1357">
            <v>0</v>
          </cell>
          <cell r="I1357">
            <v>1</v>
          </cell>
          <cell r="J1357" t="str">
            <v>Excluded</v>
          </cell>
          <cell r="K1357" t="str">
            <v>Analysis and Statistics</v>
          </cell>
        </row>
        <row r="1358">
          <cell r="A1358">
            <v>1235</v>
          </cell>
          <cell r="B1358" t="str">
            <v>STINMOD</v>
          </cell>
          <cell r="C1358">
            <v>0</v>
          </cell>
          <cell r="D1358" t="str">
            <v>COTS</v>
          </cell>
          <cell r="E1358" t="str">
            <v>In Production</v>
          </cell>
          <cell r="F1358" t="b">
            <v>1</v>
          </cell>
          <cell r="G1358">
            <v>0</v>
          </cell>
          <cell r="H1358">
            <v>0</v>
          </cell>
          <cell r="I1358">
            <v>1</v>
          </cell>
          <cell r="J1358" t="str">
            <v>Excluded</v>
          </cell>
          <cell r="K1358" t="str">
            <v>Analysis and Statistics</v>
          </cell>
        </row>
        <row r="1359">
          <cell r="A1359">
            <v>1236</v>
          </cell>
          <cell r="B1359" t="str">
            <v>SVG Viewer</v>
          </cell>
          <cell r="C1359">
            <v>0</v>
          </cell>
          <cell r="D1359" t="str">
            <v>COTS</v>
          </cell>
          <cell r="E1359" t="str">
            <v>In Production</v>
          </cell>
          <cell r="F1359" t="b">
            <v>1</v>
          </cell>
          <cell r="G1359" t="str">
            <v>TSD Tools and Utilities</v>
          </cell>
          <cell r="H1359">
            <v>0</v>
          </cell>
          <cell r="I1359">
            <v>1</v>
          </cell>
          <cell r="J1359" t="str">
            <v>ADA</v>
          </cell>
          <cell r="K1359" t="str">
            <v>Visualisation</v>
          </cell>
        </row>
        <row r="1360">
          <cell r="A1360">
            <v>1237</v>
          </cell>
          <cell r="B1360" t="str">
            <v>SVMlight_multiclass</v>
          </cell>
          <cell r="C1360">
            <v>0</v>
          </cell>
          <cell r="D1360" t="str">
            <v>COTS</v>
          </cell>
          <cell r="E1360" t="str">
            <v>In Production</v>
          </cell>
          <cell r="F1360" t="b">
            <v>1</v>
          </cell>
          <cell r="G1360" t="str">
            <v>TSD Tools and Utilities</v>
          </cell>
          <cell r="H1360">
            <v>0</v>
          </cell>
          <cell r="I1360">
            <v>1</v>
          </cell>
          <cell r="J1360" t="str">
            <v>ADA</v>
          </cell>
          <cell r="K1360" t="str">
            <v>Development and Integration</v>
          </cell>
        </row>
        <row r="1361">
          <cell r="A1361">
            <v>1238</v>
          </cell>
          <cell r="B1361" t="str">
            <v>SVNMerge</v>
          </cell>
          <cell r="C1361" t="str">
            <v>SVNMerge is a tool that automatically manages your branches in the TSD Code Repository.  It allows developers to merge changes from and to their branches easily, and automatically records which changes were merged.</v>
          </cell>
          <cell r="D1361" t="str">
            <v>COTS</v>
          </cell>
          <cell r="E1361" t="str">
            <v>In Production</v>
          </cell>
          <cell r="F1361" t="b">
            <v>1</v>
          </cell>
          <cell r="G1361" t="str">
            <v>TSD Systems Development</v>
          </cell>
          <cell r="H1361">
            <v>0</v>
          </cell>
          <cell r="I1361">
            <v>1</v>
          </cell>
          <cell r="J1361" t="str">
            <v>ADA</v>
          </cell>
          <cell r="K1361" t="str">
            <v>Development and Integration</v>
          </cell>
        </row>
        <row r="1362">
          <cell r="A1362">
            <v>1239</v>
          </cell>
          <cell r="B1362" t="str">
            <v>SX Multiple Recode Generator</v>
          </cell>
          <cell r="C1362">
            <v>0</v>
          </cell>
          <cell r="D1362" t="str">
            <v>Bespoke</v>
          </cell>
          <cell r="E1362" t="str">
            <v>In Production</v>
          </cell>
          <cell r="F1362" t="b">
            <v>1</v>
          </cell>
          <cell r="G1362">
            <v>0</v>
          </cell>
          <cell r="H1362">
            <v>0</v>
          </cell>
          <cell r="I1362">
            <v>1</v>
          </cell>
          <cell r="J1362" t="str">
            <v>Excluded</v>
          </cell>
          <cell r="K1362" t="str">
            <v>Analysis and Statistics</v>
          </cell>
        </row>
        <row r="1363">
          <cell r="A1363">
            <v>1240</v>
          </cell>
          <cell r="B1363" t="str">
            <v>Sysinternals Suite</v>
          </cell>
          <cell r="C1363">
            <v>0</v>
          </cell>
          <cell r="D1363" t="str">
            <v>COTS</v>
          </cell>
          <cell r="E1363" t="str">
            <v>In Production</v>
          </cell>
          <cell r="F1363" t="b">
            <v>1</v>
          </cell>
          <cell r="G1363" t="str">
            <v>TSD Tools and Utilities</v>
          </cell>
          <cell r="H1363">
            <v>0</v>
          </cell>
          <cell r="I1363">
            <v>1</v>
          </cell>
          <cell r="J1363" t="str">
            <v>ADA</v>
          </cell>
          <cell r="K1363" t="str">
            <v>Systems Management</v>
          </cell>
        </row>
        <row r="1364">
          <cell r="A1364">
            <v>1241</v>
          </cell>
          <cell r="B1364" t="str">
            <v>System of National Accounts</v>
          </cell>
          <cell r="C1364">
            <v>0</v>
          </cell>
          <cell r="D1364" t="str">
            <v>COTS</v>
          </cell>
          <cell r="E1364" t="str">
            <v>In Production</v>
          </cell>
          <cell r="F1364" t="b">
            <v>1</v>
          </cell>
          <cell r="G1364" t="str">
            <v>National Accounts</v>
          </cell>
          <cell r="H1364">
            <v>0</v>
          </cell>
          <cell r="I1364">
            <v>1</v>
          </cell>
          <cell r="J1364" t="str">
            <v>Excluded</v>
          </cell>
          <cell r="K1364" t="str">
            <v>Analysis and Statistics</v>
          </cell>
        </row>
        <row r="1365">
          <cell r="A1365">
            <v>1242</v>
          </cell>
          <cell r="B1365" t="str">
            <v>Taxi Management System</v>
          </cell>
          <cell r="C1365" t="str">
            <v>Restricted.  Taxi Management System (was known as Cabcharge) is a third-party Windows application used in managing taxi financial accounts.  It should only be used by administrative staff for National Services purposes.</v>
          </cell>
          <cell r="D1365" t="str">
            <v>COTS</v>
          </cell>
          <cell r="E1365" t="str">
            <v>In Production</v>
          </cell>
          <cell r="F1365" t="b">
            <v>1</v>
          </cell>
          <cell r="G1365" t="str">
            <v>Other Corporate Services Systems</v>
          </cell>
          <cell r="H1365">
            <v>0</v>
          </cell>
          <cell r="I1365">
            <v>1</v>
          </cell>
          <cell r="J1365" t="str">
            <v>ADA</v>
          </cell>
          <cell r="K1365" t="str">
            <v>Financial Management</v>
          </cell>
        </row>
        <row r="1366">
          <cell r="A1366">
            <v>1243</v>
          </cell>
          <cell r="B1366" t="str">
            <v>TCPIP Utilities</v>
          </cell>
          <cell r="C1366">
            <v>0</v>
          </cell>
          <cell r="D1366" t="str">
            <v>Bespoke</v>
          </cell>
          <cell r="E1366" t="str">
            <v>In Production</v>
          </cell>
          <cell r="F1366" t="b">
            <v>1</v>
          </cell>
          <cell r="G1366" t="str">
            <v>TSD Tools and Utilities</v>
          </cell>
          <cell r="H1366">
            <v>0</v>
          </cell>
          <cell r="I1366">
            <v>1</v>
          </cell>
          <cell r="J1366" t="str">
            <v>ADA</v>
          </cell>
          <cell r="K1366" t="str">
            <v>Development and Integration</v>
          </cell>
        </row>
        <row r="1367">
          <cell r="A1367">
            <v>1244</v>
          </cell>
          <cell r="B1367" t="str">
            <v>Telmax 21 Network Management Software</v>
          </cell>
          <cell r="C1367">
            <v>0</v>
          </cell>
          <cell r="D1367" t="str">
            <v>COTS</v>
          </cell>
          <cell r="E1367" t="str">
            <v>In Production</v>
          </cell>
          <cell r="F1367" t="b">
            <v>1</v>
          </cell>
          <cell r="G1367" t="str">
            <v>Infrastructure</v>
          </cell>
          <cell r="H1367">
            <v>0</v>
          </cell>
          <cell r="I1367">
            <v>0</v>
          </cell>
          <cell r="J1367" t="b">
            <v>0</v>
          </cell>
        </row>
        <row r="1368">
          <cell r="A1368">
            <v>1245</v>
          </cell>
          <cell r="B1368" t="str">
            <v>Telstra Turbo tools</v>
          </cell>
          <cell r="C1368">
            <v>0</v>
          </cell>
          <cell r="D1368" t="str">
            <v>COTS</v>
          </cell>
          <cell r="E1368" t="str">
            <v>In Production</v>
          </cell>
          <cell r="F1368" t="b">
            <v>1</v>
          </cell>
          <cell r="G1368" t="str">
            <v>Telephone Systems</v>
          </cell>
          <cell r="H1368">
            <v>0</v>
          </cell>
          <cell r="I1368">
            <v>1</v>
          </cell>
          <cell r="J1368" t="str">
            <v>Excluded</v>
          </cell>
          <cell r="K1368" t="str">
            <v>Communication</v>
          </cell>
        </row>
        <row r="1369">
          <cell r="A1369">
            <v>1246</v>
          </cell>
          <cell r="B1369" t="str">
            <v>tex2word</v>
          </cell>
          <cell r="C1369">
            <v>0</v>
          </cell>
          <cell r="D1369" t="str">
            <v>COTS</v>
          </cell>
          <cell r="E1369" t="str">
            <v>In Production</v>
          </cell>
          <cell r="F1369" t="b">
            <v>1</v>
          </cell>
          <cell r="G1369" t="str">
            <v>Desktop Productivity</v>
          </cell>
          <cell r="H1369">
            <v>0</v>
          </cell>
          <cell r="I1369">
            <v>1</v>
          </cell>
          <cell r="J1369" t="str">
            <v>Excluded</v>
          </cell>
          <cell r="K1369" t="str">
            <v>Content Management</v>
          </cell>
        </row>
        <row r="1370">
          <cell r="A1370">
            <v>1247</v>
          </cell>
          <cell r="B1370" t="str">
            <v>TextBridge Pro Millennium</v>
          </cell>
          <cell r="C1370">
            <v>0</v>
          </cell>
          <cell r="D1370" t="str">
            <v>COTS</v>
          </cell>
          <cell r="E1370" t="str">
            <v>In Production</v>
          </cell>
          <cell r="F1370" t="b">
            <v>1</v>
          </cell>
          <cell r="G1370" t="str">
            <v>Desktop Productivity</v>
          </cell>
          <cell r="H1370">
            <v>0</v>
          </cell>
          <cell r="I1370">
            <v>1</v>
          </cell>
          <cell r="J1370" t="str">
            <v>Excluded</v>
          </cell>
          <cell r="K1370" t="str">
            <v>Document Management</v>
          </cell>
        </row>
        <row r="1371">
          <cell r="A1371">
            <v>1248</v>
          </cell>
          <cell r="B1371" t="str">
            <v>Tinn R</v>
          </cell>
          <cell r="C1371">
            <v>0</v>
          </cell>
          <cell r="D1371" t="str">
            <v>OTS</v>
          </cell>
          <cell r="E1371" t="str">
            <v>In Production</v>
          </cell>
          <cell r="F1371" t="b">
            <v>1</v>
          </cell>
          <cell r="G1371" t="str">
            <v>TSD Systems Development</v>
          </cell>
          <cell r="H1371">
            <v>0</v>
          </cell>
          <cell r="I1371">
            <v>1</v>
          </cell>
          <cell r="J1371" t="str">
            <v>ADA</v>
          </cell>
          <cell r="K1371" t="str">
            <v>Systems Management</v>
          </cell>
        </row>
        <row r="1372">
          <cell r="A1372">
            <v>1249</v>
          </cell>
          <cell r="B1372" t="str">
            <v>TortoiseSVN</v>
          </cell>
          <cell r="C1372"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D1372" t="str">
            <v>COTS</v>
          </cell>
          <cell r="E1372" t="str">
            <v>In Production</v>
          </cell>
          <cell r="F1372" t="b">
            <v>1</v>
          </cell>
          <cell r="G1372" t="str">
            <v>TSD Systems Development</v>
          </cell>
          <cell r="H1372">
            <v>0</v>
          </cell>
          <cell r="I1372">
            <v>1</v>
          </cell>
          <cell r="J1372" t="str">
            <v>ADA</v>
          </cell>
          <cell r="K1372" t="str">
            <v>Development and Integration</v>
          </cell>
        </row>
        <row r="1373">
          <cell r="A1373">
            <v>1250</v>
          </cell>
          <cell r="B1373" t="str">
            <v>TravelPack</v>
          </cell>
          <cell r="C1373">
            <v>0</v>
          </cell>
          <cell r="D1373" t="str">
            <v>COTS</v>
          </cell>
          <cell r="E1373" t="str">
            <v>In Production</v>
          </cell>
          <cell r="F1373" t="b">
            <v>1</v>
          </cell>
          <cell r="G1373">
            <v>0</v>
          </cell>
          <cell r="H1373">
            <v>0</v>
          </cell>
          <cell r="I1373">
            <v>1</v>
          </cell>
          <cell r="J1373" t="str">
            <v>ADA</v>
          </cell>
          <cell r="K1373" t="str">
            <v>Visualisation</v>
          </cell>
        </row>
        <row r="1374">
          <cell r="A1374">
            <v>1251</v>
          </cell>
          <cell r="B1374" t="str">
            <v>TreeSize Professional</v>
          </cell>
          <cell r="C1374">
            <v>0</v>
          </cell>
          <cell r="D1374" t="str">
            <v>COTS</v>
          </cell>
          <cell r="E1374" t="str">
            <v>In Production</v>
          </cell>
          <cell r="F1374" t="b">
            <v>1</v>
          </cell>
          <cell r="G1374" t="str">
            <v>TSD Systems Development</v>
          </cell>
          <cell r="H1374">
            <v>0</v>
          </cell>
          <cell r="I1374">
            <v>1</v>
          </cell>
          <cell r="J1374" t="str">
            <v>ADA</v>
          </cell>
          <cell r="K1374" t="str">
            <v>Development and Integration</v>
          </cell>
        </row>
        <row r="1375">
          <cell r="A1375">
            <v>1252</v>
          </cell>
          <cell r="B1375" t="str">
            <v>TreeView Control</v>
          </cell>
          <cell r="C1375">
            <v>0</v>
          </cell>
          <cell r="D1375" t="str">
            <v>Bespoke</v>
          </cell>
          <cell r="E1375" t="str">
            <v>In Production</v>
          </cell>
          <cell r="F1375" t="b">
            <v>1</v>
          </cell>
          <cell r="G1375" t="str">
            <v>TSD Systems Development</v>
          </cell>
          <cell r="H1375">
            <v>0</v>
          </cell>
          <cell r="I1375">
            <v>1</v>
          </cell>
          <cell r="J1375" t="str">
            <v>ADA</v>
          </cell>
          <cell r="K1375" t="str">
            <v>Development and Integration</v>
          </cell>
        </row>
        <row r="1376">
          <cell r="A1376">
            <v>1253</v>
          </cell>
          <cell r="B1376" t="str">
            <v>TSP</v>
          </cell>
          <cell r="C1376">
            <v>0</v>
          </cell>
          <cell r="D1376" t="str">
            <v>COTS</v>
          </cell>
          <cell r="E1376" t="str">
            <v>In Production</v>
          </cell>
          <cell r="F1376" t="b">
            <v>1</v>
          </cell>
          <cell r="G1376" t="str">
            <v>Methodology Tools</v>
          </cell>
          <cell r="H1376">
            <v>0</v>
          </cell>
          <cell r="I1376">
            <v>1</v>
          </cell>
          <cell r="J1376" t="str">
            <v>Excluded</v>
          </cell>
          <cell r="K1376" t="str">
            <v>Analysis and Statistics</v>
          </cell>
        </row>
        <row r="1377">
          <cell r="A1377">
            <v>1254</v>
          </cell>
          <cell r="B1377" t="str">
            <v>UltraEdit</v>
          </cell>
          <cell r="C1377" t="str">
            <v>UltraEdit is the standard text editor in the ABS. It has a wide range of powerful features for manipulating text.</v>
          </cell>
          <cell r="D1377" t="str">
            <v>COTS</v>
          </cell>
          <cell r="E1377" t="str">
            <v>In Production</v>
          </cell>
          <cell r="F1377" t="b">
            <v>1</v>
          </cell>
          <cell r="G1377" t="str">
            <v>TSD Tools and Utilities</v>
          </cell>
          <cell r="H1377">
            <v>0</v>
          </cell>
          <cell r="I1377">
            <v>1</v>
          </cell>
          <cell r="J1377" t="str">
            <v>ADA</v>
          </cell>
          <cell r="K1377" t="str">
            <v>Development and Integration</v>
          </cell>
        </row>
        <row r="1378">
          <cell r="A1378">
            <v>1255</v>
          </cell>
          <cell r="B1378" t="str">
            <v>View Client</v>
          </cell>
          <cell r="C1378"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D1378" t="str">
            <v>COTS</v>
          </cell>
          <cell r="E1378" t="str">
            <v>In Production</v>
          </cell>
          <cell r="F1378" t="b">
            <v>1</v>
          </cell>
          <cell r="G1378" t="str">
            <v>Infrastructure</v>
          </cell>
          <cell r="H1378">
            <v>0</v>
          </cell>
          <cell r="I1378">
            <v>0</v>
          </cell>
          <cell r="J1378" t="b">
            <v>0</v>
          </cell>
        </row>
        <row r="1379">
          <cell r="A1379">
            <v>1256</v>
          </cell>
          <cell r="B1379" t="str">
            <v>Vinsys Production</v>
          </cell>
          <cell r="C1379">
            <v>0</v>
          </cell>
          <cell r="D1379" t="str">
            <v>COTS</v>
          </cell>
          <cell r="E1379" t="str">
            <v>In Production</v>
          </cell>
          <cell r="F1379" t="b">
            <v>1</v>
          </cell>
          <cell r="G1379" t="str">
            <v>Infrastructure</v>
          </cell>
          <cell r="H1379">
            <v>0</v>
          </cell>
          <cell r="I1379">
            <v>0</v>
          </cell>
          <cell r="J1379" t="b">
            <v>0</v>
          </cell>
        </row>
        <row r="1380">
          <cell r="A1380">
            <v>1257</v>
          </cell>
          <cell r="B1380" t="str">
            <v>Visio</v>
          </cell>
          <cell r="C1380">
            <v>0</v>
          </cell>
          <cell r="D1380" t="str">
            <v>COTS</v>
          </cell>
          <cell r="E1380" t="str">
            <v>In Production</v>
          </cell>
          <cell r="F1380" t="b">
            <v>1</v>
          </cell>
          <cell r="G1380" t="str">
            <v>TSD Systems Development</v>
          </cell>
          <cell r="H1380">
            <v>0</v>
          </cell>
          <cell r="I1380">
            <v>1</v>
          </cell>
          <cell r="J1380" t="str">
            <v>ADA</v>
          </cell>
          <cell r="K1380" t="str">
            <v>Visualisation</v>
          </cell>
        </row>
        <row r="1381">
          <cell r="A1381">
            <v>1258</v>
          </cell>
          <cell r="B1381" t="str">
            <v>VNC Viewer</v>
          </cell>
          <cell r="C1381" t="str">
            <v>This product is used to allow graphical access to components of the Unix environment from Windows XP.</v>
          </cell>
          <cell r="D1381" t="str">
            <v>COTS</v>
          </cell>
          <cell r="E1381" t="str">
            <v>In Production</v>
          </cell>
          <cell r="F1381" t="b">
            <v>1</v>
          </cell>
          <cell r="G1381" t="str">
            <v>TSD Tools and Utilities</v>
          </cell>
          <cell r="H1381">
            <v>0</v>
          </cell>
          <cell r="I1381">
            <v>1</v>
          </cell>
          <cell r="J1381" t="str">
            <v>ADA</v>
          </cell>
          <cell r="K1381" t="str">
            <v>Development and Integration</v>
          </cell>
        </row>
        <row r="1382">
          <cell r="A1382">
            <v>1259</v>
          </cell>
          <cell r="B1382" t="str">
            <v>Vodafone Mobile Connect</v>
          </cell>
          <cell r="C1382">
            <v>0</v>
          </cell>
          <cell r="D1382" t="str">
            <v>COTS</v>
          </cell>
          <cell r="E1382" t="str">
            <v>In Production</v>
          </cell>
          <cell r="F1382" t="b">
            <v>1</v>
          </cell>
          <cell r="G1382" t="str">
            <v>Telephone Systems</v>
          </cell>
          <cell r="H1382">
            <v>0</v>
          </cell>
          <cell r="I1382">
            <v>1</v>
          </cell>
          <cell r="J1382" t="str">
            <v>Excluded</v>
          </cell>
          <cell r="K1382" t="str">
            <v>Communication</v>
          </cell>
        </row>
        <row r="1383">
          <cell r="A1383">
            <v>1260</v>
          </cell>
          <cell r="B1383" t="str">
            <v>VPN Client</v>
          </cell>
          <cell r="C1383">
            <v>0</v>
          </cell>
          <cell r="D1383" t="str">
            <v>COTS</v>
          </cell>
          <cell r="E1383" t="str">
            <v>In Production</v>
          </cell>
          <cell r="F1383" t="b">
            <v>1</v>
          </cell>
          <cell r="G1383" t="str">
            <v>Infrastructure</v>
          </cell>
          <cell r="H1383">
            <v>0</v>
          </cell>
          <cell r="I1383">
            <v>0</v>
          </cell>
          <cell r="J1383" t="b">
            <v>0</v>
          </cell>
        </row>
        <row r="1384">
          <cell r="A1384">
            <v>1261</v>
          </cell>
          <cell r="B1384" t="str">
            <v>Web Accessibility Toolbar</v>
          </cell>
          <cell r="C1384" t="str">
            <v>The Web Accessibility Toolbar aids manual examination of web pages for a variety of aspects of accessibility.</v>
          </cell>
          <cell r="D1384" t="str">
            <v>COTS</v>
          </cell>
          <cell r="E1384" t="str">
            <v>In Production</v>
          </cell>
          <cell r="F1384" t="b">
            <v>1</v>
          </cell>
          <cell r="G1384" t="str">
            <v>TSD Tools and Utilities</v>
          </cell>
          <cell r="H1384">
            <v>0</v>
          </cell>
          <cell r="I1384">
            <v>1</v>
          </cell>
          <cell r="J1384" t="str">
            <v>Excluded</v>
          </cell>
          <cell r="K1384" t="str">
            <v>Analysis and Statistics</v>
          </cell>
        </row>
        <row r="1385">
          <cell r="A1385">
            <v>1262</v>
          </cell>
          <cell r="B1385" t="str">
            <v>WebEx Player</v>
          </cell>
          <cell r="C1385">
            <v>0</v>
          </cell>
          <cell r="D1385" t="str">
            <v>COTS</v>
          </cell>
          <cell r="E1385" t="str">
            <v>In Production</v>
          </cell>
          <cell r="F1385" t="b">
            <v>1</v>
          </cell>
          <cell r="G1385" t="str">
            <v>Desktop Productivity</v>
          </cell>
          <cell r="H1385">
            <v>0</v>
          </cell>
          <cell r="I1385">
            <v>1</v>
          </cell>
          <cell r="J1385" t="str">
            <v>ADA</v>
          </cell>
          <cell r="K1385" t="str">
            <v>Visualisation</v>
          </cell>
        </row>
        <row r="1386">
          <cell r="A1386">
            <v>1263</v>
          </cell>
          <cell r="B1386" t="str">
            <v>WebScarab</v>
          </cell>
          <cell r="C1386" t="str">
            <v>WebScarab is a software product for analysing the security of Web applications. It includes an internal proxy tool for intercepting and modifying http traffic between a Web application and the client browser.</v>
          </cell>
          <cell r="D1386" t="str">
            <v>COTS</v>
          </cell>
          <cell r="E1386" t="str">
            <v>In Production</v>
          </cell>
          <cell r="F1386" t="b">
            <v>1</v>
          </cell>
          <cell r="G1386" t="str">
            <v>TSD Systems Development</v>
          </cell>
          <cell r="H1386">
            <v>0</v>
          </cell>
          <cell r="I1386">
            <v>1</v>
          </cell>
          <cell r="J1386" t="str">
            <v>ADA</v>
          </cell>
          <cell r="K1386" t="str">
            <v>Development and Integration</v>
          </cell>
        </row>
        <row r="1387">
          <cell r="A1387">
            <v>1264</v>
          </cell>
          <cell r="B1387" t="str">
            <v>Whatsup Gold</v>
          </cell>
          <cell r="C1387">
            <v>0</v>
          </cell>
          <cell r="D1387" t="str">
            <v>COTS</v>
          </cell>
          <cell r="E1387" t="str">
            <v>In Production</v>
          </cell>
          <cell r="F1387" t="b">
            <v>1</v>
          </cell>
          <cell r="G1387" t="str">
            <v>TSD Tools and Utilities</v>
          </cell>
          <cell r="H1387">
            <v>0</v>
          </cell>
          <cell r="I1387">
            <v>1</v>
          </cell>
          <cell r="J1387" t="str">
            <v>ADA</v>
          </cell>
          <cell r="K1387" t="str">
            <v>Systems Management</v>
          </cell>
        </row>
        <row r="1388">
          <cell r="A1388">
            <v>1265</v>
          </cell>
          <cell r="B1388" t="str">
            <v>Windows Admin tools</v>
          </cell>
          <cell r="C1388">
            <v>0</v>
          </cell>
          <cell r="D1388" t="str">
            <v>COTS</v>
          </cell>
          <cell r="E1388" t="str">
            <v>In Production</v>
          </cell>
          <cell r="F1388" t="b">
            <v>1</v>
          </cell>
          <cell r="G1388" t="str">
            <v>TSD Tools and Utilities</v>
          </cell>
          <cell r="H1388">
            <v>0</v>
          </cell>
          <cell r="I1388">
            <v>1</v>
          </cell>
          <cell r="J1388" t="str">
            <v>ADA</v>
          </cell>
          <cell r="K1388" t="str">
            <v>Systems Management</v>
          </cell>
        </row>
        <row r="1389">
          <cell r="A1389">
            <v>1266</v>
          </cell>
          <cell r="B1389" t="str">
            <v>Windows SDK</v>
          </cell>
          <cell r="C1389">
            <v>0</v>
          </cell>
          <cell r="D1389" t="str">
            <v>COTS</v>
          </cell>
          <cell r="E1389" t="str">
            <v>In Production</v>
          </cell>
          <cell r="F1389" t="b">
            <v>1</v>
          </cell>
          <cell r="G1389" t="str">
            <v>TSD Systems Development</v>
          </cell>
          <cell r="H1389">
            <v>0</v>
          </cell>
          <cell r="I1389">
            <v>1</v>
          </cell>
          <cell r="J1389" t="str">
            <v>ADA</v>
          </cell>
          <cell r="K1389" t="str">
            <v>Development and Integration</v>
          </cell>
        </row>
        <row r="1390">
          <cell r="A1390">
            <v>1267</v>
          </cell>
          <cell r="B1390" t="str">
            <v>WinSCP GSSAPI</v>
          </cell>
          <cell r="C1390"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D1390" t="str">
            <v>COTS</v>
          </cell>
          <cell r="E1390" t="str">
            <v>In Production</v>
          </cell>
          <cell r="F1390" t="b">
            <v>1</v>
          </cell>
          <cell r="G1390" t="str">
            <v>Security</v>
          </cell>
          <cell r="H1390">
            <v>0</v>
          </cell>
          <cell r="I1390">
            <v>1</v>
          </cell>
          <cell r="J1390" t="str">
            <v>ADA</v>
          </cell>
          <cell r="K1390" t="str">
            <v>Security Management</v>
          </cell>
        </row>
        <row r="1391">
          <cell r="A1391">
            <v>1268</v>
          </cell>
          <cell r="B1391" t="str">
            <v>Wintegrate</v>
          </cell>
          <cell r="C1391" t="str">
            <v>WIntegrate is a GUI interface which adds to the functionality of the Spydus Library Management System ie query builder, report production.</v>
          </cell>
          <cell r="D1391" t="str">
            <v>COTS</v>
          </cell>
          <cell r="E1391" t="str">
            <v>In Production</v>
          </cell>
          <cell r="F1391" t="b">
            <v>1</v>
          </cell>
          <cell r="G1391" t="str">
            <v>TSD Systems Development</v>
          </cell>
          <cell r="H1391">
            <v>0</v>
          </cell>
          <cell r="I1391">
            <v>1</v>
          </cell>
          <cell r="J1391" t="str">
            <v>ADA</v>
          </cell>
          <cell r="K1391" t="str">
            <v>Development and Integration</v>
          </cell>
        </row>
        <row r="1392">
          <cell r="A1392">
            <v>1269</v>
          </cell>
          <cell r="B1392" t="str">
            <v>WinterTree Spell Checker</v>
          </cell>
          <cell r="C1392" t="str">
            <v>This is an ActiveX component used to add spell-checking functionality to other applications.  At present, it's used in the SpellCheck application which is part of the CCAMS Notes database in the ABSDB</v>
          </cell>
          <cell r="D1392" t="str">
            <v>COTS</v>
          </cell>
          <cell r="E1392" t="str">
            <v>In Production</v>
          </cell>
          <cell r="F1392" t="b">
            <v>1</v>
          </cell>
          <cell r="G1392" t="str">
            <v>TSD Tools and Utilities</v>
          </cell>
          <cell r="H1392">
            <v>0</v>
          </cell>
          <cell r="I1392">
            <v>1</v>
          </cell>
          <cell r="J1392" t="str">
            <v>ADA</v>
          </cell>
          <cell r="K1392" t="str">
            <v>Development and Integration</v>
          </cell>
        </row>
        <row r="1393">
          <cell r="A1393">
            <v>1270</v>
          </cell>
          <cell r="B1393" t="str">
            <v>Wireshark</v>
          </cell>
          <cell r="C1393" t="str">
            <v>Network packet capture and analysis tool. (Note: To install and use Wireshark you must have administrator access.)</v>
          </cell>
          <cell r="D1393" t="str">
            <v>COTS</v>
          </cell>
          <cell r="E1393" t="str">
            <v>In Production</v>
          </cell>
          <cell r="F1393" t="b">
            <v>1</v>
          </cell>
          <cell r="G1393" t="str">
            <v>TSD Business Systems</v>
          </cell>
          <cell r="H1393">
            <v>0</v>
          </cell>
          <cell r="I1393">
            <v>1</v>
          </cell>
          <cell r="J1393" t="str">
            <v>ADA</v>
          </cell>
          <cell r="K1393" t="str">
            <v>Systems Management</v>
          </cell>
        </row>
        <row r="1394">
          <cell r="A1394">
            <v>1271</v>
          </cell>
          <cell r="B1394" t="str">
            <v>WISE Package Studio</v>
          </cell>
          <cell r="C1394">
            <v>0</v>
          </cell>
          <cell r="D1394" t="str">
            <v>COTS</v>
          </cell>
          <cell r="E1394" t="str">
            <v>In Production</v>
          </cell>
          <cell r="F1394" t="b">
            <v>1</v>
          </cell>
          <cell r="G1394" t="str">
            <v>TSD Business Systems</v>
          </cell>
          <cell r="H1394">
            <v>0</v>
          </cell>
          <cell r="I1394">
            <v>1</v>
          </cell>
          <cell r="J1394" t="str">
            <v>ADA</v>
          </cell>
          <cell r="K1394" t="str">
            <v>Systems Management</v>
          </cell>
        </row>
        <row r="1395">
          <cell r="A1395">
            <v>1272</v>
          </cell>
          <cell r="B1395" t="str">
            <v>Workplace Collaborative Learning Authoring Tool</v>
          </cell>
          <cell r="C1395">
            <v>0</v>
          </cell>
          <cell r="D1395" t="str">
            <v>COTS</v>
          </cell>
          <cell r="E1395" t="str">
            <v>In Production</v>
          </cell>
          <cell r="F1395" t="b">
            <v>1</v>
          </cell>
          <cell r="G1395">
            <v>0</v>
          </cell>
          <cell r="H1395">
            <v>0</v>
          </cell>
          <cell r="I1395">
            <v>1</v>
          </cell>
          <cell r="J1395" t="str">
            <v>Excluded</v>
          </cell>
          <cell r="K1395" t="str">
            <v>Content Management</v>
          </cell>
        </row>
        <row r="1396">
          <cell r="A1396">
            <v>1273</v>
          </cell>
          <cell r="B1396" t="str">
            <v>WSE for MS .NET Developer</v>
          </cell>
          <cell r="C1396"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D1396" t="str">
            <v>COTS</v>
          </cell>
          <cell r="E1396" t="str">
            <v>In Production</v>
          </cell>
          <cell r="F1396" t="b">
            <v>1</v>
          </cell>
          <cell r="G1396" t="str">
            <v>TSD Systems Development</v>
          </cell>
          <cell r="H1396">
            <v>0</v>
          </cell>
          <cell r="I1396">
            <v>1</v>
          </cell>
          <cell r="J1396" t="str">
            <v>ADA</v>
          </cell>
          <cell r="K1396" t="str">
            <v>Development and Integration</v>
          </cell>
        </row>
        <row r="1397">
          <cell r="A1397">
            <v>1274</v>
          </cell>
          <cell r="B1397" t="str">
            <v>WSE for MS .NET Runtime</v>
          </cell>
          <cell r="C1397">
            <v>0</v>
          </cell>
          <cell r="D1397" t="str">
            <v>COTS</v>
          </cell>
          <cell r="E1397" t="str">
            <v>In Production</v>
          </cell>
          <cell r="F1397" t="b">
            <v>1</v>
          </cell>
          <cell r="G1397" t="str">
            <v>TSD Systems Development</v>
          </cell>
          <cell r="H1397">
            <v>0</v>
          </cell>
          <cell r="I1397">
            <v>1</v>
          </cell>
          <cell r="J1397" t="str">
            <v>ADA</v>
          </cell>
          <cell r="K1397" t="str">
            <v>Development and Integration</v>
          </cell>
        </row>
        <row r="1398">
          <cell r="A1398">
            <v>1275</v>
          </cell>
          <cell r="B1398" t="str">
            <v>XLR8ZipControl</v>
          </cell>
          <cell r="C1398" t="str">
            <v>A programmer tool for interacting with or creating zip files and self extracting zip files.</v>
          </cell>
          <cell r="D1398" t="str">
            <v>COTS</v>
          </cell>
          <cell r="E1398" t="str">
            <v>In Production</v>
          </cell>
          <cell r="F1398" t="b">
            <v>1</v>
          </cell>
          <cell r="G1398" t="str">
            <v>TSD Systems Development</v>
          </cell>
          <cell r="H1398">
            <v>0</v>
          </cell>
          <cell r="I1398">
            <v>1</v>
          </cell>
          <cell r="J1398" t="str">
            <v>ADA</v>
          </cell>
          <cell r="K1398" t="str">
            <v>Development and Integration</v>
          </cell>
        </row>
        <row r="1399">
          <cell r="A1399">
            <v>1276</v>
          </cell>
          <cell r="B1399" t="str">
            <v>Zoomtext</v>
          </cell>
          <cell r="C1399">
            <v>0</v>
          </cell>
          <cell r="D1399" t="str">
            <v>COTS</v>
          </cell>
          <cell r="E1399" t="str">
            <v>In Production</v>
          </cell>
          <cell r="F1399" t="b">
            <v>1</v>
          </cell>
          <cell r="G1399" t="str">
            <v>Desktop Productivity</v>
          </cell>
          <cell r="H1399">
            <v>0</v>
          </cell>
          <cell r="I1399">
            <v>1</v>
          </cell>
          <cell r="J1399" t="str">
            <v>ADA</v>
          </cell>
          <cell r="K1399" t="str">
            <v>Human Resources</v>
          </cell>
        </row>
        <row r="1400">
          <cell r="A1400">
            <v>1277</v>
          </cell>
          <cell r="B1400" t="str">
            <v>ABS Application Blocks</v>
          </cell>
          <cell r="C1400">
            <v>0</v>
          </cell>
          <cell r="D1400" t="str">
            <v>COTS</v>
          </cell>
          <cell r="E1400" t="str">
            <v>In Production</v>
          </cell>
          <cell r="F1400" t="b">
            <v>1</v>
          </cell>
          <cell r="G1400" t="str">
            <v>TSD Tools and Utilities</v>
          </cell>
          <cell r="H1400">
            <v>0</v>
          </cell>
          <cell r="I1400">
            <v>1</v>
          </cell>
          <cell r="J1400" t="str">
            <v>ADA</v>
          </cell>
          <cell r="K1400" t="str">
            <v>Development and Integration</v>
          </cell>
        </row>
        <row r="1401">
          <cell r="A1401">
            <v>1278</v>
          </cell>
          <cell r="B1401" t="str">
            <v>Altova Mission Kit</v>
          </cell>
          <cell r="C1401">
            <v>0</v>
          </cell>
          <cell r="D1401" t="str">
            <v>COTS</v>
          </cell>
          <cell r="E1401" t="str">
            <v>In Production</v>
          </cell>
          <cell r="F1401" t="b">
            <v>1</v>
          </cell>
          <cell r="G1401" t="str">
            <v>TSD Systems Development</v>
          </cell>
          <cell r="H1401">
            <v>0</v>
          </cell>
          <cell r="I1401">
            <v>1</v>
          </cell>
          <cell r="J1401" t="str">
            <v>ADA</v>
          </cell>
          <cell r="K1401" t="str">
            <v>Development and Integration</v>
          </cell>
        </row>
        <row r="1402">
          <cell r="A1402">
            <v>1279</v>
          </cell>
          <cell r="B1402" t="str">
            <v>ITIL Service</v>
          </cell>
          <cell r="C1402">
            <v>0</v>
          </cell>
          <cell r="D1402" t="str">
            <v>COTS</v>
          </cell>
          <cell r="E1402" t="str">
            <v>In Production</v>
          </cell>
          <cell r="F1402" t="b">
            <v>1</v>
          </cell>
          <cell r="G1402" t="str">
            <v>TSD Business Systems</v>
          </cell>
          <cell r="H1402">
            <v>0</v>
          </cell>
          <cell r="I1402">
            <v>1</v>
          </cell>
          <cell r="J1402" t="str">
            <v>ADA</v>
          </cell>
          <cell r="K1402" t="str">
            <v>Systems Management</v>
          </cell>
        </row>
        <row r="1403">
          <cell r="A1403">
            <v>987</v>
          </cell>
        </row>
        <row r="1404">
          <cell r="A1404">
            <v>1311</v>
          </cell>
          <cell r="B1404" t="str">
            <v>AutoCAD</v>
          </cell>
          <cell r="C1404">
            <v>0</v>
          </cell>
          <cell r="D1404" t="str">
            <v>COTS</v>
          </cell>
          <cell r="E1404" t="str">
            <v>In Production</v>
          </cell>
          <cell r="F1404" t="b">
            <v>1</v>
          </cell>
          <cell r="G1404" t="str">
            <v>AutoCAD</v>
          </cell>
          <cell r="H1404" t="str">
            <v>Corporate Services Division</v>
          </cell>
          <cell r="I1404">
            <v>2</v>
          </cell>
          <cell r="J1404" t="str">
            <v>ADA</v>
          </cell>
          <cell r="K1404" t="str">
            <v>Visualisation</v>
          </cell>
          <cell r="L1404" t="str">
            <v>Visualisation</v>
          </cell>
        </row>
        <row r="1405">
          <cell r="A1405">
            <v>1312</v>
          </cell>
          <cell r="B1405" t="str">
            <v>Blaise</v>
          </cell>
          <cell r="C1405" t="str">
            <v>Blaise (CAI, Data Capture, CATI)</v>
          </cell>
          <cell r="D1405" t="str">
            <v>GOTS</v>
          </cell>
          <cell r="E1405" t="str">
            <v>In Production</v>
          </cell>
          <cell r="F1405" t="b">
            <v>1</v>
          </cell>
          <cell r="G1405" t="str">
            <v>Blaise</v>
          </cell>
          <cell r="H1405" t="str">
            <v>Integrated Collection and Dissemination Services</v>
          </cell>
          <cell r="I1405">
            <v>4</v>
          </cell>
          <cell r="J1405" t="str">
            <v>ADA</v>
          </cell>
          <cell r="K1405" t="str">
            <v>Development and Integration</v>
          </cell>
          <cell r="L1405" t="str">
            <v>Development and Integration</v>
          </cell>
        </row>
        <row r="1406">
          <cell r="A1406">
            <v>1313</v>
          </cell>
          <cell r="B1406" t="str">
            <v>Census@Schools -  Ver 2.0</v>
          </cell>
          <cell r="C1406" t="str">
            <v>The Census@Schools application is an externally supported application build by GoVote for National Educational Services Unit.</v>
          </cell>
          <cell r="D1406" t="str">
            <v>Bespoke</v>
          </cell>
          <cell r="E1406" t="str">
            <v>In Production</v>
          </cell>
          <cell r="F1406" t="b">
            <v>0</v>
          </cell>
          <cell r="G1406" t="b">
            <v>0</v>
          </cell>
          <cell r="H1406" t="b">
            <v>0</v>
          </cell>
          <cell r="I1406">
            <v>2</v>
          </cell>
          <cell r="J1406" t="str">
            <v>Excluded</v>
          </cell>
          <cell r="K1406" t="str">
            <v>Customer Initiated Assistance</v>
          </cell>
          <cell r="L1406" t="str">
            <v>Customer Initiated Assistance</v>
          </cell>
        </row>
        <row r="1407">
          <cell r="A1407">
            <v>1314</v>
          </cell>
          <cell r="B1407" t="str">
            <v>Crystal Reports</v>
          </cell>
          <cell r="D1407" t="str">
            <v>COTS</v>
          </cell>
          <cell r="E1407" t="str">
            <v>In Production</v>
          </cell>
          <cell r="F1407" t="b">
            <v>1</v>
          </cell>
          <cell r="G1407" t="str">
            <v>Crystal Reports</v>
          </cell>
          <cell r="H1407" t="str">
            <v>Population Labour Industry and Environment Statistics Group</v>
          </cell>
          <cell r="I1407">
            <v>2</v>
          </cell>
          <cell r="J1407" t="str">
            <v>Excluded</v>
          </cell>
          <cell r="K1407" t="str">
            <v>Reporting</v>
          </cell>
          <cell r="L1407" t="str">
            <v>Reporting</v>
          </cell>
        </row>
        <row r="1408">
          <cell r="A1408">
            <v>1315</v>
          </cell>
          <cell r="B1408" t="str">
            <v>eCensus</v>
          </cell>
          <cell r="C1408">
            <v>0</v>
          </cell>
          <cell r="D1408" t="str">
            <v>Bespoke</v>
          </cell>
          <cell r="E1408" t="str">
            <v>In Production</v>
          </cell>
          <cell r="F1408" t="b">
            <v>1</v>
          </cell>
          <cell r="G1408" t="str">
            <v>eCensus</v>
          </cell>
          <cell r="H1408" t="str">
            <v>Population Labour Industry and Environment Statistics Group</v>
          </cell>
          <cell r="I1408">
            <v>4</v>
          </cell>
          <cell r="J1408" t="str">
            <v>Excluded</v>
          </cell>
          <cell r="K1408" t="str">
            <v>Customer Relationship Management</v>
          </cell>
          <cell r="L1408" t="str">
            <v>Customer Relationship Management</v>
          </cell>
        </row>
        <row r="1409">
          <cell r="A1409">
            <v>1316</v>
          </cell>
          <cell r="B1409" t="str">
            <v>e-Recruitment</v>
          </cell>
          <cell r="C1409">
            <v>0</v>
          </cell>
          <cell r="D1409" t="str">
            <v>COTS</v>
          </cell>
          <cell r="E1409" t="str">
            <v>In Production</v>
          </cell>
          <cell r="F1409" t="b">
            <v>1</v>
          </cell>
          <cell r="G1409" t="str">
            <v>e-Recruitment</v>
          </cell>
          <cell r="H1409" t="str">
            <v>Corporate Services Division</v>
          </cell>
          <cell r="I1409">
            <v>2</v>
          </cell>
          <cell r="J1409" t="str">
            <v>ADA</v>
          </cell>
          <cell r="K1409" t="str">
            <v>Human Resources</v>
          </cell>
          <cell r="L1409" t="str">
            <v>Human Resources</v>
          </cell>
        </row>
        <row r="1410">
          <cell r="A1410">
            <v>1317</v>
          </cell>
          <cell r="B1410" t="str">
            <v>FAME</v>
          </cell>
          <cell r="C1410">
            <v>0</v>
          </cell>
          <cell r="D1410" t="str">
            <v>COTS</v>
          </cell>
          <cell r="E1410" t="str">
            <v>In Production</v>
          </cell>
          <cell r="F1410" t="b">
            <v>1</v>
          </cell>
          <cell r="G1410" t="str">
            <v>FAME</v>
          </cell>
          <cell r="H1410" t="str">
            <v>Macroeconomics and Integration Group</v>
          </cell>
          <cell r="I1410">
            <v>2</v>
          </cell>
          <cell r="J1410" t="str">
            <v>Excluded</v>
          </cell>
          <cell r="K1410" t="str">
            <v>Analysis and Statistics</v>
          </cell>
          <cell r="L1410" t="str">
            <v>Analysis and Statistics</v>
          </cell>
        </row>
        <row r="1411">
          <cell r="A1411">
            <v>1318</v>
          </cell>
          <cell r="B1411" t="str">
            <v>Freightmaster</v>
          </cell>
          <cell r="C1411">
            <v>0</v>
          </cell>
          <cell r="D1411" t="str">
            <v>COTS</v>
          </cell>
          <cell r="E1411" t="str">
            <v>In Production</v>
          </cell>
          <cell r="F1411" t="b">
            <v>1</v>
          </cell>
          <cell r="G1411" t="str">
            <v>Freightmaster</v>
          </cell>
          <cell r="H1411" t="str">
            <v>Corporate Services Division</v>
          </cell>
          <cell r="I1411">
            <v>2</v>
          </cell>
          <cell r="J1411" t="str">
            <v>Excluded</v>
          </cell>
          <cell r="K1411" t="str">
            <v>Management of Processes</v>
          </cell>
          <cell r="L1411" t="str">
            <v>Management of Processes</v>
          </cell>
        </row>
        <row r="1412">
          <cell r="A1412">
            <v>1319</v>
          </cell>
          <cell r="B1412" t="str">
            <v>GAUSS</v>
          </cell>
          <cell r="C1412">
            <v>0</v>
          </cell>
          <cell r="D1412" t="str">
            <v>COTS</v>
          </cell>
          <cell r="E1412" t="str">
            <v>In Production</v>
          </cell>
          <cell r="F1412" t="b">
            <v>1</v>
          </cell>
          <cell r="G1412" t="str">
            <v>GAUSS</v>
          </cell>
          <cell r="H1412" t="str">
            <v>Methodology and Data Management Division</v>
          </cell>
          <cell r="I1412">
            <v>2</v>
          </cell>
          <cell r="J1412" t="str">
            <v>Excluded</v>
          </cell>
          <cell r="K1412" t="str">
            <v>Analysis and Statistics</v>
          </cell>
          <cell r="L1412" t="str">
            <v>Analysis and Statistics</v>
          </cell>
        </row>
        <row r="1413">
          <cell r="A1413">
            <v>1320</v>
          </cell>
          <cell r="B1413" t="str">
            <v>GoogleEarth</v>
          </cell>
          <cell r="C1413">
            <v>0</v>
          </cell>
          <cell r="D1413" t="str">
            <v>COTS</v>
          </cell>
          <cell r="E1413" t="str">
            <v>In Production</v>
          </cell>
          <cell r="F1413" t="b">
            <v>1</v>
          </cell>
          <cell r="G1413" t="str">
            <v>GoogleEarth</v>
          </cell>
          <cell r="H1413" t="str">
            <v>Population Labour Industry and Environment Statistics Group</v>
          </cell>
          <cell r="I1413">
            <v>2</v>
          </cell>
          <cell r="J1413" t="str">
            <v>ADA</v>
          </cell>
          <cell r="K1413" t="str">
            <v>Visualisation</v>
          </cell>
          <cell r="L1413" t="str">
            <v>Visualisation</v>
          </cell>
        </row>
        <row r="1414">
          <cell r="A1414">
            <v>1321</v>
          </cell>
          <cell r="B1414" t="str">
            <v>Improv</v>
          </cell>
          <cell r="C1414">
            <v>0</v>
          </cell>
          <cell r="D1414" t="str">
            <v>COTS</v>
          </cell>
          <cell r="E1414" t="str">
            <v>In Production</v>
          </cell>
          <cell r="F1414" t="b">
            <v>1</v>
          </cell>
          <cell r="G1414" t="str">
            <v>Improv</v>
          </cell>
          <cell r="H1414" t="str">
            <v>Technology Services Division</v>
          </cell>
          <cell r="I1414">
            <v>5</v>
          </cell>
          <cell r="J1414" t="str">
            <v>Excluded</v>
          </cell>
          <cell r="K1414" t="str">
            <v>Reporting</v>
          </cell>
          <cell r="L1414" t="str">
            <v>Reporting</v>
          </cell>
        </row>
        <row r="1415">
          <cell r="A1415">
            <v>1322</v>
          </cell>
          <cell r="B1415" t="str">
            <v>Lotus 123</v>
          </cell>
          <cell r="C1415">
            <v>0</v>
          </cell>
          <cell r="D1415" t="str">
            <v>COTS</v>
          </cell>
          <cell r="E1415" t="str">
            <v>In Production</v>
          </cell>
          <cell r="F1415" t="b">
            <v>1</v>
          </cell>
          <cell r="G1415" t="str">
            <v>Lotus 123</v>
          </cell>
          <cell r="H1415" t="str">
            <v>Technology Services Division</v>
          </cell>
          <cell r="I1415">
            <v>5</v>
          </cell>
          <cell r="J1415" t="str">
            <v>Excluded</v>
          </cell>
          <cell r="K1415" t="str">
            <v>Reporting</v>
          </cell>
          <cell r="L1415" t="str">
            <v>Reporting</v>
          </cell>
        </row>
        <row r="1416">
          <cell r="A1416">
            <v>1323</v>
          </cell>
          <cell r="B1416" t="str">
            <v>Mapinfo</v>
          </cell>
          <cell r="C1416">
            <v>0</v>
          </cell>
          <cell r="D1416" t="str">
            <v>COTS</v>
          </cell>
          <cell r="E1416" t="str">
            <v>In Production</v>
          </cell>
          <cell r="F1416" t="b">
            <v>1</v>
          </cell>
          <cell r="G1416" t="str">
            <v>Mapinfo</v>
          </cell>
          <cell r="H1416" t="str">
            <v>Population Labour Industry and Environment Statistics Group</v>
          </cell>
          <cell r="I1416">
            <v>2</v>
          </cell>
          <cell r="J1416" t="str">
            <v>ADA</v>
          </cell>
          <cell r="K1416" t="str">
            <v>Visualisation</v>
          </cell>
          <cell r="L1416" t="str">
            <v>Visualisation</v>
          </cell>
        </row>
        <row r="1417">
          <cell r="A1417">
            <v>1324</v>
          </cell>
          <cell r="B1417" t="str">
            <v>Mathematica</v>
          </cell>
          <cell r="C1417">
            <v>0</v>
          </cell>
          <cell r="D1417" t="str">
            <v>COTS</v>
          </cell>
          <cell r="E1417" t="str">
            <v>In Production</v>
          </cell>
          <cell r="F1417" t="b">
            <v>1</v>
          </cell>
          <cell r="G1417" t="str">
            <v>Mathematica</v>
          </cell>
          <cell r="H1417" t="str">
            <v>Methodology and Data Management Division</v>
          </cell>
          <cell r="I1417">
            <v>2</v>
          </cell>
          <cell r="J1417" t="str">
            <v>Excluded</v>
          </cell>
          <cell r="K1417" t="str">
            <v>Analysis and Statistics</v>
          </cell>
          <cell r="L1417" t="str">
            <v>Analysis and Statistics</v>
          </cell>
        </row>
        <row r="1418">
          <cell r="A1418">
            <v>1325</v>
          </cell>
          <cell r="B1418" t="str">
            <v>Metamorphosis</v>
          </cell>
          <cell r="C1418">
            <v>0</v>
          </cell>
          <cell r="D1418" t="str">
            <v>COTS</v>
          </cell>
          <cell r="E1418" t="str">
            <v>In Production</v>
          </cell>
          <cell r="F1418" t="b">
            <v>1</v>
          </cell>
          <cell r="G1418" t="str">
            <v>Metamorphosis</v>
          </cell>
          <cell r="H1418" t="str">
            <v>Corporate Services Division</v>
          </cell>
          <cell r="I1418">
            <v>2</v>
          </cell>
          <cell r="J1418" t="str">
            <v>Excluded</v>
          </cell>
          <cell r="K1418" t="str">
            <v>Analysis and Statistics</v>
          </cell>
          <cell r="L1418" t="str">
            <v>Analysis and Statistics</v>
          </cell>
        </row>
        <row r="1419">
          <cell r="A1419">
            <v>1326</v>
          </cell>
          <cell r="B1419" t="str">
            <v>MS Access</v>
          </cell>
          <cell r="C1419">
            <v>0</v>
          </cell>
          <cell r="D1419" t="str">
            <v>COTS</v>
          </cell>
          <cell r="E1419" t="str">
            <v>In Production</v>
          </cell>
          <cell r="F1419" t="b">
            <v>1</v>
          </cell>
          <cell r="G1419" t="str">
            <v>MS Access</v>
          </cell>
          <cell r="H1419" t="str">
            <v>Technology Services Division</v>
          </cell>
          <cell r="I1419">
            <v>4</v>
          </cell>
          <cell r="J1419" t="str">
            <v>Excluded</v>
          </cell>
          <cell r="K1419" t="str">
            <v>Reporting</v>
          </cell>
          <cell r="L1419" t="str">
            <v>Reporting</v>
          </cell>
        </row>
        <row r="1420">
          <cell r="A1420">
            <v>1327</v>
          </cell>
          <cell r="B1420" t="str">
            <v>MS Excel</v>
          </cell>
          <cell r="C1420">
            <v>0</v>
          </cell>
          <cell r="D1420" t="str">
            <v>COTS</v>
          </cell>
          <cell r="E1420" t="str">
            <v>In Production</v>
          </cell>
          <cell r="F1420" t="b">
            <v>1</v>
          </cell>
          <cell r="G1420" t="str">
            <v>MS Excel</v>
          </cell>
          <cell r="H1420" t="str">
            <v>Technology Services Division</v>
          </cell>
          <cell r="I1420">
            <v>5</v>
          </cell>
          <cell r="J1420" t="str">
            <v>Excluded</v>
          </cell>
          <cell r="K1420" t="str">
            <v>Reporting</v>
          </cell>
          <cell r="L1420" t="str">
            <v>Reporting</v>
          </cell>
        </row>
        <row r="1421">
          <cell r="A1421">
            <v>1328</v>
          </cell>
          <cell r="B1421" t="str">
            <v>Oracle Discoverer</v>
          </cell>
          <cell r="C1421">
            <v>0</v>
          </cell>
          <cell r="D1421" t="str">
            <v>COTS</v>
          </cell>
          <cell r="E1421" t="str">
            <v>In Production</v>
          </cell>
          <cell r="F1421" t="b">
            <v>1</v>
          </cell>
          <cell r="G1421" t="str">
            <v>Oracle Discoverer</v>
          </cell>
          <cell r="H1421" t="str">
            <v>Macroeconomics and Integration Group</v>
          </cell>
          <cell r="I1421">
            <v>3</v>
          </cell>
          <cell r="J1421" t="str">
            <v>ADA</v>
          </cell>
          <cell r="K1421" t="str">
            <v>Knowledge Discovery</v>
          </cell>
          <cell r="L1421" t="str">
            <v>Knowledge Discovery</v>
          </cell>
        </row>
        <row r="1422">
          <cell r="A1422">
            <v>1329</v>
          </cell>
          <cell r="B1422" t="str">
            <v>Payroll Disbursement System - Double up entry</v>
          </cell>
          <cell r="C1422" t="str">
            <v>System to replace CITEC disbursement method</v>
          </cell>
          <cell r="D1422" t="str">
            <v>COTS</v>
          </cell>
          <cell r="E1422" t="str">
            <v>In Production</v>
          </cell>
          <cell r="F1422" t="b">
            <v>0</v>
          </cell>
          <cell r="G1422" t="b">
            <v>0</v>
          </cell>
          <cell r="H1422" t="b">
            <v>0</v>
          </cell>
          <cell r="I1422">
            <v>2</v>
          </cell>
          <cell r="J1422" t="str">
            <v>ADA</v>
          </cell>
          <cell r="K1422" t="str">
            <v>Financial Management</v>
          </cell>
          <cell r="L1422" t="str">
            <v>Financial Management</v>
          </cell>
        </row>
        <row r="1423">
          <cell r="A1423">
            <v>1330</v>
          </cell>
          <cell r="B1423" t="str">
            <v>Rtools</v>
          </cell>
          <cell r="C1423">
            <v>0</v>
          </cell>
          <cell r="D1423" t="str">
            <v>COTS</v>
          </cell>
          <cell r="E1423" t="str">
            <v>In Production</v>
          </cell>
          <cell r="F1423" t="b">
            <v>1</v>
          </cell>
          <cell r="G1423" t="str">
            <v>Rtools</v>
          </cell>
          <cell r="H1423" t="str">
            <v>Methodology and Data Management Division</v>
          </cell>
          <cell r="I1423">
            <v>2</v>
          </cell>
          <cell r="J1423" t="str">
            <v>Excluded</v>
          </cell>
          <cell r="K1423" t="str">
            <v>Analysis and Statistics</v>
          </cell>
          <cell r="L1423" t="str">
            <v>Analysis and Statistics</v>
          </cell>
        </row>
        <row r="1424">
          <cell r="A1424">
            <v>1331</v>
          </cell>
          <cell r="B1424" t="str">
            <v>SAS Tools</v>
          </cell>
          <cell r="C1424">
            <v>0</v>
          </cell>
          <cell r="D1424" t="str">
            <v>COTS</v>
          </cell>
          <cell r="E1424" t="str">
            <v>In Production</v>
          </cell>
          <cell r="F1424" t="b">
            <v>1</v>
          </cell>
          <cell r="G1424" t="str">
            <v>SAS Tools</v>
          </cell>
          <cell r="H1424" t="str">
            <v>Technology Services Division</v>
          </cell>
          <cell r="I1424">
            <v>5</v>
          </cell>
          <cell r="J1424" t="str">
            <v>Excluded</v>
          </cell>
          <cell r="K1424" t="str">
            <v>Analysis and Statistics</v>
          </cell>
          <cell r="L1424" t="str">
            <v>Analysis and Statistics</v>
          </cell>
        </row>
        <row r="1425">
          <cell r="A1425">
            <v>1332</v>
          </cell>
          <cell r="B1425" t="str">
            <v>Special Unique Detection Algorithm</v>
          </cell>
          <cell r="C1425">
            <v>0</v>
          </cell>
          <cell r="D1425" t="str">
            <v>COTS</v>
          </cell>
          <cell r="E1425" t="str">
            <v>In Production</v>
          </cell>
          <cell r="F1425" t="b">
            <v>1</v>
          </cell>
          <cell r="G1425" t="str">
            <v>Special Unique Detection Algorithm</v>
          </cell>
          <cell r="H1425" t="str">
            <v>Methodology and Data Management Division</v>
          </cell>
          <cell r="I1425">
            <v>2</v>
          </cell>
          <cell r="J1425" t="str">
            <v>Excluded</v>
          </cell>
          <cell r="K1425" t="str">
            <v>Analysis and Statistics</v>
          </cell>
          <cell r="L1425" t="str">
            <v>Analysis and Statistics</v>
          </cell>
        </row>
        <row r="1426">
          <cell r="A1426">
            <v>1333</v>
          </cell>
          <cell r="B1426" t="str">
            <v>SPSS</v>
          </cell>
          <cell r="C1426">
            <v>0</v>
          </cell>
          <cell r="D1426" t="str">
            <v>COTS</v>
          </cell>
          <cell r="E1426" t="str">
            <v>In Production</v>
          </cell>
          <cell r="F1426" t="b">
            <v>1</v>
          </cell>
          <cell r="G1426" t="str">
            <v>SPSS</v>
          </cell>
          <cell r="H1426" t="str">
            <v>Methodology and Data Management Division</v>
          </cell>
          <cell r="I1426">
            <v>2</v>
          </cell>
          <cell r="J1426" t="str">
            <v>Excluded</v>
          </cell>
          <cell r="K1426" t="str">
            <v>Analysis and Statistics</v>
          </cell>
          <cell r="L1426" t="str">
            <v>Analysis and Statistics</v>
          </cell>
        </row>
        <row r="1427">
          <cell r="A1427">
            <v>1334</v>
          </cell>
          <cell r="B1427" t="str">
            <v>SQL*Plus &amp; SQL Developer</v>
          </cell>
          <cell r="C1427">
            <v>0</v>
          </cell>
          <cell r="D1427" t="str">
            <v>COTS</v>
          </cell>
          <cell r="E1427" t="str">
            <v>In Production</v>
          </cell>
          <cell r="F1427" t="b">
            <v>1</v>
          </cell>
          <cell r="G1427" t="str">
            <v>SQL*Plus &amp; SQL Developer</v>
          </cell>
          <cell r="H1427" t="str">
            <v>Technology Services Division</v>
          </cell>
          <cell r="I1427">
            <v>4</v>
          </cell>
          <cell r="J1427" t="str">
            <v>ADA</v>
          </cell>
          <cell r="K1427" t="str">
            <v>Development and Integration</v>
          </cell>
          <cell r="L1427" t="str">
            <v>Development and Integration</v>
          </cell>
        </row>
        <row r="1428">
          <cell r="A1428">
            <v>1335</v>
          </cell>
          <cell r="B1428" t="str">
            <v>Stata</v>
          </cell>
          <cell r="C1428">
            <v>0</v>
          </cell>
          <cell r="D1428" t="str">
            <v>COTS</v>
          </cell>
          <cell r="E1428" t="str">
            <v>In Production</v>
          </cell>
          <cell r="F1428" t="b">
            <v>1</v>
          </cell>
          <cell r="G1428" t="str">
            <v>Stata</v>
          </cell>
          <cell r="H1428" t="str">
            <v>Methodology and Data Management Division</v>
          </cell>
          <cell r="I1428">
            <v>2</v>
          </cell>
          <cell r="J1428" t="str">
            <v>Excluded</v>
          </cell>
          <cell r="K1428" t="str">
            <v>Analysis and Statistics</v>
          </cell>
          <cell r="L1428" t="str">
            <v>Analysis and Statistics</v>
          </cell>
        </row>
        <row r="1429">
          <cell r="A1429">
            <v>1336</v>
          </cell>
          <cell r="B1429" t="str">
            <v>Strat2D</v>
          </cell>
          <cell r="C1429">
            <v>0</v>
          </cell>
          <cell r="D1429" t="str">
            <v>COTS</v>
          </cell>
          <cell r="E1429" t="str">
            <v>In Production</v>
          </cell>
          <cell r="F1429" t="b">
            <v>1</v>
          </cell>
          <cell r="G1429" t="str">
            <v>Strat2D</v>
          </cell>
          <cell r="H1429" t="str">
            <v>Methodology and Data Management Division</v>
          </cell>
          <cell r="I1429">
            <v>2</v>
          </cell>
          <cell r="J1429" t="str">
            <v>Excluded</v>
          </cell>
          <cell r="K1429" t="str">
            <v>Analysis and Statistics</v>
          </cell>
          <cell r="L1429" t="str">
            <v>Analysis and Statistics</v>
          </cell>
        </row>
        <row r="1430">
          <cell r="A1430">
            <v>1337</v>
          </cell>
          <cell r="B1430" t="str">
            <v>SuperStar Suite</v>
          </cell>
          <cell r="C1430">
            <v>0</v>
          </cell>
          <cell r="D1430" t="str">
            <v>COTS</v>
          </cell>
          <cell r="E1430" t="str">
            <v>In Production</v>
          </cell>
          <cell r="F1430" t="b">
            <v>1</v>
          </cell>
          <cell r="G1430" t="str">
            <v>SuperStar Suite</v>
          </cell>
          <cell r="H1430" t="str">
            <v>Social Statistics Group</v>
          </cell>
          <cell r="I1430">
            <v>4</v>
          </cell>
          <cell r="J1430" t="str">
            <v>Excluded</v>
          </cell>
          <cell r="K1430" t="str">
            <v>Analysis and Statistics</v>
          </cell>
          <cell r="L1430" t="str">
            <v>Analysis and Statistics</v>
          </cell>
        </row>
        <row r="1431">
          <cell r="A1431">
            <v>1338</v>
          </cell>
          <cell r="B1431" t="str">
            <v>Tau-Argus -  Ver 1.00</v>
          </cell>
          <cell r="C1431">
            <v>0</v>
          </cell>
          <cell r="D1431" t="str">
            <v>COTS</v>
          </cell>
          <cell r="E1431" t="str">
            <v>Under Development</v>
          </cell>
          <cell r="F1431" t="b">
            <v>0</v>
          </cell>
          <cell r="G1431" t="b">
            <v>0</v>
          </cell>
          <cell r="H1431" t="b">
            <v>0</v>
          </cell>
          <cell r="I1431">
            <v>2</v>
          </cell>
          <cell r="J1431" t="str">
            <v>Excluded</v>
          </cell>
          <cell r="K1431" t="str">
            <v>Analysis and Statistics</v>
          </cell>
          <cell r="L1431" t="str">
            <v>Analysis and Statistics</v>
          </cell>
        </row>
        <row r="1432">
          <cell r="A1432">
            <v>1339</v>
          </cell>
          <cell r="B1432" t="str">
            <v>TM1</v>
          </cell>
          <cell r="C1432" t="str">
            <v>Financial Management forcasting tool This is a purchased product like Microsoft Excel</v>
          </cell>
          <cell r="D1432" t="str">
            <v>Customisation</v>
          </cell>
          <cell r="E1432" t="str">
            <v>In Production</v>
          </cell>
          <cell r="F1432" t="b">
            <v>1</v>
          </cell>
          <cell r="G1432" t="str">
            <v>TM1</v>
          </cell>
          <cell r="H1432" t="str">
            <v>Corporate Services Division</v>
          </cell>
          <cell r="I1432">
            <v>2</v>
          </cell>
          <cell r="J1432" t="str">
            <v>ADA</v>
          </cell>
          <cell r="K1432" t="str">
            <v>Financial Management</v>
          </cell>
          <cell r="L1432" t="str">
            <v>Financial Management</v>
          </cell>
        </row>
        <row r="1433">
          <cell r="A1433">
            <v>1339</v>
          </cell>
          <cell r="B1433" t="str">
            <v>TM1</v>
          </cell>
          <cell r="C1433" t="str">
            <v>Financial Management forcasting tool This is a purchased product like Microsoft Excel</v>
          </cell>
          <cell r="E1433" t="str">
            <v>De-commissioned</v>
          </cell>
          <cell r="I1433">
            <v>1</v>
          </cell>
          <cell r="L1433" t="str">
            <v>Analysis and Statistics</v>
          </cell>
        </row>
        <row r="1434">
          <cell r="A1434">
            <v>1340</v>
          </cell>
          <cell r="B1434" t="str">
            <v>X12 ARIMA</v>
          </cell>
          <cell r="C1434">
            <v>0</v>
          </cell>
          <cell r="D1434" t="str">
            <v>COTS</v>
          </cell>
          <cell r="E1434" t="str">
            <v>In Production</v>
          </cell>
          <cell r="F1434" t="b">
            <v>1</v>
          </cell>
          <cell r="G1434" t="str">
            <v>X12 ARIMA</v>
          </cell>
          <cell r="H1434" t="str">
            <v>Methodology and Data Management Division</v>
          </cell>
          <cell r="I1434">
            <v>2</v>
          </cell>
          <cell r="J1434" t="str">
            <v>Excluded</v>
          </cell>
          <cell r="K1434" t="str">
            <v>Analysis and Statistics</v>
          </cell>
          <cell r="L1434" t="str">
            <v>Analysis and Statistics</v>
          </cell>
        </row>
      </sheetData>
      <sheetData sheetId="13" refreshError="1"/>
      <sheetData sheetId="14" refreshError="1">
        <row r="1">
          <cell r="E1" t="str">
            <v>Name Modified</v>
          </cell>
          <cell r="F1" t="str">
            <v>App_ID_09</v>
          </cell>
          <cell r="G1" t="str">
            <v>Modified 1</v>
          </cell>
          <cell r="H1" t="str">
            <v>Status Modified</v>
          </cell>
          <cell r="I1" t="str">
            <v>COTS-GOTS-Bespoke</v>
          </cell>
          <cell r="J1" t="str">
            <v>OOS</v>
          </cell>
          <cell r="K1" t="str">
            <v>Family</v>
          </cell>
          <cell r="L1" t="str">
            <v>Description</v>
          </cell>
          <cell r="M1" t="str">
            <v>Functional Area</v>
          </cell>
          <cell r="N1" t="str">
            <v>App Type</v>
          </cell>
          <cell r="O1" t="str">
            <v>Number of Users</v>
          </cell>
          <cell r="P1" t="str">
            <v>Application type</v>
          </cell>
          <cell r="Q1" t="str">
            <v>Status</v>
          </cell>
          <cell r="R1" t="str">
            <v>Version</v>
          </cell>
          <cell r="S1" t="str">
            <v>Commission Date</v>
          </cell>
          <cell r="T1" t="str">
            <v>Decommission Date</v>
          </cell>
          <cell r="U1" t="str">
            <v>Life Start Date</v>
          </cell>
          <cell r="V1" t="str">
            <v>Life as at Life Start Date</v>
          </cell>
          <cell r="W1" t="str">
            <v>CM App Type</v>
          </cell>
          <cell r="X1" t="str">
            <v>Importance</v>
          </cell>
          <cell r="Y1" t="str">
            <v>Client Division</v>
          </cell>
          <cell r="Z1" t="str">
            <v>Client Branch</v>
          </cell>
          <cell r="AA1" t="str">
            <v>Client BU</v>
          </cell>
          <cell r="AB1" t="str">
            <v>Account Manager</v>
          </cell>
          <cell r="AC1" t="str">
            <v>Client Manager</v>
          </cell>
          <cell r="AD1" t="str">
            <v>Service Manager</v>
          </cell>
          <cell r="AE1" t="str">
            <v>Platform-Major</v>
          </cell>
          <cell r="AF1" t="str">
            <v>User Interface</v>
          </cell>
          <cell r="AG1" t="str">
            <v>Language 0</v>
          </cell>
          <cell r="AH1" t="str">
            <v>Database-Major</v>
          </cell>
          <cell r="AI1" t="str">
            <v>Capital Value</v>
          </cell>
          <cell r="AJ1" t="str">
            <v>Support Costs Last Year</v>
          </cell>
          <cell r="AK1" t="str">
            <v>NBV</v>
          </cell>
        </row>
        <row r="2">
          <cell r="E2" t="str">
            <v>Survey of Employment and Earnings (WA CSB)</v>
          </cell>
          <cell r="F2">
            <v>1</v>
          </cell>
          <cell r="G2"/>
          <cell r="H2" t="str">
            <v>In Production - Minimum Maintenance</v>
          </cell>
          <cell r="I2" t="str">
            <v>Bespoke</v>
          </cell>
          <cell r="J2" t="str">
            <v>IN Scope</v>
          </cell>
          <cell r="K2" t="str">
            <v>Labour Employer Systems</v>
          </cell>
          <cell r="L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M2" t="str">
            <v>Statistical</v>
          </cell>
          <cell r="N2" t="str">
            <v>Collection Processing System</v>
          </cell>
          <cell r="O2" t="str">
            <v>10 to 100 Users</v>
          </cell>
          <cell r="P2" t="str">
            <v>Custom In House Developed</v>
          </cell>
          <cell r="Q2" t="str">
            <v>In Production - Minimum Maintenance</v>
          </cell>
          <cell r="S2">
            <v>30468</v>
          </cell>
          <cell r="U2">
            <v>39965</v>
          </cell>
          <cell r="V2">
            <v>2</v>
          </cell>
          <cell r="W2" t="str">
            <v>Local Application</v>
          </cell>
          <cell r="X2" t="str">
            <v>Medium</v>
          </cell>
          <cell r="Y2" t="str">
            <v>Population Labour Industry and Environment Statistics Group</v>
          </cell>
          <cell r="Z2" t="str">
            <v>Labour and Demography Statistics</v>
          </cell>
          <cell r="AA2">
            <v>382</v>
          </cell>
          <cell r="AB2" t="str">
            <v>Chi Nguyen</v>
          </cell>
          <cell r="AC2" t="str">
            <v>Colin Fallows</v>
          </cell>
          <cell r="AD2" t="str">
            <v>Mark Bingley</v>
          </cell>
          <cell r="AE2" t="str">
            <v>Mid-Range</v>
          </cell>
          <cell r="AF2" t="str">
            <v>Centura,Notes</v>
          </cell>
          <cell r="AG2" t="str">
            <v>The lines of code are for LESS (AWE JVS and SEE)</v>
          </cell>
          <cell r="AI2">
            <v>3478575.96</v>
          </cell>
          <cell r="AK2">
            <v>548352.07999999996</v>
          </cell>
        </row>
        <row r="3">
          <cell r="E3" t="str">
            <v>CPE spreadsheet &amp; FAME system</v>
          </cell>
          <cell r="F3">
            <v>2</v>
          </cell>
          <cell r="G3" t="str">
            <v>Removed - Brian Salisbury</v>
          </cell>
          <cell r="H3" t="str">
            <v>De-commissioned</v>
          </cell>
          <cell r="I3" t="str">
            <v>Bespoke</v>
          </cell>
          <cell r="J3" t="str">
            <v>OUT Of Scope</v>
          </cell>
          <cell r="K3" t="str">
            <v>National Accounts</v>
          </cell>
          <cell r="L3" t="str">
            <v>These systems were developed and are maintained by clients.</v>
          </cell>
          <cell r="M3" t="str">
            <v>Statistical</v>
          </cell>
          <cell r="N3" t="str">
            <v>Collection Processing System</v>
          </cell>
          <cell r="O3" t="str">
            <v>Less than 10 at a Single Site</v>
          </cell>
          <cell r="P3" t="str">
            <v>Custom In House Developed</v>
          </cell>
          <cell r="Q3" t="str">
            <v>De-commissioned</v>
          </cell>
          <cell r="T3">
            <v>40063</v>
          </cell>
          <cell r="U3">
            <v>39965</v>
          </cell>
          <cell r="V3">
            <v>15</v>
          </cell>
          <cell r="W3" t="str">
            <v>Business Critical Application</v>
          </cell>
          <cell r="X3" t="str">
            <v>High</v>
          </cell>
          <cell r="Y3" t="str">
            <v>Macroeconomics and Integration Group</v>
          </cell>
          <cell r="Z3" t="str">
            <v>National Accounts</v>
          </cell>
          <cell r="AA3">
            <v>22</v>
          </cell>
          <cell r="AB3" t="str">
            <v>Edwin Aplin</v>
          </cell>
          <cell r="AD3" t="str">
            <v>Geoff Coggins</v>
          </cell>
          <cell r="AE3" t="str">
            <v>PC</v>
          </cell>
          <cell r="AI3">
            <v>72158</v>
          </cell>
          <cell r="AK3">
            <v>8090.38</v>
          </cell>
        </row>
        <row r="4">
          <cell r="E4" t="str">
            <v>Input-Output</v>
          </cell>
          <cell r="F4">
            <v>3</v>
          </cell>
          <cell r="G4"/>
          <cell r="H4" t="str">
            <v>In Production - Development Continuing</v>
          </cell>
          <cell r="I4" t="str">
            <v>Bespoke</v>
          </cell>
          <cell r="J4" t="str">
            <v>OUT Of Scope</v>
          </cell>
          <cell r="K4" t="str">
            <v>National Accounts</v>
          </cell>
          <cell r="L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M4" t="str">
            <v>Statistical</v>
          </cell>
          <cell r="N4" t="str">
            <v>Collection Processing System</v>
          </cell>
          <cell r="O4" t="str">
            <v>Less than 10 at a Single Site</v>
          </cell>
          <cell r="P4" t="str">
            <v>Custom In House Developed</v>
          </cell>
          <cell r="Q4" t="str">
            <v>In Production - Development Continuing</v>
          </cell>
          <cell r="S4">
            <v>31564.5</v>
          </cell>
          <cell r="T4">
            <v>39022</v>
          </cell>
          <cell r="U4">
            <v>39965</v>
          </cell>
          <cell r="V4">
            <v>7</v>
          </cell>
          <cell r="W4" t="str">
            <v>Client Maintained Application</v>
          </cell>
          <cell r="X4" t="str">
            <v>High</v>
          </cell>
          <cell r="Y4" t="str">
            <v>Macroeconomics and Integration Group</v>
          </cell>
          <cell r="Z4" t="str">
            <v>National Accounts</v>
          </cell>
          <cell r="AA4">
            <v>23</v>
          </cell>
          <cell r="AB4" t="str">
            <v>Ken Smith</v>
          </cell>
          <cell r="AC4" t="str">
            <v>Christopher Hinchcliffe</v>
          </cell>
          <cell r="AD4" t="str">
            <v>Ken Smith</v>
          </cell>
          <cell r="AE4" t="str">
            <v>PC - Thick Client</v>
          </cell>
          <cell r="AF4" t="str">
            <v>Excel</v>
          </cell>
          <cell r="AI4">
            <v>0</v>
          </cell>
          <cell r="AK4">
            <v>0</v>
          </cell>
        </row>
        <row r="5">
          <cell r="E5" t="str">
            <v>Balance of Payments</v>
          </cell>
          <cell r="F5">
            <v>4</v>
          </cell>
          <cell r="G5"/>
          <cell r="H5" t="str">
            <v>De-commissioned</v>
          </cell>
          <cell r="I5" t="str">
            <v>Bespoke</v>
          </cell>
          <cell r="J5" t="str">
            <v>OUT Of Scope</v>
          </cell>
          <cell r="K5" t="str">
            <v>International and Financial Accounts</v>
          </cell>
          <cell r="L5" t="str">
            <v>Balance of Payments is compiled using Lotus 123 spreadsheets, FAME, ABSDB, SEASABS and PPW as our primary tools No direct TSD Support is provided to this system except the Process Controller (ABSDB)</v>
          </cell>
          <cell r="M5" t="str">
            <v>Statistical</v>
          </cell>
          <cell r="N5" t="str">
            <v>Collection Processing System</v>
          </cell>
          <cell r="P5" t="str">
            <v>Custom In House Developed</v>
          </cell>
          <cell r="Q5" t="str">
            <v>De-commissioned</v>
          </cell>
          <cell r="T5">
            <v>39958</v>
          </cell>
          <cell r="U5">
            <v>36281</v>
          </cell>
          <cell r="V5">
            <v>15</v>
          </cell>
          <cell r="W5" t="str">
            <v>Business Critical Application</v>
          </cell>
          <cell r="X5" t="str">
            <v>MEI Category 2</v>
          </cell>
          <cell r="Y5" t="str">
            <v>Macroeconomics and Integration Group</v>
          </cell>
          <cell r="Z5" t="str">
            <v>International Accounts and Financial Statistics Branch</v>
          </cell>
          <cell r="AA5">
            <v>31</v>
          </cell>
          <cell r="AB5" t="str">
            <v>Edwin Aplin</v>
          </cell>
          <cell r="AC5" t="str">
            <v>Michael Davies</v>
          </cell>
          <cell r="AD5" t="str">
            <v>Geoff Coggins</v>
          </cell>
          <cell r="AE5" t="str">
            <v>Other</v>
          </cell>
          <cell r="AF5" t="str">
            <v>Centura</v>
          </cell>
          <cell r="AG5" t="str">
            <v>SQL WINDOWS/Centura</v>
          </cell>
          <cell r="AI5">
            <v>951259.86</v>
          </cell>
          <cell r="AJ5">
            <v>6787.2857142857101</v>
          </cell>
          <cell r="AK5">
            <v>190509.7</v>
          </cell>
        </row>
        <row r="6">
          <cell r="E6" t="str">
            <v>International Visitors Survey</v>
          </cell>
          <cell r="F6">
            <v>5</v>
          </cell>
          <cell r="G6"/>
          <cell r="H6" t="str">
            <v>De-commissioned</v>
          </cell>
          <cell r="I6" t="str">
            <v>Bespoke</v>
          </cell>
          <cell r="J6" t="str">
            <v>OUT Of Scope</v>
          </cell>
          <cell r="M6" t="str">
            <v>Statistical</v>
          </cell>
          <cell r="N6" t="str">
            <v>Collection Processing System</v>
          </cell>
          <cell r="P6" t="str">
            <v>Custom In House Developed</v>
          </cell>
          <cell r="Q6" t="str">
            <v>De-commissioned</v>
          </cell>
          <cell r="T6">
            <v>36861</v>
          </cell>
          <cell r="U6">
            <v>35186</v>
          </cell>
          <cell r="V6">
            <v>10</v>
          </cell>
          <cell r="Y6" t="str">
            <v>** No Division/Group</v>
          </cell>
          <cell r="Z6" t="str">
            <v>** No Branch</v>
          </cell>
          <cell r="AB6" t="str">
            <v>Rob Edmondson</v>
          </cell>
          <cell r="AC6" t="str">
            <v>Bob Mccoll</v>
          </cell>
          <cell r="AE6" t="str">
            <v>Mainframe</v>
          </cell>
        </row>
        <row r="7">
          <cell r="E7" t="str">
            <v>Financial Surveys</v>
          </cell>
          <cell r="F7">
            <v>6</v>
          </cell>
          <cell r="G7"/>
          <cell r="H7" t="str">
            <v>De-commissioned</v>
          </cell>
          <cell r="I7" t="str">
            <v>Bespoke</v>
          </cell>
          <cell r="J7" t="str">
            <v>OUT Of Scope</v>
          </cell>
          <cell r="M7" t="str">
            <v>Statistical</v>
          </cell>
          <cell r="N7" t="str">
            <v>Collection Processing System</v>
          </cell>
          <cell r="P7" t="str">
            <v>Custom In House Developed</v>
          </cell>
          <cell r="Q7" t="str">
            <v>De-commissioned</v>
          </cell>
          <cell r="S7">
            <v>30834.5</v>
          </cell>
          <cell r="U7">
            <v>35186</v>
          </cell>
          <cell r="V7">
            <v>13</v>
          </cell>
          <cell r="W7" t="str">
            <v>Local Application</v>
          </cell>
          <cell r="X7" t="str">
            <v>Medium</v>
          </cell>
          <cell r="Y7" t="str">
            <v>** No Division/Group</v>
          </cell>
          <cell r="Z7" t="str">
            <v>** No Branch</v>
          </cell>
          <cell r="AA7">
            <v>51</v>
          </cell>
          <cell r="AB7" t="str">
            <v>Jeanette Cotterill</v>
          </cell>
          <cell r="AC7" t="str">
            <v>Derick Cullen</v>
          </cell>
          <cell r="AD7" t="str">
            <v>Rosemary Crocker</v>
          </cell>
          <cell r="AE7" t="str">
            <v>Mid-Range</v>
          </cell>
          <cell r="AG7" t="str">
            <v>SAS</v>
          </cell>
        </row>
        <row r="8">
          <cell r="E8" t="str">
            <v>Financial Accounts</v>
          </cell>
          <cell r="F8">
            <v>7</v>
          </cell>
          <cell r="G8"/>
          <cell r="H8" t="str">
            <v>In Production</v>
          </cell>
          <cell r="I8" t="str">
            <v>Bespoke</v>
          </cell>
          <cell r="J8" t="str">
            <v>IN Scope</v>
          </cell>
          <cell r="K8" t="str">
            <v>International and Financial Accounts</v>
          </cell>
          <cell r="L8" t="str">
            <v>IPS/SPEED/ABSDB based system which is used to produce quarterly financial flow statistics which  estimate the changes of financial assests and liabilities, by financial instrument, for each sector of the ecomony. Input survey processing is completed using 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M8" t="str">
            <v>Statistical</v>
          </cell>
          <cell r="N8" t="str">
            <v>Collection Processing System</v>
          </cell>
          <cell r="O8" t="str">
            <v>10 to 100 Users</v>
          </cell>
          <cell r="P8" t="str">
            <v>Custom In House Developed</v>
          </cell>
          <cell r="Q8" t="str">
            <v>In Production</v>
          </cell>
          <cell r="S8">
            <v>35765</v>
          </cell>
          <cell r="U8">
            <v>39965</v>
          </cell>
          <cell r="V8">
            <v>10</v>
          </cell>
          <cell r="W8" t="str">
            <v>Local Application</v>
          </cell>
          <cell r="X8" t="str">
            <v>MEI Category 2</v>
          </cell>
          <cell r="Y8" t="str">
            <v>Macroeconomics and Integration Group</v>
          </cell>
          <cell r="Z8" t="str">
            <v>International Accounts and Financial Statistics Branch</v>
          </cell>
          <cell r="AA8">
            <v>52</v>
          </cell>
          <cell r="AC8" t="str">
            <v>Wendy Raedt</v>
          </cell>
          <cell r="AD8" t="str">
            <v>Ken Smith</v>
          </cell>
          <cell r="AE8" t="str">
            <v>Mid-Range</v>
          </cell>
          <cell r="AF8" t="str">
            <v>Centura</v>
          </cell>
          <cell r="AG8" t="str">
            <v>SAS</v>
          </cell>
          <cell r="AI8">
            <v>1280752.44</v>
          </cell>
          <cell r="AJ8">
            <v>80740.857142857101</v>
          </cell>
          <cell r="AK8">
            <v>284343.32</v>
          </cell>
        </row>
        <row r="9">
          <cell r="E9" t="str">
            <v>Agriculture Finance Survey</v>
          </cell>
          <cell r="F9">
            <v>8</v>
          </cell>
          <cell r="G9"/>
          <cell r="H9" t="str">
            <v>De-commissioned</v>
          </cell>
          <cell r="I9" t="str">
            <v>Bespoke</v>
          </cell>
          <cell r="J9" t="str">
            <v>OUT Of Scope</v>
          </cell>
          <cell r="M9" t="str">
            <v>Statistical</v>
          </cell>
          <cell r="N9" t="str">
            <v>Collection Processing System</v>
          </cell>
          <cell r="P9" t="str">
            <v>Custom In House Developed</v>
          </cell>
          <cell r="Q9" t="str">
            <v>De-commissioned</v>
          </cell>
          <cell r="S9">
            <v>33086.5</v>
          </cell>
          <cell r="U9">
            <v>35186</v>
          </cell>
          <cell r="V9">
            <v>14</v>
          </cell>
          <cell r="W9" t="str">
            <v>Local Application</v>
          </cell>
          <cell r="Y9" t="str">
            <v>** No Division/Group</v>
          </cell>
          <cell r="Z9" t="str">
            <v>** No Branch</v>
          </cell>
          <cell r="AA9">
            <v>73</v>
          </cell>
          <cell r="AB9" t="str">
            <v>Jeanette Cotterill</v>
          </cell>
          <cell r="AC9" t="str">
            <v>Mike Raine</v>
          </cell>
          <cell r="AE9" t="str">
            <v>Mid-Range</v>
          </cell>
        </row>
        <row r="10">
          <cell r="E10" t="str">
            <v>Transport - Motor Vehicle Census</v>
          </cell>
          <cell r="F10">
            <v>9</v>
          </cell>
          <cell r="G10"/>
          <cell r="H10" t="str">
            <v>In Production</v>
          </cell>
          <cell r="I10" t="str">
            <v>Bespoke</v>
          </cell>
          <cell r="J10" t="str">
            <v>IN Scope</v>
          </cell>
          <cell r="K10" t="str">
            <v>Transport and Tourism</v>
          </cell>
          <cell r="L10" t="str">
            <v>Motor Vehicles Census, a yearly census to count all motor vehicles from State and Commonwealth Motor Vehicles registries.</v>
          </cell>
          <cell r="M10" t="str">
            <v>Statistical</v>
          </cell>
          <cell r="N10" t="str">
            <v>Collection Processing System</v>
          </cell>
          <cell r="O10" t="str">
            <v>Less than 10 at a Single Site</v>
          </cell>
          <cell r="P10" t="str">
            <v>Custom In House Developed</v>
          </cell>
          <cell r="Q10" t="str">
            <v>In Production</v>
          </cell>
          <cell r="S10">
            <v>33451.5</v>
          </cell>
          <cell r="U10">
            <v>39965</v>
          </cell>
          <cell r="V10">
            <v>2</v>
          </cell>
          <cell r="W10" t="str">
            <v>Local Application</v>
          </cell>
          <cell r="X10" t="str">
            <v>Medium</v>
          </cell>
          <cell r="Y10" t="str">
            <v>Population Labour Industry and Environment Statistics Group</v>
          </cell>
          <cell r="Z10" t="str">
            <v>Industry Statistics Branch</v>
          </cell>
          <cell r="AA10">
            <v>91</v>
          </cell>
          <cell r="AB10" t="str">
            <v>Chi Nguyen</v>
          </cell>
          <cell r="AC10" t="str">
            <v>Paull Hoffmann</v>
          </cell>
          <cell r="AD10" t="str">
            <v>Chi Nguyen</v>
          </cell>
          <cell r="AE10" t="str">
            <v>Mid-Range</v>
          </cell>
          <cell r="AF10" t="str">
            <v>Centura</v>
          </cell>
          <cell r="AG10" t="str">
            <v>SAS</v>
          </cell>
          <cell r="AH10" t="str">
            <v>Collection Management System (CMS)</v>
          </cell>
          <cell r="AI10">
            <v>664961.59</v>
          </cell>
          <cell r="AJ10">
            <v>31217.071428571398</v>
          </cell>
          <cell r="AK10">
            <v>93282.9</v>
          </cell>
        </row>
        <row r="11">
          <cell r="E11" t="str">
            <v>Transport - New Motor Vehicle Registrations</v>
          </cell>
          <cell r="F11">
            <v>10</v>
          </cell>
          <cell r="G11"/>
          <cell r="H11" t="str">
            <v>De-commissioned</v>
          </cell>
          <cell r="I11" t="str">
            <v>Bespoke</v>
          </cell>
          <cell r="J11" t="str">
            <v>OUT Of Scope</v>
          </cell>
          <cell r="K11" t="str">
            <v>Transport and Tourism</v>
          </cell>
          <cell r="L11" t="str">
            <v>New Motor Vehicle Registrations, a monthly collection which forms part of the Austalian Economics Indicators providing publications on new cars, stations wagons and other vehicles</v>
          </cell>
          <cell r="M11" t="str">
            <v>Statistical</v>
          </cell>
          <cell r="N11" t="str">
            <v>Collection Processing System</v>
          </cell>
          <cell r="P11" t="str">
            <v>Custom In House Developed</v>
          </cell>
          <cell r="Q11" t="str">
            <v>De-commissioned</v>
          </cell>
          <cell r="S11">
            <v>33451.5</v>
          </cell>
          <cell r="T11">
            <v>37288</v>
          </cell>
          <cell r="U11">
            <v>36281</v>
          </cell>
          <cell r="V11">
            <v>13</v>
          </cell>
          <cell r="W11" t="str">
            <v>Local Application</v>
          </cell>
          <cell r="X11" t="str">
            <v>Medium</v>
          </cell>
          <cell r="Y11" t="str">
            <v>Population Labour Industry and Environment Statistics Group</v>
          </cell>
          <cell r="Z11" t="str">
            <v>Industry Statistics Branch</v>
          </cell>
          <cell r="AA11">
            <v>191</v>
          </cell>
          <cell r="AB11" t="str">
            <v>Jeanette Cotterill</v>
          </cell>
          <cell r="AC11" t="str">
            <v>Malcolm Greig</v>
          </cell>
          <cell r="AD11" t="str">
            <v>Jeanette Cotterill</v>
          </cell>
          <cell r="AE11" t="str">
            <v>Mid-Range</v>
          </cell>
          <cell r="AG11" t="str">
            <v>SAS</v>
          </cell>
        </row>
        <row r="12">
          <cell r="E12" t="str">
            <v>Transport - Freight Movements Survey</v>
          </cell>
          <cell r="F12">
            <v>11</v>
          </cell>
          <cell r="G12" t="str">
            <v>No longer used - Paull Hoffman</v>
          </cell>
          <cell r="H12" t="str">
            <v>In Production - Frozen</v>
          </cell>
          <cell r="I12" t="str">
            <v>Bespoke</v>
          </cell>
          <cell r="J12" t="str">
            <v>OUT Of Scope</v>
          </cell>
          <cell r="K12" t="str">
            <v>Transport and Tourism</v>
          </cell>
          <cell r="L12" t="str">
            <v>The Freight Movements Survey was developed to satisfy the needs of users for information on the movement of freight in Australia. It was undertaken quarterly from the June quarter 1994 to the March quarter 1996 for each of the Road, Rail, Sea and Air modes.</v>
          </cell>
          <cell r="M12" t="str">
            <v>Statistical</v>
          </cell>
          <cell r="N12" t="str">
            <v>Collection Processing System</v>
          </cell>
          <cell r="O12" t="str">
            <v>Less than 10 at a Single Site</v>
          </cell>
          <cell r="P12" t="str">
            <v>Custom In House Developed</v>
          </cell>
          <cell r="Q12" t="str">
            <v>In Production - Frozen</v>
          </cell>
          <cell r="S12">
            <v>34243.5</v>
          </cell>
          <cell r="U12">
            <v>39965</v>
          </cell>
          <cell r="V12">
            <v>2</v>
          </cell>
          <cell r="W12" t="str">
            <v>Local Application</v>
          </cell>
          <cell r="X12" t="str">
            <v>Low</v>
          </cell>
          <cell r="Y12" t="str">
            <v>Population Labour Industry and Environment Statistics Group</v>
          </cell>
          <cell r="Z12" t="str">
            <v>Industry Statistics Branch</v>
          </cell>
          <cell r="AA12">
            <v>91</v>
          </cell>
          <cell r="AB12" t="str">
            <v>Chi Nguyen</v>
          </cell>
          <cell r="AC12" t="str">
            <v>Paull Hoffmann</v>
          </cell>
          <cell r="AD12" t="str">
            <v>Chi Nguyen</v>
          </cell>
          <cell r="AE12" t="str">
            <v>Mid-Range</v>
          </cell>
          <cell r="AG12" t="str">
            <v>SAS</v>
          </cell>
          <cell r="AI12">
            <v>465112.27</v>
          </cell>
          <cell r="AK12">
            <v>8829.92</v>
          </cell>
        </row>
        <row r="13">
          <cell r="E13" t="str">
            <v>Mining NPC System</v>
          </cell>
          <cell r="F13">
            <v>12</v>
          </cell>
          <cell r="G13"/>
          <cell r="H13" t="str">
            <v>De-commissioned</v>
          </cell>
          <cell r="I13" t="str">
            <v>Bespoke</v>
          </cell>
          <cell r="J13" t="str">
            <v>OUT Of Scope</v>
          </cell>
          <cell r="K13" t="str">
            <v>Annual Integrated Collection</v>
          </cell>
          <cell r="L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13" t="str">
            <v>Statistical</v>
          </cell>
          <cell r="N13" t="str">
            <v>Collection Processing System</v>
          </cell>
          <cell r="P13" t="str">
            <v>Custom In House Developed</v>
          </cell>
          <cell r="Q13" t="str">
            <v>De-commissioned</v>
          </cell>
          <cell r="S13">
            <v>36342</v>
          </cell>
          <cell r="T13">
            <v>39958</v>
          </cell>
          <cell r="U13">
            <v>36647</v>
          </cell>
          <cell r="V13">
            <v>14</v>
          </cell>
          <cell r="W13" t="str">
            <v>Local Application</v>
          </cell>
          <cell r="X13" t="str">
            <v>High</v>
          </cell>
          <cell r="Y13" t="str">
            <v>Population Labour Industry and Environment Statistics Group</v>
          </cell>
          <cell r="Z13" t="str">
            <v>Industry Statistics Branch</v>
          </cell>
          <cell r="AA13">
            <v>101</v>
          </cell>
          <cell r="AB13" t="str">
            <v>Jeanette Cotterill</v>
          </cell>
          <cell r="AC13" t="str">
            <v>David A. Webb</v>
          </cell>
          <cell r="AD13" t="str">
            <v>Dale Connolly</v>
          </cell>
          <cell r="AE13" t="str">
            <v>Mid-Range</v>
          </cell>
          <cell r="AG13" t="str">
            <v>SAS</v>
          </cell>
          <cell r="AI13">
            <v>69533.56</v>
          </cell>
          <cell r="AK13">
            <v>26309.41</v>
          </cell>
        </row>
        <row r="14">
          <cell r="E14" t="str">
            <v>DAAS</v>
          </cell>
          <cell r="F14">
            <v>13</v>
          </cell>
          <cell r="G14"/>
          <cell r="H14" t="str">
            <v>In Production</v>
          </cell>
          <cell r="I14" t="str">
            <v>Bespoke</v>
          </cell>
          <cell r="J14" t="str">
            <v>IN Scope</v>
          </cell>
          <cell r="K14" t="str">
            <v>Confidentiality Systems</v>
          </cell>
          <cell r="L14" t="str">
            <v>Disclosure Avoidance Analysis System. Identify unprotected confidential cells in output tabulations and suggest possible consequential confidentiality cells.</v>
          </cell>
          <cell r="M14" t="str">
            <v>Statistical</v>
          </cell>
          <cell r="N14" t="str">
            <v>Other - None of the above (specify purpose)</v>
          </cell>
          <cell r="O14" t="str">
            <v>10 to 100 Users</v>
          </cell>
          <cell r="P14" t="str">
            <v>Custom In House Developed</v>
          </cell>
          <cell r="Q14" t="str">
            <v>In Production</v>
          </cell>
          <cell r="R14" t="str">
            <v>5.0.5</v>
          </cell>
          <cell r="S14">
            <v>33390.5</v>
          </cell>
          <cell r="U14">
            <v>39965</v>
          </cell>
          <cell r="V14">
            <v>15</v>
          </cell>
          <cell r="W14" t="str">
            <v>Local Application</v>
          </cell>
          <cell r="X14" t="str">
            <v>High</v>
          </cell>
          <cell r="Y14" t="str">
            <v>Technology Services Division</v>
          </cell>
          <cell r="Z14" t="str">
            <v>Technology Applications</v>
          </cell>
          <cell r="AA14">
            <v>491</v>
          </cell>
          <cell r="AB14" t="str">
            <v>Gerard Wildie</v>
          </cell>
          <cell r="AC14" t="str">
            <v>Melissa Gare</v>
          </cell>
          <cell r="AD14" t="str">
            <v>Gerard Wildie</v>
          </cell>
          <cell r="AE14" t="str">
            <v>PC</v>
          </cell>
          <cell r="AF14" t="str">
            <v>C/C++</v>
          </cell>
          <cell r="AG14" t="str">
            <v>C/C++</v>
          </cell>
          <cell r="AI14">
            <v>287964.96000000002</v>
          </cell>
          <cell r="AK14">
            <v>31108.82</v>
          </cell>
        </row>
        <row r="15">
          <cell r="E15" t="str">
            <v>Retail Surveys</v>
          </cell>
          <cell r="F15">
            <v>14</v>
          </cell>
          <cell r="G15"/>
          <cell r="H15" t="str">
            <v>In Production</v>
          </cell>
          <cell r="I15" t="str">
            <v>Bespoke</v>
          </cell>
          <cell r="J15" t="str">
            <v>IN Scope</v>
          </cell>
          <cell r="K15" t="str">
            <v>Retail</v>
          </cell>
          <cell r="L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M15" t="str">
            <v>Statistical</v>
          </cell>
          <cell r="N15" t="str">
            <v>Collection Processing System</v>
          </cell>
          <cell r="O15" t="str">
            <v>10 to 100 Users</v>
          </cell>
          <cell r="P15" t="str">
            <v>Custom In House Developed</v>
          </cell>
          <cell r="Q15" t="str">
            <v>In Production</v>
          </cell>
          <cell r="S15">
            <v>36526.5</v>
          </cell>
          <cell r="U15">
            <v>39965</v>
          </cell>
          <cell r="V15">
            <v>2</v>
          </cell>
          <cell r="W15" t="str">
            <v>Business Critical Application</v>
          </cell>
          <cell r="X15" t="str">
            <v>MEI Category 2</v>
          </cell>
          <cell r="Y15" t="str">
            <v>Macroeconomics and Integration Group</v>
          </cell>
          <cell r="Z15" t="str">
            <v>International Accounts and Financial Statistics Branch</v>
          </cell>
          <cell r="AA15">
            <v>121</v>
          </cell>
          <cell r="AB15" t="str">
            <v>Ken Smith</v>
          </cell>
          <cell r="AC15" t="str">
            <v>Bernard Williams</v>
          </cell>
          <cell r="AD15" t="str">
            <v>Ken Smith</v>
          </cell>
          <cell r="AE15" t="str">
            <v>Mid-Range</v>
          </cell>
          <cell r="AG15" t="str">
            <v>SQL WINDOWS/Centura</v>
          </cell>
          <cell r="AI15">
            <v>2001808.49</v>
          </cell>
          <cell r="AJ15">
            <v>141455.714285714</v>
          </cell>
          <cell r="AK15">
            <v>193380.95</v>
          </cell>
        </row>
        <row r="16">
          <cell r="E16" t="str">
            <v>Service Industries Surveys NPC Support</v>
          </cell>
          <cell r="F16">
            <v>15</v>
          </cell>
          <cell r="G16" t="str">
            <v>Change of status - Decommissioned</v>
          </cell>
          <cell r="H16" t="str">
            <v>De-commissioned</v>
          </cell>
          <cell r="I16" t="str">
            <v>Bespoke</v>
          </cell>
          <cell r="J16" t="str">
            <v>OUT Of Scope</v>
          </cell>
          <cell r="K16" t="str">
            <v>Annual Integrated Collection</v>
          </cell>
          <cell r="L16" t="str">
            <v>This application covers support for Management Unit surveys of service industries where different industries are surveyed each year. The support is required across the various surveys with systems being versions of earlier ones.</v>
          </cell>
          <cell r="M16" t="str">
            <v>Statistical</v>
          </cell>
          <cell r="N16" t="str">
            <v>Collection Processing System</v>
          </cell>
          <cell r="O16" t="str">
            <v>10 to 100 Users</v>
          </cell>
          <cell r="P16" t="str">
            <v>Custom In House Developed</v>
          </cell>
          <cell r="Q16" t="str">
            <v>In Production - Development Continuing</v>
          </cell>
          <cell r="U16">
            <v>39965</v>
          </cell>
          <cell r="V16">
            <v>5</v>
          </cell>
          <cell r="W16" t="str">
            <v>Local Application</v>
          </cell>
          <cell r="X16" t="str">
            <v>Medium</v>
          </cell>
          <cell r="Y16" t="str">
            <v>Population Labour Industry and Environment Statistics Group</v>
          </cell>
          <cell r="Z16" t="str">
            <v>Industry Statistics Branch</v>
          </cell>
          <cell r="AA16">
            <v>127</v>
          </cell>
          <cell r="AB16" t="str">
            <v>Chi Nguyen</v>
          </cell>
          <cell r="AC16" t="str">
            <v>Paul Hirsch</v>
          </cell>
          <cell r="AD16" t="str">
            <v>Chi Nguyen</v>
          </cell>
          <cell r="AE16" t="str">
            <v>PC</v>
          </cell>
          <cell r="AF16" t="str">
            <v>Blaise,Lotus Notes,Other</v>
          </cell>
          <cell r="AG16" t="str">
            <v>SQL WINDOWS/Centura</v>
          </cell>
          <cell r="AH16" t="str">
            <v>Classification Management System (CLaMS)</v>
          </cell>
          <cell r="AI16">
            <v>1223796.8400000001</v>
          </cell>
          <cell r="AJ16">
            <v>11226.25</v>
          </cell>
          <cell r="AK16">
            <v>780843.52000000002</v>
          </cell>
        </row>
        <row r="17">
          <cell r="E17" t="str">
            <v>SPEED</v>
          </cell>
          <cell r="F17">
            <v>16</v>
          </cell>
          <cell r="G17"/>
          <cell r="H17" t="str">
            <v>In Production - Minimum Maintenance</v>
          </cell>
          <cell r="I17" t="str">
            <v>Bespoke</v>
          </cell>
          <cell r="J17" t="str">
            <v>IN Scope</v>
          </cell>
          <cell r="K17" t="str">
            <v>SPEED</v>
          </cell>
          <cell r="L17" t="str">
            <v>Standard Processing Environment for Economic Data. System designed to handle a number of collections, Supplies a common user interface, and common data management facilites. Its intention is to facilitate systems and data integration.</v>
          </cell>
          <cell r="M17" t="str">
            <v>Corporate Infrastructure</v>
          </cell>
          <cell r="N17" t="str">
            <v>Collection Processing Infrastructure System</v>
          </cell>
          <cell r="O17" t="str">
            <v>More than 100 Users</v>
          </cell>
          <cell r="P17" t="str">
            <v>Custom In House Developed</v>
          </cell>
          <cell r="Q17" t="str">
            <v>In Production - Minimum Maintenance</v>
          </cell>
          <cell r="U17">
            <v>39965</v>
          </cell>
          <cell r="V17">
            <v>5</v>
          </cell>
          <cell r="W17" t="str">
            <v>Business Infrastructure Application</v>
          </cell>
          <cell r="X17" t="str">
            <v>High</v>
          </cell>
          <cell r="Y17" t="str">
            <v>** No Division/Group</v>
          </cell>
          <cell r="Z17" t="str">
            <v>** No Branch</v>
          </cell>
          <cell r="AA17">
            <v>133</v>
          </cell>
          <cell r="AB17" t="str">
            <v>Ken Smith</v>
          </cell>
          <cell r="AC17" t="str">
            <v>Ben Mulder</v>
          </cell>
          <cell r="AD17" t="str">
            <v>Milan Sanovic</v>
          </cell>
          <cell r="AE17" t="str">
            <v>PC</v>
          </cell>
          <cell r="AF17" t="str">
            <v>Centura</v>
          </cell>
          <cell r="AG17" t="str">
            <v>SQL WINDOWS/Centura</v>
          </cell>
          <cell r="AH17" t="str">
            <v>Corporate Directory</v>
          </cell>
          <cell r="AI17">
            <v>6416819.1299999999</v>
          </cell>
          <cell r="AJ17">
            <v>77952</v>
          </cell>
          <cell r="AK17">
            <v>1191496.08</v>
          </cell>
        </row>
        <row r="18">
          <cell r="E18" t="str">
            <v>Economic Activity Survey</v>
          </cell>
          <cell r="F18">
            <v>17</v>
          </cell>
          <cell r="G18" t="str">
            <v>Change of status - Decommissioned</v>
          </cell>
          <cell r="H18" t="str">
            <v>De-commissioned</v>
          </cell>
          <cell r="I18" t="str">
            <v>Bespoke</v>
          </cell>
          <cell r="J18" t="str">
            <v>OUT Of Scope</v>
          </cell>
          <cell r="K18" t="str">
            <v>Annual Integrated Collection</v>
          </cell>
          <cell r="L1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M18" t="str">
            <v>Statistical</v>
          </cell>
          <cell r="N18" t="str">
            <v>Collection Processing System</v>
          </cell>
          <cell r="O18" t="str">
            <v>10 to 100 Users</v>
          </cell>
          <cell r="P18" t="str">
            <v>Custom In House Developed</v>
          </cell>
          <cell r="Q18" t="str">
            <v>In Production</v>
          </cell>
          <cell r="S18">
            <v>34151</v>
          </cell>
          <cell r="U18">
            <v>39965</v>
          </cell>
          <cell r="V18">
            <v>5</v>
          </cell>
          <cell r="W18" t="str">
            <v>Local Application</v>
          </cell>
          <cell r="X18" t="str">
            <v>Medium</v>
          </cell>
          <cell r="Y18" t="str">
            <v>Population Labour Industry and Environment Statistics Group</v>
          </cell>
          <cell r="Z18" t="str">
            <v>Industry Statistics Branch</v>
          </cell>
          <cell r="AA18">
            <v>134</v>
          </cell>
          <cell r="AB18" t="str">
            <v>Chi Nguyen</v>
          </cell>
          <cell r="AC18" t="str">
            <v>David A. Webb</v>
          </cell>
          <cell r="AD18" t="str">
            <v>Chi Nguyen</v>
          </cell>
          <cell r="AE18" t="str">
            <v>Mid-Range</v>
          </cell>
          <cell r="AG18" t="str">
            <v>SAS</v>
          </cell>
          <cell r="AI18">
            <v>341598.15</v>
          </cell>
          <cell r="AJ18">
            <v>225.42857142857099</v>
          </cell>
          <cell r="AK18">
            <v>231748.78</v>
          </cell>
        </row>
        <row r="19">
          <cell r="E19" t="str">
            <v>Quarterly Economy Wide Surveys</v>
          </cell>
          <cell r="F19">
            <v>18</v>
          </cell>
          <cell r="G19"/>
          <cell r="H19" t="str">
            <v>In Production</v>
          </cell>
          <cell r="I19" t="str">
            <v>Bespoke</v>
          </cell>
          <cell r="J19" t="str">
            <v>IN Scope</v>
          </cell>
          <cell r="K19" t="str">
            <v>Quarterly Economy Wide</v>
          </cell>
          <cell r="L19"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M19" t="str">
            <v>Statistical</v>
          </cell>
          <cell r="N19" t="str">
            <v>Collection Processing System</v>
          </cell>
          <cell r="O19" t="str">
            <v>10 to 100 Users</v>
          </cell>
          <cell r="P19" t="str">
            <v>Custom In House Developed</v>
          </cell>
          <cell r="Q19" t="str">
            <v>In Production</v>
          </cell>
          <cell r="S19">
            <v>36039.5</v>
          </cell>
          <cell r="U19">
            <v>39965</v>
          </cell>
          <cell r="V19">
            <v>10</v>
          </cell>
          <cell r="W19" t="str">
            <v>Local Application</v>
          </cell>
          <cell r="X19" t="str">
            <v>MEI Category 2</v>
          </cell>
          <cell r="Y19" t="str">
            <v>Macroeconomics and Integration Group</v>
          </cell>
          <cell r="Z19" t="str">
            <v>** No Branch</v>
          </cell>
          <cell r="AA19">
            <v>142</v>
          </cell>
          <cell r="AB19" t="str">
            <v>Jeanette Cotterill</v>
          </cell>
          <cell r="AC19" t="str">
            <v>Bruce Hockman</v>
          </cell>
          <cell r="AD19" t="str">
            <v>Dale Connolly</v>
          </cell>
          <cell r="AE19" t="str">
            <v>Midrange - Windows</v>
          </cell>
          <cell r="AF19" t="str">
            <v>Other,SPEED</v>
          </cell>
          <cell r="AG19" t="str">
            <v>SAS</v>
          </cell>
          <cell r="AI19">
            <v>930930.74</v>
          </cell>
          <cell r="AJ19">
            <v>133973.13714285701</v>
          </cell>
          <cell r="AK19">
            <v>577693.09</v>
          </cell>
        </row>
        <row r="20">
          <cell r="E20" t="str">
            <v>Geographical Statistics Platform (GSP)</v>
          </cell>
          <cell r="F20">
            <v>19</v>
          </cell>
          <cell r="G20"/>
          <cell r="H20" t="str">
            <v>De-commissioned</v>
          </cell>
          <cell r="I20" t="str">
            <v>Bespoke</v>
          </cell>
          <cell r="J20" t="str">
            <v>OUT Of Scope</v>
          </cell>
          <cell r="K20" t="str">
            <v>Geography</v>
          </cell>
          <cell r="L20"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M20" t="str">
            <v>Distribution</v>
          </cell>
          <cell r="N20" t="str">
            <v>Distribution</v>
          </cell>
          <cell r="P20" t="str">
            <v>Custom In House Developed</v>
          </cell>
          <cell r="Q20" t="str">
            <v>De-commissioned</v>
          </cell>
          <cell r="R20">
            <v>2004</v>
          </cell>
          <cell r="S20">
            <v>36982</v>
          </cell>
          <cell r="T20">
            <v>39958</v>
          </cell>
          <cell r="U20">
            <v>36281</v>
          </cell>
          <cell r="V20">
            <v>10</v>
          </cell>
          <cell r="W20" t="str">
            <v>Local Application</v>
          </cell>
          <cell r="X20" t="str">
            <v>Medium</v>
          </cell>
          <cell r="Y20" t="str">
            <v>Population Labour Industry and Environment Statistics Group</v>
          </cell>
          <cell r="Z20" t="str">
            <v>** No Branch</v>
          </cell>
          <cell r="AA20">
            <v>155</v>
          </cell>
          <cell r="AB20" t="str">
            <v>Paul Brush</v>
          </cell>
          <cell r="AC20" t="str">
            <v>Alister Nairn</v>
          </cell>
          <cell r="AD20" t="str">
            <v>Helen Robson</v>
          </cell>
          <cell r="AE20" t="str">
            <v>PC</v>
          </cell>
          <cell r="AG20" t="str">
            <v>Microsoft Visual Basic V6</v>
          </cell>
          <cell r="AI20">
            <v>248089.73</v>
          </cell>
          <cell r="AK20">
            <v>9157.49</v>
          </cell>
        </row>
        <row r="21">
          <cell r="E21" t="str">
            <v>Industrial Disputes NEW</v>
          </cell>
          <cell r="F21">
            <v>20</v>
          </cell>
          <cell r="G21"/>
          <cell r="H21" t="str">
            <v>De-commissioned</v>
          </cell>
          <cell r="I21" t="str">
            <v>Bespoke</v>
          </cell>
          <cell r="J21" t="str">
            <v>OUT Of Scope</v>
          </cell>
          <cell r="M21" t="str">
            <v>Statistical</v>
          </cell>
          <cell r="N21" t="str">
            <v>Collection Processing System</v>
          </cell>
          <cell r="P21" t="str">
            <v>Custom In House Developed</v>
          </cell>
          <cell r="Q21" t="str">
            <v>De-commissioned</v>
          </cell>
          <cell r="S21">
            <v>34617.041666666664</v>
          </cell>
          <cell r="T21">
            <v>38321</v>
          </cell>
          <cell r="U21">
            <v>34820</v>
          </cell>
          <cell r="V21">
            <v>10</v>
          </cell>
          <cell r="W21" t="str">
            <v>Local Application</v>
          </cell>
          <cell r="Y21" t="str">
            <v>Population Statistics Group</v>
          </cell>
          <cell r="Z21" t="str">
            <v>Labour and Education</v>
          </cell>
          <cell r="AA21">
            <v>388</v>
          </cell>
          <cell r="AB21" t="str">
            <v>Bruce Green</v>
          </cell>
          <cell r="AC21" t="str">
            <v>Greg Hilton</v>
          </cell>
          <cell r="AD21" t="str">
            <v>Mark Bingley</v>
          </cell>
          <cell r="AE21" t="str">
            <v>PC</v>
          </cell>
          <cell r="AG21" t="str">
            <v>SQL WINDOWS/Centura</v>
          </cell>
        </row>
        <row r="22">
          <cell r="E22" t="str">
            <v>Labour Price Index System</v>
          </cell>
          <cell r="F22">
            <v>21</v>
          </cell>
          <cell r="G22" t="str">
            <v>Name change from "Labour Cost Index System"</v>
          </cell>
          <cell r="H22" t="str">
            <v>In Production</v>
          </cell>
          <cell r="I22" t="str">
            <v>Bespoke</v>
          </cell>
          <cell r="J22" t="str">
            <v>OUT Of Scope</v>
          </cell>
          <cell r="K22" t="str">
            <v>Labour Prices</v>
          </cell>
          <cell r="L22" t="str">
            <v>It is a part of the overall program to provide a reliable indicator for the trend analysis of labour costs being conducted by the ABS on behalf of a number of government client</v>
          </cell>
          <cell r="M22" t="str">
            <v>Statistical</v>
          </cell>
          <cell r="N22" t="str">
            <v>Collection Processing System</v>
          </cell>
          <cell r="O22" t="str">
            <v>10 to 100 Users</v>
          </cell>
          <cell r="P22" t="str">
            <v>Custom In House Developed</v>
          </cell>
          <cell r="Q22" t="str">
            <v>In Production</v>
          </cell>
          <cell r="S22">
            <v>35582.5</v>
          </cell>
          <cell r="U22">
            <v>39965</v>
          </cell>
          <cell r="V22">
            <v>3</v>
          </cell>
          <cell r="W22" t="str">
            <v>Business Critical Application</v>
          </cell>
          <cell r="X22" t="str">
            <v>MEI Category 2</v>
          </cell>
          <cell r="Y22" t="str">
            <v>Macroeconomics and Integration Group</v>
          </cell>
          <cell r="Z22" t="str">
            <v>Prices</v>
          </cell>
          <cell r="AA22">
            <v>386</v>
          </cell>
          <cell r="AB22" t="str">
            <v>Ken Smith</v>
          </cell>
          <cell r="AC22" t="str">
            <v>Robin Ashburn</v>
          </cell>
          <cell r="AD22" t="str">
            <v>Mark Bingley</v>
          </cell>
          <cell r="AE22" t="str">
            <v>Mid-Range</v>
          </cell>
          <cell r="AG22" t="str">
            <v>SAS</v>
          </cell>
          <cell r="AI22">
            <v>2188750.27</v>
          </cell>
          <cell r="AJ22">
            <v>43784</v>
          </cell>
          <cell r="AK22">
            <v>193839.05</v>
          </cell>
        </row>
        <row r="23">
          <cell r="E23" t="str">
            <v>Schools</v>
          </cell>
          <cell r="F23">
            <v>22</v>
          </cell>
          <cell r="G23"/>
          <cell r="H23" t="str">
            <v>In Production</v>
          </cell>
          <cell r="I23" t="str">
            <v>Bespoke</v>
          </cell>
          <cell r="J23" t="str">
            <v>IN Scope</v>
          </cell>
          <cell r="K23" t="str">
            <v>Schools</v>
          </cell>
          <cell r="L23"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M23" t="str">
            <v>Statistical</v>
          </cell>
          <cell r="N23" t="str">
            <v>Collection Processing System</v>
          </cell>
          <cell r="O23" t="str">
            <v>Less than 10 at a Single Site</v>
          </cell>
          <cell r="P23" t="str">
            <v>Custom In House Developed</v>
          </cell>
          <cell r="Q23" t="str">
            <v>In Production</v>
          </cell>
          <cell r="S23">
            <v>31959</v>
          </cell>
          <cell r="U23">
            <v>39965</v>
          </cell>
          <cell r="V23">
            <v>3</v>
          </cell>
          <cell r="W23" t="str">
            <v>Local Application</v>
          </cell>
          <cell r="X23" t="str">
            <v>Medium</v>
          </cell>
          <cell r="Y23" t="str">
            <v>Social Statistics Group</v>
          </cell>
          <cell r="Z23" t="str">
            <v>Education, Crime and Cultural Statistics</v>
          </cell>
          <cell r="AA23">
            <v>389</v>
          </cell>
          <cell r="AB23" t="str">
            <v>Jeremy Michell</v>
          </cell>
          <cell r="AC23" t="str">
            <v>Justine Boland</v>
          </cell>
          <cell r="AD23" t="str">
            <v>Jeremy Michell</v>
          </cell>
          <cell r="AE23" t="str">
            <v>PC</v>
          </cell>
          <cell r="AG23" t="str">
            <v>Visual Basic</v>
          </cell>
          <cell r="AI23">
            <v>134284.03</v>
          </cell>
          <cell r="AK23">
            <v>22602.54</v>
          </cell>
        </row>
        <row r="24">
          <cell r="E24" t="str">
            <v>QLD - Survey of Tourist Accommodation</v>
          </cell>
          <cell r="F24">
            <v>23</v>
          </cell>
          <cell r="G24"/>
          <cell r="H24" t="str">
            <v>De-commissioned</v>
          </cell>
          <cell r="I24" t="str">
            <v>Bespoke</v>
          </cell>
          <cell r="J24" t="str">
            <v>OUT Of Scope</v>
          </cell>
          <cell r="K24" t="str">
            <v>Transport and Tourism</v>
          </cell>
          <cell r="L24"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M24" t="str">
            <v>Statistical</v>
          </cell>
          <cell r="N24" t="str">
            <v>Collection Processing System</v>
          </cell>
          <cell r="P24" t="str">
            <v>Custom In House Developed</v>
          </cell>
          <cell r="Q24" t="str">
            <v>De-commissioned</v>
          </cell>
          <cell r="S24">
            <v>35886</v>
          </cell>
          <cell r="U24">
            <v>35186</v>
          </cell>
          <cell r="V24">
            <v>13</v>
          </cell>
          <cell r="W24" t="str">
            <v>Local Application</v>
          </cell>
          <cell r="X24" t="str">
            <v>Medium</v>
          </cell>
          <cell r="Y24" t="str">
            <v>Population Labour Industry and Environment Statistics Group</v>
          </cell>
          <cell r="Z24" t="str">
            <v>Industry Statistics Branch</v>
          </cell>
          <cell r="AA24">
            <v>191</v>
          </cell>
          <cell r="AB24" t="str">
            <v>Edwin Aplin</v>
          </cell>
          <cell r="AC24" t="str">
            <v>Sally Pritchard</v>
          </cell>
          <cell r="AD24" t="str">
            <v>Lyn Little</v>
          </cell>
          <cell r="AE24" t="str">
            <v>Mid-Range</v>
          </cell>
          <cell r="AF24" t="str">
            <v>Centura</v>
          </cell>
          <cell r="AH24" t="str">
            <v>Classification Management System (CLaMS)</v>
          </cell>
        </row>
        <row r="25">
          <cell r="E25" t="str">
            <v>Demographic Statistical System - DEMOSS</v>
          </cell>
          <cell r="F25">
            <v>24</v>
          </cell>
          <cell r="G25"/>
          <cell r="H25" t="str">
            <v>De-commissioned</v>
          </cell>
          <cell r="I25" t="str">
            <v>Bespoke</v>
          </cell>
          <cell r="J25" t="str">
            <v>OUT Of Scope</v>
          </cell>
          <cell r="K25" t="str">
            <v>Vital Statistics</v>
          </cell>
          <cell r="L25"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M25" t="str">
            <v>Statistical</v>
          </cell>
          <cell r="N25" t="str">
            <v>Collection Processing System</v>
          </cell>
          <cell r="P25" t="str">
            <v>Custom In House Developed</v>
          </cell>
          <cell r="Q25" t="str">
            <v>De-commissioned</v>
          </cell>
          <cell r="S25">
            <v>31321.5</v>
          </cell>
          <cell r="T25">
            <v>39814</v>
          </cell>
          <cell r="U25">
            <v>37803</v>
          </cell>
          <cell r="V25">
            <v>3</v>
          </cell>
          <cell r="W25" t="str">
            <v>Local Application</v>
          </cell>
          <cell r="X25" t="str">
            <v>High</v>
          </cell>
          <cell r="Y25" t="str">
            <v>Social Statistics Group</v>
          </cell>
          <cell r="Z25" t="str">
            <v>Indigenous &amp; Health Statistics</v>
          </cell>
          <cell r="AA25">
            <v>435</v>
          </cell>
          <cell r="AB25" t="str">
            <v>Colin Vivian</v>
          </cell>
          <cell r="AC25" t="str">
            <v>Tara Pritchard</v>
          </cell>
          <cell r="AD25" t="str">
            <v>Lyn Robinson</v>
          </cell>
          <cell r="AE25" t="str">
            <v>Lotus Notes</v>
          </cell>
        </row>
        <row r="26">
          <cell r="E26" t="str">
            <v>SEASABS</v>
          </cell>
          <cell r="F26">
            <v>25</v>
          </cell>
          <cell r="G26"/>
          <cell r="H26" t="str">
            <v>In Production</v>
          </cell>
          <cell r="I26" t="str">
            <v>Bespoke</v>
          </cell>
          <cell r="J26" t="str">
            <v>IN Scope</v>
          </cell>
          <cell r="K26" t="str">
            <v>Time Series Systems</v>
          </cell>
          <cell r="L26"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M26" t="str">
            <v>Corporate Infrastructure</v>
          </cell>
          <cell r="N26" t="str">
            <v>Collection Processing Infrastructure System</v>
          </cell>
          <cell r="O26" t="str">
            <v>10 to 100 Users</v>
          </cell>
          <cell r="P26" t="str">
            <v>Custom In House Developed</v>
          </cell>
          <cell r="Q26" t="str">
            <v>In Production</v>
          </cell>
          <cell r="R26">
            <v>2.7</v>
          </cell>
          <cell r="S26">
            <v>34700</v>
          </cell>
          <cell r="U26">
            <v>39965</v>
          </cell>
          <cell r="V26">
            <v>6</v>
          </cell>
          <cell r="W26" t="str">
            <v>Business Infrastructure Application</v>
          </cell>
          <cell r="X26" t="str">
            <v>High</v>
          </cell>
          <cell r="Y26" t="str">
            <v>Methodology and Data Management Division</v>
          </cell>
          <cell r="Z26" t="str">
            <v>Analytical Services.</v>
          </cell>
          <cell r="AA26">
            <v>234</v>
          </cell>
          <cell r="AB26" t="str">
            <v>Gerard Wildie</v>
          </cell>
          <cell r="AC26" t="str">
            <v>Mark Zhang</v>
          </cell>
          <cell r="AD26" t="str">
            <v>Gerard Wildie</v>
          </cell>
          <cell r="AE26" t="str">
            <v>PC</v>
          </cell>
          <cell r="AF26" t="str">
            <v>Windows</v>
          </cell>
          <cell r="AG26" t="str">
            <v>C/C++</v>
          </cell>
          <cell r="AH26" t="str">
            <v>Corporate Directory</v>
          </cell>
          <cell r="AI26">
            <v>2525733.4300000002</v>
          </cell>
          <cell r="AJ26">
            <v>142665.714285714</v>
          </cell>
          <cell r="AK26">
            <v>662848.53</v>
          </cell>
        </row>
        <row r="27">
          <cell r="E27" t="str">
            <v>Seasabs</v>
          </cell>
          <cell r="F27">
            <v>26</v>
          </cell>
          <cell r="G27"/>
          <cell r="H27" t="str">
            <v>De-commissioned</v>
          </cell>
          <cell r="I27" t="str">
            <v>Bespoke</v>
          </cell>
          <cell r="J27" t="str">
            <v>IN Scope</v>
          </cell>
          <cell r="M27" t="str">
            <v>Corporate Infrastructure</v>
          </cell>
          <cell r="N27" t="str">
            <v>Collection Processing Infrastructure System</v>
          </cell>
          <cell r="P27" t="str">
            <v>Custom In House Developed</v>
          </cell>
          <cell r="Q27" t="str">
            <v>De-commissioned</v>
          </cell>
          <cell r="R27" t="str">
            <v>Seasabs V2.3 TSUpdate V2.3 Toolkit V1.3</v>
          </cell>
          <cell r="S27">
            <v>34547</v>
          </cell>
          <cell r="U27">
            <v>35551</v>
          </cell>
          <cell r="V27">
            <v>13</v>
          </cell>
          <cell r="W27" t="str">
            <v>Business Infrastructure Application</v>
          </cell>
          <cell r="Y27" t="str">
            <v>Methodology Division</v>
          </cell>
          <cell r="Z27" t="str">
            <v>Statistical Services</v>
          </cell>
          <cell r="AA27">
            <v>234</v>
          </cell>
          <cell r="AB27" t="str">
            <v>Bruce Green</v>
          </cell>
          <cell r="AC27" t="str">
            <v>Mark Zhang</v>
          </cell>
          <cell r="AD27" t="str">
            <v>Peter Cox</v>
          </cell>
          <cell r="AE27" t="str">
            <v>PC</v>
          </cell>
          <cell r="AG27" t="str">
            <v>C/C++</v>
          </cell>
        </row>
        <row r="28">
          <cell r="E28" t="str">
            <v>Payments to Agents</v>
          </cell>
          <cell r="F28">
            <v>27</v>
          </cell>
          <cell r="G28"/>
          <cell r="H28" t="str">
            <v>De-commissioned</v>
          </cell>
          <cell r="I28" t="str">
            <v>Bespoke</v>
          </cell>
          <cell r="J28" t="str">
            <v>OUT Of Scope</v>
          </cell>
          <cell r="M28" t="str">
            <v>Administration</v>
          </cell>
          <cell r="N28" t="str">
            <v>Systems - Business Systems for Internal Use</v>
          </cell>
          <cell r="P28" t="str">
            <v>Custom In House Developed</v>
          </cell>
          <cell r="Q28" t="str">
            <v>De-commissioned</v>
          </cell>
          <cell r="S28">
            <v>32387.5</v>
          </cell>
          <cell r="T28">
            <v>39073</v>
          </cell>
          <cell r="U28">
            <v>35186</v>
          </cell>
          <cell r="V28">
            <v>15</v>
          </cell>
          <cell r="W28" t="str">
            <v>Business Critical Application</v>
          </cell>
          <cell r="X28" t="str">
            <v>High</v>
          </cell>
          <cell r="Y28" t="str">
            <v>Population Statistics Group</v>
          </cell>
          <cell r="Z28" t="str">
            <v>Population Statistics Infrastructure</v>
          </cell>
          <cell r="AA28">
            <v>252</v>
          </cell>
          <cell r="AB28" t="str">
            <v>Rob Edmondson</v>
          </cell>
          <cell r="AC28" t="str">
            <v>Maurie Low</v>
          </cell>
          <cell r="AE28" t="str">
            <v>Mainframe</v>
          </cell>
        </row>
        <row r="29">
          <cell r="E29" t="str">
            <v>Data Management - Core Systems &amp; External Interfaces</v>
          </cell>
          <cell r="F29">
            <v>28</v>
          </cell>
          <cell r="G29"/>
          <cell r="H29" t="str">
            <v>In Production</v>
          </cell>
          <cell r="I29" t="str">
            <v>Bespoke</v>
          </cell>
          <cell r="J29" t="str">
            <v>IN Scope</v>
          </cell>
          <cell r="K29" t="str">
            <v>ABSIW</v>
          </cell>
          <cell r="L29" t="str">
            <v>ABS Information Warehouse Manipulation and dissemination facilities for statistical data and metadata for most ABS collections. Numerous applications, services, facilities for defining, loading, manipulating and exporting that data and metadata.</v>
          </cell>
          <cell r="M29" t="str">
            <v>Corporate Infrastructure</v>
          </cell>
          <cell r="N29" t="str">
            <v>Collection Processing Infrastructure System</v>
          </cell>
          <cell r="O29" t="str">
            <v>More than 100 Users</v>
          </cell>
          <cell r="P29" t="str">
            <v>Custom In House Developed</v>
          </cell>
          <cell r="Q29" t="str">
            <v>In Production</v>
          </cell>
          <cell r="S29">
            <v>34232</v>
          </cell>
          <cell r="U29">
            <v>39965</v>
          </cell>
          <cell r="V29">
            <v>10</v>
          </cell>
          <cell r="W29" t="str">
            <v>Business Infrastructure Application</v>
          </cell>
          <cell r="X29" t="str">
            <v>MEI Category 1</v>
          </cell>
          <cell r="Y29" t="str">
            <v>Methodology and Data Management Division</v>
          </cell>
          <cell r="Z29" t="str">
            <v>Data Management and Classifications</v>
          </cell>
          <cell r="AA29">
            <v>296</v>
          </cell>
          <cell r="AB29" t="str">
            <v>Brian Studman</v>
          </cell>
          <cell r="AC29" t="str">
            <v>Alistair Hamilton</v>
          </cell>
          <cell r="AD29" t="str">
            <v>Gerard Wildie</v>
          </cell>
          <cell r="AE29" t="str">
            <v>Midrange - Windows</v>
          </cell>
          <cell r="AF29" t="str">
            <v>C/C++,Centura,Java/Eclipse</v>
          </cell>
          <cell r="AG29" t="str">
            <v>SQL WINDOWS/Centura</v>
          </cell>
          <cell r="AI29">
            <v>11154824.289999999</v>
          </cell>
          <cell r="AJ29">
            <v>175215</v>
          </cell>
          <cell r="AK29">
            <v>4334820.97</v>
          </cell>
        </row>
        <row r="30">
          <cell r="E30" t="str">
            <v>Acquisition Reqs for IT (ARIT)</v>
          </cell>
          <cell r="F30">
            <v>29</v>
          </cell>
          <cell r="G30"/>
          <cell r="H30" t="str">
            <v>De-commissioned</v>
          </cell>
          <cell r="I30" t="str">
            <v>Bespoke</v>
          </cell>
          <cell r="J30" t="str">
            <v>OUT Of Scope</v>
          </cell>
          <cell r="K30" t="str">
            <v>TSD Business Systems</v>
          </cell>
          <cell r="L30" t="str">
            <v>Manages requests from corporate clients for IT equipment/services</v>
          </cell>
          <cell r="M30" t="str">
            <v>Purchasing</v>
          </cell>
          <cell r="N30" t="str">
            <v>Purchasing</v>
          </cell>
          <cell r="P30" t="str">
            <v>Custom In House Developed</v>
          </cell>
          <cell r="Q30" t="str">
            <v>De-commissioned</v>
          </cell>
          <cell r="S30">
            <v>34639.5</v>
          </cell>
          <cell r="T30">
            <v>39630</v>
          </cell>
          <cell r="U30">
            <v>34578</v>
          </cell>
          <cell r="V30">
            <v>10</v>
          </cell>
          <cell r="W30" t="str">
            <v>Local Application</v>
          </cell>
          <cell r="X30" t="str">
            <v>Medium</v>
          </cell>
          <cell r="Y30" t="str">
            <v>Technology Services Division</v>
          </cell>
          <cell r="Z30" t="str">
            <v>Technology Infrastructure</v>
          </cell>
          <cell r="AA30">
            <v>351</v>
          </cell>
          <cell r="AB30" t="str">
            <v>Paul Chubb</v>
          </cell>
          <cell r="AC30" t="str">
            <v>Jenny Peisley</v>
          </cell>
          <cell r="AD30" t="str">
            <v>Andrew Gill</v>
          </cell>
          <cell r="AE30" t="str">
            <v>Lotus Notes</v>
          </cell>
          <cell r="AG30" t="str">
            <v>LotusScript/LotusFormula</v>
          </cell>
        </row>
        <row r="31">
          <cell r="E31" t="str">
            <v>CCR (Windows Interface) and IT Costs</v>
          </cell>
          <cell r="F31">
            <v>30</v>
          </cell>
          <cell r="G31"/>
          <cell r="H31" t="str">
            <v>In Production - Minimum Maintenance</v>
          </cell>
          <cell r="I31" t="str">
            <v>Bespoke</v>
          </cell>
          <cell r="J31" t="str">
            <v>IN Scope</v>
          </cell>
          <cell r="K31" t="str">
            <v>TSD IT Cost Recovery</v>
          </cell>
          <cell r="L31" t="str">
            <v>To convert the predominantly mainframe interface that integrates all IT cost sources to a Windows interface. This system replaces application 26 .</v>
          </cell>
          <cell r="M31" t="str">
            <v>Administration</v>
          </cell>
          <cell r="N31" t="str">
            <v>Systems - Business Systems for Internal Use</v>
          </cell>
          <cell r="O31" t="str">
            <v>More than 100 Users</v>
          </cell>
          <cell r="P31" t="str">
            <v>Custom In House Developed</v>
          </cell>
          <cell r="Q31" t="str">
            <v>In Production - Minimum Maintenance</v>
          </cell>
          <cell r="S31">
            <v>34912.5</v>
          </cell>
          <cell r="U31">
            <v>39965</v>
          </cell>
          <cell r="V31">
            <v>6</v>
          </cell>
          <cell r="W31" t="str">
            <v>Local Application</v>
          </cell>
          <cell r="X31" t="str">
            <v>Medium</v>
          </cell>
          <cell r="Y31" t="str">
            <v>Technology Services Division</v>
          </cell>
          <cell r="Z31" t="str">
            <v>Technology Infrastructure</v>
          </cell>
          <cell r="AA31">
            <v>351</v>
          </cell>
          <cell r="AB31" t="str">
            <v>Mark Bingley</v>
          </cell>
          <cell r="AC31" t="str">
            <v>Jenny Peisley</v>
          </cell>
          <cell r="AD31" t="str">
            <v>Andrew Gill</v>
          </cell>
          <cell r="AE31" t="str">
            <v>Lotus Notes</v>
          </cell>
          <cell r="AF31" t="str">
            <v>Notes</v>
          </cell>
          <cell r="AG31" t="str">
            <v>LotusScript/LotusFormula</v>
          </cell>
          <cell r="AI31">
            <v>223105.3</v>
          </cell>
          <cell r="AJ31">
            <v>9423.5714285714294</v>
          </cell>
          <cell r="AK31">
            <v>25441.67</v>
          </cell>
        </row>
        <row r="32">
          <cell r="E32" t="str">
            <v>IT Bureau Financials</v>
          </cell>
          <cell r="F32">
            <v>31</v>
          </cell>
          <cell r="G32"/>
          <cell r="H32" t="str">
            <v>De-commissioned</v>
          </cell>
          <cell r="I32" t="str">
            <v>Bespoke</v>
          </cell>
          <cell r="J32" t="str">
            <v>OUT Of Scope</v>
          </cell>
          <cell r="M32" t="str">
            <v>Administration</v>
          </cell>
          <cell r="N32" t="str">
            <v>Systems - Business Systems for Internal Use</v>
          </cell>
          <cell r="P32" t="str">
            <v>Custom In House Developed</v>
          </cell>
          <cell r="Q32" t="str">
            <v>De-commissioned</v>
          </cell>
          <cell r="S32">
            <v>34335.5</v>
          </cell>
          <cell r="T32">
            <v>36495.5</v>
          </cell>
          <cell r="U32">
            <v>35186</v>
          </cell>
          <cell r="V32">
            <v>15</v>
          </cell>
          <cell r="Y32" t="str">
            <v>** No Division/Group</v>
          </cell>
          <cell r="Z32" t="str">
            <v>** No Branch</v>
          </cell>
          <cell r="AB32" t="str">
            <v>Jeanette Cotterill</v>
          </cell>
          <cell r="AC32" t="str">
            <v>Zdiz Hebda</v>
          </cell>
          <cell r="AE32" t="str">
            <v>PC</v>
          </cell>
        </row>
        <row r="33">
          <cell r="E33" t="str">
            <v>Labour Force Surveys - Estimates</v>
          </cell>
          <cell r="F33">
            <v>32</v>
          </cell>
          <cell r="G33"/>
          <cell r="H33" t="str">
            <v>In Production</v>
          </cell>
          <cell r="I33" t="str">
            <v>Bespoke</v>
          </cell>
          <cell r="J33" t="str">
            <v>IN Scope</v>
          </cell>
          <cell r="K33" t="str">
            <v>Labour Force Surveys</v>
          </cell>
          <cell r="L33" t="str">
            <v>Data collected from the Monthly Population Surveys is input to Labour Force processing. Uses HSF for its metadata, and core processes. Weighted data is loaded to the ABSDB, which is the source for their pubs and output products.</v>
          </cell>
          <cell r="M33" t="str">
            <v>Statistical</v>
          </cell>
          <cell r="N33" t="str">
            <v>Collection Processing System</v>
          </cell>
          <cell r="O33" t="str">
            <v>Less than 10 at a Single Site</v>
          </cell>
          <cell r="P33" t="str">
            <v>Custom In House Developed</v>
          </cell>
          <cell r="Q33" t="str">
            <v>In Production</v>
          </cell>
          <cell r="S33">
            <v>29983.5</v>
          </cell>
          <cell r="U33">
            <v>39965</v>
          </cell>
          <cell r="V33">
            <v>5</v>
          </cell>
          <cell r="W33" t="str">
            <v>Local Application</v>
          </cell>
          <cell r="X33" t="str">
            <v>MEI Category 1</v>
          </cell>
          <cell r="Y33" t="str">
            <v>Population Labour Industry and Environment Statistics Group</v>
          </cell>
          <cell r="Z33" t="str">
            <v>Labour and Demography Statistics</v>
          </cell>
          <cell r="AA33">
            <v>381</v>
          </cell>
          <cell r="AB33" t="str">
            <v>Chi Nguyen</v>
          </cell>
          <cell r="AC33" t="str">
            <v>Andrea Grcman</v>
          </cell>
          <cell r="AD33" t="str">
            <v>Chi Nguyen</v>
          </cell>
          <cell r="AE33" t="str">
            <v>PC</v>
          </cell>
          <cell r="AF33" t="str">
            <v>Centura</v>
          </cell>
          <cell r="AG33" t="str">
            <v>SQL WINDOWS/Centura</v>
          </cell>
          <cell r="AH33" t="str">
            <v>Corporate Directory</v>
          </cell>
          <cell r="AI33">
            <v>1067023.44</v>
          </cell>
          <cell r="AJ33">
            <v>101932</v>
          </cell>
          <cell r="AK33">
            <v>381425.93</v>
          </cell>
        </row>
        <row r="34">
          <cell r="E34" t="str">
            <v>Job Vacancies Survey</v>
          </cell>
          <cell r="F34">
            <v>33</v>
          </cell>
          <cell r="G34" t="str">
            <v>Not yet in production</v>
          </cell>
          <cell r="H34" t="str">
            <v>Under Development</v>
          </cell>
          <cell r="I34" t="str">
            <v>Bespoke</v>
          </cell>
          <cell r="J34" t="str">
            <v>OUT Of Scope</v>
          </cell>
          <cell r="K34" t="str">
            <v>Labour Employer Systems</v>
          </cell>
          <cell r="L34"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M34" t="str">
            <v>Statistical</v>
          </cell>
          <cell r="N34" t="str">
            <v>Collection Processing System</v>
          </cell>
          <cell r="O34" t="str">
            <v>10 to 100 Users</v>
          </cell>
          <cell r="P34" t="str">
            <v>Custom In House Developed</v>
          </cell>
          <cell r="Q34" t="str">
            <v>In Production - Being Redeveloped</v>
          </cell>
          <cell r="S34">
            <v>30684</v>
          </cell>
          <cell r="U34">
            <v>39965</v>
          </cell>
          <cell r="V34">
            <v>2</v>
          </cell>
          <cell r="W34" t="str">
            <v>Business Critical Application</v>
          </cell>
          <cell r="X34" t="str">
            <v>High</v>
          </cell>
          <cell r="Y34" t="str">
            <v>Population Labour Industry and Environment Statistics Group</v>
          </cell>
          <cell r="Z34" t="str">
            <v>Labour and Demography Statistics</v>
          </cell>
          <cell r="AA34">
            <v>382</v>
          </cell>
          <cell r="AB34" t="str">
            <v>Chi Nguyen</v>
          </cell>
          <cell r="AC34" t="str">
            <v>Colin Fallows</v>
          </cell>
          <cell r="AD34" t="str">
            <v>Mark Bingley</v>
          </cell>
          <cell r="AE34" t="str">
            <v>Mid-Range</v>
          </cell>
          <cell r="AG34" t="str">
            <v>SAS</v>
          </cell>
          <cell r="AI34">
            <v>473406</v>
          </cell>
          <cell r="AK34">
            <v>26984.22</v>
          </cell>
        </row>
        <row r="35">
          <cell r="E35" t="str">
            <v>Business Expectations Survey</v>
          </cell>
          <cell r="F35">
            <v>34</v>
          </cell>
          <cell r="G35"/>
          <cell r="H35" t="str">
            <v>De-commissioned</v>
          </cell>
          <cell r="I35" t="str">
            <v>Bespoke</v>
          </cell>
          <cell r="J35" t="str">
            <v>OUT Of Scope</v>
          </cell>
          <cell r="M35" t="str">
            <v>Statistical</v>
          </cell>
          <cell r="N35" t="str">
            <v>Collection Processing System</v>
          </cell>
          <cell r="P35" t="str">
            <v>Custom In House Developed</v>
          </cell>
          <cell r="Q35" t="str">
            <v>De-commissioned</v>
          </cell>
          <cell r="S35">
            <v>36434</v>
          </cell>
          <cell r="T35">
            <v>37622</v>
          </cell>
          <cell r="U35">
            <v>37438</v>
          </cell>
          <cell r="V35">
            <v>0.5</v>
          </cell>
          <cell r="W35" t="str">
            <v>Business Critical Application</v>
          </cell>
          <cell r="Y35" t="str">
            <v>Economic Statistics Group</v>
          </cell>
          <cell r="Z35" t="str">
            <v>Industry Statistics</v>
          </cell>
          <cell r="AA35">
            <v>481</v>
          </cell>
          <cell r="AB35" t="str">
            <v>Jeanette Cotterill</v>
          </cell>
          <cell r="AC35" t="str">
            <v>Merry Branson</v>
          </cell>
          <cell r="AD35" t="str">
            <v>David Miller</v>
          </cell>
          <cell r="AE35" t="str">
            <v>Mid-Range</v>
          </cell>
          <cell r="AG35" t="str">
            <v>SAS</v>
          </cell>
        </row>
        <row r="36">
          <cell r="E36" t="str">
            <v>PRISM</v>
          </cell>
          <cell r="F36">
            <v>35</v>
          </cell>
          <cell r="G36"/>
          <cell r="H36" t="str">
            <v>In Production - Development Continuing</v>
          </cell>
          <cell r="I36" t="str">
            <v>Bespoke</v>
          </cell>
          <cell r="J36" t="str">
            <v>IN Scope</v>
          </cell>
          <cell r="K36" t="str">
            <v>HR Systems</v>
          </cell>
          <cell r="L36"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M36" t="str">
            <v>Administration</v>
          </cell>
          <cell r="N36" t="str">
            <v>Systems - Business Systems for Internal Use</v>
          </cell>
          <cell r="O36" t="str">
            <v>More than 100 Users</v>
          </cell>
          <cell r="P36" t="str">
            <v>Custom In House Developed</v>
          </cell>
          <cell r="Q36" t="str">
            <v>In Production - Development Continuing</v>
          </cell>
          <cell r="S36">
            <v>33970.5</v>
          </cell>
          <cell r="U36">
            <v>39965</v>
          </cell>
          <cell r="V36">
            <v>3</v>
          </cell>
          <cell r="W36" t="str">
            <v>Local Application</v>
          </cell>
          <cell r="X36" t="str">
            <v>High</v>
          </cell>
          <cell r="Y36" t="str">
            <v>Corporate Services Division</v>
          </cell>
          <cell r="Z36" t="str">
            <v>Business Support</v>
          </cell>
          <cell r="AA36">
            <v>415</v>
          </cell>
          <cell r="AB36" t="str">
            <v>Jeremy Michell</v>
          </cell>
          <cell r="AC36" t="str">
            <v>Chris Lucas</v>
          </cell>
          <cell r="AD36" t="str">
            <v>Jeremy Michell</v>
          </cell>
          <cell r="AE36" t="str">
            <v>Mid-Range</v>
          </cell>
          <cell r="AG36" t="str">
            <v>Centura</v>
          </cell>
          <cell r="AI36">
            <v>240105.06</v>
          </cell>
          <cell r="AJ36">
            <v>66047.857142857101</v>
          </cell>
          <cell r="AK36">
            <v>158929.43</v>
          </cell>
        </row>
        <row r="37">
          <cell r="E37" t="str">
            <v>IPS</v>
          </cell>
          <cell r="F37">
            <v>36</v>
          </cell>
          <cell r="G37"/>
          <cell r="H37" t="str">
            <v>In Production</v>
          </cell>
          <cell r="I37" t="str">
            <v>Bespoke</v>
          </cell>
          <cell r="J37" t="str">
            <v>IN Scope</v>
          </cell>
          <cell r="K37" t="str">
            <v>Corporate Data Capture</v>
          </cell>
          <cell r="L37" t="str">
            <v>IPS  is a  corporate facility for input processing covering data entry, input editing and amendment, including links to IDACC and with Computer Assisted Coding integrated in the system.</v>
          </cell>
          <cell r="M37" t="str">
            <v>Corporate Infrastructure</v>
          </cell>
          <cell r="N37" t="str">
            <v>Collection Processing Infrastructure System</v>
          </cell>
          <cell r="O37" t="str">
            <v>10 to 100 Users</v>
          </cell>
          <cell r="P37" t="str">
            <v>Custom In House Developed</v>
          </cell>
          <cell r="Q37" t="str">
            <v>In Production</v>
          </cell>
          <cell r="R37">
            <v>4.4000000000000004</v>
          </cell>
          <cell r="S37">
            <v>33847.5</v>
          </cell>
          <cell r="U37">
            <v>39965</v>
          </cell>
          <cell r="V37">
            <v>5</v>
          </cell>
          <cell r="W37" t="str">
            <v>Business Infrastructure Application</v>
          </cell>
          <cell r="X37" t="str">
            <v>High</v>
          </cell>
          <cell r="Y37" t="str">
            <v>Technology Services Division</v>
          </cell>
          <cell r="Z37" t="str">
            <v>Technology Applications</v>
          </cell>
          <cell r="AA37">
            <v>499</v>
          </cell>
          <cell r="AB37" t="str">
            <v>Ric Clarke</v>
          </cell>
          <cell r="AC37" t="str">
            <v>Ric Clarke</v>
          </cell>
          <cell r="AD37" t="str">
            <v>Ken Smith</v>
          </cell>
          <cell r="AE37" t="str">
            <v>PC</v>
          </cell>
          <cell r="AI37">
            <v>2808159.3</v>
          </cell>
          <cell r="AK37">
            <v>101015.4</v>
          </cell>
        </row>
        <row r="38">
          <cell r="E38" t="str">
            <v>Rainbow for Windows</v>
          </cell>
          <cell r="F38">
            <v>37</v>
          </cell>
          <cell r="G38"/>
          <cell r="H38" t="str">
            <v>In Production - Development Continuing</v>
          </cell>
          <cell r="I38" t="str">
            <v>Bespoke</v>
          </cell>
          <cell r="J38" t="str">
            <v>IN Scope</v>
          </cell>
          <cell r="K38" t="str">
            <v>HR Systems</v>
          </cell>
          <cell r="L38"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M38" t="str">
            <v>Administration</v>
          </cell>
          <cell r="N38" t="str">
            <v>Systems - Business Systems for Internal Use</v>
          </cell>
          <cell r="O38" t="str">
            <v>10 to 100 Users</v>
          </cell>
          <cell r="P38" t="str">
            <v>Custom In House Developed</v>
          </cell>
          <cell r="Q38" t="str">
            <v>In Production - Development Continuing</v>
          </cell>
          <cell r="S38">
            <v>35490.5</v>
          </cell>
          <cell r="U38">
            <v>39965</v>
          </cell>
          <cell r="V38">
            <v>3</v>
          </cell>
          <cell r="W38" t="str">
            <v>Local Application</v>
          </cell>
          <cell r="X38" t="str">
            <v>High</v>
          </cell>
          <cell r="Y38" t="str">
            <v>Corporate Services Division</v>
          </cell>
          <cell r="Z38" t="str">
            <v>Business Support</v>
          </cell>
          <cell r="AA38">
            <v>412</v>
          </cell>
          <cell r="AB38" t="str">
            <v>Jeremy Michell</v>
          </cell>
          <cell r="AC38" t="str">
            <v>Chris Lucas</v>
          </cell>
          <cell r="AD38" t="str">
            <v>Jeremy Michell</v>
          </cell>
          <cell r="AE38" t="str">
            <v>Mid-Range</v>
          </cell>
          <cell r="AG38" t="str">
            <v>C/C++</v>
          </cell>
          <cell r="AI38">
            <v>1461176.76</v>
          </cell>
          <cell r="AJ38">
            <v>155814.57142857101</v>
          </cell>
          <cell r="AK38">
            <v>260518.39</v>
          </cell>
        </row>
        <row r="39">
          <cell r="E39" t="str">
            <v>Survey of Income and Housing Costs</v>
          </cell>
          <cell r="F39">
            <v>38</v>
          </cell>
          <cell r="G39"/>
          <cell r="H39" t="str">
            <v>De-commissioned</v>
          </cell>
          <cell r="I39" t="str">
            <v>Bespoke</v>
          </cell>
          <cell r="J39" t="str">
            <v>OUT Of Scope</v>
          </cell>
          <cell r="M39" t="str">
            <v>Statistical</v>
          </cell>
          <cell r="N39" t="str">
            <v>Collection Processing System</v>
          </cell>
          <cell r="P39" t="str">
            <v>Custom In House Developed</v>
          </cell>
          <cell r="Q39" t="str">
            <v>De-commissioned</v>
          </cell>
          <cell r="S39">
            <v>34547</v>
          </cell>
          <cell r="T39">
            <v>37463</v>
          </cell>
          <cell r="U39">
            <v>35186</v>
          </cell>
          <cell r="V39">
            <v>10</v>
          </cell>
          <cell r="W39" t="str">
            <v>Local Application</v>
          </cell>
          <cell r="Y39" t="str">
            <v>Population Statistics Group</v>
          </cell>
          <cell r="Z39" t="str">
            <v>Social Conditions Statistics</v>
          </cell>
          <cell r="AA39">
            <v>501</v>
          </cell>
          <cell r="AB39" t="str">
            <v>John Kendrigan</v>
          </cell>
          <cell r="AC39" t="str">
            <v>Michael Demamiel</v>
          </cell>
          <cell r="AD39" t="str">
            <v>Bruce Green</v>
          </cell>
          <cell r="AE39" t="str">
            <v>Mid-Range</v>
          </cell>
          <cell r="AG39" t="str">
            <v>PL/I</v>
          </cell>
        </row>
        <row r="40">
          <cell r="E40" t="str">
            <v>Survey of Income and Housing Costs</v>
          </cell>
          <cell r="F40">
            <v>39</v>
          </cell>
          <cell r="G40"/>
          <cell r="H40" t="str">
            <v>De-commissioned</v>
          </cell>
          <cell r="I40" t="str">
            <v>Bespoke</v>
          </cell>
          <cell r="J40" t="str">
            <v>OUT Of Scope</v>
          </cell>
          <cell r="M40" t="str">
            <v>Statistical</v>
          </cell>
          <cell r="N40" t="str">
            <v>Collection Processing System</v>
          </cell>
          <cell r="P40" t="str">
            <v>Custom In House Developed</v>
          </cell>
          <cell r="Q40" t="str">
            <v>De-commissioned</v>
          </cell>
          <cell r="R40">
            <v>3</v>
          </cell>
          <cell r="S40">
            <v>37469</v>
          </cell>
          <cell r="U40">
            <v>35186</v>
          </cell>
          <cell r="V40">
            <v>10</v>
          </cell>
          <cell r="W40" t="str">
            <v>Local Application</v>
          </cell>
          <cell r="Y40" t="str">
            <v>Population Statistics Group</v>
          </cell>
          <cell r="Z40" t="str">
            <v>Social Conditions Statistics</v>
          </cell>
          <cell r="AA40">
            <v>501</v>
          </cell>
          <cell r="AB40" t="str">
            <v>Bruce Green</v>
          </cell>
          <cell r="AC40" t="str">
            <v>Michael Demamiel</v>
          </cell>
          <cell r="AD40" t="str">
            <v>Cheryle Lomas</v>
          </cell>
          <cell r="AE40" t="str">
            <v>PC</v>
          </cell>
          <cell r="AG40" t="str">
            <v>Blaise</v>
          </cell>
        </row>
        <row r="41">
          <cell r="E41" t="str">
            <v>Prices</v>
          </cell>
          <cell r="F41">
            <v>40</v>
          </cell>
          <cell r="G41"/>
          <cell r="H41" t="str">
            <v>In Production - Development Continuing</v>
          </cell>
          <cell r="I41" t="str">
            <v>Bespoke</v>
          </cell>
          <cell r="J41" t="str">
            <v>IN Scope</v>
          </cell>
          <cell r="K41" t="str">
            <v>Prices</v>
          </cell>
          <cell r="L41" t="str">
            <v>Suite of applications used to derive the Consumer Price Index, Producer Price Index and House Price Index</v>
          </cell>
          <cell r="M41" t="str">
            <v>Statistical</v>
          </cell>
          <cell r="N41" t="str">
            <v>Collection Processing System</v>
          </cell>
          <cell r="O41" t="str">
            <v>10 to 100 Users</v>
          </cell>
          <cell r="P41" t="str">
            <v>Custom In House Developed</v>
          </cell>
          <cell r="Q41" t="str">
            <v>In Production - Development Continuing</v>
          </cell>
          <cell r="S41">
            <v>34478.5</v>
          </cell>
          <cell r="U41">
            <v>39965</v>
          </cell>
          <cell r="V41">
            <v>4</v>
          </cell>
          <cell r="W41" t="str">
            <v>Business Critical Application</v>
          </cell>
          <cell r="X41" t="str">
            <v>MEI Category 1</v>
          </cell>
          <cell r="Y41" t="str">
            <v>Macroeconomics and Integration Group</v>
          </cell>
          <cell r="Z41" t="str">
            <v>Prices</v>
          </cell>
          <cell r="AA41">
            <v>502</v>
          </cell>
          <cell r="AB41" t="str">
            <v>Ken Smith</v>
          </cell>
          <cell r="AC41" t="str">
            <v>Todd Evans</v>
          </cell>
          <cell r="AD41" t="str">
            <v>Ken Smith</v>
          </cell>
          <cell r="AE41" t="str">
            <v>PC</v>
          </cell>
          <cell r="AF41" t="str">
            <v>Centura,Lotus Notes</v>
          </cell>
          <cell r="AG41" t="str">
            <v>SQL WINDOWS/Centura</v>
          </cell>
          <cell r="AI41">
            <v>3076556.19</v>
          </cell>
          <cell r="AJ41">
            <v>283932.07142857101</v>
          </cell>
          <cell r="AK41">
            <v>1182725.76</v>
          </cell>
        </row>
        <row r="42">
          <cell r="E42" t="str">
            <v>International Trade</v>
          </cell>
          <cell r="F42">
            <v>41</v>
          </cell>
          <cell r="G42"/>
          <cell r="H42" t="str">
            <v>De-commissioned</v>
          </cell>
          <cell r="I42" t="str">
            <v>Bespoke</v>
          </cell>
          <cell r="J42" t="str">
            <v>OUT Of Scope</v>
          </cell>
          <cell r="K42" t="str">
            <v>International and Financial Accounts</v>
          </cell>
          <cell r="L42"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M42" t="str">
            <v>Statistical</v>
          </cell>
          <cell r="N42" t="str">
            <v>Collection Processing System</v>
          </cell>
          <cell r="P42" t="str">
            <v>Custom In House Developed</v>
          </cell>
          <cell r="Q42" t="str">
            <v>De-commissioned</v>
          </cell>
          <cell r="S42">
            <v>29952.5</v>
          </cell>
          <cell r="T42">
            <v>39021</v>
          </cell>
          <cell r="U42">
            <v>35916</v>
          </cell>
          <cell r="V42">
            <v>20</v>
          </cell>
          <cell r="W42" t="str">
            <v>Business Critical Application</v>
          </cell>
          <cell r="X42" t="str">
            <v>High</v>
          </cell>
          <cell r="Y42" t="str">
            <v>** No Division/Group</v>
          </cell>
          <cell r="Z42" t="str">
            <v>** No Branch</v>
          </cell>
          <cell r="AA42">
            <v>171</v>
          </cell>
          <cell r="AB42" t="str">
            <v>Ken Smith</v>
          </cell>
          <cell r="AC42" t="str">
            <v>Bernard Williams</v>
          </cell>
          <cell r="AD42" t="str">
            <v>Ken Smith</v>
          </cell>
          <cell r="AE42" t="str">
            <v>Mainframe</v>
          </cell>
        </row>
        <row r="43">
          <cell r="E43" t="str">
            <v>International Trade</v>
          </cell>
          <cell r="F43">
            <v>42</v>
          </cell>
          <cell r="G43"/>
          <cell r="H43" t="str">
            <v>De-commissioned</v>
          </cell>
          <cell r="I43" t="str">
            <v>Bespoke</v>
          </cell>
          <cell r="J43" t="str">
            <v>OUT Of Scope</v>
          </cell>
          <cell r="K43" t="str">
            <v>International and Financial Accounts</v>
          </cell>
          <cell r="L43"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M43" t="str">
            <v>Statistical</v>
          </cell>
          <cell r="N43" t="str">
            <v>Collection Processing System</v>
          </cell>
          <cell r="P43" t="str">
            <v>Custom In House Developed</v>
          </cell>
          <cell r="Q43" t="str">
            <v>De-commissioned</v>
          </cell>
          <cell r="R43">
            <v>1</v>
          </cell>
          <cell r="S43">
            <v>29952.5</v>
          </cell>
          <cell r="T43">
            <v>39073</v>
          </cell>
          <cell r="U43">
            <v>35916</v>
          </cell>
          <cell r="V43">
            <v>20</v>
          </cell>
          <cell r="W43" t="str">
            <v>Business Critical Application</v>
          </cell>
          <cell r="X43" t="str">
            <v>High</v>
          </cell>
          <cell r="Y43" t="str">
            <v>** No Division/Group</v>
          </cell>
          <cell r="Z43" t="str">
            <v>** No Branch</v>
          </cell>
          <cell r="AA43">
            <v>171</v>
          </cell>
          <cell r="AB43" t="str">
            <v>Jeanette Cotterill</v>
          </cell>
          <cell r="AC43" t="str">
            <v>Bernard Williams</v>
          </cell>
          <cell r="AD43" t="str">
            <v>Rosemary Crocker</v>
          </cell>
          <cell r="AE43" t="str">
            <v>Mainframe</v>
          </cell>
        </row>
        <row r="44">
          <cell r="E44" t="str">
            <v>Delegations</v>
          </cell>
          <cell r="F44">
            <v>43</v>
          </cell>
          <cell r="G44"/>
          <cell r="H44" t="str">
            <v>In Production</v>
          </cell>
          <cell r="I44" t="str">
            <v>Bespoke</v>
          </cell>
          <cell r="J44" t="str">
            <v>IN Scope</v>
          </cell>
          <cell r="K44" t="str">
            <v>HR Systems</v>
          </cell>
          <cell r="L44"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M44" t="str">
            <v>Administration</v>
          </cell>
          <cell r="N44" t="str">
            <v>Systems - Business Systems for Internal Use</v>
          </cell>
          <cell r="O44" t="str">
            <v>More than 100 Users</v>
          </cell>
          <cell r="P44" t="str">
            <v>Custom In House Developed</v>
          </cell>
          <cell r="Q44" t="str">
            <v>In Production</v>
          </cell>
          <cell r="S44">
            <v>36011</v>
          </cell>
          <cell r="U44">
            <v>39965</v>
          </cell>
          <cell r="V44">
            <v>7</v>
          </cell>
          <cell r="W44" t="str">
            <v>Local Application</v>
          </cell>
          <cell r="X44" t="str">
            <v>Medium</v>
          </cell>
          <cell r="Y44" t="str">
            <v>Corporate Services Division</v>
          </cell>
          <cell r="Z44" t="str">
            <v>Human Resources Branch</v>
          </cell>
          <cell r="AA44">
            <v>416</v>
          </cell>
          <cell r="AB44" t="str">
            <v>Ta-Csd Director</v>
          </cell>
          <cell r="AC44" t="str">
            <v>Heather Jones</v>
          </cell>
          <cell r="AD44" t="str">
            <v>Ta-Csd Director</v>
          </cell>
          <cell r="AE44" t="str">
            <v>Lotus Notes</v>
          </cell>
          <cell r="AG44" t="str">
            <v>LotusScript/LotusFormula</v>
          </cell>
          <cell r="AI44">
            <v>49171.62</v>
          </cell>
          <cell r="AJ44">
            <v>3061</v>
          </cell>
          <cell r="AK44">
            <v>16347.22</v>
          </cell>
        </row>
        <row r="45">
          <cell r="E45" t="str">
            <v>Customer Registration Database</v>
          </cell>
          <cell r="F45">
            <v>44</v>
          </cell>
          <cell r="G45"/>
          <cell r="H45" t="str">
            <v>In Production</v>
          </cell>
          <cell r="I45" t="str">
            <v>Bespoke</v>
          </cell>
          <cell r="J45" t="str">
            <v>IN Scope</v>
          </cell>
          <cell r="K45" t="str">
            <v>Financial</v>
          </cell>
          <cell r="L45" t="str">
            <v>The CRDB is a Notes database where requests for additions or updates to the ABS Customer Database (a set of Oracle tables in Oracle Financials) are lodged.</v>
          </cell>
          <cell r="M45" t="str">
            <v>Customer Service</v>
          </cell>
          <cell r="N45" t="str">
            <v>Customer Service</v>
          </cell>
          <cell r="O45" t="str">
            <v>More than 100 Users</v>
          </cell>
          <cell r="P45" t="str">
            <v>Custom In House Developed</v>
          </cell>
          <cell r="Q45" t="str">
            <v>In Production</v>
          </cell>
          <cell r="S45">
            <v>36982</v>
          </cell>
          <cell r="U45">
            <v>39965</v>
          </cell>
          <cell r="V45">
            <v>7</v>
          </cell>
          <cell r="W45" t="str">
            <v>Local Application</v>
          </cell>
          <cell r="X45" t="str">
            <v>Low</v>
          </cell>
          <cell r="Y45" t="str">
            <v>Corporate Services Division</v>
          </cell>
          <cell r="Z45" t="str">
            <v>Financial Management</v>
          </cell>
          <cell r="AA45">
            <v>402</v>
          </cell>
          <cell r="AB45" t="str">
            <v>Ta-Csd Director</v>
          </cell>
          <cell r="AC45" t="str">
            <v>Egils Brutans</v>
          </cell>
          <cell r="AD45" t="str">
            <v>Ta-Csd Director</v>
          </cell>
          <cell r="AE45" t="str">
            <v>Lotus Notes</v>
          </cell>
          <cell r="AG45" t="str">
            <v>LotusScript/LotusFormula</v>
          </cell>
          <cell r="AI45">
            <v>526</v>
          </cell>
          <cell r="AJ45">
            <v>13676</v>
          </cell>
          <cell r="AK45">
            <v>504.92</v>
          </cell>
        </row>
        <row r="46">
          <cell r="E46" t="str">
            <v>Product Profile Facility</v>
          </cell>
          <cell r="F46">
            <v>45</v>
          </cell>
          <cell r="G46"/>
          <cell r="H46" t="str">
            <v>De-commissioned</v>
          </cell>
          <cell r="I46" t="str">
            <v>Bespoke</v>
          </cell>
          <cell r="J46" t="str">
            <v>OUT Of Scope</v>
          </cell>
          <cell r="L46" t="str">
            <v>A notes database containing Product and Revenue information.</v>
          </cell>
          <cell r="M46" t="str">
            <v>Distribution</v>
          </cell>
          <cell r="N46" t="str">
            <v>Distribution</v>
          </cell>
          <cell r="O46" t="str">
            <v>More than 100 Users</v>
          </cell>
          <cell r="P46" t="str">
            <v>Custom In House Developed</v>
          </cell>
          <cell r="Q46" t="str">
            <v>De-commissioned</v>
          </cell>
          <cell r="S46">
            <v>34669.5</v>
          </cell>
          <cell r="U46">
            <v>34820</v>
          </cell>
          <cell r="V46">
            <v>9</v>
          </cell>
          <cell r="W46" t="str">
            <v>Local Application</v>
          </cell>
          <cell r="X46" t="str">
            <v>Medium</v>
          </cell>
          <cell r="Y46" t="str">
            <v>Integrated Collection and Dissemination Services</v>
          </cell>
          <cell r="Z46" t="str">
            <v>Customer Services Branch</v>
          </cell>
          <cell r="AA46">
            <v>311</v>
          </cell>
          <cell r="AB46" t="str">
            <v>Peter R Jones</v>
          </cell>
          <cell r="AC46" t="str">
            <v>Mano Georgopoulos</v>
          </cell>
          <cell r="AD46" t="str">
            <v>Duncan Young</v>
          </cell>
          <cell r="AE46" t="str">
            <v>Lotus Notes</v>
          </cell>
        </row>
        <row r="47">
          <cell r="E47" t="str">
            <v>Products Database</v>
          </cell>
          <cell r="F47">
            <v>46</v>
          </cell>
          <cell r="G47"/>
          <cell r="H47" t="str">
            <v>De-commissioned</v>
          </cell>
          <cell r="I47" t="str">
            <v>Bespoke</v>
          </cell>
          <cell r="J47" t="str">
            <v>OUT Of Scope</v>
          </cell>
          <cell r="K47" t="str">
            <v>Publishing and Dissemination</v>
          </cell>
          <cell r="L47"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M47" t="str">
            <v>Distribution</v>
          </cell>
          <cell r="N47" t="str">
            <v>Distribution</v>
          </cell>
          <cell r="P47" t="str">
            <v>Custom In House Developed</v>
          </cell>
          <cell r="Q47" t="str">
            <v>De-commissioned</v>
          </cell>
          <cell r="R47">
            <v>1.5</v>
          </cell>
          <cell r="S47">
            <v>34121.5</v>
          </cell>
          <cell r="T47">
            <v>39958</v>
          </cell>
          <cell r="U47">
            <v>34820</v>
          </cell>
          <cell r="V47">
            <v>9</v>
          </cell>
          <cell r="W47" t="str">
            <v>Local Application</v>
          </cell>
          <cell r="X47" t="str">
            <v>High</v>
          </cell>
          <cell r="Y47" t="str">
            <v>Integrated Collection and Dissemination Services</v>
          </cell>
          <cell r="Z47" t="str">
            <v>Customer Services Branch</v>
          </cell>
          <cell r="AA47">
            <v>311</v>
          </cell>
          <cell r="AB47" t="str">
            <v>Peter R Jones</v>
          </cell>
          <cell r="AC47" t="str">
            <v>Dean Turner</v>
          </cell>
          <cell r="AD47" t="str">
            <v>Chris Conran</v>
          </cell>
          <cell r="AE47" t="str">
            <v>PC</v>
          </cell>
          <cell r="AG47" t="str">
            <v>Centura</v>
          </cell>
          <cell r="AI47">
            <v>52606.41</v>
          </cell>
          <cell r="AK47">
            <v>7904.48</v>
          </cell>
        </row>
        <row r="48">
          <cell r="E48" t="str">
            <v>ISD Client Infrastructure Framework</v>
          </cell>
          <cell r="F48">
            <v>47</v>
          </cell>
          <cell r="G48"/>
          <cell r="H48" t="str">
            <v>De-commissioned</v>
          </cell>
          <cell r="I48" t="str">
            <v>Bespoke</v>
          </cell>
          <cell r="J48" t="str">
            <v>OUT Of Scope</v>
          </cell>
          <cell r="M48" t="str">
            <v>Information</v>
          </cell>
          <cell r="N48" t="str">
            <v>Systems - Business Systems for Internal Use</v>
          </cell>
          <cell r="P48" t="str">
            <v>Custom In House Developed</v>
          </cell>
          <cell r="Q48" t="str">
            <v>De-commissioned</v>
          </cell>
          <cell r="S48">
            <v>37073</v>
          </cell>
          <cell r="T48">
            <v>38534</v>
          </cell>
          <cell r="U48">
            <v>35916</v>
          </cell>
          <cell r="V48">
            <v>11</v>
          </cell>
          <cell r="W48" t="str">
            <v>Local Application</v>
          </cell>
          <cell r="X48" t="str">
            <v>Medium</v>
          </cell>
          <cell r="Y48" t="str">
            <v>Information Management &amp; Census Division</v>
          </cell>
          <cell r="Z48" t="str">
            <v>** No Branch</v>
          </cell>
          <cell r="AA48">
            <v>951</v>
          </cell>
          <cell r="AB48" t="str">
            <v>Paul Sewell</v>
          </cell>
          <cell r="AC48" t="str">
            <v>Eric Sadlowski</v>
          </cell>
          <cell r="AD48" t="str">
            <v>Chris Conran</v>
          </cell>
          <cell r="AE48" t="str">
            <v>Mid-Range</v>
          </cell>
          <cell r="AF48" t="str">
            <v>Centura</v>
          </cell>
          <cell r="AG48" t="str">
            <v>SQL WINDOWS/Centura</v>
          </cell>
        </row>
        <row r="49">
          <cell r="E49" t="str">
            <v>Corporate Directory</v>
          </cell>
          <cell r="F49">
            <v>48</v>
          </cell>
          <cell r="G49"/>
          <cell r="H49" t="str">
            <v>In Production - Development Continuing</v>
          </cell>
          <cell r="I49" t="str">
            <v>Bespoke</v>
          </cell>
          <cell r="J49" t="str">
            <v>IN Scope</v>
          </cell>
          <cell r="K49" t="str">
            <v>Corporate Directory</v>
          </cell>
          <cell r="L49"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M49" t="str">
            <v>Corporate Infrastructure</v>
          </cell>
          <cell r="N49" t="str">
            <v>Collection Processing Infrastructure System</v>
          </cell>
          <cell r="O49" t="str">
            <v>More than 100 Users</v>
          </cell>
          <cell r="P49" t="str">
            <v>Custom In House Developed</v>
          </cell>
          <cell r="Q49" t="str">
            <v>In Production - Development Continuing</v>
          </cell>
          <cell r="S49">
            <v>35431.5</v>
          </cell>
          <cell r="U49">
            <v>39965</v>
          </cell>
          <cell r="V49">
            <v>10</v>
          </cell>
          <cell r="W49" t="str">
            <v>Business Infrastructure Application</v>
          </cell>
          <cell r="X49" t="str">
            <v>High</v>
          </cell>
          <cell r="Y49" t="str">
            <v>Corporate Services Division</v>
          </cell>
          <cell r="Z49" t="str">
            <v>Business Support</v>
          </cell>
          <cell r="AA49">
            <v>415</v>
          </cell>
          <cell r="AB49" t="str">
            <v>Andrew Gill</v>
          </cell>
          <cell r="AC49" t="str">
            <v>Julie Gibson</v>
          </cell>
          <cell r="AD49" t="str">
            <v>Jeremy Michell</v>
          </cell>
          <cell r="AE49" t="str">
            <v>Lotus Notes</v>
          </cell>
          <cell r="AF49" t="str">
            <v>Lotus Notes</v>
          </cell>
          <cell r="AG49" t="str">
            <v>LotusScript/LotusFormula</v>
          </cell>
          <cell r="AH49" t="str">
            <v>Corporate Directory</v>
          </cell>
          <cell r="AI49">
            <v>2898802.7</v>
          </cell>
          <cell r="AJ49">
            <v>90387.5</v>
          </cell>
          <cell r="AK49">
            <v>1691760.67</v>
          </cell>
        </row>
        <row r="50">
          <cell r="E50" t="str">
            <v>Household Surveys Facilities (HSF)</v>
          </cell>
          <cell r="F50">
            <v>49</v>
          </cell>
          <cell r="G50"/>
          <cell r="H50" t="str">
            <v>In Production</v>
          </cell>
          <cell r="I50" t="str">
            <v>Bespoke</v>
          </cell>
          <cell r="J50" t="str">
            <v>IN Scope</v>
          </cell>
          <cell r="K50" t="str">
            <v>Household Survey Facilities</v>
          </cell>
          <cell r="L50" t="str">
            <v>The HSF /SMS system has replaced Household Surveys System (HSS) and Social Surveys Output System (SSOS).</v>
          </cell>
          <cell r="M50" t="str">
            <v>Statistical</v>
          </cell>
          <cell r="N50" t="str">
            <v>Collection Processing System</v>
          </cell>
          <cell r="P50" t="str">
            <v>Custom In House Developed</v>
          </cell>
          <cell r="Q50" t="str">
            <v>In Production</v>
          </cell>
          <cell r="S50">
            <v>34578.5</v>
          </cell>
          <cell r="U50">
            <v>39965</v>
          </cell>
          <cell r="V50">
            <v>15</v>
          </cell>
          <cell r="W50" t="str">
            <v>Business Infrastructure Application</v>
          </cell>
          <cell r="X50" t="str">
            <v>High</v>
          </cell>
          <cell r="Y50" t="str">
            <v>Social Statistics Group</v>
          </cell>
          <cell r="Z50" t="str">
            <v>Education, Crime and Cultural Statistics</v>
          </cell>
          <cell r="AA50">
            <v>445</v>
          </cell>
          <cell r="AB50" t="str">
            <v>Colin Vivian</v>
          </cell>
          <cell r="AC50" t="str">
            <v>Adrian Paviour</v>
          </cell>
          <cell r="AD50" t="str">
            <v>Colin Vivian</v>
          </cell>
          <cell r="AE50" t="str">
            <v>PC</v>
          </cell>
          <cell r="AG50" t="str">
            <v>SAS</v>
          </cell>
          <cell r="AI50">
            <v>6222692.1799999997</v>
          </cell>
          <cell r="AJ50">
            <v>165225.464285714</v>
          </cell>
          <cell r="AK50">
            <v>1404528.11</v>
          </cell>
        </row>
        <row r="51">
          <cell r="E51" t="str">
            <v>NatCrime</v>
          </cell>
          <cell r="F51">
            <v>50</v>
          </cell>
          <cell r="G51"/>
          <cell r="H51" t="str">
            <v>In Production - Minimum Maintenance</v>
          </cell>
          <cell r="I51" t="str">
            <v>Bespoke</v>
          </cell>
          <cell r="J51" t="str">
            <v>IN Scope</v>
          </cell>
          <cell r="K51" t="str">
            <v>National Crime &amp; Justice Statistics Systems</v>
          </cell>
          <cell r="L51" t="str">
            <v>Processing system for the Crime Stats Survey.</v>
          </cell>
          <cell r="M51" t="str">
            <v>Statistical</v>
          </cell>
          <cell r="N51" t="str">
            <v>Collection Processing System</v>
          </cell>
          <cell r="O51" t="str">
            <v>Less than 10 at a Single Site</v>
          </cell>
          <cell r="P51" t="str">
            <v>Custom In House Developed</v>
          </cell>
          <cell r="Q51" t="str">
            <v>In Production - Minimum Maintenance</v>
          </cell>
          <cell r="U51">
            <v>39965</v>
          </cell>
          <cell r="V51">
            <v>2</v>
          </cell>
          <cell r="W51" t="str">
            <v>Local Application</v>
          </cell>
          <cell r="X51" t="str">
            <v>Medium</v>
          </cell>
          <cell r="Y51" t="str">
            <v>Social Statistics Group</v>
          </cell>
          <cell r="Z51" t="str">
            <v>Education, Crime and Cultural Statistics</v>
          </cell>
          <cell r="AA51">
            <v>436</v>
          </cell>
          <cell r="AB51" t="str">
            <v>Jeremy Michell</v>
          </cell>
          <cell r="AC51" t="str">
            <v>Soula Macfarlane</v>
          </cell>
          <cell r="AD51" t="str">
            <v>Jeremy Michell</v>
          </cell>
          <cell r="AE51" t="str">
            <v>PC</v>
          </cell>
          <cell r="AG51" t="str">
            <v>SQL WINDOWS/Centura</v>
          </cell>
          <cell r="AI51">
            <v>282217.15000000002</v>
          </cell>
          <cell r="AJ51">
            <v>13733.5</v>
          </cell>
          <cell r="AK51">
            <v>53520.92</v>
          </cell>
        </row>
        <row r="52">
          <cell r="E52" t="str">
            <v>International Investment</v>
          </cell>
          <cell r="F52">
            <v>51</v>
          </cell>
          <cell r="G52"/>
          <cell r="H52" t="str">
            <v>In Production</v>
          </cell>
          <cell r="I52" t="str">
            <v>Bespoke</v>
          </cell>
          <cell r="J52" t="str">
            <v>IN Scope</v>
          </cell>
          <cell r="K52" t="str">
            <v>International and Financial Accounts</v>
          </cell>
          <cell r="L52"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M52" t="str">
            <v>Statistical</v>
          </cell>
          <cell r="N52" t="str">
            <v>Collection Processing System</v>
          </cell>
          <cell r="O52" t="str">
            <v>10 to 100 Users</v>
          </cell>
          <cell r="P52" t="str">
            <v>Custom In House Developed</v>
          </cell>
          <cell r="Q52" t="str">
            <v>In Production</v>
          </cell>
          <cell r="S52">
            <v>35674</v>
          </cell>
          <cell r="U52">
            <v>39965</v>
          </cell>
          <cell r="V52">
            <v>10</v>
          </cell>
          <cell r="W52" t="str">
            <v>Business Critical Application</v>
          </cell>
          <cell r="X52" t="str">
            <v>MEI Category 2</v>
          </cell>
          <cell r="Y52" t="str">
            <v>Macroeconomics and Integration Group</v>
          </cell>
          <cell r="Z52" t="str">
            <v>International Accounts and Financial Statistics Branch</v>
          </cell>
          <cell r="AA52">
            <v>32</v>
          </cell>
          <cell r="AB52" t="str">
            <v>Ken Smith</v>
          </cell>
          <cell r="AC52" t="str">
            <v>Val Tot</v>
          </cell>
          <cell r="AD52" t="str">
            <v>Ken Smith</v>
          </cell>
          <cell r="AE52" t="str">
            <v>Lotus Notes</v>
          </cell>
          <cell r="AG52" t="str">
            <v>SAS</v>
          </cell>
          <cell r="AI52">
            <v>2707579.18</v>
          </cell>
          <cell r="AJ52">
            <v>78983.142857142899</v>
          </cell>
          <cell r="AK52">
            <v>882901.81</v>
          </cell>
        </row>
        <row r="53">
          <cell r="E53" t="str">
            <v>Building Activity (BACS)</v>
          </cell>
          <cell r="F53">
            <v>52</v>
          </cell>
          <cell r="G53"/>
          <cell r="H53" t="str">
            <v>In Production</v>
          </cell>
          <cell r="I53" t="str">
            <v>Bespoke</v>
          </cell>
          <cell r="J53" t="str">
            <v>IN Scope</v>
          </cell>
          <cell r="K53" t="str">
            <v>Construction</v>
          </cell>
          <cell r="L53"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M53" t="str">
            <v>Statistical</v>
          </cell>
          <cell r="N53" t="str">
            <v>Collection Processing System</v>
          </cell>
          <cell r="P53" t="str">
            <v>Custom In House Developed</v>
          </cell>
          <cell r="Q53" t="str">
            <v>In Production</v>
          </cell>
          <cell r="S53">
            <v>35247.5</v>
          </cell>
          <cell r="U53">
            <v>39965</v>
          </cell>
          <cell r="V53">
            <v>3</v>
          </cell>
          <cell r="W53" t="str">
            <v>Local Application</v>
          </cell>
          <cell r="X53" t="str">
            <v>MEI Category 2</v>
          </cell>
          <cell r="Y53" t="str">
            <v>Population Labour Industry and Environment Statistics Group</v>
          </cell>
          <cell r="Z53" t="str">
            <v>Industry Statistics Branch</v>
          </cell>
          <cell r="AA53">
            <v>82</v>
          </cell>
          <cell r="AB53" t="str">
            <v>Chi Nguyen</v>
          </cell>
          <cell r="AC53" t="str">
            <v>Paul Pamment</v>
          </cell>
          <cell r="AD53" t="str">
            <v>Chi Nguyen</v>
          </cell>
          <cell r="AE53" t="str">
            <v>Mid-Range</v>
          </cell>
          <cell r="AF53" t="str">
            <v>Centura,Notes</v>
          </cell>
          <cell r="AI53">
            <v>1290407.1599999999</v>
          </cell>
          <cell r="AJ53">
            <v>17252</v>
          </cell>
          <cell r="AK53">
            <v>121197.38</v>
          </cell>
        </row>
        <row r="54">
          <cell r="E54" t="str">
            <v>Engineering Construction Survey</v>
          </cell>
          <cell r="F54">
            <v>53</v>
          </cell>
          <cell r="G54"/>
          <cell r="H54" t="str">
            <v>In Production</v>
          </cell>
          <cell r="I54" t="str">
            <v>Bespoke</v>
          </cell>
          <cell r="J54" t="str">
            <v>IN Scope</v>
          </cell>
          <cell r="K54" t="str">
            <v>Construction</v>
          </cell>
          <cell r="L54"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M54" t="str">
            <v>Statistical</v>
          </cell>
          <cell r="N54" t="str">
            <v>Collection Processing System</v>
          </cell>
          <cell r="P54" t="str">
            <v>Custom In House Developed</v>
          </cell>
          <cell r="Q54" t="str">
            <v>In Production</v>
          </cell>
          <cell r="S54">
            <v>31656.5</v>
          </cell>
          <cell r="U54">
            <v>39965</v>
          </cell>
          <cell r="V54">
            <v>7</v>
          </cell>
          <cell r="W54" t="str">
            <v>Local Application</v>
          </cell>
          <cell r="X54" t="str">
            <v>High</v>
          </cell>
          <cell r="Y54" t="str">
            <v>Population Labour Industry and Environment Statistics Group</v>
          </cell>
          <cell r="Z54" t="str">
            <v>Industry Statistics Branch</v>
          </cell>
          <cell r="AA54">
            <v>82</v>
          </cell>
          <cell r="AB54" t="str">
            <v>Chi Nguyen</v>
          </cell>
          <cell r="AC54" t="str">
            <v>James Inglis</v>
          </cell>
          <cell r="AD54" t="str">
            <v>Chi Nguyen</v>
          </cell>
          <cell r="AE54" t="str">
            <v>Mid-Range</v>
          </cell>
          <cell r="AF54" t="str">
            <v>Centura</v>
          </cell>
          <cell r="AG54" t="str">
            <v>CENTURA</v>
          </cell>
          <cell r="AI54">
            <v>147032.32999999999</v>
          </cell>
          <cell r="AJ54">
            <v>27463.571428571398</v>
          </cell>
          <cell r="AK54">
            <v>124549.73</v>
          </cell>
        </row>
        <row r="55">
          <cell r="E55" t="str">
            <v>Library</v>
          </cell>
          <cell r="F55">
            <v>54</v>
          </cell>
          <cell r="G55"/>
          <cell r="H55" t="str">
            <v>In Production</v>
          </cell>
          <cell r="I55" t="str">
            <v>Bespoke</v>
          </cell>
          <cell r="J55" t="str">
            <v>IN Scope</v>
          </cell>
          <cell r="K55" t="str">
            <v>Digital Assets/Library</v>
          </cell>
          <cell r="L55"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M55" t="str">
            <v>Administration</v>
          </cell>
          <cell r="N55" t="str">
            <v>Systems - Business Systems for Internal Use</v>
          </cell>
          <cell r="O55" t="str">
            <v>More than 100 Users</v>
          </cell>
          <cell r="P55" t="str">
            <v>Custom In House Developed</v>
          </cell>
          <cell r="Q55" t="str">
            <v>In Production</v>
          </cell>
          <cell r="S55">
            <v>34973</v>
          </cell>
          <cell r="U55">
            <v>39965</v>
          </cell>
          <cell r="V55">
            <v>3</v>
          </cell>
          <cell r="W55" t="str">
            <v>Local Application</v>
          </cell>
          <cell r="X55" t="str">
            <v>Medium</v>
          </cell>
          <cell r="Y55" t="str">
            <v>Technology Services Division</v>
          </cell>
          <cell r="Z55" t="str">
            <v>Technology Infrastructure</v>
          </cell>
          <cell r="AA55">
            <v>322</v>
          </cell>
          <cell r="AB55" t="str">
            <v>Paul Brush</v>
          </cell>
          <cell r="AC55" t="str">
            <v>James E Taylor</v>
          </cell>
          <cell r="AD55" t="str">
            <v>Andrew Gill</v>
          </cell>
          <cell r="AE55" t="str">
            <v>Lotus Notes</v>
          </cell>
          <cell r="AF55" t="str">
            <v>Lotus Notes,Web - HTML</v>
          </cell>
          <cell r="AG55" t="str">
            <v>LotusScript/LotusFormula</v>
          </cell>
          <cell r="AI55">
            <v>33507.4</v>
          </cell>
          <cell r="AJ55">
            <v>8942</v>
          </cell>
          <cell r="AK55">
            <v>6985.68</v>
          </cell>
        </row>
        <row r="56">
          <cell r="E56" t="str">
            <v>Employee Earnings and Hours Survey</v>
          </cell>
          <cell r="F56">
            <v>55</v>
          </cell>
          <cell r="G56"/>
          <cell r="H56" t="str">
            <v>In Production</v>
          </cell>
          <cell r="I56" t="str">
            <v>Bespoke</v>
          </cell>
          <cell r="J56" t="str">
            <v>IN Scope</v>
          </cell>
          <cell r="K56" t="str">
            <v>Labour Employer Systems</v>
          </cell>
          <cell r="L56" t="str">
            <v>EEH is an employee based survey designed to collect data about the distribution and composition of employee earnings and hours that is run every two years (even year). The EEH survey is a part of the ESS.</v>
          </cell>
          <cell r="M56" t="str">
            <v>Statistical</v>
          </cell>
          <cell r="N56" t="str">
            <v>Collection Processing System</v>
          </cell>
          <cell r="O56" t="str">
            <v>10 to 100 Users</v>
          </cell>
          <cell r="P56" t="str">
            <v>Custom In House Developed</v>
          </cell>
          <cell r="Q56" t="str">
            <v>In Production</v>
          </cell>
          <cell r="S56">
            <v>32417.5</v>
          </cell>
          <cell r="U56">
            <v>39965</v>
          </cell>
          <cell r="V56">
            <v>2</v>
          </cell>
          <cell r="W56" t="str">
            <v>Local Application</v>
          </cell>
          <cell r="X56" t="str">
            <v>Medium</v>
          </cell>
          <cell r="Y56" t="str">
            <v>Population Labour Industry and Environment Statistics Group</v>
          </cell>
          <cell r="Z56" t="str">
            <v>Labour and Demography Statistics</v>
          </cell>
          <cell r="AA56">
            <v>382</v>
          </cell>
          <cell r="AB56" t="str">
            <v>Chi Nguyen</v>
          </cell>
          <cell r="AC56" t="str">
            <v>Valerie Pearson</v>
          </cell>
          <cell r="AD56" t="str">
            <v>Mark Bingley</v>
          </cell>
          <cell r="AE56" t="str">
            <v>Mid-Range</v>
          </cell>
          <cell r="AG56" t="str">
            <v>SAS</v>
          </cell>
          <cell r="AI56">
            <v>341826</v>
          </cell>
          <cell r="AJ56">
            <v>1220</v>
          </cell>
          <cell r="AK56">
            <v>124711.1</v>
          </cell>
        </row>
        <row r="57">
          <cell r="E57" t="str">
            <v>ABS Performance Agreements</v>
          </cell>
          <cell r="F57">
            <v>56</v>
          </cell>
          <cell r="G57" t="str">
            <v>Name changed from "ABS Performance Management"</v>
          </cell>
          <cell r="H57" t="str">
            <v>In Production - Development Continuing</v>
          </cell>
          <cell r="I57" t="str">
            <v>Bespoke</v>
          </cell>
          <cell r="J57" t="str">
            <v>OUT Of Scope</v>
          </cell>
          <cell r="K57" t="str">
            <v>HR Systems</v>
          </cell>
          <cell r="L57" t="str">
            <v>This database contains the performance agreements for all staff. It has security on it to only allow the appropriate staff to read any agreement.</v>
          </cell>
          <cell r="M57" t="str">
            <v>Administration</v>
          </cell>
          <cell r="N57" t="str">
            <v>Systems - Business Systems for Internal Use</v>
          </cell>
          <cell r="O57" t="str">
            <v>More than 100 Users</v>
          </cell>
          <cell r="P57" t="str">
            <v>Custom In House Developed</v>
          </cell>
          <cell r="Q57" t="str">
            <v>In Production - Development Continuing</v>
          </cell>
          <cell r="S57">
            <v>35796</v>
          </cell>
          <cell r="U57">
            <v>39965</v>
          </cell>
          <cell r="V57">
            <v>7</v>
          </cell>
          <cell r="W57" t="str">
            <v>Local Application</v>
          </cell>
          <cell r="X57" t="str">
            <v>Medium</v>
          </cell>
          <cell r="Y57" t="str">
            <v>Corporate Services Division</v>
          </cell>
          <cell r="Z57" t="str">
            <v>Human Resources Branch</v>
          </cell>
          <cell r="AA57">
            <v>401</v>
          </cell>
          <cell r="AB57" t="str">
            <v>Erin Matson</v>
          </cell>
          <cell r="AC57" t="str">
            <v>Chris Lucas</v>
          </cell>
          <cell r="AD57" t="str">
            <v>Erin Matson</v>
          </cell>
          <cell r="AE57" t="str">
            <v>Lotus Notes</v>
          </cell>
          <cell r="AI57">
            <v>150513.87</v>
          </cell>
          <cell r="AJ57">
            <v>20587.214285714301</v>
          </cell>
          <cell r="AK57">
            <v>97751.25</v>
          </cell>
        </row>
        <row r="58">
          <cell r="E58" t="str">
            <v>Innovation In Industry Survey</v>
          </cell>
          <cell r="F58">
            <v>57</v>
          </cell>
          <cell r="G58"/>
          <cell r="H58" t="str">
            <v>De-commissioned</v>
          </cell>
          <cell r="I58" t="str">
            <v>Bespoke</v>
          </cell>
          <cell r="J58" t="str">
            <v>OUT Of Scope</v>
          </cell>
          <cell r="M58" t="str">
            <v>Statistical</v>
          </cell>
          <cell r="N58" t="str">
            <v>Collection Processing System</v>
          </cell>
          <cell r="P58" t="str">
            <v>Custom In House Developed</v>
          </cell>
          <cell r="Q58" t="str">
            <v>De-commissioned</v>
          </cell>
          <cell r="U58">
            <v>35551</v>
          </cell>
          <cell r="V58">
            <v>7</v>
          </cell>
          <cell r="Y58" t="str">
            <v>** No Division/Group</v>
          </cell>
          <cell r="Z58" t="str">
            <v>** No Branch</v>
          </cell>
          <cell r="AB58" t="str">
            <v>Rob Edmondson</v>
          </cell>
          <cell r="AC58" t="str">
            <v>John Ovington</v>
          </cell>
          <cell r="AE58" t="str">
            <v>Mainframe</v>
          </cell>
        </row>
        <row r="59">
          <cell r="E59" t="str">
            <v>Private Health Establishments Collection</v>
          </cell>
          <cell r="F59">
            <v>58</v>
          </cell>
          <cell r="G59"/>
          <cell r="H59" t="str">
            <v>In Production</v>
          </cell>
          <cell r="I59" t="str">
            <v>Bespoke</v>
          </cell>
          <cell r="J59" t="str">
            <v>IN Scope</v>
          </cell>
          <cell r="K59" t="str">
            <v>PHEC</v>
          </cell>
          <cell r="L59" t="str">
            <v>A metadata driven processing system including DACC, Data Entry and Editing and Output. 2009-10 is planned as the last year that this system will be run before PHEC is move to e2e infrrastructure.</v>
          </cell>
          <cell r="M59" t="str">
            <v>Statistical</v>
          </cell>
          <cell r="N59" t="str">
            <v>Collection Processing System</v>
          </cell>
          <cell r="O59" t="str">
            <v>Less than 10 at a Single Site</v>
          </cell>
          <cell r="P59" t="str">
            <v>Custom In House Developed</v>
          </cell>
          <cell r="Q59" t="str">
            <v>In Production</v>
          </cell>
          <cell r="S59">
            <v>35916.5</v>
          </cell>
          <cell r="T59">
            <v>39629</v>
          </cell>
          <cell r="U59">
            <v>39965</v>
          </cell>
          <cell r="V59">
            <v>2</v>
          </cell>
          <cell r="W59" t="str">
            <v>Local Application</v>
          </cell>
          <cell r="X59" t="str">
            <v>Medium</v>
          </cell>
          <cell r="Y59" t="str">
            <v>Social Statistics Group</v>
          </cell>
          <cell r="Z59" t="str">
            <v>Indigenous &amp; Health Statistics</v>
          </cell>
          <cell r="AA59">
            <v>435</v>
          </cell>
          <cell r="AB59" t="str">
            <v>Jeremy Michell</v>
          </cell>
          <cell r="AC59" t="str">
            <v>Tara Pritchard</v>
          </cell>
          <cell r="AD59" t="str">
            <v>Jeremy Michell</v>
          </cell>
          <cell r="AE59" t="str">
            <v>PC</v>
          </cell>
          <cell r="AF59" t="str">
            <v>Centura</v>
          </cell>
          <cell r="AG59" t="str">
            <v>SQL WINDOWS/Centura</v>
          </cell>
          <cell r="AI59">
            <v>391621</v>
          </cell>
          <cell r="AK59">
            <v>37938.19</v>
          </cell>
        </row>
        <row r="60">
          <cell r="E60" t="str">
            <v>HES User Request Data Base</v>
          </cell>
          <cell r="F60">
            <v>59</v>
          </cell>
          <cell r="G60"/>
          <cell r="H60" t="str">
            <v>De-commissioned</v>
          </cell>
          <cell r="I60" t="str">
            <v>Bespoke</v>
          </cell>
          <cell r="J60" t="str">
            <v>OUT Of Scope</v>
          </cell>
          <cell r="M60" t="str">
            <v>Customer Service</v>
          </cell>
          <cell r="N60" t="str">
            <v>Customer Service</v>
          </cell>
          <cell r="P60" t="str">
            <v>Custom In House Developed</v>
          </cell>
          <cell r="Q60" t="str">
            <v>De-commissioned</v>
          </cell>
          <cell r="T60">
            <v>39093</v>
          </cell>
          <cell r="U60">
            <v>36281</v>
          </cell>
          <cell r="V60">
            <v>5</v>
          </cell>
          <cell r="W60" t="str">
            <v>Local Application</v>
          </cell>
          <cell r="X60" t="str">
            <v>Low</v>
          </cell>
          <cell r="Y60" t="str">
            <v>Population Statistics Group</v>
          </cell>
          <cell r="Z60" t="str">
            <v>Social Conditions Statistics</v>
          </cell>
          <cell r="AA60">
            <v>501</v>
          </cell>
          <cell r="AB60" t="str">
            <v>Bruce Green</v>
          </cell>
          <cell r="AC60" t="str">
            <v>Jan Gatenby</v>
          </cell>
          <cell r="AE60" t="str">
            <v>Lotus Notes</v>
          </cell>
        </row>
        <row r="61">
          <cell r="E61" t="str">
            <v>Small Business Statistics</v>
          </cell>
          <cell r="F61">
            <v>60</v>
          </cell>
          <cell r="G61"/>
          <cell r="H61" t="str">
            <v>De-commissioned</v>
          </cell>
          <cell r="I61" t="str">
            <v>Bespoke</v>
          </cell>
          <cell r="J61" t="str">
            <v>OUT Of Scope</v>
          </cell>
          <cell r="M61" t="str">
            <v>Statistical</v>
          </cell>
          <cell r="N61" t="str">
            <v>Collection Processing System</v>
          </cell>
          <cell r="P61" t="str">
            <v>Custom In House Developed</v>
          </cell>
          <cell r="Q61" t="str">
            <v>De-commissioned</v>
          </cell>
          <cell r="T61">
            <v>37196</v>
          </cell>
          <cell r="U61">
            <v>35551</v>
          </cell>
          <cell r="V61">
            <v>14</v>
          </cell>
          <cell r="AB61" t="str">
            <v>Rob Edmondson</v>
          </cell>
          <cell r="AC61" t="str">
            <v>Ross Upson</v>
          </cell>
          <cell r="AE61" t="str">
            <v>Mid-Range</v>
          </cell>
        </row>
        <row r="62">
          <cell r="E62" t="str">
            <v>Key Provider Management</v>
          </cell>
          <cell r="F62">
            <v>61</v>
          </cell>
          <cell r="G62"/>
          <cell r="H62" t="str">
            <v>In Production</v>
          </cell>
          <cell r="I62" t="str">
            <v>Bespoke</v>
          </cell>
          <cell r="J62" t="str">
            <v>IN Scope</v>
          </cell>
          <cell r="K62" t="str">
            <v>Business Register</v>
          </cell>
          <cell r="L6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M62" t="str">
            <v>Statistical</v>
          </cell>
          <cell r="N62" t="str">
            <v>Other - None of the above (specify purpose)</v>
          </cell>
          <cell r="O62" t="str">
            <v>10 to 100 Users</v>
          </cell>
          <cell r="P62" t="str">
            <v>Custom In House Developed</v>
          </cell>
          <cell r="Q62" t="str">
            <v>In Production</v>
          </cell>
          <cell r="S62">
            <v>35156.041666666664</v>
          </cell>
          <cell r="U62">
            <v>39965</v>
          </cell>
          <cell r="V62">
            <v>10</v>
          </cell>
          <cell r="W62" t="str">
            <v>Local Application</v>
          </cell>
          <cell r="X62" t="str">
            <v>Low</v>
          </cell>
          <cell r="Y62" t="str">
            <v>Integrated Collection and Dissemination Services</v>
          </cell>
          <cell r="Z62" t="str">
            <v>** No Branch</v>
          </cell>
          <cell r="AA62">
            <v>531</v>
          </cell>
          <cell r="AB62" t="str">
            <v>Ken Smith</v>
          </cell>
          <cell r="AC62" t="str">
            <v>Scott Johnston</v>
          </cell>
          <cell r="AE62" t="str">
            <v>Lotus Notes</v>
          </cell>
          <cell r="AG62" t="str">
            <v>LotusScript/LotusFormula</v>
          </cell>
          <cell r="AI62">
            <v>44249</v>
          </cell>
          <cell r="AJ62">
            <v>19042</v>
          </cell>
          <cell r="AK62">
            <v>781.16</v>
          </cell>
        </row>
        <row r="63">
          <cell r="E63" t="str">
            <v>Population Survey Monitor</v>
          </cell>
          <cell r="F63">
            <v>62</v>
          </cell>
          <cell r="G63"/>
          <cell r="H63" t="str">
            <v>De-commissioned</v>
          </cell>
          <cell r="I63" t="str">
            <v>Bespoke</v>
          </cell>
          <cell r="J63" t="str">
            <v>OUT Of Scope</v>
          </cell>
          <cell r="M63" t="str">
            <v>Statistical</v>
          </cell>
          <cell r="N63" t="str">
            <v>Collection Processing System</v>
          </cell>
          <cell r="P63" t="str">
            <v>Custom In House Developed</v>
          </cell>
          <cell r="Q63" t="str">
            <v>De-commissioned</v>
          </cell>
          <cell r="S63">
            <v>34029.5</v>
          </cell>
          <cell r="T63">
            <v>36831</v>
          </cell>
          <cell r="U63">
            <v>35916</v>
          </cell>
          <cell r="V63">
            <v>8</v>
          </cell>
          <cell r="Y63" t="str">
            <v>** No Division/Group</v>
          </cell>
          <cell r="Z63" t="str">
            <v>** No Branch</v>
          </cell>
          <cell r="AB63" t="str">
            <v>John Kendrigan</v>
          </cell>
          <cell r="AC63" t="str">
            <v>Stephen Becker</v>
          </cell>
          <cell r="AE63" t="str">
            <v>PC</v>
          </cell>
        </row>
        <row r="64">
          <cell r="E64" t="str">
            <v>Public Finance</v>
          </cell>
          <cell r="F64">
            <v>63</v>
          </cell>
          <cell r="G64"/>
          <cell r="H64" t="str">
            <v>In Production - Being Redeveloped</v>
          </cell>
          <cell r="I64" t="str">
            <v>Bespoke</v>
          </cell>
          <cell r="J64" t="str">
            <v>IN Scope</v>
          </cell>
          <cell r="K64" t="str">
            <v>Public Finance</v>
          </cell>
          <cell r="L64" t="str">
            <v>Public Finance Processing System</v>
          </cell>
          <cell r="M64" t="str">
            <v>Statistical</v>
          </cell>
          <cell r="N64" t="str">
            <v>Collection Processing System</v>
          </cell>
          <cell r="O64" t="str">
            <v>10 to 100 Users</v>
          </cell>
          <cell r="P64" t="str">
            <v>Custom In House Developed</v>
          </cell>
          <cell r="Q64" t="str">
            <v>In Production - Being Redeveloped</v>
          </cell>
          <cell r="S64">
            <v>37530</v>
          </cell>
          <cell r="U64">
            <v>39965</v>
          </cell>
          <cell r="V64">
            <v>10</v>
          </cell>
          <cell r="W64" t="str">
            <v>Local Application</v>
          </cell>
          <cell r="X64" t="str">
            <v>High</v>
          </cell>
          <cell r="Y64" t="str">
            <v>Macroeconomics and Integration Group</v>
          </cell>
          <cell r="Z64" t="str">
            <v>International Accounts and Financial Statistics Branch</v>
          </cell>
          <cell r="AA64">
            <v>61</v>
          </cell>
          <cell r="AB64" t="str">
            <v>Ken Smith</v>
          </cell>
          <cell r="AC64" t="str">
            <v>Glynis Orrell</v>
          </cell>
          <cell r="AD64" t="str">
            <v>Ken Smith</v>
          </cell>
          <cell r="AE64" t="str">
            <v>PC</v>
          </cell>
          <cell r="AG64" t="str">
            <v>SQL WINDOWS/Centura</v>
          </cell>
          <cell r="AI64">
            <v>2346395.9700000002</v>
          </cell>
          <cell r="AJ64">
            <v>37291.5</v>
          </cell>
          <cell r="AK64">
            <v>810463.96</v>
          </cell>
        </row>
        <row r="65">
          <cell r="E65" t="str">
            <v>ABSGraph</v>
          </cell>
          <cell r="F65">
            <v>64</v>
          </cell>
          <cell r="G65"/>
          <cell r="H65" t="str">
            <v>In Production - Minimum Maintenance</v>
          </cell>
          <cell r="I65" t="str">
            <v>Bespoke</v>
          </cell>
          <cell r="J65" t="str">
            <v>IN Scope</v>
          </cell>
          <cell r="K65" t="str">
            <v>Publishing and Dissemination</v>
          </cell>
          <cell r="L65" t="str">
            <v>ABSGraph is the standard  tool used to produce graphs in the ABS. It is designed to produce graphs which conform to ABS Publishing standards.</v>
          </cell>
          <cell r="M65" t="str">
            <v>Corporate Infrastructure</v>
          </cell>
          <cell r="N65" t="str">
            <v>Other - None of the above (specify purpose)</v>
          </cell>
          <cell r="O65" t="str">
            <v>More than 100 Users</v>
          </cell>
          <cell r="P65" t="str">
            <v>Custom In House Developed</v>
          </cell>
          <cell r="Q65" t="str">
            <v>In Production - Minimum Maintenance</v>
          </cell>
          <cell r="S65">
            <v>35934</v>
          </cell>
          <cell r="U65">
            <v>39965</v>
          </cell>
          <cell r="V65">
            <v>3</v>
          </cell>
          <cell r="W65" t="str">
            <v>Local Application</v>
          </cell>
          <cell r="X65" t="str">
            <v>MEI Category 1</v>
          </cell>
          <cell r="Y65" t="str">
            <v>Integrated Collection and Dissemination Services</v>
          </cell>
          <cell r="Z65" t="str">
            <v>Customer Services Branch</v>
          </cell>
          <cell r="AA65">
            <v>312</v>
          </cell>
          <cell r="AC65" t="str">
            <v>Dean Turner</v>
          </cell>
          <cell r="AE65" t="str">
            <v>PC</v>
          </cell>
          <cell r="AG65" t="str">
            <v>Visual Basic</v>
          </cell>
          <cell r="AI65">
            <v>0</v>
          </cell>
          <cell r="AK65">
            <v>0</v>
          </cell>
        </row>
        <row r="66">
          <cell r="E66" t="str">
            <v>PASGRAPH</v>
          </cell>
          <cell r="F66">
            <v>65</v>
          </cell>
          <cell r="G66"/>
          <cell r="H66" t="str">
            <v>De-commissioned</v>
          </cell>
          <cell r="I66" t="str">
            <v>Bespoke</v>
          </cell>
          <cell r="J66" t="str">
            <v>OUT Of Scope</v>
          </cell>
          <cell r="M66" t="str">
            <v>Corporate Infrastructure</v>
          </cell>
          <cell r="N66" t="str">
            <v>Other - None of the above (specify purpose)</v>
          </cell>
          <cell r="P66" t="str">
            <v>Custom In House Developed</v>
          </cell>
          <cell r="Q66" t="str">
            <v>De-commissioned</v>
          </cell>
          <cell r="U66">
            <v>35186</v>
          </cell>
          <cell r="V66">
            <v>15</v>
          </cell>
          <cell r="W66" t="str">
            <v>Business Infrastructure Application</v>
          </cell>
          <cell r="Y66" t="str">
            <v>Information Management &amp; Census Division</v>
          </cell>
          <cell r="Z66" t="str">
            <v>Information Services Branch</v>
          </cell>
          <cell r="AA66">
            <v>311</v>
          </cell>
          <cell r="AB66" t="str">
            <v>Rob Edmondson</v>
          </cell>
          <cell r="AC66" t="str">
            <v>Anne Cartwright</v>
          </cell>
          <cell r="AD66" t="str">
            <v>Chris Conran</v>
          </cell>
          <cell r="AE66" t="str">
            <v>PC</v>
          </cell>
        </row>
        <row r="67">
          <cell r="E67" t="str">
            <v>Publication Production</v>
          </cell>
          <cell r="F67">
            <v>66</v>
          </cell>
          <cell r="G67"/>
          <cell r="H67" t="str">
            <v>De-commissioned</v>
          </cell>
          <cell r="I67" t="str">
            <v>Bespoke</v>
          </cell>
          <cell r="J67" t="str">
            <v>OUT Of Scope</v>
          </cell>
          <cell r="K67" t="str">
            <v>CSD Services</v>
          </cell>
          <cell r="M67" t="str">
            <v>Distribution</v>
          </cell>
          <cell r="N67" t="str">
            <v>Distribution</v>
          </cell>
          <cell r="O67" t="str">
            <v>More than 100 Users</v>
          </cell>
          <cell r="P67" t="str">
            <v>Custom In House Developed</v>
          </cell>
          <cell r="Q67" t="str">
            <v>De-commissioned</v>
          </cell>
          <cell r="T67">
            <v>39958</v>
          </cell>
          <cell r="U67">
            <v>35916</v>
          </cell>
          <cell r="V67">
            <v>15</v>
          </cell>
          <cell r="W67" t="str">
            <v>Local Application</v>
          </cell>
          <cell r="X67" t="str">
            <v>High</v>
          </cell>
          <cell r="Y67" t="str">
            <v>Corporate Services Division</v>
          </cell>
          <cell r="Z67" t="str">
            <v>Financial Management</v>
          </cell>
          <cell r="AA67">
            <v>391</v>
          </cell>
          <cell r="AB67" t="str">
            <v>Jeremy Michell</v>
          </cell>
          <cell r="AC67" t="str">
            <v>Michael Moore</v>
          </cell>
          <cell r="AD67" t="str">
            <v>Jeremy Michell</v>
          </cell>
          <cell r="AE67" t="str">
            <v>Lotus Notes</v>
          </cell>
          <cell r="AI67">
            <v>580883.63</v>
          </cell>
          <cell r="AK67">
            <v>216053.42</v>
          </cell>
        </row>
        <row r="68">
          <cell r="E68" t="str">
            <v>Publishing Production and Distribution</v>
          </cell>
          <cell r="F68">
            <v>67</v>
          </cell>
          <cell r="G68" t="str">
            <v>Change of status - Decommissioned</v>
          </cell>
          <cell r="H68" t="str">
            <v>De-commissioned</v>
          </cell>
          <cell r="I68" t="str">
            <v>Bespoke</v>
          </cell>
          <cell r="J68" t="str">
            <v>OUT Of Scope</v>
          </cell>
          <cell r="K68" t="str">
            <v>Other Corporate Services Systems</v>
          </cell>
          <cell r="L68" t="str">
            <v>Delivery of PDF files and order to external Printery</v>
          </cell>
          <cell r="M68" t="str">
            <v>Distribution</v>
          </cell>
          <cell r="N68" t="str">
            <v>Distribution</v>
          </cell>
          <cell r="O68" t="str">
            <v>More than 100 Users</v>
          </cell>
          <cell r="P68" t="str">
            <v>Custom In House Developed</v>
          </cell>
          <cell r="Q68" t="str">
            <v>In Production - Minimum Maintenance</v>
          </cell>
          <cell r="S68">
            <v>36373.5</v>
          </cell>
          <cell r="U68">
            <v>39965</v>
          </cell>
          <cell r="V68">
            <v>7</v>
          </cell>
          <cell r="W68" t="str">
            <v>Local Application</v>
          </cell>
          <cell r="X68" t="str">
            <v>Medium</v>
          </cell>
          <cell r="Y68" t="str">
            <v>Corporate Services Division</v>
          </cell>
          <cell r="Z68" t="str">
            <v>Financial Management</v>
          </cell>
          <cell r="AA68">
            <v>391</v>
          </cell>
          <cell r="AB68" t="str">
            <v>Ta-Csd Director</v>
          </cell>
          <cell r="AD68" t="str">
            <v>Ta-Csd Director</v>
          </cell>
          <cell r="AE68" t="str">
            <v>Lotus Notes</v>
          </cell>
          <cell r="AI68">
            <v>0</v>
          </cell>
          <cell r="AJ68">
            <v>3682</v>
          </cell>
          <cell r="AK68">
            <v>0</v>
          </cell>
        </row>
        <row r="69">
          <cell r="E69" t="str">
            <v>ABS@</v>
          </cell>
          <cell r="F69">
            <v>68</v>
          </cell>
          <cell r="G69" t="str">
            <v>Name changed from "AusStats and ABS@"</v>
          </cell>
          <cell r="H69" t="str">
            <v>In Production - Development Continuing</v>
          </cell>
          <cell r="I69" t="str">
            <v>Bespoke</v>
          </cell>
          <cell r="J69" t="str">
            <v>OUT Of Scope</v>
          </cell>
          <cell r="K69" t="str">
            <v>Publishing and Dissemination</v>
          </cell>
          <cell r="L69"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M69" t="str">
            <v>Distribution</v>
          </cell>
          <cell r="N69" t="str">
            <v>Distribution</v>
          </cell>
          <cell r="O69" t="str">
            <v>External to the ABS</v>
          </cell>
          <cell r="P69" t="str">
            <v>Custom In House Developed</v>
          </cell>
          <cell r="Q69" t="str">
            <v>In Production - Development Continuing</v>
          </cell>
          <cell r="S69">
            <v>36617</v>
          </cell>
          <cell r="U69">
            <v>39965</v>
          </cell>
          <cell r="V69">
            <v>5</v>
          </cell>
          <cell r="W69" t="str">
            <v>Business Infrastructure Application</v>
          </cell>
          <cell r="X69" t="str">
            <v>High</v>
          </cell>
          <cell r="Y69" t="str">
            <v>Integrated Collection and Dissemination Services</v>
          </cell>
          <cell r="Z69" t="str">
            <v>Customer Services Branch</v>
          </cell>
          <cell r="AA69">
            <v>312</v>
          </cell>
          <cell r="AB69" t="str">
            <v>Helen Robson</v>
          </cell>
          <cell r="AC69" t="str">
            <v>Dean Turner</v>
          </cell>
          <cell r="AD69" t="str">
            <v>Helen Robson</v>
          </cell>
          <cell r="AE69" t="str">
            <v>Lotus Notes</v>
          </cell>
          <cell r="AF69" t="str">
            <v>Web - HTML</v>
          </cell>
          <cell r="AG69" t="str">
            <v>LotusScript/LotusFormula</v>
          </cell>
          <cell r="AI69">
            <v>1104356.3899999999</v>
          </cell>
          <cell r="AK69">
            <v>503985.51</v>
          </cell>
        </row>
        <row r="70">
          <cell r="E70" t="str">
            <v>Forms Handling Service - Cost Recovery System</v>
          </cell>
          <cell r="F70">
            <v>69</v>
          </cell>
          <cell r="G70"/>
          <cell r="H70" t="str">
            <v>De-commissioned</v>
          </cell>
          <cell r="I70" t="str">
            <v>Bespoke</v>
          </cell>
          <cell r="J70" t="str">
            <v>OUT Of Scope</v>
          </cell>
          <cell r="M70" t="str">
            <v>Administration</v>
          </cell>
          <cell r="N70" t="str">
            <v>Systems - Business Systems for Internal Use</v>
          </cell>
          <cell r="P70" t="str">
            <v>Custom In House Developed</v>
          </cell>
          <cell r="Q70" t="str">
            <v>De-commissioned</v>
          </cell>
          <cell r="S70">
            <v>36039.5</v>
          </cell>
          <cell r="U70">
            <v>36281</v>
          </cell>
          <cell r="V70">
            <v>7</v>
          </cell>
          <cell r="W70" t="str">
            <v>Local Application</v>
          </cell>
          <cell r="X70" t="str">
            <v>Medium</v>
          </cell>
          <cell r="Y70" t="str">
            <v>Technology Services Division</v>
          </cell>
          <cell r="Z70" t="str">
            <v>Technology Infrastructure</v>
          </cell>
          <cell r="AA70">
            <v>360</v>
          </cell>
          <cell r="AB70" t="str">
            <v>David Connolly</v>
          </cell>
          <cell r="AE70" t="str">
            <v>PC</v>
          </cell>
          <cell r="AG70" t="str">
            <v>LotusScript/LotusFormula</v>
          </cell>
        </row>
        <row r="71">
          <cell r="E71" t="str">
            <v>Economic Collection Dispatch and Collection Control (ECDACC)</v>
          </cell>
          <cell r="F71">
            <v>70</v>
          </cell>
          <cell r="G71"/>
          <cell r="H71" t="str">
            <v>De-commissioned</v>
          </cell>
          <cell r="I71" t="str">
            <v>Bespoke</v>
          </cell>
          <cell r="J71" t="str">
            <v>OUT Of Scope</v>
          </cell>
          <cell r="M71" t="str">
            <v>Statistical</v>
          </cell>
          <cell r="N71" t="str">
            <v>Collection Processing Infrastructure System</v>
          </cell>
          <cell r="P71" t="str">
            <v>Custom In House Developed</v>
          </cell>
          <cell r="Q71" t="str">
            <v>De-commissioned</v>
          </cell>
          <cell r="S71">
            <v>30468.5</v>
          </cell>
          <cell r="T71">
            <v>36130</v>
          </cell>
          <cell r="U71">
            <v>34820</v>
          </cell>
          <cell r="V71">
            <v>15</v>
          </cell>
          <cell r="Y71" t="str">
            <v>** No Division/Group</v>
          </cell>
          <cell r="Z71" t="str">
            <v>** No Branch</v>
          </cell>
          <cell r="AB71" t="str">
            <v>Rob Edmondson</v>
          </cell>
          <cell r="AC71" t="str">
            <v>Michael Walker</v>
          </cell>
          <cell r="AE71" t="str">
            <v>Mainframe</v>
          </cell>
        </row>
        <row r="72">
          <cell r="E72" t="str">
            <v>TSD General Facilities</v>
          </cell>
          <cell r="F72">
            <v>71</v>
          </cell>
          <cell r="G72"/>
          <cell r="H72" t="str">
            <v>In Production</v>
          </cell>
          <cell r="I72" t="str">
            <v>Bespoke</v>
          </cell>
          <cell r="J72" t="str">
            <v>IN Scope</v>
          </cell>
          <cell r="K72" t="str">
            <v>TSD Business Systems</v>
          </cell>
          <cell r="L72" t="str">
            <v>IGSW Special grouping for TSD General Facilities.</v>
          </cell>
          <cell r="M72" t="str">
            <v>Administration</v>
          </cell>
          <cell r="N72" t="str">
            <v>Systems - Business Systems for Internal Use</v>
          </cell>
          <cell r="O72" t="str">
            <v>10 to 100 Users</v>
          </cell>
          <cell r="P72" t="str">
            <v>Custom In House Developed</v>
          </cell>
          <cell r="Q72" t="str">
            <v>In Production</v>
          </cell>
          <cell r="S72">
            <v>37391</v>
          </cell>
          <cell r="U72">
            <v>39965</v>
          </cell>
          <cell r="V72">
            <v>6</v>
          </cell>
          <cell r="X72" t="str">
            <v>Medium</v>
          </cell>
          <cell r="Y72" t="str">
            <v>Technology Services Division</v>
          </cell>
          <cell r="Z72" t="str">
            <v>Technology Applications</v>
          </cell>
          <cell r="AA72">
            <v>491</v>
          </cell>
          <cell r="AB72" t="str">
            <v>Andrew Gill</v>
          </cell>
          <cell r="AC72" t="str">
            <v>Andrew Gill</v>
          </cell>
          <cell r="AD72" t="str">
            <v>Andrew Gill</v>
          </cell>
          <cell r="AE72" t="str">
            <v>Other</v>
          </cell>
          <cell r="AI72">
            <v>2950264.47</v>
          </cell>
          <cell r="AJ72">
            <v>0</v>
          </cell>
          <cell r="AK72">
            <v>1256273.55</v>
          </cell>
        </row>
        <row r="73">
          <cell r="E73" t="str">
            <v>LBU System</v>
          </cell>
          <cell r="F73">
            <v>72</v>
          </cell>
          <cell r="G73"/>
          <cell r="H73" t="str">
            <v>In Production</v>
          </cell>
          <cell r="I73" t="str">
            <v>Bespoke</v>
          </cell>
          <cell r="J73" t="str">
            <v>IN Scope</v>
          </cell>
          <cell r="K73" t="str">
            <v>Business Register</v>
          </cell>
          <cell r="L7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M73" t="str">
            <v>Statistical</v>
          </cell>
          <cell r="N73" t="str">
            <v>Other - None of the above (specify purpose)</v>
          </cell>
          <cell r="O73" t="str">
            <v>10 to 100 Users</v>
          </cell>
          <cell r="P73" t="str">
            <v>Custom In House Developed</v>
          </cell>
          <cell r="Q73" t="str">
            <v>In Production</v>
          </cell>
          <cell r="S73">
            <v>35551.5</v>
          </cell>
          <cell r="U73">
            <v>39965</v>
          </cell>
          <cell r="V73">
            <v>8</v>
          </cell>
          <cell r="W73" t="str">
            <v>Local Application</v>
          </cell>
          <cell r="X73" t="str">
            <v>High</v>
          </cell>
          <cell r="Y73" t="str">
            <v>Integrated Collection and Dissemination Services</v>
          </cell>
          <cell r="Z73" t="str">
            <v>** No Branch</v>
          </cell>
          <cell r="AA73">
            <v>531</v>
          </cell>
          <cell r="AB73" t="str">
            <v>Ken Smith</v>
          </cell>
          <cell r="AC73" t="str">
            <v>Karen Podmore</v>
          </cell>
          <cell r="AD73" t="str">
            <v>David Waymouth</v>
          </cell>
          <cell r="AE73" t="str">
            <v>Lotus Notes</v>
          </cell>
          <cell r="AG73" t="str">
            <v>LotusScript/LotusFormula</v>
          </cell>
          <cell r="AI73">
            <v>228758.37</v>
          </cell>
          <cell r="AJ73">
            <v>24942</v>
          </cell>
          <cell r="AK73">
            <v>72246.100000000006</v>
          </cell>
        </row>
        <row r="74">
          <cell r="E74" t="str">
            <v>4Site</v>
          </cell>
          <cell r="F74">
            <v>73</v>
          </cell>
          <cell r="G74"/>
          <cell r="H74" t="str">
            <v>De-commissioned</v>
          </cell>
          <cell r="I74" t="str">
            <v>Bespoke</v>
          </cell>
          <cell r="J74" t="str">
            <v>OUT Of Scope</v>
          </cell>
          <cell r="M74" t="str">
            <v>Statistical</v>
          </cell>
          <cell r="N74" t="str">
            <v>Other - None of the above (specify purpose)</v>
          </cell>
          <cell r="P74" t="str">
            <v>Custom In House Developed</v>
          </cell>
          <cell r="Q74" t="str">
            <v>De-commissioned</v>
          </cell>
          <cell r="T74">
            <v>37073</v>
          </cell>
          <cell r="U74">
            <v>35551</v>
          </cell>
          <cell r="V74">
            <v>7</v>
          </cell>
          <cell r="Y74" t="str">
            <v>** No Division/Group</v>
          </cell>
          <cell r="Z74" t="str">
            <v>** No Branch</v>
          </cell>
          <cell r="AC74" t="str">
            <v>Bruce Cumming</v>
          </cell>
          <cell r="AE74" t="str">
            <v>PC</v>
          </cell>
          <cell r="AG74" t="str">
            <v>CLIPPER</v>
          </cell>
        </row>
        <row r="75">
          <cell r="E75" t="str">
            <v>ISD Point of Sale</v>
          </cell>
          <cell r="F75">
            <v>74</v>
          </cell>
          <cell r="G75"/>
          <cell r="H75" t="str">
            <v>De-commissioned</v>
          </cell>
          <cell r="I75" t="str">
            <v>Bespoke</v>
          </cell>
          <cell r="J75" t="str">
            <v>OUT Of Scope</v>
          </cell>
          <cell r="K75" t="str">
            <v>ICDS - Client Services</v>
          </cell>
          <cell r="L7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M75" t="str">
            <v>Distribution</v>
          </cell>
          <cell r="N75" t="str">
            <v>Systems - Business Systems for Internal Use</v>
          </cell>
          <cell r="P75" t="str">
            <v>Custom In House Developed</v>
          </cell>
          <cell r="Q75" t="str">
            <v>De-commissioned</v>
          </cell>
          <cell r="S75">
            <v>36495.5</v>
          </cell>
          <cell r="T75">
            <v>39958</v>
          </cell>
          <cell r="U75">
            <v>38443</v>
          </cell>
          <cell r="V75">
            <v>5</v>
          </cell>
          <cell r="W75" t="str">
            <v>Local Application</v>
          </cell>
          <cell r="X75" t="str">
            <v>Medium</v>
          </cell>
          <cell r="Y75" t="str">
            <v>Corporate Services Division</v>
          </cell>
          <cell r="Z75" t="str">
            <v>Business Support</v>
          </cell>
          <cell r="AA75">
            <v>391</v>
          </cell>
          <cell r="AB75" t="str">
            <v>Jeremy Michell</v>
          </cell>
          <cell r="AC75" t="str">
            <v>Philip Smith</v>
          </cell>
          <cell r="AD75" t="str">
            <v>Jeremy Michell</v>
          </cell>
          <cell r="AE75" t="str">
            <v>PC</v>
          </cell>
          <cell r="AG75" t="str">
            <v>SQL WINDOWS/Centura</v>
          </cell>
          <cell r="AI75">
            <v>799</v>
          </cell>
          <cell r="AK75">
            <v>199.72</v>
          </cell>
        </row>
        <row r="76">
          <cell r="E76" t="str">
            <v>Statistical Clearing House</v>
          </cell>
          <cell r="F76">
            <v>75</v>
          </cell>
          <cell r="G76"/>
          <cell r="H76" t="str">
            <v>In Production</v>
          </cell>
          <cell r="I76" t="str">
            <v>Bespoke</v>
          </cell>
          <cell r="J76" t="str">
            <v>IN Scope</v>
          </cell>
          <cell r="K76" t="str">
            <v>Statistical Clearing House</v>
          </cell>
          <cell r="L7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M76" t="str">
            <v>Administration</v>
          </cell>
          <cell r="N76" t="str">
            <v>Systems - Business Systems for Internal Use</v>
          </cell>
          <cell r="O76" t="str">
            <v>External to the ABS</v>
          </cell>
          <cell r="P76" t="str">
            <v>Custom In House Developed</v>
          </cell>
          <cell r="Q76" t="str">
            <v>In Production</v>
          </cell>
          <cell r="U76">
            <v>39965</v>
          </cell>
          <cell r="V76">
            <v>7</v>
          </cell>
          <cell r="W76" t="str">
            <v>Local Application</v>
          </cell>
          <cell r="X76" t="str">
            <v>Medium</v>
          </cell>
          <cell r="Y76" t="str">
            <v>Methodology and Data Management Division</v>
          </cell>
          <cell r="Z76" t="str">
            <v>NSS Leadership</v>
          </cell>
          <cell r="AA76">
            <v>161</v>
          </cell>
          <cell r="AB76" t="str">
            <v>Paul Nicholls</v>
          </cell>
          <cell r="AC76" t="str">
            <v>Mark Lound</v>
          </cell>
          <cell r="AD76" t="str">
            <v>Helen Robson</v>
          </cell>
          <cell r="AE76" t="str">
            <v>Lotus Notes</v>
          </cell>
          <cell r="AG76" t="str">
            <v>JavaScript</v>
          </cell>
          <cell r="AI76">
            <v>14454.71</v>
          </cell>
          <cell r="AK76">
            <v>8149.36</v>
          </cell>
        </row>
        <row r="77">
          <cell r="E77" t="str">
            <v>Environment and Energy Statistics</v>
          </cell>
          <cell r="F77">
            <v>76</v>
          </cell>
          <cell r="G77"/>
          <cell r="H77" t="str">
            <v>De-commissioned</v>
          </cell>
          <cell r="I77" t="str">
            <v>Bespoke</v>
          </cell>
          <cell r="J77" t="str">
            <v>OUT Of Scope</v>
          </cell>
          <cell r="K77" t="str">
            <v>Agriculture and Environment</v>
          </cell>
          <cell r="L77" t="str">
            <v>Mail merge and labels Notes database for Environment and Energy Statistics use. Deployment of INSPECT (Notes) for Land Management Survey 2004 (NSC trial survey)</v>
          </cell>
          <cell r="M77" t="str">
            <v>Statistical</v>
          </cell>
          <cell r="N77" t="str">
            <v>Other - None of the above (specify purpose)</v>
          </cell>
          <cell r="O77" t="str">
            <v>10 to 100 Users</v>
          </cell>
          <cell r="P77" t="str">
            <v>Custom In House Developed</v>
          </cell>
          <cell r="Q77" t="str">
            <v>De-commissioned</v>
          </cell>
          <cell r="S77">
            <v>35582.5</v>
          </cell>
          <cell r="T77">
            <v>39958</v>
          </cell>
          <cell r="U77">
            <v>36281</v>
          </cell>
          <cell r="V77">
            <v>10</v>
          </cell>
          <cell r="W77" t="str">
            <v>Local Application</v>
          </cell>
          <cell r="X77" t="str">
            <v>Medium</v>
          </cell>
          <cell r="Y77" t="str">
            <v>Population Labour Industry and Environment Statistics Group</v>
          </cell>
          <cell r="Z77" t="str">
            <v>Environment and Agriculture</v>
          </cell>
          <cell r="AA77">
            <v>77</v>
          </cell>
          <cell r="AB77" t="str">
            <v>Chi Nguyen</v>
          </cell>
          <cell r="AC77" t="str">
            <v>Michael Vardon</v>
          </cell>
          <cell r="AD77" t="str">
            <v>Chi Nguyen</v>
          </cell>
          <cell r="AE77" t="str">
            <v>Lotus Notes</v>
          </cell>
          <cell r="AG77" t="str">
            <v>LotusScript/LotusFormula</v>
          </cell>
          <cell r="AI77">
            <v>88975.74</v>
          </cell>
          <cell r="AK77">
            <v>46597.46</v>
          </cell>
        </row>
        <row r="78">
          <cell r="E78" t="str">
            <v>Survey of Tourist Accommodation</v>
          </cell>
          <cell r="F78">
            <v>77</v>
          </cell>
          <cell r="G78"/>
          <cell r="H78" t="str">
            <v>In Production</v>
          </cell>
          <cell r="I78" t="str">
            <v>Bespoke</v>
          </cell>
          <cell r="J78" t="str">
            <v>IN Scope</v>
          </cell>
          <cell r="K78" t="str">
            <v>Transport and Tourism</v>
          </cell>
          <cell r="L78"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M78" t="str">
            <v>Statistical</v>
          </cell>
          <cell r="N78" t="str">
            <v>Collection Processing System</v>
          </cell>
          <cell r="O78" t="str">
            <v>Less than 10 at a Single Site</v>
          </cell>
          <cell r="P78" t="str">
            <v>Custom In House Developed</v>
          </cell>
          <cell r="Q78" t="str">
            <v>In Production</v>
          </cell>
          <cell r="S78">
            <v>35886</v>
          </cell>
          <cell r="U78">
            <v>39965</v>
          </cell>
          <cell r="V78">
            <v>7</v>
          </cell>
          <cell r="W78" t="str">
            <v>Local Application</v>
          </cell>
          <cell r="X78" t="str">
            <v>Medium</v>
          </cell>
          <cell r="Y78" t="str">
            <v>Population Labour Industry and Environment Statistics Group</v>
          </cell>
          <cell r="Z78" t="str">
            <v>Industry Statistics Branch</v>
          </cell>
          <cell r="AA78">
            <v>191</v>
          </cell>
          <cell r="AB78" t="str">
            <v>Chi Nguyen</v>
          </cell>
          <cell r="AC78" t="str">
            <v>Paull Hoffmann</v>
          </cell>
          <cell r="AD78" t="str">
            <v>Chi Nguyen</v>
          </cell>
          <cell r="AE78" t="str">
            <v>Mid-Range</v>
          </cell>
          <cell r="AF78" t="str">
            <v>Centura</v>
          </cell>
          <cell r="AI78">
            <v>416619.75</v>
          </cell>
          <cell r="AJ78">
            <v>50785.535714285703</v>
          </cell>
          <cell r="AK78">
            <v>89550.17</v>
          </cell>
        </row>
        <row r="79">
          <cell r="E79" t="str">
            <v>CSD General Facilities</v>
          </cell>
          <cell r="F79">
            <v>78</v>
          </cell>
          <cell r="G79"/>
          <cell r="H79" t="str">
            <v>De-commissioned</v>
          </cell>
          <cell r="I79" t="str">
            <v>Bespoke</v>
          </cell>
          <cell r="J79" t="str">
            <v>OUT Of Scope</v>
          </cell>
          <cell r="K79" t="str">
            <v>HR Systems</v>
          </cell>
          <cell r="L79" t="str">
            <v>IGSW Special Grouping for CSD General Facilities.</v>
          </cell>
          <cell r="M79" t="str">
            <v>Administration</v>
          </cell>
          <cell r="N79" t="str">
            <v>Systems - Business Systems for Internal Use</v>
          </cell>
          <cell r="O79" t="str">
            <v>Single User</v>
          </cell>
          <cell r="P79" t="str">
            <v>Custom In House Developed</v>
          </cell>
          <cell r="Q79" t="str">
            <v>De-commissioned</v>
          </cell>
          <cell r="S79">
            <v>37391</v>
          </cell>
          <cell r="U79">
            <v>39965</v>
          </cell>
          <cell r="V79">
            <v>7</v>
          </cell>
          <cell r="W79" t="str">
            <v>Local Application</v>
          </cell>
          <cell r="X79" t="str">
            <v>Medium</v>
          </cell>
          <cell r="Y79" t="str">
            <v>Technology Services Division</v>
          </cell>
          <cell r="Z79" t="str">
            <v>Technology Applications</v>
          </cell>
          <cell r="AA79">
            <v>491</v>
          </cell>
          <cell r="AB79" t="str">
            <v>Jeremy Michell</v>
          </cell>
          <cell r="AD79" t="str">
            <v>Jeremy Michell</v>
          </cell>
          <cell r="AE79" t="str">
            <v>Other</v>
          </cell>
          <cell r="AI79">
            <v>2537924.86</v>
          </cell>
          <cell r="AK79">
            <v>291513.36</v>
          </cell>
        </row>
        <row r="80">
          <cell r="E80" t="str">
            <v>MD Support Projects</v>
          </cell>
          <cell r="F80">
            <v>79</v>
          </cell>
          <cell r="G80"/>
          <cell r="H80" t="str">
            <v>De-commissioned</v>
          </cell>
          <cell r="I80" t="str">
            <v>Bespoke</v>
          </cell>
          <cell r="J80" t="str">
            <v>OUT Of Scope</v>
          </cell>
          <cell r="K80" t="str">
            <v>MD Support Systems</v>
          </cell>
          <cell r="L80" t="str">
            <v>This Register of Applications entry is a stub item to allow the creation of Service Requests relating to MD systems in general. See RoP entry</v>
          </cell>
          <cell r="M80" t="str">
            <v>Administration</v>
          </cell>
          <cell r="N80" t="str">
            <v>Systems - Business Systems for Internal Use</v>
          </cell>
          <cell r="P80" t="str">
            <v>Custom In House Developed</v>
          </cell>
          <cell r="Q80" t="str">
            <v>De-commissioned</v>
          </cell>
          <cell r="S80">
            <v>35612.5</v>
          </cell>
          <cell r="T80">
            <v>39073</v>
          </cell>
          <cell r="U80">
            <v>36281</v>
          </cell>
          <cell r="V80">
            <v>15</v>
          </cell>
          <cell r="W80" t="str">
            <v>Local Application</v>
          </cell>
          <cell r="X80" t="str">
            <v>Medium</v>
          </cell>
          <cell r="Y80" t="str">
            <v>Methodology and Data Management Division</v>
          </cell>
          <cell r="Z80" t="str">
            <v>Statistical Services</v>
          </cell>
          <cell r="AA80">
            <v>241</v>
          </cell>
          <cell r="AB80" t="str">
            <v>Gerard Wildie</v>
          </cell>
          <cell r="AC80" t="str">
            <v>Geoff Lee</v>
          </cell>
          <cell r="AD80" t="str">
            <v>Gerard Wildie</v>
          </cell>
          <cell r="AE80" t="str">
            <v>Mainframe</v>
          </cell>
          <cell r="AI80">
            <v>690134.58</v>
          </cell>
          <cell r="AK80">
            <v>388131.33</v>
          </cell>
        </row>
        <row r="81">
          <cell r="E81" t="str">
            <v>National Correctional Services System</v>
          </cell>
          <cell r="F81">
            <v>80</v>
          </cell>
          <cell r="G81"/>
          <cell r="H81" t="str">
            <v>De-commissioned</v>
          </cell>
          <cell r="I81" t="str">
            <v>Bespoke</v>
          </cell>
          <cell r="J81" t="str">
            <v>OUT Of Scope</v>
          </cell>
          <cell r="M81" t="str">
            <v>Statistical</v>
          </cell>
          <cell r="N81" t="str">
            <v>Collection Processing System</v>
          </cell>
          <cell r="P81" t="str">
            <v>Custom In House Developed</v>
          </cell>
          <cell r="Q81" t="str">
            <v>De-commissioned</v>
          </cell>
          <cell r="S81">
            <v>36770</v>
          </cell>
          <cell r="U81">
            <v>36281</v>
          </cell>
          <cell r="V81">
            <v>7</v>
          </cell>
          <cell r="W81" t="str">
            <v>Local Application</v>
          </cell>
          <cell r="X81" t="str">
            <v>Medium</v>
          </cell>
          <cell r="Y81" t="str">
            <v>Social Statistics Group</v>
          </cell>
          <cell r="Z81" t="str">
            <v>Education, Crime and Cultural Statistics</v>
          </cell>
          <cell r="AA81">
            <v>436</v>
          </cell>
          <cell r="AB81" t="str">
            <v>Bruce Green</v>
          </cell>
          <cell r="AC81" t="str">
            <v>Chris Libreri</v>
          </cell>
          <cell r="AD81" t="str">
            <v>Andrew Gill</v>
          </cell>
          <cell r="AE81" t="str">
            <v>PC</v>
          </cell>
        </row>
        <row r="82">
          <cell r="E82" t="str">
            <v>Research &amp; Development Surveys</v>
          </cell>
          <cell r="F82">
            <v>81</v>
          </cell>
          <cell r="G82"/>
          <cell r="H82" t="str">
            <v>De-commissioned</v>
          </cell>
          <cell r="I82" t="str">
            <v>Bespoke</v>
          </cell>
          <cell r="J82" t="str">
            <v>OUT Of Scope</v>
          </cell>
          <cell r="M82" t="str">
            <v>Statistical</v>
          </cell>
          <cell r="N82" t="str">
            <v>Collection Processing System</v>
          </cell>
          <cell r="P82" t="str">
            <v>Custom In House Developed</v>
          </cell>
          <cell r="Q82" t="str">
            <v>De-commissioned</v>
          </cell>
          <cell r="S82">
            <v>31382.5</v>
          </cell>
          <cell r="T82">
            <v>36861</v>
          </cell>
          <cell r="U82">
            <v>34455</v>
          </cell>
          <cell r="V82">
            <v>30</v>
          </cell>
          <cell r="Y82" t="str">
            <v>** No Division/Group</v>
          </cell>
          <cell r="Z82" t="str">
            <v>** No Branch</v>
          </cell>
          <cell r="AB82" t="str">
            <v>Rob Edmondson</v>
          </cell>
          <cell r="AC82" t="str">
            <v>Derek Byars</v>
          </cell>
          <cell r="AE82" t="str">
            <v>Mainframe</v>
          </cell>
        </row>
        <row r="83">
          <cell r="E83" t="str">
            <v>Tas - Ad hoc State applications</v>
          </cell>
          <cell r="F83">
            <v>82</v>
          </cell>
          <cell r="G83"/>
          <cell r="H83" t="str">
            <v>In Production - Minimum Maintenance</v>
          </cell>
          <cell r="I83" t="str">
            <v>Bespoke</v>
          </cell>
          <cell r="J83" t="str">
            <v>OUT Of Scope</v>
          </cell>
          <cell r="K83" t="str">
            <v>State Systems</v>
          </cell>
          <cell r="L83" t="str">
            <v>Umbrella application for ad hoc state office work including Notes database modifications, development of small one off collections, etc. A key application covered by this entry is the Staff Satisfaction Survey, which is conducted twice a year in the office.</v>
          </cell>
          <cell r="M83" t="str">
            <v>Statistical</v>
          </cell>
          <cell r="N83" t="str">
            <v>Systems - Business Systems for Internal Use</v>
          </cell>
          <cell r="O83" t="str">
            <v>10 to 100 Users</v>
          </cell>
          <cell r="P83" t="str">
            <v>Custom In House Developed</v>
          </cell>
          <cell r="Q83" t="str">
            <v>In Production - Minimum Maintenance</v>
          </cell>
          <cell r="S83">
            <v>38778</v>
          </cell>
          <cell r="U83">
            <v>39965</v>
          </cell>
          <cell r="V83">
            <v>7</v>
          </cell>
          <cell r="W83" t="str">
            <v>Local Application</v>
          </cell>
          <cell r="X83" t="str">
            <v>Medium</v>
          </cell>
          <cell r="Y83" t="str">
            <v>** No Division/Group</v>
          </cell>
          <cell r="Z83" t="str">
            <v>** No Branch</v>
          </cell>
          <cell r="AA83">
            <v>811</v>
          </cell>
          <cell r="AB83" t="str">
            <v>Rob Edmondson</v>
          </cell>
          <cell r="AC83" t="str">
            <v>Cassy Short</v>
          </cell>
          <cell r="AE83" t="str">
            <v>Lotus Notes</v>
          </cell>
          <cell r="AF83" t="str">
            <v>Lotus Notes</v>
          </cell>
          <cell r="AG83" t="str">
            <v>LotusScript/LotusFormula</v>
          </cell>
          <cell r="AI83">
            <v>14075</v>
          </cell>
          <cell r="AK83">
            <v>3657.36</v>
          </cell>
        </row>
        <row r="84">
          <cell r="E84" t="str">
            <v>Agriculture Statistics Centre Systems (ART System)</v>
          </cell>
          <cell r="F84">
            <v>83</v>
          </cell>
          <cell r="G84"/>
          <cell r="H84" t="str">
            <v>In Production</v>
          </cell>
          <cell r="I84" t="str">
            <v>Bespoke</v>
          </cell>
          <cell r="J84" t="str">
            <v>IN Scope</v>
          </cell>
          <cell r="K84" t="str">
            <v>Agriculture and Environment</v>
          </cell>
          <cell r="L84" t="str">
            <v>ART is the Agriculture NPC statistical processing system. Collections are being progressively moved across the to the 'Environment and Agriculture BSC End to End System'</v>
          </cell>
          <cell r="M84" t="str">
            <v>Statistical</v>
          </cell>
          <cell r="N84" t="str">
            <v>Collection Processing System</v>
          </cell>
          <cell r="O84" t="str">
            <v>10 to 100 Users</v>
          </cell>
          <cell r="P84" t="str">
            <v>Custom In House Developed</v>
          </cell>
          <cell r="Q84" t="str">
            <v>In Production</v>
          </cell>
          <cell r="S84">
            <v>36739.5</v>
          </cell>
          <cell r="U84">
            <v>39965</v>
          </cell>
          <cell r="V84">
            <v>3</v>
          </cell>
          <cell r="W84" t="str">
            <v>Local Application</v>
          </cell>
          <cell r="X84" t="str">
            <v>High</v>
          </cell>
          <cell r="Y84" t="str">
            <v>Population Labour Industry and Environment Statistics Group</v>
          </cell>
          <cell r="Z84" t="str">
            <v>** No Branch</v>
          </cell>
          <cell r="AA84">
            <v>70</v>
          </cell>
          <cell r="AB84" t="str">
            <v>Chi Nguyen</v>
          </cell>
          <cell r="AC84" t="str">
            <v>David Brereton</v>
          </cell>
          <cell r="AD84" t="str">
            <v>Chi Nguyen</v>
          </cell>
          <cell r="AE84" t="str">
            <v>Mid-Range</v>
          </cell>
          <cell r="AI84">
            <v>2445216.85</v>
          </cell>
          <cell r="AJ84">
            <v>96758.657142857104</v>
          </cell>
          <cell r="AK84">
            <v>1307624.23</v>
          </cell>
        </row>
        <row r="85">
          <cell r="E85" t="str">
            <v>Wholesale Industry Survey</v>
          </cell>
          <cell r="F85">
            <v>84</v>
          </cell>
          <cell r="G85"/>
          <cell r="H85" t="str">
            <v>De-commissioned</v>
          </cell>
          <cell r="I85" t="str">
            <v>Bespoke</v>
          </cell>
          <cell r="J85" t="str">
            <v>OUT Of Scope</v>
          </cell>
          <cell r="M85" t="str">
            <v>Statistical</v>
          </cell>
          <cell r="N85" t="str">
            <v>Collection Processing System</v>
          </cell>
          <cell r="P85" t="str">
            <v>Custom In House Developed</v>
          </cell>
          <cell r="Q85" t="str">
            <v>De-commissioned</v>
          </cell>
          <cell r="S85">
            <v>36465</v>
          </cell>
          <cell r="T85">
            <v>36861</v>
          </cell>
          <cell r="U85">
            <v>36281</v>
          </cell>
          <cell r="V85">
            <v>10</v>
          </cell>
          <cell r="AB85" t="str">
            <v>Rob Edmondson</v>
          </cell>
          <cell r="AE85" t="str">
            <v>Lotus Notes</v>
          </cell>
        </row>
        <row r="86">
          <cell r="E86" t="str">
            <v>ABS Mapping Utilities</v>
          </cell>
          <cell r="F86">
            <v>85</v>
          </cell>
          <cell r="G86"/>
          <cell r="H86" t="str">
            <v>In Production - Minimum Maintenance</v>
          </cell>
          <cell r="I86" t="str">
            <v>Bespoke</v>
          </cell>
          <cell r="J86" t="str">
            <v>IN Scope</v>
          </cell>
          <cell r="K86" t="str">
            <v>Geography</v>
          </cell>
          <cell r="L86" t="str">
            <v>Procedures/functions written in MapBasic to assist users of MapInfo produce publication standard maps.</v>
          </cell>
          <cell r="M86" t="str">
            <v>Publishing</v>
          </cell>
          <cell r="N86" t="str">
            <v>Systems - Business Systems for Internal Use</v>
          </cell>
          <cell r="O86" t="str">
            <v>10 to 100 Users</v>
          </cell>
          <cell r="P86" t="str">
            <v>Custom In House Developed</v>
          </cell>
          <cell r="Q86" t="str">
            <v>In Production - Minimum Maintenance</v>
          </cell>
          <cell r="S86">
            <v>33756.5</v>
          </cell>
          <cell r="U86">
            <v>39965</v>
          </cell>
          <cell r="V86">
            <v>10</v>
          </cell>
          <cell r="W86" t="str">
            <v>Local Application</v>
          </cell>
          <cell r="X86" t="str">
            <v>High</v>
          </cell>
          <cell r="Y86" t="str">
            <v>Population Labour Industry and Environment Statistics Group</v>
          </cell>
          <cell r="Z86" t="str">
            <v>Industry Statistics Branch</v>
          </cell>
          <cell r="AA86">
            <v>154</v>
          </cell>
          <cell r="AB86" t="str">
            <v>Duncan Young</v>
          </cell>
          <cell r="AC86" t="str">
            <v>Alister Nairn</v>
          </cell>
          <cell r="AD86" t="str">
            <v>Duncan Young</v>
          </cell>
          <cell r="AE86" t="str">
            <v>PC</v>
          </cell>
          <cell r="AG86" t="str">
            <v>MapBasic</v>
          </cell>
          <cell r="AI86">
            <v>611730.23</v>
          </cell>
          <cell r="AJ86">
            <v>0</v>
          </cell>
          <cell r="AK86">
            <v>323246.84000000003</v>
          </cell>
        </row>
        <row r="87">
          <cell r="E87" t="str">
            <v>Publication Production Workbench</v>
          </cell>
          <cell r="F87">
            <v>86</v>
          </cell>
          <cell r="G87"/>
          <cell r="H87" t="str">
            <v>In Production</v>
          </cell>
          <cell r="I87" t="str">
            <v>Bespoke</v>
          </cell>
          <cell r="J87" t="str">
            <v>IN Scope</v>
          </cell>
          <cell r="K87" t="str">
            <v>Publishing and Dissemination</v>
          </cell>
          <cell r="L87" t="str">
            <v>Corporate Publication production system</v>
          </cell>
          <cell r="M87" t="str">
            <v>Publishing</v>
          </cell>
          <cell r="N87" t="str">
            <v>Distribution</v>
          </cell>
          <cell r="O87" t="str">
            <v>More than 100 Users</v>
          </cell>
          <cell r="P87" t="str">
            <v>Custom In House Developed</v>
          </cell>
          <cell r="Q87" t="str">
            <v>In Production</v>
          </cell>
          <cell r="S87">
            <v>36404</v>
          </cell>
          <cell r="U87">
            <v>39965</v>
          </cell>
          <cell r="V87">
            <v>4</v>
          </cell>
          <cell r="W87" t="str">
            <v>Business Infrastructure Application</v>
          </cell>
          <cell r="X87" t="str">
            <v>MEI Category 1</v>
          </cell>
          <cell r="Y87" t="str">
            <v>Integrated Collection and Dissemination Services</v>
          </cell>
          <cell r="Z87" t="str">
            <v>Customer Services Branch</v>
          </cell>
          <cell r="AA87">
            <v>312</v>
          </cell>
          <cell r="AB87" t="str">
            <v>Helen Robson</v>
          </cell>
          <cell r="AC87" t="str">
            <v>Dean Turner</v>
          </cell>
          <cell r="AD87" t="str">
            <v>Helen Robson</v>
          </cell>
          <cell r="AE87" t="str">
            <v>Lotus Notes</v>
          </cell>
          <cell r="AG87" t="str">
            <v>LotusScript/LotusFormula</v>
          </cell>
          <cell r="AI87">
            <v>2676343.66</v>
          </cell>
          <cell r="AJ87">
            <v>17918.757142857099</v>
          </cell>
          <cell r="AK87">
            <v>1035464.11</v>
          </cell>
        </row>
        <row r="88">
          <cell r="E88" t="str">
            <v>TAB Staff Survey</v>
          </cell>
          <cell r="F88">
            <v>87</v>
          </cell>
          <cell r="G88" t="str">
            <v>No longer used - Renate Cusch</v>
          </cell>
          <cell r="H88" t="str">
            <v>In Production - Frozen</v>
          </cell>
          <cell r="I88" t="str">
            <v>Bespoke</v>
          </cell>
          <cell r="J88" t="str">
            <v>OUT Of Scope</v>
          </cell>
          <cell r="K88" t="str">
            <v>TSD Business Systems</v>
          </cell>
          <cell r="L88"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v>
          </cell>
          <cell r="M88" t="str">
            <v>Statistical</v>
          </cell>
          <cell r="N88" t="str">
            <v>Systems - Business Systems for Internal Use</v>
          </cell>
          <cell r="O88" t="str">
            <v>Less than 10 Across Sites</v>
          </cell>
          <cell r="P88" t="str">
            <v>Custom In House Developed</v>
          </cell>
          <cell r="Q88" t="str">
            <v>In Production - Frozen</v>
          </cell>
          <cell r="S88">
            <v>36342.5</v>
          </cell>
          <cell r="U88">
            <v>39965</v>
          </cell>
          <cell r="V88">
            <v>2</v>
          </cell>
          <cell r="W88" t="str">
            <v>Local Application</v>
          </cell>
          <cell r="X88" t="str">
            <v>Low</v>
          </cell>
          <cell r="Y88" t="str">
            <v>Technology Services Division</v>
          </cell>
          <cell r="Z88" t="str">
            <v>Technology Applications</v>
          </cell>
          <cell r="AA88">
            <v>491</v>
          </cell>
          <cell r="AB88" t="str">
            <v>Andrew Gill</v>
          </cell>
          <cell r="AC88" t="str">
            <v>Sara Berwick</v>
          </cell>
          <cell r="AD88" t="str">
            <v>Andrew Gill</v>
          </cell>
          <cell r="AE88" t="str">
            <v>Lotus Notes</v>
          </cell>
          <cell r="AF88" t="str">
            <v>Lotus Notes</v>
          </cell>
          <cell r="AG88" t="str">
            <v>LotusScript/LotusFormula</v>
          </cell>
          <cell r="AI88">
            <v>0</v>
          </cell>
          <cell r="AK88">
            <v>0</v>
          </cell>
        </row>
        <row r="89">
          <cell r="E89" t="str">
            <v>Release Approvals</v>
          </cell>
          <cell r="F89">
            <v>88</v>
          </cell>
          <cell r="G89"/>
          <cell r="H89" t="str">
            <v>In Production - Frozen</v>
          </cell>
          <cell r="I89" t="str">
            <v>Bespoke</v>
          </cell>
          <cell r="J89" t="str">
            <v>IN Scope</v>
          </cell>
          <cell r="K89" t="str">
            <v>Publishing and Dissemination</v>
          </cell>
          <cell r="L89" t="str">
            <v>Notes workflow application with data download from the Products Database to automate manuscript and electronic dissemination sign off for release and manage release date information. Now part of Web Content Management System.</v>
          </cell>
          <cell r="M89" t="str">
            <v>Distribution</v>
          </cell>
          <cell r="N89" t="str">
            <v>Distribution</v>
          </cell>
          <cell r="O89" t="str">
            <v>More than 100 Users</v>
          </cell>
          <cell r="P89" t="str">
            <v>Custom In House Developed</v>
          </cell>
          <cell r="Q89" t="str">
            <v>In Production - Frozen</v>
          </cell>
          <cell r="U89">
            <v>39965</v>
          </cell>
          <cell r="V89">
            <v>8</v>
          </cell>
          <cell r="W89" t="str">
            <v>Business Infrastructure Application</v>
          </cell>
          <cell r="X89" t="str">
            <v>High</v>
          </cell>
          <cell r="Y89" t="str">
            <v>Integrated Collection and Dissemination Services</v>
          </cell>
          <cell r="Z89" t="str">
            <v>Customer Services Branch</v>
          </cell>
          <cell r="AA89">
            <v>311</v>
          </cell>
          <cell r="AB89" t="str">
            <v>Helen Robson</v>
          </cell>
          <cell r="AC89" t="str">
            <v>Dean Turner</v>
          </cell>
          <cell r="AD89" t="str">
            <v>Helen Robson</v>
          </cell>
          <cell r="AE89" t="str">
            <v>Lotus Notes</v>
          </cell>
          <cell r="AG89" t="str">
            <v>LotusScript/LotusFormula</v>
          </cell>
          <cell r="AI89">
            <v>14292</v>
          </cell>
          <cell r="AK89">
            <v>6580.67</v>
          </cell>
        </row>
        <row r="90">
          <cell r="E90" t="str">
            <v>ABS Learning Plans Administration</v>
          </cell>
          <cell r="F90">
            <v>89</v>
          </cell>
          <cell r="G90"/>
          <cell r="H90" t="str">
            <v>De-commissioned</v>
          </cell>
          <cell r="I90" t="str">
            <v>Bespoke</v>
          </cell>
          <cell r="J90" t="str">
            <v>OUT Of Scope</v>
          </cell>
          <cell r="K90" t="str">
            <v>HR Systems</v>
          </cell>
          <cell r="L90"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M90" t="str">
            <v>Administration</v>
          </cell>
          <cell r="N90" t="str">
            <v>Systems - Business Systems for Internal Use</v>
          </cell>
          <cell r="O90" t="str">
            <v>Less than 10 Across Sites</v>
          </cell>
          <cell r="P90" t="str">
            <v>Custom In House Developed</v>
          </cell>
          <cell r="Q90" t="str">
            <v>De-commissioned</v>
          </cell>
          <cell r="T90">
            <v>40074</v>
          </cell>
          <cell r="U90">
            <v>39965</v>
          </cell>
          <cell r="V90">
            <v>7</v>
          </cell>
          <cell r="W90" t="str">
            <v>Local Application</v>
          </cell>
          <cell r="X90" t="str">
            <v>Medium</v>
          </cell>
          <cell r="Y90" t="str">
            <v>Corporate Services Division</v>
          </cell>
          <cell r="Z90" t="str">
            <v>Human Resources Branch</v>
          </cell>
          <cell r="AA90">
            <v>411</v>
          </cell>
          <cell r="AB90" t="str">
            <v>Erin Matson</v>
          </cell>
          <cell r="AC90" t="str">
            <v>Julie Gibson</v>
          </cell>
          <cell r="AD90" t="str">
            <v>Erin Matson</v>
          </cell>
          <cell r="AE90" t="str">
            <v>Lotus Notes</v>
          </cell>
          <cell r="AG90" t="str">
            <v>LotusScript/LotusFormula</v>
          </cell>
          <cell r="AI90">
            <v>0</v>
          </cell>
          <cell r="AK90">
            <v>0</v>
          </cell>
        </row>
        <row r="91">
          <cell r="E91" t="str">
            <v>Queensland Office General Facilities</v>
          </cell>
          <cell r="F91">
            <v>90</v>
          </cell>
          <cell r="G91" t="str">
            <v>Not a system</v>
          </cell>
          <cell r="H91" t="str">
            <v>Not A System</v>
          </cell>
          <cell r="I91" t="str">
            <v>Bespoke</v>
          </cell>
          <cell r="J91" t="str">
            <v>OUT Of Scope</v>
          </cell>
          <cell r="K91" t="str">
            <v>State Systems</v>
          </cell>
          <cell r="L91" t="str">
            <v>Administration entry required for IGSW.</v>
          </cell>
          <cell r="M91" t="str">
            <v>Statistical</v>
          </cell>
          <cell r="O91" t="str">
            <v>Single User</v>
          </cell>
          <cell r="P91" t="str">
            <v>Custom In House Developed</v>
          </cell>
          <cell r="Q91" t="str">
            <v>In Production</v>
          </cell>
          <cell r="U91">
            <v>39965</v>
          </cell>
          <cell r="V91">
            <v>5</v>
          </cell>
          <cell r="W91" t="str">
            <v>Local Application</v>
          </cell>
          <cell r="X91" t="str">
            <v>Low</v>
          </cell>
          <cell r="Y91" t="str">
            <v>** No Division/Group</v>
          </cell>
          <cell r="Z91" t="str">
            <v>** No Branch</v>
          </cell>
          <cell r="AA91">
            <v>811</v>
          </cell>
          <cell r="AB91" t="str">
            <v>Mark Bingley</v>
          </cell>
          <cell r="AD91" t="str">
            <v>Paul Nicholls</v>
          </cell>
          <cell r="AE91" t="str">
            <v>Lotus Notes</v>
          </cell>
          <cell r="AI91">
            <v>0</v>
          </cell>
          <cell r="AJ91">
            <v>2483.5714285714298</v>
          </cell>
          <cell r="AK91">
            <v>0</v>
          </cell>
        </row>
        <row r="92">
          <cell r="E92" t="str">
            <v>Inteframe (IFMS - new Business Register)</v>
          </cell>
          <cell r="F92">
            <v>91</v>
          </cell>
          <cell r="G92" t="str">
            <v>Change of status - Decommissioned</v>
          </cell>
          <cell r="H92" t="str">
            <v>De-commissioned</v>
          </cell>
          <cell r="I92" t="str">
            <v>Bespoke</v>
          </cell>
          <cell r="J92" t="str">
            <v>OUT Of Scope</v>
          </cell>
          <cell r="K92" t="str">
            <v>Business Register</v>
          </cell>
          <cell r="L92"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M92" t="str">
            <v>Statistical</v>
          </cell>
          <cell r="N92" t="str">
            <v>Collection Processing System</v>
          </cell>
          <cell r="O92" t="str">
            <v>More than 100 Users</v>
          </cell>
          <cell r="P92" t="str">
            <v>Custom In House Developed</v>
          </cell>
          <cell r="Q92" t="str">
            <v>De-commissioned</v>
          </cell>
          <cell r="S92">
            <v>36220.5</v>
          </cell>
          <cell r="T92">
            <v>39731</v>
          </cell>
          <cell r="U92">
            <v>39965</v>
          </cell>
          <cell r="V92">
            <v>0.5</v>
          </cell>
          <cell r="W92" t="str">
            <v>Business Infrastructure Application</v>
          </cell>
          <cell r="X92" t="str">
            <v>High</v>
          </cell>
          <cell r="Y92" t="str">
            <v>Macroeconomics and Integration Group</v>
          </cell>
          <cell r="Z92" t="str">
            <v>Integration and Innovation Statistics Branch</v>
          </cell>
          <cell r="AA92">
            <v>371</v>
          </cell>
          <cell r="AB92" t="str">
            <v>Ken Smith</v>
          </cell>
          <cell r="AC92" t="str">
            <v>Karen Podmore</v>
          </cell>
          <cell r="AD92" t="str">
            <v>Ken Smith</v>
          </cell>
          <cell r="AE92" t="str">
            <v>Mid-Range</v>
          </cell>
          <cell r="AG92" t="str">
            <v>UNIX  C</v>
          </cell>
          <cell r="AI92">
            <v>137291.71</v>
          </cell>
          <cell r="AK92">
            <v>78811.45</v>
          </cell>
        </row>
        <row r="93">
          <cell r="E93" t="str">
            <v>ESG General Facilities</v>
          </cell>
          <cell r="F93">
            <v>92</v>
          </cell>
          <cell r="G93"/>
          <cell r="H93" t="str">
            <v>De-commissioned</v>
          </cell>
          <cell r="I93" t="str">
            <v>Bespoke</v>
          </cell>
          <cell r="J93" t="str">
            <v>OUT Of Scope</v>
          </cell>
          <cell r="K93" t="str">
            <v>Survey Facilities</v>
          </cell>
          <cell r="L93" t="str">
            <v>IGSW Special grouping for ESG General Facilities.</v>
          </cell>
          <cell r="M93" t="str">
            <v>Administration</v>
          </cell>
          <cell r="N93" t="str">
            <v>Systems - Business Systems for Internal Use</v>
          </cell>
          <cell r="P93" t="str">
            <v>Custom In House Developed</v>
          </cell>
          <cell r="Q93" t="str">
            <v>De-commissioned</v>
          </cell>
          <cell r="S93">
            <v>37391</v>
          </cell>
          <cell r="T93">
            <v>39958</v>
          </cell>
          <cell r="U93">
            <v>36647</v>
          </cell>
          <cell r="V93">
            <v>15</v>
          </cell>
          <cell r="X93" t="str">
            <v>Medium</v>
          </cell>
          <cell r="Y93" t="str">
            <v>Technology Services Division</v>
          </cell>
          <cell r="Z93" t="str">
            <v>Technology Applications</v>
          </cell>
          <cell r="AA93">
            <v>491</v>
          </cell>
          <cell r="AB93" t="str">
            <v>Ken Smith</v>
          </cell>
          <cell r="AD93" t="str">
            <v>Ken Smith</v>
          </cell>
          <cell r="AE93" t="str">
            <v>Other</v>
          </cell>
          <cell r="AI93">
            <v>401633.22</v>
          </cell>
          <cell r="AK93">
            <v>180220.71</v>
          </cell>
        </row>
        <row r="94">
          <cell r="E94" t="str">
            <v>Business Continuity Planning (Business Systems)</v>
          </cell>
          <cell r="F94">
            <v>93</v>
          </cell>
          <cell r="G94"/>
          <cell r="H94" t="str">
            <v>De-commissioned</v>
          </cell>
          <cell r="I94" t="str">
            <v>Bespoke</v>
          </cell>
          <cell r="J94" t="str">
            <v>OUT Of Scope</v>
          </cell>
          <cell r="K94" t="str">
            <v>Other Corporate Services Systems</v>
          </cell>
          <cell r="L94"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M94" t="str">
            <v>Corporate</v>
          </cell>
          <cell r="N94" t="str">
            <v>Other - None of the above (specify purpose)</v>
          </cell>
          <cell r="O94" t="str">
            <v>Single User</v>
          </cell>
          <cell r="P94" t="str">
            <v>Custom In House Developed</v>
          </cell>
          <cell r="Q94" t="str">
            <v>De-commissioned</v>
          </cell>
          <cell r="U94">
            <v>39965</v>
          </cell>
          <cell r="V94">
            <v>3</v>
          </cell>
          <cell r="W94" t="str">
            <v>Local Application</v>
          </cell>
          <cell r="X94" t="str">
            <v>Low</v>
          </cell>
          <cell r="Y94" t="str">
            <v>Technology Services Division</v>
          </cell>
          <cell r="Z94" t="str">
            <v>Technology Infrastructure</v>
          </cell>
          <cell r="AA94">
            <v>366</v>
          </cell>
          <cell r="AB94" t="str">
            <v>Erin Matson</v>
          </cell>
          <cell r="AC94" t="str">
            <v>Jodie Gardiner</v>
          </cell>
          <cell r="AD94" t="str">
            <v>Erin Matson</v>
          </cell>
          <cell r="AE94" t="str">
            <v>Lotus Notes</v>
          </cell>
          <cell r="AG94" t="str">
            <v>LotusScript/LotusFormula</v>
          </cell>
          <cell r="AI94">
            <v>22849.54</v>
          </cell>
          <cell r="AK94">
            <v>3607.47</v>
          </cell>
        </row>
        <row r="95">
          <cell r="E95" t="str">
            <v>Internet Activity Survey</v>
          </cell>
          <cell r="F95">
            <v>94</v>
          </cell>
          <cell r="G95"/>
          <cell r="H95" t="str">
            <v>In Production - Development Continuing</v>
          </cell>
          <cell r="I95" t="str">
            <v>Bespoke</v>
          </cell>
          <cell r="J95" t="str">
            <v>IN Scope</v>
          </cell>
          <cell r="K95" t="str">
            <v>Innovation &amp; Technology</v>
          </cell>
          <cell r="L95"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M95" t="str">
            <v>Statistical</v>
          </cell>
          <cell r="N95" t="str">
            <v>Collection Processing System</v>
          </cell>
          <cell r="O95" t="str">
            <v>Less than 10 Across Sites</v>
          </cell>
          <cell r="P95" t="str">
            <v>Custom In House Developed</v>
          </cell>
          <cell r="Q95" t="str">
            <v>In Production - Development Continuing</v>
          </cell>
          <cell r="R95">
            <v>1</v>
          </cell>
          <cell r="S95">
            <v>36819.041666666664</v>
          </cell>
          <cell r="U95">
            <v>39965</v>
          </cell>
          <cell r="V95">
            <v>1</v>
          </cell>
          <cell r="W95" t="str">
            <v>Local Application</v>
          </cell>
          <cell r="X95" t="str">
            <v>Medium</v>
          </cell>
          <cell r="Y95" t="str">
            <v>Macroeconomics and Integration Group</v>
          </cell>
          <cell r="Z95" t="str">
            <v>Integration and Innovation Statistics Branch</v>
          </cell>
          <cell r="AA95">
            <v>422</v>
          </cell>
          <cell r="AB95" t="str">
            <v>Ken Smith</v>
          </cell>
          <cell r="AC95" t="str">
            <v>Mike Scott</v>
          </cell>
          <cell r="AD95" t="str">
            <v>Mark Bingley</v>
          </cell>
          <cell r="AE95" t="str">
            <v>Lotus Notes</v>
          </cell>
          <cell r="AG95" t="str">
            <v>LotusScript/LotusFormula</v>
          </cell>
          <cell r="AI95">
            <v>363904.73</v>
          </cell>
          <cell r="AK95">
            <v>181544.36</v>
          </cell>
        </row>
        <row r="96">
          <cell r="E96" t="str">
            <v>National Culture And Recreation Statistics Unit (Ncrsu)</v>
          </cell>
          <cell r="F96">
            <v>95</v>
          </cell>
          <cell r="G96"/>
          <cell r="H96" t="str">
            <v>De-commissioned</v>
          </cell>
          <cell r="I96" t="str">
            <v>Bespoke</v>
          </cell>
          <cell r="J96" t="str">
            <v>OUT Of Scope</v>
          </cell>
          <cell r="K96" t="str">
            <v>NCRSU</v>
          </cell>
          <cell r="L96"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M96" t="str">
            <v>Statistical</v>
          </cell>
          <cell r="N96" t="str">
            <v>Collection Processing System</v>
          </cell>
          <cell r="P96" t="str">
            <v>Custom In House Developed</v>
          </cell>
          <cell r="Q96" t="str">
            <v>De-commissioned</v>
          </cell>
          <cell r="S96">
            <v>33848.5</v>
          </cell>
          <cell r="T96">
            <v>39958</v>
          </cell>
          <cell r="U96">
            <v>35916</v>
          </cell>
          <cell r="V96">
            <v>10</v>
          </cell>
          <cell r="W96" t="str">
            <v>Local Application</v>
          </cell>
          <cell r="X96" t="str">
            <v>Low</v>
          </cell>
          <cell r="Y96" t="str">
            <v>Social Statistics Group</v>
          </cell>
          <cell r="Z96" t="str">
            <v>Education, Crime and Cultural Statistics</v>
          </cell>
          <cell r="AA96">
            <v>436</v>
          </cell>
          <cell r="AB96" t="str">
            <v>Bruce Green</v>
          </cell>
          <cell r="AC96" t="str">
            <v>Lisa Conolly</v>
          </cell>
          <cell r="AE96" t="str">
            <v>PC</v>
          </cell>
          <cell r="AG96" t="str">
            <v>SAS</v>
          </cell>
          <cell r="AI96">
            <v>30753.57</v>
          </cell>
          <cell r="AK96">
            <v>1366.37</v>
          </cell>
        </row>
        <row r="97">
          <cell r="E97" t="str">
            <v>ABS Web Site</v>
          </cell>
          <cell r="F97">
            <v>96</v>
          </cell>
          <cell r="G97"/>
          <cell r="H97" t="str">
            <v>In Production - Development Continuing</v>
          </cell>
          <cell r="I97" t="str">
            <v>Bespoke</v>
          </cell>
          <cell r="J97" t="str">
            <v>IN Scope</v>
          </cell>
          <cell r="K97" t="str">
            <v>Publishing and Dissemination</v>
          </cell>
          <cell r="L97" t="str">
            <v>ABS WWW domino site.</v>
          </cell>
          <cell r="M97" t="str">
            <v>Distribution</v>
          </cell>
          <cell r="N97" t="str">
            <v>Distribution</v>
          </cell>
          <cell r="O97" t="str">
            <v>External to the ABS</v>
          </cell>
          <cell r="P97" t="str">
            <v>Custom In House Developed</v>
          </cell>
          <cell r="Q97" t="str">
            <v>In Production - Development Continuing</v>
          </cell>
          <cell r="S97">
            <v>34881.5</v>
          </cell>
          <cell r="U97">
            <v>39965</v>
          </cell>
          <cell r="V97">
            <v>8</v>
          </cell>
          <cell r="W97" t="str">
            <v>Business Infrastructure Application</v>
          </cell>
          <cell r="X97" t="str">
            <v>High</v>
          </cell>
          <cell r="Y97" t="str">
            <v>Integrated Collection and Dissemination Services</v>
          </cell>
          <cell r="Z97" t="str">
            <v>Customer Services Branch</v>
          </cell>
          <cell r="AA97">
            <v>312</v>
          </cell>
          <cell r="AB97" t="str">
            <v>Helen Robson</v>
          </cell>
          <cell r="AC97" t="str">
            <v>Dean Turner</v>
          </cell>
          <cell r="AD97" t="str">
            <v>Helen Robson</v>
          </cell>
          <cell r="AE97" t="str">
            <v>Lotus Notes</v>
          </cell>
          <cell r="AF97" t="str">
            <v>Lotus Notes,Web - HTML</v>
          </cell>
          <cell r="AI97">
            <v>2317725.04</v>
          </cell>
          <cell r="AJ97">
            <v>44410.257142857103</v>
          </cell>
          <cell r="AK97">
            <v>1623205.1</v>
          </cell>
        </row>
        <row r="98">
          <cell r="E98" t="str">
            <v>CAI for Household Surveys</v>
          </cell>
          <cell r="F98">
            <v>97</v>
          </cell>
          <cell r="G98"/>
          <cell r="H98" t="str">
            <v>In Production - Development Continuing</v>
          </cell>
          <cell r="I98" t="str">
            <v>Bespoke</v>
          </cell>
          <cell r="J98" t="str">
            <v>IN Scope</v>
          </cell>
          <cell r="K98" t="str">
            <v>CAI Systems</v>
          </cell>
          <cell r="L98" t="str">
            <v>Provides infrastructure for running household surveys using CAI technology. Includes CAIWMS.</v>
          </cell>
          <cell r="M98" t="str">
            <v>Corporate Infrastructure</v>
          </cell>
          <cell r="N98" t="str">
            <v>Collection Processing Infrastructure System</v>
          </cell>
          <cell r="O98" t="str">
            <v>More than 100 Users</v>
          </cell>
          <cell r="P98" t="str">
            <v>Custom In House Developed</v>
          </cell>
          <cell r="Q98" t="str">
            <v>In Production - Development Continuing</v>
          </cell>
          <cell r="U98">
            <v>39965</v>
          </cell>
          <cell r="V98">
            <v>5</v>
          </cell>
          <cell r="W98" t="str">
            <v>Business Infrastructure Application</v>
          </cell>
          <cell r="X98" t="str">
            <v>MEI Category 1</v>
          </cell>
          <cell r="Y98" t="str">
            <v>Integrated Collection and Dissemination Services</v>
          </cell>
          <cell r="Z98" t="str">
            <v>Integrated Collection</v>
          </cell>
          <cell r="AA98">
            <v>252</v>
          </cell>
          <cell r="AB98" t="str">
            <v>Helen Robson</v>
          </cell>
          <cell r="AC98" t="str">
            <v>Anthony Grubb</v>
          </cell>
          <cell r="AD98" t="str">
            <v>Helen Robson</v>
          </cell>
          <cell r="AE98" t="str">
            <v>Lotus Notes</v>
          </cell>
          <cell r="AG98" t="str">
            <v>LotusScript/LotusFormula</v>
          </cell>
          <cell r="AI98">
            <v>2072034.01</v>
          </cell>
          <cell r="AJ98">
            <v>267461.92857142899</v>
          </cell>
          <cell r="AK98">
            <v>1151781.6100000001</v>
          </cell>
        </row>
        <row r="99">
          <cell r="E99" t="str">
            <v>Caseflow</v>
          </cell>
          <cell r="F99">
            <v>98</v>
          </cell>
          <cell r="G99"/>
          <cell r="H99" t="str">
            <v>In Production - Development Continuing</v>
          </cell>
          <cell r="I99" t="str">
            <v>Bespoke</v>
          </cell>
          <cell r="J99" t="str">
            <v>IN Scope</v>
          </cell>
          <cell r="K99" t="str">
            <v>National Crime &amp; Justice Statistics Systems</v>
          </cell>
          <cell r="L99" t="str">
            <v>A system to provide broad level of statistics on the amount of work processed by the criminal courts in Australia</v>
          </cell>
          <cell r="M99" t="str">
            <v>Statistical</v>
          </cell>
          <cell r="N99" t="str">
            <v>Collection Processing System</v>
          </cell>
          <cell r="O99" t="str">
            <v>Less than 10 at a Single Site</v>
          </cell>
          <cell r="P99" t="str">
            <v>Custom In House Developed</v>
          </cell>
          <cell r="Q99" t="str">
            <v>In Production - Development Continuing</v>
          </cell>
          <cell r="S99">
            <v>34731.5</v>
          </cell>
          <cell r="U99">
            <v>39965</v>
          </cell>
          <cell r="V99">
            <v>2</v>
          </cell>
          <cell r="W99" t="str">
            <v>Local Application</v>
          </cell>
          <cell r="X99" t="str">
            <v>Medium</v>
          </cell>
          <cell r="Y99" t="str">
            <v>Social Statistics Group</v>
          </cell>
          <cell r="Z99" t="str">
            <v>Education, Crime and Cultural Statistics</v>
          </cell>
          <cell r="AA99">
            <v>443</v>
          </cell>
          <cell r="AB99" t="str">
            <v>Jeremy Michell</v>
          </cell>
          <cell r="AC99" t="str">
            <v>Soula Macfarlane</v>
          </cell>
          <cell r="AD99" t="str">
            <v>Jeremy Michell</v>
          </cell>
          <cell r="AE99" t="str">
            <v>PC</v>
          </cell>
          <cell r="AG99" t="str">
            <v>CENTURA</v>
          </cell>
          <cell r="AI99">
            <v>631757.13</v>
          </cell>
          <cell r="AJ99">
            <v>24077</v>
          </cell>
          <cell r="AK99">
            <v>103882.27</v>
          </cell>
        </row>
        <row r="100">
          <cell r="E100" t="str">
            <v>Data Management - Metadata Management</v>
          </cell>
          <cell r="F100">
            <v>99</v>
          </cell>
          <cell r="G100"/>
          <cell r="H100" t="str">
            <v>De-commissioned</v>
          </cell>
          <cell r="I100" t="str">
            <v>Bespoke</v>
          </cell>
          <cell r="J100" t="str">
            <v>OUT Of Scope</v>
          </cell>
          <cell r="M100" t="str">
            <v>Statistical</v>
          </cell>
          <cell r="N100" t="str">
            <v>Other - None of the above (specify purpose)</v>
          </cell>
          <cell r="P100" t="str">
            <v>Custom In House Developed</v>
          </cell>
          <cell r="Q100" t="str">
            <v>De-commissioned</v>
          </cell>
          <cell r="S100">
            <v>35065</v>
          </cell>
          <cell r="U100">
            <v>37257</v>
          </cell>
          <cell r="V100">
            <v>15</v>
          </cell>
          <cell r="W100" t="str">
            <v>Business Infrastructure Application</v>
          </cell>
          <cell r="Y100" t="str">
            <v>Information Management Division</v>
          </cell>
          <cell r="Z100" t="str">
            <v>** No Branch</v>
          </cell>
          <cell r="AA100">
            <v>951</v>
          </cell>
          <cell r="AB100" t="str">
            <v>Rob Edmondson</v>
          </cell>
          <cell r="AC100" t="str">
            <v>Alistair Hamilton</v>
          </cell>
          <cell r="AD100" t="str">
            <v>Paul Brush</v>
          </cell>
          <cell r="AE100" t="str">
            <v>Mid-Range</v>
          </cell>
          <cell r="AG100" t="str">
            <v>LotusScript/LotusFormula</v>
          </cell>
        </row>
        <row r="101">
          <cell r="E101" t="str">
            <v>Data Management - Publishing</v>
          </cell>
          <cell r="F101">
            <v>100</v>
          </cell>
          <cell r="G101"/>
          <cell r="H101" t="str">
            <v>De-commissioned</v>
          </cell>
          <cell r="I101" t="str">
            <v>Bespoke</v>
          </cell>
          <cell r="J101" t="str">
            <v>OUT Of Scope</v>
          </cell>
          <cell r="M101" t="str">
            <v>Corporate Infrastructure</v>
          </cell>
          <cell r="N101" t="str">
            <v>Collection Processing Infrastructure System</v>
          </cell>
          <cell r="P101" t="str">
            <v>Custom In House Developed</v>
          </cell>
          <cell r="Q101" t="str">
            <v>De-commissioned</v>
          </cell>
          <cell r="R101">
            <v>2</v>
          </cell>
          <cell r="U101">
            <v>37257</v>
          </cell>
          <cell r="V101">
            <v>15</v>
          </cell>
          <cell r="W101" t="str">
            <v>Business Infrastructure Application</v>
          </cell>
          <cell r="Y101" t="str">
            <v>Information Management Division</v>
          </cell>
          <cell r="Z101" t="str">
            <v>Information Services Branch</v>
          </cell>
          <cell r="AA101">
            <v>311</v>
          </cell>
          <cell r="AB101" t="str">
            <v>Paul Sewell</v>
          </cell>
          <cell r="AC101" t="str">
            <v>Anne Cartwright</v>
          </cell>
          <cell r="AD101" t="str">
            <v>Chris Conran</v>
          </cell>
          <cell r="AE101" t="str">
            <v>PC</v>
          </cell>
          <cell r="AG101" t="str">
            <v>SQL WINDOWS/Centura</v>
          </cell>
        </row>
        <row r="102">
          <cell r="E102" t="str">
            <v>HRM Systems</v>
          </cell>
          <cell r="F102">
            <v>101</v>
          </cell>
          <cell r="G102"/>
          <cell r="H102" t="str">
            <v>De-commissioned</v>
          </cell>
          <cell r="I102" t="str">
            <v>Bespoke</v>
          </cell>
          <cell r="J102" t="str">
            <v>OUT Of Scope</v>
          </cell>
          <cell r="K102" t="str">
            <v>HR Systems</v>
          </cell>
          <cell r="L102" t="str">
            <v>A Notes database for Rainbow support -  catalogued as  (Subject: "HRM Systems"; Database: "Database Catalog").</v>
          </cell>
          <cell r="M102" t="str">
            <v>Administration</v>
          </cell>
          <cell r="N102" t="str">
            <v>Systems - Business Systems for Internal Use</v>
          </cell>
          <cell r="O102" t="str">
            <v>10 to 100 Users</v>
          </cell>
          <cell r="P102" t="str">
            <v>Custom In House Developed</v>
          </cell>
          <cell r="Q102" t="str">
            <v>De-commissioned</v>
          </cell>
          <cell r="S102">
            <v>34756</v>
          </cell>
          <cell r="U102">
            <v>37257</v>
          </cell>
          <cell r="V102">
            <v>10</v>
          </cell>
          <cell r="W102" t="str">
            <v>Local Application</v>
          </cell>
          <cell r="X102" t="str">
            <v>Medium</v>
          </cell>
          <cell r="Y102" t="str">
            <v>Corporate Services Division</v>
          </cell>
          <cell r="Z102" t="str">
            <v>Financial Management</v>
          </cell>
          <cell r="AA102">
            <v>412</v>
          </cell>
          <cell r="AB102" t="str">
            <v>Jeremy Michell</v>
          </cell>
          <cell r="AC102" t="str">
            <v>Eric Sadlowski</v>
          </cell>
          <cell r="AD102" t="str">
            <v>Jeremy Michell</v>
          </cell>
          <cell r="AE102" t="str">
            <v>Lotus Notes</v>
          </cell>
        </row>
        <row r="103">
          <cell r="E103" t="str">
            <v>Income Tax Development</v>
          </cell>
          <cell r="F103">
            <v>102</v>
          </cell>
          <cell r="G103"/>
          <cell r="H103" t="str">
            <v>De-commissioned</v>
          </cell>
          <cell r="I103" t="str">
            <v>Bespoke</v>
          </cell>
          <cell r="J103" t="str">
            <v>OUT Of Scope</v>
          </cell>
          <cell r="M103" t="str">
            <v>Statistical</v>
          </cell>
          <cell r="N103" t="str">
            <v>Collection Processing System</v>
          </cell>
          <cell r="P103" t="str">
            <v>Custom In House Developed</v>
          </cell>
          <cell r="Q103" t="str">
            <v>De-commissioned</v>
          </cell>
          <cell r="S103">
            <v>37188</v>
          </cell>
          <cell r="U103">
            <v>37257</v>
          </cell>
          <cell r="V103">
            <v>10</v>
          </cell>
          <cell r="W103" t="str">
            <v>Local Application</v>
          </cell>
          <cell r="Y103" t="str">
            <v>Economic Statistics Group</v>
          </cell>
          <cell r="Z103" t="str">
            <v>Industry Statistics</v>
          </cell>
          <cell r="AA103">
            <v>134</v>
          </cell>
          <cell r="AB103" t="str">
            <v>Jeanette Cotterill</v>
          </cell>
          <cell r="AC103" t="str">
            <v>Clement Tozer</v>
          </cell>
          <cell r="AD103" t="str">
            <v>Brian Studman</v>
          </cell>
          <cell r="AE103" t="str">
            <v>Mid-Range</v>
          </cell>
          <cell r="AG103" t="str">
            <v>SAS</v>
          </cell>
        </row>
        <row r="104">
          <cell r="E104" t="str">
            <v>Income Tax Operations</v>
          </cell>
          <cell r="F104">
            <v>103</v>
          </cell>
          <cell r="G104"/>
          <cell r="H104" t="str">
            <v>De-commissioned</v>
          </cell>
          <cell r="I104" t="str">
            <v>Bespoke</v>
          </cell>
          <cell r="J104" t="str">
            <v>OUT Of Scope</v>
          </cell>
          <cell r="K104" t="str">
            <v>National Accounts</v>
          </cell>
          <cell r="L104" t="str">
            <v>The Income Tax System processes data from the Australian Taxation Office to produce data for Input-Output and eventually external clients. Data from the EAS is input to produce quality control measures.</v>
          </cell>
          <cell r="M104" t="str">
            <v>Statistical</v>
          </cell>
          <cell r="N104" t="str">
            <v>Collection Processing System</v>
          </cell>
          <cell r="P104" t="str">
            <v>Custom In House Developed</v>
          </cell>
          <cell r="Q104" t="str">
            <v>De-commissioned</v>
          </cell>
          <cell r="S104">
            <v>35431</v>
          </cell>
          <cell r="T104">
            <v>39958</v>
          </cell>
          <cell r="U104">
            <v>37438</v>
          </cell>
          <cell r="V104">
            <v>10</v>
          </cell>
          <cell r="W104" t="str">
            <v>Local Application</v>
          </cell>
          <cell r="X104" t="str">
            <v>High</v>
          </cell>
          <cell r="Y104" t="str">
            <v>Population Labour Industry and Environment Statistics Group</v>
          </cell>
          <cell r="Z104" t="str">
            <v>Industry Statistics Branch</v>
          </cell>
          <cell r="AA104">
            <v>134</v>
          </cell>
          <cell r="AB104" t="str">
            <v>Edwin Aplin</v>
          </cell>
          <cell r="AC104" t="str">
            <v>Mark Wise</v>
          </cell>
          <cell r="AD104" t="str">
            <v>Andrew Gill</v>
          </cell>
          <cell r="AE104" t="str">
            <v>Mid-Range</v>
          </cell>
          <cell r="AG104" t="str">
            <v>SAS</v>
          </cell>
          <cell r="AI104">
            <v>142083.21</v>
          </cell>
          <cell r="AK104">
            <v>62018.41</v>
          </cell>
        </row>
        <row r="105">
          <cell r="E105" t="str">
            <v>Income Tax R &amp; D</v>
          </cell>
          <cell r="F105">
            <v>104</v>
          </cell>
          <cell r="G105"/>
          <cell r="H105" t="str">
            <v>De-commissioned</v>
          </cell>
          <cell r="I105" t="str">
            <v>Bespoke</v>
          </cell>
          <cell r="J105" t="str">
            <v>OUT Of Scope</v>
          </cell>
          <cell r="M105" t="str">
            <v>Statistical</v>
          </cell>
          <cell r="N105" t="str">
            <v>Collection Processing System</v>
          </cell>
          <cell r="P105" t="str">
            <v>Custom In House Developed</v>
          </cell>
          <cell r="Q105" t="str">
            <v>De-commissioned</v>
          </cell>
          <cell r="S105">
            <v>35443.5</v>
          </cell>
          <cell r="U105">
            <v>37257</v>
          </cell>
          <cell r="V105">
            <v>10</v>
          </cell>
          <cell r="W105" t="str">
            <v>Local Application</v>
          </cell>
          <cell r="Y105" t="str">
            <v>Economic Statistics Group</v>
          </cell>
          <cell r="Z105" t="str">
            <v>Industry Statistics</v>
          </cell>
          <cell r="AA105">
            <v>134</v>
          </cell>
          <cell r="AB105" t="str">
            <v>Jeanette Cotterill</v>
          </cell>
          <cell r="AC105" t="str">
            <v>Clement Tozer</v>
          </cell>
          <cell r="AD105" t="str">
            <v>Andrew Gill</v>
          </cell>
          <cell r="AE105" t="str">
            <v>Mid-Range</v>
          </cell>
          <cell r="AG105" t="str">
            <v>SAS</v>
          </cell>
        </row>
        <row r="106">
          <cell r="E106" t="str">
            <v>Labour Employer Surveys</v>
          </cell>
          <cell r="F106">
            <v>105</v>
          </cell>
          <cell r="G106" t="str">
            <v>Changed Family from "Industrial Disputes" to "Labour Employer Surveys" - Pat Corr</v>
          </cell>
          <cell r="H106" t="str">
            <v>In Production</v>
          </cell>
          <cell r="I106" t="str">
            <v>Bespoke</v>
          </cell>
          <cell r="J106" t="str">
            <v>IN Scope</v>
          </cell>
          <cell r="K106" t="str">
            <v>Industrial Disputes</v>
          </cell>
          <cell r="L106" t="str">
            <v>Development was virtually completed June 2004 (Inspect &amp; SAS)</v>
          </cell>
          <cell r="M106" t="str">
            <v>Statistical</v>
          </cell>
          <cell r="N106" t="str">
            <v>Collection Processing System</v>
          </cell>
          <cell r="O106" t="str">
            <v>Less than 10 at a Single Site</v>
          </cell>
          <cell r="P106" t="str">
            <v>Custom In House Developed</v>
          </cell>
          <cell r="Q106" t="str">
            <v>In Production</v>
          </cell>
          <cell r="R106">
            <v>2</v>
          </cell>
          <cell r="S106">
            <v>37651</v>
          </cell>
          <cell r="U106">
            <v>39965</v>
          </cell>
          <cell r="V106">
            <v>3</v>
          </cell>
          <cell r="W106" t="str">
            <v>Local Application</v>
          </cell>
          <cell r="X106" t="str">
            <v>Medium</v>
          </cell>
          <cell r="Y106" t="str">
            <v>Population Labour Industry and Environment Statistics Group</v>
          </cell>
          <cell r="Z106" t="str">
            <v>Labour and Demography Statistics</v>
          </cell>
          <cell r="AA106">
            <v>388</v>
          </cell>
          <cell r="AB106" t="str">
            <v>Chi Nguyen</v>
          </cell>
          <cell r="AC106" t="str">
            <v>Colin Fallows</v>
          </cell>
          <cell r="AD106" t="str">
            <v>Mark Bingley</v>
          </cell>
          <cell r="AE106" t="str">
            <v>PC</v>
          </cell>
          <cell r="AF106" t="str">
            <v>Centura,Notes</v>
          </cell>
          <cell r="AG106" t="str">
            <v>LotusScript/LotusFormula</v>
          </cell>
          <cell r="AI106">
            <v>73661</v>
          </cell>
          <cell r="AJ106">
            <v>8889</v>
          </cell>
          <cell r="AK106">
            <v>28881.94</v>
          </cell>
        </row>
        <row r="107">
          <cell r="E107" t="str">
            <v>INSPECT</v>
          </cell>
          <cell r="F107">
            <v>106</v>
          </cell>
          <cell r="G107" t="str">
            <v>Name changed from "Inputs Processing and Capture Template (INSPECT)" to "INSPECT"</v>
          </cell>
          <cell r="H107" t="str">
            <v>In Production - Minimum Maintenance</v>
          </cell>
          <cell r="I107" t="str">
            <v>Bespoke</v>
          </cell>
          <cell r="J107" t="str">
            <v>OUT Of Scope</v>
          </cell>
          <cell r="K107" t="str">
            <v>Corporate Data Capture</v>
          </cell>
          <cell r="L10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M107" t="str">
            <v>Corporate Infrastructure</v>
          </cell>
          <cell r="N107" t="str">
            <v>Collection Processing Infrastructure System</v>
          </cell>
          <cell r="O107" t="str">
            <v>10 to 100 Users</v>
          </cell>
          <cell r="P107" t="str">
            <v>Custom In House Developed</v>
          </cell>
          <cell r="Q107" t="str">
            <v>In Production - Minimum Maintenance</v>
          </cell>
          <cell r="S107">
            <v>36804</v>
          </cell>
          <cell r="U107">
            <v>39965</v>
          </cell>
          <cell r="V107">
            <v>5</v>
          </cell>
          <cell r="W107" t="str">
            <v>Business Infrastructure Application</v>
          </cell>
          <cell r="X107" t="str">
            <v>High</v>
          </cell>
          <cell r="Y107" t="str">
            <v>Technology Services Division</v>
          </cell>
          <cell r="Z107" t="str">
            <v>Technology Applications</v>
          </cell>
          <cell r="AA107">
            <v>491</v>
          </cell>
          <cell r="AB107" t="str">
            <v>Andrew Gill</v>
          </cell>
          <cell r="AC107" t="str">
            <v>Ken Smith</v>
          </cell>
          <cell r="AD107" t="str">
            <v>Ken Smith</v>
          </cell>
          <cell r="AE107" t="str">
            <v>Lotus Notes</v>
          </cell>
          <cell r="AF107" t="str">
            <v>Lotus Notes</v>
          </cell>
          <cell r="AI107">
            <v>297994.13</v>
          </cell>
          <cell r="AK107">
            <v>43675.29</v>
          </cell>
        </row>
        <row r="108">
          <cell r="E108" t="str">
            <v>INSPECT : Annual Wine Survey</v>
          </cell>
          <cell r="F108">
            <v>107</v>
          </cell>
          <cell r="G108"/>
          <cell r="H108" t="str">
            <v>In Production - Minimum Maintenance</v>
          </cell>
          <cell r="I108" t="str">
            <v>Bespoke</v>
          </cell>
          <cell r="J108" t="str">
            <v>IN Scope</v>
          </cell>
          <cell r="K108" t="str">
            <v>Construction</v>
          </cell>
          <cell r="L10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108" t="str">
            <v>Statistical</v>
          </cell>
          <cell r="N108" t="str">
            <v>Collection Processing System</v>
          </cell>
          <cell r="O108" t="str">
            <v>Less than 10 at a Single Site</v>
          </cell>
          <cell r="P108" t="str">
            <v>Custom In House Developed</v>
          </cell>
          <cell r="Q108" t="str">
            <v>In Production - Minimum Maintenance</v>
          </cell>
          <cell r="S108">
            <v>36312.5</v>
          </cell>
          <cell r="U108">
            <v>39965</v>
          </cell>
          <cell r="V108">
            <v>3</v>
          </cell>
          <cell r="W108" t="str">
            <v>Local Application</v>
          </cell>
          <cell r="X108" t="str">
            <v>Low</v>
          </cell>
          <cell r="Y108" t="str">
            <v>Population Labour Industry and Environment Statistics Group</v>
          </cell>
          <cell r="Z108" t="str">
            <v>** No Branch</v>
          </cell>
          <cell r="AA108">
            <v>932</v>
          </cell>
          <cell r="AB108" t="str">
            <v>Chi Nguyen</v>
          </cell>
          <cell r="AC108" t="str">
            <v>Paul Sutcliffe</v>
          </cell>
          <cell r="AD108" t="str">
            <v>Chi Nguyen</v>
          </cell>
          <cell r="AE108" t="str">
            <v>Lotus Notes</v>
          </cell>
          <cell r="AG108" t="str">
            <v>LotusScript/LotusFormula</v>
          </cell>
          <cell r="AI108">
            <v>317</v>
          </cell>
          <cell r="AK108">
            <v>106.04</v>
          </cell>
        </row>
        <row r="109">
          <cell r="E109" t="str">
            <v>PIMS - Legacy Component (IDACC)</v>
          </cell>
          <cell r="F109">
            <v>108</v>
          </cell>
          <cell r="G109"/>
          <cell r="H109" t="str">
            <v>In Production - Being Redeveloped</v>
          </cell>
          <cell r="I109" t="str">
            <v>Bespoke</v>
          </cell>
          <cell r="J109" t="str">
            <v>IN Scope</v>
          </cell>
          <cell r="K109" t="str">
            <v>Provider Management</v>
          </cell>
          <cell r="L109" t="str">
            <v>Current Version is 2002.1 (Do not  use version field above) Previously called 'Interim DACC'  - 17/7/03</v>
          </cell>
          <cell r="M109" t="str">
            <v>Corporate Infrastructure</v>
          </cell>
          <cell r="N109" t="str">
            <v>Collection Processing Infrastructure System</v>
          </cell>
          <cell r="O109" t="str">
            <v>10 to 100 Users</v>
          </cell>
          <cell r="P109" t="str">
            <v>Custom In House Developed</v>
          </cell>
          <cell r="Q109" t="str">
            <v>In Production - Being Redeveloped</v>
          </cell>
          <cell r="S109">
            <v>36342.5</v>
          </cell>
          <cell r="U109">
            <v>39965</v>
          </cell>
          <cell r="V109">
            <v>5</v>
          </cell>
          <cell r="W109" t="str">
            <v>Business Infrastructure Application</v>
          </cell>
          <cell r="X109" t="str">
            <v>High</v>
          </cell>
          <cell r="Y109" t="str">
            <v>Integrated Collection and Dissemination Services</v>
          </cell>
          <cell r="Z109" t="str">
            <v>Integrated Collection</v>
          </cell>
          <cell r="AA109">
            <v>184</v>
          </cell>
          <cell r="AB109" t="str">
            <v>Helen Robson</v>
          </cell>
          <cell r="AC109" t="str">
            <v>Bruce Fraser</v>
          </cell>
          <cell r="AD109" t="str">
            <v>Helen Robson</v>
          </cell>
          <cell r="AE109" t="str">
            <v>Midrange - Unix</v>
          </cell>
          <cell r="AG109" t="str">
            <v>Centura</v>
          </cell>
          <cell r="AI109">
            <v>354277.63</v>
          </cell>
          <cell r="AK109">
            <v>119338.3</v>
          </cell>
        </row>
        <row r="110">
          <cell r="E110" t="str">
            <v>IT Task Tracking System</v>
          </cell>
          <cell r="F110">
            <v>109</v>
          </cell>
          <cell r="G110"/>
          <cell r="H110" t="str">
            <v>In Production</v>
          </cell>
          <cell r="I110" t="str">
            <v>Bespoke</v>
          </cell>
          <cell r="J110" t="str">
            <v>IN Scope</v>
          </cell>
          <cell r="K110" t="str">
            <v>TSD Client Services</v>
          </cell>
          <cell r="L110" t="str">
            <v>Tracks IT support tasks undertaken by the ITB</v>
          </cell>
          <cell r="M110" t="str">
            <v>Administration</v>
          </cell>
          <cell r="N110" t="str">
            <v>Systems - Business Systems for Internal Use</v>
          </cell>
          <cell r="O110" t="str">
            <v>More than 100 Users</v>
          </cell>
          <cell r="P110" t="str">
            <v>Custom In House Developed</v>
          </cell>
          <cell r="Q110" t="str">
            <v>In Production</v>
          </cell>
          <cell r="S110">
            <v>34425.041666666664</v>
          </cell>
          <cell r="U110">
            <v>39965</v>
          </cell>
          <cell r="V110">
            <v>3</v>
          </cell>
          <cell r="W110" t="str">
            <v>Local Application</v>
          </cell>
          <cell r="X110" t="str">
            <v>High</v>
          </cell>
          <cell r="Y110" t="str">
            <v>Technology Services Division</v>
          </cell>
          <cell r="Z110" t="str">
            <v>Technology Infrastructure</v>
          </cell>
          <cell r="AA110">
            <v>277</v>
          </cell>
          <cell r="AB110" t="str">
            <v>Mark Bingley</v>
          </cell>
          <cell r="AC110" t="str">
            <v>Matthew Artis</v>
          </cell>
          <cell r="AD110" t="str">
            <v>Andrew Gill</v>
          </cell>
          <cell r="AE110" t="str">
            <v>Lotus Notes</v>
          </cell>
          <cell r="AG110" t="str">
            <v>LotusScript/LotusFormula</v>
          </cell>
          <cell r="AI110">
            <v>105260</v>
          </cell>
          <cell r="AJ110">
            <v>17433.857142857101</v>
          </cell>
          <cell r="AK110">
            <v>21180.51</v>
          </cell>
        </row>
        <row r="111">
          <cell r="E111" t="str">
            <v>LGA Finance System</v>
          </cell>
          <cell r="F111">
            <v>110</v>
          </cell>
          <cell r="G111"/>
          <cell r="H111" t="str">
            <v>In Production</v>
          </cell>
          <cell r="I111" t="str">
            <v>Bespoke</v>
          </cell>
          <cell r="J111" t="str">
            <v>IN Scope</v>
          </cell>
          <cell r="K111" t="str">
            <v>Local Government</v>
          </cell>
          <cell r="L111" t="str">
            <v>The VICLGF systems is consisting of  Centura and Oracle components use for processing Victoria Local Government Finance data</v>
          </cell>
          <cell r="M111" t="str">
            <v>Statistical</v>
          </cell>
          <cell r="N111" t="str">
            <v>Collection Processing System</v>
          </cell>
          <cell r="O111" t="str">
            <v>Less than 10 at a Single Site</v>
          </cell>
          <cell r="P111" t="str">
            <v>Custom In House Developed</v>
          </cell>
          <cell r="Q111" t="str">
            <v>In Production</v>
          </cell>
          <cell r="S111">
            <v>35947.5</v>
          </cell>
          <cell r="U111">
            <v>39965</v>
          </cell>
          <cell r="V111">
            <v>10</v>
          </cell>
          <cell r="W111" t="str">
            <v>Local Application</v>
          </cell>
          <cell r="X111" t="str">
            <v>Medium</v>
          </cell>
          <cell r="Y111" t="str">
            <v>Macroeconomics and Integration Group</v>
          </cell>
          <cell r="Z111" t="str">
            <v>International Accounts and Financial Statistics Branch</v>
          </cell>
          <cell r="AA111">
            <v>62</v>
          </cell>
          <cell r="AB111" t="str">
            <v>Ken Smith</v>
          </cell>
          <cell r="AC111" t="str">
            <v>Peter Ball</v>
          </cell>
          <cell r="AD111" t="str">
            <v>Ken Smith</v>
          </cell>
          <cell r="AE111" t="str">
            <v>PC</v>
          </cell>
          <cell r="AF111" t="str">
            <v>Centura</v>
          </cell>
          <cell r="AG111" t="str">
            <v>SQL WINDOWS/Centura</v>
          </cell>
          <cell r="AI111">
            <v>481148.51</v>
          </cell>
          <cell r="AJ111">
            <v>38683.928571428602</v>
          </cell>
          <cell r="AK111">
            <v>292194.12</v>
          </cell>
        </row>
        <row r="112">
          <cell r="E112" t="str">
            <v>Mineral and Petroleum Exploration System</v>
          </cell>
          <cell r="F112">
            <v>111</v>
          </cell>
          <cell r="G112"/>
          <cell r="H112" t="str">
            <v>In Production</v>
          </cell>
          <cell r="I112" t="str">
            <v>Bespoke</v>
          </cell>
          <cell r="J112" t="str">
            <v>IN Scope</v>
          </cell>
          <cell r="K112" t="str">
            <v>Quarterly Economy Wide</v>
          </cell>
          <cell r="L112"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M112" t="str">
            <v>Statistical</v>
          </cell>
          <cell r="N112" t="str">
            <v>Collection Processing System</v>
          </cell>
          <cell r="O112" t="str">
            <v>Less than 10 at a Single Site</v>
          </cell>
          <cell r="P112" t="str">
            <v>Custom In House Developed</v>
          </cell>
          <cell r="Q112" t="str">
            <v>In Production</v>
          </cell>
          <cell r="S112">
            <v>35431</v>
          </cell>
          <cell r="U112">
            <v>39965</v>
          </cell>
          <cell r="V112">
            <v>10</v>
          </cell>
          <cell r="W112" t="str">
            <v>Local Application</v>
          </cell>
          <cell r="X112" t="str">
            <v>Medium</v>
          </cell>
          <cell r="Y112" t="str">
            <v>Macroeconomics and Integration Group</v>
          </cell>
          <cell r="Z112" t="str">
            <v>** No Branch</v>
          </cell>
          <cell r="AA112">
            <v>142</v>
          </cell>
          <cell r="AB112" t="str">
            <v>Ken Smith</v>
          </cell>
          <cell r="AC112" t="str">
            <v>Bruce Hockman</v>
          </cell>
          <cell r="AE112" t="str">
            <v>Midrange - Windows</v>
          </cell>
          <cell r="AG112" t="str">
            <v>SAS</v>
          </cell>
          <cell r="AI112">
            <v>49596</v>
          </cell>
          <cell r="AJ112">
            <v>18768</v>
          </cell>
          <cell r="AK112">
            <v>42434.84</v>
          </cell>
        </row>
        <row r="113">
          <cell r="E113" t="str">
            <v>National Crime and Safety Survey - Input Facilities</v>
          </cell>
          <cell r="F113">
            <v>112</v>
          </cell>
          <cell r="G113"/>
          <cell r="H113" t="str">
            <v>De-commissioned</v>
          </cell>
          <cell r="I113" t="str">
            <v>Bespoke</v>
          </cell>
          <cell r="J113" t="str">
            <v>OUT Of Scope</v>
          </cell>
          <cell r="K113" t="str">
            <v>National Crime &amp; Justice Statistics Systems</v>
          </cell>
          <cell r="L113"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M113" t="str">
            <v>Statistical</v>
          </cell>
          <cell r="N113" t="str">
            <v>Collection Processing System</v>
          </cell>
          <cell r="P113" t="str">
            <v>Custom In House Developed</v>
          </cell>
          <cell r="Q113" t="str">
            <v>De-commissioned</v>
          </cell>
          <cell r="R113">
            <v>1</v>
          </cell>
          <cell r="T113">
            <v>39814</v>
          </cell>
          <cell r="U113">
            <v>37257</v>
          </cell>
          <cell r="V113">
            <v>10</v>
          </cell>
          <cell r="W113" t="str">
            <v>Local Application</v>
          </cell>
          <cell r="X113" t="str">
            <v>Low</v>
          </cell>
          <cell r="Y113" t="str">
            <v>Social Statistics Group</v>
          </cell>
          <cell r="Z113" t="str">
            <v>Education, Crime and Cultural Statistics</v>
          </cell>
          <cell r="AA113">
            <v>445</v>
          </cell>
          <cell r="AB113" t="str">
            <v>Rob Edmondson</v>
          </cell>
          <cell r="AD113" t="str">
            <v>Dale Connolly</v>
          </cell>
          <cell r="AE113" t="str">
            <v>Mid-Range</v>
          </cell>
          <cell r="AG113" t="str">
            <v>SAS</v>
          </cell>
        </row>
        <row r="114">
          <cell r="E114" t="str">
            <v>NATPAY Processes (in Notes)</v>
          </cell>
          <cell r="F114">
            <v>113</v>
          </cell>
          <cell r="G114"/>
          <cell r="H114" t="str">
            <v>De-commissioned</v>
          </cell>
          <cell r="I114" t="str">
            <v>Bespoke</v>
          </cell>
          <cell r="J114" t="str">
            <v>OUT Of Scope</v>
          </cell>
          <cell r="K114" t="str">
            <v>HR Systems</v>
          </cell>
          <cell r="L114" t="str">
            <v>Notes database for Natpay Applications -  catalogued as  (Subject: "412 processes"; Database: "Database Catalog").</v>
          </cell>
          <cell r="M114" t="str">
            <v>Administration</v>
          </cell>
          <cell r="N114" t="str">
            <v>Systems - Business Systems for Internal Use</v>
          </cell>
          <cell r="O114" t="str">
            <v>10 to 100 Users</v>
          </cell>
          <cell r="P114" t="str">
            <v>Custom In House Developed</v>
          </cell>
          <cell r="Q114" t="str">
            <v>De-commissioned</v>
          </cell>
          <cell r="U114">
            <v>37257</v>
          </cell>
          <cell r="V114">
            <v>10</v>
          </cell>
          <cell r="W114" t="str">
            <v>Local Application</v>
          </cell>
          <cell r="X114" t="str">
            <v>Medium</v>
          </cell>
          <cell r="Y114" t="str">
            <v>Corporate Services Division</v>
          </cell>
          <cell r="Z114" t="str">
            <v>Financial Management</v>
          </cell>
          <cell r="AA114">
            <v>412</v>
          </cell>
          <cell r="AB114" t="str">
            <v>Jeremy Michell</v>
          </cell>
          <cell r="AC114" t="str">
            <v>Chris Lucas</v>
          </cell>
          <cell r="AD114" t="str">
            <v>Jeremy Michell</v>
          </cell>
          <cell r="AE114" t="str">
            <v>Lotus Notes</v>
          </cell>
        </row>
        <row r="115">
          <cell r="E115" t="str">
            <v>NIE Companies Tax</v>
          </cell>
          <cell r="F115">
            <v>114</v>
          </cell>
          <cell r="G115"/>
          <cell r="H115" t="str">
            <v>De-commissioned</v>
          </cell>
          <cell r="I115" t="str">
            <v>Bespoke</v>
          </cell>
          <cell r="J115" t="str">
            <v>OUT Of Scope</v>
          </cell>
          <cell r="M115" t="str">
            <v>Statistical</v>
          </cell>
          <cell r="N115" t="str">
            <v>Other - None of the above (specify purpose)</v>
          </cell>
          <cell r="P115" t="str">
            <v>Custom In House Developed</v>
          </cell>
          <cell r="Q115" t="str">
            <v>De-commissioned</v>
          </cell>
          <cell r="T115">
            <v>38168</v>
          </cell>
          <cell r="U115">
            <v>37257</v>
          </cell>
          <cell r="V115">
            <v>10</v>
          </cell>
          <cell r="W115" t="str">
            <v>Business Critical Application</v>
          </cell>
          <cell r="X115" t="str">
            <v>MEI Category 2</v>
          </cell>
          <cell r="Y115" t="str">
            <v>Economic Statistics Group</v>
          </cell>
          <cell r="Z115" t="str">
            <v>National Accounts</v>
          </cell>
          <cell r="AA115">
            <v>21</v>
          </cell>
          <cell r="AB115" t="str">
            <v>Edwin Aplin</v>
          </cell>
          <cell r="AC115" t="str">
            <v>Louise Talbot</v>
          </cell>
          <cell r="AD115" t="str">
            <v>Geoff Coggins</v>
          </cell>
          <cell r="AE115" t="str">
            <v>Mainframe</v>
          </cell>
        </row>
        <row r="116">
          <cell r="E116" t="str">
            <v>NIE spreadsheet &amp; FAME system</v>
          </cell>
          <cell r="F116">
            <v>115</v>
          </cell>
          <cell r="G116"/>
          <cell r="H116" t="str">
            <v>De-commissioned</v>
          </cell>
          <cell r="I116" t="str">
            <v>Bespoke</v>
          </cell>
          <cell r="J116" t="str">
            <v>OUT Of Scope</v>
          </cell>
          <cell r="K116" t="str">
            <v>National Accounts</v>
          </cell>
          <cell r="L116" t="str">
            <v>Systems to process and produce estimates for National Income. The systems were developed and are maintained by clients.</v>
          </cell>
          <cell r="M116" t="str">
            <v>Statistical</v>
          </cell>
          <cell r="N116" t="str">
            <v>Collection Processing System</v>
          </cell>
          <cell r="P116" t="str">
            <v>Custom In House Developed</v>
          </cell>
          <cell r="Q116" t="str">
            <v>De-commissioned</v>
          </cell>
          <cell r="T116">
            <v>39958</v>
          </cell>
          <cell r="U116">
            <v>37257</v>
          </cell>
          <cell r="V116">
            <v>10</v>
          </cell>
          <cell r="W116" t="str">
            <v>Business Critical Application</v>
          </cell>
          <cell r="X116" t="str">
            <v>High</v>
          </cell>
          <cell r="Y116" t="str">
            <v>Macroeconomics and Integration Group</v>
          </cell>
          <cell r="Z116" t="str">
            <v>National Accounts</v>
          </cell>
          <cell r="AA116">
            <v>21</v>
          </cell>
          <cell r="AB116" t="str">
            <v>Edwin Aplin</v>
          </cell>
          <cell r="AD116" t="str">
            <v>Geoff Coggins</v>
          </cell>
          <cell r="AE116" t="str">
            <v>PC</v>
          </cell>
          <cell r="AI116">
            <v>1825</v>
          </cell>
          <cell r="AK116">
            <v>659.05</v>
          </cell>
        </row>
        <row r="117">
          <cell r="E117" t="str">
            <v>NOEH (Non-ongoing Employee Hiring System)</v>
          </cell>
          <cell r="F117">
            <v>116</v>
          </cell>
          <cell r="G117"/>
          <cell r="H117" t="str">
            <v>In Production</v>
          </cell>
          <cell r="I117" t="str">
            <v>Bespoke</v>
          </cell>
          <cell r="J117" t="str">
            <v>IN Scope</v>
          </cell>
          <cell r="K117" t="str">
            <v>HR Systems</v>
          </cell>
          <cell r="L117"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M117" t="str">
            <v>Administration</v>
          </cell>
          <cell r="N117" t="str">
            <v>Systems - Business Systems for Internal Use</v>
          </cell>
          <cell r="O117" t="str">
            <v>10 to 100 Users</v>
          </cell>
          <cell r="P117" t="str">
            <v>Custom In House Developed</v>
          </cell>
          <cell r="Q117" t="str">
            <v>In Production</v>
          </cell>
          <cell r="S117">
            <v>37974</v>
          </cell>
          <cell r="T117">
            <v>39986</v>
          </cell>
          <cell r="U117">
            <v>39965</v>
          </cell>
          <cell r="V117">
            <v>7</v>
          </cell>
          <cell r="W117" t="str">
            <v>Local Application</v>
          </cell>
          <cell r="X117" t="str">
            <v>Medium</v>
          </cell>
          <cell r="Y117" t="str">
            <v>Corporate Services Division</v>
          </cell>
          <cell r="Z117" t="str">
            <v>Human Resources Branch</v>
          </cell>
          <cell r="AA117">
            <v>414</v>
          </cell>
          <cell r="AB117" t="str">
            <v>Erin Matson</v>
          </cell>
          <cell r="AC117" t="str">
            <v>Chris Lucas</v>
          </cell>
          <cell r="AD117" t="str">
            <v>Erin Matson</v>
          </cell>
          <cell r="AE117" t="str">
            <v>Lotus Notes</v>
          </cell>
          <cell r="AI117">
            <v>159358.79</v>
          </cell>
          <cell r="AJ117">
            <v>14123.4285714286</v>
          </cell>
          <cell r="AK117">
            <v>62219.06</v>
          </cell>
        </row>
        <row r="118">
          <cell r="E118" t="str">
            <v>OHAS Task Tracking</v>
          </cell>
          <cell r="F118">
            <v>117</v>
          </cell>
          <cell r="G118"/>
          <cell r="H118" t="str">
            <v>De-commissioned</v>
          </cell>
          <cell r="I118" t="str">
            <v>Bespoke</v>
          </cell>
          <cell r="J118" t="str">
            <v>OUT Of Scope</v>
          </cell>
          <cell r="M118" t="str">
            <v>Administration</v>
          </cell>
          <cell r="N118" t="str">
            <v>Systems - Business Systems for Internal Use</v>
          </cell>
          <cell r="P118" t="str">
            <v>Custom In House Developed</v>
          </cell>
          <cell r="Q118" t="str">
            <v>De-commissioned</v>
          </cell>
          <cell r="R118">
            <v>1.17</v>
          </cell>
          <cell r="S118">
            <v>36678</v>
          </cell>
          <cell r="T118">
            <v>38817</v>
          </cell>
          <cell r="U118">
            <v>37257</v>
          </cell>
          <cell r="V118">
            <v>10</v>
          </cell>
          <cell r="W118" t="str">
            <v>Local Application</v>
          </cell>
          <cell r="X118" t="str">
            <v>Low</v>
          </cell>
          <cell r="Y118" t="str">
            <v>Services Group</v>
          </cell>
          <cell r="Z118" t="str">
            <v>Business Operations</v>
          </cell>
          <cell r="AA118">
            <v>414</v>
          </cell>
          <cell r="AB118" t="str">
            <v>John D Moore</v>
          </cell>
          <cell r="AC118" t="str">
            <v>Carolyn Guy</v>
          </cell>
          <cell r="AD118" t="str">
            <v>Ann Hare</v>
          </cell>
          <cell r="AE118" t="str">
            <v>Lotus Notes</v>
          </cell>
          <cell r="AG118" t="str">
            <v>LotusScript/LotusFormula</v>
          </cell>
        </row>
        <row r="119">
          <cell r="E119" t="str">
            <v>Oracle Financials - Decom</v>
          </cell>
          <cell r="F119">
            <v>118</v>
          </cell>
          <cell r="G119"/>
          <cell r="H119" t="str">
            <v>De-commissioned</v>
          </cell>
          <cell r="I119" t="str">
            <v>Customisation</v>
          </cell>
          <cell r="J119" t="str">
            <v>OUT Of Scope</v>
          </cell>
          <cell r="K119" t="str">
            <v>Financial</v>
          </cell>
          <cell r="L119" t="str">
            <v>Financial System, based on third party product supplied by ORACLE Corporation - ORACLE Government Financials</v>
          </cell>
          <cell r="M119" t="str">
            <v>Administration</v>
          </cell>
          <cell r="N119" t="str">
            <v>Financial</v>
          </cell>
          <cell r="P119" t="str">
            <v>Custom In House Developed</v>
          </cell>
          <cell r="Q119" t="str">
            <v>De-commissioned</v>
          </cell>
          <cell r="R119">
            <v>10.7</v>
          </cell>
          <cell r="S119">
            <v>34151</v>
          </cell>
          <cell r="T119">
            <v>38163</v>
          </cell>
          <cell r="U119">
            <v>37257</v>
          </cell>
          <cell r="V119">
            <v>5</v>
          </cell>
          <cell r="W119" t="str">
            <v>Business Infrastructure Application</v>
          </cell>
          <cell r="X119" t="str">
            <v>Medium</v>
          </cell>
          <cell r="Y119" t="str">
            <v>Corporate Services Division</v>
          </cell>
          <cell r="Z119" t="str">
            <v>Financial Management</v>
          </cell>
          <cell r="AA119">
            <v>402</v>
          </cell>
          <cell r="AB119" t="str">
            <v>Jeremy Michell</v>
          </cell>
          <cell r="AD119" t="str">
            <v>Jeremy Michell</v>
          </cell>
          <cell r="AE119" t="str">
            <v>Mid-Range</v>
          </cell>
          <cell r="AG119" t="str">
            <v>PL/SQL</v>
          </cell>
        </row>
        <row r="120">
          <cell r="E120" t="str">
            <v>Oracle Financials</v>
          </cell>
          <cell r="F120">
            <v>119</v>
          </cell>
          <cell r="G120" t="str">
            <v>Financials</v>
          </cell>
          <cell r="H120" t="str">
            <v>In Production - Minimum Maintenance</v>
          </cell>
          <cell r="I120" t="str">
            <v>Customisation</v>
          </cell>
          <cell r="J120" t="str">
            <v>IN Scope</v>
          </cell>
          <cell r="K120" t="str">
            <v>Financial</v>
          </cell>
          <cell r="L120" t="str">
            <v>Financial System, based on third party product supplied by ORACLE Corporation - ORACLE Government Financials</v>
          </cell>
          <cell r="M120" t="str">
            <v>Administration</v>
          </cell>
          <cell r="N120" t="str">
            <v>Financial</v>
          </cell>
          <cell r="O120" t="str">
            <v>10 to 100 Users</v>
          </cell>
          <cell r="P120" t="str">
            <v>Custom In House Developed</v>
          </cell>
          <cell r="Q120" t="str">
            <v>In Production - Minimum Maintenance</v>
          </cell>
          <cell r="S120">
            <v>37564</v>
          </cell>
          <cell r="U120">
            <v>39965</v>
          </cell>
          <cell r="V120">
            <v>10</v>
          </cell>
          <cell r="W120" t="str">
            <v>Business Infrastructure Application</v>
          </cell>
          <cell r="X120" t="str">
            <v>High</v>
          </cell>
          <cell r="Y120" t="str">
            <v>Corporate Services Division</v>
          </cell>
          <cell r="Z120" t="str">
            <v>Financial Management</v>
          </cell>
          <cell r="AA120">
            <v>402</v>
          </cell>
          <cell r="AB120" t="str">
            <v>Jeremy Michell</v>
          </cell>
          <cell r="AC120" t="str">
            <v>Eric Sadlowski</v>
          </cell>
          <cell r="AD120" t="str">
            <v>Jeremy Michell</v>
          </cell>
          <cell r="AE120" t="str">
            <v>Mid-Range</v>
          </cell>
          <cell r="AG120" t="str">
            <v>PLSQL</v>
          </cell>
          <cell r="AI120">
            <v>458792.28</v>
          </cell>
          <cell r="AJ120">
            <v>62320</v>
          </cell>
          <cell r="AK120">
            <v>191837</v>
          </cell>
        </row>
        <row r="121">
          <cell r="E121" t="str">
            <v>Oracle Financials - V11i</v>
          </cell>
          <cell r="F121">
            <v>120</v>
          </cell>
          <cell r="G121"/>
          <cell r="H121" t="str">
            <v>De-commissioned</v>
          </cell>
          <cell r="I121" t="str">
            <v>Customisation</v>
          </cell>
          <cell r="J121" t="str">
            <v>OUT Of Scope</v>
          </cell>
          <cell r="K121" t="str">
            <v>Financial</v>
          </cell>
          <cell r="L121" t="str">
            <v>Financial System, based on third party product supplied by ORACLE Corporation - ORACLE Government Financials</v>
          </cell>
          <cell r="M121" t="str">
            <v>Administration</v>
          </cell>
          <cell r="N121" t="str">
            <v>Financial</v>
          </cell>
          <cell r="P121" t="str">
            <v>Custom In House Developed</v>
          </cell>
          <cell r="Q121" t="str">
            <v>De-commissioned</v>
          </cell>
          <cell r="R121" t="str">
            <v>11.5.5</v>
          </cell>
          <cell r="T121">
            <v>37500</v>
          </cell>
          <cell r="U121">
            <v>37257</v>
          </cell>
          <cell r="V121">
            <v>10</v>
          </cell>
          <cell r="W121" t="str">
            <v>Local Application</v>
          </cell>
          <cell r="X121" t="str">
            <v>Medium</v>
          </cell>
          <cell r="Y121" t="str">
            <v>Corporate Services Division</v>
          </cell>
          <cell r="Z121" t="str">
            <v>Financial Management</v>
          </cell>
          <cell r="AA121">
            <v>402</v>
          </cell>
          <cell r="AB121" t="str">
            <v>Jeremy Michell</v>
          </cell>
          <cell r="AD121" t="str">
            <v>Jeremy Michell</v>
          </cell>
          <cell r="AE121" t="str">
            <v>Mid-Range</v>
          </cell>
        </row>
        <row r="122">
          <cell r="E122" t="str">
            <v>Oracle Financials - V11i</v>
          </cell>
          <cell r="F122">
            <v>121</v>
          </cell>
          <cell r="G122"/>
          <cell r="H122" t="str">
            <v>De-commissioned</v>
          </cell>
          <cell r="I122" t="str">
            <v>Customisation</v>
          </cell>
          <cell r="J122" t="str">
            <v>OUT Of Scope</v>
          </cell>
          <cell r="K122" t="str">
            <v>Financial</v>
          </cell>
          <cell r="L122" t="str">
            <v>Financial System, based on third party product supplied by ORACLE Corporation - ORACLE Government Financials</v>
          </cell>
          <cell r="M122" t="str">
            <v>Administration</v>
          </cell>
          <cell r="N122" t="str">
            <v>Financial</v>
          </cell>
          <cell r="P122" t="str">
            <v>Custom In House Developed</v>
          </cell>
          <cell r="Q122" t="str">
            <v>De-commissioned</v>
          </cell>
          <cell r="R122" t="str">
            <v>11.5.7</v>
          </cell>
          <cell r="S122">
            <v>37564</v>
          </cell>
          <cell r="T122">
            <v>38352</v>
          </cell>
          <cell r="U122">
            <v>37257</v>
          </cell>
          <cell r="V122">
            <v>10</v>
          </cell>
          <cell r="W122" t="str">
            <v>Business Infrastructure Application</v>
          </cell>
          <cell r="X122" t="str">
            <v>Low</v>
          </cell>
          <cell r="Y122" t="str">
            <v>Corporate Services Division</v>
          </cell>
          <cell r="Z122" t="str">
            <v>Financial Management</v>
          </cell>
          <cell r="AA122">
            <v>402</v>
          </cell>
          <cell r="AB122" t="str">
            <v>Rosemary Crocker</v>
          </cell>
          <cell r="AC122" t="str">
            <v>Eric Sadlowski</v>
          </cell>
          <cell r="AD122" t="str">
            <v>John D Moore</v>
          </cell>
          <cell r="AE122" t="str">
            <v>Mid-Range</v>
          </cell>
        </row>
        <row r="123">
          <cell r="E123" t="str">
            <v>Personnel Forms</v>
          </cell>
          <cell r="F123">
            <v>122</v>
          </cell>
          <cell r="G123"/>
          <cell r="H123" t="str">
            <v>In Production - Development Continuing</v>
          </cell>
          <cell r="I123" t="str">
            <v>Bespoke</v>
          </cell>
          <cell r="J123" t="str">
            <v>IN Scope</v>
          </cell>
          <cell r="K123" t="str">
            <v>HR Systems</v>
          </cell>
          <cell r="L123"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M123" t="str">
            <v>Administration</v>
          </cell>
          <cell r="N123" t="str">
            <v>Systems - Business Systems for Internal Use</v>
          </cell>
          <cell r="O123" t="str">
            <v>More than 100 Users</v>
          </cell>
          <cell r="P123" t="str">
            <v>Custom In House Developed</v>
          </cell>
          <cell r="Q123" t="str">
            <v>In Production - Development Continuing</v>
          </cell>
          <cell r="S123">
            <v>36017</v>
          </cell>
          <cell r="U123">
            <v>39965</v>
          </cell>
          <cell r="V123">
            <v>7</v>
          </cell>
          <cell r="W123" t="str">
            <v>Local Application</v>
          </cell>
          <cell r="X123" t="str">
            <v>Medium</v>
          </cell>
          <cell r="Y123" t="str">
            <v>Corporate Services Division</v>
          </cell>
          <cell r="Z123" t="str">
            <v>Business Support</v>
          </cell>
          <cell r="AA123">
            <v>412</v>
          </cell>
          <cell r="AB123" t="str">
            <v>Erin Matson</v>
          </cell>
          <cell r="AC123" t="str">
            <v>Chris Lucas</v>
          </cell>
          <cell r="AD123" t="str">
            <v>Erin Matson</v>
          </cell>
          <cell r="AE123" t="str">
            <v>Lotus Notes</v>
          </cell>
          <cell r="AI123">
            <v>70754.91</v>
          </cell>
          <cell r="AJ123">
            <v>4144</v>
          </cell>
          <cell r="AK123">
            <v>8645.32</v>
          </cell>
        </row>
        <row r="124">
          <cell r="E124" t="str">
            <v>Planning Ledger</v>
          </cell>
          <cell r="F124">
            <v>123</v>
          </cell>
          <cell r="G124"/>
          <cell r="H124" t="str">
            <v>In Production - Minimum Maintenance</v>
          </cell>
          <cell r="I124" t="str">
            <v>Bespoke</v>
          </cell>
          <cell r="J124" t="str">
            <v>IN Scope</v>
          </cell>
          <cell r="K124" t="str">
            <v>Other Corporate Services Systems</v>
          </cell>
          <cell r="L124" t="str">
            <v>Store and process the planning ledger - Notes/Domino database catalogued as  (Subject: "Planning Ledger"; Database: "Domain Catalog"). Also, an agent that is run by the NotesPump Server to load Planning Ledgers data to the FMIS  (Database: "TA Reg of Applications 95.0").</v>
          </cell>
          <cell r="M124" t="str">
            <v>Administration</v>
          </cell>
          <cell r="N124" t="str">
            <v>Systems - Business Systems for Internal Use</v>
          </cell>
          <cell r="O124" t="str">
            <v>10 to 100 Users</v>
          </cell>
          <cell r="P124" t="str">
            <v>Custom In House Developed</v>
          </cell>
          <cell r="Q124" t="str">
            <v>In Production - Minimum Maintenance</v>
          </cell>
          <cell r="S124">
            <v>37104</v>
          </cell>
          <cell r="U124">
            <v>39965</v>
          </cell>
          <cell r="V124">
            <v>7</v>
          </cell>
          <cell r="W124" t="str">
            <v>Local Application</v>
          </cell>
          <cell r="X124" t="str">
            <v>Medium</v>
          </cell>
          <cell r="Y124" t="str">
            <v>Corporate Services Division</v>
          </cell>
          <cell r="Z124" t="str">
            <v>Office of the Statistician</v>
          </cell>
          <cell r="AA124">
            <v>292</v>
          </cell>
          <cell r="AB124" t="str">
            <v>Ta-Csd Director</v>
          </cell>
          <cell r="AC124" t="str">
            <v>Heather Olley</v>
          </cell>
          <cell r="AD124" t="str">
            <v>Ta-Csd Director</v>
          </cell>
          <cell r="AE124" t="str">
            <v>Lotus Notes</v>
          </cell>
          <cell r="AG124" t="str">
            <v>LotusScript/LotusFormula</v>
          </cell>
          <cell r="AI124">
            <v>6413.39</v>
          </cell>
          <cell r="AJ124">
            <v>20820.571428571398</v>
          </cell>
          <cell r="AK124">
            <v>1959.38</v>
          </cell>
        </row>
        <row r="125">
          <cell r="E125" t="str">
            <v>PSG General Support</v>
          </cell>
          <cell r="F125">
            <v>124</v>
          </cell>
          <cell r="G125" t="str">
            <v>Not a system</v>
          </cell>
          <cell r="H125" t="str">
            <v>Not A System</v>
          </cell>
          <cell r="I125" t="str">
            <v>Bespoke</v>
          </cell>
          <cell r="J125" t="str">
            <v>OUT Of Scope</v>
          </cell>
          <cell r="K125" t="str">
            <v>Social Statistics Business Systems</v>
          </cell>
          <cell r="L125" t="str">
            <v>To accomodate  small PSG IT-related tasks  which TA undertake. Not an application as such. The only reason this "application" exists is in the creation of Service Requests.</v>
          </cell>
          <cell r="M125" t="str">
            <v>Administration</v>
          </cell>
          <cell r="N125" t="str">
            <v>Other - None of the above (specify purpose)</v>
          </cell>
          <cell r="O125" t="str">
            <v>Less than 10 at a Single Site</v>
          </cell>
          <cell r="P125" t="str">
            <v>Custom In House Developed</v>
          </cell>
          <cell r="Q125" t="str">
            <v>In Production</v>
          </cell>
          <cell r="T125">
            <v>39986</v>
          </cell>
          <cell r="U125">
            <v>39965</v>
          </cell>
          <cell r="V125">
            <v>5</v>
          </cell>
          <cell r="W125" t="str">
            <v>Local Application</v>
          </cell>
          <cell r="X125" t="str">
            <v>Medium</v>
          </cell>
          <cell r="Y125" t="str">
            <v>Social Statistics Group</v>
          </cell>
          <cell r="Z125" t="str">
            <v>** No Branch</v>
          </cell>
          <cell r="AA125">
            <v>941</v>
          </cell>
          <cell r="AB125" t="str">
            <v>Jeremy Michell</v>
          </cell>
          <cell r="AC125" t="str">
            <v>Kae Paviour</v>
          </cell>
          <cell r="AD125" t="str">
            <v>Jeremy Michell</v>
          </cell>
          <cell r="AE125" t="str">
            <v>Lotus Notes</v>
          </cell>
          <cell r="AI125">
            <v>57290.14</v>
          </cell>
          <cell r="AJ125">
            <v>6893</v>
          </cell>
          <cell r="AK125">
            <v>23473.03</v>
          </cell>
        </row>
        <row r="126">
          <cell r="E126" t="str">
            <v>QLD - S.S.U.L. - Interstate Trade</v>
          </cell>
          <cell r="F126">
            <v>125</v>
          </cell>
          <cell r="G126"/>
          <cell r="H126" t="str">
            <v>In Production - Minimum Maintenance</v>
          </cell>
          <cell r="I126" t="str">
            <v>Bespoke</v>
          </cell>
          <cell r="J126" t="str">
            <v>IN Scope</v>
          </cell>
          <cell r="K126" t="str">
            <v>State Systems</v>
          </cell>
          <cell r="L12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M126" t="str">
            <v>Statistical</v>
          </cell>
          <cell r="N126" t="str">
            <v>Collection Processing System</v>
          </cell>
          <cell r="O126" t="str">
            <v>Less than 10 at a Single Site</v>
          </cell>
          <cell r="P126" t="str">
            <v>Custom In House Developed</v>
          </cell>
          <cell r="Q126" t="str">
            <v>In Production - Minimum Maintenance</v>
          </cell>
          <cell r="S126">
            <v>39629</v>
          </cell>
          <cell r="U126">
            <v>39965</v>
          </cell>
          <cell r="V126">
            <v>10</v>
          </cell>
          <cell r="W126" t="str">
            <v>Local Application</v>
          </cell>
          <cell r="X126" t="str">
            <v>Medium</v>
          </cell>
          <cell r="Y126" t="str">
            <v>** No Division/Group</v>
          </cell>
          <cell r="Z126" t="str">
            <v>** No Branch</v>
          </cell>
          <cell r="AA126">
            <v>811</v>
          </cell>
          <cell r="AB126" t="str">
            <v>Helen Robson</v>
          </cell>
          <cell r="AC126" t="str">
            <v>Rhodri Jones</v>
          </cell>
          <cell r="AD126" t="str">
            <v>Mark Viney</v>
          </cell>
          <cell r="AE126" t="str">
            <v>Mid-Range</v>
          </cell>
          <cell r="AF126" t="str">
            <v>Notes</v>
          </cell>
          <cell r="AI126">
            <v>262782.90000000002</v>
          </cell>
          <cell r="AJ126">
            <v>16678.5</v>
          </cell>
          <cell r="AK126">
            <v>165274.41</v>
          </cell>
        </row>
        <row r="127">
          <cell r="E127" t="str">
            <v>Secretariat Notes Systems</v>
          </cell>
          <cell r="F127">
            <v>126</v>
          </cell>
          <cell r="G127"/>
          <cell r="H127" t="str">
            <v>De-commissioned</v>
          </cell>
          <cell r="I127" t="str">
            <v>Bespoke</v>
          </cell>
          <cell r="J127" t="str">
            <v>OUT Of Scope</v>
          </cell>
          <cell r="K127" t="str">
            <v>Other Corporate Services Systems</v>
          </cell>
          <cell r="L127" t="str">
            <v>Consultancies Legal Opinions for ABS see separate entries for   "ABS Annual Reports Maintenance"  "Policy and Legislation Form Database",   "P &amp; L Manual Development"</v>
          </cell>
          <cell r="M127" t="str">
            <v>Information</v>
          </cell>
          <cell r="N127" t="str">
            <v>Corporate</v>
          </cell>
          <cell r="O127" t="str">
            <v>10 to 100 Users</v>
          </cell>
          <cell r="P127" t="str">
            <v>Custom In House Developed</v>
          </cell>
          <cell r="Q127" t="str">
            <v>De-commissioned</v>
          </cell>
          <cell r="S127">
            <v>35186</v>
          </cell>
          <cell r="T127">
            <v>39958</v>
          </cell>
          <cell r="U127">
            <v>37257</v>
          </cell>
          <cell r="V127">
            <v>7</v>
          </cell>
          <cell r="W127" t="str">
            <v>Local Application</v>
          </cell>
          <cell r="X127" t="str">
            <v>Medium</v>
          </cell>
          <cell r="Y127" t="str">
            <v>Corporate Services Division</v>
          </cell>
          <cell r="Z127" t="str">
            <v>Office of the Statistician</v>
          </cell>
          <cell r="AA127">
            <v>291</v>
          </cell>
          <cell r="AB127" t="str">
            <v>Jeremy Michell</v>
          </cell>
          <cell r="AC127" t="str">
            <v>Julie Evans</v>
          </cell>
          <cell r="AD127" t="str">
            <v>Jeremy Michell</v>
          </cell>
          <cell r="AE127" t="str">
            <v>Lotus Notes</v>
          </cell>
          <cell r="AG127" t="str">
            <v>LotusScript/LotusFormula</v>
          </cell>
          <cell r="AI127">
            <v>6240.02</v>
          </cell>
          <cell r="AK127">
            <v>3211.24</v>
          </cell>
        </row>
        <row r="128">
          <cell r="E128" t="str">
            <v>Secure Deposit Box</v>
          </cell>
          <cell r="F128">
            <v>127</v>
          </cell>
          <cell r="G128"/>
          <cell r="H128" t="str">
            <v>In Production - Development Continuing</v>
          </cell>
          <cell r="I128" t="str">
            <v>Bespoke</v>
          </cell>
          <cell r="J128" t="str">
            <v>IN Scope</v>
          </cell>
          <cell r="K128" t="str">
            <v>Electronic Forms Handling</v>
          </cell>
          <cell r="L128"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M128" t="str">
            <v>Corporate Infrastructure</v>
          </cell>
          <cell r="N128" t="str">
            <v>Collection Processing Infrastructure System</v>
          </cell>
          <cell r="O128" t="str">
            <v>More than 100 Users</v>
          </cell>
          <cell r="P128" t="str">
            <v>Custom In House Developed</v>
          </cell>
          <cell r="Q128" t="str">
            <v>In Production - Development Continuing</v>
          </cell>
          <cell r="S128">
            <v>37132</v>
          </cell>
          <cell r="U128">
            <v>39965</v>
          </cell>
          <cell r="V128">
            <v>7</v>
          </cell>
          <cell r="W128" t="str">
            <v>Business Infrastructure Application</v>
          </cell>
          <cell r="X128" t="str">
            <v>MEI Category 2</v>
          </cell>
          <cell r="Y128" t="str">
            <v>Integrated Collection and Dissemination Services</v>
          </cell>
          <cell r="Z128" t="str">
            <v>Integrated Collection</v>
          </cell>
          <cell r="AA128">
            <v>187</v>
          </cell>
          <cell r="AB128" t="str">
            <v>Helen Robson</v>
          </cell>
          <cell r="AC128" t="str">
            <v>Rhodri Jones</v>
          </cell>
          <cell r="AD128" t="str">
            <v>Mark Viney</v>
          </cell>
          <cell r="AE128" t="str">
            <v>Lotus Notes</v>
          </cell>
          <cell r="AF128" t="str">
            <v>Notes</v>
          </cell>
          <cell r="AH128" t="str">
            <v>Collection Management System (CMS)</v>
          </cell>
          <cell r="AI128">
            <v>170831.68</v>
          </cell>
          <cell r="AJ128">
            <v>45634</v>
          </cell>
          <cell r="AK128">
            <v>130991.03999999999</v>
          </cell>
        </row>
        <row r="129">
          <cell r="E129" t="str">
            <v>Service Request System</v>
          </cell>
          <cell r="F129">
            <v>128</v>
          </cell>
          <cell r="G129"/>
          <cell r="H129" t="str">
            <v>In Production - Minimum Maintenance</v>
          </cell>
          <cell r="I129" t="str">
            <v>Bespoke</v>
          </cell>
          <cell r="J129" t="str">
            <v>IN Scope</v>
          </cell>
          <cell r="K129" t="str">
            <v>TSD Business Systems</v>
          </cell>
          <cell r="L129" t="str">
            <v>A tracking system used to specify and monitor progress and costs of tasks raised for IT work for a particular application</v>
          </cell>
          <cell r="M129" t="str">
            <v>Administration</v>
          </cell>
          <cell r="N129" t="str">
            <v>Systems - Business Systems for Internal Use</v>
          </cell>
          <cell r="O129" t="str">
            <v>More than 100 Users</v>
          </cell>
          <cell r="P129" t="str">
            <v>Custom In House Developed</v>
          </cell>
          <cell r="Q129" t="str">
            <v>In Production - Minimum Maintenance</v>
          </cell>
          <cell r="S129">
            <v>34182</v>
          </cell>
          <cell r="U129">
            <v>39965</v>
          </cell>
          <cell r="V129">
            <v>4</v>
          </cell>
          <cell r="W129" t="str">
            <v>Business Infrastructure Application</v>
          </cell>
          <cell r="X129" t="str">
            <v>Medium</v>
          </cell>
          <cell r="Y129" t="str">
            <v>Technology Services Division</v>
          </cell>
          <cell r="Z129" t="str">
            <v>Technology Applications</v>
          </cell>
          <cell r="AA129">
            <v>491</v>
          </cell>
          <cell r="AB129" t="str">
            <v>Andrew Gill</v>
          </cell>
          <cell r="AC129" t="str">
            <v>Andrew Gill</v>
          </cell>
          <cell r="AD129" t="str">
            <v>Andrew Gill</v>
          </cell>
          <cell r="AE129" t="str">
            <v>Lotus Notes</v>
          </cell>
          <cell r="AG129" t="str">
            <v>LotusScript/LotusFormula</v>
          </cell>
          <cell r="AI129">
            <v>10451</v>
          </cell>
          <cell r="AK129">
            <v>1269.5</v>
          </cell>
        </row>
        <row r="130">
          <cell r="E130" t="str">
            <v>Survey Facilities</v>
          </cell>
          <cell r="F130">
            <v>129</v>
          </cell>
          <cell r="G130" t="str">
            <v>Duplicate entry</v>
          </cell>
          <cell r="H130" t="str">
            <v>In Production</v>
          </cell>
          <cell r="I130" t="str">
            <v>Bespoke</v>
          </cell>
          <cell r="J130" t="str">
            <v>OUT Of Scope</v>
          </cell>
          <cell r="K130" t="str">
            <v>Survey Facilities</v>
          </cell>
          <cell r="L130"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v>
          </cell>
          <cell r="M130" t="str">
            <v>Statistical</v>
          </cell>
          <cell r="N130" t="str">
            <v>Other - None of the above (specify purpose)</v>
          </cell>
          <cell r="O130" t="str">
            <v>Single User</v>
          </cell>
          <cell r="P130" t="str">
            <v>Custom In House Developed</v>
          </cell>
          <cell r="Q130" t="str">
            <v>In Production</v>
          </cell>
          <cell r="S130">
            <v>30317.5</v>
          </cell>
          <cell r="T130">
            <v>39073</v>
          </cell>
          <cell r="U130">
            <v>39965</v>
          </cell>
          <cell r="V130">
            <v>15</v>
          </cell>
          <cell r="W130" t="str">
            <v>Local Application</v>
          </cell>
          <cell r="X130" t="str">
            <v>Low</v>
          </cell>
          <cell r="Y130" t="str">
            <v>Technology Services Division</v>
          </cell>
          <cell r="Z130" t="str">
            <v>Technology Applications</v>
          </cell>
          <cell r="AA130">
            <v>499</v>
          </cell>
          <cell r="AB130" t="str">
            <v>Gerard Wildie</v>
          </cell>
          <cell r="AC130" t="str">
            <v>Gerard Wildie</v>
          </cell>
          <cell r="AD130" t="str">
            <v>Gerard Wildie</v>
          </cell>
          <cell r="AE130" t="str">
            <v>Other</v>
          </cell>
          <cell r="AI130">
            <v>15989</v>
          </cell>
          <cell r="AJ130">
            <v>0</v>
          </cell>
          <cell r="AK130">
            <v>15547.82</v>
          </cell>
        </row>
        <row r="131">
          <cell r="E131" t="str">
            <v>Tax Reform Project - Support</v>
          </cell>
          <cell r="F131">
            <v>130</v>
          </cell>
          <cell r="G131"/>
          <cell r="H131" t="str">
            <v>De-commissioned</v>
          </cell>
          <cell r="I131" t="str">
            <v>Bespoke</v>
          </cell>
          <cell r="J131" t="str">
            <v>OUT Of Scope</v>
          </cell>
          <cell r="M131" t="str">
            <v>Statistical</v>
          </cell>
          <cell r="N131" t="str">
            <v>Other - None of the above (specify purpose)</v>
          </cell>
          <cell r="P131" t="str">
            <v>Custom In House Developed</v>
          </cell>
          <cell r="Q131" t="str">
            <v>De-commissioned</v>
          </cell>
          <cell r="U131">
            <v>37257</v>
          </cell>
          <cell r="V131">
            <v>10</v>
          </cell>
          <cell r="W131" t="str">
            <v>Local Application</v>
          </cell>
          <cell r="X131" t="str">
            <v>High</v>
          </cell>
          <cell r="Y131" t="str">
            <v>Economic Statistics Group</v>
          </cell>
          <cell r="Z131" t="str">
            <v>Integration, Coordination and Innovation</v>
          </cell>
          <cell r="AA131">
            <v>534</v>
          </cell>
          <cell r="AB131" t="str">
            <v>Rob Edmondson</v>
          </cell>
          <cell r="AC131" t="str">
            <v>Judy Henson</v>
          </cell>
          <cell r="AE131" t="str">
            <v>Mid-Range</v>
          </cell>
        </row>
        <row r="132">
          <cell r="E132" t="str">
            <v>Training Expenditure and Practices Survey 2001/02</v>
          </cell>
          <cell r="F132">
            <v>131</v>
          </cell>
          <cell r="G132" t="str">
            <v>Change of status - Decommissioned</v>
          </cell>
          <cell r="H132" t="str">
            <v>De-commissioned</v>
          </cell>
          <cell r="I132" t="str">
            <v>Bespoke</v>
          </cell>
          <cell r="J132" t="str">
            <v>OUT Of Scope</v>
          </cell>
          <cell r="K132" t="str">
            <v>Training Surveys</v>
          </cell>
          <cell r="L132"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v>
          </cell>
          <cell r="M132" t="str">
            <v>Statistical</v>
          </cell>
          <cell r="N132" t="str">
            <v>Collection Processing System</v>
          </cell>
          <cell r="O132" t="str">
            <v>10 to 100 Users</v>
          </cell>
          <cell r="P132" t="str">
            <v>Custom In House Developed</v>
          </cell>
          <cell r="Q132" t="str">
            <v>In Production - Frozen</v>
          </cell>
          <cell r="R132">
            <v>2</v>
          </cell>
          <cell r="S132">
            <v>37377</v>
          </cell>
          <cell r="U132">
            <v>39965</v>
          </cell>
          <cell r="V132">
            <v>2</v>
          </cell>
          <cell r="W132" t="str">
            <v>Local Application</v>
          </cell>
          <cell r="X132" t="str">
            <v>Medium</v>
          </cell>
          <cell r="Y132" t="str">
            <v>Macroeconomics and Integration Group</v>
          </cell>
          <cell r="Z132" t="str">
            <v>Integration and Innovation Statistics Branch</v>
          </cell>
          <cell r="AA132">
            <v>422</v>
          </cell>
          <cell r="AB132" t="str">
            <v>Chi Nguyen</v>
          </cell>
          <cell r="AC132" t="str">
            <v>Colin Fallows</v>
          </cell>
          <cell r="AD132" t="str">
            <v>Mark Bingley</v>
          </cell>
          <cell r="AE132" t="str">
            <v>Mid-Range</v>
          </cell>
          <cell r="AF132" t="str">
            <v>Centura,Notes</v>
          </cell>
          <cell r="AG132" t="str">
            <v>SAS</v>
          </cell>
          <cell r="AI132">
            <v>237941.3</v>
          </cell>
          <cell r="AK132">
            <v>6641.84</v>
          </cell>
        </row>
        <row r="133">
          <cell r="E133" t="str">
            <v>Transport - Survey of Motor Vehicle Use - New Methodology</v>
          </cell>
          <cell r="F133">
            <v>132</v>
          </cell>
          <cell r="G133"/>
          <cell r="H133" t="str">
            <v>In Production - Development Continuing</v>
          </cell>
          <cell r="I133" t="str">
            <v>Bespoke</v>
          </cell>
          <cell r="J133" t="str">
            <v>IN Scope</v>
          </cell>
          <cell r="K133" t="str">
            <v>Transport and Tourism</v>
          </cell>
          <cell r="L133"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M133" t="str">
            <v>Statistical</v>
          </cell>
          <cell r="N133" t="str">
            <v>Collection Processing System</v>
          </cell>
          <cell r="O133" t="str">
            <v>Less than 10 at a Single Site</v>
          </cell>
          <cell r="P133" t="str">
            <v>Custom In House Developed</v>
          </cell>
          <cell r="Q133" t="str">
            <v>In Production - Development Continuing</v>
          </cell>
          <cell r="S133">
            <v>36342</v>
          </cell>
          <cell r="U133">
            <v>39965</v>
          </cell>
          <cell r="V133">
            <v>7</v>
          </cell>
          <cell r="W133" t="str">
            <v>Local Application</v>
          </cell>
          <cell r="X133" t="str">
            <v>High</v>
          </cell>
          <cell r="Y133" t="str">
            <v>Population Labour Industry and Environment Statistics Group</v>
          </cell>
          <cell r="Z133" t="str">
            <v>Industry Statistics Branch</v>
          </cell>
          <cell r="AA133">
            <v>91</v>
          </cell>
          <cell r="AB133" t="str">
            <v>Chi Nguyen</v>
          </cell>
          <cell r="AC133" t="str">
            <v>Paull Hoffmann</v>
          </cell>
          <cell r="AE133" t="str">
            <v>Mid-Range</v>
          </cell>
          <cell r="AF133" t="str">
            <v>Blaise,Centura,Other</v>
          </cell>
          <cell r="AG133" t="str">
            <v>SAS</v>
          </cell>
          <cell r="AI133">
            <v>307573.53999999998</v>
          </cell>
          <cell r="AJ133">
            <v>2846.2857142857101</v>
          </cell>
          <cell r="AK133">
            <v>236190.19</v>
          </cell>
        </row>
        <row r="134">
          <cell r="E134" t="str">
            <v>Travel Manager</v>
          </cell>
          <cell r="F134">
            <v>133</v>
          </cell>
          <cell r="G134"/>
          <cell r="H134" t="str">
            <v>In Production</v>
          </cell>
          <cell r="I134" t="str">
            <v>Bespoke</v>
          </cell>
          <cell r="J134" t="str">
            <v>IN Scope</v>
          </cell>
          <cell r="K134" t="str">
            <v>Other Corporate Services Systems</v>
          </cell>
          <cell r="L134" t="str">
            <v>Replaces the Movement Requisition database for all travel related requests, except the DPC</v>
          </cell>
          <cell r="M134" t="str">
            <v>Administration</v>
          </cell>
          <cell r="N134" t="str">
            <v>Systems - Business Systems for Internal Use</v>
          </cell>
          <cell r="O134" t="str">
            <v>More than 100 Users</v>
          </cell>
          <cell r="P134" t="str">
            <v>Custom In House Developed</v>
          </cell>
          <cell r="Q134" t="str">
            <v>In Production</v>
          </cell>
          <cell r="S134">
            <v>37470</v>
          </cell>
          <cell r="U134">
            <v>39965</v>
          </cell>
          <cell r="V134">
            <v>7</v>
          </cell>
          <cell r="W134" t="str">
            <v>Local Application</v>
          </cell>
          <cell r="X134" t="str">
            <v>High</v>
          </cell>
          <cell r="Y134" t="str">
            <v>Corporate Services Division</v>
          </cell>
          <cell r="Z134" t="str">
            <v>Financial Management</v>
          </cell>
          <cell r="AA134">
            <v>391</v>
          </cell>
          <cell r="AB134" t="str">
            <v>Ta-Csd Director</v>
          </cell>
          <cell r="AC134" t="str">
            <v>David Shaw</v>
          </cell>
          <cell r="AD134" t="str">
            <v>Ta-Csd Director</v>
          </cell>
          <cell r="AE134" t="str">
            <v>Lotus Notes</v>
          </cell>
          <cell r="AG134" t="str">
            <v>LotusScript/LotusFormula</v>
          </cell>
          <cell r="AI134">
            <v>46025.71</v>
          </cell>
          <cell r="AJ134">
            <v>11892.285714285699</v>
          </cell>
          <cell r="AK134">
            <v>22557.52</v>
          </cell>
        </row>
        <row r="135">
          <cell r="E135" t="str">
            <v>Vitals</v>
          </cell>
          <cell r="F135">
            <v>134</v>
          </cell>
          <cell r="G135"/>
          <cell r="H135" t="str">
            <v>De-commissioned</v>
          </cell>
          <cell r="I135" t="str">
            <v>Bespoke</v>
          </cell>
          <cell r="J135" t="str">
            <v>OUT Of Scope</v>
          </cell>
          <cell r="K135" t="str">
            <v>Vital Statistics</v>
          </cell>
          <cell r="L135" t="str">
            <v>De-commissioned after discussion with various parties - asset  replaced in 2006 by HVSU suite of systems and now decommissioned.</v>
          </cell>
          <cell r="M135" t="str">
            <v>Statistical</v>
          </cell>
          <cell r="N135" t="str">
            <v>Collection Processing System</v>
          </cell>
          <cell r="O135" t="str">
            <v>Less than 10 at a Single Site</v>
          </cell>
          <cell r="P135" t="str">
            <v>Custom In House Developed</v>
          </cell>
          <cell r="Q135" t="str">
            <v>De-commissioned</v>
          </cell>
          <cell r="R135">
            <v>1</v>
          </cell>
          <cell r="S135">
            <v>37781</v>
          </cell>
          <cell r="T135">
            <v>39199</v>
          </cell>
          <cell r="U135">
            <v>39965</v>
          </cell>
          <cell r="V135">
            <v>5</v>
          </cell>
          <cell r="W135" t="str">
            <v>Local Application</v>
          </cell>
          <cell r="X135" t="str">
            <v>High</v>
          </cell>
          <cell r="Y135" t="str">
            <v>Social Statistics Group</v>
          </cell>
          <cell r="Z135" t="str">
            <v>Indigenous &amp; Health Statistics</v>
          </cell>
          <cell r="AA135">
            <v>222</v>
          </cell>
          <cell r="AB135" t="str">
            <v>Colin Vivian</v>
          </cell>
          <cell r="AC135" t="str">
            <v>Tara Pritchard</v>
          </cell>
          <cell r="AD135" t="str">
            <v>Colin Vivian</v>
          </cell>
          <cell r="AE135" t="str">
            <v>Mid-Range</v>
          </cell>
          <cell r="AG135" t="str">
            <v>LotusScript/LotusFormula</v>
          </cell>
        </row>
        <row r="136">
          <cell r="E136" t="str">
            <v>Workplace Relations / PS Bill</v>
          </cell>
          <cell r="F136">
            <v>135</v>
          </cell>
          <cell r="G136"/>
          <cell r="H136" t="str">
            <v>De-commissioned</v>
          </cell>
          <cell r="I136" t="str">
            <v>Bespoke</v>
          </cell>
          <cell r="J136" t="str">
            <v>OUT Of Scope</v>
          </cell>
          <cell r="M136" t="str">
            <v>Administration</v>
          </cell>
          <cell r="N136" t="str">
            <v>Systems - Business Systems for Internal Use</v>
          </cell>
          <cell r="P136" t="str">
            <v>Custom In House Developed</v>
          </cell>
          <cell r="Q136" t="str">
            <v>De-commissioned</v>
          </cell>
          <cell r="U136">
            <v>37257</v>
          </cell>
          <cell r="V136">
            <v>7</v>
          </cell>
          <cell r="W136" t="str">
            <v>Local Application</v>
          </cell>
          <cell r="X136" t="str">
            <v>Medium</v>
          </cell>
          <cell r="Y136" t="str">
            <v>Corporate Services Division</v>
          </cell>
          <cell r="Z136" t="str">
            <v>Human Resources Branch</v>
          </cell>
          <cell r="AA136">
            <v>416</v>
          </cell>
          <cell r="AB136" t="str">
            <v>John D Moore</v>
          </cell>
          <cell r="AC136" t="str">
            <v>Heather Jones</v>
          </cell>
          <cell r="AE136" t="str">
            <v>Lotus Notes</v>
          </cell>
        </row>
        <row r="137">
          <cell r="E137" t="str">
            <v>1301.0.....Year Book</v>
          </cell>
          <cell r="F137">
            <v>136</v>
          </cell>
          <cell r="G137"/>
          <cell r="H137" t="str">
            <v>De-commissioned</v>
          </cell>
          <cell r="I137" t="str">
            <v>Bespoke</v>
          </cell>
          <cell r="J137" t="str">
            <v>OUT Of Scope</v>
          </cell>
          <cell r="K137" t="str">
            <v>Publishing and Dissemination</v>
          </cell>
          <cell r="M137" t="str">
            <v>Publishing</v>
          </cell>
          <cell r="N137" t="str">
            <v>Distribution</v>
          </cell>
          <cell r="O137" t="str">
            <v>Less than 10 Across Sites</v>
          </cell>
          <cell r="P137" t="str">
            <v>Custom In House Developed</v>
          </cell>
          <cell r="Q137" t="str">
            <v>De-commissioned</v>
          </cell>
          <cell r="R137">
            <v>2002</v>
          </cell>
          <cell r="S137">
            <v>36951</v>
          </cell>
          <cell r="T137">
            <v>39958</v>
          </cell>
          <cell r="U137">
            <v>37257</v>
          </cell>
          <cell r="V137">
            <v>10</v>
          </cell>
          <cell r="W137" t="str">
            <v>Local Application</v>
          </cell>
          <cell r="X137" t="str">
            <v>High</v>
          </cell>
          <cell r="Y137" t="str">
            <v>Integrated Collection and Dissemination Services</v>
          </cell>
          <cell r="Z137" t="str">
            <v>Customer Services Branch</v>
          </cell>
          <cell r="AA137">
            <v>311</v>
          </cell>
          <cell r="AB137" t="str">
            <v>Peter R Jones</v>
          </cell>
          <cell r="AC137" t="str">
            <v>Mark Gore</v>
          </cell>
          <cell r="AD137" t="str">
            <v>Chris Conran</v>
          </cell>
          <cell r="AE137" t="str">
            <v>Lotus Notes</v>
          </cell>
          <cell r="AI137">
            <v>11943</v>
          </cell>
          <cell r="AK137">
            <v>4081.73</v>
          </cell>
        </row>
        <row r="138">
          <cell r="E138" t="str">
            <v>1301.2...Vic Year Book...2002</v>
          </cell>
          <cell r="F138">
            <v>137</v>
          </cell>
          <cell r="G138"/>
          <cell r="H138" t="str">
            <v>De-commissioned</v>
          </cell>
          <cell r="I138" t="str">
            <v>Bespoke</v>
          </cell>
          <cell r="J138" t="str">
            <v>OUT Of Scope</v>
          </cell>
          <cell r="K138" t="str">
            <v>Other Corporate Services Systems</v>
          </cell>
          <cell r="L138" t="str">
            <v>decommissioned as a result of 2009 impairment testing</v>
          </cell>
          <cell r="M138" t="str">
            <v>Information</v>
          </cell>
          <cell r="N138" t="str">
            <v>Sales/Marketing</v>
          </cell>
          <cell r="O138" t="str">
            <v>Less than 10 at a Single Site</v>
          </cell>
          <cell r="P138" t="str">
            <v>Custom In House Developed</v>
          </cell>
          <cell r="Q138" t="str">
            <v>De-commissioned</v>
          </cell>
          <cell r="R138" t="str">
            <v>VicYearBookV1.0</v>
          </cell>
          <cell r="S138">
            <v>34907</v>
          </cell>
          <cell r="T138">
            <v>39986</v>
          </cell>
          <cell r="U138">
            <v>37257</v>
          </cell>
          <cell r="V138">
            <v>10</v>
          </cell>
          <cell r="W138" t="str">
            <v>Local Application</v>
          </cell>
          <cell r="X138" t="str">
            <v>Low</v>
          </cell>
          <cell r="Y138" t="str">
            <v>** No Division/Group</v>
          </cell>
          <cell r="Z138" t="str">
            <v>** No Branch</v>
          </cell>
          <cell r="AA138">
            <v>811</v>
          </cell>
          <cell r="AB138" t="str">
            <v>David Miller</v>
          </cell>
          <cell r="AC138" t="str">
            <v>Joseph Salvatore</v>
          </cell>
          <cell r="AD138" t="str">
            <v>David Miller</v>
          </cell>
          <cell r="AE138" t="str">
            <v>Lotus Notes</v>
          </cell>
          <cell r="AG138" t="str">
            <v>LotusScript/LotusFormula</v>
          </cell>
          <cell r="AI138">
            <v>0</v>
          </cell>
          <cell r="AK138">
            <v>0</v>
          </cell>
        </row>
        <row r="139">
          <cell r="E139" t="str">
            <v>1991 Pop Census - CLIB91</v>
          </cell>
          <cell r="F139">
            <v>138</v>
          </cell>
          <cell r="G139"/>
          <cell r="H139" t="str">
            <v>De-commissioned</v>
          </cell>
          <cell r="I139" t="str">
            <v>Bespoke</v>
          </cell>
          <cell r="J139" t="str">
            <v>OUT Of Scope</v>
          </cell>
          <cell r="K139" t="str">
            <v>Census</v>
          </cell>
          <cell r="L139" t="str">
            <v>Census profiles on CD-ROM for institutions which are part of the ABS Library Extension Program</v>
          </cell>
          <cell r="M139" t="str">
            <v>Distribution</v>
          </cell>
          <cell r="N139" t="str">
            <v>Distribution</v>
          </cell>
          <cell r="P139" t="str">
            <v>Custom In House Developed</v>
          </cell>
          <cell r="Q139" t="str">
            <v>De-commissioned</v>
          </cell>
          <cell r="S139">
            <v>34669.5</v>
          </cell>
          <cell r="T139">
            <v>37606</v>
          </cell>
          <cell r="U139">
            <v>37257</v>
          </cell>
          <cell r="V139">
            <v>10</v>
          </cell>
          <cell r="W139" t="str">
            <v>Local Application</v>
          </cell>
          <cell r="X139" t="str">
            <v>High</v>
          </cell>
          <cell r="Y139" t="str">
            <v>Population Labour Industry and Environment Statistics Group</v>
          </cell>
          <cell r="Z139" t="str">
            <v>Population Census</v>
          </cell>
          <cell r="AA139">
            <v>211</v>
          </cell>
          <cell r="AB139" t="str">
            <v>Duncan Young</v>
          </cell>
          <cell r="AD139" t="str">
            <v>Duncan Young</v>
          </cell>
          <cell r="AE139" t="str">
            <v>PC</v>
          </cell>
          <cell r="AG139" t="str">
            <v>C/C++</v>
          </cell>
        </row>
        <row r="140">
          <cell r="E140" t="str">
            <v>1991 Pop Census - Cprofile91</v>
          </cell>
          <cell r="F140">
            <v>139</v>
          </cell>
          <cell r="G140"/>
          <cell r="H140" t="str">
            <v>De-commissioned</v>
          </cell>
          <cell r="I140" t="str">
            <v>Bespoke</v>
          </cell>
          <cell r="J140" t="str">
            <v>OUT Of Scope</v>
          </cell>
          <cell r="K140" t="str">
            <v>Census</v>
          </cell>
          <cell r="L140" t="str">
            <v>Software provided to external clients with 1991 Pop Census  profiles - occasionally used in-house to convert 1991 Pop Census profiles to Excel</v>
          </cell>
          <cell r="M140" t="str">
            <v>Statistical</v>
          </cell>
          <cell r="N140" t="str">
            <v>Product for External Use/Sale</v>
          </cell>
          <cell r="P140" t="str">
            <v>Custom In House Developed</v>
          </cell>
          <cell r="Q140" t="str">
            <v>De-commissioned</v>
          </cell>
          <cell r="T140">
            <v>37606</v>
          </cell>
          <cell r="U140">
            <v>37257</v>
          </cell>
          <cell r="V140">
            <v>10</v>
          </cell>
          <cell r="W140" t="str">
            <v>Local Application</v>
          </cell>
          <cell r="X140" t="str">
            <v>High</v>
          </cell>
          <cell r="Y140" t="str">
            <v>Population Labour Industry and Environment Statistics Group</v>
          </cell>
          <cell r="Z140" t="str">
            <v>Population Census</v>
          </cell>
          <cell r="AA140">
            <v>211</v>
          </cell>
          <cell r="AB140" t="str">
            <v>Duncan Young</v>
          </cell>
          <cell r="AD140" t="str">
            <v>Duncan Young</v>
          </cell>
          <cell r="AE140" t="str">
            <v>PC</v>
          </cell>
          <cell r="AG140" t="str">
            <v>C/C++</v>
          </cell>
        </row>
        <row r="141">
          <cell r="E141" t="str">
            <v>1991 Pop Census - PCS91</v>
          </cell>
          <cell r="F141">
            <v>140</v>
          </cell>
          <cell r="G141"/>
          <cell r="H141" t="str">
            <v>De-commissioned</v>
          </cell>
          <cell r="I141" t="str">
            <v>Bespoke</v>
          </cell>
          <cell r="J141" t="str">
            <v>OUT Of Scope</v>
          </cell>
          <cell r="K141" t="str">
            <v>Census</v>
          </cell>
          <cell r="L141" t="str">
            <v>On-line retrieval software for 1991 population census profiles decommissioned as a result of 2009 impairment testing</v>
          </cell>
          <cell r="M141" t="str">
            <v>Statistical</v>
          </cell>
          <cell r="N141" t="str">
            <v>Collection Processing System</v>
          </cell>
          <cell r="P141" t="str">
            <v>Custom In House Developed</v>
          </cell>
          <cell r="Q141" t="str">
            <v>De-commissioned</v>
          </cell>
          <cell r="S141">
            <v>33970.5</v>
          </cell>
          <cell r="T141">
            <v>39986</v>
          </cell>
          <cell r="U141">
            <v>37257</v>
          </cell>
          <cell r="V141">
            <v>10</v>
          </cell>
          <cell r="W141" t="str">
            <v>Local Application</v>
          </cell>
          <cell r="X141" t="str">
            <v>High</v>
          </cell>
          <cell r="Y141" t="str">
            <v>Population Labour Industry and Environment Statistics Group</v>
          </cell>
          <cell r="Z141" t="str">
            <v>Population Census</v>
          </cell>
          <cell r="AA141">
            <v>211</v>
          </cell>
          <cell r="AB141" t="str">
            <v>Duncan Young</v>
          </cell>
          <cell r="AC141" t="str">
            <v>peter clark</v>
          </cell>
          <cell r="AD141" t="str">
            <v>Duncan Young</v>
          </cell>
          <cell r="AE141" t="str">
            <v>PC</v>
          </cell>
          <cell r="AG141" t="str">
            <v>C/C++</v>
          </cell>
          <cell r="AI141">
            <v>0</v>
          </cell>
          <cell r="AK141">
            <v>0</v>
          </cell>
        </row>
        <row r="142">
          <cell r="E142" t="str">
            <v>1993-94 HES Derivations/Amendments</v>
          </cell>
          <cell r="F142">
            <v>141</v>
          </cell>
          <cell r="G142"/>
          <cell r="H142" t="str">
            <v>De-commissioned</v>
          </cell>
          <cell r="I142" t="str">
            <v>Bespoke</v>
          </cell>
          <cell r="J142" t="str">
            <v>OUT Of Scope</v>
          </cell>
          <cell r="M142" t="str">
            <v>Statistical</v>
          </cell>
          <cell r="N142" t="str">
            <v>Other - None of the above (specify purpose)</v>
          </cell>
          <cell r="P142" t="str">
            <v>Custom In House Developed</v>
          </cell>
          <cell r="Q142" t="str">
            <v>De-commissioned</v>
          </cell>
          <cell r="U142">
            <v>37257</v>
          </cell>
          <cell r="V142">
            <v>10</v>
          </cell>
          <cell r="W142" t="str">
            <v>Local Application</v>
          </cell>
          <cell r="X142" t="str">
            <v>Medium</v>
          </cell>
          <cell r="Y142" t="str">
            <v>Social Statistics Group</v>
          </cell>
          <cell r="Z142" t="str">
            <v>Social Conditions Statistics</v>
          </cell>
          <cell r="AA142">
            <v>501</v>
          </cell>
          <cell r="AB142" t="str">
            <v>Bruce Green</v>
          </cell>
          <cell r="AE142" t="str">
            <v>Lotus Notes</v>
          </cell>
        </row>
        <row r="143">
          <cell r="E143" t="str">
            <v>1996 Pop Census - CLIB96</v>
          </cell>
          <cell r="F143">
            <v>142</v>
          </cell>
          <cell r="G143"/>
          <cell r="H143" t="str">
            <v>De-commissioned</v>
          </cell>
          <cell r="I143" t="str">
            <v>Bespoke</v>
          </cell>
          <cell r="J143" t="str">
            <v>OUT Of Scope</v>
          </cell>
          <cell r="K143" t="str">
            <v>Census</v>
          </cell>
          <cell r="L143" t="str">
            <v>Application to make Pop Census Community Profiles available through LEP libraries decommissioned as a result of 2009 impairment testing</v>
          </cell>
          <cell r="M143" t="str">
            <v>Statistical</v>
          </cell>
          <cell r="N143" t="str">
            <v>Product for External Use/Sale</v>
          </cell>
          <cell r="P143" t="str">
            <v>Custom In House Developed</v>
          </cell>
          <cell r="Q143" t="str">
            <v>De-commissioned</v>
          </cell>
          <cell r="S143">
            <v>35626</v>
          </cell>
          <cell r="T143">
            <v>39986</v>
          </cell>
          <cell r="U143">
            <v>37257</v>
          </cell>
          <cell r="V143">
            <v>10</v>
          </cell>
          <cell r="W143" t="str">
            <v>Local Application</v>
          </cell>
          <cell r="X143" t="str">
            <v>High</v>
          </cell>
          <cell r="Y143" t="str">
            <v>Population Labour Industry and Environment Statistics Group</v>
          </cell>
          <cell r="Z143" t="str">
            <v>Population Census</v>
          </cell>
          <cell r="AA143">
            <v>211</v>
          </cell>
          <cell r="AB143" t="str">
            <v>Bruce Green</v>
          </cell>
          <cell r="AC143" t="str">
            <v>Peter Clark</v>
          </cell>
          <cell r="AD143" t="str">
            <v>Helen Robson</v>
          </cell>
          <cell r="AE143" t="str">
            <v>PC</v>
          </cell>
          <cell r="AG143" t="str">
            <v>Visual Basic</v>
          </cell>
          <cell r="AI143">
            <v>0</v>
          </cell>
          <cell r="AK143">
            <v>0</v>
          </cell>
        </row>
        <row r="144">
          <cell r="E144" t="str">
            <v>1996 Pop Census - Cprofile96</v>
          </cell>
          <cell r="F144">
            <v>143</v>
          </cell>
          <cell r="G144"/>
          <cell r="H144" t="str">
            <v>De-commissioned</v>
          </cell>
          <cell r="I144" t="str">
            <v>Bespoke</v>
          </cell>
          <cell r="J144" t="str">
            <v>OUT Of Scope</v>
          </cell>
          <cell r="K144" t="str">
            <v>Census</v>
          </cell>
          <cell r="L144" t="str">
            <v>Software for distribution with Pop Census  community profiles exported from PCS2001 in Cprofile format decommissioned as a result of 2009 impairment testing</v>
          </cell>
          <cell r="M144" t="str">
            <v>Statistical</v>
          </cell>
          <cell r="N144" t="str">
            <v>Product for External Use/Sale</v>
          </cell>
          <cell r="P144" t="str">
            <v>Custom In House Developed</v>
          </cell>
          <cell r="Q144" t="str">
            <v>De-commissioned</v>
          </cell>
          <cell r="S144">
            <v>35626</v>
          </cell>
          <cell r="T144">
            <v>39986</v>
          </cell>
          <cell r="U144">
            <v>37257</v>
          </cell>
          <cell r="V144">
            <v>10</v>
          </cell>
          <cell r="W144" t="str">
            <v>Local Application</v>
          </cell>
          <cell r="X144" t="str">
            <v>High</v>
          </cell>
          <cell r="Y144" t="str">
            <v>Population Labour Industry and Environment Statistics Group</v>
          </cell>
          <cell r="Z144" t="str">
            <v>Population Census</v>
          </cell>
          <cell r="AA144">
            <v>211</v>
          </cell>
          <cell r="AB144" t="str">
            <v>Duncan Young</v>
          </cell>
          <cell r="AC144" t="str">
            <v>Peter Clark</v>
          </cell>
          <cell r="AD144" t="str">
            <v>Duncan Young</v>
          </cell>
          <cell r="AE144" t="str">
            <v>PC</v>
          </cell>
          <cell r="AG144" t="str">
            <v>Visual Basic</v>
          </cell>
          <cell r="AI144">
            <v>0</v>
          </cell>
          <cell r="AK144">
            <v>0</v>
          </cell>
        </row>
        <row r="145">
          <cell r="E145" t="str">
            <v>1996 Pop Census - PCS96</v>
          </cell>
          <cell r="F145">
            <v>144</v>
          </cell>
          <cell r="G145"/>
          <cell r="H145" t="str">
            <v>De-commissioned</v>
          </cell>
          <cell r="I145" t="str">
            <v>Bespoke</v>
          </cell>
          <cell r="J145" t="str">
            <v>OUT Of Scope</v>
          </cell>
          <cell r="K145" t="str">
            <v>Census</v>
          </cell>
          <cell r="L145" t="str">
            <v>Population Census 1996 decommissioned as a result of 2009 impairment testing</v>
          </cell>
          <cell r="M145" t="str">
            <v>Statistical</v>
          </cell>
          <cell r="N145" t="str">
            <v>Collection Processing System</v>
          </cell>
          <cell r="P145" t="str">
            <v>Custom In House Developed</v>
          </cell>
          <cell r="Q145" t="str">
            <v>De-commissioned</v>
          </cell>
          <cell r="T145">
            <v>39986</v>
          </cell>
          <cell r="U145">
            <v>37257</v>
          </cell>
          <cell r="V145">
            <v>10</v>
          </cell>
          <cell r="W145" t="str">
            <v>Local Application</v>
          </cell>
          <cell r="X145" t="str">
            <v>High</v>
          </cell>
          <cell r="Y145" t="str">
            <v>Population Labour Industry and Environment Statistics Group</v>
          </cell>
          <cell r="Z145" t="str">
            <v>Population Census</v>
          </cell>
          <cell r="AA145">
            <v>211</v>
          </cell>
          <cell r="AB145" t="str">
            <v>Duncan Young</v>
          </cell>
          <cell r="AC145" t="str">
            <v>Peter Clark</v>
          </cell>
          <cell r="AD145" t="str">
            <v>Duncan Young</v>
          </cell>
          <cell r="AE145" t="str">
            <v>PC</v>
          </cell>
          <cell r="AG145" t="str">
            <v>SQL WINDOWS/Centura</v>
          </cell>
          <cell r="AI145">
            <v>0</v>
          </cell>
          <cell r="AK145">
            <v>0</v>
          </cell>
        </row>
        <row r="146">
          <cell r="E146" t="str">
            <v>2001 Pop Census - Amend System</v>
          </cell>
          <cell r="F146">
            <v>145</v>
          </cell>
          <cell r="G146"/>
          <cell r="H146" t="str">
            <v>De-commissioned</v>
          </cell>
          <cell r="I146" t="str">
            <v>Bespoke</v>
          </cell>
          <cell r="J146" t="str">
            <v>OUT Of Scope</v>
          </cell>
          <cell r="K146" t="str">
            <v>Census</v>
          </cell>
          <cell r="L146"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M146" t="str">
            <v>Statistical</v>
          </cell>
          <cell r="N146" t="str">
            <v>Collection Processing System</v>
          </cell>
          <cell r="P146" t="str">
            <v>Custom In House Developed</v>
          </cell>
          <cell r="Q146" t="str">
            <v>De-commissioned</v>
          </cell>
          <cell r="U146">
            <v>37257</v>
          </cell>
          <cell r="V146">
            <v>10</v>
          </cell>
          <cell r="W146" t="str">
            <v>Local Application</v>
          </cell>
          <cell r="X146" t="str">
            <v>High</v>
          </cell>
          <cell r="Y146" t="str">
            <v>Population Labour Industry and Environment Statistics Group</v>
          </cell>
          <cell r="Z146" t="str">
            <v>Population Census</v>
          </cell>
          <cell r="AA146">
            <v>214</v>
          </cell>
          <cell r="AB146" t="str">
            <v>Bruce Green</v>
          </cell>
          <cell r="AC146" t="str">
            <v>Joanne Healey</v>
          </cell>
          <cell r="AE146" t="str">
            <v>PC</v>
          </cell>
          <cell r="AG146" t="str">
            <v>SQL WINDOWS/Centura</v>
          </cell>
        </row>
        <row r="147">
          <cell r="E147" t="str">
            <v>2001 Pop Census - Automated Coding</v>
          </cell>
          <cell r="F147">
            <v>146</v>
          </cell>
          <cell r="G147"/>
          <cell r="H147" t="str">
            <v>De-commissioned</v>
          </cell>
          <cell r="I147" t="str">
            <v>Bespoke</v>
          </cell>
          <cell r="J147" t="str">
            <v>OUT Of Scope</v>
          </cell>
          <cell r="K147" t="str">
            <v>Census</v>
          </cell>
          <cell r="L147" t="str">
            <v>2001 Census automated coding system for OCR captures responses.</v>
          </cell>
          <cell r="M147" t="str">
            <v>Statistical</v>
          </cell>
          <cell r="N147" t="str">
            <v>Collection Processing System</v>
          </cell>
          <cell r="P147" t="str">
            <v>Custom In House Developed</v>
          </cell>
          <cell r="Q147" t="str">
            <v>De-commissioned</v>
          </cell>
          <cell r="S147">
            <v>37104</v>
          </cell>
          <cell r="U147">
            <v>37257</v>
          </cell>
          <cell r="V147">
            <v>10</v>
          </cell>
          <cell r="W147" t="str">
            <v>Local Application</v>
          </cell>
          <cell r="X147" t="str">
            <v>High</v>
          </cell>
          <cell r="Y147" t="str">
            <v>Population Labour Industry and Environment Statistics Group</v>
          </cell>
          <cell r="Z147" t="str">
            <v>Population Census</v>
          </cell>
          <cell r="AA147">
            <v>214</v>
          </cell>
          <cell r="AB147" t="str">
            <v>Bruce Green</v>
          </cell>
          <cell r="AC147" t="str">
            <v>Anthony Grubb</v>
          </cell>
          <cell r="AD147" t="str">
            <v>Helen Robson</v>
          </cell>
          <cell r="AE147" t="str">
            <v>PC</v>
          </cell>
          <cell r="AG147" t="str">
            <v>C/C++</v>
          </cell>
        </row>
        <row r="148">
          <cell r="E148" t="str">
            <v>2001 Pop Census - Balancing (BAL)</v>
          </cell>
          <cell r="F148">
            <v>147</v>
          </cell>
          <cell r="G148"/>
          <cell r="H148" t="str">
            <v>De-commissioned</v>
          </cell>
          <cell r="I148" t="str">
            <v>Bespoke</v>
          </cell>
          <cell r="J148" t="str">
            <v>OUT Of Scope</v>
          </cell>
          <cell r="K148" t="str">
            <v>Census</v>
          </cell>
          <cell r="L148"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M148" t="str">
            <v>Statistical</v>
          </cell>
          <cell r="N148" t="str">
            <v>Collection Processing System</v>
          </cell>
          <cell r="P148" t="str">
            <v>Custom In House Developed</v>
          </cell>
          <cell r="Q148" t="str">
            <v>De-commissioned</v>
          </cell>
          <cell r="S148">
            <v>37104</v>
          </cell>
          <cell r="U148">
            <v>37257</v>
          </cell>
          <cell r="V148">
            <v>10</v>
          </cell>
          <cell r="W148" t="str">
            <v>Local Application</v>
          </cell>
          <cell r="X148" t="str">
            <v>High</v>
          </cell>
          <cell r="Y148" t="str">
            <v>Population Labour Industry and Environment Statistics Group</v>
          </cell>
          <cell r="Z148" t="str">
            <v>Population Census</v>
          </cell>
          <cell r="AA148">
            <v>214</v>
          </cell>
          <cell r="AB148" t="str">
            <v>Bruce Green</v>
          </cell>
          <cell r="AC148" t="str">
            <v>Anthony Grubb</v>
          </cell>
          <cell r="AD148" t="str">
            <v>Helen Robson</v>
          </cell>
          <cell r="AE148" t="str">
            <v>PC</v>
          </cell>
          <cell r="AG148" t="str">
            <v>SQL WINDOWS/Centura</v>
          </cell>
        </row>
        <row r="149">
          <cell r="E149" t="str">
            <v>2001 Pop Census - CDATA User Group db/wesite</v>
          </cell>
          <cell r="F149">
            <v>148</v>
          </cell>
          <cell r="G149"/>
          <cell r="H149" t="str">
            <v>De-commissioned</v>
          </cell>
          <cell r="I149" t="str">
            <v>Bespoke</v>
          </cell>
          <cell r="J149" t="str">
            <v>OUT Of Scope</v>
          </cell>
          <cell r="K149" t="str">
            <v>Census</v>
          </cell>
          <cell r="L149" t="str">
            <v>decommissioned as a result of 2009 impairment testing</v>
          </cell>
          <cell r="M149" t="str">
            <v>Customer Service</v>
          </cell>
          <cell r="N149" t="str">
            <v>Customer Service</v>
          </cell>
          <cell r="O149" t="str">
            <v>Less than 10 Across Sites</v>
          </cell>
          <cell r="P149" t="str">
            <v>Custom In House Developed</v>
          </cell>
          <cell r="Q149" t="str">
            <v>De-commissioned</v>
          </cell>
          <cell r="T149">
            <v>39986</v>
          </cell>
          <cell r="U149">
            <v>37257</v>
          </cell>
          <cell r="V149">
            <v>10</v>
          </cell>
          <cell r="W149" t="str">
            <v>Local Application</v>
          </cell>
          <cell r="X149" t="str">
            <v>Medium</v>
          </cell>
          <cell r="Y149" t="str">
            <v>Population Labour Industry and Environment Statistics Group</v>
          </cell>
          <cell r="Z149" t="str">
            <v>Population Census</v>
          </cell>
          <cell r="AA149">
            <v>211</v>
          </cell>
          <cell r="AB149" t="str">
            <v>Paul Brush</v>
          </cell>
          <cell r="AC149" t="str">
            <v>Michael Beahan</v>
          </cell>
          <cell r="AD149" t="str">
            <v>Helen Robson</v>
          </cell>
          <cell r="AE149" t="str">
            <v>Lotus Notes</v>
          </cell>
          <cell r="AI149">
            <v>0</v>
          </cell>
          <cell r="AK149">
            <v>0</v>
          </cell>
        </row>
        <row r="150">
          <cell r="E150" t="str">
            <v>2001 Pop Census - CDRD Enquiry System</v>
          </cell>
          <cell r="F150">
            <v>149</v>
          </cell>
          <cell r="G150" t="str">
            <v>Removed as part of Census re-organization</v>
          </cell>
          <cell r="H150" t="str">
            <v>In Production</v>
          </cell>
          <cell r="I150" t="str">
            <v>Bespoke</v>
          </cell>
          <cell r="J150" t="str">
            <v>OUT Of Scope</v>
          </cell>
          <cell r="K150" t="str">
            <v>Census</v>
          </cell>
          <cell r="L150"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M150" t="str">
            <v>Information</v>
          </cell>
          <cell r="N150" t="str">
            <v>Systems - Business Systems for Internal Use</v>
          </cell>
          <cell r="O150" t="str">
            <v>10 to 100 Users</v>
          </cell>
          <cell r="P150" t="str">
            <v>Custom In House Developed</v>
          </cell>
          <cell r="Q150" t="str">
            <v>In Production</v>
          </cell>
          <cell r="R150" t="str">
            <v>V4.4</v>
          </cell>
          <cell r="S150">
            <v>36982</v>
          </cell>
          <cell r="U150">
            <v>39965</v>
          </cell>
          <cell r="V150">
            <v>3</v>
          </cell>
          <cell r="W150" t="str">
            <v>Local Application</v>
          </cell>
          <cell r="X150" t="str">
            <v>Low</v>
          </cell>
          <cell r="Y150" t="str">
            <v>Population Labour Industry and Environment Statistics Group</v>
          </cell>
          <cell r="Z150" t="str">
            <v>Industry Statistics Branch</v>
          </cell>
          <cell r="AA150">
            <v>154</v>
          </cell>
          <cell r="AB150" t="str">
            <v>Duncan Young</v>
          </cell>
          <cell r="AC150" t="str">
            <v>Alister Nairn</v>
          </cell>
          <cell r="AD150" t="str">
            <v>Duncan Young</v>
          </cell>
          <cell r="AE150" t="str">
            <v>Mid-Range</v>
          </cell>
          <cell r="AG150" t="str">
            <v>SQL WINDOWS/Centura</v>
          </cell>
          <cell r="AI150">
            <v>0</v>
          </cell>
          <cell r="AJ150">
            <v>0</v>
          </cell>
          <cell r="AK150">
            <v>0</v>
          </cell>
        </row>
        <row r="151">
          <cell r="E151" t="str">
            <v>2001 Pop Census - Census Field Systems</v>
          </cell>
          <cell r="F151">
            <v>150</v>
          </cell>
          <cell r="G151"/>
          <cell r="H151" t="str">
            <v>De-commissioned</v>
          </cell>
          <cell r="I151" t="str">
            <v>Bespoke</v>
          </cell>
          <cell r="J151" t="str">
            <v>OUT Of Scope</v>
          </cell>
          <cell r="K151" t="str">
            <v>Census</v>
          </cell>
          <cell r="L151" t="str">
            <v>Redevelopment of the 1996 Field Systems COMS and CenPay into the 2001 Field Systems **These systems have been replaced by 2006 Field Systems and are no longer in use. They have been retained for audit purposes (Census pays)</v>
          </cell>
          <cell r="M151" t="str">
            <v>Administration</v>
          </cell>
          <cell r="N151" t="str">
            <v>Human Resources</v>
          </cell>
          <cell r="O151" t="str">
            <v>Less than 10 Across Sites</v>
          </cell>
          <cell r="P151" t="str">
            <v>Custom In House Developed</v>
          </cell>
          <cell r="Q151" t="str">
            <v>De-commissioned</v>
          </cell>
          <cell r="S151">
            <v>36923</v>
          </cell>
          <cell r="U151">
            <v>37165</v>
          </cell>
          <cell r="V151">
            <v>10</v>
          </cell>
          <cell r="W151" t="str">
            <v>Local Application</v>
          </cell>
          <cell r="X151" t="str">
            <v>High</v>
          </cell>
          <cell r="Y151" t="str">
            <v>Population Labour Industry and Environment Statistics Group</v>
          </cell>
          <cell r="Z151" t="str">
            <v>Population Census</v>
          </cell>
          <cell r="AA151">
            <v>213</v>
          </cell>
          <cell r="AB151" t="str">
            <v>Bruce Green</v>
          </cell>
          <cell r="AC151" t="str">
            <v>David Nauenburg</v>
          </cell>
          <cell r="AD151" t="str">
            <v>Helen Robson</v>
          </cell>
          <cell r="AE151" t="str">
            <v>Lotus Notes</v>
          </cell>
        </row>
        <row r="152">
          <cell r="E152" t="str">
            <v>2001 Pop Census - Census Mapping System</v>
          </cell>
          <cell r="F152">
            <v>151</v>
          </cell>
          <cell r="G152"/>
          <cell r="H152" t="str">
            <v>De-commissioned</v>
          </cell>
          <cell r="I152" t="str">
            <v>Bespoke</v>
          </cell>
          <cell r="J152" t="str">
            <v>OUT Of Scope</v>
          </cell>
          <cell r="K152" t="str">
            <v>Census</v>
          </cell>
          <cell r="L152" t="str">
            <v>Production of Census CD and other related maps. **Should no longer be used in production decommissioned as a result of 2009 impairment testing</v>
          </cell>
          <cell r="M152" t="str">
            <v>Statistical</v>
          </cell>
          <cell r="N152" t="str">
            <v>Product for External Use/Sale</v>
          </cell>
          <cell r="P152" t="str">
            <v>Custom In House Developed</v>
          </cell>
          <cell r="Q152" t="str">
            <v>De-commissioned</v>
          </cell>
          <cell r="T152">
            <v>39986</v>
          </cell>
          <cell r="U152">
            <v>37257</v>
          </cell>
          <cell r="V152">
            <v>10</v>
          </cell>
          <cell r="W152" t="str">
            <v>Local Application</v>
          </cell>
          <cell r="X152" t="str">
            <v>High</v>
          </cell>
          <cell r="Y152" t="str">
            <v>Population Labour Industry and Environment Statistics Group</v>
          </cell>
          <cell r="Z152" t="str">
            <v>** No Branch</v>
          </cell>
          <cell r="AA152">
            <v>157</v>
          </cell>
          <cell r="AB152" t="str">
            <v>Bruce Green</v>
          </cell>
          <cell r="AC152" t="str">
            <v>Alister Nairn</v>
          </cell>
          <cell r="AD152" t="str">
            <v>Helen Robson</v>
          </cell>
          <cell r="AE152" t="str">
            <v>PC</v>
          </cell>
          <cell r="AG152" t="str">
            <v>MapInfo MapBasic</v>
          </cell>
          <cell r="AI152">
            <v>0</v>
          </cell>
          <cell r="AK152">
            <v>0</v>
          </cell>
        </row>
        <row r="153">
          <cell r="E153" t="str">
            <v>2001 Pop Census - Census Table Specification Service (CTSS)</v>
          </cell>
          <cell r="F153">
            <v>152</v>
          </cell>
          <cell r="G153"/>
          <cell r="H153" t="str">
            <v>De-commissioned</v>
          </cell>
          <cell r="I153" t="str">
            <v>Bespoke</v>
          </cell>
          <cell r="J153" t="str">
            <v>OUT Of Scope</v>
          </cell>
          <cell r="K153" t="str">
            <v>Census</v>
          </cell>
          <cell r="L153" t="str">
            <v>decommissioned as a result of 2009 impairment testing</v>
          </cell>
          <cell r="M153" t="str">
            <v>Distribution</v>
          </cell>
          <cell r="N153" t="str">
            <v>Distribution</v>
          </cell>
          <cell r="P153" t="str">
            <v>Custom In House Developed</v>
          </cell>
          <cell r="Q153" t="str">
            <v>De-commissioned</v>
          </cell>
          <cell r="S153">
            <v>37195</v>
          </cell>
          <cell r="T153">
            <v>39986</v>
          </cell>
          <cell r="U153">
            <v>37257</v>
          </cell>
          <cell r="V153">
            <v>10</v>
          </cell>
          <cell r="W153" t="str">
            <v>Local Application</v>
          </cell>
          <cell r="X153" t="str">
            <v>High</v>
          </cell>
          <cell r="Y153" t="str">
            <v>Population Labour Industry and Environment Statistics Group</v>
          </cell>
          <cell r="Z153" t="str">
            <v>Population Census</v>
          </cell>
          <cell r="AA153">
            <v>211</v>
          </cell>
          <cell r="AB153" t="str">
            <v>Bruce Green</v>
          </cell>
          <cell r="AD153" t="str">
            <v>Rosemary Crocker</v>
          </cell>
          <cell r="AE153" t="str">
            <v>PC</v>
          </cell>
          <cell r="AI153">
            <v>0</v>
          </cell>
          <cell r="AK153">
            <v>0</v>
          </cell>
        </row>
        <row r="154">
          <cell r="E154" t="str">
            <v>2001 Pop Census - CLIB2001</v>
          </cell>
          <cell r="F154">
            <v>153</v>
          </cell>
          <cell r="G154"/>
          <cell r="H154" t="str">
            <v>De-commissioned</v>
          </cell>
          <cell r="I154" t="str">
            <v>Bespoke</v>
          </cell>
          <cell r="J154" t="str">
            <v>OUT Of Scope</v>
          </cell>
          <cell r="K154" t="str">
            <v>Census</v>
          </cell>
          <cell r="L154" t="str">
            <v>Application to make Pop Census Community Profiles available through LEP libraries decommissioned as a result of 2009 impairment testing</v>
          </cell>
          <cell r="M154" t="str">
            <v>Statistical</v>
          </cell>
          <cell r="N154" t="str">
            <v>Product for External Use/Sale</v>
          </cell>
          <cell r="P154" t="str">
            <v>Custom In House Developed</v>
          </cell>
          <cell r="Q154" t="str">
            <v>De-commissioned</v>
          </cell>
          <cell r="R154">
            <v>1</v>
          </cell>
          <cell r="S154">
            <v>37382</v>
          </cell>
          <cell r="T154">
            <v>39986</v>
          </cell>
          <cell r="U154">
            <v>37257</v>
          </cell>
          <cell r="V154">
            <v>10</v>
          </cell>
          <cell r="W154" t="str">
            <v>Local Application</v>
          </cell>
          <cell r="X154" t="str">
            <v>High</v>
          </cell>
          <cell r="Y154" t="str">
            <v>Population Labour Industry and Environment Statistics Group</v>
          </cell>
          <cell r="Z154" t="str">
            <v>Population Census</v>
          </cell>
          <cell r="AA154">
            <v>211</v>
          </cell>
          <cell r="AB154" t="str">
            <v>Duncan Young</v>
          </cell>
          <cell r="AC154" t="str">
            <v>Peter Clark</v>
          </cell>
          <cell r="AD154" t="str">
            <v>Duncan Young</v>
          </cell>
          <cell r="AE154" t="str">
            <v>PC</v>
          </cell>
          <cell r="AG154" t="str">
            <v>Java</v>
          </cell>
          <cell r="AI154">
            <v>0</v>
          </cell>
          <cell r="AK154">
            <v>0</v>
          </cell>
        </row>
        <row r="155">
          <cell r="E155" t="str">
            <v>2001 Pop Census - Computer Assisted Coding (CAC)</v>
          </cell>
          <cell r="F155">
            <v>154</v>
          </cell>
          <cell r="G155"/>
          <cell r="H155" t="str">
            <v>De-commissioned</v>
          </cell>
          <cell r="I155" t="str">
            <v>Bespoke</v>
          </cell>
          <cell r="J155" t="str">
            <v>OUT Of Scope</v>
          </cell>
          <cell r="K155" t="str">
            <v>Census</v>
          </cell>
          <cell r="L155" t="str">
            <v>The computer assisted coding system codes the textual responses from the census returns. The facility uses the standard Windows ABS Coder, combined with screens for coding of 'tick-box' questions.</v>
          </cell>
          <cell r="M155" t="str">
            <v>Statistical</v>
          </cell>
          <cell r="N155" t="str">
            <v>Collection Processing System</v>
          </cell>
          <cell r="P155" t="str">
            <v>Custom In House Developed</v>
          </cell>
          <cell r="Q155" t="str">
            <v>De-commissioned</v>
          </cell>
          <cell r="S155">
            <v>37104</v>
          </cell>
          <cell r="U155">
            <v>37257</v>
          </cell>
          <cell r="V155">
            <v>10</v>
          </cell>
          <cell r="W155" t="str">
            <v>Local Application</v>
          </cell>
          <cell r="X155" t="str">
            <v>High</v>
          </cell>
          <cell r="Y155" t="str">
            <v>Population Labour Industry and Environment Statistics Group</v>
          </cell>
          <cell r="Z155" t="str">
            <v>Population Census</v>
          </cell>
          <cell r="AA155">
            <v>214</v>
          </cell>
          <cell r="AB155" t="str">
            <v>Bruce Green</v>
          </cell>
          <cell r="AC155" t="str">
            <v>Anthony Grubb</v>
          </cell>
          <cell r="AD155" t="str">
            <v>Helen Robson</v>
          </cell>
          <cell r="AE155" t="str">
            <v>PC</v>
          </cell>
          <cell r="AG155" t="str">
            <v>C/C++</v>
          </cell>
        </row>
        <row r="156">
          <cell r="E156" t="str">
            <v>2001 Pop Census - Cprofile2001</v>
          </cell>
          <cell r="F156">
            <v>155</v>
          </cell>
          <cell r="G156"/>
          <cell r="H156" t="str">
            <v>De-commissioned</v>
          </cell>
          <cell r="I156" t="str">
            <v>Bespoke</v>
          </cell>
          <cell r="J156" t="str">
            <v>OUT Of Scope</v>
          </cell>
          <cell r="K156" t="str">
            <v>Census</v>
          </cell>
          <cell r="L156" t="str">
            <v>Software for distribution with Pop Census  community profiles exported from PCS2001 in Cprofile format decommissioned as a result of 2009 impairment testing</v>
          </cell>
          <cell r="M156" t="str">
            <v>Statistical</v>
          </cell>
          <cell r="N156" t="str">
            <v>Product for External Use/Sale</v>
          </cell>
          <cell r="P156" t="str">
            <v>Custom In House Developed</v>
          </cell>
          <cell r="Q156" t="str">
            <v>De-commissioned</v>
          </cell>
          <cell r="R156">
            <v>1</v>
          </cell>
          <cell r="S156">
            <v>37382</v>
          </cell>
          <cell r="T156">
            <v>39986</v>
          </cell>
          <cell r="U156">
            <v>37257</v>
          </cell>
          <cell r="V156">
            <v>10</v>
          </cell>
          <cell r="W156" t="str">
            <v>Local Application</v>
          </cell>
          <cell r="X156" t="str">
            <v>High</v>
          </cell>
          <cell r="Y156" t="str">
            <v>Population Labour Industry and Environment Statistics Group</v>
          </cell>
          <cell r="Z156" t="str">
            <v>Population Census</v>
          </cell>
          <cell r="AA156">
            <v>211</v>
          </cell>
          <cell r="AB156" t="str">
            <v>Duncan Young</v>
          </cell>
          <cell r="AC156" t="str">
            <v>Peter Clark</v>
          </cell>
          <cell r="AD156" t="str">
            <v>Duncan Young</v>
          </cell>
          <cell r="AE156" t="str">
            <v>PC</v>
          </cell>
          <cell r="AG156" t="str">
            <v>C/C++</v>
          </cell>
          <cell r="AI156">
            <v>0</v>
          </cell>
          <cell r="AK156">
            <v>0</v>
          </cell>
        </row>
        <row r="157">
          <cell r="E157" t="str">
            <v>2001 Pop Census - Data Capture</v>
          </cell>
          <cell r="F157">
            <v>156</v>
          </cell>
          <cell r="G157"/>
          <cell r="H157" t="str">
            <v>De-commissioned</v>
          </cell>
          <cell r="I157" t="str">
            <v>Bespoke</v>
          </cell>
          <cell r="J157" t="str">
            <v>OUT Of Scope</v>
          </cell>
          <cell r="K157" t="str">
            <v>Census</v>
          </cell>
          <cell r="L157" t="str">
            <v>Data Capture component of the 2001 Population Census.</v>
          </cell>
          <cell r="M157" t="str">
            <v>Statistical</v>
          </cell>
          <cell r="N157" t="str">
            <v>Collection Processing System</v>
          </cell>
          <cell r="P157" t="str">
            <v>Custom In House Developed</v>
          </cell>
          <cell r="Q157" t="str">
            <v>De-commissioned</v>
          </cell>
          <cell r="S157">
            <v>37104</v>
          </cell>
          <cell r="U157">
            <v>37257</v>
          </cell>
          <cell r="V157">
            <v>10</v>
          </cell>
          <cell r="W157" t="str">
            <v>Local Application</v>
          </cell>
          <cell r="X157" t="str">
            <v>High</v>
          </cell>
          <cell r="Y157" t="str">
            <v>Population Labour Industry and Environment Statistics Group</v>
          </cell>
          <cell r="Z157" t="str">
            <v>Population Census</v>
          </cell>
          <cell r="AA157">
            <v>214</v>
          </cell>
          <cell r="AB157" t="str">
            <v>Bruce Green</v>
          </cell>
          <cell r="AC157" t="str">
            <v>Anthony Grubb</v>
          </cell>
          <cell r="AD157" t="str">
            <v>Helen Robson</v>
          </cell>
          <cell r="AE157" t="str">
            <v>PC</v>
          </cell>
        </row>
        <row r="158">
          <cell r="E158" t="str">
            <v>2001 Pop Census - Data Quality Evaluation Check (DQEC)</v>
          </cell>
          <cell r="F158">
            <v>157</v>
          </cell>
          <cell r="G158"/>
          <cell r="H158" t="str">
            <v>De-commissioned</v>
          </cell>
          <cell r="I158" t="str">
            <v>Bespoke</v>
          </cell>
          <cell r="J158" t="str">
            <v>OUT Of Scope</v>
          </cell>
          <cell r="K158" t="str">
            <v>Census</v>
          </cell>
          <cell r="L158" t="str">
            <v>Part of the Quality Management system for Pop Census</v>
          </cell>
          <cell r="M158" t="str">
            <v>Statistical</v>
          </cell>
          <cell r="N158" t="str">
            <v>Collection Processing System</v>
          </cell>
          <cell r="P158" t="str">
            <v>Custom In House Developed</v>
          </cell>
          <cell r="Q158" t="str">
            <v>De-commissioned</v>
          </cell>
          <cell r="S158">
            <v>37104</v>
          </cell>
          <cell r="U158">
            <v>37257</v>
          </cell>
          <cell r="V158">
            <v>10</v>
          </cell>
          <cell r="W158" t="str">
            <v>Local Application</v>
          </cell>
          <cell r="X158" t="str">
            <v>High</v>
          </cell>
          <cell r="Y158" t="str">
            <v>Population Labour Industry and Environment Statistics Group</v>
          </cell>
          <cell r="Z158" t="str">
            <v>Population Census</v>
          </cell>
          <cell r="AA158">
            <v>214</v>
          </cell>
          <cell r="AB158" t="str">
            <v>Bruce Green</v>
          </cell>
          <cell r="AC158" t="str">
            <v>Joanne Healey</v>
          </cell>
          <cell r="AD158" t="str">
            <v>Helen Robson</v>
          </cell>
          <cell r="AE158" t="str">
            <v>PC</v>
          </cell>
        </row>
        <row r="159">
          <cell r="E159" t="str">
            <v>2001 Pop Census - DPC Admin Systems</v>
          </cell>
          <cell r="F159">
            <v>158</v>
          </cell>
          <cell r="G159"/>
          <cell r="H159" t="str">
            <v>De-commissioned</v>
          </cell>
          <cell r="I159" t="str">
            <v>Bespoke</v>
          </cell>
          <cell r="J159" t="str">
            <v>OUT Of Scope</v>
          </cell>
          <cell r="K159" t="str">
            <v>Census</v>
          </cell>
          <cell r="L159" t="str">
            <v>Various Admin systems for the 2001 DPC. Mostly Notes dbs.</v>
          </cell>
          <cell r="M159" t="str">
            <v>Statistical</v>
          </cell>
          <cell r="N159" t="str">
            <v>Collection Processing System</v>
          </cell>
          <cell r="P159" t="str">
            <v>Custom In House Developed</v>
          </cell>
          <cell r="Q159" t="str">
            <v>De-commissioned</v>
          </cell>
          <cell r="S159">
            <v>36951</v>
          </cell>
          <cell r="T159">
            <v>39962</v>
          </cell>
          <cell r="U159">
            <v>37257</v>
          </cell>
          <cell r="V159">
            <v>10</v>
          </cell>
          <cell r="W159" t="str">
            <v>Local Application</v>
          </cell>
          <cell r="X159" t="str">
            <v>High</v>
          </cell>
          <cell r="Y159" t="str">
            <v>Population Labour Industry and Environment Statistics Group</v>
          </cell>
          <cell r="Z159" t="str">
            <v>Population Census</v>
          </cell>
          <cell r="AA159">
            <v>214</v>
          </cell>
          <cell r="AB159" t="str">
            <v>Bruce Green</v>
          </cell>
          <cell r="AC159" t="str">
            <v>Ray Montgomery</v>
          </cell>
          <cell r="AD159" t="str">
            <v>Helen Robson</v>
          </cell>
          <cell r="AE159" t="str">
            <v>Lotus Notes</v>
          </cell>
          <cell r="AG159" t="str">
            <v>LotusScript/LotusFormula</v>
          </cell>
          <cell r="AI159">
            <v>3368583.32</v>
          </cell>
          <cell r="AK159">
            <v>281277.87</v>
          </cell>
        </row>
        <row r="160">
          <cell r="E160" t="str">
            <v>2001 Pop Census - Flow Control System (FC)</v>
          </cell>
          <cell r="F160">
            <v>159</v>
          </cell>
          <cell r="G160"/>
          <cell r="H160" t="str">
            <v>De-commissioned</v>
          </cell>
          <cell r="I160" t="str">
            <v>Bespoke</v>
          </cell>
          <cell r="J160" t="str">
            <v>OUT Of Scope</v>
          </cell>
          <cell r="K160" t="str">
            <v>Census</v>
          </cell>
          <cell r="L16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M160" t="str">
            <v>Statistical</v>
          </cell>
          <cell r="N160" t="str">
            <v>Collection Processing System</v>
          </cell>
          <cell r="P160" t="str">
            <v>Custom In House Developed</v>
          </cell>
          <cell r="Q160" t="str">
            <v>De-commissioned</v>
          </cell>
          <cell r="S160">
            <v>37104</v>
          </cell>
          <cell r="U160">
            <v>37257</v>
          </cell>
          <cell r="V160">
            <v>10</v>
          </cell>
          <cell r="W160" t="str">
            <v>Local Application</v>
          </cell>
          <cell r="X160" t="str">
            <v>High</v>
          </cell>
          <cell r="Y160" t="str">
            <v>Population Labour Industry and Environment Statistics Group</v>
          </cell>
          <cell r="Z160" t="str">
            <v>Population Census</v>
          </cell>
          <cell r="AA160">
            <v>214</v>
          </cell>
          <cell r="AB160" t="str">
            <v>Bruce Green</v>
          </cell>
          <cell r="AC160" t="str">
            <v>Anthony Grubb</v>
          </cell>
          <cell r="AD160" t="str">
            <v>Helen Robson</v>
          </cell>
          <cell r="AE160" t="str">
            <v>PC</v>
          </cell>
          <cell r="AG160" t="str">
            <v>SQL WINDOWS/Centura</v>
          </cell>
        </row>
        <row r="161">
          <cell r="E161" t="str">
            <v>2001 Pop Census - Front End (FE)</v>
          </cell>
          <cell r="F161">
            <v>160</v>
          </cell>
          <cell r="G161"/>
          <cell r="H161" t="str">
            <v>De-commissioned</v>
          </cell>
          <cell r="I161" t="str">
            <v>Bespoke</v>
          </cell>
          <cell r="J161" t="str">
            <v>OUT Of Scope</v>
          </cell>
          <cell r="K161" t="str">
            <v>Census</v>
          </cell>
          <cell r="L161" t="str">
            <v>Front end for running census processes</v>
          </cell>
          <cell r="M161" t="str">
            <v>Statistical</v>
          </cell>
          <cell r="N161" t="str">
            <v>Collection Processing System</v>
          </cell>
          <cell r="P161" t="str">
            <v>Custom In House Developed</v>
          </cell>
          <cell r="Q161" t="str">
            <v>De-commissioned</v>
          </cell>
          <cell r="S161">
            <v>37104</v>
          </cell>
          <cell r="U161">
            <v>37257</v>
          </cell>
          <cell r="V161">
            <v>10</v>
          </cell>
          <cell r="W161" t="str">
            <v>Local Application</v>
          </cell>
          <cell r="X161" t="str">
            <v>High</v>
          </cell>
          <cell r="Y161" t="str">
            <v>Population Labour Industry and Environment Statistics Group</v>
          </cell>
          <cell r="Z161" t="str">
            <v>Population Census</v>
          </cell>
          <cell r="AA161">
            <v>214</v>
          </cell>
          <cell r="AB161" t="str">
            <v>Bruce Green</v>
          </cell>
          <cell r="AC161" t="str">
            <v>Anthony Grubb</v>
          </cell>
          <cell r="AD161" t="str">
            <v>Helen Robson</v>
          </cell>
          <cell r="AE161" t="str">
            <v>PC</v>
          </cell>
          <cell r="AG161" t="str">
            <v>SQL WINDOWS/Centura</v>
          </cell>
        </row>
        <row r="162">
          <cell r="E162" t="str">
            <v>2001 Pop Census - Legal Values Check (LVC)</v>
          </cell>
          <cell r="F162">
            <v>161</v>
          </cell>
          <cell r="G162"/>
          <cell r="H162" t="str">
            <v>De-commissioned</v>
          </cell>
          <cell r="I162" t="str">
            <v>Bespoke</v>
          </cell>
          <cell r="J162" t="str">
            <v>OUT Of Scope</v>
          </cell>
          <cell r="K162" t="str">
            <v>Census</v>
          </cell>
          <cell r="L162" t="str">
            <v>Legal values check for Pop Census processing</v>
          </cell>
          <cell r="M162" t="str">
            <v>Statistical</v>
          </cell>
          <cell r="N162" t="str">
            <v>Collection Processing System</v>
          </cell>
          <cell r="P162" t="str">
            <v>Custom In House Developed</v>
          </cell>
          <cell r="Q162" t="str">
            <v>De-commissioned</v>
          </cell>
          <cell r="S162">
            <v>37104</v>
          </cell>
          <cell r="U162">
            <v>37257</v>
          </cell>
          <cell r="V162">
            <v>10</v>
          </cell>
          <cell r="W162" t="str">
            <v>Local Application</v>
          </cell>
          <cell r="X162" t="str">
            <v>High</v>
          </cell>
          <cell r="Y162" t="str">
            <v>Population Labour Industry and Environment Statistics Group</v>
          </cell>
          <cell r="Z162" t="str">
            <v>Population Census</v>
          </cell>
          <cell r="AA162">
            <v>214</v>
          </cell>
          <cell r="AB162" t="str">
            <v>Bruce Green</v>
          </cell>
          <cell r="AC162" t="str">
            <v>Anthony Grubb</v>
          </cell>
          <cell r="AD162" t="str">
            <v>Helen Robson</v>
          </cell>
          <cell r="AE162" t="str">
            <v>Lotus Notes</v>
          </cell>
          <cell r="AG162" t="str">
            <v>C/C++</v>
          </cell>
        </row>
        <row r="163">
          <cell r="E163" t="str">
            <v>2001 Pop Census - Main Edits</v>
          </cell>
          <cell r="F163">
            <v>162</v>
          </cell>
          <cell r="G163"/>
          <cell r="H163" t="str">
            <v>De-commissioned</v>
          </cell>
          <cell r="I163" t="str">
            <v>Bespoke</v>
          </cell>
          <cell r="J163" t="str">
            <v>OUT Of Scope</v>
          </cell>
          <cell r="K163" t="str">
            <v>Census</v>
          </cell>
          <cell r="L163" t="str">
            <v>Edit is a purely batch process aimed at automatically correcting data problems.</v>
          </cell>
          <cell r="M163" t="str">
            <v>Statistical</v>
          </cell>
          <cell r="N163" t="str">
            <v>Collection Processing System</v>
          </cell>
          <cell r="P163" t="str">
            <v>Custom In House Developed</v>
          </cell>
          <cell r="Q163" t="str">
            <v>De-commissioned</v>
          </cell>
          <cell r="S163">
            <v>37104</v>
          </cell>
          <cell r="U163">
            <v>37257</v>
          </cell>
          <cell r="V163">
            <v>10</v>
          </cell>
          <cell r="W163" t="str">
            <v>Local Application</v>
          </cell>
          <cell r="X163" t="str">
            <v>High</v>
          </cell>
          <cell r="Y163" t="str">
            <v>Population Labour Industry and Environment Statistics Group</v>
          </cell>
          <cell r="Z163" t="str">
            <v>Population Census</v>
          </cell>
          <cell r="AA163">
            <v>214</v>
          </cell>
          <cell r="AB163" t="str">
            <v>Bruce Green</v>
          </cell>
          <cell r="AC163" t="str">
            <v>Anthony Grubb</v>
          </cell>
          <cell r="AD163" t="str">
            <v>Helen Robson</v>
          </cell>
          <cell r="AE163" t="str">
            <v>PC</v>
          </cell>
        </row>
        <row r="164">
          <cell r="E164" t="str">
            <v>2001 Pop Census - MIS</v>
          </cell>
          <cell r="F164">
            <v>163</v>
          </cell>
          <cell r="G164"/>
          <cell r="H164" t="str">
            <v>De-commissioned</v>
          </cell>
          <cell r="I164" t="str">
            <v>Bespoke</v>
          </cell>
          <cell r="J164" t="str">
            <v>OUT Of Scope</v>
          </cell>
          <cell r="K164" t="str">
            <v>Census</v>
          </cell>
          <cell r="L164" t="str">
            <v>Management Information System for the 2001 Census processing. Used by Data Processing Centre (DPC) client managers during Census processing to report production rates,  staff costs,  Edit Fail counts,  Query information etc.</v>
          </cell>
          <cell r="M164" t="str">
            <v>Statistical</v>
          </cell>
          <cell r="N164" t="str">
            <v>Collection Processing System</v>
          </cell>
          <cell r="P164" t="str">
            <v>Custom In House Developed</v>
          </cell>
          <cell r="Q164" t="str">
            <v>De-commissioned</v>
          </cell>
          <cell r="S164">
            <v>37104</v>
          </cell>
          <cell r="U164">
            <v>37257</v>
          </cell>
          <cell r="V164">
            <v>10</v>
          </cell>
          <cell r="W164" t="str">
            <v>Local Application</v>
          </cell>
          <cell r="X164" t="str">
            <v>High</v>
          </cell>
          <cell r="Y164" t="str">
            <v>Population Labour Industry and Environment Statistics Group</v>
          </cell>
          <cell r="Z164" t="str">
            <v>Population Census</v>
          </cell>
          <cell r="AA164">
            <v>214</v>
          </cell>
          <cell r="AB164" t="str">
            <v>Bruce Green</v>
          </cell>
          <cell r="AC164" t="str">
            <v>Anthony Grubb</v>
          </cell>
          <cell r="AD164" t="str">
            <v>Helen Robson</v>
          </cell>
          <cell r="AE164" t="str">
            <v>PC</v>
          </cell>
          <cell r="AG164" t="str">
            <v>SQL WINDOWS/Centura</v>
          </cell>
        </row>
        <row r="165">
          <cell r="E165" t="str">
            <v>2001 Pop Census - Notes Databases</v>
          </cell>
          <cell r="F165">
            <v>164</v>
          </cell>
          <cell r="G165"/>
          <cell r="H165" t="str">
            <v>De-commissioned</v>
          </cell>
          <cell r="I165" t="str">
            <v>Bespoke</v>
          </cell>
          <cell r="J165" t="str">
            <v>OUT Of Scope</v>
          </cell>
          <cell r="K165" t="str">
            <v>Census</v>
          </cell>
          <cell r="L165" t="str">
            <v>General application to cover requests for development and maintenance of Notes databases for 2001 Census use. Excludes Notes databases used for Admin purposes.</v>
          </cell>
          <cell r="M165" t="str">
            <v>Statistical</v>
          </cell>
          <cell r="N165" t="str">
            <v>Collection Processing System</v>
          </cell>
          <cell r="P165" t="str">
            <v>Custom In House Developed</v>
          </cell>
          <cell r="Q165" t="str">
            <v>De-commissioned</v>
          </cell>
          <cell r="S165">
            <v>37104</v>
          </cell>
          <cell r="U165">
            <v>37257</v>
          </cell>
          <cell r="V165">
            <v>10</v>
          </cell>
          <cell r="W165" t="str">
            <v>Local Application</v>
          </cell>
          <cell r="X165" t="str">
            <v>High</v>
          </cell>
          <cell r="Y165" t="str">
            <v>Population Labour Industry and Environment Statistics Group</v>
          </cell>
          <cell r="Z165" t="str">
            <v>Population Census</v>
          </cell>
          <cell r="AA165">
            <v>214</v>
          </cell>
          <cell r="AB165" t="str">
            <v>Bruce Green</v>
          </cell>
          <cell r="AC165" t="str">
            <v>Anthony Grubb</v>
          </cell>
          <cell r="AD165" t="str">
            <v>Helen Robson</v>
          </cell>
          <cell r="AE165" t="str">
            <v>Lotus Notes</v>
          </cell>
          <cell r="AG165" t="str">
            <v>LotusScript/LotusFormula</v>
          </cell>
        </row>
        <row r="166">
          <cell r="E166" t="str">
            <v>2001 Pop Census - Output (CO)</v>
          </cell>
          <cell r="F166">
            <v>165</v>
          </cell>
          <cell r="G166"/>
          <cell r="H166" t="str">
            <v>De-commissioned</v>
          </cell>
          <cell r="I166" t="str">
            <v>Bespoke</v>
          </cell>
          <cell r="J166" t="str">
            <v>OUT Of Scope</v>
          </cell>
          <cell r="K166" t="str">
            <v>Census</v>
          </cell>
          <cell r="L16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M166" t="str">
            <v>Statistical</v>
          </cell>
          <cell r="N166" t="str">
            <v>Other - None of the above (specify purpose)</v>
          </cell>
          <cell r="O166" t="str">
            <v>10 to 100 Users</v>
          </cell>
          <cell r="P166" t="str">
            <v>Custom In House Developed</v>
          </cell>
          <cell r="Q166" t="str">
            <v>De-commissioned</v>
          </cell>
          <cell r="T166">
            <v>39986</v>
          </cell>
          <cell r="U166">
            <v>37257</v>
          </cell>
          <cell r="V166">
            <v>10</v>
          </cell>
          <cell r="W166" t="str">
            <v>Local Application</v>
          </cell>
          <cell r="X166" t="str">
            <v>High</v>
          </cell>
          <cell r="Y166" t="str">
            <v>Population Labour Industry and Environment Statistics Group</v>
          </cell>
          <cell r="Z166" t="str">
            <v>Population Census</v>
          </cell>
          <cell r="AA166">
            <v>211</v>
          </cell>
          <cell r="AB166" t="str">
            <v>Bruce Green</v>
          </cell>
          <cell r="AC166" t="str">
            <v>Michael Beahan</v>
          </cell>
          <cell r="AD166" t="str">
            <v>Helen Robson</v>
          </cell>
          <cell r="AE166" t="str">
            <v>Lotus Notes</v>
          </cell>
          <cell r="AI166">
            <v>51302.11</v>
          </cell>
          <cell r="AK166">
            <v>28876.880000000001</v>
          </cell>
        </row>
        <row r="167">
          <cell r="E167" t="str">
            <v>2001 Pop Census - PCS2001</v>
          </cell>
          <cell r="F167">
            <v>166</v>
          </cell>
          <cell r="G167"/>
          <cell r="H167" t="str">
            <v>De-commissioned</v>
          </cell>
          <cell r="I167" t="str">
            <v>Bespoke</v>
          </cell>
          <cell r="J167" t="str">
            <v>OUT Of Scope</v>
          </cell>
          <cell r="K167" t="str">
            <v>Census</v>
          </cell>
          <cell r="L167" t="str">
            <v>Dissemination software for 2001 Census community profiles  decommissioned as a result of 2009 impairment testing</v>
          </cell>
          <cell r="M167" t="str">
            <v>Statistical</v>
          </cell>
          <cell r="N167" t="str">
            <v>Product for External Use/Sale</v>
          </cell>
          <cell r="P167" t="str">
            <v>Custom In House Developed</v>
          </cell>
          <cell r="Q167" t="str">
            <v>De-commissioned</v>
          </cell>
          <cell r="R167">
            <v>1</v>
          </cell>
          <cell r="S167">
            <v>37382</v>
          </cell>
          <cell r="T167">
            <v>39986</v>
          </cell>
          <cell r="U167">
            <v>37257</v>
          </cell>
          <cell r="V167">
            <v>10</v>
          </cell>
          <cell r="W167" t="str">
            <v>Local Application</v>
          </cell>
          <cell r="X167" t="str">
            <v>High</v>
          </cell>
          <cell r="Y167" t="str">
            <v>Population Labour Industry and Environment Statistics Group</v>
          </cell>
          <cell r="Z167" t="str">
            <v>Population Census</v>
          </cell>
          <cell r="AA167">
            <v>211</v>
          </cell>
          <cell r="AB167" t="str">
            <v>Duncan Young</v>
          </cell>
          <cell r="AC167" t="str">
            <v>Peter Clark</v>
          </cell>
          <cell r="AD167" t="str">
            <v>Duncan Young</v>
          </cell>
          <cell r="AE167" t="str">
            <v>PC</v>
          </cell>
          <cell r="AG167" t="str">
            <v>Visual Basic</v>
          </cell>
          <cell r="AI167">
            <v>0</v>
          </cell>
          <cell r="AK167">
            <v>0</v>
          </cell>
        </row>
        <row r="168">
          <cell r="E168" t="str">
            <v>2001 Pop Census - Post Enumeration Survey</v>
          </cell>
          <cell r="F168">
            <v>167</v>
          </cell>
          <cell r="G168"/>
          <cell r="H168" t="str">
            <v>De-commissioned</v>
          </cell>
          <cell r="I168" t="str">
            <v>Bespoke</v>
          </cell>
          <cell r="J168" t="str">
            <v>OUT Of Scope</v>
          </cell>
          <cell r="K168" t="str">
            <v>Census</v>
          </cell>
          <cell r="L16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M168" t="str">
            <v>Statistical</v>
          </cell>
          <cell r="N168" t="str">
            <v>Collection Processing System</v>
          </cell>
          <cell r="P168" t="str">
            <v>Custom In House Developed</v>
          </cell>
          <cell r="Q168" t="str">
            <v>De-commissioned</v>
          </cell>
          <cell r="T168">
            <v>37344</v>
          </cell>
          <cell r="U168">
            <v>37257</v>
          </cell>
          <cell r="V168">
            <v>10</v>
          </cell>
          <cell r="W168" t="str">
            <v>Local Application</v>
          </cell>
          <cell r="X168" t="str">
            <v>High</v>
          </cell>
          <cell r="Y168" t="str">
            <v>Population Labour Industry and Environment Statistics Group</v>
          </cell>
          <cell r="Z168" t="str">
            <v>Population Census</v>
          </cell>
          <cell r="AA168">
            <v>214</v>
          </cell>
          <cell r="AE168" t="str">
            <v>PC</v>
          </cell>
        </row>
        <row r="169">
          <cell r="E169" t="str">
            <v>2001 Pop Census - Processing Control File (PCF)</v>
          </cell>
          <cell r="F169">
            <v>168</v>
          </cell>
          <cell r="G169"/>
          <cell r="H169" t="str">
            <v>De-commissioned</v>
          </cell>
          <cell r="I169" t="str">
            <v>Bespoke</v>
          </cell>
          <cell r="J169" t="str">
            <v>OUT Of Scope</v>
          </cell>
          <cell r="K169" t="str">
            <v>Census</v>
          </cell>
          <cell r="M169" t="str">
            <v>Statistical</v>
          </cell>
          <cell r="N169" t="str">
            <v>Collection Processing System</v>
          </cell>
          <cell r="P169" t="str">
            <v>Custom In House Developed</v>
          </cell>
          <cell r="Q169" t="str">
            <v>De-commissioned</v>
          </cell>
          <cell r="S169">
            <v>37104</v>
          </cell>
          <cell r="U169">
            <v>37257</v>
          </cell>
          <cell r="V169">
            <v>10</v>
          </cell>
          <cell r="W169" t="str">
            <v>Local Application</v>
          </cell>
          <cell r="X169" t="str">
            <v>High</v>
          </cell>
          <cell r="Y169" t="str">
            <v>Population Labour Industry and Environment Statistics Group</v>
          </cell>
          <cell r="Z169" t="str">
            <v>Population Census</v>
          </cell>
          <cell r="AA169">
            <v>214</v>
          </cell>
          <cell r="AB169" t="str">
            <v>Bruce Green</v>
          </cell>
          <cell r="AC169" t="str">
            <v>Anthony Grubb</v>
          </cell>
          <cell r="AD169" t="str">
            <v>Helen Robson</v>
          </cell>
          <cell r="AE169" t="str">
            <v>Mid-Range</v>
          </cell>
          <cell r="AG169" t="str">
            <v>SQL</v>
          </cell>
        </row>
        <row r="170">
          <cell r="E170" t="str">
            <v>2001 Pop Census - Quality Management (QM)</v>
          </cell>
          <cell r="F170">
            <v>169</v>
          </cell>
          <cell r="G170"/>
          <cell r="H170" t="str">
            <v>De-commissioned</v>
          </cell>
          <cell r="I170" t="str">
            <v>Bespoke</v>
          </cell>
          <cell r="J170" t="str">
            <v>OUT Of Scope</v>
          </cell>
          <cell r="K170" t="str">
            <v>Census</v>
          </cell>
          <cell r="L17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M170" t="str">
            <v>Statistical</v>
          </cell>
          <cell r="N170" t="str">
            <v>Collection Processing System</v>
          </cell>
          <cell r="P170" t="str">
            <v>Custom In House Developed</v>
          </cell>
          <cell r="Q170" t="str">
            <v>De-commissioned</v>
          </cell>
          <cell r="S170">
            <v>37104</v>
          </cell>
          <cell r="U170">
            <v>37257</v>
          </cell>
          <cell r="V170">
            <v>10</v>
          </cell>
          <cell r="W170" t="str">
            <v>Local Application</v>
          </cell>
          <cell r="X170" t="str">
            <v>High</v>
          </cell>
          <cell r="Y170" t="str">
            <v>Population Labour Industry and Environment Statistics Group</v>
          </cell>
          <cell r="Z170" t="str">
            <v>Population Census</v>
          </cell>
          <cell r="AA170">
            <v>214</v>
          </cell>
          <cell r="AB170" t="str">
            <v>Bruce Green</v>
          </cell>
          <cell r="AC170" t="str">
            <v>Anthony Grubb</v>
          </cell>
          <cell r="AD170" t="str">
            <v>Helen Robson</v>
          </cell>
          <cell r="AE170" t="str">
            <v>PC</v>
          </cell>
          <cell r="AG170" t="str">
            <v>C/C++</v>
          </cell>
        </row>
        <row r="171">
          <cell r="E171" t="str">
            <v>2001 Pop Census - Query Resolution (QR)</v>
          </cell>
          <cell r="F171">
            <v>170</v>
          </cell>
          <cell r="G171"/>
          <cell r="H171" t="str">
            <v>De-commissioned</v>
          </cell>
          <cell r="I171" t="str">
            <v>Bespoke</v>
          </cell>
          <cell r="J171" t="str">
            <v>OUT Of Scope</v>
          </cell>
          <cell r="K171" t="str">
            <v>Census</v>
          </cell>
          <cell r="L17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M171" t="str">
            <v>Statistical</v>
          </cell>
          <cell r="N171" t="str">
            <v>Collection Processing System</v>
          </cell>
          <cell r="P171" t="str">
            <v>Custom In House Developed</v>
          </cell>
          <cell r="Q171" t="str">
            <v>De-commissioned</v>
          </cell>
          <cell r="S171">
            <v>37104</v>
          </cell>
          <cell r="U171">
            <v>37257</v>
          </cell>
          <cell r="V171">
            <v>10</v>
          </cell>
          <cell r="W171" t="str">
            <v>Local Application</v>
          </cell>
          <cell r="X171" t="str">
            <v>High</v>
          </cell>
          <cell r="Y171" t="str">
            <v>Population Labour Industry and Environment Statistics Group</v>
          </cell>
          <cell r="Z171" t="str">
            <v>Population Census</v>
          </cell>
          <cell r="AA171">
            <v>214</v>
          </cell>
          <cell r="AB171" t="str">
            <v>Bruce Green</v>
          </cell>
          <cell r="AC171" t="str">
            <v>Anthony Grubb</v>
          </cell>
          <cell r="AD171" t="str">
            <v>Helen Robson</v>
          </cell>
          <cell r="AE171" t="str">
            <v>Lotus Notes</v>
          </cell>
          <cell r="AG171" t="str">
            <v>C/C++</v>
          </cell>
        </row>
        <row r="172">
          <cell r="E172" t="str">
            <v>2001 Pop Census - Socio-Economic Indexes For Areas (SEIFA)</v>
          </cell>
          <cell r="F172">
            <v>171</v>
          </cell>
          <cell r="G172"/>
          <cell r="H172" t="str">
            <v>De-commissioned</v>
          </cell>
          <cell r="I172" t="str">
            <v>Bespoke</v>
          </cell>
          <cell r="J172" t="str">
            <v>OUT Of Scope</v>
          </cell>
          <cell r="K172" t="str">
            <v>Census</v>
          </cell>
          <cell r="L172" t="str">
            <v>2001 version of SEIFA. decommissioned as a result of 2009 impairment testing</v>
          </cell>
          <cell r="M172" t="str">
            <v>Distribution</v>
          </cell>
          <cell r="N172" t="str">
            <v>Distribution</v>
          </cell>
          <cell r="P172" t="str">
            <v>Custom In House Developed</v>
          </cell>
          <cell r="Q172" t="str">
            <v>De-commissioned</v>
          </cell>
          <cell r="T172">
            <v>39986</v>
          </cell>
          <cell r="U172">
            <v>37257</v>
          </cell>
          <cell r="V172">
            <v>10</v>
          </cell>
          <cell r="W172" t="str">
            <v>Local Application</v>
          </cell>
          <cell r="X172" t="str">
            <v>Medium</v>
          </cell>
          <cell r="Y172" t="str">
            <v>Population Labour Industry and Environment Statistics Group</v>
          </cell>
          <cell r="Z172" t="str">
            <v>Population Census</v>
          </cell>
          <cell r="AA172">
            <v>211</v>
          </cell>
          <cell r="AB172" t="str">
            <v>Duncan Young</v>
          </cell>
          <cell r="AC172" t="str">
            <v>peter clark</v>
          </cell>
          <cell r="AD172" t="str">
            <v>Duncan Young</v>
          </cell>
          <cell r="AE172" t="str">
            <v>PC</v>
          </cell>
          <cell r="AI172">
            <v>0</v>
          </cell>
          <cell r="AK172">
            <v>0</v>
          </cell>
        </row>
        <row r="173">
          <cell r="E173" t="str">
            <v>2001 Pop Census - Utilities/Autosub</v>
          </cell>
          <cell r="F173">
            <v>172</v>
          </cell>
          <cell r="G173"/>
          <cell r="H173" t="str">
            <v>De-commissioned</v>
          </cell>
          <cell r="I173" t="str">
            <v>Bespoke</v>
          </cell>
          <cell r="J173" t="str">
            <v>OUT Of Scope</v>
          </cell>
          <cell r="K173" t="str">
            <v>Census</v>
          </cell>
          <cell r="L173" t="str">
            <v>There's no Autosub function as such for the 2001 Census. It's functionality has ben replaced Polling.</v>
          </cell>
          <cell r="M173" t="str">
            <v>Statistical</v>
          </cell>
          <cell r="N173" t="str">
            <v>Collection Processing System</v>
          </cell>
          <cell r="P173" t="str">
            <v>Custom In House Developed</v>
          </cell>
          <cell r="Q173" t="str">
            <v>De-commissioned</v>
          </cell>
          <cell r="S173">
            <v>37104</v>
          </cell>
          <cell r="T173">
            <v>37435</v>
          </cell>
          <cell r="U173">
            <v>37257</v>
          </cell>
          <cell r="V173">
            <v>10</v>
          </cell>
          <cell r="W173" t="str">
            <v>Local Application</v>
          </cell>
          <cell r="X173" t="str">
            <v>High</v>
          </cell>
          <cell r="Y173" t="str">
            <v>Population Labour Industry and Environment Statistics Group</v>
          </cell>
          <cell r="Z173" t="str">
            <v>Population Census</v>
          </cell>
          <cell r="AA173">
            <v>214</v>
          </cell>
          <cell r="AC173" t="str">
            <v>Anthony Grubb</v>
          </cell>
          <cell r="AD173" t="str">
            <v>Helen Robson</v>
          </cell>
          <cell r="AE173" t="str">
            <v>PC</v>
          </cell>
        </row>
        <row r="174">
          <cell r="E174" t="str">
            <v>2001 Pop Census - Utilities/CDFURF View</v>
          </cell>
          <cell r="F174">
            <v>173</v>
          </cell>
          <cell r="G174"/>
          <cell r="H174" t="str">
            <v>De-commissioned</v>
          </cell>
          <cell r="I174" t="str">
            <v>Bespoke</v>
          </cell>
          <cell r="J174" t="str">
            <v>OUT Of Scope</v>
          </cell>
          <cell r="K174" t="str">
            <v>Census</v>
          </cell>
          <cell r="M174" t="str">
            <v>Statistical</v>
          </cell>
          <cell r="N174" t="str">
            <v>Collection Processing System</v>
          </cell>
          <cell r="P174" t="str">
            <v>Custom In House Developed</v>
          </cell>
          <cell r="Q174" t="str">
            <v>De-commissioned</v>
          </cell>
          <cell r="S174">
            <v>37104</v>
          </cell>
          <cell r="U174">
            <v>37257</v>
          </cell>
          <cell r="V174">
            <v>10</v>
          </cell>
          <cell r="W174" t="str">
            <v>Local Application</v>
          </cell>
          <cell r="X174" t="str">
            <v>High</v>
          </cell>
          <cell r="Y174" t="str">
            <v>Population Labour Industry and Environment Statistics Group</v>
          </cell>
          <cell r="Z174" t="str">
            <v>Population Census</v>
          </cell>
          <cell r="AA174">
            <v>214</v>
          </cell>
          <cell r="AB174" t="str">
            <v>Bruce Green</v>
          </cell>
          <cell r="AC174" t="str">
            <v>Anthony Grubb</v>
          </cell>
          <cell r="AD174" t="str">
            <v>Helen Robson</v>
          </cell>
          <cell r="AE174" t="str">
            <v>PC</v>
          </cell>
          <cell r="AG174" t="str">
            <v>SQL WINDOWS/Centura</v>
          </cell>
        </row>
        <row r="175">
          <cell r="E175" t="str">
            <v>2001 Pop Census - Utilities/Indexes</v>
          </cell>
          <cell r="F175">
            <v>174</v>
          </cell>
          <cell r="G175"/>
          <cell r="H175" t="str">
            <v>De-commissioned</v>
          </cell>
          <cell r="I175" t="str">
            <v>Bespoke</v>
          </cell>
          <cell r="J175" t="str">
            <v>OUT Of Scope</v>
          </cell>
          <cell r="K175" t="str">
            <v>Census</v>
          </cell>
          <cell r="L175" t="str">
            <v>Mostly concerned with the Notes based IUU (Index Update Utility).</v>
          </cell>
          <cell r="M175" t="str">
            <v>Statistical</v>
          </cell>
          <cell r="N175" t="str">
            <v>Collection Processing System</v>
          </cell>
          <cell r="P175" t="str">
            <v>Custom In House Developed</v>
          </cell>
          <cell r="Q175" t="str">
            <v>De-commissioned</v>
          </cell>
          <cell r="S175">
            <v>37135</v>
          </cell>
          <cell r="U175">
            <v>37257</v>
          </cell>
          <cell r="V175">
            <v>10</v>
          </cell>
          <cell r="W175" t="str">
            <v>Local Application</v>
          </cell>
          <cell r="X175" t="str">
            <v>High</v>
          </cell>
          <cell r="Y175" t="str">
            <v>Population Labour Industry and Environment Statistics Group</v>
          </cell>
          <cell r="Z175" t="str">
            <v>Population Census</v>
          </cell>
          <cell r="AA175">
            <v>214</v>
          </cell>
          <cell r="AB175" t="str">
            <v>Bruce Green</v>
          </cell>
          <cell r="AC175" t="str">
            <v>Anthony Grubb</v>
          </cell>
          <cell r="AD175" t="str">
            <v>Helen Robson</v>
          </cell>
          <cell r="AE175" t="str">
            <v>Lotus Notes</v>
          </cell>
          <cell r="AG175" t="str">
            <v>LotusScript/LotusFormula</v>
          </cell>
        </row>
        <row r="176">
          <cell r="E176" t="str">
            <v>2001 Pop Census - Utilities/Miscellaneous</v>
          </cell>
          <cell r="F176">
            <v>175</v>
          </cell>
          <cell r="G176"/>
          <cell r="H176" t="str">
            <v>De-commissioned</v>
          </cell>
          <cell r="I176" t="str">
            <v>Bespoke</v>
          </cell>
          <cell r="J176" t="str">
            <v>OUT Of Scope</v>
          </cell>
          <cell r="K176" t="str">
            <v>Census</v>
          </cell>
          <cell r="M176" t="str">
            <v>Statistical</v>
          </cell>
          <cell r="N176" t="str">
            <v>Collection Processing System</v>
          </cell>
          <cell r="P176" t="str">
            <v>Custom In House Developed</v>
          </cell>
          <cell r="Q176" t="str">
            <v>De-commissioned</v>
          </cell>
          <cell r="S176">
            <v>37104</v>
          </cell>
          <cell r="U176">
            <v>37257</v>
          </cell>
          <cell r="V176">
            <v>10</v>
          </cell>
          <cell r="W176" t="str">
            <v>Local Application</v>
          </cell>
          <cell r="X176" t="str">
            <v>High</v>
          </cell>
          <cell r="Y176" t="str">
            <v>Population Labour Industry and Environment Statistics Group</v>
          </cell>
          <cell r="Z176" t="str">
            <v>Population Census</v>
          </cell>
          <cell r="AA176">
            <v>214</v>
          </cell>
          <cell r="AB176" t="str">
            <v>Bruce Green</v>
          </cell>
          <cell r="AC176" t="str">
            <v>Anthony Grubb</v>
          </cell>
          <cell r="AD176" t="str">
            <v>Helen Robson</v>
          </cell>
          <cell r="AE176" t="str">
            <v>Lotus Notes</v>
          </cell>
        </row>
        <row r="177">
          <cell r="E177" t="str">
            <v>2001 Pop Census - Utilities/TABDISP</v>
          </cell>
          <cell r="F177">
            <v>176</v>
          </cell>
          <cell r="G177"/>
          <cell r="H177" t="str">
            <v>De-commissioned</v>
          </cell>
          <cell r="I177" t="str">
            <v>Bespoke</v>
          </cell>
          <cell r="J177" t="str">
            <v>OUT Of Scope</v>
          </cell>
          <cell r="K177" t="str">
            <v>Census</v>
          </cell>
          <cell r="M177" t="str">
            <v>Statistical</v>
          </cell>
          <cell r="N177" t="str">
            <v>Collection Processing System</v>
          </cell>
          <cell r="P177" t="str">
            <v>Custom In House Developed</v>
          </cell>
          <cell r="Q177" t="str">
            <v>De-commissioned</v>
          </cell>
          <cell r="S177">
            <v>37104</v>
          </cell>
          <cell r="U177">
            <v>37257</v>
          </cell>
          <cell r="V177">
            <v>10</v>
          </cell>
          <cell r="W177" t="str">
            <v>Local Application</v>
          </cell>
          <cell r="X177" t="str">
            <v>High</v>
          </cell>
          <cell r="Y177" t="str">
            <v>Population Labour Industry and Environment Statistics Group</v>
          </cell>
          <cell r="Z177" t="str">
            <v>Population Census</v>
          </cell>
          <cell r="AA177">
            <v>214</v>
          </cell>
          <cell r="AB177" t="str">
            <v>Bruce Green</v>
          </cell>
          <cell r="AC177" t="str">
            <v>Anthony Grubb</v>
          </cell>
          <cell r="AD177" t="str">
            <v>Helen Robson</v>
          </cell>
          <cell r="AE177" t="str">
            <v>PC</v>
          </cell>
          <cell r="AG177" t="str">
            <v>SQL WINDOWS/Centura</v>
          </cell>
        </row>
        <row r="178">
          <cell r="E178" t="str">
            <v>2001 Pop Census - Validation</v>
          </cell>
          <cell r="F178">
            <v>177</v>
          </cell>
          <cell r="G178"/>
          <cell r="H178" t="str">
            <v>De-commissioned</v>
          </cell>
          <cell r="I178" t="str">
            <v>Bespoke</v>
          </cell>
          <cell r="J178" t="str">
            <v>OUT Of Scope</v>
          </cell>
          <cell r="K178" t="str">
            <v>Census</v>
          </cell>
          <cell r="L178" t="str">
            <v>Validation Subsystem of the 2001 Pop Census. Aggregates Census Collection District (CD) data files into Stat. Local Area (SLA) and then Stat. Div. (SD) files. Once all are validated and available for a state the state VALFURF then (Output) OFFFURF are created.</v>
          </cell>
          <cell r="M178" t="str">
            <v>Statistical</v>
          </cell>
          <cell r="N178" t="str">
            <v>Collection Processing System</v>
          </cell>
          <cell r="P178" t="str">
            <v>Custom In House Developed</v>
          </cell>
          <cell r="Q178" t="str">
            <v>De-commissioned</v>
          </cell>
          <cell r="S178">
            <v>37104</v>
          </cell>
          <cell r="U178">
            <v>37257</v>
          </cell>
          <cell r="V178">
            <v>10</v>
          </cell>
          <cell r="W178" t="str">
            <v>Local Application</v>
          </cell>
          <cell r="X178" t="str">
            <v>Medium</v>
          </cell>
          <cell r="Y178" t="str">
            <v>Population Labour Industry and Environment Statistics Group</v>
          </cell>
          <cell r="Z178" t="str">
            <v>Population Census</v>
          </cell>
          <cell r="AA178">
            <v>214</v>
          </cell>
          <cell r="AB178" t="str">
            <v>Bruce Green</v>
          </cell>
          <cell r="AC178" t="str">
            <v>Anthony Grubb</v>
          </cell>
          <cell r="AD178" t="str">
            <v>Helen Robson</v>
          </cell>
          <cell r="AE178" t="str">
            <v>PC</v>
          </cell>
          <cell r="AG178" t="str">
            <v>C/C++</v>
          </cell>
        </row>
        <row r="179">
          <cell r="E179" t="str">
            <v>2006 Pop Census - DPC Systems</v>
          </cell>
          <cell r="F179">
            <v>178</v>
          </cell>
          <cell r="G179" t="str">
            <v>Removed as part of Census re-organization</v>
          </cell>
          <cell r="H179" t="str">
            <v>In Production</v>
          </cell>
          <cell r="I179" t="str">
            <v>Bespoke</v>
          </cell>
          <cell r="J179" t="str">
            <v>OUT Of Scope</v>
          </cell>
          <cell r="K179" t="str">
            <v>Census</v>
          </cell>
          <cell r="L179" t="str">
            <v>Research and prototyping work for 2006 processing system</v>
          </cell>
          <cell r="M179" t="str">
            <v>Statistical</v>
          </cell>
          <cell r="N179" t="str">
            <v>Collection Processing System</v>
          </cell>
          <cell r="O179" t="str">
            <v>More than 100 Users</v>
          </cell>
          <cell r="P179" t="str">
            <v>Custom In House Developed</v>
          </cell>
          <cell r="Q179" t="str">
            <v>In Production</v>
          </cell>
          <cell r="R179">
            <v>1</v>
          </cell>
          <cell r="T179">
            <v>38929</v>
          </cell>
          <cell r="U179">
            <v>39965</v>
          </cell>
          <cell r="V179">
            <v>7</v>
          </cell>
          <cell r="W179" t="str">
            <v>Local Application</v>
          </cell>
          <cell r="X179" t="str">
            <v>High</v>
          </cell>
          <cell r="Y179" t="str">
            <v>Population Labour Industry and Environment Statistics Group</v>
          </cell>
          <cell r="Z179" t="str">
            <v>Population Census</v>
          </cell>
          <cell r="AA179">
            <v>214</v>
          </cell>
          <cell r="AB179" t="str">
            <v>Duncan Young</v>
          </cell>
          <cell r="AC179" t="str">
            <v>James Plunkett</v>
          </cell>
          <cell r="AD179" t="str">
            <v>Duncan Young</v>
          </cell>
          <cell r="AE179" t="str">
            <v>Mid-Range</v>
          </cell>
          <cell r="AF179" t="str">
            <v>.Net C#</v>
          </cell>
          <cell r="AH179" t="str">
            <v>Corporate Directory</v>
          </cell>
          <cell r="AI179">
            <v>7032670.7999999998</v>
          </cell>
          <cell r="AK179">
            <v>3453215.81</v>
          </cell>
        </row>
        <row r="180">
          <cell r="E180" t="str">
            <v>2006 Pop Census - Field Systems</v>
          </cell>
          <cell r="F180">
            <v>179</v>
          </cell>
          <cell r="G180" t="str">
            <v>Removed as part of Census re-organization</v>
          </cell>
          <cell r="H180" t="str">
            <v>In Production - Minimum Maintenance</v>
          </cell>
          <cell r="I180" t="str">
            <v>Bespoke</v>
          </cell>
          <cell r="J180" t="str">
            <v>OUT Of Scope</v>
          </cell>
          <cell r="K180" t="str">
            <v>Census</v>
          </cell>
          <cell r="L180" t="str">
            <v>Work for 2006 development for Field Systems</v>
          </cell>
          <cell r="M180" t="str">
            <v>Statistical</v>
          </cell>
          <cell r="N180" t="str">
            <v>Collection Processing System</v>
          </cell>
          <cell r="O180" t="str">
            <v>10 to 100 Users</v>
          </cell>
          <cell r="P180" t="str">
            <v>Custom In House Developed</v>
          </cell>
          <cell r="Q180" t="str">
            <v>In Production - Minimum Maintenance</v>
          </cell>
          <cell r="R180">
            <v>1</v>
          </cell>
          <cell r="S180">
            <v>38470</v>
          </cell>
          <cell r="U180">
            <v>39965</v>
          </cell>
          <cell r="V180">
            <v>7</v>
          </cell>
          <cell r="W180" t="str">
            <v>Local Application</v>
          </cell>
          <cell r="X180" t="str">
            <v>Medium</v>
          </cell>
          <cell r="Y180" t="str">
            <v>Population Labour Industry and Environment Statistics Group</v>
          </cell>
          <cell r="Z180" t="str">
            <v>Population Census</v>
          </cell>
          <cell r="AA180">
            <v>213</v>
          </cell>
          <cell r="AB180" t="str">
            <v>Duncan Young</v>
          </cell>
          <cell r="AC180" t="str">
            <v>David Nauenburg</v>
          </cell>
          <cell r="AD180" t="str">
            <v>Duncan Young</v>
          </cell>
          <cell r="AE180" t="str">
            <v>Lotus Notes</v>
          </cell>
          <cell r="AF180" t="str">
            <v>Lotus Notes</v>
          </cell>
          <cell r="AG180" t="str">
            <v>LotusScript/LotusFormula</v>
          </cell>
          <cell r="AI180">
            <v>2821933.78</v>
          </cell>
          <cell r="AJ180">
            <v>0</v>
          </cell>
          <cell r="AK180">
            <v>1064157.1200000001</v>
          </cell>
        </row>
        <row r="181">
          <cell r="E181" t="str">
            <v>360 Degree Feedback</v>
          </cell>
          <cell r="F181">
            <v>180</v>
          </cell>
          <cell r="G181" t="str">
            <v>Decommissioned - Jenny O'Connor</v>
          </cell>
          <cell r="H181" t="str">
            <v>De-commissioned</v>
          </cell>
          <cell r="I181" t="str">
            <v>Bespoke</v>
          </cell>
          <cell r="J181" t="str">
            <v>OUT Of Scope</v>
          </cell>
          <cell r="K181" t="str">
            <v>HR Systems</v>
          </cell>
          <cell r="L181"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M181" t="str">
            <v>Administration</v>
          </cell>
          <cell r="N181" t="str">
            <v>Human Resources</v>
          </cell>
          <cell r="O181" t="str">
            <v>10 to 100 Users</v>
          </cell>
          <cell r="P181" t="str">
            <v>Custom In House Developed</v>
          </cell>
          <cell r="Q181" t="str">
            <v>In Production - Minimum Maintenance</v>
          </cell>
          <cell r="S181">
            <v>36923</v>
          </cell>
          <cell r="U181">
            <v>39965</v>
          </cell>
          <cell r="V181">
            <v>2</v>
          </cell>
          <cell r="W181" t="str">
            <v>Local Application</v>
          </cell>
          <cell r="X181" t="str">
            <v>Low</v>
          </cell>
          <cell r="Y181" t="str">
            <v>Corporate Services Division</v>
          </cell>
          <cell r="Z181" t="str">
            <v>Human Resources Branch</v>
          </cell>
          <cell r="AA181">
            <v>411</v>
          </cell>
          <cell r="AB181" t="str">
            <v>Jeremy Michell</v>
          </cell>
          <cell r="AC181" t="str">
            <v>Pam Boulton</v>
          </cell>
          <cell r="AD181" t="str">
            <v>David Waymouth</v>
          </cell>
          <cell r="AE181" t="str">
            <v>Lotus Notes</v>
          </cell>
          <cell r="AG181" t="str">
            <v>LotusScript/LotusFormula</v>
          </cell>
          <cell r="AI181">
            <v>200588.79999999999</v>
          </cell>
          <cell r="AK181">
            <v>86828.94</v>
          </cell>
        </row>
        <row r="182">
          <cell r="E182" t="str">
            <v>ABS Arm</v>
          </cell>
          <cell r="F182">
            <v>181</v>
          </cell>
          <cell r="G182"/>
          <cell r="H182" t="str">
            <v>In Production - Minimum Maintenance</v>
          </cell>
          <cell r="I182" t="str">
            <v>Bespoke</v>
          </cell>
          <cell r="J182" t="str">
            <v>IN Scope</v>
          </cell>
          <cell r="K182" t="str">
            <v>...Catch Al</v>
          </cell>
          <cell r="L182" t="str">
            <v>Application Response Metering</v>
          </cell>
          <cell r="M182" t="str">
            <v>Information</v>
          </cell>
          <cell r="N182" t="str">
            <v>Other - None of the above (specify purpose)</v>
          </cell>
          <cell r="O182" t="str">
            <v>More than 100 Users</v>
          </cell>
          <cell r="P182" t="str">
            <v>Custom In House Developed</v>
          </cell>
          <cell r="Q182" t="str">
            <v>In Production - Minimum Maintenance</v>
          </cell>
          <cell r="R182">
            <v>1.51</v>
          </cell>
          <cell r="U182">
            <v>39965</v>
          </cell>
          <cell r="V182">
            <v>7</v>
          </cell>
          <cell r="W182" t="str">
            <v>Local Application</v>
          </cell>
          <cell r="X182" t="str">
            <v>Low</v>
          </cell>
          <cell r="Y182" t="str">
            <v>Technology Services Division</v>
          </cell>
          <cell r="Z182" t="str">
            <v>Technology Infrastructure</v>
          </cell>
          <cell r="AA182">
            <v>365</v>
          </cell>
          <cell r="AB182" t="str">
            <v>Mark Bingley</v>
          </cell>
          <cell r="AC182" t="str">
            <v>Duncan Anderson</v>
          </cell>
          <cell r="AD182" t="str">
            <v>Ted Cummings</v>
          </cell>
          <cell r="AE182" t="str">
            <v>PC</v>
          </cell>
          <cell r="AG182" t="str">
            <v>C/C++</v>
          </cell>
          <cell r="AI182">
            <v>0</v>
          </cell>
          <cell r="AK182">
            <v>0</v>
          </cell>
        </row>
        <row r="183">
          <cell r="E183" t="str">
            <v>ABS Corporate DBs User Activity</v>
          </cell>
          <cell r="F183">
            <v>182</v>
          </cell>
          <cell r="G183"/>
          <cell r="H183" t="str">
            <v>De-commissioned</v>
          </cell>
          <cell r="I183" t="str">
            <v>Bespoke</v>
          </cell>
          <cell r="J183" t="str">
            <v>OUT Of Scope</v>
          </cell>
          <cell r="M183" t="str">
            <v>Information</v>
          </cell>
          <cell r="N183" t="str">
            <v>Systems - Business Systems for Internal Use</v>
          </cell>
          <cell r="P183" t="str">
            <v>Custom In House Developed</v>
          </cell>
          <cell r="Q183" t="str">
            <v>De-commissioned</v>
          </cell>
          <cell r="S183">
            <v>34090</v>
          </cell>
          <cell r="U183">
            <v>37257</v>
          </cell>
          <cell r="V183">
            <v>7</v>
          </cell>
          <cell r="W183" t="str">
            <v>Local Application</v>
          </cell>
          <cell r="Y183" t="str">
            <v>Technology Services Division</v>
          </cell>
          <cell r="Z183" t="str">
            <v>** No Branch</v>
          </cell>
          <cell r="AA183">
            <v>366</v>
          </cell>
          <cell r="AB183" t="str">
            <v>John D Moore</v>
          </cell>
          <cell r="AC183" t="str">
            <v>Dale Chatwin</v>
          </cell>
          <cell r="AD183" t="str">
            <v>Ann Hare</v>
          </cell>
          <cell r="AE183" t="str">
            <v>Lotus Notes</v>
          </cell>
        </row>
        <row r="184">
          <cell r="E184" t="str">
            <v>ABS Corporate File V2</v>
          </cell>
          <cell r="F184">
            <v>183</v>
          </cell>
          <cell r="G184"/>
          <cell r="H184" t="str">
            <v>De-commissioned</v>
          </cell>
          <cell r="I184" t="str">
            <v>Bespoke</v>
          </cell>
          <cell r="J184" t="str">
            <v>OUT Of Scope</v>
          </cell>
          <cell r="L184" t="str">
            <v>Corporate filing utility to enable electronic filing of documents from Notes databases (initially WDB's)</v>
          </cell>
          <cell r="M184" t="str">
            <v>Administration</v>
          </cell>
          <cell r="N184" t="str">
            <v>Systems - Business Systems for Internal Use</v>
          </cell>
          <cell r="O184" t="str">
            <v>More than 100 Users</v>
          </cell>
          <cell r="P184" t="str">
            <v>Custom In House Developed</v>
          </cell>
          <cell r="Q184" t="str">
            <v>De-commissioned</v>
          </cell>
          <cell r="R184">
            <v>1</v>
          </cell>
          <cell r="U184">
            <v>37257</v>
          </cell>
          <cell r="V184">
            <v>7</v>
          </cell>
          <cell r="W184" t="str">
            <v>Local Application</v>
          </cell>
          <cell r="X184" t="str">
            <v>Medium</v>
          </cell>
          <cell r="Y184" t="str">
            <v>Technology Services Division</v>
          </cell>
          <cell r="Z184" t="str">
            <v>Technology Infrastructure</v>
          </cell>
          <cell r="AA184">
            <v>359</v>
          </cell>
          <cell r="AB184" t="str">
            <v>Jeanette Cotterill</v>
          </cell>
          <cell r="AD184" t="str">
            <v>Lloyd Wright</v>
          </cell>
          <cell r="AE184" t="str">
            <v>Lotus Notes</v>
          </cell>
          <cell r="AG184" t="str">
            <v>LotusScript/LotusFormula</v>
          </cell>
        </row>
        <row r="185">
          <cell r="E185" t="str">
            <v>ABS Corporate File V2</v>
          </cell>
          <cell r="F185">
            <v>184</v>
          </cell>
          <cell r="G185"/>
          <cell r="H185" t="str">
            <v>De-commissioned</v>
          </cell>
          <cell r="I185" t="str">
            <v>Bespoke</v>
          </cell>
          <cell r="J185" t="str">
            <v>OUT Of Scope</v>
          </cell>
          <cell r="M185" t="str">
            <v>Administration</v>
          </cell>
          <cell r="N185" t="str">
            <v>Systems - Business Systems for Internal Use</v>
          </cell>
          <cell r="P185" t="str">
            <v>Custom In House Developed</v>
          </cell>
          <cell r="Q185" t="str">
            <v>De-commissioned</v>
          </cell>
          <cell r="R185">
            <v>3</v>
          </cell>
          <cell r="U185">
            <v>37257</v>
          </cell>
          <cell r="V185">
            <v>5</v>
          </cell>
          <cell r="X185" t="str">
            <v>Medium</v>
          </cell>
          <cell r="Y185" t="str">
            <v>** No Division/Group</v>
          </cell>
          <cell r="Z185" t="str">
            <v>** No Branch</v>
          </cell>
          <cell r="AA185">
            <v>0</v>
          </cell>
          <cell r="AB185" t="str">
            <v>Jeanette Cotterill</v>
          </cell>
          <cell r="AD185" t="str">
            <v>Lloyd Wright</v>
          </cell>
          <cell r="AE185" t="str">
            <v>Lotus Notes</v>
          </cell>
          <cell r="AG185" t="str">
            <v>LotusScript/LotusFormula</v>
          </cell>
        </row>
        <row r="186">
          <cell r="E186" t="str">
            <v>ABS Corporate Gazette</v>
          </cell>
          <cell r="F186">
            <v>185</v>
          </cell>
          <cell r="G186"/>
          <cell r="H186" t="str">
            <v>In Production - Development Continuing</v>
          </cell>
          <cell r="I186" t="str">
            <v>Bespoke</v>
          </cell>
          <cell r="J186" t="str">
            <v>IN Scope</v>
          </cell>
          <cell r="K186" t="str">
            <v>Other Corporate Services Systems</v>
          </cell>
          <cell r="L186"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M186" t="str">
            <v>Information</v>
          </cell>
          <cell r="N186" t="str">
            <v>Systems - Business Systems for Internal Use</v>
          </cell>
          <cell r="O186" t="str">
            <v>More than 100 Users</v>
          </cell>
          <cell r="P186" t="str">
            <v>Custom In House Developed</v>
          </cell>
          <cell r="Q186" t="str">
            <v>In Production - Development Continuing</v>
          </cell>
          <cell r="S186">
            <v>34516.5</v>
          </cell>
          <cell r="U186">
            <v>39965</v>
          </cell>
          <cell r="V186">
            <v>7</v>
          </cell>
          <cell r="W186" t="str">
            <v>Local Application</v>
          </cell>
          <cell r="X186" t="str">
            <v>Low</v>
          </cell>
          <cell r="Y186" t="str">
            <v>Corporate Services Division</v>
          </cell>
          <cell r="Z186" t="str">
            <v>Human Resources Branch</v>
          </cell>
          <cell r="AA186">
            <v>414</v>
          </cell>
          <cell r="AB186" t="str">
            <v>Erin Matson</v>
          </cell>
          <cell r="AC186" t="str">
            <v>Chris Lucas</v>
          </cell>
          <cell r="AD186" t="str">
            <v>Erin Matson</v>
          </cell>
          <cell r="AE186" t="str">
            <v>Lotus Notes</v>
          </cell>
          <cell r="AI186">
            <v>0</v>
          </cell>
          <cell r="AK186">
            <v>0</v>
          </cell>
        </row>
        <row r="187">
          <cell r="E187" t="str">
            <v>ABS Corporate Information</v>
          </cell>
          <cell r="F187">
            <v>186</v>
          </cell>
          <cell r="G187"/>
          <cell r="H187" t="str">
            <v>In Production</v>
          </cell>
          <cell r="I187" t="str">
            <v>Bespoke</v>
          </cell>
          <cell r="J187" t="str">
            <v>IN Scope</v>
          </cell>
          <cell r="K187" t="str">
            <v>Digital Assets/Library</v>
          </cell>
          <cell r="L187"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M187" t="str">
            <v>Information</v>
          </cell>
          <cell r="N187" t="str">
            <v>Systems - Business Systems for Internal Use</v>
          </cell>
          <cell r="O187" t="str">
            <v>More than 100 Users</v>
          </cell>
          <cell r="P187" t="str">
            <v>Custom In House Developed</v>
          </cell>
          <cell r="Q187" t="str">
            <v>In Production</v>
          </cell>
          <cell r="U187">
            <v>39965</v>
          </cell>
          <cell r="V187">
            <v>3</v>
          </cell>
          <cell r="W187" t="str">
            <v>Local Application</v>
          </cell>
          <cell r="X187" t="str">
            <v>High</v>
          </cell>
          <cell r="Y187" t="str">
            <v>Technology Services Division</v>
          </cell>
          <cell r="Z187" t="str">
            <v>Technology Infrastructure</v>
          </cell>
          <cell r="AA187">
            <v>359</v>
          </cell>
          <cell r="AB187" t="str">
            <v>John D Moore</v>
          </cell>
          <cell r="AC187" t="str">
            <v>Dale Chatwin</v>
          </cell>
          <cell r="AD187" t="str">
            <v>Ann Hare</v>
          </cell>
          <cell r="AE187" t="str">
            <v>Lotus Notes</v>
          </cell>
          <cell r="AI187">
            <v>0</v>
          </cell>
          <cell r="AK187">
            <v>0</v>
          </cell>
        </row>
        <row r="188">
          <cell r="E188" t="str">
            <v>ABS Corporate Manuals</v>
          </cell>
          <cell r="F188">
            <v>187</v>
          </cell>
          <cell r="G188"/>
          <cell r="H188" t="str">
            <v>In Production</v>
          </cell>
          <cell r="I188" t="str">
            <v>Bespoke</v>
          </cell>
          <cell r="J188" t="str">
            <v>IN Scope</v>
          </cell>
          <cell r="K188" t="str">
            <v>Digital Assets/Library</v>
          </cell>
          <cell r="L188"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M188" t="str">
            <v>Corporate Infrastructure</v>
          </cell>
          <cell r="N188" t="str">
            <v>Systems - Business Systems for Internal Use</v>
          </cell>
          <cell r="O188" t="str">
            <v>More than 100 Users</v>
          </cell>
          <cell r="P188" t="str">
            <v>Custom In House Developed</v>
          </cell>
          <cell r="Q188" t="str">
            <v>In Production</v>
          </cell>
          <cell r="R188">
            <v>3</v>
          </cell>
          <cell r="S188">
            <v>38700</v>
          </cell>
          <cell r="U188">
            <v>39965</v>
          </cell>
          <cell r="V188">
            <v>7</v>
          </cell>
          <cell r="W188" t="str">
            <v>Local Application</v>
          </cell>
          <cell r="X188" t="str">
            <v>High</v>
          </cell>
          <cell r="Y188" t="str">
            <v>Technology Services Division</v>
          </cell>
          <cell r="Z188" t="str">
            <v>Technology Infrastructure</v>
          </cell>
          <cell r="AA188">
            <v>359</v>
          </cell>
          <cell r="AB188" t="str">
            <v>Andrew Gill</v>
          </cell>
          <cell r="AC188" t="str">
            <v>Dale Chatwin</v>
          </cell>
          <cell r="AE188" t="str">
            <v>Lotus Notes</v>
          </cell>
          <cell r="AI188">
            <v>93326.21</v>
          </cell>
          <cell r="AK188">
            <v>39622.660000000003</v>
          </cell>
        </row>
        <row r="189">
          <cell r="E189" t="str">
            <v>ABS Electronic Publications</v>
          </cell>
          <cell r="F189">
            <v>188</v>
          </cell>
          <cell r="G189"/>
          <cell r="H189" t="str">
            <v>De-commissioned</v>
          </cell>
          <cell r="I189" t="str">
            <v>Bespoke</v>
          </cell>
          <cell r="J189" t="str">
            <v>OUT Of Scope</v>
          </cell>
          <cell r="K189" t="str">
            <v>Publishing and Dissemination</v>
          </cell>
          <cell r="L189"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M189" t="str">
            <v>Distribution</v>
          </cell>
          <cell r="N189" t="str">
            <v>Distribution</v>
          </cell>
          <cell r="P189" t="str">
            <v>Custom In House Developed</v>
          </cell>
          <cell r="Q189" t="str">
            <v>De-commissioned</v>
          </cell>
          <cell r="S189">
            <v>35689.5</v>
          </cell>
          <cell r="T189">
            <v>39633</v>
          </cell>
          <cell r="U189">
            <v>37257</v>
          </cell>
          <cell r="V189">
            <v>7</v>
          </cell>
          <cell r="W189" t="str">
            <v>Local Application</v>
          </cell>
          <cell r="X189" t="str">
            <v>High</v>
          </cell>
          <cell r="Y189" t="str">
            <v>Integrated Collection and Dissemination Services</v>
          </cell>
          <cell r="Z189" t="str">
            <v>Customer Services Branch</v>
          </cell>
          <cell r="AA189">
            <v>311</v>
          </cell>
          <cell r="AB189" t="str">
            <v>Peter R Jones</v>
          </cell>
          <cell r="AC189" t="str">
            <v>Mano Georgopoulos</v>
          </cell>
          <cell r="AD189" t="str">
            <v>Duncan Young</v>
          </cell>
          <cell r="AE189" t="str">
            <v>PC</v>
          </cell>
          <cell r="AG189" t="str">
            <v>LotusScript/LotusFormula</v>
          </cell>
        </row>
        <row r="190">
          <cell r="E190" t="str">
            <v>Forward Work Program</v>
          </cell>
          <cell r="F190">
            <v>189</v>
          </cell>
          <cell r="G190"/>
          <cell r="H190" t="str">
            <v>In Production</v>
          </cell>
          <cell r="I190" t="str">
            <v>Bespoke</v>
          </cell>
          <cell r="J190" t="str">
            <v>IN Scope</v>
          </cell>
          <cell r="K190" t="str">
            <v>Other Corporate Services Systems</v>
          </cell>
          <cell r="L190"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M190" t="str">
            <v>Administration</v>
          </cell>
          <cell r="N190" t="str">
            <v>Systems - Business Systems for Internal Use</v>
          </cell>
          <cell r="O190" t="str">
            <v>10 to 100 Users</v>
          </cell>
          <cell r="P190" t="str">
            <v>Custom In House Developed</v>
          </cell>
          <cell r="Q190" t="str">
            <v>In Production</v>
          </cell>
          <cell r="S190">
            <v>36011</v>
          </cell>
          <cell r="U190">
            <v>39965</v>
          </cell>
          <cell r="V190">
            <v>7</v>
          </cell>
          <cell r="W190" t="str">
            <v>Local Application</v>
          </cell>
          <cell r="X190" t="str">
            <v>Medium</v>
          </cell>
          <cell r="Y190" t="str">
            <v>Corporate Services Division</v>
          </cell>
          <cell r="Z190" t="str">
            <v>Office of the Statistician</v>
          </cell>
          <cell r="AA190">
            <v>292</v>
          </cell>
          <cell r="AB190" t="str">
            <v>Ta-Csd Director</v>
          </cell>
          <cell r="AC190" t="str">
            <v>Eric Sadlowski</v>
          </cell>
          <cell r="AD190" t="str">
            <v>Ta-Csd Director</v>
          </cell>
          <cell r="AE190" t="str">
            <v>Lotus Notes</v>
          </cell>
          <cell r="AG190" t="str">
            <v>LotusScript/LotusFormula</v>
          </cell>
          <cell r="AI190">
            <v>5639.58</v>
          </cell>
          <cell r="AJ190">
            <v>14155.142857142901</v>
          </cell>
          <cell r="AK190">
            <v>1051.24</v>
          </cell>
        </row>
        <row r="191">
          <cell r="E191" t="str">
            <v>ABS FWP and Annual Reports</v>
          </cell>
          <cell r="F191">
            <v>190</v>
          </cell>
          <cell r="G191"/>
          <cell r="H191" t="str">
            <v>In Production</v>
          </cell>
          <cell r="I191" t="str">
            <v>Bespoke</v>
          </cell>
          <cell r="J191" t="str">
            <v>IN Scope</v>
          </cell>
          <cell r="K191" t="str">
            <v>Other Corporate Services Systems</v>
          </cell>
          <cell r="L191"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M191" t="str">
            <v>Administration</v>
          </cell>
          <cell r="N191" t="str">
            <v>Systems - Business Systems for Internal Use</v>
          </cell>
          <cell r="O191" t="str">
            <v>More than 100 Users</v>
          </cell>
          <cell r="P191" t="str">
            <v>Custom In House Developed</v>
          </cell>
          <cell r="Q191" t="str">
            <v>In Production</v>
          </cell>
          <cell r="S191">
            <v>36892</v>
          </cell>
          <cell r="U191">
            <v>39965</v>
          </cell>
          <cell r="V191">
            <v>7</v>
          </cell>
          <cell r="W191" t="str">
            <v>Local Application</v>
          </cell>
          <cell r="X191" t="str">
            <v>Medium</v>
          </cell>
          <cell r="Y191" t="str">
            <v>Corporate Services Division</v>
          </cell>
          <cell r="Z191" t="str">
            <v>Office of the Statistician</v>
          </cell>
          <cell r="AA191">
            <v>292</v>
          </cell>
          <cell r="AB191" t="str">
            <v>Ta-Csd Director</v>
          </cell>
          <cell r="AC191" t="str">
            <v>Chris Lucas</v>
          </cell>
          <cell r="AD191" t="str">
            <v>Ta-Csd Director</v>
          </cell>
          <cell r="AE191" t="str">
            <v>Lotus Notes</v>
          </cell>
          <cell r="AG191" t="str">
            <v>LotusScript/LotusFormula</v>
          </cell>
          <cell r="AI191">
            <v>0</v>
          </cell>
          <cell r="AK191">
            <v>0</v>
          </cell>
        </row>
        <row r="192">
          <cell r="E192" t="str">
            <v>ABS Learning Activity Administration</v>
          </cell>
          <cell r="F192">
            <v>191</v>
          </cell>
          <cell r="G192" t="str">
            <v>Change of status - Decommissioned</v>
          </cell>
          <cell r="H192" t="str">
            <v>De-commissioned</v>
          </cell>
          <cell r="I192" t="str">
            <v>Bespoke</v>
          </cell>
          <cell r="J192" t="str">
            <v>OUT Of Scope</v>
          </cell>
          <cell r="K192" t="str">
            <v>HR Systems</v>
          </cell>
          <cell r="L192"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M192" t="str">
            <v>Administration</v>
          </cell>
          <cell r="N192" t="str">
            <v>Systems - Business Systems for Internal Use</v>
          </cell>
          <cell r="O192" t="str">
            <v>More than 100 Users</v>
          </cell>
          <cell r="P192" t="str">
            <v>Custom In House Developed</v>
          </cell>
          <cell r="Q192" t="str">
            <v>De-commissioned</v>
          </cell>
          <cell r="S192">
            <v>35704.5</v>
          </cell>
          <cell r="T192">
            <v>40074</v>
          </cell>
          <cell r="U192">
            <v>39965</v>
          </cell>
          <cell r="V192">
            <v>7</v>
          </cell>
          <cell r="W192" t="str">
            <v>Local Application</v>
          </cell>
          <cell r="X192" t="str">
            <v>Medium</v>
          </cell>
          <cell r="Y192" t="str">
            <v>Corporate Services Division</v>
          </cell>
          <cell r="Z192" t="str">
            <v>Human Resources Branch</v>
          </cell>
          <cell r="AA192">
            <v>411</v>
          </cell>
          <cell r="AB192" t="str">
            <v>Erin Matson</v>
          </cell>
          <cell r="AC192" t="str">
            <v>Julie Gibson</v>
          </cell>
          <cell r="AD192" t="str">
            <v>Erin Matson</v>
          </cell>
          <cell r="AE192" t="str">
            <v>Lotus Notes</v>
          </cell>
          <cell r="AG192" t="str">
            <v>LotusScript/LotusFormula</v>
          </cell>
          <cell r="AI192">
            <v>0</v>
          </cell>
          <cell r="AK192">
            <v>0</v>
          </cell>
        </row>
        <row r="193">
          <cell r="E193" t="str">
            <v>ABS Process Library</v>
          </cell>
          <cell r="F193">
            <v>192</v>
          </cell>
          <cell r="G193"/>
          <cell r="H193" t="str">
            <v>In Production</v>
          </cell>
          <cell r="I193" t="str">
            <v>Bespoke</v>
          </cell>
          <cell r="J193" t="str">
            <v>IN Scope</v>
          </cell>
          <cell r="K193" t="str">
            <v>Project Management</v>
          </cell>
          <cell r="L193"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M193" t="str">
            <v>Administration</v>
          </cell>
          <cell r="N193" t="str">
            <v>Systems - Business Systems for Internal Use</v>
          </cell>
          <cell r="O193" t="str">
            <v>More than 100 Users</v>
          </cell>
          <cell r="P193" t="str">
            <v>Custom In House Developed</v>
          </cell>
          <cell r="Q193" t="str">
            <v>In Production</v>
          </cell>
          <cell r="S193">
            <v>36982</v>
          </cell>
          <cell r="U193">
            <v>39965</v>
          </cell>
          <cell r="V193">
            <v>5</v>
          </cell>
          <cell r="W193" t="str">
            <v>Local Application</v>
          </cell>
          <cell r="X193" t="str">
            <v>Medium</v>
          </cell>
          <cell r="Y193" t="str">
            <v>Technology Services Division</v>
          </cell>
          <cell r="Z193" t="str">
            <v>Technology Applications</v>
          </cell>
          <cell r="AA193">
            <v>491</v>
          </cell>
          <cell r="AB193" t="str">
            <v>Andrew Gill</v>
          </cell>
          <cell r="AC193" t="str">
            <v>Andrew Gill</v>
          </cell>
          <cell r="AD193" t="str">
            <v>Andrew Gill</v>
          </cell>
          <cell r="AE193" t="str">
            <v>Lotus Notes</v>
          </cell>
          <cell r="AG193" t="str">
            <v>LotusScript/LotusFormula</v>
          </cell>
          <cell r="AI193">
            <v>5243.4</v>
          </cell>
          <cell r="AJ193">
            <v>7206.8571428571404</v>
          </cell>
          <cell r="AK193">
            <v>2467.73</v>
          </cell>
        </row>
        <row r="194">
          <cell r="E194" t="str">
            <v>ABS Project Database Template</v>
          </cell>
          <cell r="F194">
            <v>193</v>
          </cell>
          <cell r="G194"/>
          <cell r="H194" t="str">
            <v>De-commissioned</v>
          </cell>
          <cell r="I194" t="str">
            <v>Bespoke</v>
          </cell>
          <cell r="J194" t="str">
            <v>IN Scope</v>
          </cell>
          <cell r="K194" t="str">
            <v>Project Management</v>
          </cell>
          <cell r="L194" t="str">
            <v>The ABS Project Database Template is a Lotus Notes database to support Project Managers. It extends the ABS Project Management Framework to an environment where project managers can define and manage all aspects of the projects work - above and below the line.</v>
          </cell>
          <cell r="M194" t="str">
            <v>Administration</v>
          </cell>
          <cell r="N194" t="str">
            <v>Systems - Business Systems for Internal Use</v>
          </cell>
          <cell r="P194" t="str">
            <v>Custom In House Developed</v>
          </cell>
          <cell r="Q194" t="str">
            <v>De-commissioned</v>
          </cell>
          <cell r="R194" t="str">
            <v>2.1.</v>
          </cell>
          <cell r="S194">
            <v>37043</v>
          </cell>
          <cell r="T194">
            <v>37517</v>
          </cell>
          <cell r="U194">
            <v>37257</v>
          </cell>
          <cell r="V194">
            <v>5</v>
          </cell>
          <cell r="W194" t="str">
            <v>Local Application</v>
          </cell>
          <cell r="X194" t="str">
            <v>Medium</v>
          </cell>
          <cell r="Y194" t="str">
            <v>Technology Services Division</v>
          </cell>
          <cell r="Z194" t="str">
            <v>Technology Applications</v>
          </cell>
          <cell r="AA194">
            <v>491</v>
          </cell>
          <cell r="AB194" t="str">
            <v>John D Moore</v>
          </cell>
          <cell r="AC194" t="str">
            <v>Geoff Lee</v>
          </cell>
          <cell r="AD194" t="str">
            <v>Adrian Paviour</v>
          </cell>
          <cell r="AE194" t="str">
            <v>Lotus Notes</v>
          </cell>
          <cell r="AG194" t="str">
            <v>LotusScript/LotusFormula</v>
          </cell>
        </row>
        <row r="195">
          <cell r="E195" t="str">
            <v>ABS Project Database Template</v>
          </cell>
          <cell r="F195">
            <v>194</v>
          </cell>
          <cell r="G195"/>
          <cell r="H195" t="str">
            <v>De-commissioned</v>
          </cell>
          <cell r="I195" t="str">
            <v>Bespoke</v>
          </cell>
          <cell r="J195" t="str">
            <v>IN Scope</v>
          </cell>
          <cell r="K195" t="str">
            <v>Project Management</v>
          </cell>
          <cell r="L195"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M195" t="str">
            <v>Administration</v>
          </cell>
          <cell r="N195" t="str">
            <v>Systems - Business Systems for Internal Use</v>
          </cell>
          <cell r="P195" t="str">
            <v>Custom In House Developed</v>
          </cell>
          <cell r="Q195" t="str">
            <v>De-commissioned</v>
          </cell>
          <cell r="R195" t="str">
            <v>3.0.</v>
          </cell>
          <cell r="S195">
            <v>37536</v>
          </cell>
          <cell r="T195">
            <v>38518</v>
          </cell>
          <cell r="U195">
            <v>37257</v>
          </cell>
          <cell r="V195">
            <v>5</v>
          </cell>
          <cell r="W195" t="str">
            <v>Local Application</v>
          </cell>
          <cell r="X195" t="str">
            <v>Medium</v>
          </cell>
          <cell r="Y195" t="str">
            <v>Technology Services Division</v>
          </cell>
          <cell r="Z195" t="str">
            <v>Technology Applications</v>
          </cell>
          <cell r="AA195">
            <v>491</v>
          </cell>
          <cell r="AB195" t="str">
            <v>John D Moore</v>
          </cell>
          <cell r="AC195" t="str">
            <v>Geoff Lee</v>
          </cell>
          <cell r="AD195" t="str">
            <v>Adrian Paviour</v>
          </cell>
          <cell r="AE195" t="str">
            <v>Lotus Notes</v>
          </cell>
          <cell r="AG195" t="str">
            <v>LotusScript/LotusFormula</v>
          </cell>
        </row>
        <row r="196">
          <cell r="E196" t="str">
            <v>ABS Project Database Template</v>
          </cell>
          <cell r="F196">
            <v>195</v>
          </cell>
          <cell r="G196"/>
          <cell r="H196" t="str">
            <v>In Production - Development Continuing</v>
          </cell>
          <cell r="I196" t="str">
            <v>Bespoke</v>
          </cell>
          <cell r="J196" t="str">
            <v>IN Scope</v>
          </cell>
          <cell r="K196" t="str">
            <v>Project Management</v>
          </cell>
          <cell r="L196"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M196" t="str">
            <v>Administration</v>
          </cell>
          <cell r="N196" t="str">
            <v>Systems - Business Systems for Internal Use</v>
          </cell>
          <cell r="O196" t="str">
            <v>10 to 100 Users</v>
          </cell>
          <cell r="P196" t="str">
            <v>Custom In House Developed</v>
          </cell>
          <cell r="Q196" t="str">
            <v>In Production - Development Continuing</v>
          </cell>
          <cell r="R196" t="str">
            <v>4.0.</v>
          </cell>
          <cell r="S196">
            <v>38526</v>
          </cell>
          <cell r="U196">
            <v>39965</v>
          </cell>
          <cell r="V196">
            <v>3</v>
          </cell>
          <cell r="W196" t="str">
            <v>Local Application</v>
          </cell>
          <cell r="X196" t="str">
            <v>Medium</v>
          </cell>
          <cell r="Y196" t="str">
            <v>Technology Services Division</v>
          </cell>
          <cell r="Z196" t="str">
            <v>Technology Applications</v>
          </cell>
          <cell r="AA196">
            <v>491</v>
          </cell>
          <cell r="AB196" t="str">
            <v>John D Moore</v>
          </cell>
          <cell r="AD196" t="str">
            <v>Adrian Paviour</v>
          </cell>
          <cell r="AE196" t="str">
            <v>Lotus Notes</v>
          </cell>
          <cell r="AG196" t="str">
            <v>LotusScript/LotusFormula</v>
          </cell>
          <cell r="AI196">
            <v>19788.849999999999</v>
          </cell>
          <cell r="AK196">
            <v>0</v>
          </cell>
        </row>
        <row r="197">
          <cell r="E197" t="str">
            <v>ABS Records Management</v>
          </cell>
          <cell r="F197">
            <v>196</v>
          </cell>
          <cell r="G197"/>
          <cell r="H197" t="str">
            <v>In Production</v>
          </cell>
          <cell r="I197" t="str">
            <v>Bespoke</v>
          </cell>
          <cell r="J197" t="str">
            <v>IN Scope</v>
          </cell>
          <cell r="K197" t="str">
            <v>Other Corporate Services Systems</v>
          </cell>
          <cell r="L197"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M197" t="str">
            <v>Administration</v>
          </cell>
          <cell r="N197" t="str">
            <v>Systems - Business Systems for Internal Use</v>
          </cell>
          <cell r="O197" t="str">
            <v>Less than 10 at a Single Site</v>
          </cell>
          <cell r="P197" t="str">
            <v>Custom In House Developed</v>
          </cell>
          <cell r="Q197" t="str">
            <v>In Production</v>
          </cell>
          <cell r="R197">
            <v>2.0499999999999998</v>
          </cell>
          <cell r="S197">
            <v>39785</v>
          </cell>
          <cell r="U197">
            <v>39965</v>
          </cell>
          <cell r="V197">
            <v>7</v>
          </cell>
          <cell r="W197" t="str">
            <v>Local Application</v>
          </cell>
          <cell r="X197" t="str">
            <v>Medium</v>
          </cell>
          <cell r="Y197" t="str">
            <v>Technology Services Division</v>
          </cell>
          <cell r="Z197" t="str">
            <v>Technology Infrastructure</v>
          </cell>
          <cell r="AA197">
            <v>362</v>
          </cell>
          <cell r="AB197" t="str">
            <v>Andrew Gill,Mark Bingley</v>
          </cell>
          <cell r="AC197" t="str">
            <v>Tania Hughes</v>
          </cell>
          <cell r="AD197" t="str">
            <v>Andrew Gill</v>
          </cell>
          <cell r="AE197" t="str">
            <v>Lotus Notes</v>
          </cell>
          <cell r="AF197" t="str">
            <v>Lotus Notes</v>
          </cell>
          <cell r="AG197" t="str">
            <v>LotusScript/LotusFormula</v>
          </cell>
          <cell r="AI197">
            <v>24806</v>
          </cell>
          <cell r="AK197">
            <v>8490.42</v>
          </cell>
        </row>
        <row r="198">
          <cell r="E198" t="str">
            <v>Restriction Allowance</v>
          </cell>
          <cell r="F198">
            <v>197</v>
          </cell>
          <cell r="G198"/>
          <cell r="H198" t="str">
            <v>In Production</v>
          </cell>
          <cell r="I198" t="str">
            <v>Bespoke</v>
          </cell>
          <cell r="J198" t="str">
            <v>IN Scope</v>
          </cell>
          <cell r="K198" t="str">
            <v>Financial</v>
          </cell>
          <cell r="L198" t="str">
            <v>This DB contains lists of active (and inactive) oncall officers in the ITB. Oncall officers use this DB to record their restriction allowance information (period of oncall, time when call-in).</v>
          </cell>
          <cell r="M198" t="str">
            <v>Administration</v>
          </cell>
          <cell r="N198" t="str">
            <v>Systems - Business Systems for Internal Use</v>
          </cell>
          <cell r="O198" t="str">
            <v>10 to 100 Users</v>
          </cell>
          <cell r="P198" t="str">
            <v>Custom In House Developed</v>
          </cell>
          <cell r="Q198" t="str">
            <v>In Production</v>
          </cell>
          <cell r="S198">
            <v>35827</v>
          </cell>
          <cell r="U198">
            <v>39965</v>
          </cell>
          <cell r="V198">
            <v>7</v>
          </cell>
          <cell r="W198" t="str">
            <v>Local Application</v>
          </cell>
          <cell r="X198" t="str">
            <v>Medium</v>
          </cell>
          <cell r="Y198" t="str">
            <v>Corporate Services Division</v>
          </cell>
          <cell r="Z198" t="str">
            <v>Business Support</v>
          </cell>
          <cell r="AA198">
            <v>415</v>
          </cell>
          <cell r="AB198" t="str">
            <v>Erin Matson</v>
          </cell>
          <cell r="AC198" t="str">
            <v>Eric Sadlowski</v>
          </cell>
          <cell r="AD198" t="str">
            <v>Erin Matson</v>
          </cell>
          <cell r="AE198" t="str">
            <v>Lotus Notes</v>
          </cell>
          <cell r="AG198" t="str">
            <v>LotusScript/LotusFormula</v>
          </cell>
          <cell r="AI198">
            <v>0</v>
          </cell>
          <cell r="AK198">
            <v>0</v>
          </cell>
        </row>
        <row r="199">
          <cell r="E199" t="str">
            <v>ABSDD</v>
          </cell>
          <cell r="F199">
            <v>198</v>
          </cell>
          <cell r="G199"/>
          <cell r="H199" t="str">
            <v>De-commissioned</v>
          </cell>
          <cell r="I199" t="str">
            <v>Bespoke</v>
          </cell>
          <cell r="J199" t="str">
            <v>OUT Of Scope</v>
          </cell>
          <cell r="M199" t="str">
            <v>Corporate Infrastructure</v>
          </cell>
          <cell r="N199" t="str">
            <v>Collection Processing Infrastructure System</v>
          </cell>
          <cell r="P199" t="str">
            <v>Custom In House Developed</v>
          </cell>
          <cell r="Q199" t="str">
            <v>De-commissioned</v>
          </cell>
          <cell r="S199">
            <v>29587.5</v>
          </cell>
          <cell r="T199">
            <v>39073</v>
          </cell>
          <cell r="U199">
            <v>37257</v>
          </cell>
          <cell r="V199">
            <v>5</v>
          </cell>
          <cell r="W199" t="str">
            <v>Local Application</v>
          </cell>
          <cell r="X199" t="str">
            <v>High</v>
          </cell>
          <cell r="Y199" t="str">
            <v>Services Group</v>
          </cell>
          <cell r="Z199" t="str">
            <v>Technology Application</v>
          </cell>
          <cell r="AA199">
            <v>499</v>
          </cell>
          <cell r="AB199" t="str">
            <v>Rosemary Crocker</v>
          </cell>
          <cell r="AC199" t="str">
            <v>Cheryle Lomas</v>
          </cell>
          <cell r="AD199" t="str">
            <v>Rosemary Crocker</v>
          </cell>
          <cell r="AE199" t="str">
            <v>Mainframe</v>
          </cell>
          <cell r="AG199" t="str">
            <v>NATURAL</v>
          </cell>
        </row>
        <row r="200">
          <cell r="E200" t="str">
            <v>ACT ABS S.C. Memberships</v>
          </cell>
          <cell r="F200">
            <v>199</v>
          </cell>
          <cell r="G200"/>
          <cell r="H200" t="str">
            <v>De-commissioned</v>
          </cell>
          <cell r="I200" t="str">
            <v>Bespoke</v>
          </cell>
          <cell r="J200" t="str">
            <v>OUT Of Scope</v>
          </cell>
          <cell r="K200" t="str">
            <v>...Catch Al</v>
          </cell>
          <cell r="L200" t="str">
            <v>Notes application used for social club memberships Decommissioned as the ACT ABS S.C.Memberships database is one of the Social Club Notes Database asset #337984</v>
          </cell>
          <cell r="M200" t="str">
            <v>Administration</v>
          </cell>
          <cell r="N200" t="str">
            <v>Systems - Business Systems for Internal Use</v>
          </cell>
          <cell r="O200" t="str">
            <v>Less than 10 at a Single Site</v>
          </cell>
          <cell r="P200" t="str">
            <v>Custom In House Developed</v>
          </cell>
          <cell r="Q200" t="str">
            <v>De-commissioned</v>
          </cell>
          <cell r="R200">
            <v>2.0099999999999998</v>
          </cell>
          <cell r="U200">
            <v>39965</v>
          </cell>
          <cell r="V200">
            <v>7</v>
          </cell>
          <cell r="W200" t="str">
            <v>Local Application</v>
          </cell>
          <cell r="X200" t="str">
            <v>Low</v>
          </cell>
          <cell r="Y200" t="str">
            <v>Technology Services Division</v>
          </cell>
          <cell r="Z200" t="str">
            <v>Technology Applications</v>
          </cell>
          <cell r="AA200">
            <v>491</v>
          </cell>
          <cell r="AB200" t="str">
            <v>Andrew Gill,Mark Bingley</v>
          </cell>
          <cell r="AC200" t="str">
            <v>Neville Morrison</v>
          </cell>
          <cell r="AD200" t="str">
            <v>Andrew Gill</v>
          </cell>
          <cell r="AE200" t="str">
            <v>Lotus Notes</v>
          </cell>
          <cell r="AF200" t="str">
            <v>Lotus Notes</v>
          </cell>
          <cell r="AG200" t="str">
            <v>LotusScript/LotusFormula</v>
          </cell>
          <cell r="AI200">
            <v>0</v>
          </cell>
          <cell r="AK200">
            <v>0</v>
          </cell>
        </row>
        <row r="201">
          <cell r="E201" t="str">
            <v>ADABAS Accounting (CPU)</v>
          </cell>
          <cell r="F201">
            <v>200</v>
          </cell>
          <cell r="G201"/>
          <cell r="H201" t="str">
            <v>De-commissioned</v>
          </cell>
          <cell r="I201" t="str">
            <v>Bespoke</v>
          </cell>
          <cell r="J201" t="str">
            <v>OUT Of Scope</v>
          </cell>
          <cell r="M201" t="str">
            <v>Information</v>
          </cell>
          <cell r="N201" t="str">
            <v>Systems - Business Systems for Internal Use</v>
          </cell>
          <cell r="P201" t="str">
            <v>Custom In House Developed</v>
          </cell>
          <cell r="Q201" t="str">
            <v>De-commissioned</v>
          </cell>
          <cell r="T201">
            <v>39073</v>
          </cell>
          <cell r="U201">
            <v>37257</v>
          </cell>
          <cell r="V201">
            <v>7</v>
          </cell>
          <cell r="W201" t="str">
            <v>Local Application</v>
          </cell>
          <cell r="X201" t="str">
            <v>Medium</v>
          </cell>
          <cell r="Y201" t="str">
            <v>Services Group</v>
          </cell>
          <cell r="Z201" t="str">
            <v>Technology Infrastructure</v>
          </cell>
          <cell r="AA201">
            <v>361</v>
          </cell>
          <cell r="AB201" t="str">
            <v>Jeanette Cotterill</v>
          </cell>
          <cell r="AE201" t="str">
            <v>Mainframe</v>
          </cell>
          <cell r="AG201" t="str">
            <v>PL/I</v>
          </cell>
        </row>
        <row r="202">
          <cell r="E202" t="str">
            <v>ADABAS Accounting (Space)</v>
          </cell>
          <cell r="F202">
            <v>201</v>
          </cell>
          <cell r="G202"/>
          <cell r="H202" t="str">
            <v>De-commissioned</v>
          </cell>
          <cell r="I202" t="str">
            <v>Bespoke</v>
          </cell>
          <cell r="J202" t="str">
            <v>OUT Of Scope</v>
          </cell>
          <cell r="M202" t="str">
            <v>Information</v>
          </cell>
          <cell r="N202" t="str">
            <v>Systems - Business Systems for Internal Use</v>
          </cell>
          <cell r="P202" t="str">
            <v>Custom In House Developed</v>
          </cell>
          <cell r="Q202" t="str">
            <v>De-commissioned</v>
          </cell>
          <cell r="S202">
            <v>31462</v>
          </cell>
          <cell r="T202">
            <v>39073</v>
          </cell>
          <cell r="U202">
            <v>37257</v>
          </cell>
          <cell r="V202">
            <v>7</v>
          </cell>
          <cell r="W202" t="str">
            <v>Local Application</v>
          </cell>
          <cell r="X202" t="str">
            <v>High</v>
          </cell>
          <cell r="Y202" t="str">
            <v>Services Group</v>
          </cell>
          <cell r="Z202" t="str">
            <v>Technology Application</v>
          </cell>
          <cell r="AA202">
            <v>499</v>
          </cell>
          <cell r="AB202" t="str">
            <v>Jeanette Cotterill</v>
          </cell>
          <cell r="AE202" t="str">
            <v>Mainframe</v>
          </cell>
          <cell r="AG202" t="str">
            <v>SAS</v>
          </cell>
        </row>
        <row r="203">
          <cell r="E203" t="str">
            <v>Admin Catalog</v>
          </cell>
          <cell r="F203">
            <v>202</v>
          </cell>
          <cell r="G203"/>
          <cell r="H203" t="str">
            <v>In Production</v>
          </cell>
          <cell r="I203" t="str">
            <v>Bespoke</v>
          </cell>
          <cell r="J203" t="str">
            <v>IN Scope</v>
          </cell>
          <cell r="K203" t="str">
            <v>Notes Desktop</v>
          </cell>
          <cell r="L203" t="str">
            <v>Administration Catalog containing meta-data about all databases on Lotus Domino servers. Intended uses are producing monthly Notes disk cost recovery data triggering corporate filing processes for WDBs assisting in managing the Domino environment</v>
          </cell>
          <cell r="M203" t="str">
            <v>Administration</v>
          </cell>
          <cell r="N203" t="str">
            <v>Systems - Business Systems for Internal Use</v>
          </cell>
          <cell r="O203" t="str">
            <v>Less than 10 Across Sites</v>
          </cell>
          <cell r="P203" t="str">
            <v>Custom In House Developed</v>
          </cell>
          <cell r="Q203" t="str">
            <v>In Production</v>
          </cell>
          <cell r="R203">
            <v>1.3</v>
          </cell>
          <cell r="S203">
            <v>37012</v>
          </cell>
          <cell r="U203">
            <v>39965</v>
          </cell>
          <cell r="V203">
            <v>5</v>
          </cell>
          <cell r="W203" t="str">
            <v>Local Application</v>
          </cell>
          <cell r="X203" t="str">
            <v>Medium</v>
          </cell>
          <cell r="Y203" t="str">
            <v>Technology Services Division</v>
          </cell>
          <cell r="Z203" t="str">
            <v>Technology Infrastructure</v>
          </cell>
          <cell r="AA203">
            <v>359</v>
          </cell>
          <cell r="AB203" t="str">
            <v>Paul Chubb</v>
          </cell>
          <cell r="AC203" t="str">
            <v>Brian Studman</v>
          </cell>
          <cell r="AD203" t="str">
            <v>Andrew Gill</v>
          </cell>
          <cell r="AE203" t="str">
            <v>Lotus Notes</v>
          </cell>
          <cell r="AG203" t="str">
            <v>LotusScript/LotusFormula</v>
          </cell>
          <cell r="AI203">
            <v>0</v>
          </cell>
          <cell r="AK203">
            <v>0</v>
          </cell>
        </row>
        <row r="204">
          <cell r="E204" t="str">
            <v>AGCC Transaction</v>
          </cell>
          <cell r="F204">
            <v>203</v>
          </cell>
          <cell r="G204" t="str">
            <v>Decommissioned - Terence Byrnes</v>
          </cell>
          <cell r="H204" t="str">
            <v>De-commissioned</v>
          </cell>
          <cell r="I204" t="str">
            <v>Bespoke</v>
          </cell>
          <cell r="J204" t="str">
            <v>OUT Of Scope</v>
          </cell>
          <cell r="K204" t="str">
            <v>Financial</v>
          </cell>
          <cell r="L20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M204" t="str">
            <v>Administration</v>
          </cell>
          <cell r="N204" t="str">
            <v>Financial</v>
          </cell>
          <cell r="O204" t="str">
            <v>More than 100 Users</v>
          </cell>
          <cell r="P204" t="str">
            <v>Custom In House Developed</v>
          </cell>
          <cell r="Q204" t="str">
            <v>In Production - Frozen</v>
          </cell>
          <cell r="S204">
            <v>35977</v>
          </cell>
          <cell r="U204">
            <v>39965</v>
          </cell>
          <cell r="V204">
            <v>7</v>
          </cell>
          <cell r="W204" t="str">
            <v>Local Application</v>
          </cell>
          <cell r="X204" t="str">
            <v>High</v>
          </cell>
          <cell r="Y204" t="str">
            <v>Corporate Services Division</v>
          </cell>
          <cell r="Z204" t="str">
            <v>Financial Management</v>
          </cell>
          <cell r="AA204">
            <v>391</v>
          </cell>
          <cell r="AB204" t="str">
            <v>Ta-Csd Director</v>
          </cell>
          <cell r="AC204" t="str">
            <v>Egils Brutans</v>
          </cell>
          <cell r="AD204" t="str">
            <v>Ta-Csd Director</v>
          </cell>
          <cell r="AE204" t="str">
            <v>Lotus Notes</v>
          </cell>
          <cell r="AG204" t="str">
            <v>LotusScript/LotusFormula</v>
          </cell>
          <cell r="AI204">
            <v>87969.48</v>
          </cell>
          <cell r="AJ204">
            <v>5600.7142857142899</v>
          </cell>
          <cell r="AK204">
            <v>55331.57</v>
          </cell>
        </row>
        <row r="205">
          <cell r="E205" t="str">
            <v>Agricultural Commodity Survey</v>
          </cell>
          <cell r="F205">
            <v>204</v>
          </cell>
          <cell r="G205"/>
          <cell r="H205" t="str">
            <v>De-commissioned</v>
          </cell>
          <cell r="I205" t="str">
            <v>Bespoke</v>
          </cell>
          <cell r="J205" t="str">
            <v>OUT Of Scope</v>
          </cell>
          <cell r="M205" t="str">
            <v>Statistical</v>
          </cell>
          <cell r="N205" t="str">
            <v>Collection Processing System</v>
          </cell>
          <cell r="P205" t="str">
            <v>Custom In House Developed</v>
          </cell>
          <cell r="Q205" t="str">
            <v>De-commissioned</v>
          </cell>
          <cell r="S205">
            <v>30376.5</v>
          </cell>
          <cell r="T205">
            <v>39073</v>
          </cell>
          <cell r="U205">
            <v>37257</v>
          </cell>
          <cell r="V205">
            <v>10</v>
          </cell>
          <cell r="W205" t="str">
            <v>Local Application</v>
          </cell>
          <cell r="X205" t="str">
            <v>Medium</v>
          </cell>
          <cell r="Y205" t="str">
            <v>Economic Statistics Group</v>
          </cell>
          <cell r="Z205" t="str">
            <v>Industry and Environment Statistics</v>
          </cell>
          <cell r="AA205">
            <v>71</v>
          </cell>
          <cell r="AB205" t="str">
            <v>Jeanette Cotterill</v>
          </cell>
          <cell r="AC205" t="str">
            <v>Mike Raine</v>
          </cell>
          <cell r="AD205" t="str">
            <v>Brian Studman</v>
          </cell>
          <cell r="AE205" t="str">
            <v>Mainframe</v>
          </cell>
        </row>
        <row r="206">
          <cell r="E206" t="str">
            <v>AgStats</v>
          </cell>
          <cell r="F206">
            <v>205</v>
          </cell>
          <cell r="G206"/>
          <cell r="H206" t="str">
            <v>De-commissioned</v>
          </cell>
          <cell r="I206" t="str">
            <v>Bespoke</v>
          </cell>
          <cell r="J206" t="str">
            <v>OUT Of Scope</v>
          </cell>
          <cell r="M206" t="str">
            <v>Distribution</v>
          </cell>
          <cell r="N206" t="str">
            <v>Distribution</v>
          </cell>
          <cell r="P206" t="str">
            <v>Custom In House Developed</v>
          </cell>
          <cell r="Q206" t="str">
            <v>De-commissioned</v>
          </cell>
          <cell r="U206">
            <v>37257</v>
          </cell>
          <cell r="V206">
            <v>10</v>
          </cell>
          <cell r="Y206" t="str">
            <v>** No Division/Group</v>
          </cell>
          <cell r="Z206" t="str">
            <v>** No Branch</v>
          </cell>
          <cell r="AB206" t="str">
            <v>Rob Edmondson</v>
          </cell>
          <cell r="AC206" t="str">
            <v>Geoff Heffernan</v>
          </cell>
          <cell r="AE206" t="str">
            <v>PC</v>
          </cell>
        </row>
        <row r="207">
          <cell r="E207" t="str">
            <v>Manufacturing Sub Annual - Support</v>
          </cell>
          <cell r="F207">
            <v>206</v>
          </cell>
          <cell r="G207"/>
          <cell r="H207" t="str">
            <v>De-commissioned</v>
          </cell>
          <cell r="I207" t="str">
            <v>Bespoke</v>
          </cell>
          <cell r="J207" t="str">
            <v>OUT Of Scope</v>
          </cell>
          <cell r="K207" t="str">
            <v>Annual Integrated Collection</v>
          </cell>
          <cell r="L207" t="str">
            <v>The Sub Annual system provides all the functionality required to collect, compile and disseminate Sub Annual Manufacturing statistics. It will support relevant ABS corporate data anagement initiatives.</v>
          </cell>
          <cell r="M207" t="str">
            <v>Corporate Infrastructure</v>
          </cell>
          <cell r="N207" t="str">
            <v>Collection Processing Infrastructure System</v>
          </cell>
          <cell r="O207" t="str">
            <v>10 to 100 Users</v>
          </cell>
          <cell r="P207" t="str">
            <v>Custom In House Developed</v>
          </cell>
          <cell r="Q207" t="str">
            <v>De-commissioned</v>
          </cell>
          <cell r="S207">
            <v>36792</v>
          </cell>
          <cell r="U207">
            <v>39965</v>
          </cell>
          <cell r="V207">
            <v>3</v>
          </cell>
          <cell r="W207" t="str">
            <v>Local Application</v>
          </cell>
          <cell r="X207" t="str">
            <v>Low</v>
          </cell>
          <cell r="Y207" t="str">
            <v>Population Labour Industry and Environment Statistics Group</v>
          </cell>
          <cell r="Z207" t="str">
            <v>Industry Statistics Branch</v>
          </cell>
          <cell r="AA207">
            <v>112</v>
          </cell>
          <cell r="AB207" t="str">
            <v>Chi Nguyen</v>
          </cell>
          <cell r="AC207" t="str">
            <v>Paul Sutcliffe</v>
          </cell>
          <cell r="AD207" t="str">
            <v>Chi Nguyen</v>
          </cell>
          <cell r="AE207" t="str">
            <v>Lotus Notes</v>
          </cell>
          <cell r="AG207" t="str">
            <v>LotusScript/LotusFormula</v>
          </cell>
          <cell r="AI207">
            <v>2534</v>
          </cell>
          <cell r="AK207">
            <v>1879.35</v>
          </cell>
        </row>
        <row r="208">
          <cell r="E208" t="str">
            <v>AR Infrastructure</v>
          </cell>
          <cell r="F208">
            <v>207</v>
          </cell>
          <cell r="G208"/>
          <cell r="H208" t="str">
            <v>In Production - Minimum Maintenance</v>
          </cell>
          <cell r="I208" t="str">
            <v>Bespoke</v>
          </cell>
          <cell r="J208" t="str">
            <v>IN Scope</v>
          </cell>
          <cell r="K208" t="str">
            <v>TSD IT Cost Recovery</v>
          </cell>
          <cell r="L208" t="str">
            <v>Contains details of IT purchases from external vendors</v>
          </cell>
          <cell r="M208" t="str">
            <v>Information</v>
          </cell>
          <cell r="N208" t="str">
            <v>Systems - Business Systems for Internal Use</v>
          </cell>
          <cell r="O208" t="str">
            <v>More than 100 Users</v>
          </cell>
          <cell r="P208" t="str">
            <v>Custom In House Developed</v>
          </cell>
          <cell r="Q208" t="str">
            <v>In Production - Minimum Maintenance</v>
          </cell>
          <cell r="S208">
            <v>34366.5</v>
          </cell>
          <cell r="U208">
            <v>39965</v>
          </cell>
          <cell r="V208">
            <v>4</v>
          </cell>
          <cell r="W208" t="str">
            <v>Local Application</v>
          </cell>
          <cell r="X208" t="str">
            <v>Medium</v>
          </cell>
          <cell r="Y208" t="str">
            <v>Technology Services Division</v>
          </cell>
          <cell r="Z208" t="str">
            <v>Technology Infrastructure</v>
          </cell>
          <cell r="AA208">
            <v>351</v>
          </cell>
          <cell r="AB208" t="str">
            <v>Mark Bingley</v>
          </cell>
          <cell r="AC208" t="str">
            <v>Jenny Peisley</v>
          </cell>
          <cell r="AD208" t="str">
            <v>Andrew Gill</v>
          </cell>
          <cell r="AE208" t="str">
            <v>Lotus Notes</v>
          </cell>
          <cell r="AF208" t="str">
            <v>Notes</v>
          </cell>
          <cell r="AG208" t="str">
            <v>LotusScript/LotusFormula</v>
          </cell>
          <cell r="AI208">
            <v>4561.1400000000003</v>
          </cell>
          <cell r="AJ208">
            <v>225.42857142857099</v>
          </cell>
          <cell r="AK208">
            <v>2246.27</v>
          </cell>
        </row>
        <row r="209">
          <cell r="E209" t="str">
            <v>Assistant Template</v>
          </cell>
          <cell r="F209">
            <v>208</v>
          </cell>
          <cell r="G209"/>
          <cell r="H209" t="str">
            <v>In Production - Minimum Maintenance</v>
          </cell>
          <cell r="I209" t="str">
            <v>Bespoke</v>
          </cell>
          <cell r="J209" t="str">
            <v>IN Scope</v>
          </cell>
          <cell r="K209" t="str">
            <v>TSD Client Services</v>
          </cell>
          <cell r="L209"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M209" t="str">
            <v>Information</v>
          </cell>
          <cell r="N209" t="str">
            <v>Systems - Business Systems for Internal Use</v>
          </cell>
          <cell r="O209" t="str">
            <v>More than 100 Users</v>
          </cell>
          <cell r="P209" t="str">
            <v>Custom In House Developed</v>
          </cell>
          <cell r="Q209" t="str">
            <v>In Production - Minimum Maintenance</v>
          </cell>
          <cell r="R209">
            <v>4.0599999999999996</v>
          </cell>
          <cell r="S209">
            <v>36647.5</v>
          </cell>
          <cell r="U209">
            <v>39965</v>
          </cell>
          <cell r="V209">
            <v>3</v>
          </cell>
          <cell r="W209" t="str">
            <v>Local Application</v>
          </cell>
          <cell r="X209" t="str">
            <v>Medium</v>
          </cell>
          <cell r="Y209" t="str">
            <v>Technology Services Division</v>
          </cell>
          <cell r="Z209" t="str">
            <v>Technology Infrastructure</v>
          </cell>
          <cell r="AA209">
            <v>359</v>
          </cell>
          <cell r="AB209" t="str">
            <v>Andrew Gill</v>
          </cell>
          <cell r="AC209" t="str">
            <v>Dale Chatwin</v>
          </cell>
          <cell r="AD209" t="str">
            <v>Andrew Gill</v>
          </cell>
          <cell r="AE209" t="str">
            <v>Lotus Notes</v>
          </cell>
          <cell r="AF209" t="str">
            <v>Lotus Notes</v>
          </cell>
          <cell r="AG209" t="str">
            <v>LotusScript/LotusFormula</v>
          </cell>
          <cell r="AI209">
            <v>9814</v>
          </cell>
          <cell r="AJ209">
            <v>30010.785714285699</v>
          </cell>
          <cell r="AK209">
            <v>8526.93</v>
          </cell>
        </row>
        <row r="210">
          <cell r="E210" t="str">
            <v>Attendance</v>
          </cell>
          <cell r="F210">
            <v>209</v>
          </cell>
          <cell r="G210"/>
          <cell r="H210" t="str">
            <v>De-commissioned</v>
          </cell>
          <cell r="I210" t="str">
            <v>Bespoke</v>
          </cell>
          <cell r="J210" t="str">
            <v>OUT Of Scope</v>
          </cell>
          <cell r="K210" t="str">
            <v>HR Systems</v>
          </cell>
          <cell r="L210"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M210" t="str">
            <v>Administration</v>
          </cell>
          <cell r="N210" t="str">
            <v>Systems - Business Systems for Internal Use</v>
          </cell>
          <cell r="P210" t="str">
            <v>Custom In House Developed</v>
          </cell>
          <cell r="Q210" t="str">
            <v>De-commissioned</v>
          </cell>
          <cell r="S210">
            <v>34816.5</v>
          </cell>
          <cell r="U210">
            <v>37257</v>
          </cell>
          <cell r="V210">
            <v>10</v>
          </cell>
          <cell r="W210" t="str">
            <v>Local Application</v>
          </cell>
          <cell r="X210" t="str">
            <v>Medium</v>
          </cell>
          <cell r="Y210" t="str">
            <v>Corporate Services Division</v>
          </cell>
          <cell r="Z210" t="str">
            <v>Business Support</v>
          </cell>
          <cell r="AA210">
            <v>401</v>
          </cell>
          <cell r="AB210" t="str">
            <v>Jeremy Michell</v>
          </cell>
          <cell r="AC210" t="str">
            <v>Chris Lucas</v>
          </cell>
          <cell r="AD210" t="str">
            <v>Jeremy Michell</v>
          </cell>
          <cell r="AE210" t="str">
            <v>Lotus Notes</v>
          </cell>
        </row>
        <row r="211">
          <cell r="E211" t="str">
            <v>AusStats Usage</v>
          </cell>
          <cell r="F211">
            <v>210</v>
          </cell>
          <cell r="G211" t="str">
            <v>No longer in active use - Chris Conran</v>
          </cell>
          <cell r="H211" t="str">
            <v>De-commissioned</v>
          </cell>
          <cell r="I211" t="str">
            <v>Bespoke</v>
          </cell>
          <cell r="J211" t="str">
            <v>OUT Of Scope</v>
          </cell>
          <cell r="K211" t="str">
            <v>Publishing and Dissemination</v>
          </cell>
          <cell r="M211" t="str">
            <v>Distribution</v>
          </cell>
          <cell r="N211" t="str">
            <v>Distribution</v>
          </cell>
          <cell r="O211" t="str">
            <v>Less than 10 at a Single Site</v>
          </cell>
          <cell r="P211" t="str">
            <v>Custom In House Developed</v>
          </cell>
          <cell r="Q211" t="str">
            <v>In Production - Minimum Maintenance</v>
          </cell>
          <cell r="U211">
            <v>39965</v>
          </cell>
          <cell r="V211">
            <v>1</v>
          </cell>
          <cell r="W211" t="str">
            <v>Local Application</v>
          </cell>
          <cell r="X211" t="str">
            <v>Low</v>
          </cell>
          <cell r="Y211" t="str">
            <v>Integrated Collection and Dissemination Services</v>
          </cell>
          <cell r="Z211" t="str">
            <v>Customer Services Branch</v>
          </cell>
          <cell r="AA211">
            <v>312</v>
          </cell>
          <cell r="AB211" t="str">
            <v>Helen Robson</v>
          </cell>
          <cell r="AC211" t="str">
            <v>Dean Turner</v>
          </cell>
          <cell r="AD211" t="str">
            <v>Helen Robson</v>
          </cell>
          <cell r="AE211" t="str">
            <v>Mid-Range</v>
          </cell>
          <cell r="AG211" t="str">
            <v>LotusScript/LotusFormula</v>
          </cell>
          <cell r="AI211">
            <v>91189.06</v>
          </cell>
          <cell r="AK211">
            <v>33626.199999999997</v>
          </cell>
        </row>
        <row r="212">
          <cell r="E212" t="str">
            <v>Australian Business Register Data Depot (ABR DD)</v>
          </cell>
          <cell r="F212">
            <v>211</v>
          </cell>
          <cell r="G212"/>
          <cell r="H212" t="str">
            <v>In Production - Minimum Maintenance</v>
          </cell>
          <cell r="I212" t="str">
            <v>Bespoke</v>
          </cell>
          <cell r="J212" t="str">
            <v>IN Scope</v>
          </cell>
          <cell r="K212" t="str">
            <v>Business Register</v>
          </cell>
          <cell r="L212" t="str">
            <v>Comprises pre processing functions for Business Register data received from the ATO - see overview docs</v>
          </cell>
          <cell r="M212" t="str">
            <v>Statistical</v>
          </cell>
          <cell r="N212" t="str">
            <v>Other - None of the above (specify purpose)</v>
          </cell>
          <cell r="O212" t="str">
            <v>Less than 10 at a Single Site</v>
          </cell>
          <cell r="P212" t="str">
            <v>Custom In House Developed</v>
          </cell>
          <cell r="Q212" t="str">
            <v>In Production - Minimum Maintenance</v>
          </cell>
          <cell r="S212">
            <v>36708</v>
          </cell>
          <cell r="U212">
            <v>39965</v>
          </cell>
          <cell r="V212">
            <v>10</v>
          </cell>
          <cell r="W212" t="str">
            <v>Local Application</v>
          </cell>
          <cell r="X212" t="str">
            <v>High</v>
          </cell>
          <cell r="Y212" t="str">
            <v>Macroeconomics and Integration Group</v>
          </cell>
          <cell r="Z212" t="str">
            <v>Integration and Innovation Statistics Branch</v>
          </cell>
          <cell r="AA212">
            <v>371</v>
          </cell>
          <cell r="AB212" t="str">
            <v>Ken Smith</v>
          </cell>
          <cell r="AC212" t="str">
            <v>Joseph Salvatore</v>
          </cell>
          <cell r="AD212" t="str">
            <v>Ken Smith</v>
          </cell>
          <cell r="AE212" t="str">
            <v>Mid-Range</v>
          </cell>
          <cell r="AI212">
            <v>0</v>
          </cell>
          <cell r="AK212">
            <v>0</v>
          </cell>
        </row>
        <row r="213">
          <cell r="E213" t="str">
            <v>Australian Economic Indicators Publication</v>
          </cell>
          <cell r="F213">
            <v>212</v>
          </cell>
          <cell r="G213" t="str">
            <v>Change of status - Decommissioned</v>
          </cell>
          <cell r="H213" t="str">
            <v>De-commissioned</v>
          </cell>
          <cell r="I213" t="str">
            <v>Bespoke</v>
          </cell>
          <cell r="J213" t="str">
            <v>OUT Of Scope</v>
          </cell>
          <cell r="K213" t="str">
            <v>AEI Publication</v>
          </cell>
          <cell r="L213"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M213" t="str">
            <v>Publishing</v>
          </cell>
          <cell r="N213" t="str">
            <v>Product for External Use/Sale</v>
          </cell>
          <cell r="O213" t="str">
            <v>Less than 10 at a Single Site</v>
          </cell>
          <cell r="P213" t="str">
            <v>Custom In House Developed</v>
          </cell>
          <cell r="Q213" t="str">
            <v>De-commissioned</v>
          </cell>
          <cell r="S213">
            <v>38078</v>
          </cell>
          <cell r="T213">
            <v>38899</v>
          </cell>
          <cell r="U213">
            <v>39965</v>
          </cell>
          <cell r="V213">
            <v>7</v>
          </cell>
          <cell r="W213" t="str">
            <v>Local Application</v>
          </cell>
          <cell r="X213" t="str">
            <v>High</v>
          </cell>
          <cell r="Y213" t="str">
            <v>Methodology and Data Management Division</v>
          </cell>
          <cell r="Z213" t="str">
            <v>Analytical Services.</v>
          </cell>
          <cell r="AA213">
            <v>232</v>
          </cell>
          <cell r="AB213" t="str">
            <v>Bruce Green</v>
          </cell>
          <cell r="AC213" t="str">
            <v>Gemma Van Halderen</v>
          </cell>
          <cell r="AD213" t="str">
            <v>Gerard Wildie</v>
          </cell>
          <cell r="AE213" t="str">
            <v>Lotus Notes</v>
          </cell>
          <cell r="AG213" t="str">
            <v>LotusScript/LotusFormula</v>
          </cell>
          <cell r="AI213">
            <v>15289.07</v>
          </cell>
          <cell r="AK213">
            <v>10957.17</v>
          </cell>
        </row>
        <row r="214">
          <cell r="E214" t="str">
            <v>Automated Sales Information Facility</v>
          </cell>
          <cell r="F214">
            <v>213</v>
          </cell>
          <cell r="G214"/>
          <cell r="H214" t="str">
            <v>De-commissioned</v>
          </cell>
          <cell r="I214" t="str">
            <v>Bespoke</v>
          </cell>
          <cell r="J214" t="str">
            <v>OUT Of Scope</v>
          </cell>
          <cell r="M214" t="str">
            <v>Customer Service</v>
          </cell>
          <cell r="N214" t="str">
            <v>Customer Service</v>
          </cell>
          <cell r="P214" t="str">
            <v>Custom In House Developed</v>
          </cell>
          <cell r="Q214" t="str">
            <v>De-commissioned</v>
          </cell>
          <cell r="R214">
            <v>1</v>
          </cell>
          <cell r="S214">
            <v>37193</v>
          </cell>
          <cell r="T214">
            <v>37469</v>
          </cell>
          <cell r="U214">
            <v>37257</v>
          </cell>
          <cell r="V214">
            <v>7</v>
          </cell>
          <cell r="Y214" t="str">
            <v>Information Management Division</v>
          </cell>
          <cell r="Z214" t="str">
            <v>Information Services Branch</v>
          </cell>
          <cell r="AA214">
            <v>541</v>
          </cell>
          <cell r="AB214" t="str">
            <v>David Miller</v>
          </cell>
          <cell r="AC214" t="str">
            <v>Dianne Wiggins</v>
          </cell>
          <cell r="AD214" t="str">
            <v>David Miller</v>
          </cell>
          <cell r="AE214" t="str">
            <v>Mid-Range</v>
          </cell>
        </row>
        <row r="215">
          <cell r="E215" t="str">
            <v>AVCC/CURF</v>
          </cell>
          <cell r="F215">
            <v>214</v>
          </cell>
          <cell r="G215"/>
          <cell r="H215" t="str">
            <v>De-commissioned</v>
          </cell>
          <cell r="I215" t="str">
            <v>Bespoke</v>
          </cell>
          <cell r="J215" t="str">
            <v>OUT Of Scope</v>
          </cell>
          <cell r="K215" t="str">
            <v>Micro Data</v>
          </cell>
          <cell r="M215" t="str">
            <v>Information</v>
          </cell>
          <cell r="N215" t="str">
            <v>Distribution</v>
          </cell>
          <cell r="O215" t="str">
            <v>10 to 100 Users</v>
          </cell>
          <cell r="P215" t="str">
            <v>Custom In House Developed</v>
          </cell>
          <cell r="Q215" t="str">
            <v>De-commissioned</v>
          </cell>
          <cell r="T215">
            <v>39814</v>
          </cell>
          <cell r="U215">
            <v>37257</v>
          </cell>
          <cell r="V215">
            <v>10</v>
          </cell>
          <cell r="W215" t="str">
            <v>Local Application</v>
          </cell>
          <cell r="X215" t="str">
            <v>Low</v>
          </cell>
          <cell r="Y215" t="str">
            <v>** No Division/Group</v>
          </cell>
          <cell r="Z215" t="str">
            <v>** No Branch</v>
          </cell>
          <cell r="AA215">
            <v>546</v>
          </cell>
          <cell r="AB215" t="str">
            <v>Paul Brush</v>
          </cell>
          <cell r="AC215" t="str">
            <v>Kim Farley-Larmour</v>
          </cell>
          <cell r="AD215" t="str">
            <v>Peter R Jones</v>
          </cell>
          <cell r="AE215" t="str">
            <v>Lotus Notes</v>
          </cell>
          <cell r="AG215" t="str">
            <v>LotusScript/LotusFormula</v>
          </cell>
        </row>
        <row r="216">
          <cell r="E216" t="str">
            <v>Average Weekly Earnings Survey</v>
          </cell>
          <cell r="F216">
            <v>215</v>
          </cell>
          <cell r="G216"/>
          <cell r="H216" t="str">
            <v>In Production</v>
          </cell>
          <cell r="I216" t="str">
            <v>Bespoke</v>
          </cell>
          <cell r="J216" t="str">
            <v>IN Scope</v>
          </cell>
          <cell r="K216" t="str">
            <v>Labour Employer Systems</v>
          </cell>
          <cell r="L21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M216" t="str">
            <v>Statistical</v>
          </cell>
          <cell r="N216" t="str">
            <v>Collection Processing System</v>
          </cell>
          <cell r="O216" t="str">
            <v>10 to 100 Users</v>
          </cell>
          <cell r="P216" t="str">
            <v>Custom In House Developed</v>
          </cell>
          <cell r="Q216" t="str">
            <v>In Production</v>
          </cell>
          <cell r="S216">
            <v>34121</v>
          </cell>
          <cell r="U216">
            <v>39965</v>
          </cell>
          <cell r="V216">
            <v>7</v>
          </cell>
          <cell r="W216" t="str">
            <v>Business Critical Application</v>
          </cell>
          <cell r="X216" t="str">
            <v>High</v>
          </cell>
          <cell r="Y216" t="str">
            <v>Population Labour Industry and Environment Statistics Group</v>
          </cell>
          <cell r="Z216" t="str">
            <v>Labour and Demography Statistics</v>
          </cell>
          <cell r="AA216">
            <v>382</v>
          </cell>
          <cell r="AB216" t="str">
            <v>Chi Nguyen</v>
          </cell>
          <cell r="AC216" t="str">
            <v>Manpreet Singh</v>
          </cell>
          <cell r="AD216" t="str">
            <v>Mark Bingley</v>
          </cell>
          <cell r="AE216" t="str">
            <v>Mid-Range</v>
          </cell>
          <cell r="AG216" t="str">
            <v>SAS</v>
          </cell>
          <cell r="AI216">
            <v>91162.21</v>
          </cell>
          <cell r="AJ216">
            <v>54047.118571428597</v>
          </cell>
          <cell r="AK216">
            <v>76394.92</v>
          </cell>
        </row>
        <row r="217">
          <cell r="E217" t="str">
            <v>Bookshop Forms</v>
          </cell>
          <cell r="F217">
            <v>216</v>
          </cell>
          <cell r="G217"/>
          <cell r="H217" t="str">
            <v>De-commissioned</v>
          </cell>
          <cell r="I217" t="str">
            <v>Bespoke</v>
          </cell>
          <cell r="J217" t="str">
            <v>OUT Of Scope</v>
          </cell>
          <cell r="L217" t="str">
            <v>Unable to find any trace of the database. Unable to find anyone who knows of the Application. Most likely replaced by a new application. CGG 26 Aug 2009 Notes based forms for internal requests for products from the ABS bookshop.</v>
          </cell>
          <cell r="M217" t="str">
            <v>Administration</v>
          </cell>
          <cell r="N217" t="str">
            <v>Systems - Business Systems for Internal Use</v>
          </cell>
          <cell r="O217" t="str">
            <v>Single User</v>
          </cell>
          <cell r="P217" t="str">
            <v>Custom In House Developed</v>
          </cell>
          <cell r="Q217" t="str">
            <v>De-commissioned</v>
          </cell>
          <cell r="S217">
            <v>35186.5</v>
          </cell>
          <cell r="U217">
            <v>39965</v>
          </cell>
          <cell r="V217">
            <v>4</v>
          </cell>
          <cell r="W217" t="str">
            <v>Local Application</v>
          </cell>
          <cell r="X217" t="str">
            <v>Medium</v>
          </cell>
          <cell r="Y217" t="str">
            <v>Integrated Collection and Dissemination Services</v>
          </cell>
          <cell r="Z217" t="str">
            <v>Customer Services Branch</v>
          </cell>
          <cell r="AA217">
            <v>311</v>
          </cell>
          <cell r="AB217" t="str">
            <v>Erin Matson</v>
          </cell>
          <cell r="AC217" t="str">
            <v>Philip Smith</v>
          </cell>
          <cell r="AD217" t="str">
            <v>Erin Matson</v>
          </cell>
          <cell r="AE217" t="str">
            <v>Lotus Notes</v>
          </cell>
          <cell r="AI217">
            <v>0</v>
          </cell>
          <cell r="AK217">
            <v>0</v>
          </cell>
        </row>
        <row r="218">
          <cell r="E218" t="str">
            <v>bPAS</v>
          </cell>
          <cell r="F218">
            <v>217</v>
          </cell>
          <cell r="G218"/>
          <cell r="H218" t="str">
            <v>De-commissioned</v>
          </cell>
          <cell r="I218" t="str">
            <v>Bespoke</v>
          </cell>
          <cell r="J218" t="str">
            <v>OUT Of Scope</v>
          </cell>
          <cell r="M218" t="str">
            <v>Corporate Infrastructure</v>
          </cell>
          <cell r="N218" t="str">
            <v>Collection Processing Infrastructure System</v>
          </cell>
          <cell r="P218" t="str">
            <v>Custom In House Developed</v>
          </cell>
          <cell r="Q218" t="str">
            <v>De-commissioned</v>
          </cell>
          <cell r="S218">
            <v>37104</v>
          </cell>
          <cell r="U218">
            <v>37257</v>
          </cell>
          <cell r="V218">
            <v>5</v>
          </cell>
          <cell r="W218" t="str">
            <v>Business Infrastructure Application</v>
          </cell>
          <cell r="Y218" t="str">
            <v>Information Management Division</v>
          </cell>
          <cell r="Z218" t="str">
            <v>Information Services Branch</v>
          </cell>
          <cell r="AA218">
            <v>311</v>
          </cell>
          <cell r="AB218" t="str">
            <v>Rob Edmondson</v>
          </cell>
          <cell r="AC218" t="str">
            <v>Anthony Davis</v>
          </cell>
          <cell r="AD218" t="str">
            <v>Chris Conran</v>
          </cell>
          <cell r="AE218" t="str">
            <v>PC</v>
          </cell>
        </row>
        <row r="219">
          <cell r="E219" t="str">
            <v>Business Activity Statement (BAS) IT Support</v>
          </cell>
          <cell r="F219">
            <v>218</v>
          </cell>
          <cell r="G219"/>
          <cell r="H219" t="str">
            <v>De-commissioned</v>
          </cell>
          <cell r="I219" t="str">
            <v>Bespoke</v>
          </cell>
          <cell r="J219" t="str">
            <v>OUT Of Scope</v>
          </cell>
          <cell r="M219" t="str">
            <v>Statistical</v>
          </cell>
          <cell r="N219" t="str">
            <v>Collection Processing System</v>
          </cell>
          <cell r="P219" t="str">
            <v>Custom In House Developed</v>
          </cell>
          <cell r="Q219" t="str">
            <v>De-commissioned</v>
          </cell>
          <cell r="S219">
            <v>36739</v>
          </cell>
          <cell r="T219">
            <v>38471</v>
          </cell>
          <cell r="U219">
            <v>37257</v>
          </cell>
          <cell r="V219">
            <v>3</v>
          </cell>
          <cell r="W219" t="str">
            <v>Local Application</v>
          </cell>
          <cell r="X219" t="str">
            <v>High</v>
          </cell>
          <cell r="Y219" t="str">
            <v>Technology Services Division</v>
          </cell>
          <cell r="Z219" t="str">
            <v>Technology Application</v>
          </cell>
          <cell r="AA219">
            <v>491</v>
          </cell>
          <cell r="AB219" t="str">
            <v>Jeanette Cotterill</v>
          </cell>
          <cell r="AC219" t="str">
            <v>Sharon Chiang</v>
          </cell>
          <cell r="AD219" t="str">
            <v>Paul Nicholls</v>
          </cell>
          <cell r="AE219" t="str">
            <v>Mid-Range</v>
          </cell>
          <cell r="AG219" t="str">
            <v>PL/SQL</v>
          </cell>
        </row>
        <row r="220">
          <cell r="E220" t="str">
            <v>Business Generosity Survey</v>
          </cell>
          <cell r="F220">
            <v>219</v>
          </cell>
          <cell r="G220"/>
          <cell r="H220" t="str">
            <v>De-commissioned</v>
          </cell>
          <cell r="I220" t="str">
            <v>Bespoke</v>
          </cell>
          <cell r="J220" t="str">
            <v>OUT Of Scope</v>
          </cell>
          <cell r="M220" t="str">
            <v>Statistical</v>
          </cell>
          <cell r="N220" t="str">
            <v>Collection Processing System</v>
          </cell>
          <cell r="P220" t="str">
            <v>Custom In House Developed</v>
          </cell>
          <cell r="Q220" t="str">
            <v>De-commissioned</v>
          </cell>
          <cell r="S220">
            <v>37118</v>
          </cell>
          <cell r="U220">
            <v>37257</v>
          </cell>
          <cell r="V220">
            <v>5</v>
          </cell>
          <cell r="W220" t="str">
            <v>Local Application</v>
          </cell>
          <cell r="Y220" t="str">
            <v>Economic Statistics Group</v>
          </cell>
          <cell r="Z220" t="str">
            <v>Industry Statistics</v>
          </cell>
          <cell r="AA220">
            <v>134</v>
          </cell>
          <cell r="AB220" t="str">
            <v>Jeanette Cotterill</v>
          </cell>
          <cell r="AC220" t="str">
            <v>Merry Branson</v>
          </cell>
          <cell r="AD220" t="str">
            <v>Brian Studman</v>
          </cell>
          <cell r="AE220" t="str">
            <v>Mid-Range</v>
          </cell>
        </row>
        <row r="221">
          <cell r="E221" t="str">
            <v>Capital Stock system (CPE)</v>
          </cell>
          <cell r="F221">
            <v>220</v>
          </cell>
          <cell r="G221"/>
          <cell r="H221" t="str">
            <v>De-commissioned</v>
          </cell>
          <cell r="I221" t="str">
            <v>Bespoke</v>
          </cell>
          <cell r="J221" t="str">
            <v>OUT Of Scope</v>
          </cell>
          <cell r="K221" t="str">
            <v>National Accounts</v>
          </cell>
          <cell r="L221"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M221" t="str">
            <v>Statistical</v>
          </cell>
          <cell r="N221" t="str">
            <v>Collection Processing System</v>
          </cell>
          <cell r="P221" t="str">
            <v>Custom In House Developed</v>
          </cell>
          <cell r="Q221" t="str">
            <v>De-commissioned</v>
          </cell>
          <cell r="S221">
            <v>36434</v>
          </cell>
          <cell r="T221">
            <v>39986</v>
          </cell>
          <cell r="U221">
            <v>37257</v>
          </cell>
          <cell r="V221">
            <v>10</v>
          </cell>
          <cell r="W221" t="str">
            <v>Business Critical Application</v>
          </cell>
          <cell r="X221" t="str">
            <v>High</v>
          </cell>
          <cell r="Y221" t="str">
            <v>Macroeconomics and Integration Group</v>
          </cell>
          <cell r="Z221" t="str">
            <v>National Accounts</v>
          </cell>
          <cell r="AA221">
            <v>22</v>
          </cell>
          <cell r="AB221" t="str">
            <v>Edwin Aplin</v>
          </cell>
          <cell r="AD221" t="str">
            <v>Geoff Coggins</v>
          </cell>
          <cell r="AE221" t="str">
            <v>PC</v>
          </cell>
          <cell r="AI221">
            <v>0</v>
          </cell>
          <cell r="AK221">
            <v>0</v>
          </cell>
        </row>
        <row r="222">
          <cell r="E222" t="str">
            <v>CDATS Database</v>
          </cell>
          <cell r="F222">
            <v>221</v>
          </cell>
          <cell r="G222"/>
          <cell r="H222" t="str">
            <v>De-commissioned</v>
          </cell>
          <cell r="I222" t="str">
            <v>Bespoke</v>
          </cell>
          <cell r="J222" t="str">
            <v>OUT Of Scope</v>
          </cell>
          <cell r="K222" t="str">
            <v>Census</v>
          </cell>
          <cell r="L222" t="str">
            <v>Census Data and Technical Services Notes database for SuperCROSS queries. 06/05/2009 - CDATS development work and asset data is being recorded under "2006 Pop Census - Output" application. Still in production. decommissioned as a result of 2009 impairment testing</v>
          </cell>
          <cell r="M222" t="str">
            <v>Statistical</v>
          </cell>
          <cell r="N222" t="str">
            <v>Other - None of the above (specify purpose)</v>
          </cell>
          <cell r="O222" t="str">
            <v>10 to 100 Users</v>
          </cell>
          <cell r="P222" t="str">
            <v>Custom In House Developed</v>
          </cell>
          <cell r="Q222" t="str">
            <v>De-commissioned</v>
          </cell>
          <cell r="R222" t="str">
            <v>2000.12.05</v>
          </cell>
          <cell r="S222">
            <v>36800</v>
          </cell>
          <cell r="T222">
            <v>39986</v>
          </cell>
          <cell r="U222">
            <v>37257</v>
          </cell>
          <cell r="V222">
            <v>10</v>
          </cell>
          <cell r="W222" t="str">
            <v>Local Application</v>
          </cell>
          <cell r="X222" t="str">
            <v>Medium</v>
          </cell>
          <cell r="Y222" t="str">
            <v>Population Labour Industry and Environment Statistics Group</v>
          </cell>
          <cell r="Z222" t="str">
            <v>Population Census</v>
          </cell>
          <cell r="AA222">
            <v>211</v>
          </cell>
          <cell r="AB222" t="str">
            <v>Paul Sewell</v>
          </cell>
          <cell r="AC222" t="str">
            <v>Michael Beahan</v>
          </cell>
          <cell r="AD222" t="str">
            <v>John D Moore</v>
          </cell>
          <cell r="AE222" t="str">
            <v>Lotus Notes</v>
          </cell>
          <cell r="AG222" t="str">
            <v>LotusScript/LotusFormula</v>
          </cell>
          <cell r="AI222">
            <v>0</v>
          </cell>
          <cell r="AK222">
            <v>0</v>
          </cell>
        </row>
        <row r="223">
          <cell r="E223" t="str">
            <v>2001 Pop Census - Census Electronic Sales Tracking (CELEST)</v>
          </cell>
          <cell r="F223">
            <v>222</v>
          </cell>
          <cell r="G223"/>
          <cell r="H223" t="str">
            <v>De-commissioned</v>
          </cell>
          <cell r="I223" t="str">
            <v>Bespoke</v>
          </cell>
          <cell r="J223" t="str">
            <v>OUT Of Scope</v>
          </cell>
          <cell r="K223" t="str">
            <v>Census</v>
          </cell>
          <cell r="L223" t="str">
            <v>(Database: "Celest 2001 - DEV"; Subject: "Help About" decommissioned as a result of 2009 impairment testing</v>
          </cell>
          <cell r="M223" t="str">
            <v>Distribution</v>
          </cell>
          <cell r="N223" t="str">
            <v>Sales/Marketing</v>
          </cell>
          <cell r="O223" t="str">
            <v>10 to 100 Users</v>
          </cell>
          <cell r="P223" t="str">
            <v>Custom In House Developed</v>
          </cell>
          <cell r="Q223" t="str">
            <v>De-commissioned</v>
          </cell>
          <cell r="S223">
            <v>37327</v>
          </cell>
          <cell r="T223">
            <v>39986</v>
          </cell>
          <cell r="U223">
            <v>37257</v>
          </cell>
          <cell r="V223">
            <v>10</v>
          </cell>
          <cell r="W223" t="str">
            <v>Local Application</v>
          </cell>
          <cell r="X223" t="str">
            <v>Medium</v>
          </cell>
          <cell r="Y223" t="str">
            <v>Population Labour Industry and Environment Statistics Group</v>
          </cell>
          <cell r="Z223" t="str">
            <v>Population Census</v>
          </cell>
          <cell r="AA223">
            <v>211</v>
          </cell>
          <cell r="AB223" t="str">
            <v>Bruce Green</v>
          </cell>
          <cell r="AC223" t="str">
            <v>Michael Beahan</v>
          </cell>
          <cell r="AD223" t="str">
            <v>Helen Robson</v>
          </cell>
          <cell r="AE223" t="str">
            <v>Lotus Notes</v>
          </cell>
          <cell r="AG223" t="str">
            <v>LotusScript/LotusFormula</v>
          </cell>
          <cell r="AI223">
            <v>0</v>
          </cell>
          <cell r="AK223">
            <v>0</v>
          </cell>
        </row>
        <row r="224">
          <cell r="E224" t="str">
            <v>Census SuperCROSS</v>
          </cell>
          <cell r="F224">
            <v>223</v>
          </cell>
          <cell r="G224"/>
          <cell r="H224" t="str">
            <v>De-commissioned</v>
          </cell>
          <cell r="I224" t="str">
            <v>Bespoke</v>
          </cell>
          <cell r="J224" t="str">
            <v>OUT Of Scope</v>
          </cell>
          <cell r="K224" t="str">
            <v>Census</v>
          </cell>
          <cell r="L224" t="str">
            <v>SuperCROSS is cross-tabulation package for large databases used in Census was decommissioned after 2009 impairment testing</v>
          </cell>
          <cell r="M224" t="str">
            <v>Statistical</v>
          </cell>
          <cell r="N224" t="str">
            <v>Collection Processing System</v>
          </cell>
          <cell r="P224" t="str">
            <v>Custom In House Developed</v>
          </cell>
          <cell r="Q224" t="str">
            <v>De-commissioned</v>
          </cell>
          <cell r="R224" t="str">
            <v>3.7.44a</v>
          </cell>
          <cell r="S224">
            <v>37043</v>
          </cell>
          <cell r="T224">
            <v>39986</v>
          </cell>
          <cell r="U224">
            <v>37257</v>
          </cell>
          <cell r="V224">
            <v>10</v>
          </cell>
          <cell r="W224" t="str">
            <v>Local Application</v>
          </cell>
          <cell r="X224" t="str">
            <v>High</v>
          </cell>
          <cell r="Y224" t="str">
            <v>Population Labour Industry and Environment Statistics Group</v>
          </cell>
          <cell r="Z224" t="str">
            <v>Population Census</v>
          </cell>
          <cell r="AA224">
            <v>211</v>
          </cell>
          <cell r="AB224" t="str">
            <v>Duncan Young</v>
          </cell>
          <cell r="AD224" t="str">
            <v>Duncan Young</v>
          </cell>
          <cell r="AE224" t="str">
            <v>PC</v>
          </cell>
          <cell r="AI224">
            <v>0</v>
          </cell>
          <cell r="AK224">
            <v>0</v>
          </cell>
        </row>
        <row r="225">
          <cell r="E225" t="str">
            <v>Central User Registration</v>
          </cell>
          <cell r="F225">
            <v>224</v>
          </cell>
          <cell r="G225"/>
          <cell r="H225" t="str">
            <v>In Production - Minimum Maintenance</v>
          </cell>
          <cell r="I225" t="str">
            <v>Bespoke</v>
          </cell>
          <cell r="J225" t="str">
            <v>IN Scope</v>
          </cell>
          <cell r="K225" t="str">
            <v>Security</v>
          </cell>
          <cell r="L225"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M225" t="str">
            <v>Administration</v>
          </cell>
          <cell r="N225" t="str">
            <v>Systems - Business Systems for Internal Use</v>
          </cell>
          <cell r="O225" t="str">
            <v>More than 100 Users</v>
          </cell>
          <cell r="P225" t="str">
            <v>Custom In House Developed</v>
          </cell>
          <cell r="Q225" t="str">
            <v>In Production - Minimum Maintenance</v>
          </cell>
          <cell r="R225">
            <v>5.23</v>
          </cell>
          <cell r="S225">
            <v>35612</v>
          </cell>
          <cell r="U225">
            <v>39965</v>
          </cell>
          <cell r="V225">
            <v>5</v>
          </cell>
          <cell r="W225" t="str">
            <v>Local Application</v>
          </cell>
          <cell r="X225" t="str">
            <v>High</v>
          </cell>
          <cell r="Y225" t="str">
            <v>Technology Services Division</v>
          </cell>
          <cell r="Z225" t="str">
            <v>Technology Infrastructure</v>
          </cell>
          <cell r="AA225">
            <v>277</v>
          </cell>
          <cell r="AB225" t="str">
            <v>Andrew Gill</v>
          </cell>
          <cell r="AC225" t="str">
            <v>Matthew Artis</v>
          </cell>
          <cell r="AD225" t="str">
            <v>Andrew Gill</v>
          </cell>
          <cell r="AE225" t="str">
            <v>Lotus Notes</v>
          </cell>
          <cell r="AF225" t="str">
            <v>Lotus Notes</v>
          </cell>
          <cell r="AG225" t="str">
            <v>LotusScript/LotusFormula</v>
          </cell>
          <cell r="AH225" t="str">
            <v>Corporate Directory</v>
          </cell>
          <cell r="AI225">
            <v>807233.62</v>
          </cell>
          <cell r="AJ225">
            <v>20611.685714285701</v>
          </cell>
          <cell r="AK225">
            <v>150318.82</v>
          </cell>
        </row>
        <row r="226">
          <cell r="E226" t="str">
            <v>Centralised Invoicing</v>
          </cell>
          <cell r="F226">
            <v>225</v>
          </cell>
          <cell r="G226"/>
          <cell r="H226" t="str">
            <v>In Production - Development Continuing</v>
          </cell>
          <cell r="I226" t="str">
            <v>Bespoke</v>
          </cell>
          <cell r="J226" t="str">
            <v>IN Scope</v>
          </cell>
          <cell r="K226" t="str">
            <v>Financial</v>
          </cell>
          <cell r="L226" t="str">
            <v>Notes Applications to raise requests for invoices which are sent to Oracle Financials.</v>
          </cell>
          <cell r="M226" t="str">
            <v>Administration</v>
          </cell>
          <cell r="N226" t="str">
            <v>Systems - Business Systems for Internal Use</v>
          </cell>
          <cell r="O226" t="str">
            <v>More than 100 Users</v>
          </cell>
          <cell r="P226" t="str">
            <v>Custom In House Developed</v>
          </cell>
          <cell r="Q226" t="str">
            <v>In Production - Development Continuing</v>
          </cell>
          <cell r="S226">
            <v>37104</v>
          </cell>
          <cell r="U226">
            <v>39965</v>
          </cell>
          <cell r="V226">
            <v>10</v>
          </cell>
          <cell r="W226" t="str">
            <v>Local Application</v>
          </cell>
          <cell r="X226" t="str">
            <v>Medium</v>
          </cell>
          <cell r="Y226" t="str">
            <v>Integrated Collection and Dissemination Services</v>
          </cell>
          <cell r="Z226" t="str">
            <v>Customer Services Branch</v>
          </cell>
          <cell r="AA226">
            <v>542</v>
          </cell>
          <cell r="AB226" t="str">
            <v>Ta-Csd Director</v>
          </cell>
          <cell r="AC226" t="str">
            <v>Eric Sadlowski</v>
          </cell>
          <cell r="AD226" t="str">
            <v>Ta-Csd Director</v>
          </cell>
          <cell r="AE226" t="str">
            <v>Lotus Notes</v>
          </cell>
          <cell r="AG226" t="str">
            <v>LotusScript/LotusFormula</v>
          </cell>
          <cell r="AI226">
            <v>7603</v>
          </cell>
          <cell r="AJ226">
            <v>305</v>
          </cell>
          <cell r="AK226">
            <v>3024.52</v>
          </cell>
        </row>
        <row r="227">
          <cell r="E227" t="str">
            <v>CHINS</v>
          </cell>
          <cell r="F227">
            <v>226</v>
          </cell>
          <cell r="G227"/>
          <cell r="H227" t="str">
            <v>De-commissioned</v>
          </cell>
          <cell r="I227" t="str">
            <v>Bespoke</v>
          </cell>
          <cell r="J227" t="str">
            <v>OUT Of Scope</v>
          </cell>
          <cell r="M227" t="str">
            <v>Statistical</v>
          </cell>
          <cell r="N227" t="str">
            <v>Collection Processing System</v>
          </cell>
          <cell r="P227" t="str">
            <v>Custom In House Developed</v>
          </cell>
          <cell r="Q227" t="str">
            <v>De-commissioned</v>
          </cell>
          <cell r="U227">
            <v>37257</v>
          </cell>
          <cell r="V227">
            <v>10</v>
          </cell>
          <cell r="W227" t="str">
            <v>Local Application</v>
          </cell>
          <cell r="Y227" t="str">
            <v>Population Statistics Group</v>
          </cell>
          <cell r="Z227" t="str">
            <v>Social Conditions Statistics</v>
          </cell>
          <cell r="AA227">
            <v>446</v>
          </cell>
          <cell r="AB227" t="str">
            <v>Bruce Green</v>
          </cell>
          <cell r="AC227" t="str">
            <v>Ian Brodie-Reed</v>
          </cell>
          <cell r="AD227" t="str">
            <v>Cheryle Lomas</v>
          </cell>
          <cell r="AE227" t="str">
            <v>Lotus Notes</v>
          </cell>
          <cell r="AG227" t="str">
            <v>LotusScript/LotusFormula</v>
          </cell>
        </row>
        <row r="228">
          <cell r="E228" t="str">
            <v>Graduate Recruitment</v>
          </cell>
          <cell r="F228">
            <v>227</v>
          </cell>
          <cell r="G228"/>
          <cell r="H228" t="str">
            <v>De-commissioned</v>
          </cell>
          <cell r="I228" t="str">
            <v>Bespoke</v>
          </cell>
          <cell r="J228" t="str">
            <v>OUT Of Scope</v>
          </cell>
          <cell r="K228" t="str">
            <v>HR Systems</v>
          </cell>
          <cell r="L228"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M228" t="str">
            <v>Administration</v>
          </cell>
          <cell r="N228" t="str">
            <v>Human Resources</v>
          </cell>
          <cell r="O228" t="str">
            <v>10 to 100 Users</v>
          </cell>
          <cell r="P228" t="str">
            <v>Custom In House Developed</v>
          </cell>
          <cell r="Q228" t="str">
            <v>De-commissioned</v>
          </cell>
          <cell r="S228">
            <v>34274.5</v>
          </cell>
          <cell r="T228">
            <v>39958</v>
          </cell>
          <cell r="U228">
            <v>37257</v>
          </cell>
          <cell r="V228">
            <v>7</v>
          </cell>
          <cell r="W228" t="str">
            <v>Local Application</v>
          </cell>
          <cell r="X228" t="str">
            <v>Medium</v>
          </cell>
          <cell r="Y228" t="str">
            <v>Corporate Services Division</v>
          </cell>
          <cell r="Z228" t="str">
            <v>Human Resources Branch</v>
          </cell>
          <cell r="AA228">
            <v>414</v>
          </cell>
          <cell r="AB228" t="str">
            <v>Jeremy Michell</v>
          </cell>
          <cell r="AC228" t="str">
            <v>Julie Gibson</v>
          </cell>
          <cell r="AD228" t="str">
            <v>Jeremy Michell</v>
          </cell>
          <cell r="AE228" t="str">
            <v>Lotus Notes</v>
          </cell>
          <cell r="AI228">
            <v>50059.83</v>
          </cell>
          <cell r="AK228">
            <v>4543.1499999999996</v>
          </cell>
        </row>
        <row r="229">
          <cell r="E229" t="str">
            <v>Clean Room Requests Database</v>
          </cell>
          <cell r="F229">
            <v>228</v>
          </cell>
          <cell r="G229"/>
          <cell r="H229" t="str">
            <v>In Production</v>
          </cell>
          <cell r="I229" t="str">
            <v>Bespoke</v>
          </cell>
          <cell r="J229" t="str">
            <v>IN Scope</v>
          </cell>
          <cell r="K229" t="str">
            <v>TSD Client Services</v>
          </cell>
          <cell r="L229" t="str">
            <v>Keeps track of Clean Room tasks</v>
          </cell>
          <cell r="M229" t="str">
            <v>Administration</v>
          </cell>
          <cell r="N229" t="str">
            <v>Systems - Business Systems for Internal Use</v>
          </cell>
          <cell r="O229" t="str">
            <v>Less than 10 Across Sites</v>
          </cell>
          <cell r="P229" t="str">
            <v>Custom In House Developed</v>
          </cell>
          <cell r="Q229" t="str">
            <v>In Production</v>
          </cell>
          <cell r="U229">
            <v>39965</v>
          </cell>
          <cell r="V229">
            <v>4</v>
          </cell>
          <cell r="W229" t="str">
            <v>Local Application</v>
          </cell>
          <cell r="X229" t="str">
            <v>Medium</v>
          </cell>
          <cell r="Y229" t="str">
            <v>Technology Services Division</v>
          </cell>
          <cell r="Z229" t="str">
            <v>Technology Infrastructure</v>
          </cell>
          <cell r="AA229">
            <v>277</v>
          </cell>
          <cell r="AB229" t="str">
            <v>Andrew Gill,Mark Bingley</v>
          </cell>
          <cell r="AC229" t="str">
            <v>Matthew Artis</v>
          </cell>
          <cell r="AD229" t="str">
            <v>Andrew Gill</v>
          </cell>
          <cell r="AE229" t="str">
            <v>Lotus Notes</v>
          </cell>
          <cell r="AF229" t="str">
            <v>Lotus Notes</v>
          </cell>
          <cell r="AG229" t="str">
            <v>LotusScript/LotusFormula</v>
          </cell>
          <cell r="AI229">
            <v>0</v>
          </cell>
          <cell r="AK229">
            <v>0</v>
          </cell>
        </row>
        <row r="230">
          <cell r="E230" t="str">
            <v>GSSS</v>
          </cell>
          <cell r="F230">
            <v>229</v>
          </cell>
          <cell r="G230" t="str">
            <v>Names changed from "GSSS (Generic Special Subscription Service)" to "GSSS"</v>
          </cell>
          <cell r="H230" t="str">
            <v>In Production</v>
          </cell>
          <cell r="I230" t="str">
            <v>Bespoke</v>
          </cell>
          <cell r="J230" t="str">
            <v>OUT Of Scope</v>
          </cell>
          <cell r="K230" t="str">
            <v>ICDS - Client Services</v>
          </cell>
          <cell r="L23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M230" t="str">
            <v>Customer Service</v>
          </cell>
          <cell r="N230" t="str">
            <v>Customer Service</v>
          </cell>
          <cell r="O230" t="str">
            <v>Less than 10 at a Single Site</v>
          </cell>
          <cell r="P230" t="str">
            <v>Custom In House Developed</v>
          </cell>
          <cell r="Q230" t="str">
            <v>In Production</v>
          </cell>
          <cell r="S230">
            <v>37104</v>
          </cell>
          <cell r="U230">
            <v>39965</v>
          </cell>
          <cell r="V230">
            <v>3</v>
          </cell>
          <cell r="W230" t="str">
            <v>Local Application</v>
          </cell>
          <cell r="X230" t="str">
            <v>Medium</v>
          </cell>
          <cell r="Y230" t="str">
            <v>Integrated Collection and Dissemination Services</v>
          </cell>
          <cell r="Z230" t="str">
            <v>Customer Services Branch</v>
          </cell>
          <cell r="AA230">
            <v>542</v>
          </cell>
          <cell r="AB230" t="str">
            <v>Helen Robson</v>
          </cell>
          <cell r="AC230" t="str">
            <v>Jennifer Cheffers</v>
          </cell>
          <cell r="AD230" t="str">
            <v>Helen Robson</v>
          </cell>
          <cell r="AE230" t="str">
            <v>PC</v>
          </cell>
          <cell r="AG230" t="str">
            <v>LotusScript/LotusFormula</v>
          </cell>
          <cell r="AI230">
            <v>516864.46</v>
          </cell>
          <cell r="AJ230">
            <v>6049</v>
          </cell>
          <cell r="AK230">
            <v>340419.7</v>
          </cell>
        </row>
        <row r="231">
          <cell r="E231" t="str">
            <v>Client Contact Facility (CCF)</v>
          </cell>
          <cell r="F231">
            <v>230</v>
          </cell>
          <cell r="G231"/>
          <cell r="H231" t="str">
            <v>De-commissioned</v>
          </cell>
          <cell r="I231" t="str">
            <v>Bespoke</v>
          </cell>
          <cell r="J231" t="str">
            <v>OUT Of Scope</v>
          </cell>
          <cell r="M231" t="str">
            <v>Customer Service</v>
          </cell>
          <cell r="N231" t="str">
            <v>Customer Service</v>
          </cell>
          <cell r="P231" t="str">
            <v>Custom In House Developed</v>
          </cell>
          <cell r="Q231" t="str">
            <v>De-commissioned</v>
          </cell>
          <cell r="S231">
            <v>34394.5</v>
          </cell>
          <cell r="T231">
            <v>37586</v>
          </cell>
          <cell r="U231">
            <v>37257</v>
          </cell>
          <cell r="V231">
            <v>10</v>
          </cell>
          <cell r="W231" t="str">
            <v>Local Application</v>
          </cell>
          <cell r="Y231" t="str">
            <v>Information Management Division</v>
          </cell>
          <cell r="Z231" t="str">
            <v>Information Services Branch</v>
          </cell>
          <cell r="AA231">
            <v>541</v>
          </cell>
          <cell r="AB231" t="str">
            <v>Rob Edmondson</v>
          </cell>
          <cell r="AC231" t="str">
            <v>Chris Bridgland</v>
          </cell>
          <cell r="AD231" t="str">
            <v>Chris Conran</v>
          </cell>
          <cell r="AE231" t="str">
            <v>Lotus Notes</v>
          </cell>
        </row>
        <row r="232">
          <cell r="E232" t="str">
            <v>HCS Effort Recording</v>
          </cell>
          <cell r="F232">
            <v>231</v>
          </cell>
          <cell r="G232"/>
          <cell r="H232" t="str">
            <v>De-commissioned</v>
          </cell>
          <cell r="I232" t="str">
            <v>Bespoke</v>
          </cell>
          <cell r="J232" t="str">
            <v>OUT Of Scope</v>
          </cell>
          <cell r="M232" t="str">
            <v>Administration</v>
          </cell>
          <cell r="N232" t="str">
            <v>Systems - Business Systems for Internal Use</v>
          </cell>
          <cell r="P232" t="str">
            <v>Custom In House Developed</v>
          </cell>
          <cell r="Q232" t="str">
            <v>De-commissioned</v>
          </cell>
          <cell r="T232">
            <v>37469</v>
          </cell>
          <cell r="U232">
            <v>37257</v>
          </cell>
          <cell r="V232">
            <v>10</v>
          </cell>
          <cell r="W232" t="str">
            <v>Local Application</v>
          </cell>
          <cell r="Y232" t="str">
            <v>Methodology Division</v>
          </cell>
          <cell r="Z232" t="str">
            <v>Statistical Services</v>
          </cell>
          <cell r="AA232">
            <v>241</v>
          </cell>
          <cell r="AB232" t="str">
            <v>Bruce Green</v>
          </cell>
          <cell r="AC232" t="str">
            <v>Bill Gross</v>
          </cell>
          <cell r="AD232" t="str">
            <v>Cheryle Lomas</v>
          </cell>
          <cell r="AE232" t="str">
            <v>Lotus Notes</v>
          </cell>
          <cell r="AG232" t="str">
            <v>LotusScript/LotusFormula</v>
          </cell>
        </row>
        <row r="233">
          <cell r="E233" t="str">
            <v>1996 Pop Census - Collections Operations Management System (COMS)</v>
          </cell>
          <cell r="F233">
            <v>232</v>
          </cell>
          <cell r="G233"/>
          <cell r="H233" t="str">
            <v>De-commissioned</v>
          </cell>
          <cell r="I233" t="str">
            <v>Bespoke</v>
          </cell>
          <cell r="J233" t="str">
            <v>OUT Of Scope</v>
          </cell>
          <cell r="K233" t="str">
            <v>Census</v>
          </cell>
          <cell r="L23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M233" t="str">
            <v>Administration</v>
          </cell>
          <cell r="N233" t="str">
            <v>Systems - Business Systems for Internal Use</v>
          </cell>
          <cell r="P233" t="str">
            <v>Custom In House Developed</v>
          </cell>
          <cell r="Q233" t="str">
            <v>De-commissioned</v>
          </cell>
          <cell r="T233">
            <v>39986</v>
          </cell>
          <cell r="U233">
            <v>35339</v>
          </cell>
          <cell r="V233">
            <v>10</v>
          </cell>
          <cell r="W233" t="str">
            <v>Local Application</v>
          </cell>
          <cell r="X233" t="str">
            <v>High</v>
          </cell>
          <cell r="Y233" t="str">
            <v>Population Labour Industry and Environment Statistics Group</v>
          </cell>
          <cell r="Z233" t="str">
            <v>Population Census</v>
          </cell>
          <cell r="AA233">
            <v>213</v>
          </cell>
          <cell r="AB233" t="str">
            <v>Paul Brush</v>
          </cell>
          <cell r="AC233" t="str">
            <v>David Nauenburg</v>
          </cell>
          <cell r="AD233" t="str">
            <v>Helen Robson</v>
          </cell>
          <cell r="AE233" t="str">
            <v>Mid-Range</v>
          </cell>
          <cell r="AI233">
            <v>0</v>
          </cell>
          <cell r="AK233">
            <v>0</v>
          </cell>
        </row>
        <row r="234">
          <cell r="E234" t="str">
            <v>Common Frame Unit</v>
          </cell>
          <cell r="F234">
            <v>233</v>
          </cell>
          <cell r="G234" t="str">
            <v>Change of status - Decommissioned</v>
          </cell>
          <cell r="H234" t="str">
            <v>De-commissioned</v>
          </cell>
          <cell r="I234" t="str">
            <v>Bespoke</v>
          </cell>
          <cell r="J234" t="str">
            <v>OUT Of Scope</v>
          </cell>
          <cell r="K234" t="str">
            <v>Frames Processing</v>
          </cell>
          <cell r="L23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M234" t="str">
            <v>Corporate Infrastructure</v>
          </cell>
          <cell r="N234" t="str">
            <v>Collection Processing Infrastructure System</v>
          </cell>
          <cell r="P234" t="str">
            <v>Custom In House Developed</v>
          </cell>
          <cell r="Q234" t="str">
            <v>In Production</v>
          </cell>
          <cell r="S234">
            <v>35339</v>
          </cell>
          <cell r="U234">
            <v>39965</v>
          </cell>
          <cell r="V234">
            <v>6</v>
          </cell>
          <cell r="W234" t="str">
            <v>Local Application</v>
          </cell>
          <cell r="X234" t="str">
            <v>High</v>
          </cell>
          <cell r="Y234" t="str">
            <v>Macroeconomics and Integration Group</v>
          </cell>
          <cell r="Z234" t="str">
            <v>Integration and Innovation Statistics Branch</v>
          </cell>
          <cell r="AA234">
            <v>532</v>
          </cell>
          <cell r="AC234" t="str">
            <v>Michelle Gifford</v>
          </cell>
          <cell r="AE234" t="str">
            <v>PC</v>
          </cell>
          <cell r="AI234">
            <v>262225.82</v>
          </cell>
          <cell r="AK234">
            <v>196862.53</v>
          </cell>
        </row>
        <row r="235">
          <cell r="E235" t="str">
            <v>Health Client Data Base</v>
          </cell>
          <cell r="F235">
            <v>234</v>
          </cell>
          <cell r="G235"/>
          <cell r="H235" t="str">
            <v>De-commissioned</v>
          </cell>
          <cell r="I235" t="str">
            <v>Bespoke</v>
          </cell>
          <cell r="J235" t="str">
            <v>OUT Of Scope</v>
          </cell>
          <cell r="K235" t="str">
            <v>PHEC</v>
          </cell>
          <cell r="L235" t="str">
            <v>Database to register and track all client requests for information and data from Health Surveys was decommissioned after 2009 impairment testing</v>
          </cell>
          <cell r="M235" t="str">
            <v>Customer Service</v>
          </cell>
          <cell r="N235" t="str">
            <v>Customer Service</v>
          </cell>
          <cell r="P235" t="str">
            <v>Custom In House Developed</v>
          </cell>
          <cell r="Q235" t="str">
            <v>De-commissioned</v>
          </cell>
          <cell r="R235">
            <v>2.1</v>
          </cell>
          <cell r="S235">
            <v>34121</v>
          </cell>
          <cell r="T235">
            <v>39986</v>
          </cell>
          <cell r="U235">
            <v>37257</v>
          </cell>
          <cell r="V235">
            <v>10</v>
          </cell>
          <cell r="W235" t="str">
            <v>Local Application</v>
          </cell>
          <cell r="X235" t="str">
            <v>Medium</v>
          </cell>
          <cell r="Y235" t="str">
            <v>Social Statistics Group</v>
          </cell>
          <cell r="Z235" t="str">
            <v>Indigenous &amp; Health Statistics</v>
          </cell>
          <cell r="AA235">
            <v>435</v>
          </cell>
          <cell r="AB235" t="str">
            <v>Colin Vivian</v>
          </cell>
          <cell r="AE235" t="str">
            <v>Lotus Notes</v>
          </cell>
          <cell r="AG235" t="str">
            <v>LotusScript/LotusFormula</v>
          </cell>
          <cell r="AI235">
            <v>0</v>
          </cell>
          <cell r="AK235">
            <v>0</v>
          </cell>
        </row>
        <row r="236">
          <cell r="E236" t="str">
            <v>Computer Apps - Applications Library</v>
          </cell>
          <cell r="F236">
            <v>235</v>
          </cell>
          <cell r="G236"/>
          <cell r="H236" t="str">
            <v>De-commissioned</v>
          </cell>
          <cell r="I236" t="str">
            <v>Bespoke</v>
          </cell>
          <cell r="J236" t="str">
            <v>OUT Of Scope</v>
          </cell>
          <cell r="M236" t="str">
            <v>Corporate Infrastructure</v>
          </cell>
          <cell r="N236" t="str">
            <v>Collection Processing Infrastructure System</v>
          </cell>
          <cell r="P236" t="str">
            <v>Custom In House Developed</v>
          </cell>
          <cell r="Q236" t="str">
            <v>De-commissioned</v>
          </cell>
          <cell r="S236">
            <v>31929</v>
          </cell>
          <cell r="T236">
            <v>39073</v>
          </cell>
          <cell r="U236">
            <v>37257</v>
          </cell>
          <cell r="V236">
            <v>10</v>
          </cell>
          <cell r="W236" t="str">
            <v>Local Application</v>
          </cell>
          <cell r="X236" t="str">
            <v>Low</v>
          </cell>
          <cell r="Y236" t="str">
            <v>Services Group</v>
          </cell>
          <cell r="Z236" t="str">
            <v>Technology Application</v>
          </cell>
          <cell r="AA236">
            <v>491</v>
          </cell>
          <cell r="AB236" t="str">
            <v>Jeanette Cotterill</v>
          </cell>
          <cell r="AC236" t="str">
            <v>Jeanette Cotterill</v>
          </cell>
          <cell r="AD236" t="str">
            <v>Jeanette Cotterill</v>
          </cell>
          <cell r="AE236" t="str">
            <v>Mainframe</v>
          </cell>
          <cell r="AG236" t="str">
            <v>CLIST</v>
          </cell>
        </row>
        <row r="237">
          <cell r="E237" t="str">
            <v>Home Use of Software Register</v>
          </cell>
          <cell r="F237">
            <v>236</v>
          </cell>
          <cell r="G237"/>
          <cell r="H237" t="str">
            <v>In Production</v>
          </cell>
          <cell r="I237" t="str">
            <v>Bespoke</v>
          </cell>
          <cell r="J237" t="str">
            <v>IN Scope</v>
          </cell>
          <cell r="K237" t="str">
            <v>TSD Client Services</v>
          </cell>
          <cell r="L237" t="str">
            <v>Register of requests for access to Office Systems software for use at home</v>
          </cell>
          <cell r="M237" t="str">
            <v>Administration</v>
          </cell>
          <cell r="N237" t="str">
            <v>Systems - Business Systems for Internal Use</v>
          </cell>
          <cell r="O237" t="str">
            <v>Less than 10 at a Single Site</v>
          </cell>
          <cell r="P237" t="str">
            <v>Custom In House Developed</v>
          </cell>
          <cell r="Q237" t="str">
            <v>In Production</v>
          </cell>
          <cell r="R237">
            <v>2</v>
          </cell>
          <cell r="S237">
            <v>34425.041666666664</v>
          </cell>
          <cell r="U237">
            <v>39965</v>
          </cell>
          <cell r="V237">
            <v>5</v>
          </cell>
          <cell r="W237" t="str">
            <v>Local Application</v>
          </cell>
          <cell r="X237" t="str">
            <v>Low</v>
          </cell>
          <cell r="Y237" t="str">
            <v>Technology Services Division</v>
          </cell>
          <cell r="Z237" t="str">
            <v>Technology Infrastructure</v>
          </cell>
          <cell r="AA237">
            <v>277</v>
          </cell>
          <cell r="AB237" t="str">
            <v>Andrew Gill,Mark Bingley</v>
          </cell>
          <cell r="AC237" t="str">
            <v>Matthew Artis</v>
          </cell>
          <cell r="AD237" t="str">
            <v>Andrew Gill</v>
          </cell>
          <cell r="AE237" t="str">
            <v>Lotus Notes</v>
          </cell>
          <cell r="AF237" t="str">
            <v>Lotus Notes</v>
          </cell>
          <cell r="AG237" t="str">
            <v>LotusScript/LotusFormula</v>
          </cell>
          <cell r="AI237">
            <v>0</v>
          </cell>
          <cell r="AK237">
            <v>0</v>
          </cell>
        </row>
        <row r="238">
          <cell r="E238" t="str">
            <v>Computer Assisted Coding</v>
          </cell>
          <cell r="F238">
            <v>237</v>
          </cell>
          <cell r="G238"/>
          <cell r="H238" t="str">
            <v>In Production</v>
          </cell>
          <cell r="I238" t="str">
            <v>Bespoke</v>
          </cell>
          <cell r="J238" t="str">
            <v>IN Scope</v>
          </cell>
          <cell r="K238" t="str">
            <v>Computer Assisted Coding</v>
          </cell>
          <cell r="L238" t="str">
            <v>An ABS developed application (Dynamic Load Library) which allows computer assisted coding functionality to be run as a standalone product or to be included into other applications.</v>
          </cell>
          <cell r="M238" t="str">
            <v>Corporate Infrastructure</v>
          </cell>
          <cell r="N238" t="str">
            <v>Collection Processing Infrastructure System</v>
          </cell>
          <cell r="O238" t="str">
            <v>More than 100 Users</v>
          </cell>
          <cell r="P238" t="str">
            <v>Custom In House Developed</v>
          </cell>
          <cell r="Q238" t="str">
            <v>In Production</v>
          </cell>
          <cell r="S238">
            <v>35947</v>
          </cell>
          <cell r="U238">
            <v>39965</v>
          </cell>
          <cell r="V238">
            <v>10</v>
          </cell>
          <cell r="W238" t="str">
            <v>Business Infrastructure Application</v>
          </cell>
          <cell r="X238" t="str">
            <v>High</v>
          </cell>
          <cell r="Y238" t="str">
            <v>Methodology and Data Management Division</v>
          </cell>
          <cell r="Z238" t="str">
            <v>Data Management and Classifications</v>
          </cell>
          <cell r="AA238">
            <v>439</v>
          </cell>
          <cell r="AB238" t="str">
            <v>Chi Nguyen</v>
          </cell>
          <cell r="AC238" t="str">
            <v>Joan Burnside</v>
          </cell>
          <cell r="AD238" t="str">
            <v>Mark Bingley</v>
          </cell>
          <cell r="AE238" t="str">
            <v>PC</v>
          </cell>
          <cell r="AG238" t="str">
            <v>C/C++</v>
          </cell>
          <cell r="AI238">
            <v>58912</v>
          </cell>
          <cell r="AJ238">
            <v>44811.857142857101</v>
          </cell>
          <cell r="AK238">
            <v>51962.38</v>
          </cell>
        </row>
        <row r="239">
          <cell r="E239" t="str">
            <v>HSF Budget Spreadsheets</v>
          </cell>
          <cell r="F239">
            <v>238</v>
          </cell>
          <cell r="G239"/>
          <cell r="H239" t="str">
            <v>De-commissioned</v>
          </cell>
          <cell r="I239" t="str">
            <v>Bespoke</v>
          </cell>
          <cell r="J239" t="str">
            <v>OUT Of Scope</v>
          </cell>
          <cell r="K239" t="str">
            <v>Social Statistics Business Systems</v>
          </cell>
          <cell r="L239" t="str">
            <v>was decommissioned after 2009 impairment testing</v>
          </cell>
          <cell r="M239" t="str">
            <v>Administration</v>
          </cell>
          <cell r="N239" t="str">
            <v>Other - None of the above (specify purpose)</v>
          </cell>
          <cell r="P239" t="str">
            <v>Custom In House Developed</v>
          </cell>
          <cell r="Q239" t="str">
            <v>De-commissioned</v>
          </cell>
          <cell r="T239">
            <v>39986</v>
          </cell>
          <cell r="U239">
            <v>37257</v>
          </cell>
          <cell r="V239">
            <v>10</v>
          </cell>
          <cell r="W239" t="str">
            <v>Local Application</v>
          </cell>
          <cell r="X239" t="str">
            <v>Medium</v>
          </cell>
          <cell r="Y239" t="str">
            <v>Social Statistics Group</v>
          </cell>
          <cell r="Z239" t="str">
            <v>Education, Crime and Cultural Statistics</v>
          </cell>
          <cell r="AA239">
            <v>445</v>
          </cell>
          <cell r="AB239" t="str">
            <v>Rob Edmondson</v>
          </cell>
          <cell r="AE239" t="str">
            <v>PC</v>
          </cell>
          <cell r="AI239">
            <v>0</v>
          </cell>
          <cell r="AK239">
            <v>0</v>
          </cell>
        </row>
        <row r="240">
          <cell r="E240" t="str">
            <v>Consultative Forum Voting</v>
          </cell>
          <cell r="F240">
            <v>239</v>
          </cell>
          <cell r="G240"/>
          <cell r="H240" t="str">
            <v>In Production - Minimum Maintenance</v>
          </cell>
          <cell r="I240" t="str">
            <v>Bespoke</v>
          </cell>
          <cell r="J240" t="str">
            <v>IN Scope</v>
          </cell>
          <cell r="K240" t="str">
            <v>Other Corporate Services Systems</v>
          </cell>
          <cell r="L240"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M240" t="str">
            <v>Administration</v>
          </cell>
          <cell r="N240" t="str">
            <v>Systems - Business Systems for Internal Use</v>
          </cell>
          <cell r="O240" t="str">
            <v>More than 100 Users</v>
          </cell>
          <cell r="P240" t="str">
            <v>Custom In House Developed</v>
          </cell>
          <cell r="Q240" t="str">
            <v>In Production - Minimum Maintenance</v>
          </cell>
          <cell r="S240">
            <v>36313</v>
          </cell>
          <cell r="U240">
            <v>39965</v>
          </cell>
          <cell r="V240">
            <v>7</v>
          </cell>
          <cell r="W240" t="str">
            <v>Local Application</v>
          </cell>
          <cell r="X240" t="str">
            <v>Medium</v>
          </cell>
          <cell r="Y240" t="str">
            <v>Corporate Services Division</v>
          </cell>
          <cell r="Z240" t="str">
            <v>Human Resources Branch</v>
          </cell>
          <cell r="AA240">
            <v>416</v>
          </cell>
          <cell r="AB240" t="str">
            <v>Ta-Csd Director</v>
          </cell>
          <cell r="AC240" t="str">
            <v>Eric Sadlowski</v>
          </cell>
          <cell r="AD240" t="str">
            <v>Ta-Csd Director</v>
          </cell>
          <cell r="AE240" t="str">
            <v>Lotus Notes</v>
          </cell>
          <cell r="AI240">
            <v>0</v>
          </cell>
          <cell r="AJ240">
            <v>174.28571428571399</v>
          </cell>
          <cell r="AK240">
            <v>0</v>
          </cell>
        </row>
        <row r="241">
          <cell r="E241" t="str">
            <v>Human Resource Planning</v>
          </cell>
          <cell r="F241">
            <v>240</v>
          </cell>
          <cell r="G241" t="str">
            <v>Change of status - Decommissioned</v>
          </cell>
          <cell r="H241" t="str">
            <v>De-commissioned</v>
          </cell>
          <cell r="I241" t="str">
            <v>Bespoke</v>
          </cell>
          <cell r="J241" t="str">
            <v>OUT Of Scope</v>
          </cell>
          <cell r="K241" t="str">
            <v>HR Systems</v>
          </cell>
          <cell r="L241"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M241" t="str">
            <v>Administration</v>
          </cell>
          <cell r="N241" t="str">
            <v>Systems - Business Systems for Internal Use</v>
          </cell>
          <cell r="O241" t="str">
            <v>Single User</v>
          </cell>
          <cell r="P241" t="str">
            <v>Custom In House Developed</v>
          </cell>
          <cell r="Q241" t="str">
            <v>De-commissioned</v>
          </cell>
          <cell r="S241">
            <v>36011</v>
          </cell>
          <cell r="T241">
            <v>40074</v>
          </cell>
          <cell r="U241">
            <v>39965</v>
          </cell>
          <cell r="V241">
            <v>7</v>
          </cell>
          <cell r="W241" t="str">
            <v>Local Application</v>
          </cell>
          <cell r="X241" t="str">
            <v>Medium</v>
          </cell>
          <cell r="Y241" t="str">
            <v>Corporate Services Division</v>
          </cell>
          <cell r="Z241" t="str">
            <v>Human Resources Branch</v>
          </cell>
          <cell r="AA241">
            <v>401</v>
          </cell>
          <cell r="AB241" t="str">
            <v>Erin Matson</v>
          </cell>
          <cell r="AC241" t="str">
            <v>Eric Sadlowski</v>
          </cell>
          <cell r="AD241" t="str">
            <v>Erin Matson</v>
          </cell>
          <cell r="AE241" t="str">
            <v>Lotus Notes</v>
          </cell>
          <cell r="AG241" t="str">
            <v>LotusScript/LotusFormula</v>
          </cell>
          <cell r="AI241">
            <v>0</v>
          </cell>
          <cell r="AK241">
            <v>0</v>
          </cell>
        </row>
        <row r="242">
          <cell r="E242" t="str">
            <v>Contract Management</v>
          </cell>
          <cell r="F242">
            <v>241</v>
          </cell>
          <cell r="G242"/>
          <cell r="H242" t="str">
            <v>In Production - Development Continuing</v>
          </cell>
          <cell r="I242" t="str">
            <v>Bespoke</v>
          </cell>
          <cell r="J242" t="str">
            <v>IN Scope</v>
          </cell>
          <cell r="K242" t="str">
            <v>Other Corporate Services Systems</v>
          </cell>
          <cell r="L24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M242" t="str">
            <v>Administration</v>
          </cell>
          <cell r="N242" t="str">
            <v>Systems - Business Systems for Internal Use</v>
          </cell>
          <cell r="O242" t="str">
            <v>More than 100 Users</v>
          </cell>
          <cell r="P242" t="str">
            <v>Custom In House Developed</v>
          </cell>
          <cell r="Q242" t="str">
            <v>In Production - Development Continuing</v>
          </cell>
          <cell r="S242">
            <v>36585.5</v>
          </cell>
          <cell r="U242">
            <v>39965</v>
          </cell>
          <cell r="V242">
            <v>7</v>
          </cell>
          <cell r="W242" t="str">
            <v>Local Application</v>
          </cell>
          <cell r="X242" t="str">
            <v>Medium</v>
          </cell>
          <cell r="Y242" t="str">
            <v>Corporate Services Division</v>
          </cell>
          <cell r="Z242" t="str">
            <v>Financial Management</v>
          </cell>
          <cell r="AA242">
            <v>391</v>
          </cell>
          <cell r="AB242" t="str">
            <v>Ta-Csd Director</v>
          </cell>
          <cell r="AC242" t="str">
            <v>Peter Harding</v>
          </cell>
          <cell r="AD242" t="str">
            <v>Ta-Csd Director</v>
          </cell>
          <cell r="AE242" t="str">
            <v>Lotus Notes</v>
          </cell>
          <cell r="AG242" t="str">
            <v>LotusScript/LotusFormula</v>
          </cell>
          <cell r="AI242">
            <v>74987.06</v>
          </cell>
          <cell r="AJ242">
            <v>1489.2857142857099</v>
          </cell>
          <cell r="AK242">
            <v>36941.51</v>
          </cell>
        </row>
        <row r="243">
          <cell r="E243" t="str">
            <v>Corporate Directory Components on Desktop</v>
          </cell>
          <cell r="F243">
            <v>242</v>
          </cell>
          <cell r="G243"/>
          <cell r="H243" t="str">
            <v>In Production</v>
          </cell>
          <cell r="I243" t="str">
            <v>Bespoke</v>
          </cell>
          <cell r="J243" t="str">
            <v>IN Scope</v>
          </cell>
          <cell r="K243" t="str">
            <v>Corporate Directory</v>
          </cell>
          <cell r="L243"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M243" t="str">
            <v>Corporate Infrastructure</v>
          </cell>
          <cell r="N243" t="str">
            <v>Collection Processing Infrastructure System</v>
          </cell>
          <cell r="O243" t="str">
            <v>More than 100 Users</v>
          </cell>
          <cell r="P243" t="str">
            <v>Custom In House Developed</v>
          </cell>
          <cell r="Q243" t="str">
            <v>In Production</v>
          </cell>
          <cell r="S243">
            <v>36161</v>
          </cell>
          <cell r="U243">
            <v>39965</v>
          </cell>
          <cell r="V243">
            <v>10</v>
          </cell>
          <cell r="W243" t="str">
            <v>Business Infrastructure Application</v>
          </cell>
          <cell r="X243" t="str">
            <v>High</v>
          </cell>
          <cell r="Y243" t="str">
            <v>Corporate Services Division</v>
          </cell>
          <cell r="Z243" t="str">
            <v>Business Support</v>
          </cell>
          <cell r="AA243">
            <v>415</v>
          </cell>
          <cell r="AB243" t="str">
            <v>Andrew Gill</v>
          </cell>
          <cell r="AC243" t="str">
            <v>Julie Gibson</v>
          </cell>
          <cell r="AD243" t="str">
            <v>Jeremy Michell</v>
          </cell>
          <cell r="AE243" t="str">
            <v>PC</v>
          </cell>
          <cell r="AF243" t="str">
            <v>.Net - Visual Basic</v>
          </cell>
          <cell r="AG243" t="str">
            <v>C/C++</v>
          </cell>
          <cell r="AH243" t="str">
            <v>Corporate Directory</v>
          </cell>
          <cell r="AI243">
            <v>0</v>
          </cell>
          <cell r="AK243">
            <v>0</v>
          </cell>
        </row>
        <row r="244">
          <cell r="E244" t="str">
            <v>IMD Award for Excellence</v>
          </cell>
          <cell r="F244">
            <v>243</v>
          </cell>
          <cell r="G244"/>
          <cell r="H244" t="str">
            <v>In Production</v>
          </cell>
          <cell r="I244" t="str">
            <v>Bespoke</v>
          </cell>
          <cell r="J244" t="str">
            <v>IN Scope</v>
          </cell>
          <cell r="K244" t="str">
            <v>ICDS - Client Services</v>
          </cell>
          <cell r="L244" t="str">
            <v>Database for the creation and processing of IMD award nominations</v>
          </cell>
          <cell r="M244" t="str">
            <v>Administration</v>
          </cell>
          <cell r="N244" t="str">
            <v>Human Resources</v>
          </cell>
          <cell r="O244" t="str">
            <v>Less than 10 at a Single Site</v>
          </cell>
          <cell r="P244" t="str">
            <v>Custom In House Developed</v>
          </cell>
          <cell r="Q244" t="str">
            <v>In Production</v>
          </cell>
          <cell r="S244">
            <v>36831</v>
          </cell>
          <cell r="U244">
            <v>39965</v>
          </cell>
          <cell r="V244">
            <v>6</v>
          </cell>
          <cell r="W244" t="str">
            <v>Local Application</v>
          </cell>
          <cell r="X244" t="str">
            <v>Low</v>
          </cell>
          <cell r="Y244" t="str">
            <v>Integrated Collection and Dissemination Services</v>
          </cell>
          <cell r="Z244" t="str">
            <v>** No Branch</v>
          </cell>
          <cell r="AA244">
            <v>951</v>
          </cell>
          <cell r="AB244" t="str">
            <v>Helen Robson</v>
          </cell>
          <cell r="AC244" t="str">
            <v>Dean Turner</v>
          </cell>
          <cell r="AD244" t="str">
            <v>Helen Robson</v>
          </cell>
          <cell r="AE244" t="str">
            <v>Lotus Notes</v>
          </cell>
          <cell r="AG244" t="str">
            <v>LotusScript/LotusFormula</v>
          </cell>
          <cell r="AI244">
            <v>0</v>
          </cell>
          <cell r="AK244">
            <v>0</v>
          </cell>
        </row>
        <row r="245">
          <cell r="E245" t="str">
            <v>Corporate Directory Components on Notes Servers</v>
          </cell>
          <cell r="F245">
            <v>244</v>
          </cell>
          <cell r="G245"/>
          <cell r="H245" t="str">
            <v>In Production</v>
          </cell>
          <cell r="I245" t="str">
            <v>Bespoke</v>
          </cell>
          <cell r="J245" t="str">
            <v>IN Scope</v>
          </cell>
          <cell r="K245" t="str">
            <v>Corporate Directory</v>
          </cell>
          <cell r="L24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M245" t="str">
            <v>Corporate Infrastructure</v>
          </cell>
          <cell r="N245" t="str">
            <v>Collection Processing Infrastructure System</v>
          </cell>
          <cell r="O245" t="str">
            <v>10 to 100 Users</v>
          </cell>
          <cell r="P245" t="str">
            <v>Custom In House Developed</v>
          </cell>
          <cell r="Q245" t="str">
            <v>In Production</v>
          </cell>
          <cell r="S245">
            <v>36161</v>
          </cell>
          <cell r="U245">
            <v>39965</v>
          </cell>
          <cell r="V245">
            <v>10</v>
          </cell>
          <cell r="W245" t="str">
            <v>Business Infrastructure Application</v>
          </cell>
          <cell r="X245" t="str">
            <v>High</v>
          </cell>
          <cell r="Y245" t="str">
            <v>Corporate Services Division</v>
          </cell>
          <cell r="Z245" t="str">
            <v>Financial Management</v>
          </cell>
          <cell r="AA245">
            <v>415</v>
          </cell>
          <cell r="AB245" t="str">
            <v>Andrew Gill</v>
          </cell>
          <cell r="AC245" t="str">
            <v>Julie Gibson</v>
          </cell>
          <cell r="AD245" t="str">
            <v>Jeremy Michell</v>
          </cell>
          <cell r="AE245" t="str">
            <v>Lotus Notes</v>
          </cell>
          <cell r="AF245" t="str">
            <v>.Net - Visual Basic</v>
          </cell>
          <cell r="AG245" t="str">
            <v>C/C++</v>
          </cell>
          <cell r="AH245" t="str">
            <v>Corporate Directory</v>
          </cell>
          <cell r="AI245">
            <v>0</v>
          </cell>
          <cell r="AK245">
            <v>0</v>
          </cell>
        </row>
        <row r="246">
          <cell r="E246" t="str">
            <v>Corporate Directory Oracle Environment</v>
          </cell>
          <cell r="F246">
            <v>245</v>
          </cell>
          <cell r="G246"/>
          <cell r="H246" t="str">
            <v>In Production</v>
          </cell>
          <cell r="I246" t="str">
            <v>Bespoke</v>
          </cell>
          <cell r="J246" t="str">
            <v>IN Scope</v>
          </cell>
          <cell r="K246" t="str">
            <v>Corporate Directory</v>
          </cell>
          <cell r="L24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M246" t="str">
            <v>Corporate Infrastructure</v>
          </cell>
          <cell r="N246" t="str">
            <v>Collection Processing Infrastructure System</v>
          </cell>
          <cell r="O246" t="str">
            <v>10 to 100 Users</v>
          </cell>
          <cell r="P246" t="str">
            <v>Custom In House Developed</v>
          </cell>
          <cell r="Q246" t="str">
            <v>In Production</v>
          </cell>
          <cell r="S246">
            <v>36161</v>
          </cell>
          <cell r="U246">
            <v>39965</v>
          </cell>
          <cell r="V246">
            <v>10</v>
          </cell>
          <cell r="W246" t="str">
            <v>Business Infrastructure Application</v>
          </cell>
          <cell r="X246" t="str">
            <v>High</v>
          </cell>
          <cell r="Y246" t="str">
            <v>Technology Services Division</v>
          </cell>
          <cell r="Z246" t="str">
            <v>Technology Applications</v>
          </cell>
          <cell r="AA246">
            <v>491</v>
          </cell>
          <cell r="AB246" t="str">
            <v>Cheryle Lomas</v>
          </cell>
          <cell r="AC246" t="str">
            <v>Julie Gibson</v>
          </cell>
          <cell r="AD246" t="str">
            <v>Jeremy Michell</v>
          </cell>
          <cell r="AE246" t="str">
            <v>Mid-Range</v>
          </cell>
          <cell r="AF246" t="str">
            <v>Lotus Notes</v>
          </cell>
          <cell r="AG246" t="str">
            <v>LotusScript/LotusFormula</v>
          </cell>
          <cell r="AH246" t="str">
            <v>Corporate Directory</v>
          </cell>
          <cell r="AI246">
            <v>0</v>
          </cell>
          <cell r="AK246">
            <v>0</v>
          </cell>
        </row>
        <row r="247">
          <cell r="E247" t="str">
            <v>CPE - EIMKPH</v>
          </cell>
          <cell r="F247">
            <v>246</v>
          </cell>
          <cell r="G247"/>
          <cell r="H247" t="str">
            <v>De-commissioned</v>
          </cell>
          <cell r="I247" t="str">
            <v>Bespoke</v>
          </cell>
          <cell r="J247" t="str">
            <v>OUT Of Scope</v>
          </cell>
          <cell r="M247" t="str">
            <v>Statistical</v>
          </cell>
          <cell r="N247" t="str">
            <v>Collection Processing System</v>
          </cell>
          <cell r="P247" t="str">
            <v>Custom In House Developed</v>
          </cell>
          <cell r="Q247" t="str">
            <v>De-commissioned</v>
          </cell>
          <cell r="S247">
            <v>31291.5</v>
          </cell>
          <cell r="T247">
            <v>38533</v>
          </cell>
          <cell r="U247">
            <v>37257</v>
          </cell>
          <cell r="V247">
            <v>10</v>
          </cell>
          <cell r="W247" t="str">
            <v>Business Critical Application</v>
          </cell>
          <cell r="X247" t="str">
            <v>MEI Category 1</v>
          </cell>
          <cell r="Y247" t="str">
            <v>Economic Statistics Group</v>
          </cell>
          <cell r="Z247" t="str">
            <v>National Accounts</v>
          </cell>
          <cell r="AA247">
            <v>22</v>
          </cell>
          <cell r="AB247" t="str">
            <v>Edwin Aplin</v>
          </cell>
          <cell r="AC247" t="str">
            <v>Patricia Mahony</v>
          </cell>
          <cell r="AD247" t="str">
            <v>Geoff Coggins</v>
          </cell>
          <cell r="AE247" t="str">
            <v>Mainframe</v>
          </cell>
        </row>
        <row r="248">
          <cell r="E248" t="str">
            <v>National Accounts Other</v>
          </cell>
          <cell r="F248">
            <v>247</v>
          </cell>
          <cell r="G248" t="str">
            <v>Name changed from CPI-EIMKPH</v>
          </cell>
          <cell r="H248" t="str">
            <v>In Production</v>
          </cell>
          <cell r="I248" t="str">
            <v>Bespoke</v>
          </cell>
          <cell r="J248" t="str">
            <v>IN Scope</v>
          </cell>
          <cell r="K248" t="str">
            <v>National Accounts</v>
          </cell>
          <cell r="L248"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M248" t="str">
            <v>Statistical</v>
          </cell>
          <cell r="N248" t="str">
            <v>Collection Processing System</v>
          </cell>
          <cell r="O248" t="str">
            <v>Less than 10 at a Single Site</v>
          </cell>
          <cell r="P248" t="str">
            <v>Custom In House Developed</v>
          </cell>
          <cell r="Q248" t="str">
            <v>In Production</v>
          </cell>
          <cell r="S248">
            <v>38534</v>
          </cell>
          <cell r="U248">
            <v>39965</v>
          </cell>
          <cell r="V248">
            <v>11</v>
          </cell>
          <cell r="W248" t="str">
            <v>Business Critical Application</v>
          </cell>
          <cell r="X248" t="str">
            <v>MEI Category 2</v>
          </cell>
          <cell r="Y248" t="str">
            <v>Macroeconomics and Integration Group</v>
          </cell>
          <cell r="Z248" t="str">
            <v>National Accounts</v>
          </cell>
          <cell r="AA248">
            <v>25</v>
          </cell>
          <cell r="AB248" t="str">
            <v>Edwin Aplin</v>
          </cell>
          <cell r="AC248" t="str">
            <v>Laurie Nitschke</v>
          </cell>
          <cell r="AD248" t="str">
            <v>Ken Smith</v>
          </cell>
          <cell r="AE248" t="str">
            <v>PC</v>
          </cell>
          <cell r="AF248" t="str">
            <v>SAS</v>
          </cell>
          <cell r="AG248" t="str">
            <v>SAS</v>
          </cell>
          <cell r="AI248">
            <v>0</v>
          </cell>
          <cell r="AK248">
            <v>0</v>
          </cell>
        </row>
        <row r="249">
          <cell r="E249" t="str">
            <v>Incident Reports DB</v>
          </cell>
          <cell r="F249">
            <v>248</v>
          </cell>
          <cell r="G249"/>
          <cell r="H249" t="str">
            <v>In Production - Development Continuing</v>
          </cell>
          <cell r="I249" t="str">
            <v>Bespoke</v>
          </cell>
          <cell r="J249" t="str">
            <v>IN Scope</v>
          </cell>
          <cell r="K249" t="str">
            <v>TSD Client Services</v>
          </cell>
          <cell r="L249" t="str">
            <v>Prod V1.05, Test V1.05, Dev V1.06</v>
          </cell>
          <cell r="M249" t="str">
            <v>Corporate Infrastructure</v>
          </cell>
          <cell r="N249" t="str">
            <v>Other - None of the above (specify purpose)</v>
          </cell>
          <cell r="O249" t="str">
            <v>10 to 100 Users</v>
          </cell>
          <cell r="P249" t="str">
            <v>Custom In House Developed</v>
          </cell>
          <cell r="Q249" t="str">
            <v>In Production - Development Continuing</v>
          </cell>
          <cell r="U249">
            <v>39965</v>
          </cell>
          <cell r="V249">
            <v>2</v>
          </cell>
          <cell r="W249" t="str">
            <v>Local Application</v>
          </cell>
          <cell r="X249" t="str">
            <v>Low</v>
          </cell>
          <cell r="Y249" t="str">
            <v>Technology Services Division</v>
          </cell>
          <cell r="Z249" t="str">
            <v>Technology Infrastructure</v>
          </cell>
          <cell r="AA249">
            <v>365</v>
          </cell>
          <cell r="AB249" t="str">
            <v>Mark Bingley</v>
          </cell>
          <cell r="AC249" t="str">
            <v>Duncan Anderson</v>
          </cell>
          <cell r="AD249" t="str">
            <v>Keith Mitchell</v>
          </cell>
          <cell r="AE249" t="str">
            <v>Lotus Notes</v>
          </cell>
          <cell r="AG249" t="str">
            <v>LotusScript/LotusFormula</v>
          </cell>
          <cell r="AI249">
            <v>0</v>
          </cell>
          <cell r="AK249">
            <v>0</v>
          </cell>
        </row>
        <row r="250">
          <cell r="E250" t="str">
            <v>Cricket</v>
          </cell>
          <cell r="F250">
            <v>249</v>
          </cell>
          <cell r="G250"/>
          <cell r="H250" t="str">
            <v>De-commissioned</v>
          </cell>
          <cell r="I250" t="str">
            <v>Bespoke</v>
          </cell>
          <cell r="J250" t="str">
            <v>OUT Of Scope</v>
          </cell>
          <cell r="M250" t="str">
            <v>Information</v>
          </cell>
          <cell r="N250" t="str">
            <v>Other - None of the above (specify purpose)</v>
          </cell>
          <cell r="P250" t="str">
            <v>Custom In House Developed</v>
          </cell>
          <cell r="Q250" t="str">
            <v>De-commissioned</v>
          </cell>
          <cell r="R250" t="str">
            <v>1.0.2</v>
          </cell>
          <cell r="T250">
            <v>38044</v>
          </cell>
          <cell r="U250">
            <v>37257</v>
          </cell>
          <cell r="V250">
            <v>7</v>
          </cell>
          <cell r="W250" t="str">
            <v>Local Application</v>
          </cell>
          <cell r="X250" t="str">
            <v>Low</v>
          </cell>
          <cell r="Y250" t="str">
            <v>Services Group</v>
          </cell>
          <cell r="Z250" t="str">
            <v>Technology Infrastructure</v>
          </cell>
          <cell r="AA250">
            <v>365</v>
          </cell>
          <cell r="AC250" t="str">
            <v>Yilmaz Atag</v>
          </cell>
          <cell r="AE250" t="str">
            <v>Mid-Range</v>
          </cell>
          <cell r="AG250" t="str">
            <v>perl</v>
          </cell>
        </row>
        <row r="251">
          <cell r="E251" t="str">
            <v>Cricket</v>
          </cell>
          <cell r="F251">
            <v>250</v>
          </cell>
          <cell r="G251"/>
          <cell r="H251" t="str">
            <v>De-commissioned</v>
          </cell>
          <cell r="I251" t="str">
            <v>Bespoke</v>
          </cell>
          <cell r="J251" t="str">
            <v>OUT Of Scope</v>
          </cell>
          <cell r="M251" t="str">
            <v>Information</v>
          </cell>
          <cell r="N251" t="str">
            <v>Other - None of the above (specify purpose)</v>
          </cell>
          <cell r="P251" t="str">
            <v>Custom In House Developed</v>
          </cell>
          <cell r="Q251" t="str">
            <v>De-commissioned</v>
          </cell>
          <cell r="R251" t="str">
            <v>1.0.3</v>
          </cell>
          <cell r="T251">
            <v>39814</v>
          </cell>
          <cell r="U251">
            <v>37257</v>
          </cell>
          <cell r="V251">
            <v>7</v>
          </cell>
          <cell r="W251" t="str">
            <v>Local Application</v>
          </cell>
          <cell r="X251" t="str">
            <v>Medium</v>
          </cell>
          <cell r="Y251" t="str">
            <v>Technology Services Division</v>
          </cell>
          <cell r="Z251" t="str">
            <v>Technology Infrastructure</v>
          </cell>
          <cell r="AA251">
            <v>365</v>
          </cell>
          <cell r="AC251" t="str">
            <v>Ted Cummings</v>
          </cell>
          <cell r="AE251" t="str">
            <v>Mid-Range</v>
          </cell>
          <cell r="AG251" t="str">
            <v>perl</v>
          </cell>
        </row>
        <row r="252">
          <cell r="E252" t="str">
            <v>Incidental Payments</v>
          </cell>
          <cell r="F252">
            <v>251</v>
          </cell>
          <cell r="G252"/>
          <cell r="H252" t="str">
            <v>In Production</v>
          </cell>
          <cell r="I252" t="str">
            <v>Bespoke</v>
          </cell>
          <cell r="J252" t="str">
            <v>IN Scope</v>
          </cell>
          <cell r="K252" t="str">
            <v>Financial</v>
          </cell>
          <cell r="L252" t="str">
            <v>Incidental Payments  -  Domino databases catalogued as   (Subject: "Incidental Payments"; Database: "Domain Catalog") and   (Subject: "Incidental Payments V2.0"; Database: "Domain Catalog").</v>
          </cell>
          <cell r="M252" t="str">
            <v>Administration</v>
          </cell>
          <cell r="N252" t="str">
            <v>Systems - Business Systems for Internal Use</v>
          </cell>
          <cell r="O252" t="str">
            <v>More than 100 Users</v>
          </cell>
          <cell r="P252" t="str">
            <v>Custom In House Developed</v>
          </cell>
          <cell r="Q252" t="str">
            <v>In Production</v>
          </cell>
          <cell r="U252">
            <v>39965</v>
          </cell>
          <cell r="V252">
            <v>7</v>
          </cell>
          <cell r="W252" t="str">
            <v>Local Application</v>
          </cell>
          <cell r="X252" t="str">
            <v>High</v>
          </cell>
          <cell r="Y252" t="str">
            <v>Corporate Services Division</v>
          </cell>
          <cell r="Z252" t="str">
            <v>Financial Management</v>
          </cell>
          <cell r="AA252">
            <v>412</v>
          </cell>
          <cell r="AB252" t="str">
            <v>Ta-Csd Director</v>
          </cell>
          <cell r="AC252" t="str">
            <v>Eric Sadlowski</v>
          </cell>
          <cell r="AD252" t="str">
            <v>Ta-Csd Director</v>
          </cell>
          <cell r="AE252" t="str">
            <v>Lotus Notes</v>
          </cell>
          <cell r="AG252" t="str">
            <v>LotusScript/LotusFormula</v>
          </cell>
          <cell r="AI252">
            <v>4507</v>
          </cell>
          <cell r="AJ252">
            <v>174.28571428571399</v>
          </cell>
          <cell r="AK252">
            <v>1184.08</v>
          </cell>
        </row>
        <row r="253">
          <cell r="E253" t="str">
            <v>CSD Finances</v>
          </cell>
          <cell r="F253">
            <v>252</v>
          </cell>
          <cell r="G253"/>
          <cell r="H253" t="str">
            <v>De-commissioned</v>
          </cell>
          <cell r="I253" t="str">
            <v>Bespoke</v>
          </cell>
          <cell r="J253" t="str">
            <v>OUT Of Scope</v>
          </cell>
          <cell r="K253" t="str">
            <v>Financial</v>
          </cell>
          <cell r="L253" t="str">
            <v>Notes based database to record and report on CSD Financial situation.</v>
          </cell>
          <cell r="M253" t="str">
            <v>Administration</v>
          </cell>
          <cell r="N253" t="str">
            <v>Systems - Business Systems for Internal Use</v>
          </cell>
          <cell r="P253" t="str">
            <v>Custom In House Developed</v>
          </cell>
          <cell r="Q253" t="str">
            <v>De-commissioned</v>
          </cell>
          <cell r="U253">
            <v>39965</v>
          </cell>
          <cell r="V253">
            <v>7</v>
          </cell>
          <cell r="W253" t="str">
            <v>Local Application</v>
          </cell>
          <cell r="X253" t="str">
            <v>Low</v>
          </cell>
          <cell r="Y253" t="str">
            <v>Corporate Services Division</v>
          </cell>
          <cell r="Z253" t="str">
            <v>** No Branch</v>
          </cell>
          <cell r="AA253">
            <v>971</v>
          </cell>
          <cell r="AB253" t="str">
            <v>Jeremy Michell</v>
          </cell>
          <cell r="AD253" t="str">
            <v>Jeremy Michell</v>
          </cell>
          <cell r="AE253" t="str">
            <v>Lotus Notes</v>
          </cell>
          <cell r="AI253">
            <v>0</v>
          </cell>
          <cell r="AK253">
            <v>0</v>
          </cell>
        </row>
        <row r="254">
          <cell r="E254" t="str">
            <v>DACC</v>
          </cell>
          <cell r="F254">
            <v>253</v>
          </cell>
          <cell r="G254"/>
          <cell r="H254" t="str">
            <v>De-commissioned</v>
          </cell>
          <cell r="I254" t="str">
            <v>Bespoke</v>
          </cell>
          <cell r="J254" t="str">
            <v>OUT Of Scope</v>
          </cell>
          <cell r="M254" t="str">
            <v>Corporate Infrastructure</v>
          </cell>
          <cell r="N254" t="str">
            <v>Collection Processing Infrastructure System</v>
          </cell>
          <cell r="P254" t="str">
            <v>Custom In House Developed</v>
          </cell>
          <cell r="Q254" t="str">
            <v>De-commissioned</v>
          </cell>
          <cell r="S254">
            <v>31017</v>
          </cell>
          <cell r="T254">
            <v>39073</v>
          </cell>
          <cell r="U254">
            <v>37257</v>
          </cell>
          <cell r="V254">
            <v>5</v>
          </cell>
          <cell r="W254" t="str">
            <v>Local Application</v>
          </cell>
          <cell r="X254" t="str">
            <v>High</v>
          </cell>
          <cell r="Y254" t="str">
            <v>Services Group</v>
          </cell>
          <cell r="Z254" t="str">
            <v>Technology Application</v>
          </cell>
          <cell r="AA254">
            <v>491</v>
          </cell>
          <cell r="AB254" t="str">
            <v>John D Moore</v>
          </cell>
          <cell r="AC254" t="str">
            <v>Jenine Borowik</v>
          </cell>
          <cell r="AD254" t="str">
            <v>Adrian Paviour</v>
          </cell>
          <cell r="AE254" t="str">
            <v>Mainframe</v>
          </cell>
          <cell r="AG254" t="str">
            <v>NATURAL</v>
          </cell>
        </row>
        <row r="255">
          <cell r="E255" t="str">
            <v>Information Services - Client Database</v>
          </cell>
          <cell r="F255">
            <v>254</v>
          </cell>
          <cell r="G255"/>
          <cell r="H255" t="str">
            <v>De-commissioned</v>
          </cell>
          <cell r="I255" t="str">
            <v>Bespoke</v>
          </cell>
          <cell r="J255" t="str">
            <v>OUT Of Scope</v>
          </cell>
          <cell r="K255" t="str">
            <v>ICDS - Client Services</v>
          </cell>
          <cell r="L255" t="str">
            <v>Client tracking database for external clients</v>
          </cell>
          <cell r="M255" t="str">
            <v>Customer Service</v>
          </cell>
          <cell r="N255" t="str">
            <v>Customer Service</v>
          </cell>
          <cell r="O255" t="str">
            <v>Less than 10 at a Single Site</v>
          </cell>
          <cell r="P255" t="str">
            <v>Custom In House Developed</v>
          </cell>
          <cell r="Q255" t="str">
            <v>De-commissioned</v>
          </cell>
          <cell r="T255">
            <v>38899</v>
          </cell>
          <cell r="U255">
            <v>39965</v>
          </cell>
          <cell r="V255">
            <v>3</v>
          </cell>
          <cell r="W255" t="str">
            <v>Local Application</v>
          </cell>
          <cell r="X255" t="str">
            <v>Medium</v>
          </cell>
          <cell r="Y255" t="str">
            <v>Technology Services Division</v>
          </cell>
          <cell r="Z255" t="str">
            <v>Technology Applications</v>
          </cell>
          <cell r="AA255">
            <v>491</v>
          </cell>
          <cell r="AB255" t="str">
            <v>John D Moore</v>
          </cell>
          <cell r="AC255" t="str">
            <v>Vicki Wilkins</v>
          </cell>
          <cell r="AE255" t="str">
            <v>PC</v>
          </cell>
          <cell r="AF255" t="str">
            <v>Notes</v>
          </cell>
          <cell r="AI255">
            <v>0</v>
          </cell>
          <cell r="AK255">
            <v>0</v>
          </cell>
        </row>
        <row r="256">
          <cell r="E256" t="str">
            <v>Data Management - Notes Applications</v>
          </cell>
          <cell r="F256">
            <v>255</v>
          </cell>
          <cell r="G256"/>
          <cell r="H256" t="str">
            <v>In Production</v>
          </cell>
          <cell r="I256" t="str">
            <v>Bespoke</v>
          </cell>
          <cell r="J256" t="str">
            <v>IN Scope</v>
          </cell>
          <cell r="K256" t="str">
            <v>ABSIW</v>
          </cell>
          <cell r="L256" t="str">
            <v>Lotus Notes applications under responsibility of Data Management section. Majority provide an interface to statistical data / metadata on the ABSDB.</v>
          </cell>
          <cell r="M256" t="str">
            <v>Statistical</v>
          </cell>
          <cell r="N256" t="str">
            <v>Other - None of the above (specify purpose)</v>
          </cell>
          <cell r="O256" t="str">
            <v>More than 100 Users</v>
          </cell>
          <cell r="P256" t="str">
            <v>Custom In House Developed</v>
          </cell>
          <cell r="Q256" t="str">
            <v>In Production</v>
          </cell>
          <cell r="S256">
            <v>36200</v>
          </cell>
          <cell r="U256">
            <v>39965</v>
          </cell>
          <cell r="V256">
            <v>10</v>
          </cell>
          <cell r="W256" t="str">
            <v>Business Infrastructure Application</v>
          </cell>
          <cell r="X256" t="str">
            <v>High</v>
          </cell>
          <cell r="Y256" t="str">
            <v>Methodology and Data Management Division</v>
          </cell>
          <cell r="Z256" t="str">
            <v>Data Management and Classifications</v>
          </cell>
          <cell r="AA256">
            <v>296</v>
          </cell>
          <cell r="AB256" t="str">
            <v>Brian Studman</v>
          </cell>
          <cell r="AC256" t="str">
            <v>Alistair Hamilton</v>
          </cell>
          <cell r="AD256" t="str">
            <v>Gerard Wildie</v>
          </cell>
          <cell r="AE256" t="str">
            <v>Midrange - Windows</v>
          </cell>
          <cell r="AF256" t="str">
            <v>Lotus Notes</v>
          </cell>
          <cell r="AG256" t="str">
            <v>Lotus Script</v>
          </cell>
          <cell r="AI256">
            <v>386616.4</v>
          </cell>
          <cell r="AJ256">
            <v>46904.642857142797</v>
          </cell>
          <cell r="AK256">
            <v>278355.05</v>
          </cell>
        </row>
        <row r="257">
          <cell r="E257" t="str">
            <v>Delegations V2.0 - Census &amp; Statistics</v>
          </cell>
          <cell r="F257">
            <v>256</v>
          </cell>
          <cell r="G257"/>
          <cell r="H257" t="str">
            <v>De-commissioned</v>
          </cell>
          <cell r="I257" t="str">
            <v>Bespoke</v>
          </cell>
          <cell r="J257" t="str">
            <v>OUT Of Scope</v>
          </cell>
          <cell r="M257" t="str">
            <v>Administration</v>
          </cell>
          <cell r="N257" t="str">
            <v>Systems - Business Systems for Internal Use</v>
          </cell>
          <cell r="P257" t="str">
            <v>Custom In House Developed</v>
          </cell>
          <cell r="Q257" t="str">
            <v>De-commissioned</v>
          </cell>
          <cell r="S257">
            <v>36008.5</v>
          </cell>
          <cell r="U257">
            <v>37257</v>
          </cell>
          <cell r="V257">
            <v>10</v>
          </cell>
          <cell r="W257" t="str">
            <v>Local Application</v>
          </cell>
          <cell r="X257" t="str">
            <v>Low</v>
          </cell>
          <cell r="Y257" t="str">
            <v>Corporate Services Division</v>
          </cell>
          <cell r="Z257" t="str">
            <v>Human Resources Branch</v>
          </cell>
          <cell r="AA257">
            <v>416</v>
          </cell>
          <cell r="AB257" t="str">
            <v>Jeremy Michell</v>
          </cell>
          <cell r="AC257" t="str">
            <v>Heather Jones</v>
          </cell>
          <cell r="AD257" t="str">
            <v>Jeremy Michell</v>
          </cell>
          <cell r="AE257" t="str">
            <v>Lotus Notes</v>
          </cell>
        </row>
        <row r="258">
          <cell r="E258" t="str">
            <v>INSPECT Help</v>
          </cell>
          <cell r="F258">
            <v>257</v>
          </cell>
          <cell r="G258" t="str">
            <v>Name changed from "Inputs Processing and Capture Template (INSPECT) Help" to "INSPECT Help"</v>
          </cell>
          <cell r="H258" t="str">
            <v>In Production</v>
          </cell>
          <cell r="I258" t="str">
            <v>Bespoke</v>
          </cell>
          <cell r="J258" t="str">
            <v>OUT Of Scope</v>
          </cell>
          <cell r="K258" t="str">
            <v>Corporate Data Capture</v>
          </cell>
          <cell r="L258" t="str">
            <v>This provides help and assistance including a tutorial on the use of the INSPECT template.</v>
          </cell>
          <cell r="M258" t="str">
            <v>Statistical</v>
          </cell>
          <cell r="N258" t="str">
            <v>Collection Processing Infrastructure System</v>
          </cell>
          <cell r="O258" t="str">
            <v>10 to 100 Users</v>
          </cell>
          <cell r="P258" t="str">
            <v>Custom In House Developed</v>
          </cell>
          <cell r="Q258" t="str">
            <v>In Production</v>
          </cell>
          <cell r="S258">
            <v>36003</v>
          </cell>
          <cell r="U258">
            <v>39965</v>
          </cell>
          <cell r="V258">
            <v>5</v>
          </cell>
          <cell r="W258" t="str">
            <v>Business Infrastructure Application</v>
          </cell>
          <cell r="X258" t="str">
            <v>High</v>
          </cell>
          <cell r="Y258" t="str">
            <v>Technology Services Division</v>
          </cell>
          <cell r="Z258" t="str">
            <v>Technology Applications</v>
          </cell>
          <cell r="AA258">
            <v>491</v>
          </cell>
          <cell r="AB258" t="str">
            <v>Andrew Gill</v>
          </cell>
          <cell r="AC258" t="str">
            <v>Ken Smith</v>
          </cell>
          <cell r="AD258" t="str">
            <v>Ken Smith</v>
          </cell>
          <cell r="AE258" t="str">
            <v>Lotus Notes</v>
          </cell>
          <cell r="AG258" t="str">
            <v>LotusScript/LotusFormula</v>
          </cell>
          <cell r="AI258">
            <v>0</v>
          </cell>
          <cell r="AK258">
            <v>0</v>
          </cell>
        </row>
        <row r="259">
          <cell r="E259" t="str">
            <v>Demography - Demographic Analysis Systems</v>
          </cell>
          <cell r="F259">
            <v>258</v>
          </cell>
          <cell r="G259"/>
          <cell r="H259" t="str">
            <v>In Production</v>
          </cell>
          <cell r="I259" t="str">
            <v>Bespoke</v>
          </cell>
          <cell r="J259" t="str">
            <v>IN Scope</v>
          </cell>
          <cell r="K259" t="str">
            <v>Demography</v>
          </cell>
          <cell r="L259"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M259" t="str">
            <v>Statistical</v>
          </cell>
          <cell r="N259" t="str">
            <v>Collection Processing System</v>
          </cell>
          <cell r="O259" t="str">
            <v>10 to 100 Users</v>
          </cell>
          <cell r="P259" t="str">
            <v>Custom In House Developed</v>
          </cell>
          <cell r="Q259" t="str">
            <v>In Production</v>
          </cell>
          <cell r="S259">
            <v>36434</v>
          </cell>
          <cell r="U259">
            <v>39965</v>
          </cell>
          <cell r="V259">
            <v>7</v>
          </cell>
          <cell r="W259" t="str">
            <v>Local Application</v>
          </cell>
          <cell r="X259" t="str">
            <v>High</v>
          </cell>
          <cell r="Y259" t="str">
            <v>Population Labour Industry and Environment Statistics Group</v>
          </cell>
          <cell r="Z259" t="str">
            <v>Labour and Demography Statistics</v>
          </cell>
          <cell r="AA259">
            <v>221</v>
          </cell>
          <cell r="AB259" t="str">
            <v>Chi Nguyen</v>
          </cell>
          <cell r="AC259" t="str">
            <v>Patrick Corr</v>
          </cell>
          <cell r="AD259" t="str">
            <v>Chi Nguyen</v>
          </cell>
          <cell r="AE259" t="str">
            <v>Mid-Range</v>
          </cell>
          <cell r="AG259" t="str">
            <v>SAS</v>
          </cell>
          <cell r="AI259">
            <v>480961.61</v>
          </cell>
          <cell r="AJ259">
            <v>42957.357142857101</v>
          </cell>
          <cell r="AK259">
            <v>361207.96</v>
          </cell>
        </row>
        <row r="260">
          <cell r="E260" t="str">
            <v>INSPECT : Correction Trends Data Capture</v>
          </cell>
          <cell r="F260">
            <v>259</v>
          </cell>
          <cell r="G260" t="str">
            <v>Change of status - Decommissioned</v>
          </cell>
          <cell r="H260" t="str">
            <v>De-commissioned</v>
          </cell>
          <cell r="I260" t="str">
            <v>Bespoke</v>
          </cell>
          <cell r="J260" t="str">
            <v>OUT Of Scope</v>
          </cell>
          <cell r="K260" t="str">
            <v>National Crime &amp; Justice Statistics Systems</v>
          </cell>
          <cell r="L26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260" t="str">
            <v>Statistical</v>
          </cell>
          <cell r="N260" t="str">
            <v>Collection Processing System</v>
          </cell>
          <cell r="O260" t="str">
            <v>Less than 10 at a Single Site</v>
          </cell>
          <cell r="P260" t="str">
            <v>Custom In House Developed</v>
          </cell>
          <cell r="Q260" t="str">
            <v>In Production - Minimum Maintenance</v>
          </cell>
          <cell r="S260">
            <v>36312.5</v>
          </cell>
          <cell r="U260">
            <v>39965</v>
          </cell>
          <cell r="V260">
            <v>1</v>
          </cell>
          <cell r="W260" t="str">
            <v>Local Application</v>
          </cell>
          <cell r="X260" t="str">
            <v>Medium</v>
          </cell>
          <cell r="Y260" t="str">
            <v>Social Statistics Group</v>
          </cell>
          <cell r="Z260" t="str">
            <v>** No Branch</v>
          </cell>
          <cell r="AA260">
            <v>443</v>
          </cell>
          <cell r="AB260" t="str">
            <v>Jeremy Michell</v>
          </cell>
          <cell r="AC260" t="str">
            <v>Soula Macfarlane</v>
          </cell>
          <cell r="AD260" t="str">
            <v>Jeremy Michell</v>
          </cell>
          <cell r="AE260" t="str">
            <v>Lotus Notes</v>
          </cell>
          <cell r="AG260" t="str">
            <v>LotusScript/LotusFormula</v>
          </cell>
          <cell r="AI260">
            <v>0</v>
          </cell>
          <cell r="AK260">
            <v>0</v>
          </cell>
        </row>
        <row r="261">
          <cell r="E261" t="str">
            <v>DEMOSS - Demography (Support)</v>
          </cell>
          <cell r="F261">
            <v>260</v>
          </cell>
          <cell r="G261"/>
          <cell r="H261" t="str">
            <v>De-commissioned</v>
          </cell>
          <cell r="I261" t="str">
            <v>Bespoke</v>
          </cell>
          <cell r="J261" t="str">
            <v>OUT Of Scope</v>
          </cell>
          <cell r="K261" t="str">
            <v>Vital Statistics</v>
          </cell>
          <cell r="L261" t="str">
            <v>Collections for Births, Deaths, Marriages, Divorces</v>
          </cell>
          <cell r="M261" t="str">
            <v>Statistical</v>
          </cell>
          <cell r="N261" t="str">
            <v>Collection Processing System</v>
          </cell>
          <cell r="P261" t="str">
            <v>Custom In House Developed</v>
          </cell>
          <cell r="Q261" t="str">
            <v>De-commissioned</v>
          </cell>
          <cell r="T261">
            <v>39958</v>
          </cell>
          <cell r="U261">
            <v>37257</v>
          </cell>
          <cell r="V261">
            <v>10</v>
          </cell>
          <cell r="W261" t="str">
            <v>Local Application</v>
          </cell>
          <cell r="X261" t="str">
            <v>Medium</v>
          </cell>
          <cell r="Y261" t="str">
            <v>Social Statistics Group</v>
          </cell>
          <cell r="Z261" t="str">
            <v>Indigenous &amp; Health Statistics</v>
          </cell>
          <cell r="AA261">
            <v>435</v>
          </cell>
          <cell r="AB261" t="str">
            <v>Colin Vivian</v>
          </cell>
          <cell r="AC261" t="str">
            <v>Tara Pritchard</v>
          </cell>
          <cell r="AD261" t="str">
            <v>Lyn Robinson</v>
          </cell>
          <cell r="AE261" t="str">
            <v>Mid-Range</v>
          </cell>
          <cell r="AF261" t="str">
            <v>Notes</v>
          </cell>
          <cell r="AG261" t="str">
            <v>LotusScript/LotusFormula</v>
          </cell>
          <cell r="AI261">
            <v>272203.95</v>
          </cell>
          <cell r="AK261">
            <v>212288.13</v>
          </cell>
        </row>
        <row r="262">
          <cell r="E262" t="str">
            <v>INSPECT : Monthly Wine Survey</v>
          </cell>
          <cell r="F262">
            <v>261</v>
          </cell>
          <cell r="G262"/>
          <cell r="H262" t="str">
            <v>In Production - Minimum Maintenance</v>
          </cell>
          <cell r="I262" t="str">
            <v>Bespoke</v>
          </cell>
          <cell r="J262" t="str">
            <v>IN Scope</v>
          </cell>
          <cell r="K262" t="str">
            <v>Construction</v>
          </cell>
          <cell r="L26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262" t="str">
            <v>Statistical</v>
          </cell>
          <cell r="N262" t="str">
            <v>Collection Processing System</v>
          </cell>
          <cell r="O262" t="str">
            <v>Less than 10 at a Single Site</v>
          </cell>
          <cell r="P262" t="str">
            <v>Custom In House Developed</v>
          </cell>
          <cell r="Q262" t="str">
            <v>In Production - Minimum Maintenance</v>
          </cell>
          <cell r="S262">
            <v>35977.5</v>
          </cell>
          <cell r="U262">
            <v>39965</v>
          </cell>
          <cell r="V262">
            <v>3</v>
          </cell>
          <cell r="W262" t="str">
            <v>Local Application</v>
          </cell>
          <cell r="X262" t="str">
            <v>Low</v>
          </cell>
          <cell r="Y262" t="str">
            <v>Population Labour Industry and Environment Statistics Group</v>
          </cell>
          <cell r="Z262" t="str">
            <v>** No Branch</v>
          </cell>
          <cell r="AA262">
            <v>932</v>
          </cell>
          <cell r="AB262" t="str">
            <v>Chi Nguyen</v>
          </cell>
          <cell r="AC262" t="str">
            <v>Paul Sutcliffe</v>
          </cell>
          <cell r="AD262" t="str">
            <v>Chi Nguyen</v>
          </cell>
          <cell r="AE262" t="str">
            <v>Lotus Notes</v>
          </cell>
          <cell r="AG262" t="str">
            <v>LotusScript/LotusFormula</v>
          </cell>
          <cell r="AI262">
            <v>0</v>
          </cell>
          <cell r="AK262">
            <v>0</v>
          </cell>
        </row>
        <row r="263">
          <cell r="E263" t="str">
            <v>DEMOSS - Health (Support)</v>
          </cell>
          <cell r="F263">
            <v>262</v>
          </cell>
          <cell r="G263"/>
          <cell r="H263" t="str">
            <v>De-commissioned</v>
          </cell>
          <cell r="I263" t="str">
            <v>Bespoke</v>
          </cell>
          <cell r="J263" t="str">
            <v>OUT Of Scope</v>
          </cell>
          <cell r="K263" t="str">
            <v>Vital Statistics</v>
          </cell>
          <cell r="L263" t="str">
            <v>Perinatals, Cause of Death</v>
          </cell>
          <cell r="M263" t="str">
            <v>Statistical</v>
          </cell>
          <cell r="N263" t="str">
            <v>Collection Processing System</v>
          </cell>
          <cell r="P263" t="str">
            <v>Custom In House Developed</v>
          </cell>
          <cell r="Q263" t="str">
            <v>De-commissioned</v>
          </cell>
          <cell r="T263">
            <v>39958</v>
          </cell>
          <cell r="U263">
            <v>37257</v>
          </cell>
          <cell r="V263">
            <v>10</v>
          </cell>
          <cell r="W263" t="str">
            <v>Local Application</v>
          </cell>
          <cell r="X263" t="str">
            <v>Medium</v>
          </cell>
          <cell r="Y263" t="str">
            <v>Social Statistics Group</v>
          </cell>
          <cell r="Z263" t="str">
            <v>Indigenous &amp; Health Statistics</v>
          </cell>
          <cell r="AA263">
            <v>435</v>
          </cell>
          <cell r="AB263" t="str">
            <v>Colin Vivian</v>
          </cell>
          <cell r="AC263" t="str">
            <v>Tara Pritchard</v>
          </cell>
          <cell r="AD263" t="str">
            <v>Lyn Robinson</v>
          </cell>
          <cell r="AE263" t="str">
            <v>Mid-Range</v>
          </cell>
          <cell r="AF263" t="str">
            <v>Notes</v>
          </cell>
          <cell r="AG263" t="str">
            <v>LotusScript/LotusFormula</v>
          </cell>
          <cell r="AI263">
            <v>116728.75</v>
          </cell>
          <cell r="AK263">
            <v>91776.67</v>
          </cell>
        </row>
        <row r="264">
          <cell r="E264" t="str">
            <v>Inteframe: Stream 2</v>
          </cell>
          <cell r="F264">
            <v>263</v>
          </cell>
          <cell r="G264"/>
          <cell r="H264" t="str">
            <v>De-commissioned</v>
          </cell>
          <cell r="I264" t="str">
            <v>Bespoke</v>
          </cell>
          <cell r="J264" t="str">
            <v>OUT Of Scope</v>
          </cell>
          <cell r="M264" t="str">
            <v>Statistical</v>
          </cell>
          <cell r="N264" t="str">
            <v>Systems - Business Systems for Internal Use</v>
          </cell>
          <cell r="P264" t="str">
            <v>Custom In House Developed</v>
          </cell>
          <cell r="Q264" t="str">
            <v>De-commissioned</v>
          </cell>
          <cell r="U264">
            <v>37257</v>
          </cell>
          <cell r="V264">
            <v>10</v>
          </cell>
          <cell r="W264" t="str">
            <v>Business Infrastructure Application</v>
          </cell>
          <cell r="Y264" t="str">
            <v>Economic Statistics Group</v>
          </cell>
          <cell r="Z264" t="str">
            <v>Integration and New Economy</v>
          </cell>
          <cell r="AA264">
            <v>371</v>
          </cell>
          <cell r="AB264" t="str">
            <v>Jeanette Cotterill</v>
          </cell>
          <cell r="AC264" t="str">
            <v>Leon Kempen</v>
          </cell>
          <cell r="AD264" t="str">
            <v>Paul Nicholls</v>
          </cell>
          <cell r="AE264" t="str">
            <v>Mid-Range</v>
          </cell>
          <cell r="AG264" t="str">
            <v>ODQL</v>
          </cell>
        </row>
        <row r="265">
          <cell r="E265" t="str">
            <v>Denominator Project Update System - new system - implemented</v>
          </cell>
          <cell r="F265">
            <v>264</v>
          </cell>
          <cell r="G265"/>
          <cell r="H265" t="str">
            <v>De-commissioned</v>
          </cell>
          <cell r="I265" t="str">
            <v>Bespoke</v>
          </cell>
          <cell r="J265" t="str">
            <v>OUT Of Scope</v>
          </cell>
          <cell r="K265" t="str">
            <v>Labour Employer Systems</v>
          </cell>
          <cell r="L265" t="str">
            <v>was decommissioned after 2009 impairment testing</v>
          </cell>
          <cell r="M265" t="str">
            <v>Administration</v>
          </cell>
          <cell r="N265" t="str">
            <v>Systems - Business Systems for Internal Use</v>
          </cell>
          <cell r="P265" t="str">
            <v>Custom In House Developed</v>
          </cell>
          <cell r="Q265" t="str">
            <v>De-commissioned</v>
          </cell>
          <cell r="T265">
            <v>39986</v>
          </cell>
          <cell r="U265">
            <v>37257</v>
          </cell>
          <cell r="V265">
            <v>10</v>
          </cell>
          <cell r="W265" t="str">
            <v>Local Application</v>
          </cell>
          <cell r="X265" t="str">
            <v>Medium</v>
          </cell>
          <cell r="Y265" t="str">
            <v>Population Labour Industry and Environment Statistics Group</v>
          </cell>
          <cell r="Z265" t="str">
            <v>Labour and Demography Statistics</v>
          </cell>
          <cell r="AA265">
            <v>380</v>
          </cell>
          <cell r="AB265" t="str">
            <v>Bruce Green</v>
          </cell>
          <cell r="AC265" t="str">
            <v>Julie Evans</v>
          </cell>
          <cell r="AE265" t="str">
            <v>PC</v>
          </cell>
          <cell r="AG265" t="str">
            <v>SAS</v>
          </cell>
          <cell r="AI265">
            <v>0</v>
          </cell>
          <cell r="AK265">
            <v>0</v>
          </cell>
        </row>
        <row r="266">
          <cell r="E266" t="str">
            <v>Internet Access Requests</v>
          </cell>
          <cell r="F266">
            <v>265</v>
          </cell>
          <cell r="G266"/>
          <cell r="H266" t="str">
            <v>De-commissioned</v>
          </cell>
          <cell r="I266" t="str">
            <v>Bespoke</v>
          </cell>
          <cell r="J266" t="str">
            <v>OUT Of Scope</v>
          </cell>
          <cell r="K266" t="str">
            <v>Security</v>
          </cell>
          <cell r="L266"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M266" t="str">
            <v>Administration</v>
          </cell>
          <cell r="N266" t="str">
            <v>Systems - Business Systems for Internal Use</v>
          </cell>
          <cell r="O266" t="str">
            <v>More than 100 Users</v>
          </cell>
          <cell r="P266" t="str">
            <v>Custom In House Developed</v>
          </cell>
          <cell r="Q266" t="str">
            <v>De-commissioned</v>
          </cell>
          <cell r="S266">
            <v>35400.5</v>
          </cell>
          <cell r="T266">
            <v>39652</v>
          </cell>
          <cell r="U266">
            <v>37257</v>
          </cell>
          <cell r="V266">
            <v>10</v>
          </cell>
          <cell r="W266" t="str">
            <v>Local Application</v>
          </cell>
          <cell r="X266" t="str">
            <v>Medium</v>
          </cell>
          <cell r="Y266" t="str">
            <v>Technology Services Division</v>
          </cell>
          <cell r="Z266" t="str">
            <v>Technology Infrastructure</v>
          </cell>
          <cell r="AA266">
            <v>274</v>
          </cell>
          <cell r="AB266" t="str">
            <v>Paul Chubb</v>
          </cell>
          <cell r="AC266" t="str">
            <v>James Sophios</v>
          </cell>
          <cell r="AD266" t="str">
            <v>Andrew Gill</v>
          </cell>
          <cell r="AE266" t="str">
            <v>Lotus Notes</v>
          </cell>
        </row>
        <row r="267">
          <cell r="E267" t="str">
            <v>Design Element Repository</v>
          </cell>
          <cell r="F267">
            <v>266</v>
          </cell>
          <cell r="G267"/>
          <cell r="H267" t="str">
            <v>In Production - Development Continuing</v>
          </cell>
          <cell r="I267" t="str">
            <v>Bespoke</v>
          </cell>
          <cell r="J267" t="str">
            <v>IN Scope</v>
          </cell>
          <cell r="K267" t="str">
            <v>...Catch Al</v>
          </cell>
          <cell r="L267"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M267" t="str">
            <v>Corporate</v>
          </cell>
          <cell r="N267" t="str">
            <v>Other - None of the above (specify purpose)</v>
          </cell>
          <cell r="O267" t="str">
            <v>More than 100 Users</v>
          </cell>
          <cell r="P267" t="str">
            <v>Custom In House Developed</v>
          </cell>
          <cell r="Q267" t="str">
            <v>In Production - Development Continuing</v>
          </cell>
          <cell r="R267">
            <v>1</v>
          </cell>
          <cell r="S267">
            <v>36861</v>
          </cell>
          <cell r="U267">
            <v>39965</v>
          </cell>
          <cell r="V267">
            <v>4</v>
          </cell>
          <cell r="W267" t="str">
            <v>Local Application</v>
          </cell>
          <cell r="X267" t="str">
            <v>Medium</v>
          </cell>
          <cell r="Y267" t="str">
            <v>Technology Services Division</v>
          </cell>
          <cell r="Z267" t="str">
            <v>Technology Applications</v>
          </cell>
          <cell r="AA267">
            <v>491</v>
          </cell>
          <cell r="AB267" t="str">
            <v>Paul Brush</v>
          </cell>
          <cell r="AC267" t="str">
            <v>Shaun Onstenk</v>
          </cell>
          <cell r="AD267" t="str">
            <v>Peter R Jones</v>
          </cell>
          <cell r="AE267" t="str">
            <v>Lotus Notes</v>
          </cell>
          <cell r="AI267">
            <v>0</v>
          </cell>
          <cell r="AK267">
            <v>0</v>
          </cell>
        </row>
        <row r="268">
          <cell r="E268" t="str">
            <v>Internet Cost Recovery</v>
          </cell>
          <cell r="F268">
            <v>267</v>
          </cell>
          <cell r="G268"/>
          <cell r="H268" t="str">
            <v>In Production - Minimum Maintenance</v>
          </cell>
          <cell r="I268" t="str">
            <v>Bespoke</v>
          </cell>
          <cell r="J268" t="str">
            <v>IN Scope</v>
          </cell>
          <cell r="K268" t="str">
            <v>TSD IT Cost Recovery</v>
          </cell>
          <cell r="L268"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M268" t="str">
            <v>Administration</v>
          </cell>
          <cell r="N268" t="str">
            <v>Systems - Business Systems for Internal Use</v>
          </cell>
          <cell r="O268" t="str">
            <v>More than 100 Users</v>
          </cell>
          <cell r="P268" t="str">
            <v>Custom In House Developed</v>
          </cell>
          <cell r="Q268" t="str">
            <v>In Production - Minimum Maintenance</v>
          </cell>
          <cell r="U268">
            <v>39965</v>
          </cell>
          <cell r="V268">
            <v>4</v>
          </cell>
          <cell r="W268" t="str">
            <v>Local Application</v>
          </cell>
          <cell r="X268" t="str">
            <v>Medium</v>
          </cell>
          <cell r="Y268" t="str">
            <v>Technology Services Division</v>
          </cell>
          <cell r="Z268" t="str">
            <v>Technology Infrastructure</v>
          </cell>
          <cell r="AA268">
            <v>359</v>
          </cell>
          <cell r="AC268" t="str">
            <v>Jenny Peisley</v>
          </cell>
          <cell r="AD268" t="str">
            <v>Jeremy Michell</v>
          </cell>
          <cell r="AE268" t="str">
            <v>Lotus Notes</v>
          </cell>
          <cell r="AF268" t="str">
            <v>Lotus Notes</v>
          </cell>
          <cell r="AG268" t="str">
            <v>LotusScript/LotusFormula</v>
          </cell>
          <cell r="AH268" t="str">
            <v>Corporate Directory</v>
          </cell>
          <cell r="AI268">
            <v>20873.5</v>
          </cell>
          <cell r="AK268">
            <v>7293.07</v>
          </cell>
        </row>
        <row r="269">
          <cell r="E269" t="str">
            <v>Desktop Websites Requests Notes system</v>
          </cell>
          <cell r="F269">
            <v>268</v>
          </cell>
          <cell r="G269"/>
          <cell r="H269" t="str">
            <v>In Production - Minimum Maintenance</v>
          </cell>
          <cell r="I269" t="str">
            <v>Bespoke</v>
          </cell>
          <cell r="J269" t="str">
            <v>IN Scope</v>
          </cell>
          <cell r="K269" t="str">
            <v>Security</v>
          </cell>
          <cell r="L269" t="str">
            <v>ABS staff request that access to particular URLs  be available from their desktop</v>
          </cell>
          <cell r="M269" t="str">
            <v>Security</v>
          </cell>
          <cell r="N269" t="str">
            <v>Systems - Business Systems for Internal Use</v>
          </cell>
          <cell r="O269" t="str">
            <v>More than 100 Users</v>
          </cell>
          <cell r="P269" t="str">
            <v>Custom In House Developed</v>
          </cell>
          <cell r="Q269" t="str">
            <v>In Production - Minimum Maintenance</v>
          </cell>
          <cell r="U269">
            <v>39965</v>
          </cell>
          <cell r="V269">
            <v>3</v>
          </cell>
          <cell r="W269" t="str">
            <v>Local Application</v>
          </cell>
          <cell r="X269" t="str">
            <v>Low</v>
          </cell>
          <cell r="Y269" t="str">
            <v>Technology Services Division</v>
          </cell>
          <cell r="Z269" t="str">
            <v>Technology Applications</v>
          </cell>
          <cell r="AA269">
            <v>491</v>
          </cell>
          <cell r="AB269" t="str">
            <v>Andrew Gill</v>
          </cell>
          <cell r="AC269" t="str">
            <v>Debbie Watson</v>
          </cell>
          <cell r="AD269" t="str">
            <v>Andrew Gill</v>
          </cell>
          <cell r="AE269" t="str">
            <v>Lotus Notes</v>
          </cell>
          <cell r="AF269" t="str">
            <v>Lotus Notes</v>
          </cell>
          <cell r="AG269" t="str">
            <v>LotusScript/LotusFormula</v>
          </cell>
          <cell r="AI269">
            <v>0</v>
          </cell>
          <cell r="AK269">
            <v>0</v>
          </cell>
        </row>
        <row r="270">
          <cell r="E270" t="str">
            <v>ISD Email Subscription and Bulk-data delivery Facilities</v>
          </cell>
          <cell r="F270">
            <v>269</v>
          </cell>
          <cell r="G270"/>
          <cell r="H270" t="str">
            <v>De-commissioned</v>
          </cell>
          <cell r="I270" t="str">
            <v>Bespoke</v>
          </cell>
          <cell r="J270" t="str">
            <v>OUT Of Scope</v>
          </cell>
          <cell r="M270" t="str">
            <v>Distribution</v>
          </cell>
          <cell r="N270" t="str">
            <v>Distribution</v>
          </cell>
          <cell r="P270" t="str">
            <v>Custom In House Developed</v>
          </cell>
          <cell r="Q270" t="str">
            <v>De-commissioned</v>
          </cell>
          <cell r="U270">
            <v>37257</v>
          </cell>
          <cell r="V270">
            <v>10</v>
          </cell>
          <cell r="X270" t="str">
            <v>Medium</v>
          </cell>
          <cell r="Y270" t="str">
            <v>** No Division/Group</v>
          </cell>
          <cell r="Z270" t="str">
            <v>** No Branch</v>
          </cell>
          <cell r="AA270">
            <v>0</v>
          </cell>
          <cell r="AC270" t="str">
            <v>David Waymouth</v>
          </cell>
          <cell r="AE270" t="str">
            <v>Lotus Notes</v>
          </cell>
        </row>
        <row r="271">
          <cell r="E271" t="str">
            <v>DICD - Discrete Indigenous Communities Database</v>
          </cell>
          <cell r="F271">
            <v>270</v>
          </cell>
          <cell r="G271"/>
          <cell r="H271" t="str">
            <v>In Production - Minimum Maintenance</v>
          </cell>
          <cell r="I271" t="str">
            <v>Bespoke</v>
          </cell>
          <cell r="J271" t="str">
            <v>IN Scope</v>
          </cell>
          <cell r="K271" t="str">
            <v>Indigenous &amp; General Surveys</v>
          </cell>
          <cell r="L271"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M271" t="str">
            <v>Statistical</v>
          </cell>
          <cell r="N271" t="str">
            <v>Collection Processing System</v>
          </cell>
          <cell r="O271" t="str">
            <v>10 to 100 Users</v>
          </cell>
          <cell r="P271" t="str">
            <v>Custom In House Developed</v>
          </cell>
          <cell r="Q271" t="str">
            <v>In Production - Minimum Maintenance</v>
          </cell>
          <cell r="U271">
            <v>39965</v>
          </cell>
          <cell r="V271">
            <v>5</v>
          </cell>
          <cell r="W271" t="str">
            <v>Local Application</v>
          </cell>
          <cell r="X271" t="str">
            <v>Medium</v>
          </cell>
          <cell r="Y271" t="str">
            <v>** No Division/Group</v>
          </cell>
          <cell r="Z271" t="str">
            <v>** No Branch</v>
          </cell>
          <cell r="AA271">
            <v>446</v>
          </cell>
          <cell r="AB271" t="str">
            <v>Jeremy Michell</v>
          </cell>
          <cell r="AC271" t="str">
            <v>Julie Nankervis</v>
          </cell>
          <cell r="AD271" t="str">
            <v>Jeremy Michell</v>
          </cell>
          <cell r="AE271" t="str">
            <v>Lotus Notes</v>
          </cell>
          <cell r="AF271" t="str">
            <v>Notes</v>
          </cell>
          <cell r="AG271" t="str">
            <v>LotusScript/LotusFormula</v>
          </cell>
          <cell r="AI271">
            <v>244879.64</v>
          </cell>
          <cell r="AK271">
            <v>101757.82</v>
          </cell>
        </row>
        <row r="272">
          <cell r="E272" t="str">
            <v>ISD General Facilities</v>
          </cell>
          <cell r="F272">
            <v>271</v>
          </cell>
          <cell r="G272" t="str">
            <v>Not a system</v>
          </cell>
          <cell r="H272" t="str">
            <v>Not A System</v>
          </cell>
          <cell r="I272" t="str">
            <v>Bespoke</v>
          </cell>
          <cell r="J272" t="str">
            <v>OUT Of Scope</v>
          </cell>
          <cell r="K272" t="str">
            <v>ICDS - Client Services</v>
          </cell>
          <cell r="L272" t="str">
            <v>IGSW Special grouping for ISD General Facilities. not sure what this is</v>
          </cell>
          <cell r="M272" t="str">
            <v>Administration</v>
          </cell>
          <cell r="N272" t="str">
            <v>Systems - Business Systems for Internal Use</v>
          </cell>
          <cell r="O272" t="str">
            <v>10 to 100 Users</v>
          </cell>
          <cell r="P272" t="str">
            <v>Custom In House Developed</v>
          </cell>
          <cell r="Q272" t="str">
            <v>In Production</v>
          </cell>
          <cell r="S272">
            <v>37392</v>
          </cell>
          <cell r="U272">
            <v>39965</v>
          </cell>
          <cell r="V272">
            <v>3</v>
          </cell>
          <cell r="W272" t="str">
            <v>Local Application</v>
          </cell>
          <cell r="X272" t="str">
            <v>Medium</v>
          </cell>
          <cell r="Y272" t="str">
            <v>Technology Services Division</v>
          </cell>
          <cell r="Z272" t="str">
            <v>Technology Applications</v>
          </cell>
          <cell r="AA272">
            <v>491</v>
          </cell>
          <cell r="AE272" t="str">
            <v>Other</v>
          </cell>
          <cell r="AI272">
            <v>247405.29</v>
          </cell>
          <cell r="AK272">
            <v>15122.47</v>
          </cell>
        </row>
        <row r="273">
          <cell r="E273" t="str">
            <v>Domino Admin Requests</v>
          </cell>
          <cell r="F273">
            <v>272</v>
          </cell>
          <cell r="G273"/>
          <cell r="H273" t="str">
            <v>In Production - Development Continuing</v>
          </cell>
          <cell r="I273" t="str">
            <v>Bespoke</v>
          </cell>
          <cell r="J273" t="str">
            <v>IN Scope</v>
          </cell>
          <cell r="K273" t="str">
            <v>TSD Client Services</v>
          </cell>
          <cell r="L273"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M273" t="str">
            <v>Administration</v>
          </cell>
          <cell r="N273" t="str">
            <v>Systems - Business Systems for Internal Use</v>
          </cell>
          <cell r="O273" t="str">
            <v>More than 100 Users</v>
          </cell>
          <cell r="P273" t="str">
            <v>Custom In House Developed</v>
          </cell>
          <cell r="Q273" t="str">
            <v>In Production - Development Continuing</v>
          </cell>
          <cell r="S273">
            <v>36951</v>
          </cell>
          <cell r="U273">
            <v>39965</v>
          </cell>
          <cell r="V273">
            <v>7</v>
          </cell>
          <cell r="W273" t="str">
            <v>Local Application</v>
          </cell>
          <cell r="X273" t="str">
            <v>Medium</v>
          </cell>
          <cell r="Y273" t="str">
            <v>Technology Services Division</v>
          </cell>
          <cell r="Z273" t="str">
            <v>Technology Infrastructure</v>
          </cell>
          <cell r="AA273">
            <v>361</v>
          </cell>
          <cell r="AC273" t="str">
            <v>Xuan-Dao Nguyen</v>
          </cell>
          <cell r="AE273" t="str">
            <v>Lotus Notes</v>
          </cell>
          <cell r="AI273">
            <v>0</v>
          </cell>
          <cell r="AK273">
            <v>0</v>
          </cell>
        </row>
        <row r="274">
          <cell r="E274" t="str">
            <v>EAD-CPI Operations Notes DB</v>
          </cell>
          <cell r="F274">
            <v>273</v>
          </cell>
          <cell r="G274"/>
          <cell r="H274" t="str">
            <v>De-commissioned</v>
          </cell>
          <cell r="I274" t="str">
            <v>Bespoke</v>
          </cell>
          <cell r="J274" t="str">
            <v>OUT Of Scope</v>
          </cell>
          <cell r="K274" t="str">
            <v>Prices</v>
          </cell>
          <cell r="L274" t="str">
            <v>Data base contains specialised forms used for transfer of price related information between CO and Field Officers was decommissioned after 2009 impairment testing</v>
          </cell>
          <cell r="M274" t="str">
            <v>Corporate Infrastructure</v>
          </cell>
          <cell r="N274" t="str">
            <v>Collection Processing Infrastructure System</v>
          </cell>
          <cell r="P274" t="str">
            <v>Custom In House Developed</v>
          </cell>
          <cell r="Q274" t="str">
            <v>De-commissioned</v>
          </cell>
          <cell r="S274">
            <v>34608</v>
          </cell>
          <cell r="T274">
            <v>39986</v>
          </cell>
          <cell r="U274">
            <v>37257</v>
          </cell>
          <cell r="V274">
            <v>10</v>
          </cell>
          <cell r="W274" t="str">
            <v>Local Application</v>
          </cell>
          <cell r="X274" t="str">
            <v>High</v>
          </cell>
          <cell r="Y274" t="str">
            <v>Macroeconomics and Integration Group</v>
          </cell>
          <cell r="Z274" t="str">
            <v>Prices</v>
          </cell>
          <cell r="AA274">
            <v>502</v>
          </cell>
          <cell r="AB274" t="str">
            <v>Rob Edmondson</v>
          </cell>
          <cell r="AE274" t="str">
            <v>Lotus Notes</v>
          </cell>
          <cell r="AI274">
            <v>0</v>
          </cell>
          <cell r="AK274">
            <v>0</v>
          </cell>
        </row>
        <row r="275">
          <cell r="E275" t="str">
            <v>EL Feedback</v>
          </cell>
          <cell r="F275">
            <v>274</v>
          </cell>
          <cell r="G275"/>
          <cell r="H275" t="str">
            <v>In Production - Minimum Maintenance</v>
          </cell>
          <cell r="I275" t="str">
            <v>Bespoke</v>
          </cell>
          <cell r="J275" t="str">
            <v>IN Scope</v>
          </cell>
          <cell r="K275" t="str">
            <v>HR Systems</v>
          </cell>
          <cell r="L275"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M275" t="str">
            <v>Administration</v>
          </cell>
          <cell r="N275" t="str">
            <v>Other - None of the above (specify purpose)</v>
          </cell>
          <cell r="O275" t="str">
            <v>More than 100 Users</v>
          </cell>
          <cell r="P275" t="str">
            <v>Custom In House Developed</v>
          </cell>
          <cell r="Q275" t="str">
            <v>In Production - Minimum Maintenance</v>
          </cell>
          <cell r="S275">
            <v>34843</v>
          </cell>
          <cell r="U275">
            <v>39965</v>
          </cell>
          <cell r="V275">
            <v>7</v>
          </cell>
          <cell r="W275" t="str">
            <v>Local Application</v>
          </cell>
          <cell r="X275" t="str">
            <v>Medium</v>
          </cell>
          <cell r="Y275" t="str">
            <v>Corporate Services Division</v>
          </cell>
          <cell r="Z275" t="str">
            <v>Human Resources Branch</v>
          </cell>
          <cell r="AA275">
            <v>414</v>
          </cell>
          <cell r="AB275" t="str">
            <v>Erin Matson</v>
          </cell>
          <cell r="AC275" t="str">
            <v>Chris Lucas</v>
          </cell>
          <cell r="AD275" t="str">
            <v>Erin Matson</v>
          </cell>
          <cell r="AE275" t="str">
            <v>Lotus Notes</v>
          </cell>
          <cell r="AI275">
            <v>0</v>
          </cell>
          <cell r="AK275">
            <v>0</v>
          </cell>
        </row>
        <row r="276">
          <cell r="E276" t="str">
            <v>EL2 Performance Appraisals</v>
          </cell>
          <cell r="F276">
            <v>275</v>
          </cell>
          <cell r="G276"/>
          <cell r="H276" t="str">
            <v>De-commissioned</v>
          </cell>
          <cell r="I276" t="str">
            <v>Bespoke</v>
          </cell>
          <cell r="J276" t="str">
            <v>OUT Of Scope</v>
          </cell>
          <cell r="K276" t="str">
            <v>Other Corporate Services Systems</v>
          </cell>
          <cell r="L276"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M276" t="str">
            <v>Administration</v>
          </cell>
          <cell r="N276" t="str">
            <v>Systems - Business Systems for Internal Use</v>
          </cell>
          <cell r="O276" t="str">
            <v>Single User</v>
          </cell>
          <cell r="P276" t="str">
            <v>Custom In House Developed</v>
          </cell>
          <cell r="Q276" t="str">
            <v>De-commissioned</v>
          </cell>
          <cell r="U276">
            <v>37257</v>
          </cell>
          <cell r="V276">
            <v>7</v>
          </cell>
          <cell r="W276" t="str">
            <v>Local Application</v>
          </cell>
          <cell r="X276" t="str">
            <v>Low</v>
          </cell>
          <cell r="Y276" t="str">
            <v>Technology Services Division</v>
          </cell>
          <cell r="Z276" t="str">
            <v>Technology Applications</v>
          </cell>
          <cell r="AA276">
            <v>491</v>
          </cell>
          <cell r="AB276" t="str">
            <v>John D Moore</v>
          </cell>
          <cell r="AD276" t="str">
            <v>Ann Hare</v>
          </cell>
          <cell r="AE276" t="str">
            <v>Lotus Notes</v>
          </cell>
        </row>
        <row r="277">
          <cell r="E277" t="str">
            <v>Electronic Sales Tracking Database</v>
          </cell>
          <cell r="F277">
            <v>276</v>
          </cell>
          <cell r="G277"/>
          <cell r="H277" t="str">
            <v>In Production - Frozen</v>
          </cell>
          <cell r="I277" t="str">
            <v>Bespoke</v>
          </cell>
          <cell r="J277" t="str">
            <v>IN Scope</v>
          </cell>
          <cell r="K277" t="str">
            <v>ICDS - Client Services</v>
          </cell>
          <cell r="L277" t="str">
            <v>A Lotus Notes application designed to track clients who purchase Electronic Products. The database is being expanded in scope to include other products such as KeyData, PC AusStats and IRDB.</v>
          </cell>
          <cell r="M277" t="str">
            <v>Customer Service</v>
          </cell>
          <cell r="N277" t="str">
            <v>Customer Service</v>
          </cell>
          <cell r="O277" t="str">
            <v>Less than 10 Across Sites</v>
          </cell>
          <cell r="P277" t="str">
            <v>Custom In House Developed</v>
          </cell>
          <cell r="Q277" t="str">
            <v>In Production - Frozen</v>
          </cell>
          <cell r="S277">
            <v>35643.5</v>
          </cell>
          <cell r="U277">
            <v>39965</v>
          </cell>
          <cell r="V277">
            <v>8</v>
          </cell>
          <cell r="W277" t="str">
            <v>Local Application</v>
          </cell>
          <cell r="X277" t="str">
            <v>Low</v>
          </cell>
          <cell r="Y277" t="str">
            <v>Integrated Collection and Dissemination Services</v>
          </cell>
          <cell r="Z277" t="str">
            <v>Customer Services Branch</v>
          </cell>
          <cell r="AA277">
            <v>341</v>
          </cell>
          <cell r="AB277" t="str">
            <v>Paul Brush</v>
          </cell>
          <cell r="AD277" t="str">
            <v>Peter R Jones</v>
          </cell>
          <cell r="AE277" t="str">
            <v>Lotus Notes</v>
          </cell>
          <cell r="AG277" t="str">
            <v>LotusScript/LotusFormula</v>
          </cell>
          <cell r="AI277">
            <v>0</v>
          </cell>
          <cell r="AK277">
            <v>0</v>
          </cell>
        </row>
        <row r="278">
          <cell r="E278" t="str">
            <v>Emergency Information</v>
          </cell>
          <cell r="F278">
            <v>277</v>
          </cell>
          <cell r="G278"/>
          <cell r="H278" t="str">
            <v>De-commissioned</v>
          </cell>
          <cell r="I278" t="str">
            <v>Bespoke</v>
          </cell>
          <cell r="J278" t="str">
            <v>OUT Of Scope</v>
          </cell>
          <cell r="M278" t="str">
            <v>Information</v>
          </cell>
          <cell r="N278" t="str">
            <v>Systems - Business Systems for Internal Use</v>
          </cell>
          <cell r="P278" t="str">
            <v>Custom In House Developed</v>
          </cell>
          <cell r="Q278" t="str">
            <v>De-commissioned</v>
          </cell>
          <cell r="T278">
            <v>37596</v>
          </cell>
          <cell r="U278">
            <v>37257</v>
          </cell>
          <cell r="V278">
            <v>10</v>
          </cell>
          <cell r="W278" t="str">
            <v>Local Application</v>
          </cell>
          <cell r="Y278" t="str">
            <v>Corporate Services Division</v>
          </cell>
          <cell r="Z278" t="str">
            <v>Business Operations</v>
          </cell>
          <cell r="AA278">
            <v>412</v>
          </cell>
          <cell r="AB278" t="str">
            <v>John D Moore</v>
          </cell>
          <cell r="AC278" t="str">
            <v>Evan Lewis</v>
          </cell>
          <cell r="AD278" t="str">
            <v>Ann Hare</v>
          </cell>
          <cell r="AE278" t="str">
            <v>Lotus Notes</v>
          </cell>
        </row>
        <row r="279">
          <cell r="E279" t="str">
            <v>Confidential Material Movement Register</v>
          </cell>
          <cell r="F279">
            <v>278</v>
          </cell>
          <cell r="G279"/>
          <cell r="H279" t="str">
            <v>In Production - Being Redeveloped</v>
          </cell>
          <cell r="I279" t="str">
            <v>Bespoke</v>
          </cell>
          <cell r="J279" t="str">
            <v>IN Scope</v>
          </cell>
          <cell r="K279" t="str">
            <v>Other Corporate Services Systems</v>
          </cell>
          <cell r="L279" t="str">
            <v>Confidential Material Movement Register - also known as CMMR A Notes database to record the movements, sender and receiver details for embargoed materials (hardcopies).</v>
          </cell>
          <cell r="M279" t="str">
            <v>Publishing</v>
          </cell>
          <cell r="N279" t="str">
            <v>Systems - Business Systems for Internal Use</v>
          </cell>
          <cell r="O279" t="str">
            <v>More than 100 Users</v>
          </cell>
          <cell r="P279" t="str">
            <v>Custom In House Developed</v>
          </cell>
          <cell r="Q279" t="str">
            <v>In Production - Being Redeveloped</v>
          </cell>
          <cell r="S279">
            <v>37326</v>
          </cell>
          <cell r="U279">
            <v>39965</v>
          </cell>
          <cell r="V279">
            <v>7</v>
          </cell>
          <cell r="W279" t="str">
            <v>Local Application</v>
          </cell>
          <cell r="X279" t="str">
            <v>Low</v>
          </cell>
          <cell r="Y279" t="str">
            <v>Corporate Services Division</v>
          </cell>
          <cell r="Z279" t="str">
            <v>Financial Management</v>
          </cell>
          <cell r="AA279">
            <v>396</v>
          </cell>
          <cell r="AB279" t="str">
            <v>Ta-Csd Director</v>
          </cell>
          <cell r="AC279" t="str">
            <v>Eric Sadlowski</v>
          </cell>
          <cell r="AD279" t="str">
            <v>Ta-Csd Director</v>
          </cell>
          <cell r="AE279" t="str">
            <v>Lotus Notes</v>
          </cell>
          <cell r="AG279" t="str">
            <v>LotusScript/LotusFormula</v>
          </cell>
          <cell r="AI279">
            <v>0</v>
          </cell>
          <cell r="AK279">
            <v>0</v>
          </cell>
        </row>
        <row r="280">
          <cell r="E280" t="str">
            <v>ESG External Correspondence</v>
          </cell>
          <cell r="F280">
            <v>279</v>
          </cell>
          <cell r="G280"/>
          <cell r="H280" t="str">
            <v>De-commissioned</v>
          </cell>
          <cell r="I280" t="str">
            <v>Bespoke</v>
          </cell>
          <cell r="J280" t="str">
            <v>OUT Of Scope</v>
          </cell>
          <cell r="K280" t="str">
            <v>Economic Statistics Business Systems</v>
          </cell>
          <cell r="L280"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M280" t="str">
            <v>Administration</v>
          </cell>
          <cell r="N280" t="str">
            <v>Other - None of the above (specify purpose)</v>
          </cell>
          <cell r="O280" t="str">
            <v>10 to 100 Users</v>
          </cell>
          <cell r="P280" t="str">
            <v>Custom In House Developed</v>
          </cell>
          <cell r="Q280" t="str">
            <v>De-commissioned</v>
          </cell>
          <cell r="S280">
            <v>36526.5</v>
          </cell>
          <cell r="T280">
            <v>39986</v>
          </cell>
          <cell r="U280">
            <v>37257</v>
          </cell>
          <cell r="V280">
            <v>10</v>
          </cell>
          <cell r="W280" t="str">
            <v>Local Application</v>
          </cell>
          <cell r="X280" t="str">
            <v>Low</v>
          </cell>
          <cell r="Y280" t="str">
            <v>Macroeconomics and Integration Group</v>
          </cell>
          <cell r="Z280" t="str">
            <v>** No Branch</v>
          </cell>
          <cell r="AA280">
            <v>931</v>
          </cell>
          <cell r="AB280" t="str">
            <v>Jeanette Cotterill</v>
          </cell>
          <cell r="AD280" t="str">
            <v>Brian Studman</v>
          </cell>
          <cell r="AE280" t="str">
            <v>Lotus Notes</v>
          </cell>
          <cell r="AG280" t="str">
            <v>LotusScript/LotusFormula</v>
          </cell>
          <cell r="AI280">
            <v>0</v>
          </cell>
          <cell r="AK280">
            <v>0</v>
          </cell>
        </row>
        <row r="281">
          <cell r="E281" t="str">
            <v>Establishments</v>
          </cell>
          <cell r="F281">
            <v>280</v>
          </cell>
          <cell r="G281"/>
          <cell r="H281" t="str">
            <v>De-commissioned</v>
          </cell>
          <cell r="I281" t="str">
            <v>Bespoke</v>
          </cell>
          <cell r="J281" t="str">
            <v>OUT Of Scope</v>
          </cell>
          <cell r="L281"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M281" t="str">
            <v>Information</v>
          </cell>
          <cell r="N281" t="str">
            <v>Systems - Business Systems for Internal Use</v>
          </cell>
          <cell r="O281" t="str">
            <v>10 to 100 Users</v>
          </cell>
          <cell r="P281" t="str">
            <v>Custom In House Developed</v>
          </cell>
          <cell r="Q281" t="str">
            <v>De-commissioned</v>
          </cell>
          <cell r="S281">
            <v>34881.5</v>
          </cell>
          <cell r="U281">
            <v>37257</v>
          </cell>
          <cell r="V281">
            <v>7</v>
          </cell>
          <cell r="W281" t="str">
            <v>Local Application</v>
          </cell>
          <cell r="X281" t="str">
            <v>Medium</v>
          </cell>
          <cell r="Y281" t="str">
            <v>Corporate Services Division</v>
          </cell>
          <cell r="Z281" t="str">
            <v>Human Resources Branch</v>
          </cell>
          <cell r="AA281">
            <v>416</v>
          </cell>
          <cell r="AB281" t="str">
            <v>Jeremy Michell</v>
          </cell>
          <cell r="AC281" t="str">
            <v>Chris Lucas</v>
          </cell>
          <cell r="AD281" t="str">
            <v>Jeremy Michell</v>
          </cell>
          <cell r="AE281" t="str">
            <v>Lotus Notes</v>
          </cell>
        </row>
        <row r="282">
          <cell r="E282" t="str">
            <v>Executive Information System</v>
          </cell>
          <cell r="F282">
            <v>281</v>
          </cell>
          <cell r="G282"/>
          <cell r="H282" t="str">
            <v>De-commissioned</v>
          </cell>
          <cell r="I282" t="str">
            <v>Bespoke</v>
          </cell>
          <cell r="J282" t="str">
            <v>OUT Of Scope</v>
          </cell>
          <cell r="M282" t="str">
            <v>Administration</v>
          </cell>
          <cell r="N282" t="str">
            <v>Financial</v>
          </cell>
          <cell r="P282" t="str">
            <v>Custom In House Developed</v>
          </cell>
          <cell r="Q282" t="str">
            <v>De-commissioned</v>
          </cell>
          <cell r="R282">
            <v>3.3</v>
          </cell>
          <cell r="S282">
            <v>37135</v>
          </cell>
          <cell r="U282">
            <v>37257</v>
          </cell>
          <cell r="V282">
            <v>10</v>
          </cell>
          <cell r="W282" t="str">
            <v>Local Application</v>
          </cell>
          <cell r="X282" t="str">
            <v>Medium</v>
          </cell>
          <cell r="Y282" t="str">
            <v>Services Group</v>
          </cell>
          <cell r="Z282" t="str">
            <v>Corporate Support</v>
          </cell>
          <cell r="AA282">
            <v>415</v>
          </cell>
          <cell r="AB282" t="str">
            <v>Rosemary Crocker</v>
          </cell>
          <cell r="AC282" t="str">
            <v>Mike Petrides</v>
          </cell>
          <cell r="AD282" t="str">
            <v>John D Moore</v>
          </cell>
          <cell r="AE282" t="str">
            <v>Lotus Notes</v>
          </cell>
          <cell r="AG282" t="str">
            <v>LotusScript/LotusFormula</v>
          </cell>
        </row>
        <row r="283">
          <cell r="E283" t="str">
            <v>FAME batch processing system</v>
          </cell>
          <cell r="F283">
            <v>282</v>
          </cell>
          <cell r="G283"/>
          <cell r="H283" t="str">
            <v>In Production</v>
          </cell>
          <cell r="I283" t="str">
            <v>Bespoke</v>
          </cell>
          <cell r="J283" t="str">
            <v>IN Scope</v>
          </cell>
          <cell r="K283" t="str">
            <v>National Accounts</v>
          </cell>
          <cell r="L283"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M283" t="str">
            <v>Statistical</v>
          </cell>
          <cell r="N283" t="str">
            <v>Collection Processing System</v>
          </cell>
          <cell r="O283" t="str">
            <v>10 to 100 Users</v>
          </cell>
          <cell r="P283" t="str">
            <v>Custom In House Developed</v>
          </cell>
          <cell r="Q283" t="str">
            <v>In Production</v>
          </cell>
          <cell r="U283">
            <v>39965</v>
          </cell>
          <cell r="V283">
            <v>10</v>
          </cell>
          <cell r="W283" t="str">
            <v>Business Critical Application</v>
          </cell>
          <cell r="X283" t="str">
            <v>MEI Category 1</v>
          </cell>
          <cell r="Y283" t="str">
            <v>Macroeconomics and Integration Group</v>
          </cell>
          <cell r="Z283" t="str">
            <v>National Accounts</v>
          </cell>
          <cell r="AA283">
            <v>25</v>
          </cell>
          <cell r="AB283" t="str">
            <v>Ken Smith</v>
          </cell>
          <cell r="AC283" t="str">
            <v>Henry Foira</v>
          </cell>
          <cell r="AD283" t="str">
            <v>Ken Smith</v>
          </cell>
          <cell r="AE283" t="str">
            <v>Lotus Notes</v>
          </cell>
          <cell r="AG283" t="str">
            <v>FAME</v>
          </cell>
          <cell r="AI283">
            <v>122106.29</v>
          </cell>
          <cell r="AK283">
            <v>42614.07</v>
          </cell>
        </row>
        <row r="284">
          <cell r="E284" t="str">
            <v>FASTTRACCS</v>
          </cell>
          <cell r="F284">
            <v>283</v>
          </cell>
          <cell r="G284"/>
          <cell r="H284" t="str">
            <v>In Production - Frozen</v>
          </cell>
          <cell r="I284" t="str">
            <v>Bespoke</v>
          </cell>
          <cell r="J284" t="str">
            <v>IN Scope</v>
          </cell>
          <cell r="K284" t="str">
            <v>ICDS - Client Services</v>
          </cell>
          <cell r="L284"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M284" t="str">
            <v>Distribution</v>
          </cell>
          <cell r="N284" t="str">
            <v>Distribution</v>
          </cell>
          <cell r="O284" t="str">
            <v>10 to 100 Users</v>
          </cell>
          <cell r="P284" t="str">
            <v>Custom In House Developed</v>
          </cell>
          <cell r="Q284" t="str">
            <v>In Production - Frozen</v>
          </cell>
          <cell r="R284" t="str">
            <v>2009.06.19</v>
          </cell>
          <cell r="S284">
            <v>35361</v>
          </cell>
          <cell r="U284">
            <v>39965</v>
          </cell>
          <cell r="V284">
            <v>3</v>
          </cell>
          <cell r="W284" t="str">
            <v>Business Critical Application</v>
          </cell>
          <cell r="X284" t="str">
            <v>Medium</v>
          </cell>
          <cell r="Y284" t="str">
            <v>Integrated Collection and Dissemination Services</v>
          </cell>
          <cell r="Z284" t="str">
            <v>Customer Services Branch</v>
          </cell>
          <cell r="AA284">
            <v>542</v>
          </cell>
          <cell r="AB284" t="str">
            <v>Gerard Wildie</v>
          </cell>
          <cell r="AC284" t="str">
            <v>Graeme Brown</v>
          </cell>
          <cell r="AD284" t="str">
            <v>Gerard Wildie</v>
          </cell>
          <cell r="AE284" t="str">
            <v>PC</v>
          </cell>
          <cell r="AG284" t="str">
            <v>CENTURA</v>
          </cell>
          <cell r="AI284">
            <v>40764</v>
          </cell>
          <cell r="AK284">
            <v>307.94</v>
          </cell>
        </row>
        <row r="285">
          <cell r="E285" t="str">
            <v>Financial Management Notes Systems</v>
          </cell>
          <cell r="F285">
            <v>284</v>
          </cell>
          <cell r="G285"/>
          <cell r="H285" t="str">
            <v>In Production</v>
          </cell>
          <cell r="I285" t="str">
            <v>Bespoke</v>
          </cell>
          <cell r="J285" t="str">
            <v>IN Scope</v>
          </cell>
          <cell r="K285" t="str">
            <v>Financial</v>
          </cell>
          <cell r="L285" t="str">
            <v>Various Notes-based systems for Financial Management  Includes: Financial Management Support database - contains customised forms taken out of previously customised WDB's Remittance Advice database</v>
          </cell>
          <cell r="M285" t="str">
            <v>Administration</v>
          </cell>
          <cell r="N285" t="str">
            <v>Systems - Business Systems for Internal Use</v>
          </cell>
          <cell r="O285" t="str">
            <v>10 to 100 Users</v>
          </cell>
          <cell r="P285" t="str">
            <v>Custom In House Developed</v>
          </cell>
          <cell r="Q285" t="str">
            <v>In Production</v>
          </cell>
          <cell r="S285">
            <v>37137</v>
          </cell>
          <cell r="U285">
            <v>39965</v>
          </cell>
          <cell r="V285">
            <v>7</v>
          </cell>
          <cell r="W285" t="str">
            <v>Local Application</v>
          </cell>
          <cell r="X285" t="str">
            <v>Medium</v>
          </cell>
          <cell r="Y285" t="str">
            <v>Corporate Services Division</v>
          </cell>
          <cell r="Z285" t="str">
            <v>Financial Management</v>
          </cell>
          <cell r="AA285">
            <v>402</v>
          </cell>
          <cell r="AB285" t="str">
            <v>Ta-Csd Director</v>
          </cell>
          <cell r="AC285" t="str">
            <v>Eric Sadlowski</v>
          </cell>
          <cell r="AD285" t="str">
            <v>Ta-Csd Director</v>
          </cell>
          <cell r="AE285" t="str">
            <v>Lotus Notes</v>
          </cell>
          <cell r="AG285" t="str">
            <v>LotusScript/LotusFormula</v>
          </cell>
          <cell r="AI285">
            <v>87807.2</v>
          </cell>
          <cell r="AK285">
            <v>6089.11</v>
          </cell>
        </row>
        <row r="286">
          <cell r="E286" t="str">
            <v>Flextime Recording System</v>
          </cell>
          <cell r="F286">
            <v>285</v>
          </cell>
          <cell r="G286"/>
          <cell r="H286" t="str">
            <v>In Production</v>
          </cell>
          <cell r="I286" t="str">
            <v>Bespoke</v>
          </cell>
          <cell r="J286" t="str">
            <v>IN Scope</v>
          </cell>
          <cell r="K286" t="str">
            <v>HR Systems</v>
          </cell>
          <cell r="L286" t="str">
            <v>A system to record working hours for selected ABS staff automatically applying flextime rules and regulations, and automating approval workflows.</v>
          </cell>
          <cell r="M286" t="str">
            <v>Administration</v>
          </cell>
          <cell r="N286" t="str">
            <v>Systems - Business Systems for Internal Use</v>
          </cell>
          <cell r="O286" t="str">
            <v>More than 100 Users</v>
          </cell>
          <cell r="P286" t="str">
            <v>Custom In House Developed</v>
          </cell>
          <cell r="Q286" t="str">
            <v>In Production</v>
          </cell>
          <cell r="S286">
            <v>36495</v>
          </cell>
          <cell r="U286">
            <v>39965</v>
          </cell>
          <cell r="V286">
            <v>7</v>
          </cell>
          <cell r="W286" t="str">
            <v>Local Application</v>
          </cell>
          <cell r="X286" t="str">
            <v>High</v>
          </cell>
          <cell r="Y286" t="str">
            <v>Corporate Services Division</v>
          </cell>
          <cell r="Z286" t="str">
            <v>Business Support</v>
          </cell>
          <cell r="AA286">
            <v>412</v>
          </cell>
          <cell r="AB286" t="str">
            <v>Erin Matson</v>
          </cell>
          <cell r="AC286" t="str">
            <v>Eric Sadlowski</v>
          </cell>
          <cell r="AD286" t="str">
            <v>Erin Matson</v>
          </cell>
          <cell r="AE286" t="str">
            <v>Lotus Notes</v>
          </cell>
          <cell r="AG286" t="str">
            <v>LotusScript/LotusFormula</v>
          </cell>
          <cell r="AI286">
            <v>23148</v>
          </cell>
          <cell r="AK286">
            <v>3617.83</v>
          </cell>
        </row>
        <row r="287">
          <cell r="E287" t="str">
            <v>Forms Handling Service -Various ABS developed Forms Handling Utilities</v>
          </cell>
          <cell r="F287">
            <v>286</v>
          </cell>
          <cell r="G287"/>
          <cell r="H287" t="str">
            <v>De-commissioned</v>
          </cell>
          <cell r="I287" t="str">
            <v>Bespoke</v>
          </cell>
          <cell r="J287" t="str">
            <v>OUT Of Scope</v>
          </cell>
          <cell r="K287" t="str">
            <v>Paper Forms Handling</v>
          </cell>
          <cell r="L28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M287" t="str">
            <v>Corporate Infrastructure</v>
          </cell>
          <cell r="N287" t="str">
            <v>Collection Processing Infrastructure System</v>
          </cell>
          <cell r="P287" t="str">
            <v>Custom In House Developed</v>
          </cell>
          <cell r="Q287" t="str">
            <v>De-commissioned</v>
          </cell>
          <cell r="R287" t="str">
            <v>n/a</v>
          </cell>
          <cell r="S287">
            <v>35431</v>
          </cell>
          <cell r="U287">
            <v>37257</v>
          </cell>
          <cell r="V287">
            <v>10</v>
          </cell>
          <cell r="W287" t="str">
            <v>Local Application</v>
          </cell>
          <cell r="X287" t="str">
            <v>Low</v>
          </cell>
          <cell r="Y287" t="str">
            <v>Technology Services Division</v>
          </cell>
          <cell r="Z287" t="str">
            <v>Technology Infrastructure</v>
          </cell>
          <cell r="AA287">
            <v>360</v>
          </cell>
          <cell r="AB287" t="str">
            <v>Dale Connolly</v>
          </cell>
          <cell r="AC287" t="str">
            <v>Peter Damcevski</v>
          </cell>
          <cell r="AD287" t="str">
            <v>Dale Connolly</v>
          </cell>
          <cell r="AE287" t="str">
            <v>Mid-Range</v>
          </cell>
          <cell r="AG287" t="str">
            <v>C/C++</v>
          </cell>
        </row>
        <row r="288">
          <cell r="E288" t="str">
            <v>Frame creation and general ESS Support (WA CSB)</v>
          </cell>
          <cell r="F288">
            <v>287</v>
          </cell>
          <cell r="G288"/>
          <cell r="H288" t="str">
            <v>De-commissioned</v>
          </cell>
          <cell r="I288" t="str">
            <v>Bespoke</v>
          </cell>
          <cell r="J288" t="str">
            <v>OUT Of Scope</v>
          </cell>
          <cell r="M288" t="str">
            <v>Statistical</v>
          </cell>
          <cell r="N288" t="str">
            <v>Other - None of the above (specify purpose)</v>
          </cell>
          <cell r="P288" t="str">
            <v>Custom In House Developed</v>
          </cell>
          <cell r="Q288" t="str">
            <v>De-commissioned</v>
          </cell>
          <cell r="U288">
            <v>37257</v>
          </cell>
          <cell r="V288">
            <v>10</v>
          </cell>
          <cell r="W288" t="str">
            <v>Local Application</v>
          </cell>
          <cell r="X288" t="str">
            <v>High</v>
          </cell>
          <cell r="Y288" t="str">
            <v>Population Statistics Group</v>
          </cell>
          <cell r="Z288" t="str">
            <v>Labour and Demography Statistics</v>
          </cell>
          <cell r="AA288">
            <v>382</v>
          </cell>
          <cell r="AB288" t="str">
            <v>Bruce Green</v>
          </cell>
          <cell r="AC288" t="str">
            <v>Lesley Martin</v>
          </cell>
          <cell r="AD288" t="str">
            <v>Mark Bingley</v>
          </cell>
          <cell r="AE288" t="str">
            <v>Mainframe</v>
          </cell>
        </row>
        <row r="289">
          <cell r="E289" t="str">
            <v>Fringe Benefits Taxation Reporting</v>
          </cell>
          <cell r="F289">
            <v>288</v>
          </cell>
          <cell r="G289" t="str">
            <v>No longer used - Nicole Evans</v>
          </cell>
          <cell r="H289" t="str">
            <v>In Production</v>
          </cell>
          <cell r="I289" t="str">
            <v>Bespoke</v>
          </cell>
          <cell r="J289" t="str">
            <v>OUT Of Scope</v>
          </cell>
          <cell r="K289" t="str">
            <v>Financial</v>
          </cell>
          <cell r="L289" t="str">
            <v>Central repository for the recording and reporting of all fringe benefits received by ABS employees. Enables employees to monitor their fringe benefits and allows ABS to produce necessary reports to ATO. For further information see  (Database: "CSD Financial Management"; Subject: "FBT Database PMF Info  (Business case)"; Author: Malcolm J Clarke; Date Created: 27/10/1999; Date Modified: 01/12/1999). Domino database catalogued as  (Subject: "Fringe Benefits Taxation"; Database: "Domain Catalog").</v>
          </cell>
          <cell r="M289" t="str">
            <v>Administration</v>
          </cell>
          <cell r="N289" t="str">
            <v>Systems - Business Systems for Internal Use</v>
          </cell>
          <cell r="O289" t="str">
            <v>10 to 100 Users</v>
          </cell>
          <cell r="P289" t="str">
            <v>Custom In House Developed</v>
          </cell>
          <cell r="Q289" t="str">
            <v>In Production</v>
          </cell>
          <cell r="S289">
            <v>36678</v>
          </cell>
          <cell r="U289">
            <v>39965</v>
          </cell>
          <cell r="V289">
            <v>7</v>
          </cell>
          <cell r="W289" t="str">
            <v>Local Application</v>
          </cell>
          <cell r="X289" t="str">
            <v>Medium</v>
          </cell>
          <cell r="Y289" t="str">
            <v>Corporate Services Division</v>
          </cell>
          <cell r="Z289" t="str">
            <v>Financial Management</v>
          </cell>
          <cell r="AA289">
            <v>402</v>
          </cell>
          <cell r="AB289" t="str">
            <v>Ta-Csd Director</v>
          </cell>
          <cell r="AC289" t="str">
            <v>Eric Sadlowski</v>
          </cell>
          <cell r="AD289" t="str">
            <v>Ta-Csd Director</v>
          </cell>
          <cell r="AE289" t="str">
            <v>Lotus Notes</v>
          </cell>
          <cell r="AG289" t="str">
            <v>LotusScript/LotusFormula</v>
          </cell>
          <cell r="AI289">
            <v>0</v>
          </cell>
          <cell r="AK289">
            <v>0</v>
          </cell>
        </row>
        <row r="290">
          <cell r="E290" t="str">
            <v>National Health Survey</v>
          </cell>
          <cell r="F290">
            <v>289</v>
          </cell>
          <cell r="G290"/>
          <cell r="H290" t="str">
            <v>De-commissioned</v>
          </cell>
          <cell r="I290" t="str">
            <v>Bespoke</v>
          </cell>
          <cell r="J290" t="str">
            <v>OUT Of Scope</v>
          </cell>
          <cell r="K290" t="str">
            <v>National Health Survey</v>
          </cell>
          <cell r="L290" t="str">
            <v>The National Health Survey is conducted by PSO. The TA support is confined to the CAC component. A tailored version of the ABS CAC software is used to provide automatic coding for alcohol, medications and medical conditions.</v>
          </cell>
          <cell r="M290" t="str">
            <v>Statistical</v>
          </cell>
          <cell r="N290" t="str">
            <v>Collection Processing System</v>
          </cell>
          <cell r="P290" t="str">
            <v>Custom In House Developed</v>
          </cell>
          <cell r="Q290" t="str">
            <v>De-commissioned</v>
          </cell>
          <cell r="S290">
            <v>36923.5</v>
          </cell>
          <cell r="T290">
            <v>39958</v>
          </cell>
          <cell r="U290">
            <v>37257</v>
          </cell>
          <cell r="V290">
            <v>10</v>
          </cell>
          <cell r="W290" t="str">
            <v>Local Application</v>
          </cell>
          <cell r="X290" t="str">
            <v>Medium</v>
          </cell>
          <cell r="Y290" t="str">
            <v>Social Statistics Group</v>
          </cell>
          <cell r="Z290" t="str">
            <v>Indigenous &amp; Health Statistics</v>
          </cell>
          <cell r="AA290">
            <v>447</v>
          </cell>
          <cell r="AB290" t="str">
            <v>Bruce Green</v>
          </cell>
          <cell r="AD290" t="str">
            <v>Cheryle Lomas</v>
          </cell>
          <cell r="AE290" t="str">
            <v>PC</v>
          </cell>
          <cell r="AG290" t="str">
            <v>SQL WINDOWS/Centura</v>
          </cell>
          <cell r="AI290">
            <v>19409</v>
          </cell>
          <cell r="AK290">
            <v>8081.39</v>
          </cell>
        </row>
        <row r="291">
          <cell r="E291" t="str">
            <v>National Health Survey(I)</v>
          </cell>
          <cell r="F291">
            <v>290</v>
          </cell>
          <cell r="G291"/>
          <cell r="H291" t="str">
            <v>De-commissioned</v>
          </cell>
          <cell r="I291" t="str">
            <v>Bespoke</v>
          </cell>
          <cell r="J291" t="str">
            <v>OUT Of Scope</v>
          </cell>
          <cell r="K291" t="str">
            <v>Indigenous &amp; General Surveys</v>
          </cell>
          <cell r="L291"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M291" t="str">
            <v>Statistical</v>
          </cell>
          <cell r="N291" t="str">
            <v>Collection Processing System</v>
          </cell>
          <cell r="P291" t="str">
            <v>Custom In House Developed</v>
          </cell>
          <cell r="Q291" t="str">
            <v>De-commissioned</v>
          </cell>
          <cell r="S291">
            <v>37073</v>
          </cell>
          <cell r="U291">
            <v>37257</v>
          </cell>
          <cell r="V291">
            <v>10</v>
          </cell>
          <cell r="W291" t="str">
            <v>Local Application</v>
          </cell>
          <cell r="X291" t="str">
            <v>Medium</v>
          </cell>
          <cell r="Y291" t="str">
            <v>Social Statistics Group</v>
          </cell>
          <cell r="Z291" t="str">
            <v>Indigenous &amp; Health Statistics</v>
          </cell>
          <cell r="AA291">
            <v>446</v>
          </cell>
          <cell r="AB291" t="str">
            <v>Colin Vivian</v>
          </cell>
          <cell r="AD291" t="str">
            <v>Colin Vivian</v>
          </cell>
          <cell r="AE291" t="str">
            <v>Lotus Notes</v>
          </cell>
          <cell r="AG291" t="str">
            <v>LotusScript/LotusFormula</v>
          </cell>
        </row>
        <row r="292">
          <cell r="E292" t="str">
            <v>National Localities Index</v>
          </cell>
          <cell r="F292">
            <v>291</v>
          </cell>
          <cell r="G292"/>
          <cell r="H292" t="str">
            <v>De-commissioned</v>
          </cell>
          <cell r="I292" t="str">
            <v>Bespoke</v>
          </cell>
          <cell r="J292" t="str">
            <v>OUT Of Scope</v>
          </cell>
          <cell r="K292" t="str">
            <v>Geography</v>
          </cell>
          <cell r="L292"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M292" t="str">
            <v>Corporate Infrastructure</v>
          </cell>
          <cell r="N292" t="str">
            <v>Collection Processing Infrastructure System</v>
          </cell>
          <cell r="P292" t="str">
            <v>Custom In House Developed</v>
          </cell>
          <cell r="Q292" t="str">
            <v>De-commissioned</v>
          </cell>
          <cell r="S292">
            <v>32874.5</v>
          </cell>
          <cell r="T292">
            <v>39986</v>
          </cell>
          <cell r="U292">
            <v>37257</v>
          </cell>
          <cell r="V292">
            <v>10</v>
          </cell>
          <cell r="W292" t="str">
            <v>Local Application</v>
          </cell>
          <cell r="X292" t="str">
            <v>Medium</v>
          </cell>
          <cell r="Y292" t="str">
            <v>Population Labour Industry and Environment Statistics Group</v>
          </cell>
          <cell r="Z292" t="str">
            <v>** No Branch</v>
          </cell>
          <cell r="AA292">
            <v>154</v>
          </cell>
          <cell r="AB292" t="str">
            <v>Bruce Green</v>
          </cell>
          <cell r="AC292" t="str">
            <v>Alister Nairn</v>
          </cell>
          <cell r="AD292" t="str">
            <v>Helen Robson</v>
          </cell>
          <cell r="AE292" t="str">
            <v>PC</v>
          </cell>
          <cell r="AG292" t="str">
            <v>NATURAL</v>
          </cell>
          <cell r="AI292">
            <v>0</v>
          </cell>
          <cell r="AK292">
            <v>0</v>
          </cell>
        </row>
        <row r="293">
          <cell r="E293" t="str">
            <v>National Resource Bookings</v>
          </cell>
          <cell r="F293">
            <v>292</v>
          </cell>
          <cell r="G293"/>
          <cell r="H293" t="str">
            <v>De-commissioned</v>
          </cell>
          <cell r="I293" t="str">
            <v>Bespoke</v>
          </cell>
          <cell r="J293" t="str">
            <v>OUT Of Scope</v>
          </cell>
          <cell r="K293" t="str">
            <v>Other Corporate Services Systems</v>
          </cell>
          <cell r="L293" t="str">
            <v>A National Resource Bookings system to allow people to book Video Conference, rooms, cars, notebook computers, and other equipment. Notes database catalogued as  (Subject: "National Resource Bookings"; Database: "Database Catalog").</v>
          </cell>
          <cell r="M293" t="str">
            <v>Administration</v>
          </cell>
          <cell r="N293" t="str">
            <v>Systems - Business Systems for Internal Use</v>
          </cell>
          <cell r="P293" t="str">
            <v>Custom In House Developed</v>
          </cell>
          <cell r="Q293" t="str">
            <v>De-commissioned</v>
          </cell>
          <cell r="S293">
            <v>36381.5</v>
          </cell>
          <cell r="T293">
            <v>39958</v>
          </cell>
          <cell r="U293">
            <v>37257</v>
          </cell>
          <cell r="V293">
            <v>7</v>
          </cell>
          <cell r="W293" t="str">
            <v>Local Application</v>
          </cell>
          <cell r="X293" t="str">
            <v>Medium</v>
          </cell>
          <cell r="Y293" t="str">
            <v>Corporate Services Division</v>
          </cell>
          <cell r="Z293" t="str">
            <v>Business Support</v>
          </cell>
          <cell r="AA293">
            <v>391</v>
          </cell>
          <cell r="AB293" t="str">
            <v>Jeremy Michell</v>
          </cell>
          <cell r="AC293" t="str">
            <v>Eric Sadlowski</v>
          </cell>
          <cell r="AD293" t="str">
            <v>Jeremy Michell</v>
          </cell>
          <cell r="AE293" t="str">
            <v>PC</v>
          </cell>
          <cell r="AG293" t="str">
            <v>LotusScript/LotusFormula</v>
          </cell>
          <cell r="AI293">
            <v>7334</v>
          </cell>
          <cell r="AJ293">
            <v>2670.4285714285702</v>
          </cell>
          <cell r="AK293">
            <v>3685.72</v>
          </cell>
        </row>
        <row r="294">
          <cell r="E294" t="str">
            <v>National Sports &amp; Recreation Industry Database &amp; Directory (NSRIDD) - New System</v>
          </cell>
          <cell r="F294">
            <v>293</v>
          </cell>
          <cell r="G294"/>
          <cell r="H294" t="str">
            <v>De-commissioned</v>
          </cell>
          <cell r="I294" t="str">
            <v>Bespoke</v>
          </cell>
          <cell r="J294" t="str">
            <v>OUT Of Scope</v>
          </cell>
          <cell r="M294" t="str">
            <v>Statistical</v>
          </cell>
          <cell r="N294" t="str">
            <v>Collection Processing System</v>
          </cell>
          <cell r="P294" t="str">
            <v>Custom In House Developed</v>
          </cell>
          <cell r="Q294" t="str">
            <v>De-commissioned</v>
          </cell>
          <cell r="R294" t="str">
            <v>1.2.13</v>
          </cell>
          <cell r="S294">
            <v>35916</v>
          </cell>
          <cell r="U294">
            <v>37257</v>
          </cell>
          <cell r="V294">
            <v>10</v>
          </cell>
          <cell r="W294" t="str">
            <v>Local Application</v>
          </cell>
          <cell r="X294" t="str">
            <v>Low</v>
          </cell>
          <cell r="Y294" t="str">
            <v>Population Statistics Group</v>
          </cell>
          <cell r="Z294" t="str">
            <v>Education, Crime and Cultural Statistics</v>
          </cell>
          <cell r="AA294">
            <v>437</v>
          </cell>
          <cell r="AB294" t="str">
            <v>Bruce Green</v>
          </cell>
          <cell r="AC294" t="str">
            <v>Lisa Conolly</v>
          </cell>
          <cell r="AE294" t="str">
            <v>PC</v>
          </cell>
          <cell r="AG294" t="str">
            <v>SQL WINDOWS/Centura</v>
          </cell>
        </row>
        <row r="295">
          <cell r="E295" t="str">
            <v>New Building Operations Notes Systems</v>
          </cell>
          <cell r="F295">
            <v>294</v>
          </cell>
          <cell r="G295"/>
          <cell r="H295" t="str">
            <v>De-commissioned</v>
          </cell>
          <cell r="I295" t="str">
            <v>Bespoke</v>
          </cell>
          <cell r="J295" t="str">
            <v>OUT Of Scope</v>
          </cell>
          <cell r="M295" t="str">
            <v>Administration</v>
          </cell>
          <cell r="N295" t="str">
            <v>Systems - Business Systems for Internal Use</v>
          </cell>
          <cell r="P295" t="str">
            <v>Custom In House Developed</v>
          </cell>
          <cell r="Q295" t="str">
            <v>De-commissioned</v>
          </cell>
          <cell r="T295">
            <v>37803</v>
          </cell>
          <cell r="U295">
            <v>37257</v>
          </cell>
          <cell r="V295">
            <v>2</v>
          </cell>
          <cell r="W295" t="str">
            <v>Local Application</v>
          </cell>
          <cell r="Y295" t="str">
            <v>Corporate Services Division</v>
          </cell>
          <cell r="Z295" t="str">
            <v>Business Operations</v>
          </cell>
          <cell r="AA295">
            <v>392</v>
          </cell>
          <cell r="AB295" t="str">
            <v>John D Moore</v>
          </cell>
          <cell r="AC295" t="str">
            <v>Heather Jones</v>
          </cell>
          <cell r="AD295" t="str">
            <v>Ann Hare</v>
          </cell>
          <cell r="AE295" t="str">
            <v>Lotus Notes</v>
          </cell>
        </row>
        <row r="296">
          <cell r="E296" t="str">
            <v>NIE Publications</v>
          </cell>
          <cell r="F296">
            <v>295</v>
          </cell>
          <cell r="G296"/>
          <cell r="H296" t="str">
            <v>De-commissioned</v>
          </cell>
          <cell r="I296" t="str">
            <v>Bespoke</v>
          </cell>
          <cell r="J296" t="str">
            <v>OUT Of Scope</v>
          </cell>
          <cell r="K296" t="str">
            <v>National Accounts</v>
          </cell>
          <cell r="L296" t="str">
            <v>Preparation of publications: 5204.0, 5206.0, 5220.0 and 5242.0. was decommissioned after 2009 impairment testing</v>
          </cell>
          <cell r="M296" t="str">
            <v>Distribution</v>
          </cell>
          <cell r="N296" t="str">
            <v>Distribution</v>
          </cell>
          <cell r="P296" t="str">
            <v>Custom In House Developed</v>
          </cell>
          <cell r="Q296" t="str">
            <v>De-commissioned</v>
          </cell>
          <cell r="S296">
            <v>33848.5</v>
          </cell>
          <cell r="T296">
            <v>39986</v>
          </cell>
          <cell r="U296">
            <v>37257</v>
          </cell>
          <cell r="V296">
            <v>10</v>
          </cell>
          <cell r="W296" t="str">
            <v>Business Critical Application</v>
          </cell>
          <cell r="X296" t="str">
            <v>MEI Category 2</v>
          </cell>
          <cell r="Y296" t="str">
            <v>Macroeconomics and Integration Group</v>
          </cell>
          <cell r="Z296" t="str">
            <v>National Accounts</v>
          </cell>
          <cell r="AA296">
            <v>21</v>
          </cell>
          <cell r="AB296" t="str">
            <v>Ken Smith</v>
          </cell>
          <cell r="AD296" t="str">
            <v>Ken Smith</v>
          </cell>
          <cell r="AE296" t="str">
            <v>Other</v>
          </cell>
          <cell r="AI296">
            <v>0</v>
          </cell>
          <cell r="AK296">
            <v>0</v>
          </cell>
        </row>
        <row r="297">
          <cell r="E297" t="str">
            <v>NIE Survey of Expenditure on Fixed Assets</v>
          </cell>
          <cell r="F297">
            <v>296</v>
          </cell>
          <cell r="G297"/>
          <cell r="H297" t="str">
            <v>De-commissioned</v>
          </cell>
          <cell r="I297" t="str">
            <v>Bespoke</v>
          </cell>
          <cell r="J297" t="str">
            <v>OUT Of Scope</v>
          </cell>
          <cell r="K297" t="str">
            <v>National Accounts</v>
          </cell>
          <cell r="L297" t="str">
            <v>The Survey of Expenditure on Fixed Assets is used to collect data on Gross Fixed Capital Expenditure undertaken by public financial enterprises.</v>
          </cell>
          <cell r="M297" t="str">
            <v>Statistical</v>
          </cell>
          <cell r="N297" t="str">
            <v>Collection Processing System</v>
          </cell>
          <cell r="P297" t="str">
            <v>Custom In House Developed</v>
          </cell>
          <cell r="Q297" t="str">
            <v>De-commissioned</v>
          </cell>
          <cell r="S297">
            <v>30742.5</v>
          </cell>
          <cell r="T297">
            <v>39990</v>
          </cell>
          <cell r="U297">
            <v>37257</v>
          </cell>
          <cell r="V297">
            <v>10</v>
          </cell>
          <cell r="W297" t="str">
            <v>Business Critical Application</v>
          </cell>
          <cell r="X297" t="str">
            <v>High</v>
          </cell>
          <cell r="Y297" t="str">
            <v>Macroeconomics and Integration Group</v>
          </cell>
          <cell r="Z297" t="str">
            <v>National Accounts</v>
          </cell>
          <cell r="AA297">
            <v>21</v>
          </cell>
          <cell r="AB297" t="str">
            <v>Edwin Aplin</v>
          </cell>
          <cell r="AD297" t="str">
            <v>Geoff Coggins</v>
          </cell>
          <cell r="AE297" t="str">
            <v>PC</v>
          </cell>
          <cell r="AG297" t="str">
            <v>FAME</v>
          </cell>
          <cell r="AI297">
            <v>0</v>
          </cell>
          <cell r="AK297">
            <v>0</v>
          </cell>
        </row>
        <row r="298">
          <cell r="E298" t="str">
            <v>Non-ABS Data Sources</v>
          </cell>
          <cell r="F298">
            <v>297</v>
          </cell>
          <cell r="G298"/>
          <cell r="H298" t="str">
            <v>In Production - Development Continuing</v>
          </cell>
          <cell r="I298" t="str">
            <v>Bespoke</v>
          </cell>
          <cell r="J298" t="str">
            <v>IN Scope</v>
          </cell>
          <cell r="K298" t="str">
            <v>State Systems</v>
          </cell>
          <cell r="L298"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M298" t="str">
            <v>Statistical</v>
          </cell>
          <cell r="N298" t="str">
            <v>Other - None of the above (specify purpose)</v>
          </cell>
          <cell r="O298" t="str">
            <v>10 to 100 Users</v>
          </cell>
          <cell r="P298" t="str">
            <v>Custom In House Developed</v>
          </cell>
          <cell r="Q298" t="str">
            <v>In Production - Development Continuing</v>
          </cell>
          <cell r="S298">
            <v>37243</v>
          </cell>
          <cell r="U298">
            <v>39965</v>
          </cell>
          <cell r="V298">
            <v>4</v>
          </cell>
          <cell r="W298" t="str">
            <v>Local Application</v>
          </cell>
          <cell r="X298" t="str">
            <v>Medium</v>
          </cell>
          <cell r="Y298" t="str">
            <v>** No Division/Group</v>
          </cell>
          <cell r="Z298" t="str">
            <v>** No Branch</v>
          </cell>
          <cell r="AA298">
            <v>812</v>
          </cell>
          <cell r="AB298" t="str">
            <v>Cheryle Lomas</v>
          </cell>
          <cell r="AC298" t="str">
            <v>Andrea Woods</v>
          </cell>
          <cell r="AD298" t="str">
            <v>Andrew Gill</v>
          </cell>
          <cell r="AE298" t="str">
            <v>Lotus Notes</v>
          </cell>
          <cell r="AG298" t="str">
            <v>LotusScript/LotusFormula</v>
          </cell>
          <cell r="AI298">
            <v>0</v>
          </cell>
          <cell r="AK298">
            <v>0</v>
          </cell>
        </row>
        <row r="299">
          <cell r="E299" t="str">
            <v>Notes Cost Recovery Systems</v>
          </cell>
          <cell r="F299">
            <v>298</v>
          </cell>
          <cell r="G299"/>
          <cell r="H299" t="str">
            <v>In Production</v>
          </cell>
          <cell r="I299" t="str">
            <v>Bespoke</v>
          </cell>
          <cell r="J299" t="str">
            <v>IN Scope</v>
          </cell>
          <cell r="K299" t="str">
            <v>TSD IT Cost Recovery</v>
          </cell>
          <cell r="M299" t="str">
            <v>Administration</v>
          </cell>
          <cell r="N299" t="str">
            <v>Systems - Business Systems for Internal Use</v>
          </cell>
          <cell r="O299" t="str">
            <v>Less than 10 at a Single Site</v>
          </cell>
          <cell r="P299" t="str">
            <v>Custom In House Developed</v>
          </cell>
          <cell r="Q299" t="str">
            <v>In Production</v>
          </cell>
          <cell r="U299">
            <v>39965</v>
          </cell>
          <cell r="V299">
            <v>4</v>
          </cell>
          <cell r="W299" t="str">
            <v>Local Application</v>
          </cell>
          <cell r="X299" t="str">
            <v>Medium</v>
          </cell>
          <cell r="Y299" t="str">
            <v>Technology Services Division</v>
          </cell>
          <cell r="Z299" t="str">
            <v>Technology Infrastructure</v>
          </cell>
          <cell r="AA299">
            <v>361</v>
          </cell>
          <cell r="AB299" t="str">
            <v>Mark Bingley</v>
          </cell>
          <cell r="AC299" t="str">
            <v>Jenny Peisley</v>
          </cell>
          <cell r="AE299" t="str">
            <v>Lotus Notes</v>
          </cell>
          <cell r="AF299" t="str">
            <v>Lotus Notes</v>
          </cell>
          <cell r="AG299" t="str">
            <v>LotusScript/LotusFormula</v>
          </cell>
          <cell r="AH299" t="str">
            <v>Corporate Directory</v>
          </cell>
          <cell r="AI299">
            <v>4971.24</v>
          </cell>
          <cell r="AJ299">
            <v>847.42857142857099</v>
          </cell>
          <cell r="AK299">
            <v>1588.06</v>
          </cell>
        </row>
        <row r="300">
          <cell r="E300" t="str">
            <v>Notes Development Review</v>
          </cell>
          <cell r="F300">
            <v>299</v>
          </cell>
          <cell r="G300"/>
          <cell r="H300" t="str">
            <v>De-commissioned</v>
          </cell>
          <cell r="I300" t="str">
            <v>Bespoke</v>
          </cell>
          <cell r="J300" t="str">
            <v>OUT Of Scope</v>
          </cell>
          <cell r="M300" t="str">
            <v>Administration</v>
          </cell>
          <cell r="N300" t="str">
            <v>Systems - Business Systems for Internal Use</v>
          </cell>
          <cell r="P300" t="str">
            <v>Custom In House Developed</v>
          </cell>
          <cell r="Q300" t="str">
            <v>De-commissioned</v>
          </cell>
          <cell r="S300">
            <v>37369</v>
          </cell>
          <cell r="U300">
            <v>37257</v>
          </cell>
          <cell r="V300">
            <v>5</v>
          </cell>
          <cell r="W300" t="str">
            <v>Local Application</v>
          </cell>
          <cell r="Y300" t="str">
            <v>Technology Services Division</v>
          </cell>
          <cell r="Z300" t="str">
            <v>Technology Application</v>
          </cell>
          <cell r="AA300">
            <v>491</v>
          </cell>
          <cell r="AB300" t="str">
            <v>Bruce Green</v>
          </cell>
          <cell r="AC300" t="str">
            <v>Adrian Paviour</v>
          </cell>
          <cell r="AD300" t="str">
            <v>Michael Textor</v>
          </cell>
          <cell r="AE300" t="str">
            <v>Lotus Notes</v>
          </cell>
        </row>
        <row r="301">
          <cell r="E301" t="str">
            <v>Notes Development Guidelines</v>
          </cell>
          <cell r="F301">
            <v>300</v>
          </cell>
          <cell r="G301"/>
          <cell r="H301" t="str">
            <v>De-commissioned</v>
          </cell>
          <cell r="I301" t="str">
            <v>Bespoke</v>
          </cell>
          <cell r="J301" t="str">
            <v>OUT Of Scope</v>
          </cell>
          <cell r="M301" t="str">
            <v>Information</v>
          </cell>
          <cell r="N301" t="str">
            <v>Systems - Business Systems for Internal Use</v>
          </cell>
          <cell r="P301" t="str">
            <v>Custom In House Developed</v>
          </cell>
          <cell r="Q301" t="str">
            <v>De-commissioned</v>
          </cell>
          <cell r="S301">
            <v>36526.5</v>
          </cell>
          <cell r="T301">
            <v>37792</v>
          </cell>
          <cell r="U301">
            <v>37257</v>
          </cell>
          <cell r="V301">
            <v>5</v>
          </cell>
          <cell r="W301" t="str">
            <v>Local Application</v>
          </cell>
          <cell r="Y301" t="str">
            <v>Technology Services Division</v>
          </cell>
          <cell r="Z301" t="str">
            <v>Technology Application</v>
          </cell>
          <cell r="AA301">
            <v>491</v>
          </cell>
          <cell r="AB301" t="str">
            <v>John D Moore</v>
          </cell>
          <cell r="AC301" t="str">
            <v>Adrian Paviour</v>
          </cell>
          <cell r="AD301" t="str">
            <v>Ann Hare</v>
          </cell>
          <cell r="AE301" t="str">
            <v>Lotus Notes</v>
          </cell>
        </row>
        <row r="302">
          <cell r="E302" t="str">
            <v>Notes Improv to Ventura Filter</v>
          </cell>
          <cell r="F302">
            <v>301</v>
          </cell>
          <cell r="G302"/>
          <cell r="H302" t="str">
            <v>De-commissioned</v>
          </cell>
          <cell r="I302" t="str">
            <v>Bespoke</v>
          </cell>
          <cell r="J302" t="str">
            <v>OUT Of Scope</v>
          </cell>
          <cell r="K302" t="str">
            <v>Publishing and Dissemination</v>
          </cell>
          <cell r="L302" t="str">
            <v>was decommissioned after 2009 impairment testing</v>
          </cell>
          <cell r="M302" t="str">
            <v>Distribution</v>
          </cell>
          <cell r="N302" t="str">
            <v>Distribution</v>
          </cell>
          <cell r="P302" t="str">
            <v>Custom In House Developed</v>
          </cell>
          <cell r="Q302" t="str">
            <v>De-commissioned</v>
          </cell>
          <cell r="T302">
            <v>39986</v>
          </cell>
          <cell r="U302">
            <v>37257</v>
          </cell>
          <cell r="V302">
            <v>5</v>
          </cell>
          <cell r="W302" t="str">
            <v>Local Application</v>
          </cell>
          <cell r="X302" t="str">
            <v>Low</v>
          </cell>
          <cell r="Y302" t="str">
            <v>Integrated Collection and Dissemination Services</v>
          </cell>
          <cell r="Z302" t="str">
            <v>Customer Services Branch</v>
          </cell>
          <cell r="AA302">
            <v>311</v>
          </cell>
          <cell r="AB302" t="str">
            <v>Paul Sewell</v>
          </cell>
          <cell r="AD302" t="str">
            <v>Chris Conran</v>
          </cell>
          <cell r="AE302" t="str">
            <v>PC</v>
          </cell>
          <cell r="AI302">
            <v>0</v>
          </cell>
          <cell r="AK302">
            <v>0</v>
          </cell>
        </row>
        <row r="303">
          <cell r="E303" t="str">
            <v>Notes User Registration</v>
          </cell>
          <cell r="F303">
            <v>302</v>
          </cell>
          <cell r="G303" t="str">
            <v>No longer used - Adrian Randall</v>
          </cell>
          <cell r="H303" t="str">
            <v>In Production</v>
          </cell>
          <cell r="I303" t="str">
            <v>Bespoke</v>
          </cell>
          <cell r="J303" t="str">
            <v>OUT Of Scope</v>
          </cell>
          <cell r="K303" t="str">
            <v>Security</v>
          </cell>
          <cell r="L303" t="str">
            <v>Interface to standard Notes user registration facilities</v>
          </cell>
          <cell r="M303" t="str">
            <v>Administration</v>
          </cell>
          <cell r="N303" t="str">
            <v>Systems - Business Systems for Internal Use</v>
          </cell>
          <cell r="O303" t="str">
            <v>Less than 10 at a Single Site</v>
          </cell>
          <cell r="P303" t="str">
            <v>Custom In House Developed</v>
          </cell>
          <cell r="Q303" t="str">
            <v>In Production</v>
          </cell>
          <cell r="R303">
            <v>3.13</v>
          </cell>
          <cell r="S303">
            <v>34335.5</v>
          </cell>
          <cell r="U303">
            <v>39965</v>
          </cell>
          <cell r="V303">
            <v>3</v>
          </cell>
          <cell r="W303" t="str">
            <v>Local Application</v>
          </cell>
          <cell r="X303" t="str">
            <v>Low</v>
          </cell>
          <cell r="Y303" t="str">
            <v>Technology Services Division</v>
          </cell>
          <cell r="Z303" t="str">
            <v>Technology Infrastructure</v>
          </cell>
          <cell r="AA303">
            <v>277</v>
          </cell>
          <cell r="AB303" t="str">
            <v>Andrew Gill,Mark Bingley</v>
          </cell>
          <cell r="AC303" t="str">
            <v>Matthew Artis</v>
          </cell>
          <cell r="AD303" t="str">
            <v>Andrew Gill</v>
          </cell>
          <cell r="AE303" t="str">
            <v>Lotus Notes</v>
          </cell>
          <cell r="AF303" t="str">
            <v>Lotus Notes</v>
          </cell>
          <cell r="AG303" t="str">
            <v>LotusScript/LotusFormula</v>
          </cell>
          <cell r="AI303">
            <v>0</v>
          </cell>
          <cell r="AJ303">
            <v>3156</v>
          </cell>
          <cell r="AK303">
            <v>0</v>
          </cell>
        </row>
        <row r="304">
          <cell r="E304" t="str">
            <v>Notifications to Staff from Rainbow</v>
          </cell>
          <cell r="F304">
            <v>303</v>
          </cell>
          <cell r="G304"/>
          <cell r="H304" t="str">
            <v>In Production - Development Continuing</v>
          </cell>
          <cell r="I304" t="str">
            <v>Bespoke</v>
          </cell>
          <cell r="J304" t="str">
            <v>IN Scope</v>
          </cell>
          <cell r="K304" t="str">
            <v>HR Systems</v>
          </cell>
          <cell r="L304"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M304" t="str">
            <v>Administration</v>
          </cell>
          <cell r="N304" t="str">
            <v>Systems - Business Systems for Internal Use</v>
          </cell>
          <cell r="O304" t="str">
            <v>10 to 100 Users</v>
          </cell>
          <cell r="P304" t="str">
            <v>Custom In House Developed</v>
          </cell>
          <cell r="Q304" t="str">
            <v>In Production - Development Continuing</v>
          </cell>
          <cell r="U304">
            <v>39965</v>
          </cell>
          <cell r="V304">
            <v>7</v>
          </cell>
          <cell r="W304" t="str">
            <v>Local Application</v>
          </cell>
          <cell r="X304" t="str">
            <v>Medium</v>
          </cell>
          <cell r="Y304" t="str">
            <v>Corporate Services Division</v>
          </cell>
          <cell r="Z304" t="str">
            <v>Business Support</v>
          </cell>
          <cell r="AA304">
            <v>412</v>
          </cell>
          <cell r="AB304" t="str">
            <v>Jeremy Michell</v>
          </cell>
          <cell r="AC304" t="str">
            <v>Chris Lucas</v>
          </cell>
          <cell r="AD304" t="str">
            <v>Jeremy Michell</v>
          </cell>
          <cell r="AE304" t="str">
            <v>Mid-Range</v>
          </cell>
          <cell r="AI304">
            <v>0</v>
          </cell>
          <cell r="AK304">
            <v>0</v>
          </cell>
        </row>
        <row r="305">
          <cell r="E305" t="str">
            <v>Nsw Crime And Safety Survey</v>
          </cell>
          <cell r="F305">
            <v>304</v>
          </cell>
          <cell r="G305"/>
          <cell r="H305" t="str">
            <v>De-commissioned</v>
          </cell>
          <cell r="I305" t="str">
            <v>Bespoke</v>
          </cell>
          <cell r="J305" t="str">
            <v>OUT Of Scope</v>
          </cell>
          <cell r="K305" t="str">
            <v>State Systems</v>
          </cell>
          <cell r="L305"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M305" t="str">
            <v>Statistical</v>
          </cell>
          <cell r="N305" t="str">
            <v>Collection Processing System</v>
          </cell>
          <cell r="P305" t="str">
            <v>Custom In House Developed</v>
          </cell>
          <cell r="Q305" t="str">
            <v>De-commissioned</v>
          </cell>
          <cell r="S305">
            <v>34072.5</v>
          </cell>
          <cell r="T305">
            <v>39986</v>
          </cell>
          <cell r="U305">
            <v>37257</v>
          </cell>
          <cell r="V305">
            <v>10</v>
          </cell>
          <cell r="W305" t="str">
            <v>Local Application</v>
          </cell>
          <cell r="X305" t="str">
            <v>Low</v>
          </cell>
          <cell r="Y305" t="str">
            <v>** No Division/Group</v>
          </cell>
          <cell r="Z305" t="str">
            <v>** No Branch</v>
          </cell>
          <cell r="AA305">
            <v>811</v>
          </cell>
          <cell r="AB305" t="str">
            <v>Dale Connolly</v>
          </cell>
          <cell r="AC305" t="str">
            <v>Michael Clarke</v>
          </cell>
          <cell r="AD305" t="str">
            <v>Dale Connolly</v>
          </cell>
          <cell r="AE305" t="str">
            <v>PC</v>
          </cell>
          <cell r="AG305" t="str">
            <v>SAS</v>
          </cell>
          <cell r="AI305">
            <v>0</v>
          </cell>
          <cell r="AK305">
            <v>0</v>
          </cell>
        </row>
        <row r="306">
          <cell r="E306" t="str">
            <v>Office Supplies DB</v>
          </cell>
          <cell r="F306">
            <v>305</v>
          </cell>
          <cell r="G306"/>
          <cell r="H306" t="str">
            <v>In Production - Minimum Maintenance</v>
          </cell>
          <cell r="I306" t="str">
            <v>Bespoke</v>
          </cell>
          <cell r="J306" t="str">
            <v>OUT Of Scope</v>
          </cell>
          <cell r="L306" t="str">
            <v>This database is used to store and display management information for the stores outsourcing. It also stores a number of request and feedback forms and is used as a staging area prior to data being loaded into Oracle Financials.</v>
          </cell>
          <cell r="M306" t="str">
            <v>Administration</v>
          </cell>
          <cell r="N306" t="str">
            <v>Financial</v>
          </cell>
          <cell r="O306" t="str">
            <v>Less than 10 Across Sites</v>
          </cell>
          <cell r="P306" t="str">
            <v>Custom In House Developed</v>
          </cell>
          <cell r="Q306" t="str">
            <v>In Production - Minimum Maintenance</v>
          </cell>
          <cell r="S306">
            <v>37412</v>
          </cell>
          <cell r="U306">
            <v>37257</v>
          </cell>
          <cell r="V306">
            <v>5</v>
          </cell>
          <cell r="W306" t="str">
            <v>Local Application</v>
          </cell>
          <cell r="X306" t="str">
            <v>Low</v>
          </cell>
          <cell r="Y306" t="str">
            <v>Corporate Services Division</v>
          </cell>
          <cell r="Z306" t="str">
            <v>Financial Management</v>
          </cell>
          <cell r="AA306">
            <v>391</v>
          </cell>
          <cell r="AB306" t="str">
            <v>Ta-Csd Director</v>
          </cell>
          <cell r="AC306" t="str">
            <v>Peter Harding</v>
          </cell>
          <cell r="AD306" t="str">
            <v>Ta-Csd Director</v>
          </cell>
          <cell r="AE306" t="str">
            <v>Lotus Notes</v>
          </cell>
          <cell r="AG306" t="str">
            <v>LotusScript/LotusFormula</v>
          </cell>
        </row>
        <row r="307">
          <cell r="E307" t="str">
            <v>Oracle Financials Testing</v>
          </cell>
          <cell r="F307">
            <v>306</v>
          </cell>
          <cell r="G307"/>
          <cell r="H307" t="str">
            <v>In Production - Minimum Maintenance</v>
          </cell>
          <cell r="I307" t="str">
            <v>Bespoke</v>
          </cell>
          <cell r="J307" t="str">
            <v>IN Scope</v>
          </cell>
          <cell r="K307" t="str">
            <v>Other Corporate Services Systems</v>
          </cell>
          <cell r="L307" t="str">
            <v>Notes DB to help monitor upgrades of the Oracle Financials system. Project Code changed from 415 to 402, May 1999. Currently in use for the upgrade of OF v11.5.7 to OF v11.5.9</v>
          </cell>
          <cell r="M307" t="str">
            <v>Administration</v>
          </cell>
          <cell r="N307" t="str">
            <v>Systems - Business Systems for Internal Use</v>
          </cell>
          <cell r="O307" t="str">
            <v>10 to 100 Users</v>
          </cell>
          <cell r="P307" t="str">
            <v>Custom In House Developed</v>
          </cell>
          <cell r="Q307" t="str">
            <v>In Production - Minimum Maintenance</v>
          </cell>
          <cell r="S307">
            <v>37049</v>
          </cell>
          <cell r="U307">
            <v>39965</v>
          </cell>
          <cell r="V307">
            <v>7</v>
          </cell>
          <cell r="W307" t="str">
            <v>Business Infrastructure Application</v>
          </cell>
          <cell r="X307" t="str">
            <v>Low</v>
          </cell>
          <cell r="Y307" t="str">
            <v>Corporate Services Division</v>
          </cell>
          <cell r="Z307" t="str">
            <v>Financial Management</v>
          </cell>
          <cell r="AA307">
            <v>402</v>
          </cell>
          <cell r="AB307" t="str">
            <v>Jeremy Michell</v>
          </cell>
          <cell r="AC307" t="str">
            <v>Eric Sadlowski</v>
          </cell>
          <cell r="AD307" t="str">
            <v>Jeremy Michell</v>
          </cell>
          <cell r="AE307" t="str">
            <v>Lotus Notes</v>
          </cell>
          <cell r="AG307" t="str">
            <v>LotusScript/LotusFormula</v>
          </cell>
          <cell r="AI307">
            <v>0</v>
          </cell>
          <cell r="AK307">
            <v>0</v>
          </cell>
        </row>
        <row r="308">
          <cell r="E308" t="str">
            <v>OraCon</v>
          </cell>
          <cell r="F308">
            <v>307</v>
          </cell>
          <cell r="G308"/>
          <cell r="H308" t="str">
            <v>De-commissioned</v>
          </cell>
          <cell r="I308" t="str">
            <v>Bespoke</v>
          </cell>
          <cell r="J308" t="str">
            <v>OUT Of Scope</v>
          </cell>
          <cell r="M308" t="str">
            <v>Information</v>
          </cell>
          <cell r="N308" t="str">
            <v>Other - None of the above (specify purpose)</v>
          </cell>
          <cell r="P308" t="str">
            <v>Custom In House Developed</v>
          </cell>
          <cell r="Q308" t="str">
            <v>De-commissioned</v>
          </cell>
          <cell r="R308">
            <v>2.5</v>
          </cell>
          <cell r="S308">
            <v>37340</v>
          </cell>
          <cell r="T308">
            <v>37522</v>
          </cell>
          <cell r="U308">
            <v>37257</v>
          </cell>
          <cell r="V308">
            <v>7</v>
          </cell>
          <cell r="W308" t="str">
            <v>Local Application</v>
          </cell>
          <cell r="Y308" t="str">
            <v>Technology Services Division</v>
          </cell>
          <cell r="Z308" t="str">
            <v>Technology Infrastructure</v>
          </cell>
          <cell r="AA308">
            <v>359</v>
          </cell>
          <cell r="AC308" t="str">
            <v>Don Aitken</v>
          </cell>
          <cell r="AE308" t="str">
            <v>PC</v>
          </cell>
          <cell r="AG308" t="str">
            <v>C/C++</v>
          </cell>
        </row>
        <row r="309">
          <cell r="E309" t="str">
            <v>P &amp; L Manual Development</v>
          </cell>
          <cell r="F309">
            <v>308</v>
          </cell>
          <cell r="G309"/>
          <cell r="H309" t="str">
            <v>De-commissioned</v>
          </cell>
          <cell r="I309" t="str">
            <v>Bespoke</v>
          </cell>
          <cell r="J309" t="str">
            <v>OUT Of Scope</v>
          </cell>
          <cell r="K309" t="str">
            <v>Other Corporate Services Systems</v>
          </cell>
          <cell r="L309"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M309" t="str">
            <v>Administration</v>
          </cell>
          <cell r="N309" t="str">
            <v>Corporate</v>
          </cell>
          <cell r="O309" t="str">
            <v>Less than 10 at a Single Site</v>
          </cell>
          <cell r="P309" t="str">
            <v>Custom In House Developed</v>
          </cell>
          <cell r="Q309" t="str">
            <v>De-commissioned</v>
          </cell>
          <cell r="S309">
            <v>36008</v>
          </cell>
          <cell r="U309">
            <v>39965</v>
          </cell>
          <cell r="V309">
            <v>7</v>
          </cell>
          <cell r="W309" t="str">
            <v>Local Application</v>
          </cell>
          <cell r="X309" t="str">
            <v>Medium</v>
          </cell>
          <cell r="Y309" t="str">
            <v>Corporate Services Division</v>
          </cell>
          <cell r="Z309" t="str">
            <v>Office of the Statistician</v>
          </cell>
          <cell r="AA309">
            <v>291</v>
          </cell>
          <cell r="AB309" t="str">
            <v>Erin Matson</v>
          </cell>
          <cell r="AC309" t="str">
            <v>Heather Olley</v>
          </cell>
          <cell r="AD309" t="str">
            <v>Erin Matson</v>
          </cell>
          <cell r="AE309" t="str">
            <v>Lotus Notes</v>
          </cell>
          <cell r="AI309">
            <v>0</v>
          </cell>
          <cell r="AK309">
            <v>0</v>
          </cell>
        </row>
        <row r="310">
          <cell r="E310" t="str">
            <v>Payment Details</v>
          </cell>
          <cell r="F310">
            <v>309</v>
          </cell>
          <cell r="G310"/>
          <cell r="H310" t="str">
            <v>In Production</v>
          </cell>
          <cell r="I310" t="str">
            <v>Bespoke</v>
          </cell>
          <cell r="J310" t="str">
            <v>IN Scope</v>
          </cell>
          <cell r="K310" t="str">
            <v>HR Systems</v>
          </cell>
          <cell r="L310"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M310" t="str">
            <v>Administration</v>
          </cell>
          <cell r="N310" t="str">
            <v>Systems - Business Systems for Internal Use</v>
          </cell>
          <cell r="O310" t="str">
            <v>More than 100 Users</v>
          </cell>
          <cell r="P310" t="str">
            <v>Custom In House Developed</v>
          </cell>
          <cell r="Q310" t="str">
            <v>In Production</v>
          </cell>
          <cell r="S310">
            <v>36434.5</v>
          </cell>
          <cell r="U310">
            <v>39965</v>
          </cell>
          <cell r="V310">
            <v>7</v>
          </cell>
          <cell r="W310" t="str">
            <v>Local Application</v>
          </cell>
          <cell r="X310" t="str">
            <v>Medium</v>
          </cell>
          <cell r="Y310" t="str">
            <v>Corporate Services Division</v>
          </cell>
          <cell r="Z310" t="str">
            <v>Business Support</v>
          </cell>
          <cell r="AA310">
            <v>412</v>
          </cell>
          <cell r="AB310" t="str">
            <v>Erin Matson</v>
          </cell>
          <cell r="AC310" t="str">
            <v>Jodie Gardiner</v>
          </cell>
          <cell r="AD310" t="str">
            <v>Erin Matson</v>
          </cell>
          <cell r="AE310" t="str">
            <v>Lotus Notes</v>
          </cell>
          <cell r="AI310">
            <v>377.57</v>
          </cell>
          <cell r="AJ310">
            <v>852.42857142857099</v>
          </cell>
          <cell r="AK310">
            <v>122.86</v>
          </cell>
        </row>
        <row r="311">
          <cell r="E311" t="str">
            <v>PC Security Database</v>
          </cell>
          <cell r="F311">
            <v>310</v>
          </cell>
          <cell r="G311"/>
          <cell r="H311" t="str">
            <v>De-commissioned</v>
          </cell>
          <cell r="I311" t="str">
            <v>Bespoke</v>
          </cell>
          <cell r="J311" t="str">
            <v>OUT Of Scope</v>
          </cell>
          <cell r="K311" t="str">
            <v>TSD Client Services</v>
          </cell>
          <cell r="L311" t="str">
            <v>Database of all Notebooks and those PCs holding sensitive data,  with relevant asset and configuration details about each. Used by Support groups in supporting same.</v>
          </cell>
          <cell r="M311" t="str">
            <v>Security</v>
          </cell>
          <cell r="N311" t="str">
            <v>Systems - Business Systems for Internal Use</v>
          </cell>
          <cell r="O311" t="str">
            <v>Less than 10 Across Sites</v>
          </cell>
          <cell r="P311" t="str">
            <v>Custom In House Developed</v>
          </cell>
          <cell r="Q311" t="str">
            <v>De-commissioned</v>
          </cell>
          <cell r="T311">
            <v>39234</v>
          </cell>
          <cell r="U311">
            <v>37257</v>
          </cell>
          <cell r="V311">
            <v>7</v>
          </cell>
          <cell r="W311" t="str">
            <v>Local Application</v>
          </cell>
          <cell r="X311" t="str">
            <v>Low</v>
          </cell>
          <cell r="Y311" t="str">
            <v>Technology Services Division</v>
          </cell>
          <cell r="Z311" t="str">
            <v>Technology Infrastructure</v>
          </cell>
          <cell r="AA311">
            <v>277</v>
          </cell>
          <cell r="AB311" t="str">
            <v>Andrew Gill,Mark Bingley</v>
          </cell>
          <cell r="AC311" t="str">
            <v>Ted Cummings</v>
          </cell>
          <cell r="AD311" t="str">
            <v>Andrew Gill</v>
          </cell>
          <cell r="AE311" t="str">
            <v>Lotus Notes</v>
          </cell>
        </row>
        <row r="312">
          <cell r="E312" t="str">
            <v>Performance Remuneration</v>
          </cell>
          <cell r="F312">
            <v>311</v>
          </cell>
          <cell r="G312"/>
          <cell r="H312" t="str">
            <v>De-commissioned</v>
          </cell>
          <cell r="I312" t="str">
            <v>Bespoke</v>
          </cell>
          <cell r="J312" t="str">
            <v>OUT Of Scope</v>
          </cell>
          <cell r="K312" t="str">
            <v>HR Systems</v>
          </cell>
          <cell r="L312" t="str">
            <v>Notes db for the Performance remuneration rating process It includes tight security so that only the releveant people have access</v>
          </cell>
          <cell r="M312" t="str">
            <v>Administration</v>
          </cell>
          <cell r="N312" t="str">
            <v>Systems - Business Systems for Internal Use</v>
          </cell>
          <cell r="O312" t="str">
            <v>More than 100 Users</v>
          </cell>
          <cell r="P312" t="str">
            <v>Custom In House Developed</v>
          </cell>
          <cell r="Q312" t="str">
            <v>De-commissioned</v>
          </cell>
          <cell r="S312">
            <v>36617.041666666664</v>
          </cell>
          <cell r="T312">
            <v>39958</v>
          </cell>
          <cell r="U312">
            <v>37257</v>
          </cell>
          <cell r="V312">
            <v>7</v>
          </cell>
          <cell r="W312" t="str">
            <v>Local Application</v>
          </cell>
          <cell r="X312" t="str">
            <v>Medium</v>
          </cell>
          <cell r="Y312" t="str">
            <v>Corporate Services Division</v>
          </cell>
          <cell r="Z312" t="str">
            <v>Human Resources Branch</v>
          </cell>
          <cell r="AA312">
            <v>416</v>
          </cell>
          <cell r="AB312" t="str">
            <v>Jeremy Michell</v>
          </cell>
          <cell r="AC312" t="str">
            <v>Chris Lucas</v>
          </cell>
          <cell r="AD312" t="str">
            <v>Jeremy Michell</v>
          </cell>
          <cell r="AE312" t="str">
            <v>Lotus Notes</v>
          </cell>
          <cell r="AI312">
            <v>17579</v>
          </cell>
          <cell r="AJ312">
            <v>653.57142857142799</v>
          </cell>
          <cell r="AK312">
            <v>7577.34</v>
          </cell>
        </row>
        <row r="313">
          <cell r="E313" t="str">
            <v>Personal Holdings</v>
          </cell>
          <cell r="F313">
            <v>312</v>
          </cell>
          <cell r="G313"/>
          <cell r="H313" t="str">
            <v>De-commissioned</v>
          </cell>
          <cell r="I313" t="str">
            <v>Bespoke</v>
          </cell>
          <cell r="J313" t="str">
            <v>OUT Of Scope</v>
          </cell>
          <cell r="M313" t="str">
            <v>Administration</v>
          </cell>
          <cell r="N313" t="str">
            <v>Systems - Business Systems for Internal Use</v>
          </cell>
          <cell r="P313" t="str">
            <v>Custom In House Developed</v>
          </cell>
          <cell r="Q313" t="str">
            <v>De-commissioned</v>
          </cell>
          <cell r="R313" t="str">
            <v>507a_1</v>
          </cell>
          <cell r="S313">
            <v>37138</v>
          </cell>
          <cell r="T313">
            <v>37438</v>
          </cell>
          <cell r="U313">
            <v>37257</v>
          </cell>
          <cell r="V313">
            <v>7</v>
          </cell>
          <cell r="W313" t="str">
            <v>Local Application</v>
          </cell>
          <cell r="Y313" t="str">
            <v>Technology Services Division</v>
          </cell>
          <cell r="Z313" t="str">
            <v>** No Branch</v>
          </cell>
          <cell r="AA313">
            <v>278</v>
          </cell>
          <cell r="AB313" t="str">
            <v>Jeanette Cotterill</v>
          </cell>
          <cell r="AC313" t="str">
            <v>Peter Jugovic</v>
          </cell>
          <cell r="AE313" t="str">
            <v>Lotus Notes</v>
          </cell>
        </row>
        <row r="314">
          <cell r="E314" t="str">
            <v>Personal Issue</v>
          </cell>
          <cell r="F314">
            <v>313</v>
          </cell>
          <cell r="G314"/>
          <cell r="H314" t="str">
            <v>In Production - Minimum Maintenance</v>
          </cell>
          <cell r="I314" t="str">
            <v>Bespoke</v>
          </cell>
          <cell r="J314" t="str">
            <v>IN Scope</v>
          </cell>
          <cell r="K314" t="str">
            <v>Security</v>
          </cell>
          <cell r="L314" t="str">
            <v>Personal Issue This database is used by TRA to keep track of Personal Issue items. Personal Issue items are such things as mobile phones that the individual is personally responsible for.</v>
          </cell>
          <cell r="M314" t="str">
            <v>Administration</v>
          </cell>
          <cell r="N314" t="str">
            <v>Systems - Business Systems for Internal Use</v>
          </cell>
          <cell r="O314" t="str">
            <v>More than 100 Users</v>
          </cell>
          <cell r="P314" t="str">
            <v>Custom In House Developed</v>
          </cell>
          <cell r="Q314" t="str">
            <v>In Production - Minimum Maintenance</v>
          </cell>
          <cell r="S314">
            <v>36526</v>
          </cell>
          <cell r="U314">
            <v>39965</v>
          </cell>
          <cell r="V314">
            <v>5</v>
          </cell>
          <cell r="W314" t="str">
            <v>Local Application</v>
          </cell>
          <cell r="X314" t="str">
            <v>Medium</v>
          </cell>
          <cell r="Y314" t="str">
            <v>Technology Services Division</v>
          </cell>
          <cell r="Z314" t="str">
            <v>Technology Infrastructure</v>
          </cell>
          <cell r="AA314">
            <v>351</v>
          </cell>
          <cell r="AB314" t="str">
            <v>Mark Bingley</v>
          </cell>
          <cell r="AC314" t="str">
            <v>Gil McLaughlin</v>
          </cell>
          <cell r="AD314" t="str">
            <v>Andrew Gill</v>
          </cell>
          <cell r="AE314" t="str">
            <v>Lotus Notes</v>
          </cell>
          <cell r="AF314" t="str">
            <v>Notes</v>
          </cell>
          <cell r="AG314" t="str">
            <v>LotusScript/LotusFormula</v>
          </cell>
          <cell r="AI314">
            <v>4369.1400000000003</v>
          </cell>
          <cell r="AJ314">
            <v>32210.071428571398</v>
          </cell>
          <cell r="AK314">
            <v>234.93</v>
          </cell>
        </row>
        <row r="315">
          <cell r="E315" t="str">
            <v>Phone Smarticon</v>
          </cell>
          <cell r="F315">
            <v>314</v>
          </cell>
          <cell r="G315"/>
          <cell r="H315" t="str">
            <v>In Production - Minimum Maintenance</v>
          </cell>
          <cell r="I315" t="str">
            <v>Bespoke</v>
          </cell>
          <cell r="J315" t="str">
            <v>IN Scope</v>
          </cell>
          <cell r="K315" t="str">
            <v>...Catch Al</v>
          </cell>
          <cell r="L315" t="str">
            <v>Accesses the Corporate Directory so that it can display phone related information about a person. eg/ Phone Number, Location, DutyStatus</v>
          </cell>
          <cell r="M315" t="str">
            <v>Corporate Infrastructure</v>
          </cell>
          <cell r="N315" t="str">
            <v>Other - None of the above (specify purpose)</v>
          </cell>
          <cell r="O315" t="str">
            <v>More than 100 Users</v>
          </cell>
          <cell r="P315" t="str">
            <v>Custom In House Developed</v>
          </cell>
          <cell r="Q315" t="str">
            <v>In Production - Minimum Maintenance</v>
          </cell>
          <cell r="R315">
            <v>4.5</v>
          </cell>
          <cell r="U315">
            <v>39965</v>
          </cell>
          <cell r="V315">
            <v>7</v>
          </cell>
          <cell r="W315" t="str">
            <v>Business Infrastructure Application</v>
          </cell>
          <cell r="X315" t="str">
            <v>Low</v>
          </cell>
          <cell r="Y315" t="str">
            <v>Technology Services Division</v>
          </cell>
          <cell r="Z315" t="str">
            <v>Technology Infrastructure</v>
          </cell>
          <cell r="AA315">
            <v>364</v>
          </cell>
          <cell r="AC315" t="str">
            <v>Lane Masterton</v>
          </cell>
          <cell r="AE315" t="str">
            <v>Lotus Notes</v>
          </cell>
          <cell r="AG315" t="str">
            <v>LotusScript/LotusFormula</v>
          </cell>
          <cell r="AI315">
            <v>0</v>
          </cell>
          <cell r="AK315">
            <v>0</v>
          </cell>
        </row>
        <row r="316">
          <cell r="E316" t="str">
            <v>Planning Bids</v>
          </cell>
          <cell r="F316">
            <v>315</v>
          </cell>
          <cell r="G316" t="str">
            <v>No longer used - Heather Olley</v>
          </cell>
          <cell r="H316" t="str">
            <v>In Production</v>
          </cell>
          <cell r="I316" t="str">
            <v>Bespoke</v>
          </cell>
          <cell r="J316" t="str">
            <v>OUT Of Scope</v>
          </cell>
          <cell r="K316" t="str">
            <v>Other Corporate Services Systems</v>
          </cell>
          <cell r="L316"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v>
          </cell>
          <cell r="M316" t="str">
            <v>Administration</v>
          </cell>
          <cell r="N316" t="str">
            <v>Systems - Business Systems for Internal Use</v>
          </cell>
          <cell r="O316" t="str">
            <v>10 to 100 Users</v>
          </cell>
          <cell r="P316" t="str">
            <v>Custom In House Developed</v>
          </cell>
          <cell r="Q316" t="str">
            <v>In Production</v>
          </cell>
          <cell r="S316">
            <v>36172</v>
          </cell>
          <cell r="U316">
            <v>39965</v>
          </cell>
          <cell r="V316">
            <v>7</v>
          </cell>
          <cell r="W316" t="str">
            <v>Local Application</v>
          </cell>
          <cell r="X316" t="str">
            <v>Medium</v>
          </cell>
          <cell r="Y316" t="str">
            <v>Corporate Services Division</v>
          </cell>
          <cell r="Z316" t="str">
            <v>Office of the Statistician</v>
          </cell>
          <cell r="AA316">
            <v>292</v>
          </cell>
          <cell r="AB316" t="str">
            <v>Ta-Csd Director</v>
          </cell>
          <cell r="AC316" t="str">
            <v>Jodie Gardiner</v>
          </cell>
          <cell r="AD316" t="str">
            <v>Ta-Csd Director</v>
          </cell>
          <cell r="AE316" t="str">
            <v>Lotus Notes</v>
          </cell>
          <cell r="AG316" t="str">
            <v>LotusScript/LotusFormula</v>
          </cell>
          <cell r="AI316">
            <v>0</v>
          </cell>
          <cell r="AK316">
            <v>0</v>
          </cell>
        </row>
        <row r="317">
          <cell r="E317" t="str">
            <v>PLEAT</v>
          </cell>
          <cell r="F317">
            <v>316</v>
          </cell>
          <cell r="G317"/>
          <cell r="H317" t="str">
            <v>De-commissioned</v>
          </cell>
          <cell r="I317" t="str">
            <v>Bespoke</v>
          </cell>
          <cell r="J317" t="str">
            <v>OUT Of Scope</v>
          </cell>
          <cell r="M317" t="str">
            <v>Corporate Infrastructure</v>
          </cell>
          <cell r="N317" t="str">
            <v>Other - None of the above (specify purpose)</v>
          </cell>
          <cell r="P317" t="str">
            <v>Custom In House Developed</v>
          </cell>
          <cell r="Q317" t="str">
            <v>De-commissioned</v>
          </cell>
          <cell r="S317">
            <v>29707.5</v>
          </cell>
          <cell r="U317">
            <v>37257</v>
          </cell>
          <cell r="V317">
            <v>5</v>
          </cell>
          <cell r="W317" t="str">
            <v>Business Infrastructure Application</v>
          </cell>
          <cell r="X317" t="str">
            <v>High</v>
          </cell>
          <cell r="Y317" t="str">
            <v>Services Group</v>
          </cell>
          <cell r="Z317" t="str">
            <v>Technology Application</v>
          </cell>
          <cell r="AA317">
            <v>499</v>
          </cell>
          <cell r="AB317" t="str">
            <v>Cheryle Lomas</v>
          </cell>
          <cell r="AE317" t="str">
            <v>Mainframe</v>
          </cell>
          <cell r="AG317" t="str">
            <v>PL/I</v>
          </cell>
        </row>
        <row r="318">
          <cell r="E318" t="str">
            <v>Policy and Legislation Form Database</v>
          </cell>
          <cell r="F318">
            <v>317</v>
          </cell>
          <cell r="G318"/>
          <cell r="H318" t="str">
            <v>De-commissioned</v>
          </cell>
          <cell r="I318" t="str">
            <v>Bespoke</v>
          </cell>
          <cell r="J318" t="str">
            <v>OUT Of Scope</v>
          </cell>
          <cell r="L318"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M318" t="str">
            <v>Administration</v>
          </cell>
          <cell r="N318" t="str">
            <v>Systems - Business Systems for Internal Use</v>
          </cell>
          <cell r="O318" t="str">
            <v>More than 100 Users</v>
          </cell>
          <cell r="P318" t="str">
            <v>Custom In House Developed</v>
          </cell>
          <cell r="Q318" t="str">
            <v>De-commissioned</v>
          </cell>
          <cell r="U318">
            <v>37257</v>
          </cell>
          <cell r="V318">
            <v>7</v>
          </cell>
          <cell r="W318" t="str">
            <v>Local Application</v>
          </cell>
          <cell r="X318" t="str">
            <v>Medium</v>
          </cell>
          <cell r="Y318" t="str">
            <v>Corporate Services Division</v>
          </cell>
          <cell r="Z318" t="str">
            <v>Office of the Statistician</v>
          </cell>
          <cell r="AA318">
            <v>291</v>
          </cell>
          <cell r="AB318" t="str">
            <v>Jeremy Michell</v>
          </cell>
          <cell r="AC318" t="str">
            <v>Julie Evans</v>
          </cell>
          <cell r="AD318" t="str">
            <v>Jeremy Michell</v>
          </cell>
          <cell r="AE318" t="str">
            <v>Lotus Notes</v>
          </cell>
        </row>
        <row r="319">
          <cell r="E319" t="str">
            <v>Pop Census Doco &amp; Help DB</v>
          </cell>
          <cell r="F319">
            <v>318</v>
          </cell>
          <cell r="G319"/>
          <cell r="H319" t="str">
            <v>De-commissioned</v>
          </cell>
          <cell r="I319" t="str">
            <v>Bespoke</v>
          </cell>
          <cell r="J319" t="str">
            <v>OUT Of Scope</v>
          </cell>
          <cell r="K319" t="str">
            <v>Census</v>
          </cell>
          <cell r="L319"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M319" t="str">
            <v>Information</v>
          </cell>
          <cell r="N319" t="str">
            <v>Other - None of the above (specify purpose)</v>
          </cell>
          <cell r="O319" t="str">
            <v>10 to 100 Users</v>
          </cell>
          <cell r="P319" t="str">
            <v>Custom In House Developed</v>
          </cell>
          <cell r="Q319" t="str">
            <v>De-commissioned</v>
          </cell>
          <cell r="R319" t="str">
            <v>1.00d</v>
          </cell>
          <cell r="S319">
            <v>36892</v>
          </cell>
          <cell r="T319">
            <v>39986</v>
          </cell>
          <cell r="U319">
            <v>37257</v>
          </cell>
          <cell r="V319">
            <v>7</v>
          </cell>
          <cell r="W319" t="str">
            <v>Local Application</v>
          </cell>
          <cell r="X319" t="str">
            <v>Medium</v>
          </cell>
          <cell r="Y319" t="str">
            <v>Population Labour Industry and Environment Statistics Group</v>
          </cell>
          <cell r="Z319" t="str">
            <v>Population Census</v>
          </cell>
          <cell r="AA319">
            <v>211</v>
          </cell>
          <cell r="AB319" t="str">
            <v>Bruce Green</v>
          </cell>
          <cell r="AC319" t="str">
            <v>Michael Beahan</v>
          </cell>
          <cell r="AD319" t="str">
            <v>Helen Robson</v>
          </cell>
          <cell r="AE319" t="str">
            <v>Lotus Notes</v>
          </cell>
          <cell r="AI319">
            <v>0</v>
          </cell>
          <cell r="AK319">
            <v>0</v>
          </cell>
        </row>
        <row r="320">
          <cell r="E320" t="str">
            <v>PPW Client Support</v>
          </cell>
          <cell r="F320">
            <v>319</v>
          </cell>
          <cell r="G320"/>
          <cell r="H320" t="str">
            <v>In Production</v>
          </cell>
          <cell r="I320" t="str">
            <v>Bespoke</v>
          </cell>
          <cell r="J320" t="str">
            <v>IN Scope</v>
          </cell>
          <cell r="K320" t="str">
            <v>Publishing and Dissemination</v>
          </cell>
          <cell r="L320" t="str">
            <v>The PPW Client Support DB is used to support PPW business implementation activities, tracking feedback from PPW users as well as activities related to PPW user support.</v>
          </cell>
          <cell r="M320" t="str">
            <v>Administration</v>
          </cell>
          <cell r="N320" t="str">
            <v>Systems - Business Systems for Internal Use</v>
          </cell>
          <cell r="O320" t="str">
            <v>Less than 10 at a Single Site</v>
          </cell>
          <cell r="P320" t="str">
            <v>Custom In House Developed</v>
          </cell>
          <cell r="Q320" t="str">
            <v>In Production</v>
          </cell>
          <cell r="S320">
            <v>36278.5</v>
          </cell>
          <cell r="U320">
            <v>39965</v>
          </cell>
          <cell r="V320">
            <v>5</v>
          </cell>
          <cell r="W320" t="str">
            <v>Local Application</v>
          </cell>
          <cell r="X320" t="str">
            <v>High</v>
          </cell>
          <cell r="Y320" t="str">
            <v>Integrated Collection and Dissemination Services</v>
          </cell>
          <cell r="Z320" t="str">
            <v>Customer Services Branch</v>
          </cell>
          <cell r="AA320">
            <v>312</v>
          </cell>
          <cell r="AB320" t="str">
            <v>Helen Robson</v>
          </cell>
          <cell r="AC320" t="str">
            <v>Dean Turner</v>
          </cell>
          <cell r="AD320" t="str">
            <v>Helen Robson</v>
          </cell>
          <cell r="AE320" t="str">
            <v>Lotus Notes</v>
          </cell>
          <cell r="AG320" t="str">
            <v>LotusScript/LotusFormula</v>
          </cell>
          <cell r="AI320">
            <v>275834</v>
          </cell>
          <cell r="AK320">
            <v>205347.82</v>
          </cell>
        </row>
        <row r="321">
          <cell r="E321" t="str">
            <v>Property Requests</v>
          </cell>
          <cell r="F321">
            <v>320</v>
          </cell>
          <cell r="G321"/>
          <cell r="H321" t="str">
            <v>In Production</v>
          </cell>
          <cell r="I321" t="str">
            <v>Bespoke</v>
          </cell>
          <cell r="J321" t="str">
            <v>IN Scope</v>
          </cell>
          <cell r="K321" t="str">
            <v>Other Corporate Services Systems</v>
          </cell>
          <cell r="L321" t="str">
            <v>The Property Requests Database records information about tasks to do with building maintenance requests.</v>
          </cell>
          <cell r="M321" t="str">
            <v>Administration</v>
          </cell>
          <cell r="N321" t="str">
            <v>Systems - Business Systems for Internal Use</v>
          </cell>
          <cell r="O321" t="str">
            <v>More than 100 Users</v>
          </cell>
          <cell r="P321" t="str">
            <v>Custom In House Developed</v>
          </cell>
          <cell r="Q321" t="str">
            <v>In Production</v>
          </cell>
          <cell r="S321">
            <v>36087</v>
          </cell>
          <cell r="U321">
            <v>39965</v>
          </cell>
          <cell r="V321">
            <v>7</v>
          </cell>
          <cell r="W321" t="str">
            <v>Local Application</v>
          </cell>
          <cell r="X321" t="str">
            <v>Low</v>
          </cell>
          <cell r="Y321" t="str">
            <v>Corporate Services Division</v>
          </cell>
          <cell r="Z321" t="str">
            <v>Financial Management</v>
          </cell>
          <cell r="AA321">
            <v>391</v>
          </cell>
          <cell r="AB321" t="str">
            <v>Ta-Csd Director</v>
          </cell>
          <cell r="AC321" t="str">
            <v>Eric Sadlowski</v>
          </cell>
          <cell r="AD321" t="str">
            <v>Ta-Csd Director</v>
          </cell>
          <cell r="AE321" t="str">
            <v>Lotus Notes</v>
          </cell>
          <cell r="AG321" t="str">
            <v>LotusScript/LotusFormula</v>
          </cell>
          <cell r="AI321">
            <v>45716.28</v>
          </cell>
          <cell r="AJ321">
            <v>3748.7142857142899</v>
          </cell>
          <cell r="AK321">
            <v>29940.74</v>
          </cell>
        </row>
        <row r="322">
          <cell r="E322" t="str">
            <v>PSG Classifications Data Base</v>
          </cell>
          <cell r="F322">
            <v>321</v>
          </cell>
          <cell r="G322"/>
          <cell r="H322" t="str">
            <v>In Production - Minimum Maintenance</v>
          </cell>
          <cell r="I322" t="str">
            <v>Bespoke</v>
          </cell>
          <cell r="J322" t="str">
            <v>IN Scope</v>
          </cell>
          <cell r="K322" t="str">
            <v>Standards</v>
          </cell>
          <cell r="L322" t="str">
            <v>The repository and internal reference for endorsed social classifications</v>
          </cell>
          <cell r="M322" t="str">
            <v>Corporate</v>
          </cell>
          <cell r="N322" t="str">
            <v>Other - None of the above (specify purpose)</v>
          </cell>
          <cell r="O322" t="str">
            <v>More than 100 Users</v>
          </cell>
          <cell r="P322" t="str">
            <v>Custom In House Developed</v>
          </cell>
          <cell r="Q322" t="str">
            <v>In Production - Minimum Maintenance</v>
          </cell>
          <cell r="T322">
            <v>39961</v>
          </cell>
          <cell r="U322">
            <v>39965</v>
          </cell>
          <cell r="V322">
            <v>10</v>
          </cell>
          <cell r="W322" t="str">
            <v>Local Application</v>
          </cell>
          <cell r="X322" t="str">
            <v>High</v>
          </cell>
          <cell r="Y322" t="str">
            <v>Methodology and Data Management Division</v>
          </cell>
          <cell r="Z322" t="str">
            <v>Data Management and Classifications</v>
          </cell>
          <cell r="AA322">
            <v>439</v>
          </cell>
          <cell r="AB322" t="str">
            <v>Bruce Green</v>
          </cell>
          <cell r="AC322" t="str">
            <v>Rosa Gibbs</v>
          </cell>
          <cell r="AE322" t="str">
            <v>Lotus Notes</v>
          </cell>
          <cell r="AI322">
            <v>13097</v>
          </cell>
          <cell r="AK322">
            <v>10410.299999999999</v>
          </cell>
        </row>
        <row r="323">
          <cell r="E323" t="str">
            <v>PSG Financials</v>
          </cell>
          <cell r="F323">
            <v>322</v>
          </cell>
          <cell r="G323"/>
          <cell r="H323" t="str">
            <v>De-commissioned</v>
          </cell>
          <cell r="I323" t="str">
            <v>Bespoke</v>
          </cell>
          <cell r="J323" t="str">
            <v>OUT Of Scope</v>
          </cell>
          <cell r="K323" t="str">
            <v>Social Statistics Business Systems</v>
          </cell>
          <cell r="L323" t="str">
            <v>Maintains records of PSG Finances</v>
          </cell>
          <cell r="M323" t="str">
            <v>Administration</v>
          </cell>
          <cell r="N323" t="str">
            <v>Systems - Business Systems for Internal Use</v>
          </cell>
          <cell r="O323" t="str">
            <v>10 to 100 Users</v>
          </cell>
          <cell r="P323" t="str">
            <v>Custom In House Developed</v>
          </cell>
          <cell r="Q323" t="str">
            <v>De-commissioned</v>
          </cell>
          <cell r="T323">
            <v>39958</v>
          </cell>
          <cell r="U323">
            <v>37257</v>
          </cell>
          <cell r="V323">
            <v>10</v>
          </cell>
          <cell r="W323" t="str">
            <v>Local Application</v>
          </cell>
          <cell r="X323" t="str">
            <v>Medium</v>
          </cell>
          <cell r="Y323" t="str">
            <v>Social Statistics Group</v>
          </cell>
          <cell r="Z323" t="str">
            <v>** No Branch</v>
          </cell>
          <cell r="AA323">
            <v>941</v>
          </cell>
          <cell r="AB323" t="str">
            <v>Chi Nguyen</v>
          </cell>
          <cell r="AC323" t="str">
            <v>Justine Boland</v>
          </cell>
          <cell r="AD323" t="str">
            <v>Colin Vivian</v>
          </cell>
          <cell r="AE323" t="str">
            <v>Lotus Notes</v>
          </cell>
          <cell r="AF323" t="str">
            <v>Notes</v>
          </cell>
          <cell r="AG323" t="str">
            <v>LotusScript/LotusFormula</v>
          </cell>
          <cell r="AI323">
            <v>4416</v>
          </cell>
          <cell r="AK323">
            <v>3953.55</v>
          </cell>
        </row>
        <row r="324">
          <cell r="E324" t="str">
            <v>PSG Standards</v>
          </cell>
          <cell r="F324">
            <v>323</v>
          </cell>
          <cell r="G324" t="str">
            <v>Name changed from "PSG Standards - Version 2"</v>
          </cell>
          <cell r="H324" t="str">
            <v>In Production</v>
          </cell>
          <cell r="I324" t="str">
            <v>Bespoke</v>
          </cell>
          <cell r="J324" t="str">
            <v>OUT Of Scope</v>
          </cell>
          <cell r="K324" t="str">
            <v>Standards</v>
          </cell>
          <cell r="L324" t="str">
            <v>The repository and internal reference for all endorsed social standards.</v>
          </cell>
          <cell r="M324" t="str">
            <v>Corporate</v>
          </cell>
          <cell r="N324" t="str">
            <v>Other - None of the above (specify purpose)</v>
          </cell>
          <cell r="O324" t="str">
            <v>More than 100 Users</v>
          </cell>
          <cell r="P324" t="str">
            <v>Custom In House Developed</v>
          </cell>
          <cell r="Q324" t="str">
            <v>In Production</v>
          </cell>
          <cell r="U324">
            <v>39965</v>
          </cell>
          <cell r="V324">
            <v>10</v>
          </cell>
          <cell r="W324" t="str">
            <v>Local Application</v>
          </cell>
          <cell r="X324" t="str">
            <v>High</v>
          </cell>
          <cell r="Y324" t="str">
            <v>Methodology and Data Management Division</v>
          </cell>
          <cell r="Z324" t="str">
            <v>Data Management and Classifications</v>
          </cell>
          <cell r="AA324">
            <v>439</v>
          </cell>
          <cell r="AC324" t="str">
            <v>Rosa Gibbs</v>
          </cell>
          <cell r="AE324" t="str">
            <v>Lotus Notes</v>
          </cell>
          <cell r="AI324">
            <v>0</v>
          </cell>
          <cell r="AK324">
            <v>0</v>
          </cell>
        </row>
        <row r="325">
          <cell r="E325" t="str">
            <v>PSG Effort Recording</v>
          </cell>
          <cell r="F325">
            <v>324</v>
          </cell>
          <cell r="G325"/>
          <cell r="H325" t="str">
            <v>In Production - Minimum Maintenance</v>
          </cell>
          <cell r="I325" t="str">
            <v>Bespoke</v>
          </cell>
          <cell r="J325" t="str">
            <v>IN Scope</v>
          </cell>
          <cell r="K325" t="str">
            <v>Social Statistics Business Systems</v>
          </cell>
          <cell r="L325" t="str">
            <v>Used for tracking costs of surveys  Application renamed from "PSG Surveys Tracking DB" to reflect current application name - Michael Cross 18/12/2006</v>
          </cell>
          <cell r="M325" t="str">
            <v>Administration</v>
          </cell>
          <cell r="N325" t="str">
            <v>Systems - Business Systems for Internal Use</v>
          </cell>
          <cell r="O325" t="str">
            <v>10 to 100 Users</v>
          </cell>
          <cell r="P325" t="str">
            <v>Custom In House Developed</v>
          </cell>
          <cell r="Q325" t="str">
            <v>In Production - Minimum Maintenance</v>
          </cell>
          <cell r="S325">
            <v>36708</v>
          </cell>
          <cell r="U325">
            <v>39965</v>
          </cell>
          <cell r="V325">
            <v>5</v>
          </cell>
          <cell r="W325" t="str">
            <v>Local Application</v>
          </cell>
          <cell r="X325" t="str">
            <v>Low</v>
          </cell>
          <cell r="Y325" t="str">
            <v>Social Statistics Group</v>
          </cell>
          <cell r="Z325" t="str">
            <v>** No Branch</v>
          </cell>
          <cell r="AA325">
            <v>941</v>
          </cell>
          <cell r="AB325" t="str">
            <v>Jeremy Michell</v>
          </cell>
          <cell r="AC325" t="str">
            <v>Kae Paviour</v>
          </cell>
          <cell r="AD325" t="str">
            <v>Jeremy Michell</v>
          </cell>
          <cell r="AE325" t="str">
            <v>Lotus Notes</v>
          </cell>
          <cell r="AF325" t="str">
            <v>Notes</v>
          </cell>
          <cell r="AI325">
            <v>0</v>
          </cell>
          <cell r="AK325">
            <v>0</v>
          </cell>
        </row>
        <row r="326">
          <cell r="E326" t="str">
            <v>PSO Response Monitoring System</v>
          </cell>
          <cell r="F326">
            <v>325</v>
          </cell>
          <cell r="G326"/>
          <cell r="H326" t="str">
            <v>De-commissioned</v>
          </cell>
          <cell r="I326" t="str">
            <v>Bespoke</v>
          </cell>
          <cell r="J326" t="str">
            <v>OUT Of Scope</v>
          </cell>
          <cell r="M326" t="str">
            <v>Statistical</v>
          </cell>
          <cell r="N326" t="str">
            <v>Other - None of the above (specify purpose)</v>
          </cell>
          <cell r="P326" t="str">
            <v>Custom In House Developed</v>
          </cell>
          <cell r="Q326" t="str">
            <v>De-commissioned</v>
          </cell>
          <cell r="S326">
            <v>32540</v>
          </cell>
          <cell r="T326">
            <v>39135</v>
          </cell>
          <cell r="U326">
            <v>37987</v>
          </cell>
          <cell r="V326">
            <v>2</v>
          </cell>
          <cell r="W326" t="str">
            <v>Local Application</v>
          </cell>
          <cell r="X326" t="str">
            <v>Medium</v>
          </cell>
          <cell r="Y326" t="str">
            <v>Population Statistics Group</v>
          </cell>
          <cell r="Z326" t="str">
            <v>Labour and Demography Statistics</v>
          </cell>
          <cell r="AA326">
            <v>381</v>
          </cell>
          <cell r="AB326" t="str">
            <v>Rob Edmondson</v>
          </cell>
          <cell r="AC326" t="str">
            <v>Craig Blair</v>
          </cell>
          <cell r="AE326" t="str">
            <v>Mainframe</v>
          </cell>
        </row>
        <row r="327">
          <cell r="E327" t="str">
            <v>Public Affairs Performance Feedback</v>
          </cell>
          <cell r="F327">
            <v>326</v>
          </cell>
          <cell r="G327" t="str">
            <v>No longer used - Richard Burgess</v>
          </cell>
          <cell r="H327" t="str">
            <v>De-commissioned</v>
          </cell>
          <cell r="I327" t="str">
            <v>Bespoke</v>
          </cell>
          <cell r="J327" t="str">
            <v>OUT Of Scope</v>
          </cell>
          <cell r="K327" t="str">
            <v>Other Corporate Services Systems</v>
          </cell>
          <cell r="L327" t="str">
            <v>This db is for the MPAU staff to gather feedback from the clients</v>
          </cell>
          <cell r="M327" t="str">
            <v>Customer Service</v>
          </cell>
          <cell r="N327" t="str">
            <v>Customer Service</v>
          </cell>
          <cell r="O327" t="str">
            <v>Less than 10 at a Single Site</v>
          </cell>
          <cell r="P327" t="str">
            <v>Custom In House Developed</v>
          </cell>
          <cell r="Q327" t="str">
            <v>De-commissioned</v>
          </cell>
          <cell r="S327">
            <v>36260.5</v>
          </cell>
          <cell r="U327">
            <v>39965</v>
          </cell>
          <cell r="V327">
            <v>7</v>
          </cell>
          <cell r="W327" t="str">
            <v>Local Application</v>
          </cell>
          <cell r="X327" t="str">
            <v>Medium</v>
          </cell>
          <cell r="Y327" t="str">
            <v>Corporate Services Division</v>
          </cell>
          <cell r="Z327" t="str">
            <v>Office of the Statistician</v>
          </cell>
          <cell r="AA327">
            <v>342</v>
          </cell>
          <cell r="AB327" t="str">
            <v>Erin Matson</v>
          </cell>
          <cell r="AC327" t="str">
            <v>Eric Sadlowski</v>
          </cell>
          <cell r="AD327" t="str">
            <v>Erin Matson</v>
          </cell>
          <cell r="AE327" t="str">
            <v>Lotus Notes</v>
          </cell>
          <cell r="AG327" t="str">
            <v>LotusScript/LotusFormula</v>
          </cell>
          <cell r="AI327">
            <v>0</v>
          </cell>
          <cell r="AK327">
            <v>0</v>
          </cell>
        </row>
        <row r="328">
          <cell r="E328" t="str">
            <v>Public Authority Finance</v>
          </cell>
          <cell r="F328">
            <v>327</v>
          </cell>
          <cell r="G328"/>
          <cell r="H328" t="str">
            <v>De-commissioned</v>
          </cell>
          <cell r="I328" t="str">
            <v>Bespoke</v>
          </cell>
          <cell r="J328" t="str">
            <v>OUT Of Scope</v>
          </cell>
          <cell r="M328" t="str">
            <v>Statistical</v>
          </cell>
          <cell r="N328" t="str">
            <v>Collection Processing System</v>
          </cell>
          <cell r="P328" t="str">
            <v>Custom In House Developed</v>
          </cell>
          <cell r="Q328" t="str">
            <v>De-commissioned</v>
          </cell>
          <cell r="S328">
            <v>30498.5</v>
          </cell>
          <cell r="T328">
            <v>37722</v>
          </cell>
          <cell r="U328">
            <v>37712</v>
          </cell>
          <cell r="V328">
            <v>0</v>
          </cell>
          <cell r="W328" t="str">
            <v>Local Application</v>
          </cell>
          <cell r="Y328" t="str">
            <v>Economic Statistics Group</v>
          </cell>
          <cell r="Z328" t="str">
            <v>** No Branch</v>
          </cell>
          <cell r="AA328">
            <v>61</v>
          </cell>
          <cell r="AB328" t="str">
            <v>Jeanette Cotterill</v>
          </cell>
          <cell r="AC328" t="str">
            <v>Heather Olley</v>
          </cell>
          <cell r="AD328" t="str">
            <v>Brendan Moylan</v>
          </cell>
          <cell r="AE328" t="str">
            <v>Mainframe</v>
          </cell>
          <cell r="AG328" t="str">
            <v>NATURAL</v>
          </cell>
        </row>
        <row r="329">
          <cell r="E329" t="str">
            <v>Purchasing</v>
          </cell>
          <cell r="F329">
            <v>328</v>
          </cell>
          <cell r="G329"/>
          <cell r="H329" t="str">
            <v>In Production</v>
          </cell>
          <cell r="I329" t="str">
            <v>Bespoke</v>
          </cell>
          <cell r="J329" t="str">
            <v>IN Scope</v>
          </cell>
          <cell r="K329" t="str">
            <v>Financial</v>
          </cell>
          <cell r="L329"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M329" t="str">
            <v>Administration</v>
          </cell>
          <cell r="N329" t="str">
            <v>Financial</v>
          </cell>
          <cell r="O329" t="str">
            <v>More than 100 Users</v>
          </cell>
          <cell r="P329" t="str">
            <v>Custom In House Developed</v>
          </cell>
          <cell r="Q329" t="str">
            <v>In Production</v>
          </cell>
          <cell r="S329">
            <v>35582.5</v>
          </cell>
          <cell r="U329">
            <v>39965</v>
          </cell>
          <cell r="V329">
            <v>7</v>
          </cell>
          <cell r="W329" t="str">
            <v>Local Application</v>
          </cell>
          <cell r="X329" t="str">
            <v>Medium</v>
          </cell>
          <cell r="Y329" t="str">
            <v>Corporate Services Division</v>
          </cell>
          <cell r="Z329" t="str">
            <v>Financial Management</v>
          </cell>
          <cell r="AA329">
            <v>391</v>
          </cell>
          <cell r="AB329" t="str">
            <v>Ta-Csd Director</v>
          </cell>
          <cell r="AC329" t="str">
            <v>Kathie Whiting</v>
          </cell>
          <cell r="AD329" t="str">
            <v>Ta-Csd Director</v>
          </cell>
          <cell r="AE329" t="str">
            <v>Lotus Notes</v>
          </cell>
          <cell r="AG329" t="str">
            <v>LotusScript/LotusFormula</v>
          </cell>
          <cell r="AI329">
            <v>9617</v>
          </cell>
          <cell r="AJ329">
            <v>18180.428571428602</v>
          </cell>
          <cell r="AK329">
            <v>9045.41</v>
          </cell>
        </row>
        <row r="330">
          <cell r="E330" t="str">
            <v>PURS</v>
          </cell>
          <cell r="F330">
            <v>329</v>
          </cell>
          <cell r="G330"/>
          <cell r="H330" t="str">
            <v>De-commissioned</v>
          </cell>
          <cell r="I330" t="str">
            <v>Bespoke</v>
          </cell>
          <cell r="J330" t="str">
            <v>OUT Of Scope</v>
          </cell>
          <cell r="M330" t="str">
            <v>Administration</v>
          </cell>
          <cell r="N330" t="str">
            <v>Systems - Business Systems for Internal Use</v>
          </cell>
          <cell r="P330" t="str">
            <v>Custom In House Developed</v>
          </cell>
          <cell r="Q330" t="str">
            <v>De-commissioned</v>
          </cell>
          <cell r="R330" t="str">
            <v>MK II.4</v>
          </cell>
          <cell r="S330">
            <v>34335.5</v>
          </cell>
          <cell r="T330">
            <v>38901</v>
          </cell>
          <cell r="U330">
            <v>37257</v>
          </cell>
          <cell r="V330">
            <v>5</v>
          </cell>
          <cell r="W330" t="str">
            <v>Local Application</v>
          </cell>
          <cell r="X330" t="str">
            <v>Low</v>
          </cell>
          <cell r="Y330" t="str">
            <v>Services Group</v>
          </cell>
          <cell r="Z330" t="str">
            <v>Technology Infrastructure</v>
          </cell>
          <cell r="AA330">
            <v>274</v>
          </cell>
          <cell r="AB330" t="str">
            <v>Cheryle Lomas</v>
          </cell>
          <cell r="AC330" t="str">
            <v>Tony Marion</v>
          </cell>
          <cell r="AD330" t="str">
            <v>Jeremy Michell</v>
          </cell>
          <cell r="AE330" t="str">
            <v>Mainframe</v>
          </cell>
        </row>
        <row r="331">
          <cell r="E331" t="str">
            <v>QLD - IDP Database</v>
          </cell>
          <cell r="F331">
            <v>330</v>
          </cell>
          <cell r="G331"/>
          <cell r="H331" t="str">
            <v>De-commissioned</v>
          </cell>
          <cell r="I331" t="str">
            <v>Bespoke</v>
          </cell>
          <cell r="J331" t="str">
            <v>OUT Of Scope</v>
          </cell>
          <cell r="M331" t="str">
            <v>Administration</v>
          </cell>
          <cell r="N331" t="str">
            <v>Human Resources</v>
          </cell>
          <cell r="P331" t="str">
            <v>Custom In House Developed</v>
          </cell>
          <cell r="Q331" t="str">
            <v>De-commissioned</v>
          </cell>
          <cell r="S331">
            <v>35827.5</v>
          </cell>
          <cell r="T331">
            <v>39100</v>
          </cell>
          <cell r="U331">
            <v>37257</v>
          </cell>
          <cell r="V331">
            <v>10</v>
          </cell>
          <cell r="W331" t="str">
            <v>Local Application</v>
          </cell>
          <cell r="X331" t="str">
            <v>Low</v>
          </cell>
          <cell r="Y331" t="str">
            <v>Services Group</v>
          </cell>
          <cell r="Z331" t="str">
            <v>HR Branch</v>
          </cell>
          <cell r="AA331">
            <v>411</v>
          </cell>
          <cell r="AB331" t="str">
            <v>Jeanette Cotterill</v>
          </cell>
          <cell r="AC331" t="str">
            <v>Jenny Cotton</v>
          </cell>
          <cell r="AE331" t="str">
            <v>Lotus Notes</v>
          </cell>
        </row>
        <row r="332">
          <cell r="E332" t="str">
            <v>Qld - PSO Interviewers System</v>
          </cell>
          <cell r="F332">
            <v>331</v>
          </cell>
          <cell r="G332"/>
          <cell r="H332" t="str">
            <v>De-commissioned</v>
          </cell>
          <cell r="I332" t="str">
            <v>Bespoke</v>
          </cell>
          <cell r="J332" t="str">
            <v>OUT Of Scope</v>
          </cell>
          <cell r="K332" t="str">
            <v>CAI Systems</v>
          </cell>
          <cell r="L332"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M332" t="str">
            <v>Administration</v>
          </cell>
          <cell r="N332" t="str">
            <v>Other - None of the above (specify purpose)</v>
          </cell>
          <cell r="O332" t="str">
            <v>10 to 100 Users</v>
          </cell>
          <cell r="P332" t="str">
            <v>Custom In House Developed</v>
          </cell>
          <cell r="Q332" t="str">
            <v>De-commissioned</v>
          </cell>
          <cell r="S332">
            <v>35490.5</v>
          </cell>
          <cell r="T332">
            <v>40051</v>
          </cell>
          <cell r="U332">
            <v>39965</v>
          </cell>
          <cell r="V332">
            <v>3</v>
          </cell>
          <cell r="W332" t="str">
            <v>Local Application</v>
          </cell>
          <cell r="X332" t="str">
            <v>Low</v>
          </cell>
          <cell r="Y332" t="str">
            <v>Integrated Collection and Dissemination Services</v>
          </cell>
          <cell r="Z332" t="str">
            <v>Integrated Collection</v>
          </cell>
          <cell r="AA332">
            <v>252</v>
          </cell>
          <cell r="AB332" t="str">
            <v>Chi Nguyen</v>
          </cell>
          <cell r="AD332" t="str">
            <v>Jeanette Cotterill</v>
          </cell>
          <cell r="AE332" t="str">
            <v>Lotus Notes</v>
          </cell>
          <cell r="AI332">
            <v>53071</v>
          </cell>
          <cell r="AK332">
            <v>42774.29</v>
          </cell>
        </row>
        <row r="333">
          <cell r="E333" t="str">
            <v>QLD - Resource Reservations Database</v>
          </cell>
          <cell r="F333">
            <v>332</v>
          </cell>
          <cell r="G333"/>
          <cell r="H333" t="str">
            <v>De-commissioned</v>
          </cell>
          <cell r="I333" t="str">
            <v>Bespoke</v>
          </cell>
          <cell r="J333" t="str">
            <v>OUT Of Scope</v>
          </cell>
          <cell r="M333" t="str">
            <v>Administration</v>
          </cell>
          <cell r="N333" t="str">
            <v>Systems - Business Systems for Internal Use</v>
          </cell>
          <cell r="P333" t="str">
            <v>Custom In House Developed</v>
          </cell>
          <cell r="Q333" t="str">
            <v>De-commissioned</v>
          </cell>
          <cell r="S333">
            <v>35827.5</v>
          </cell>
          <cell r="T333">
            <v>37748</v>
          </cell>
          <cell r="U333">
            <v>37257</v>
          </cell>
          <cell r="V333">
            <v>10</v>
          </cell>
          <cell r="W333" t="str">
            <v>Local Application</v>
          </cell>
          <cell r="Y333" t="str">
            <v>Corporate Services Division</v>
          </cell>
          <cell r="Z333" t="str">
            <v>** No Branch</v>
          </cell>
          <cell r="AA333">
            <v>402</v>
          </cell>
          <cell r="AB333" t="str">
            <v>Jeanette Cotterill</v>
          </cell>
          <cell r="AC333" t="str">
            <v>Don Jender</v>
          </cell>
          <cell r="AD333" t="str">
            <v>Jeanette Cotterill</v>
          </cell>
          <cell r="AE333" t="str">
            <v>Lotus Notes</v>
          </cell>
          <cell r="AG333" t="str">
            <v>LotusScript/LotusFormula</v>
          </cell>
        </row>
        <row r="334">
          <cell r="E334" t="str">
            <v>Queensland Support - Genesis</v>
          </cell>
          <cell r="F334">
            <v>333</v>
          </cell>
          <cell r="G334"/>
          <cell r="H334" t="str">
            <v>De-commissioned</v>
          </cell>
          <cell r="I334" t="str">
            <v>Bespoke</v>
          </cell>
          <cell r="J334" t="str">
            <v>OUT Of Scope</v>
          </cell>
          <cell r="M334" t="str">
            <v>Information</v>
          </cell>
          <cell r="N334" t="str">
            <v>Systems - Business Systems for Internal Use</v>
          </cell>
          <cell r="P334" t="str">
            <v>Custom In House Developed</v>
          </cell>
          <cell r="Q334" t="str">
            <v>De-commissioned</v>
          </cell>
          <cell r="S334">
            <v>36526</v>
          </cell>
          <cell r="T334">
            <v>38898</v>
          </cell>
          <cell r="U334">
            <v>37257</v>
          </cell>
          <cell r="V334">
            <v>10</v>
          </cell>
          <cell r="W334" t="str">
            <v>Local Application</v>
          </cell>
          <cell r="X334" t="str">
            <v>High</v>
          </cell>
          <cell r="Y334" t="str">
            <v>** No Division/Group</v>
          </cell>
          <cell r="Z334" t="str">
            <v>** No Branch</v>
          </cell>
          <cell r="AA334">
            <v>811</v>
          </cell>
          <cell r="AB334" t="str">
            <v>Jeanette Cotterill</v>
          </cell>
          <cell r="AC334" t="str">
            <v>Sue Webster</v>
          </cell>
          <cell r="AE334" t="str">
            <v>Lotus Notes</v>
          </cell>
        </row>
        <row r="335">
          <cell r="E335" t="str">
            <v>Recognition and Reward Schemes</v>
          </cell>
          <cell r="F335">
            <v>334</v>
          </cell>
          <cell r="G335"/>
          <cell r="H335" t="str">
            <v>In Production - Minimum Maintenance</v>
          </cell>
          <cell r="I335" t="str">
            <v>Bespoke</v>
          </cell>
          <cell r="J335" t="str">
            <v>IN Scope</v>
          </cell>
          <cell r="K335" t="str">
            <v>TSD Business Systems</v>
          </cell>
          <cell r="L33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M335" t="str">
            <v>Administration</v>
          </cell>
          <cell r="N335" t="str">
            <v>Human Resources</v>
          </cell>
          <cell r="O335" t="str">
            <v>10 to 100 Users</v>
          </cell>
          <cell r="P335" t="str">
            <v>Custom In House Developed</v>
          </cell>
          <cell r="Q335" t="str">
            <v>In Production - Minimum Maintenance</v>
          </cell>
          <cell r="S335">
            <v>37496</v>
          </cell>
          <cell r="U335">
            <v>39965</v>
          </cell>
          <cell r="V335">
            <v>3</v>
          </cell>
          <cell r="W335" t="str">
            <v>Local Application</v>
          </cell>
          <cell r="X335" t="str">
            <v>Low</v>
          </cell>
          <cell r="Y335" t="str">
            <v>Technology Services Division</v>
          </cell>
          <cell r="Z335" t="str">
            <v>Technology Applications</v>
          </cell>
          <cell r="AA335">
            <v>491</v>
          </cell>
          <cell r="AB335" t="str">
            <v>Andrew Gill</v>
          </cell>
          <cell r="AC335" t="str">
            <v>Sara Berwick</v>
          </cell>
          <cell r="AD335" t="str">
            <v>Andrew Gill</v>
          </cell>
          <cell r="AE335" t="str">
            <v>Lotus Notes</v>
          </cell>
          <cell r="AF335" t="str">
            <v>Lotus Notes</v>
          </cell>
          <cell r="AG335" t="str">
            <v>LotusScript/LotusFormula</v>
          </cell>
          <cell r="AI335">
            <v>0</v>
          </cell>
          <cell r="AJ335">
            <v>0</v>
          </cell>
          <cell r="AK335">
            <v>0</v>
          </cell>
        </row>
        <row r="336">
          <cell r="E336" t="str">
            <v>Register of Applications</v>
          </cell>
          <cell r="F336">
            <v>335</v>
          </cell>
          <cell r="G336"/>
          <cell r="H336" t="str">
            <v>In Production - Minimum Maintenance</v>
          </cell>
          <cell r="I336" t="str">
            <v>Bespoke</v>
          </cell>
          <cell r="J336" t="str">
            <v>IN Scope</v>
          </cell>
          <cell r="K336" t="str">
            <v>TSD Business Systems</v>
          </cell>
          <cell r="L336"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M336" t="str">
            <v>Administration</v>
          </cell>
          <cell r="N336" t="str">
            <v>Systems - Business Systems for Internal Use</v>
          </cell>
          <cell r="O336" t="str">
            <v>More than 100 Users</v>
          </cell>
          <cell r="P336" t="str">
            <v>Custom In House Developed</v>
          </cell>
          <cell r="Q336" t="str">
            <v>In Production - Minimum Maintenance</v>
          </cell>
          <cell r="S336">
            <v>37091</v>
          </cell>
          <cell r="U336">
            <v>39965</v>
          </cell>
          <cell r="V336">
            <v>5</v>
          </cell>
          <cell r="W336" t="str">
            <v>Local Application</v>
          </cell>
          <cell r="X336" t="str">
            <v>Medium</v>
          </cell>
          <cell r="Y336" t="str">
            <v>Technology Services Division</v>
          </cell>
          <cell r="Z336" t="str">
            <v>Technology Applications</v>
          </cell>
          <cell r="AA336">
            <v>491</v>
          </cell>
          <cell r="AB336" t="str">
            <v>Andrew Gill</v>
          </cell>
          <cell r="AC336" t="str">
            <v>Jenny Peisley</v>
          </cell>
          <cell r="AD336" t="str">
            <v>Andrew Gill</v>
          </cell>
          <cell r="AE336" t="str">
            <v>Lotus Notes</v>
          </cell>
          <cell r="AF336" t="str">
            <v>Lotus Notes</v>
          </cell>
          <cell r="AG336" t="str">
            <v>LotusScript/LotusFormula</v>
          </cell>
          <cell r="AI336">
            <v>53693.42</v>
          </cell>
          <cell r="AJ336">
            <v>0</v>
          </cell>
          <cell r="AK336">
            <v>45592.73</v>
          </cell>
        </row>
        <row r="337">
          <cell r="E337" t="str">
            <v>Register of Projects</v>
          </cell>
          <cell r="F337">
            <v>336</v>
          </cell>
          <cell r="G337"/>
          <cell r="H337" t="str">
            <v>In Production - Minimum Maintenance</v>
          </cell>
          <cell r="I337" t="str">
            <v>Bespoke</v>
          </cell>
          <cell r="J337" t="str">
            <v>IN Scope</v>
          </cell>
          <cell r="K337" t="str">
            <v>TSD IT Cost Recovery</v>
          </cell>
          <cell r="L337" t="str">
            <v>A Notes database containing details of all TSD projects including service agreements and client assessments . It is also used to record effort expended against projects.</v>
          </cell>
          <cell r="M337" t="str">
            <v>Administration</v>
          </cell>
          <cell r="N337" t="str">
            <v>Systems - Business Systems for Internal Use</v>
          </cell>
          <cell r="O337" t="str">
            <v>More than 100 Users</v>
          </cell>
          <cell r="P337" t="str">
            <v>Custom In House Developed</v>
          </cell>
          <cell r="Q337" t="str">
            <v>In Production - Minimum Maintenance</v>
          </cell>
          <cell r="S337">
            <v>34516.5</v>
          </cell>
          <cell r="U337">
            <v>39965</v>
          </cell>
          <cell r="V337">
            <v>5</v>
          </cell>
          <cell r="W337" t="str">
            <v>Local Application</v>
          </cell>
          <cell r="X337" t="str">
            <v>High</v>
          </cell>
          <cell r="Y337" t="str">
            <v>Technology Services Division</v>
          </cell>
          <cell r="Z337" t="str">
            <v>Technology Applications</v>
          </cell>
          <cell r="AA337">
            <v>491</v>
          </cell>
          <cell r="AB337" t="str">
            <v>Mark Bingley</v>
          </cell>
          <cell r="AC337" t="str">
            <v>Neville Morrison</v>
          </cell>
          <cell r="AD337" t="str">
            <v>Andrew Gill</v>
          </cell>
          <cell r="AE337" t="str">
            <v>Lotus Notes</v>
          </cell>
          <cell r="AG337" t="str">
            <v>LotusScript/LotusFormula</v>
          </cell>
          <cell r="AI337">
            <v>298364.46000000002</v>
          </cell>
          <cell r="AJ337">
            <v>19661.928571428602</v>
          </cell>
          <cell r="AK337">
            <v>17751.7</v>
          </cell>
        </row>
        <row r="338">
          <cell r="E338" t="str">
            <v>Regular Orders</v>
          </cell>
          <cell r="F338">
            <v>337</v>
          </cell>
          <cell r="G338"/>
          <cell r="H338" t="str">
            <v>De-commissioned</v>
          </cell>
          <cell r="I338" t="str">
            <v>Bespoke</v>
          </cell>
          <cell r="J338" t="str">
            <v>OUT Of Scope</v>
          </cell>
          <cell r="M338" t="str">
            <v>Administration</v>
          </cell>
          <cell r="N338" t="str">
            <v>Systems - Business Systems for Internal Use</v>
          </cell>
          <cell r="P338" t="str">
            <v>Custom In House Developed</v>
          </cell>
          <cell r="Q338" t="str">
            <v>De-commissioned</v>
          </cell>
          <cell r="S338">
            <v>35612.5</v>
          </cell>
          <cell r="T338">
            <v>37953</v>
          </cell>
          <cell r="U338">
            <v>37257</v>
          </cell>
          <cell r="V338">
            <v>7</v>
          </cell>
          <cell r="W338" t="str">
            <v>Local Application</v>
          </cell>
          <cell r="Y338" t="str">
            <v>Information Management Division</v>
          </cell>
          <cell r="Z338" t="str">
            <v>Information Services Branch</v>
          </cell>
          <cell r="AA338">
            <v>545</v>
          </cell>
          <cell r="AB338" t="str">
            <v>Rob Edmondson</v>
          </cell>
          <cell r="AC338" t="str">
            <v>Egils Brutans</v>
          </cell>
          <cell r="AD338" t="str">
            <v>Chris Conran</v>
          </cell>
          <cell r="AE338" t="str">
            <v>Mid-Range</v>
          </cell>
          <cell r="AG338" t="str">
            <v>PLSQL</v>
          </cell>
        </row>
        <row r="339">
          <cell r="E339" t="str">
            <v>Request for Software Access</v>
          </cell>
          <cell r="F339">
            <v>338</v>
          </cell>
          <cell r="G339"/>
          <cell r="H339" t="str">
            <v>In Production</v>
          </cell>
          <cell r="I339" t="str">
            <v>Bespoke</v>
          </cell>
          <cell r="J339" t="str">
            <v>IN Scope</v>
          </cell>
          <cell r="K339" t="str">
            <v>TSD Software Management</v>
          </cell>
          <cell r="L339" t="str">
            <v>Request for Software Access Notes database</v>
          </cell>
          <cell r="M339" t="str">
            <v>Administration</v>
          </cell>
          <cell r="N339" t="str">
            <v>Systems - Business Systems for Internal Use</v>
          </cell>
          <cell r="O339" t="str">
            <v>More than 100 Users</v>
          </cell>
          <cell r="P339" t="str">
            <v>Custom In House Developed</v>
          </cell>
          <cell r="Q339" t="str">
            <v>In Production</v>
          </cell>
          <cell r="S339">
            <v>35462</v>
          </cell>
          <cell r="U339">
            <v>39965</v>
          </cell>
          <cell r="V339">
            <v>3</v>
          </cell>
          <cell r="W339" t="str">
            <v>Local Application</v>
          </cell>
          <cell r="X339" t="str">
            <v>Medium</v>
          </cell>
          <cell r="Y339" t="str">
            <v>Technology Services Division</v>
          </cell>
          <cell r="Z339" t="str">
            <v>Technology Infrastructure</v>
          </cell>
          <cell r="AA339">
            <v>366</v>
          </cell>
          <cell r="AB339" t="str">
            <v>Mark Bingley</v>
          </cell>
          <cell r="AC339" t="str">
            <v>Raja Nagaraja</v>
          </cell>
          <cell r="AD339" t="str">
            <v>Andrew Gill</v>
          </cell>
          <cell r="AE339" t="str">
            <v>Lotus Notes</v>
          </cell>
          <cell r="AI339">
            <v>0</v>
          </cell>
          <cell r="AK339">
            <v>0</v>
          </cell>
        </row>
        <row r="340">
          <cell r="E340" t="str">
            <v>Residential Addresses</v>
          </cell>
          <cell r="F340">
            <v>339</v>
          </cell>
          <cell r="G340"/>
          <cell r="H340" t="str">
            <v>In Production - Minimum Maintenance</v>
          </cell>
          <cell r="I340" t="str">
            <v>Bespoke</v>
          </cell>
          <cell r="J340" t="str">
            <v>IN Scope</v>
          </cell>
          <cell r="K340" t="str">
            <v>Other Corporate Services Systems</v>
          </cell>
          <cell r="L340" t="str">
            <v>Notes database catalogued as  (Subject: "Residential Addresses"; Database: "Database Catalog") plus links with Rainbow. It has links to rainbow to update addresses and provide updated informantion to CITEC</v>
          </cell>
          <cell r="M340" t="str">
            <v>Administration</v>
          </cell>
          <cell r="N340" t="str">
            <v>Systems - Business Systems for Internal Use</v>
          </cell>
          <cell r="O340" t="str">
            <v>10 to 100 Users</v>
          </cell>
          <cell r="P340" t="str">
            <v>Custom In House Developed</v>
          </cell>
          <cell r="Q340" t="str">
            <v>In Production - Minimum Maintenance</v>
          </cell>
          <cell r="S340">
            <v>36526</v>
          </cell>
          <cell r="U340">
            <v>39965</v>
          </cell>
          <cell r="V340">
            <v>7</v>
          </cell>
          <cell r="W340" t="str">
            <v>Local Application</v>
          </cell>
          <cell r="X340" t="str">
            <v>Medium</v>
          </cell>
          <cell r="Y340" t="str">
            <v>Corporate Services Division</v>
          </cell>
          <cell r="Z340" t="str">
            <v>Business Support</v>
          </cell>
          <cell r="AA340">
            <v>412</v>
          </cell>
          <cell r="AB340" t="str">
            <v>Erin Matson</v>
          </cell>
          <cell r="AC340" t="str">
            <v>Eric Sadlowski</v>
          </cell>
          <cell r="AD340" t="str">
            <v>Erin Matson</v>
          </cell>
          <cell r="AE340" t="str">
            <v>Lotus Notes</v>
          </cell>
          <cell r="AI340">
            <v>0</v>
          </cell>
          <cell r="AK340">
            <v>0</v>
          </cell>
        </row>
        <row r="341">
          <cell r="E341" t="str">
            <v>Resource Accounting Package (RAP)</v>
          </cell>
          <cell r="F341">
            <v>340</v>
          </cell>
          <cell r="G341"/>
          <cell r="H341" t="str">
            <v>De-commissioned</v>
          </cell>
          <cell r="I341" t="str">
            <v>Bespoke</v>
          </cell>
          <cell r="J341" t="str">
            <v>OUT Of Scope</v>
          </cell>
          <cell r="K341" t="str">
            <v>TSD IT Cost Recovery</v>
          </cell>
          <cell r="L34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M341" t="str">
            <v>Information</v>
          </cell>
          <cell r="N341" t="str">
            <v>Systems - Business Systems for Internal Use</v>
          </cell>
          <cell r="P341" t="str">
            <v>Custom In House Developed</v>
          </cell>
          <cell r="Q341" t="str">
            <v>De-commissioned</v>
          </cell>
          <cell r="T341">
            <v>39082</v>
          </cell>
          <cell r="U341">
            <v>37257</v>
          </cell>
          <cell r="V341">
            <v>10</v>
          </cell>
          <cell r="W341" t="str">
            <v>Local Application</v>
          </cell>
          <cell r="X341" t="str">
            <v>Low</v>
          </cell>
          <cell r="Y341" t="str">
            <v>Technology Services Division</v>
          </cell>
          <cell r="Z341" t="str">
            <v>Technology Infrastructure</v>
          </cell>
          <cell r="AA341">
            <v>351</v>
          </cell>
          <cell r="AB341" t="str">
            <v>Cheryle Lomas</v>
          </cell>
          <cell r="AC341" t="str">
            <v>Jenny Peisley</v>
          </cell>
          <cell r="AD341" t="str">
            <v>Andrew Gill</v>
          </cell>
          <cell r="AE341" t="str">
            <v>Mainframe</v>
          </cell>
          <cell r="AG341" t="str">
            <v>SAS</v>
          </cell>
        </row>
        <row r="342">
          <cell r="E342" t="str">
            <v>ResponseTime Monitor</v>
          </cell>
          <cell r="F342">
            <v>341</v>
          </cell>
          <cell r="G342"/>
          <cell r="H342" t="str">
            <v>In Production - Development Continuing</v>
          </cell>
          <cell r="I342" t="str">
            <v>Bespoke</v>
          </cell>
          <cell r="J342" t="str">
            <v>IN Scope</v>
          </cell>
          <cell r="K342" t="str">
            <v>TSD Business Systems</v>
          </cell>
          <cell r="L342" t="str">
            <v>Used to measure the response time of W2K, Notes, Oracle etc. See Documentation tab for a list of which susbsystem relate to which version.</v>
          </cell>
          <cell r="M342" t="str">
            <v>Information</v>
          </cell>
          <cell r="N342" t="str">
            <v>Other - None of the above (specify purpose)</v>
          </cell>
          <cell r="O342" t="str">
            <v>Less than 10 Across Sites</v>
          </cell>
          <cell r="P342" t="str">
            <v>Custom In House Developed</v>
          </cell>
          <cell r="Q342" t="str">
            <v>In Production - Development Continuing</v>
          </cell>
          <cell r="R342" t="str">
            <v>Prod: 4.0, Dev: 4.0</v>
          </cell>
          <cell r="S342">
            <v>36923</v>
          </cell>
          <cell r="U342">
            <v>39965</v>
          </cell>
          <cell r="V342">
            <v>2</v>
          </cell>
          <cell r="W342" t="str">
            <v>Local Application</v>
          </cell>
          <cell r="X342" t="str">
            <v>Medium</v>
          </cell>
          <cell r="Y342" t="str">
            <v>Technology Services Division</v>
          </cell>
          <cell r="Z342" t="str">
            <v>Technology Infrastructure</v>
          </cell>
          <cell r="AA342">
            <v>365</v>
          </cell>
          <cell r="AC342" t="str">
            <v>Duncan Anderson</v>
          </cell>
          <cell r="AE342" t="str">
            <v>PC</v>
          </cell>
          <cell r="AG342" t="str">
            <v>C/C++</v>
          </cell>
          <cell r="AI342">
            <v>0</v>
          </cell>
          <cell r="AK342">
            <v>0</v>
          </cell>
        </row>
        <row r="343">
          <cell r="E343" t="str">
            <v>Rest and Stretch</v>
          </cell>
          <cell r="F343">
            <v>342</v>
          </cell>
          <cell r="G343"/>
          <cell r="H343" t="str">
            <v>In Production</v>
          </cell>
          <cell r="I343" t="str">
            <v>Bespoke</v>
          </cell>
          <cell r="J343" t="str">
            <v>IN Scope</v>
          </cell>
          <cell r="K343" t="str">
            <v>HR Systems</v>
          </cell>
          <cell r="L343" t="str">
            <v>Rest and Stretch is an ABS developed utility which helps staff avoid the dangers of occupational overuse syndrome (OOS). Original Developer : Andrew Rowe</v>
          </cell>
          <cell r="M343" t="str">
            <v>Corporate</v>
          </cell>
          <cell r="N343" t="str">
            <v>Human Resources</v>
          </cell>
          <cell r="O343" t="str">
            <v>More than 100 Users</v>
          </cell>
          <cell r="P343" t="str">
            <v>Custom In House Developed</v>
          </cell>
          <cell r="Q343" t="str">
            <v>In Production</v>
          </cell>
          <cell r="S343">
            <v>36126.5</v>
          </cell>
          <cell r="U343">
            <v>39965</v>
          </cell>
          <cell r="V343">
            <v>7</v>
          </cell>
          <cell r="W343" t="str">
            <v>Local Application</v>
          </cell>
          <cell r="X343" t="str">
            <v>Medium</v>
          </cell>
          <cell r="Y343" t="str">
            <v>Corporate Services Division</v>
          </cell>
          <cell r="Z343" t="str">
            <v>Human Resources Branch</v>
          </cell>
          <cell r="AA343">
            <v>414</v>
          </cell>
          <cell r="AB343" t="str">
            <v>Erin Matson</v>
          </cell>
          <cell r="AC343" t="str">
            <v>Eric Sadlowski</v>
          </cell>
          <cell r="AD343" t="str">
            <v>Erin Matson</v>
          </cell>
          <cell r="AE343" t="str">
            <v>PC</v>
          </cell>
          <cell r="AG343" t="str">
            <v>Visual C++</v>
          </cell>
          <cell r="AI343">
            <v>3173</v>
          </cell>
          <cell r="AK343">
            <v>3135.23</v>
          </cell>
        </row>
        <row r="344">
          <cell r="E344" t="str">
            <v>TSD Code Registry</v>
          </cell>
          <cell r="F344">
            <v>343</v>
          </cell>
          <cell r="G344"/>
          <cell r="H344" t="str">
            <v>In Production</v>
          </cell>
          <cell r="I344" t="str">
            <v>Bespoke</v>
          </cell>
          <cell r="J344" t="str">
            <v>IN Scope</v>
          </cell>
          <cell r="K344" t="str">
            <v>TSD Business Systems</v>
          </cell>
          <cell r="L344" t="str">
            <v>Will allow developers to propose or search for reusable entities/components of various granularities, list dependencies on these entities as well as provide feedback on these entities.</v>
          </cell>
          <cell r="M344" t="str">
            <v>Information</v>
          </cell>
          <cell r="N344" t="str">
            <v>Other - None of the above (specify purpose)</v>
          </cell>
          <cell r="O344" t="str">
            <v>More than 100 Users</v>
          </cell>
          <cell r="P344" t="str">
            <v>Custom In House Developed</v>
          </cell>
          <cell r="Q344" t="str">
            <v>In Production</v>
          </cell>
          <cell r="U344">
            <v>39965</v>
          </cell>
          <cell r="V344">
            <v>3</v>
          </cell>
          <cell r="W344" t="str">
            <v>Local Application</v>
          </cell>
          <cell r="X344" t="str">
            <v>Low</v>
          </cell>
          <cell r="Y344" t="str">
            <v>Technology Services Division</v>
          </cell>
          <cell r="Z344" t="str">
            <v>Technology Applications</v>
          </cell>
          <cell r="AA344">
            <v>491</v>
          </cell>
          <cell r="AB344" t="str">
            <v>Andrew Gill</v>
          </cell>
          <cell r="AC344" t="str">
            <v>Chi Nguyen</v>
          </cell>
          <cell r="AD344" t="str">
            <v>Andrew Gill</v>
          </cell>
          <cell r="AE344" t="str">
            <v>Lotus Notes</v>
          </cell>
          <cell r="AI344">
            <v>0</v>
          </cell>
          <cell r="AK344">
            <v>0</v>
          </cell>
        </row>
        <row r="345">
          <cell r="E345" t="str">
            <v>Reuters Usage Tracking Notes Database</v>
          </cell>
          <cell r="F345">
            <v>344</v>
          </cell>
          <cell r="G345"/>
          <cell r="H345" t="str">
            <v>De-commissioned</v>
          </cell>
          <cell r="I345" t="str">
            <v>Bespoke</v>
          </cell>
          <cell r="J345" t="str">
            <v>OUT Of Scope</v>
          </cell>
          <cell r="M345" t="str">
            <v>Information</v>
          </cell>
          <cell r="N345" t="str">
            <v>Other - None of the above (specify purpose)</v>
          </cell>
          <cell r="P345" t="str">
            <v>Custom In House Developed</v>
          </cell>
          <cell r="Q345" t="str">
            <v>De-commissioned</v>
          </cell>
          <cell r="S345">
            <v>35704</v>
          </cell>
          <cell r="U345">
            <v>37257</v>
          </cell>
          <cell r="V345">
            <v>7</v>
          </cell>
          <cell r="W345" t="str">
            <v>Local Application</v>
          </cell>
          <cell r="Y345" t="str">
            <v>Information Management &amp; Census Division</v>
          </cell>
          <cell r="Z345" t="str">
            <v>Data Management</v>
          </cell>
          <cell r="AA345">
            <v>322</v>
          </cell>
          <cell r="AB345" t="str">
            <v>Rob Edmondson</v>
          </cell>
          <cell r="AC345" t="str">
            <v>Karen Vitullo</v>
          </cell>
          <cell r="AD345" t="str">
            <v>Chris Conran</v>
          </cell>
          <cell r="AE345" t="str">
            <v>Lotus Notes</v>
          </cell>
        </row>
        <row r="346">
          <cell r="E346" t="str">
            <v>Revenue Information Database (RIDB)</v>
          </cell>
          <cell r="F346">
            <v>345</v>
          </cell>
          <cell r="G346"/>
          <cell r="H346" t="str">
            <v>De-commissioned</v>
          </cell>
          <cell r="I346" t="str">
            <v>Bespoke</v>
          </cell>
          <cell r="J346" t="str">
            <v>OUT Of Scope</v>
          </cell>
          <cell r="M346" t="str">
            <v>Administration</v>
          </cell>
          <cell r="N346" t="str">
            <v>Financial</v>
          </cell>
          <cell r="P346" t="str">
            <v>Custom In House Developed</v>
          </cell>
          <cell r="Q346" t="str">
            <v>De-commissioned</v>
          </cell>
          <cell r="S346">
            <v>34669.5</v>
          </cell>
          <cell r="U346">
            <v>37257</v>
          </cell>
          <cell r="V346">
            <v>10</v>
          </cell>
          <cell r="W346" t="str">
            <v>Local Application</v>
          </cell>
          <cell r="X346" t="str">
            <v>Medium</v>
          </cell>
          <cell r="Y346" t="str">
            <v>Information Management &amp; Census Division</v>
          </cell>
          <cell r="Z346" t="str">
            <v>** No Branch</v>
          </cell>
          <cell r="AA346">
            <v>951</v>
          </cell>
          <cell r="AB346" t="str">
            <v>Paul Brush</v>
          </cell>
          <cell r="AC346" t="str">
            <v>David Lengyel</v>
          </cell>
          <cell r="AD346" t="str">
            <v>Peter R Jones</v>
          </cell>
          <cell r="AE346" t="str">
            <v>Lotus Notes</v>
          </cell>
          <cell r="AG346" t="str">
            <v>LotusScript/LotusFormula</v>
          </cell>
        </row>
        <row r="347">
          <cell r="E347" t="str">
            <v>BSIP - General</v>
          </cell>
          <cell r="F347">
            <v>346</v>
          </cell>
          <cell r="G347"/>
          <cell r="H347" t="str">
            <v>De-commissioned</v>
          </cell>
          <cell r="I347" t="str">
            <v>Bespoke</v>
          </cell>
          <cell r="J347" t="str">
            <v>OUT Of Scope</v>
          </cell>
          <cell r="K347" t="str">
            <v>IDW</v>
          </cell>
          <cell r="L347" t="str">
            <v>IGSW Special grouping for BSIP - General. Use when there is no other specific BSIP application. 28/5/09 application decommissioned by Neville Morrison after children assets relinked to relevant assets</v>
          </cell>
          <cell r="M347" t="str">
            <v>Administration</v>
          </cell>
          <cell r="N347" t="str">
            <v>Systems - Business Systems for Internal Use</v>
          </cell>
          <cell r="P347" t="str">
            <v>Custom In House Developed</v>
          </cell>
          <cell r="Q347" t="str">
            <v>De-commissioned</v>
          </cell>
          <cell r="T347">
            <v>39961</v>
          </cell>
          <cell r="U347">
            <v>37257</v>
          </cell>
          <cell r="V347">
            <v>15</v>
          </cell>
          <cell r="X347" t="str">
            <v>Medium</v>
          </cell>
          <cell r="Y347" t="str">
            <v>Technology Services Division</v>
          </cell>
          <cell r="Z347" t="str">
            <v>Technology Applications</v>
          </cell>
          <cell r="AA347">
            <v>491</v>
          </cell>
          <cell r="AB347" t="str">
            <v>Paul Chubb</v>
          </cell>
          <cell r="AD347" t="str">
            <v>Jeremy Michell</v>
          </cell>
          <cell r="AE347" t="str">
            <v>Other</v>
          </cell>
          <cell r="AI347">
            <v>1494435.61</v>
          </cell>
          <cell r="AK347">
            <v>1057608.2</v>
          </cell>
        </row>
        <row r="348">
          <cell r="E348" t="str">
            <v>ESDC Telephone Interviewer Facilities</v>
          </cell>
          <cell r="F348">
            <v>347</v>
          </cell>
          <cell r="G348"/>
          <cell r="H348" t="str">
            <v>In Production - Development Continuing</v>
          </cell>
          <cell r="I348" t="str">
            <v>Bespoke</v>
          </cell>
          <cell r="J348" t="str">
            <v>IN Scope</v>
          </cell>
          <cell r="K348" t="str">
            <v>Telephone Interviewer Systems</v>
          </cell>
          <cell r="L348"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M348" t="str">
            <v>Statistical</v>
          </cell>
          <cell r="N348" t="str">
            <v>Collection Processing Infrastructure System</v>
          </cell>
          <cell r="O348" t="str">
            <v>10 to 100 Users</v>
          </cell>
          <cell r="P348" t="str">
            <v>Custom In House Developed</v>
          </cell>
          <cell r="Q348" t="str">
            <v>In Production - Development Continuing</v>
          </cell>
          <cell r="S348">
            <v>37848</v>
          </cell>
          <cell r="U348">
            <v>39965</v>
          </cell>
          <cell r="V348">
            <v>8</v>
          </cell>
          <cell r="W348" t="str">
            <v>Local Application</v>
          </cell>
          <cell r="X348" t="str">
            <v>High</v>
          </cell>
          <cell r="Y348" t="str">
            <v>Integrated Collection and Dissemination Services</v>
          </cell>
          <cell r="Z348" t="str">
            <v>Integrated Collection</v>
          </cell>
          <cell r="AA348">
            <v>183</v>
          </cell>
          <cell r="AB348" t="str">
            <v>Peter R Jones</v>
          </cell>
          <cell r="AC348" t="str">
            <v>Kellie Browning</v>
          </cell>
          <cell r="AD348" t="str">
            <v>Mark Viney</v>
          </cell>
          <cell r="AE348" t="str">
            <v>PC - Thick Client</v>
          </cell>
          <cell r="AG348" t="str">
            <v>Blaise</v>
          </cell>
          <cell r="AI348">
            <v>586465.21</v>
          </cell>
          <cell r="AJ348">
            <v>42721.5</v>
          </cell>
          <cell r="AK348">
            <v>461042.99</v>
          </cell>
        </row>
        <row r="349">
          <cell r="E349" t="str">
            <v>Quality and Workflow Systems</v>
          </cell>
          <cell r="F349">
            <v>348</v>
          </cell>
          <cell r="G349" t="str">
            <v>Name changed from "Quality Workflow System"</v>
          </cell>
          <cell r="H349" t="str">
            <v>In Production - Minimum Maintenance</v>
          </cell>
          <cell r="I349" t="str">
            <v>Bespoke</v>
          </cell>
          <cell r="J349" t="str">
            <v>OUT Of Scope</v>
          </cell>
          <cell r="K349" t="str">
            <v>Economic Statistics Business Systems</v>
          </cell>
          <cell r="L349" t="str">
            <v>A system to define the services and Service Level Agreements between ESDC and clients primarly BSC.</v>
          </cell>
          <cell r="M349" t="str">
            <v>Administration</v>
          </cell>
          <cell r="N349" t="str">
            <v>Collection Processing Infrastructure System</v>
          </cell>
          <cell r="O349" t="str">
            <v>Less than 10 at a Single Site</v>
          </cell>
          <cell r="P349" t="str">
            <v>Custom In House Developed</v>
          </cell>
          <cell r="Q349" t="str">
            <v>In Production - Minimum Maintenance</v>
          </cell>
          <cell r="S349">
            <v>37775</v>
          </cell>
          <cell r="U349">
            <v>39965</v>
          </cell>
          <cell r="V349">
            <v>5</v>
          </cell>
          <cell r="W349" t="str">
            <v>Local Application</v>
          </cell>
          <cell r="X349" t="str">
            <v>Low</v>
          </cell>
          <cell r="Y349" t="str">
            <v>Integrated Collection and Dissemination Services</v>
          </cell>
          <cell r="Z349" t="str">
            <v>Integrated Collection</v>
          </cell>
          <cell r="AA349">
            <v>186</v>
          </cell>
          <cell r="AB349" t="str">
            <v>Helen Robson</v>
          </cell>
          <cell r="AC349" t="str">
            <v>Bruce Fraser</v>
          </cell>
          <cell r="AD349" t="str">
            <v>Helen Robson</v>
          </cell>
          <cell r="AE349" t="str">
            <v>Lotus Notes</v>
          </cell>
          <cell r="AF349" t="str">
            <v>Notes</v>
          </cell>
          <cell r="AG349" t="str">
            <v>LotusScript/LotusFormula</v>
          </cell>
          <cell r="AH349" t="str">
            <v>Collection Management System (CMS)</v>
          </cell>
          <cell r="AI349">
            <v>568183.02</v>
          </cell>
          <cell r="AK349">
            <v>278825.8</v>
          </cell>
        </row>
        <row r="350">
          <cell r="E350" t="str">
            <v>Forms Handling</v>
          </cell>
          <cell r="F350">
            <v>349</v>
          </cell>
          <cell r="G350"/>
          <cell r="H350" t="str">
            <v>In Production</v>
          </cell>
          <cell r="I350" t="str">
            <v>Bespoke</v>
          </cell>
          <cell r="J350" t="str">
            <v>IN Scope</v>
          </cell>
          <cell r="K350" t="str">
            <v>Paper Forms Handling</v>
          </cell>
          <cell r="L350"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M350" t="str">
            <v>Statistical</v>
          </cell>
          <cell r="N350" t="str">
            <v>Collection Processing Infrastructure System</v>
          </cell>
          <cell r="O350" t="str">
            <v>10 to 100 Users</v>
          </cell>
          <cell r="P350" t="str">
            <v>Custom In House Developed</v>
          </cell>
          <cell r="Q350" t="str">
            <v>In Production</v>
          </cell>
          <cell r="S350">
            <v>38204</v>
          </cell>
          <cell r="U350">
            <v>39965</v>
          </cell>
          <cell r="V350">
            <v>4</v>
          </cell>
          <cell r="W350" t="str">
            <v>Business Infrastructure Application</v>
          </cell>
          <cell r="X350" t="str">
            <v>MEI Category 2</v>
          </cell>
          <cell r="Y350" t="str">
            <v>Integrated Collection and Dissemination Services</v>
          </cell>
          <cell r="Z350" t="str">
            <v>Integrated Collection</v>
          </cell>
          <cell r="AA350">
            <v>181</v>
          </cell>
          <cell r="AB350" t="str">
            <v>Helen Robson</v>
          </cell>
          <cell r="AC350" t="str">
            <v>Scott Johnston</v>
          </cell>
          <cell r="AD350" t="str">
            <v>Mark Viney</v>
          </cell>
          <cell r="AE350" t="str">
            <v>Midrange - Unix</v>
          </cell>
          <cell r="AG350" t="str">
            <v>C/C++</v>
          </cell>
          <cell r="AI350">
            <v>517787.53</v>
          </cell>
          <cell r="AJ350">
            <v>121608</v>
          </cell>
          <cell r="AK350">
            <v>341850.65</v>
          </cell>
        </row>
        <row r="351">
          <cell r="E351" t="str">
            <v>Input Data Warehouse</v>
          </cell>
          <cell r="F351">
            <v>350</v>
          </cell>
          <cell r="G351"/>
          <cell r="H351" t="str">
            <v>In Production - Development Continuing</v>
          </cell>
          <cell r="I351" t="str">
            <v>Bespoke</v>
          </cell>
          <cell r="J351" t="str">
            <v>IN Scope</v>
          </cell>
          <cell r="K351" t="str">
            <v>IDW</v>
          </cell>
          <cell r="L351" t="str">
            <v>Input Data Warehouse</v>
          </cell>
          <cell r="M351" t="str">
            <v>Corporate Infrastructure</v>
          </cell>
          <cell r="N351" t="str">
            <v>Collection Processing Infrastructure System</v>
          </cell>
          <cell r="O351" t="str">
            <v>More than 100 Users</v>
          </cell>
          <cell r="P351" t="str">
            <v>Custom In House Developed</v>
          </cell>
          <cell r="Q351" t="str">
            <v>In Production - Development Continuing</v>
          </cell>
          <cell r="S351">
            <v>37970</v>
          </cell>
          <cell r="U351">
            <v>39965</v>
          </cell>
          <cell r="V351">
            <v>10</v>
          </cell>
          <cell r="W351" t="str">
            <v>Business Infrastructure Application</v>
          </cell>
          <cell r="X351" t="str">
            <v>High</v>
          </cell>
          <cell r="Y351" t="str">
            <v>Macroeconomics and Integration Group</v>
          </cell>
          <cell r="Z351" t="str">
            <v>** No Branch</v>
          </cell>
          <cell r="AA351">
            <v>135</v>
          </cell>
          <cell r="AB351" t="str">
            <v>Ken Smith</v>
          </cell>
          <cell r="AC351" t="str">
            <v>Gabrielle Robbie</v>
          </cell>
          <cell r="AD351" t="str">
            <v>Brendan Moylan</v>
          </cell>
          <cell r="AE351" t="str">
            <v>Midrange - Windows</v>
          </cell>
          <cell r="AF351" t="str">
            <v>Notes</v>
          </cell>
          <cell r="AG351" t="str">
            <v>PLSQL/SQL</v>
          </cell>
          <cell r="AH351" t="str">
            <v>Classification Management System (CLaMS)</v>
          </cell>
          <cell r="AI351">
            <v>4940360.22</v>
          </cell>
          <cell r="AJ351">
            <v>248173.094285714</v>
          </cell>
          <cell r="AK351">
            <v>3574179.27</v>
          </cell>
        </row>
        <row r="352">
          <cell r="E352" t="str">
            <v>PIMS</v>
          </cell>
          <cell r="F352">
            <v>351</v>
          </cell>
          <cell r="G352"/>
          <cell r="H352" t="str">
            <v>In Production - Development Continuing</v>
          </cell>
          <cell r="I352" t="str">
            <v>Bespoke</v>
          </cell>
          <cell r="J352" t="str">
            <v>IN Scope</v>
          </cell>
          <cell r="K352" t="str">
            <v>Provider Management</v>
          </cell>
          <cell r="L352" t="str">
            <v>Provider Integration Management System is an extension to the set of capabilities already provided through the IDACC system.</v>
          </cell>
          <cell r="M352" t="str">
            <v>Customer Service</v>
          </cell>
          <cell r="N352" t="str">
            <v>Customer Service</v>
          </cell>
          <cell r="O352" t="str">
            <v>More than 100 Users</v>
          </cell>
          <cell r="P352" t="str">
            <v>Custom In House Developed</v>
          </cell>
          <cell r="Q352" t="str">
            <v>In Production - Development Continuing</v>
          </cell>
          <cell r="S352">
            <v>37774</v>
          </cell>
          <cell r="U352">
            <v>39965</v>
          </cell>
          <cell r="V352">
            <v>10</v>
          </cell>
          <cell r="W352" t="str">
            <v>Business Critical Application</v>
          </cell>
          <cell r="X352" t="str">
            <v>MEI Category 2</v>
          </cell>
          <cell r="Y352" t="str">
            <v>Integrated Collection and Dissemination Services</v>
          </cell>
          <cell r="Z352" t="str">
            <v>Integrated Collection</v>
          </cell>
          <cell r="AA352">
            <v>184</v>
          </cell>
          <cell r="AB352" t="str">
            <v>Helen Robson</v>
          </cell>
          <cell r="AC352" t="str">
            <v>Bruce Fraser</v>
          </cell>
          <cell r="AD352" t="str">
            <v>Helen Robson</v>
          </cell>
          <cell r="AE352" t="str">
            <v>Midrange - Unix</v>
          </cell>
          <cell r="AG352" t="str">
            <v>LotusScript/LotusFormula</v>
          </cell>
          <cell r="AI352">
            <v>1060213.19</v>
          </cell>
          <cell r="AJ352">
            <v>114785.357142857</v>
          </cell>
          <cell r="AK352">
            <v>706537.1</v>
          </cell>
        </row>
        <row r="353">
          <cell r="E353" t="str">
            <v>Rexec components</v>
          </cell>
          <cell r="F353">
            <v>352</v>
          </cell>
          <cell r="G353"/>
          <cell r="H353" t="str">
            <v>In Production</v>
          </cell>
          <cell r="I353" t="str">
            <v>Bespoke</v>
          </cell>
          <cell r="J353" t="str">
            <v>IN Scope</v>
          </cell>
          <cell r="K353" t="str">
            <v>...Catch Al</v>
          </cell>
          <cell r="L353"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M353" t="str">
            <v>Corporate Infrastructure</v>
          </cell>
          <cell r="N353" t="str">
            <v>Other - None of the above (specify purpose)</v>
          </cell>
          <cell r="O353" t="str">
            <v>10 to 100 Users</v>
          </cell>
          <cell r="P353" t="str">
            <v>Custom In House Developed</v>
          </cell>
          <cell r="Q353" t="str">
            <v>In Production</v>
          </cell>
          <cell r="S353">
            <v>37265</v>
          </cell>
          <cell r="U353">
            <v>39965</v>
          </cell>
          <cell r="V353">
            <v>2</v>
          </cell>
          <cell r="W353" t="str">
            <v>Local Application</v>
          </cell>
          <cell r="X353" t="str">
            <v>Medium</v>
          </cell>
          <cell r="Y353" t="str">
            <v>Technology Services Division</v>
          </cell>
          <cell r="Z353" t="str">
            <v>Technology Infrastructure</v>
          </cell>
          <cell r="AA353">
            <v>360</v>
          </cell>
          <cell r="AB353" t="str">
            <v>Jeanette Cotterill</v>
          </cell>
          <cell r="AE353" t="str">
            <v>Mid-Range</v>
          </cell>
          <cell r="AG353" t="str">
            <v>C/C++</v>
          </cell>
          <cell r="AI353">
            <v>0</v>
          </cell>
          <cell r="AK353">
            <v>0</v>
          </cell>
        </row>
        <row r="354">
          <cell r="E354" t="str">
            <v>RMU Distribution Labels</v>
          </cell>
          <cell r="F354">
            <v>353</v>
          </cell>
          <cell r="G354"/>
          <cell r="H354" t="str">
            <v>De-commissioned</v>
          </cell>
          <cell r="I354" t="str">
            <v>Bespoke</v>
          </cell>
          <cell r="J354" t="str">
            <v>OUT Of Scope</v>
          </cell>
          <cell r="M354" t="str">
            <v>Distribution</v>
          </cell>
          <cell r="N354" t="str">
            <v>Other - None of the above (specify purpose)</v>
          </cell>
          <cell r="P354" t="str">
            <v>Custom In House Developed</v>
          </cell>
          <cell r="Q354" t="str">
            <v>De-commissioned</v>
          </cell>
          <cell r="T354">
            <v>37435</v>
          </cell>
          <cell r="U354">
            <v>37257</v>
          </cell>
          <cell r="V354">
            <v>10</v>
          </cell>
          <cell r="W354" t="str">
            <v>Local Application</v>
          </cell>
          <cell r="Y354" t="str">
            <v>Corporate Services Division</v>
          </cell>
          <cell r="Z354" t="str">
            <v>Business Operations</v>
          </cell>
          <cell r="AA354">
            <v>391</v>
          </cell>
          <cell r="AB354" t="str">
            <v>John D Moore</v>
          </cell>
          <cell r="AC354" t="str">
            <v>Evan Lewis</v>
          </cell>
          <cell r="AD354" t="str">
            <v>Ann Hare</v>
          </cell>
          <cell r="AE354" t="str">
            <v>Lotus Notes</v>
          </cell>
        </row>
        <row r="355">
          <cell r="E355" t="str">
            <v>SA Office Training &amp; Support</v>
          </cell>
          <cell r="F355">
            <v>354</v>
          </cell>
          <cell r="G355" t="str">
            <v>Not a system</v>
          </cell>
          <cell r="H355" t="str">
            <v>Not A System</v>
          </cell>
          <cell r="I355" t="str">
            <v>Bespoke</v>
          </cell>
          <cell r="J355" t="str">
            <v>OUT Of Scope</v>
          </cell>
          <cell r="K355" t="str">
            <v>State Systems</v>
          </cell>
          <cell r="L355" t="str">
            <v>Technical support for local SA Office adhoc tasks</v>
          </cell>
          <cell r="M355" t="str">
            <v>Customer Service</v>
          </cell>
          <cell r="N355" t="str">
            <v>Customer Service</v>
          </cell>
          <cell r="O355" t="str">
            <v>More than 100 Users</v>
          </cell>
          <cell r="P355" t="str">
            <v>Custom In House Developed</v>
          </cell>
          <cell r="Q355" t="str">
            <v>In Production - Minimum Maintenance</v>
          </cell>
          <cell r="S355">
            <v>37073</v>
          </cell>
          <cell r="U355">
            <v>39965</v>
          </cell>
          <cell r="V355">
            <v>5</v>
          </cell>
          <cell r="W355" t="str">
            <v>Local Application</v>
          </cell>
          <cell r="X355" t="str">
            <v>Medium</v>
          </cell>
          <cell r="Y355" t="str">
            <v>** No Division/Group</v>
          </cell>
          <cell r="Z355" t="str">
            <v>** No Branch</v>
          </cell>
          <cell r="AA355">
            <v>811</v>
          </cell>
          <cell r="AB355" t="str">
            <v>Andrew Gill</v>
          </cell>
          <cell r="AD355" t="str">
            <v>Andrew Gill</v>
          </cell>
          <cell r="AE355" t="str">
            <v>Lotus Notes</v>
          </cell>
          <cell r="AI355">
            <v>0</v>
          </cell>
          <cell r="AK355">
            <v>0</v>
          </cell>
        </row>
        <row r="356">
          <cell r="E356" t="str">
            <v>Security Clearances</v>
          </cell>
          <cell r="F356">
            <v>355</v>
          </cell>
          <cell r="G356"/>
          <cell r="H356" t="str">
            <v>De-commissioned</v>
          </cell>
          <cell r="I356" t="str">
            <v>Bespoke</v>
          </cell>
          <cell r="J356" t="str">
            <v>OUT Of Scope</v>
          </cell>
          <cell r="K356" t="str">
            <v>Security</v>
          </cell>
          <cell r="L356" t="str">
            <v>Security Clearances Notes/Domino database. This application was known as "Sensitive Positions" before 2000-09-05 and the production database was titled "Sensitive Positions Lists".</v>
          </cell>
          <cell r="M356" t="str">
            <v>Security</v>
          </cell>
          <cell r="N356" t="str">
            <v>Systems - Business Systems for Internal Use</v>
          </cell>
          <cell r="O356" t="str">
            <v>10 to 100 Users</v>
          </cell>
          <cell r="P356" t="str">
            <v>Custom In House Developed</v>
          </cell>
          <cell r="Q356" t="str">
            <v>De-commissioned</v>
          </cell>
          <cell r="R356">
            <v>1.01</v>
          </cell>
          <cell r="T356">
            <v>39958</v>
          </cell>
          <cell r="U356">
            <v>37257</v>
          </cell>
          <cell r="V356">
            <v>7</v>
          </cell>
          <cell r="W356" t="str">
            <v>Local Application</v>
          </cell>
          <cell r="X356" t="str">
            <v>Medium</v>
          </cell>
          <cell r="Y356" t="str">
            <v>Corporate Services Division</v>
          </cell>
          <cell r="Z356" t="str">
            <v>Human Resources Branch</v>
          </cell>
          <cell r="AA356">
            <v>416</v>
          </cell>
          <cell r="AB356" t="str">
            <v>Paul Chubb</v>
          </cell>
          <cell r="AC356" t="str">
            <v>Debbie Watson</v>
          </cell>
          <cell r="AD356" t="str">
            <v>Andrew Gill</v>
          </cell>
          <cell r="AE356" t="str">
            <v>Lotus Notes</v>
          </cell>
          <cell r="AI356">
            <v>12161</v>
          </cell>
          <cell r="AK356">
            <v>8639.94</v>
          </cell>
        </row>
        <row r="357">
          <cell r="E357" t="str">
            <v>Security Incident Reporting System v1</v>
          </cell>
          <cell r="F357">
            <v>356</v>
          </cell>
          <cell r="G357"/>
          <cell r="H357" t="str">
            <v>De-commissioned</v>
          </cell>
          <cell r="I357" t="str">
            <v>Bespoke</v>
          </cell>
          <cell r="J357" t="str">
            <v>OUT Of Scope</v>
          </cell>
          <cell r="L357"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M357" t="str">
            <v>Administration</v>
          </cell>
          <cell r="N357" t="str">
            <v>Systems - Business Systems for Internal Use</v>
          </cell>
          <cell r="O357" t="str">
            <v>More than 100 Users</v>
          </cell>
          <cell r="P357" t="str">
            <v>Custom In House Developed</v>
          </cell>
          <cell r="Q357" t="str">
            <v>De-commissioned</v>
          </cell>
          <cell r="S357">
            <v>36861</v>
          </cell>
          <cell r="U357">
            <v>37257</v>
          </cell>
          <cell r="V357">
            <v>7</v>
          </cell>
          <cell r="W357" t="str">
            <v>Local Application</v>
          </cell>
          <cell r="X357" t="str">
            <v>Low</v>
          </cell>
          <cell r="Y357" t="str">
            <v>Technology Services Division</v>
          </cell>
          <cell r="Z357" t="str">
            <v>Technology Strategy and Planning</v>
          </cell>
          <cell r="AA357">
            <v>355</v>
          </cell>
          <cell r="AB357" t="str">
            <v>Mark Bingley,Andrew Gill</v>
          </cell>
          <cell r="AC357" t="str">
            <v>Debbie Watson</v>
          </cell>
          <cell r="AD357" t="str">
            <v>Andrew Gill</v>
          </cell>
          <cell r="AE357" t="str">
            <v>Lotus Notes</v>
          </cell>
        </row>
        <row r="358">
          <cell r="E358" t="str">
            <v>Security Pass System</v>
          </cell>
          <cell r="F358">
            <v>357</v>
          </cell>
          <cell r="G358"/>
          <cell r="H358" t="str">
            <v>In Production - Minimum Maintenance</v>
          </cell>
          <cell r="I358" t="str">
            <v>Bespoke</v>
          </cell>
          <cell r="J358" t="str">
            <v>IN Scope</v>
          </cell>
          <cell r="K358" t="str">
            <v>Security</v>
          </cell>
          <cell r="L358" t="str">
            <v>Application to track the Security passes issued to staff and contractors etc.</v>
          </cell>
          <cell r="M358" t="str">
            <v>Security</v>
          </cell>
          <cell r="N358" t="str">
            <v>Systems - Business Systems for Internal Use</v>
          </cell>
          <cell r="O358" t="str">
            <v>10 to 100 Users</v>
          </cell>
          <cell r="P358" t="str">
            <v>Custom In House Developed</v>
          </cell>
          <cell r="Q358" t="str">
            <v>In Production - Minimum Maintenance</v>
          </cell>
          <cell r="R358">
            <v>1.31</v>
          </cell>
          <cell r="U358">
            <v>39965</v>
          </cell>
          <cell r="V358">
            <v>3</v>
          </cell>
          <cell r="W358" t="str">
            <v>Local Application</v>
          </cell>
          <cell r="X358" t="str">
            <v>High</v>
          </cell>
          <cell r="Y358" t="str">
            <v>Technology Services Division</v>
          </cell>
          <cell r="Z358" t="str">
            <v>Technology Strategy and Planning</v>
          </cell>
          <cell r="AA358">
            <v>355</v>
          </cell>
          <cell r="AB358" t="str">
            <v>Paul Chubb</v>
          </cell>
          <cell r="AC358" t="str">
            <v>Debbie Watson</v>
          </cell>
          <cell r="AD358" t="str">
            <v>Andrew Gill</v>
          </cell>
          <cell r="AE358" t="str">
            <v>Lotus Notes</v>
          </cell>
          <cell r="AF358" t="str">
            <v>Lotus Notes</v>
          </cell>
          <cell r="AG358" t="str">
            <v>LotusScript/LotusFormula</v>
          </cell>
          <cell r="AI358">
            <v>64337.93</v>
          </cell>
          <cell r="AJ358">
            <v>3221.75</v>
          </cell>
          <cell r="AK358">
            <v>2250.42</v>
          </cell>
        </row>
        <row r="359">
          <cell r="E359" t="str">
            <v>SES Performance Appraisals</v>
          </cell>
          <cell r="F359">
            <v>358</v>
          </cell>
          <cell r="G359" t="str">
            <v>Change of status - Decommissioned</v>
          </cell>
          <cell r="H359" t="str">
            <v>De-commissioned</v>
          </cell>
          <cell r="I359" t="str">
            <v>Bespoke</v>
          </cell>
          <cell r="J359" t="str">
            <v>OUT Of Scope</v>
          </cell>
          <cell r="K359" t="str">
            <v>HR Systems</v>
          </cell>
          <cell r="L359" t="str">
            <v>SES performance appraisal - Domino database catalogued as  (Subject: "SES Performance Appraisals"; Database: "Domain Catalog") This is the equivalent of the Performance Agreements DB for SES. It has a totally different design and is a much older system</v>
          </cell>
          <cell r="M359" t="str">
            <v>Administration</v>
          </cell>
          <cell r="N359" t="str">
            <v>Systems - Business Systems for Internal Use</v>
          </cell>
          <cell r="O359" t="str">
            <v>10 to 100 Users</v>
          </cell>
          <cell r="P359" t="str">
            <v>Custom In House Developed</v>
          </cell>
          <cell r="Q359" t="str">
            <v>De-commissioned</v>
          </cell>
          <cell r="S359">
            <v>36319</v>
          </cell>
          <cell r="T359">
            <v>40074</v>
          </cell>
          <cell r="U359">
            <v>39965</v>
          </cell>
          <cell r="V359">
            <v>7</v>
          </cell>
          <cell r="W359" t="str">
            <v>Local Application</v>
          </cell>
          <cell r="X359" t="str">
            <v>Medium</v>
          </cell>
          <cell r="Y359" t="str">
            <v>Corporate Services Division</v>
          </cell>
          <cell r="Z359" t="str">
            <v>Human Resources Branch</v>
          </cell>
          <cell r="AA359">
            <v>401</v>
          </cell>
          <cell r="AB359" t="str">
            <v>Erin Matson</v>
          </cell>
          <cell r="AC359" t="str">
            <v>Eric Sadlowski</v>
          </cell>
          <cell r="AD359" t="str">
            <v>Erin Matson</v>
          </cell>
          <cell r="AE359" t="str">
            <v>Lotus Notes</v>
          </cell>
          <cell r="AI359">
            <v>0</v>
          </cell>
          <cell r="AK359">
            <v>0</v>
          </cell>
        </row>
        <row r="360">
          <cell r="E360" t="str">
            <v>SFMP CATI Production</v>
          </cell>
          <cell r="F360">
            <v>359</v>
          </cell>
          <cell r="G360"/>
          <cell r="H360" t="str">
            <v>De-commissioned</v>
          </cell>
          <cell r="I360" t="str">
            <v>Bespoke</v>
          </cell>
          <cell r="J360" t="str">
            <v>OUT Of Scope</v>
          </cell>
          <cell r="M360" t="str">
            <v>Statistical</v>
          </cell>
          <cell r="N360" t="str">
            <v>Collection Processing System</v>
          </cell>
          <cell r="P360" t="str">
            <v>Custom In House Developed</v>
          </cell>
          <cell r="Q360" t="str">
            <v>De-commissioned</v>
          </cell>
          <cell r="R360">
            <v>2.1</v>
          </cell>
          <cell r="S360">
            <v>36997</v>
          </cell>
          <cell r="T360">
            <v>37622</v>
          </cell>
          <cell r="U360">
            <v>37257</v>
          </cell>
          <cell r="V360">
            <v>1</v>
          </cell>
          <cell r="W360" t="str">
            <v>Local Application</v>
          </cell>
          <cell r="Y360" t="str">
            <v>Economic Statistics Group</v>
          </cell>
          <cell r="Z360" t="str">
            <v>Industry Statistics</v>
          </cell>
          <cell r="AA360">
            <v>127</v>
          </cell>
          <cell r="AB360" t="str">
            <v>Jeanette Cotterill</v>
          </cell>
          <cell r="AC360" t="str">
            <v>Soula Macfarlane</v>
          </cell>
          <cell r="AD360" t="str">
            <v>Edwin Aplin</v>
          </cell>
          <cell r="AE360" t="str">
            <v>Lotus Notes</v>
          </cell>
          <cell r="AG360" t="str">
            <v>LotusScript/LotusFormula</v>
          </cell>
        </row>
        <row r="361">
          <cell r="E361" t="str">
            <v>Simple Mail Transfer Protocol DLL</v>
          </cell>
          <cell r="F361">
            <v>360</v>
          </cell>
          <cell r="G361"/>
          <cell r="H361" t="str">
            <v>In Production</v>
          </cell>
          <cell r="I361" t="str">
            <v>Bespoke</v>
          </cell>
          <cell r="J361" t="str">
            <v>IN Scope</v>
          </cell>
          <cell r="K361" t="str">
            <v>...Catch Al</v>
          </cell>
          <cell r="L361" t="str">
            <v>A component implementing the SMTP protocol, enabling mail messages to be sent from programs. Richard Levingston was the service manager... No other ideas about the app... 15/05/09 - Mark Bingley  PIMS apparently uses this protocol</v>
          </cell>
          <cell r="M361" t="str">
            <v>Corporate Infrastructure</v>
          </cell>
          <cell r="N361" t="str">
            <v>Other - None of the above (specify purpose)</v>
          </cell>
          <cell r="O361" t="str">
            <v>10 to 100 Users</v>
          </cell>
          <cell r="P361" t="str">
            <v>Custom In House Developed</v>
          </cell>
          <cell r="Q361" t="str">
            <v>In Production</v>
          </cell>
          <cell r="U361">
            <v>39965</v>
          </cell>
          <cell r="V361">
            <v>3</v>
          </cell>
          <cell r="W361" t="str">
            <v>Local Application</v>
          </cell>
          <cell r="X361" t="str">
            <v>Low</v>
          </cell>
          <cell r="Y361" t="str">
            <v>Technology Services Division</v>
          </cell>
          <cell r="Z361" t="str">
            <v>Technology Applications</v>
          </cell>
          <cell r="AA361">
            <v>491</v>
          </cell>
          <cell r="AB361" t="str">
            <v>Andrew Gill</v>
          </cell>
          <cell r="AC361" t="str">
            <v>Raja Nagaraja</v>
          </cell>
          <cell r="AD361" t="str">
            <v>Andrew Gill</v>
          </cell>
          <cell r="AE361" t="str">
            <v>PC</v>
          </cell>
          <cell r="AI361">
            <v>0</v>
          </cell>
          <cell r="AK361">
            <v>0</v>
          </cell>
        </row>
        <row r="362">
          <cell r="E362" t="str">
            <v>SIS 2001-2002 Client Contact DB</v>
          </cell>
          <cell r="F362">
            <v>361</v>
          </cell>
          <cell r="G362"/>
          <cell r="H362" t="str">
            <v>De-commissioned</v>
          </cell>
          <cell r="I362" t="str">
            <v>Bespoke</v>
          </cell>
          <cell r="J362" t="str">
            <v>OUT Of Scope</v>
          </cell>
          <cell r="M362" t="str">
            <v>Statistical</v>
          </cell>
          <cell r="N362" t="str">
            <v>Collection Processing System</v>
          </cell>
          <cell r="P362" t="str">
            <v>Custom In House Developed</v>
          </cell>
          <cell r="Q362" t="str">
            <v>De-commissioned</v>
          </cell>
          <cell r="R362" t="str">
            <v>Ver 1.0</v>
          </cell>
          <cell r="U362">
            <v>37257</v>
          </cell>
          <cell r="V362">
            <v>10</v>
          </cell>
          <cell r="W362" t="str">
            <v>Local Application</v>
          </cell>
          <cell r="Y362" t="str">
            <v>Economic Statistics Group</v>
          </cell>
          <cell r="Z362" t="str">
            <v>Industry Statistics</v>
          </cell>
          <cell r="AA362">
            <v>127</v>
          </cell>
          <cell r="AB362" t="str">
            <v>Jeanette Cotterill</v>
          </cell>
          <cell r="AC362" t="str">
            <v>Soula Macfarlane</v>
          </cell>
          <cell r="AD362" t="str">
            <v>David Miller</v>
          </cell>
          <cell r="AE362" t="str">
            <v>Lotus Notes</v>
          </cell>
          <cell r="AG362" t="str">
            <v>LotusScript/LotusFormula</v>
          </cell>
        </row>
        <row r="363">
          <cell r="E363" t="str">
            <v>SIS Accommodation</v>
          </cell>
          <cell r="F363">
            <v>362</v>
          </cell>
          <cell r="G363"/>
          <cell r="H363" t="str">
            <v>De-commissioned</v>
          </cell>
          <cell r="I363" t="str">
            <v>Bespoke</v>
          </cell>
          <cell r="J363" t="str">
            <v>OUT Of Scope</v>
          </cell>
          <cell r="M363" t="str">
            <v>Statistical</v>
          </cell>
          <cell r="N363" t="str">
            <v>Collection Processing System</v>
          </cell>
          <cell r="P363" t="str">
            <v>Custom In House Developed</v>
          </cell>
          <cell r="Q363" t="str">
            <v>De-commissioned</v>
          </cell>
          <cell r="U363">
            <v>37257</v>
          </cell>
          <cell r="V363">
            <v>10</v>
          </cell>
          <cell r="W363" t="str">
            <v>Local Application</v>
          </cell>
          <cell r="Y363" t="str">
            <v>Economic Statistics Group</v>
          </cell>
          <cell r="Z363" t="str">
            <v>Integration and New Economy</v>
          </cell>
          <cell r="AA363">
            <v>422</v>
          </cell>
          <cell r="AB363" t="str">
            <v>Rob Edmondson</v>
          </cell>
          <cell r="AC363" t="str">
            <v>Don Jender</v>
          </cell>
          <cell r="AE363" t="str">
            <v>Mainframe</v>
          </cell>
        </row>
        <row r="364">
          <cell r="E364" t="str">
            <v>SIS Cafes &amp; Restaurants</v>
          </cell>
          <cell r="F364">
            <v>363</v>
          </cell>
          <cell r="G364" t="str">
            <v>Change of status - Decommissioned</v>
          </cell>
          <cell r="H364" t="str">
            <v>De-commissioned</v>
          </cell>
          <cell r="I364" t="str">
            <v>Bespoke</v>
          </cell>
          <cell r="J364" t="str">
            <v>OUT Of Scope</v>
          </cell>
          <cell r="K364" t="str">
            <v>Annual Integrated Collection</v>
          </cell>
          <cell r="L364" t="str">
            <v>Cyclical Survey - Topic changes from year to year. This survey is run approximately every 3 years, but a survey on a topic is run yearly.</v>
          </cell>
          <cell r="M364" t="str">
            <v>Statistical</v>
          </cell>
          <cell r="N364" t="str">
            <v>Collection Processing System</v>
          </cell>
          <cell r="O364" t="str">
            <v>External to the ABS</v>
          </cell>
          <cell r="P364" t="str">
            <v>Custom In House Developed</v>
          </cell>
          <cell r="Q364" t="str">
            <v>In Production - Frozen</v>
          </cell>
          <cell r="R364">
            <v>1</v>
          </cell>
          <cell r="S364">
            <v>36342</v>
          </cell>
          <cell r="U364">
            <v>39965</v>
          </cell>
          <cell r="V364">
            <v>5</v>
          </cell>
          <cell r="W364" t="str">
            <v>Local Application</v>
          </cell>
          <cell r="X364" t="str">
            <v>Medium</v>
          </cell>
          <cell r="Y364" t="str">
            <v>Population Labour Industry and Environment Statistics Group</v>
          </cell>
          <cell r="Z364" t="str">
            <v>Industry Statistics Branch</v>
          </cell>
          <cell r="AA364">
            <v>191</v>
          </cell>
          <cell r="AB364" t="str">
            <v>Edwin Aplin</v>
          </cell>
          <cell r="AC364" t="str">
            <v>Craig Tingate</v>
          </cell>
          <cell r="AD364" t="str">
            <v>Lyn Little</v>
          </cell>
          <cell r="AE364" t="str">
            <v>Mid-Range</v>
          </cell>
          <cell r="AI364">
            <v>0</v>
          </cell>
          <cell r="AK364">
            <v>0</v>
          </cell>
        </row>
        <row r="365">
          <cell r="E365" t="str">
            <v>SIS Documentation</v>
          </cell>
          <cell r="F365">
            <v>364</v>
          </cell>
          <cell r="G365"/>
          <cell r="H365" t="str">
            <v>De-commissioned</v>
          </cell>
          <cell r="I365" t="str">
            <v>Bespoke</v>
          </cell>
          <cell r="J365" t="str">
            <v>OUT Of Scope</v>
          </cell>
          <cell r="K365" t="str">
            <v>Annual Integrated Collection</v>
          </cell>
          <cell r="L365"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M365" t="str">
            <v>Statistical</v>
          </cell>
          <cell r="N365" t="str">
            <v>Collection Processing System</v>
          </cell>
          <cell r="O365" t="str">
            <v>10 to 100 Users</v>
          </cell>
          <cell r="P365" t="str">
            <v>Custom In House Developed</v>
          </cell>
          <cell r="Q365" t="str">
            <v>De-commissioned</v>
          </cell>
          <cell r="R365">
            <v>1</v>
          </cell>
          <cell r="S365">
            <v>36217</v>
          </cell>
          <cell r="T365">
            <v>40030</v>
          </cell>
          <cell r="U365">
            <v>39965</v>
          </cell>
          <cell r="V365">
            <v>10</v>
          </cell>
          <cell r="W365" t="str">
            <v>Local Application</v>
          </cell>
          <cell r="X365" t="str">
            <v>Low</v>
          </cell>
          <cell r="Y365" t="str">
            <v>Population Labour Industry and Environment Statistics Group</v>
          </cell>
          <cell r="Z365" t="str">
            <v>Industry Statistics Branch</v>
          </cell>
          <cell r="AA365">
            <v>127</v>
          </cell>
          <cell r="AB365" t="str">
            <v>Jeanette Cotterill</v>
          </cell>
          <cell r="AC365" t="str">
            <v>Soula Macfarlane</v>
          </cell>
          <cell r="AD365" t="str">
            <v>David Miller</v>
          </cell>
          <cell r="AE365" t="str">
            <v>Lotus Notes</v>
          </cell>
          <cell r="AG365" t="str">
            <v>LotusScript/LotusFormula</v>
          </cell>
          <cell r="AI365">
            <v>0</v>
          </cell>
          <cell r="AK365">
            <v>0</v>
          </cell>
        </row>
        <row r="366">
          <cell r="E366" t="str">
            <v>SIS QLD</v>
          </cell>
          <cell r="F366">
            <v>365</v>
          </cell>
          <cell r="G366"/>
          <cell r="H366" t="str">
            <v>De-commissioned</v>
          </cell>
          <cell r="I366" t="str">
            <v>Bespoke</v>
          </cell>
          <cell r="J366" t="str">
            <v>OUT Of Scope</v>
          </cell>
          <cell r="M366" t="str">
            <v>Statistical</v>
          </cell>
          <cell r="N366" t="str">
            <v>Collection Processing System</v>
          </cell>
          <cell r="P366" t="str">
            <v>Custom In House Developed</v>
          </cell>
          <cell r="Q366" t="str">
            <v>De-commissioned</v>
          </cell>
          <cell r="T366">
            <v>39100</v>
          </cell>
          <cell r="U366">
            <v>37257</v>
          </cell>
          <cell r="V366">
            <v>10</v>
          </cell>
          <cell r="W366" t="str">
            <v>Local Application</v>
          </cell>
          <cell r="X366" t="str">
            <v>Low</v>
          </cell>
          <cell r="Y366" t="str">
            <v>Economic Statistics Group</v>
          </cell>
          <cell r="Z366" t="str">
            <v>Industry and Environment Statistics</v>
          </cell>
          <cell r="AA366">
            <v>127</v>
          </cell>
          <cell r="AB366" t="str">
            <v>Rob Edmondson</v>
          </cell>
          <cell r="AC366" t="str">
            <v>Sally Pritchard</v>
          </cell>
          <cell r="AE366" t="str">
            <v>PC</v>
          </cell>
        </row>
        <row r="367">
          <cell r="E367" t="str">
            <v>SIS Sds Job Tracking 1997-98</v>
          </cell>
          <cell r="F367">
            <v>366</v>
          </cell>
          <cell r="G367"/>
          <cell r="H367" t="str">
            <v>De-commissioned</v>
          </cell>
          <cell r="I367" t="str">
            <v>Bespoke</v>
          </cell>
          <cell r="J367" t="str">
            <v>OUT Of Scope</v>
          </cell>
          <cell r="L367" t="str">
            <v>To be able to electronically record details of all paying (or potentially paying) jobs that arrive in the Client Service Support Section.</v>
          </cell>
          <cell r="M367" t="str">
            <v>Information</v>
          </cell>
          <cell r="N367" t="str">
            <v>Systems - Business Systems for Internal Use</v>
          </cell>
          <cell r="O367" t="str">
            <v>10 to 100 Users</v>
          </cell>
          <cell r="P367" t="str">
            <v>Custom In House Developed</v>
          </cell>
          <cell r="Q367" t="str">
            <v>De-commissioned</v>
          </cell>
          <cell r="R367" t="str">
            <v>Version 1.0</v>
          </cell>
          <cell r="S367">
            <v>35866</v>
          </cell>
          <cell r="U367">
            <v>37257</v>
          </cell>
          <cell r="V367">
            <v>5</v>
          </cell>
          <cell r="W367" t="str">
            <v>Local Application</v>
          </cell>
          <cell r="X367" t="str">
            <v>Low</v>
          </cell>
          <cell r="Y367" t="str">
            <v>Population Labour Industry and Environment Statistics Group</v>
          </cell>
          <cell r="Z367" t="str">
            <v>Industry Statistics Branch</v>
          </cell>
          <cell r="AA367">
            <v>127</v>
          </cell>
          <cell r="AB367" t="str">
            <v>Jeanette Cotterill</v>
          </cell>
          <cell r="AC367" t="str">
            <v>Soula Macfarlane</v>
          </cell>
          <cell r="AD367" t="str">
            <v>David Miller</v>
          </cell>
          <cell r="AE367" t="str">
            <v>Lotus Notes</v>
          </cell>
          <cell r="AG367" t="str">
            <v>LotusScript/LotusFormula</v>
          </cell>
        </row>
        <row r="368">
          <cell r="E368" t="str">
            <v>SI&amp;TS 2001-2002 Work Recording DB</v>
          </cell>
          <cell r="F368">
            <v>367</v>
          </cell>
          <cell r="G368"/>
          <cell r="H368" t="str">
            <v>De-commissioned</v>
          </cell>
          <cell r="I368" t="str">
            <v>Bespoke</v>
          </cell>
          <cell r="J368" t="str">
            <v>OUT Of Scope</v>
          </cell>
          <cell r="M368" t="str">
            <v>Administration</v>
          </cell>
          <cell r="N368" t="str">
            <v>Systems - Business Systems for Internal Use</v>
          </cell>
          <cell r="P368" t="str">
            <v>Custom In House Developed</v>
          </cell>
          <cell r="Q368" t="str">
            <v>De-commissioned</v>
          </cell>
          <cell r="R368" t="str">
            <v>Version 1.0</v>
          </cell>
          <cell r="U368">
            <v>37257</v>
          </cell>
          <cell r="V368">
            <v>5</v>
          </cell>
          <cell r="W368" t="str">
            <v>Local Application</v>
          </cell>
          <cell r="Y368" t="str">
            <v>Economic Statistics Group</v>
          </cell>
          <cell r="Z368" t="str">
            <v>Industry Statistics</v>
          </cell>
          <cell r="AA368">
            <v>127</v>
          </cell>
          <cell r="AB368" t="str">
            <v>Jeanette Cotterill</v>
          </cell>
          <cell r="AC368" t="str">
            <v>Soula Macfarlane</v>
          </cell>
          <cell r="AD368" t="str">
            <v>David Miller</v>
          </cell>
          <cell r="AE368" t="str">
            <v>Lotus Notes</v>
          </cell>
          <cell r="AG368" t="str">
            <v>LotusScript/LotusFormula</v>
          </cell>
        </row>
        <row r="369">
          <cell r="E369" t="str">
            <v>SI&amp;TS Call Scheduler</v>
          </cell>
          <cell r="F369">
            <v>368</v>
          </cell>
          <cell r="G369"/>
          <cell r="H369" t="str">
            <v>De-commissioned</v>
          </cell>
          <cell r="I369" t="str">
            <v>Bespoke</v>
          </cell>
          <cell r="J369" t="str">
            <v>OUT Of Scope</v>
          </cell>
          <cell r="M369" t="str">
            <v>Statistical</v>
          </cell>
          <cell r="N369" t="str">
            <v>Collection Processing System</v>
          </cell>
          <cell r="P369" t="str">
            <v>Custom In House Developed</v>
          </cell>
          <cell r="Q369" t="str">
            <v>De-commissioned</v>
          </cell>
          <cell r="S369">
            <v>37104</v>
          </cell>
          <cell r="T369">
            <v>37601</v>
          </cell>
          <cell r="U369">
            <v>37257</v>
          </cell>
          <cell r="V369">
            <v>10</v>
          </cell>
          <cell r="W369" t="str">
            <v>Local Application</v>
          </cell>
          <cell r="Y369" t="str">
            <v>Economic Statistics Group</v>
          </cell>
          <cell r="Z369" t="str">
            <v>Industry Statistics</v>
          </cell>
          <cell r="AA369">
            <v>127</v>
          </cell>
          <cell r="AB369" t="str">
            <v>Jeanette Cotterill</v>
          </cell>
          <cell r="AC369" t="str">
            <v>Soula Macfarlane</v>
          </cell>
          <cell r="AD369" t="str">
            <v>David Waymouth</v>
          </cell>
          <cell r="AE369" t="str">
            <v>Lotus Notes</v>
          </cell>
          <cell r="AG369" t="str">
            <v>LotusScript</v>
          </cell>
        </row>
        <row r="370">
          <cell r="E370" t="str">
            <v>Social Club Notes Databases</v>
          </cell>
          <cell r="F370">
            <v>369</v>
          </cell>
          <cell r="G370"/>
          <cell r="H370" t="str">
            <v>In Production - Minimum Maintenance</v>
          </cell>
          <cell r="I370" t="str">
            <v>Bespoke</v>
          </cell>
          <cell r="J370" t="str">
            <v>IN Scope</v>
          </cell>
          <cell r="K370" t="str">
            <v>TSD Client Services</v>
          </cell>
          <cell r="L370"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M370" t="str">
            <v>Information</v>
          </cell>
          <cell r="N370" t="str">
            <v>Systems - Business Systems for Internal Use</v>
          </cell>
          <cell r="O370" t="str">
            <v>More than 100 Users</v>
          </cell>
          <cell r="P370" t="str">
            <v>Custom In House Developed</v>
          </cell>
          <cell r="Q370" t="str">
            <v>In Production - Minimum Maintenance</v>
          </cell>
          <cell r="R370">
            <v>2.33</v>
          </cell>
          <cell r="S370">
            <v>35370</v>
          </cell>
          <cell r="U370">
            <v>39965</v>
          </cell>
          <cell r="V370">
            <v>7</v>
          </cell>
          <cell r="W370" t="str">
            <v>Local Application</v>
          </cell>
          <cell r="X370" t="str">
            <v>Low</v>
          </cell>
          <cell r="Y370" t="str">
            <v>Technology Services Division</v>
          </cell>
          <cell r="Z370" t="str">
            <v>Technology Applications</v>
          </cell>
          <cell r="AA370">
            <v>491</v>
          </cell>
          <cell r="AB370" t="str">
            <v>Andrew Gill</v>
          </cell>
          <cell r="AC370" t="str">
            <v>Neville Morrison</v>
          </cell>
          <cell r="AD370" t="str">
            <v>Andrew Gill</v>
          </cell>
          <cell r="AE370" t="str">
            <v>Lotus Notes</v>
          </cell>
          <cell r="AF370" t="str">
            <v>Lotus Notes</v>
          </cell>
          <cell r="AG370" t="str">
            <v>LotusScript/LotusFormula</v>
          </cell>
          <cell r="AI370">
            <v>7105</v>
          </cell>
          <cell r="AK370">
            <v>6300.06</v>
          </cell>
        </row>
        <row r="371">
          <cell r="E371" t="str">
            <v>ISD Key Client Tracking Facility</v>
          </cell>
          <cell r="F371">
            <v>370</v>
          </cell>
          <cell r="G371"/>
          <cell r="H371" t="str">
            <v>In Production - Minimum Maintenance</v>
          </cell>
          <cell r="I371" t="str">
            <v>Bespoke</v>
          </cell>
          <cell r="J371" t="str">
            <v>IN Scope</v>
          </cell>
          <cell r="K371" t="str">
            <v>ICDS - Client Services</v>
          </cell>
          <cell r="L371" t="str">
            <v>This application records details of key client organisations, their regional offices and contact officers. It maintains details of contacts and the value and status of services requested. Refer RoP entry</v>
          </cell>
          <cell r="M371" t="str">
            <v>Customer Service</v>
          </cell>
          <cell r="N371" t="str">
            <v>Customer Service</v>
          </cell>
          <cell r="O371" t="str">
            <v>External to the ABS</v>
          </cell>
          <cell r="P371" t="str">
            <v>Custom In House Developed</v>
          </cell>
          <cell r="Q371" t="str">
            <v>In Production - Minimum Maintenance</v>
          </cell>
          <cell r="S371">
            <v>35612.5</v>
          </cell>
          <cell r="U371">
            <v>39965</v>
          </cell>
          <cell r="V371">
            <v>5</v>
          </cell>
          <cell r="W371" t="str">
            <v>Local Application</v>
          </cell>
          <cell r="X371" t="str">
            <v>Low</v>
          </cell>
          <cell r="Y371" t="str">
            <v>Integrated Collection and Dissemination Services</v>
          </cell>
          <cell r="Z371" t="str">
            <v>Customer Services Branch</v>
          </cell>
          <cell r="AA371">
            <v>541</v>
          </cell>
          <cell r="AB371" t="str">
            <v>Rob Edmondson</v>
          </cell>
          <cell r="AC371" t="str">
            <v>John D Moore</v>
          </cell>
          <cell r="AD371" t="str">
            <v>David Miller</v>
          </cell>
          <cell r="AE371" t="str">
            <v>Lotus Notes</v>
          </cell>
          <cell r="AI371">
            <v>0</v>
          </cell>
          <cell r="AK371">
            <v>0</v>
          </cell>
        </row>
        <row r="372">
          <cell r="E372" t="str">
            <v>ISD NIRS Operator Support</v>
          </cell>
          <cell r="F372">
            <v>371</v>
          </cell>
          <cell r="G372"/>
          <cell r="H372" t="str">
            <v>De-commissioned</v>
          </cell>
          <cell r="I372" t="str">
            <v>Bespoke</v>
          </cell>
          <cell r="J372" t="str">
            <v>OUT Of Scope</v>
          </cell>
          <cell r="K372" t="str">
            <v>ICDS - Client Services</v>
          </cell>
          <cell r="L372" t="str">
            <v>Notes db Referral system for external client enquiries &amp; associated assistance</v>
          </cell>
          <cell r="M372" t="str">
            <v>Information</v>
          </cell>
          <cell r="N372" t="str">
            <v>Customer Service</v>
          </cell>
          <cell r="O372" t="str">
            <v>Single User</v>
          </cell>
          <cell r="P372" t="str">
            <v>Custom In House Developed</v>
          </cell>
          <cell r="Q372" t="str">
            <v>De-commissioned</v>
          </cell>
          <cell r="R372" t="str">
            <v>Version 1.0</v>
          </cell>
          <cell r="S372">
            <v>36465.5</v>
          </cell>
          <cell r="T372">
            <v>39995</v>
          </cell>
          <cell r="U372">
            <v>39965</v>
          </cell>
          <cell r="V372">
            <v>6</v>
          </cell>
          <cell r="W372" t="str">
            <v>Local Application</v>
          </cell>
          <cell r="X372" t="str">
            <v>Medium</v>
          </cell>
          <cell r="Y372" t="str">
            <v>Integrated Collection and Dissemination Services</v>
          </cell>
          <cell r="Z372" t="str">
            <v>** No Branch</v>
          </cell>
          <cell r="AA372">
            <v>547</v>
          </cell>
          <cell r="AB372" t="str">
            <v>Paul Brush</v>
          </cell>
          <cell r="AD372" t="str">
            <v>Dale Connolly</v>
          </cell>
          <cell r="AE372" t="str">
            <v>Lotus Notes</v>
          </cell>
          <cell r="AG372" t="str">
            <v>LotusScript/LotusFormula</v>
          </cell>
        </row>
        <row r="373">
          <cell r="E373" t="str">
            <v>IT Client Guide</v>
          </cell>
          <cell r="F373">
            <v>372</v>
          </cell>
          <cell r="G373"/>
          <cell r="H373" t="str">
            <v>De-commissioned</v>
          </cell>
          <cell r="I373" t="str">
            <v>Bespoke</v>
          </cell>
          <cell r="J373" t="str">
            <v>OUT Of Scope</v>
          </cell>
          <cell r="K373" t="str">
            <v>TSD Client Services</v>
          </cell>
          <cell r="L373"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M373" t="str">
            <v>Information</v>
          </cell>
          <cell r="N373" t="str">
            <v>Systems - Business Systems for Internal Use</v>
          </cell>
          <cell r="O373" t="str">
            <v>Less than 10 Across Sites</v>
          </cell>
          <cell r="P373" t="str">
            <v>Custom In House Developed</v>
          </cell>
          <cell r="Q373" t="str">
            <v>De-commissioned</v>
          </cell>
          <cell r="R373">
            <v>3.1</v>
          </cell>
          <cell r="S373">
            <v>34213</v>
          </cell>
          <cell r="T373">
            <v>39986</v>
          </cell>
          <cell r="U373">
            <v>37257</v>
          </cell>
          <cell r="V373">
            <v>10</v>
          </cell>
          <cell r="W373" t="str">
            <v>Local Application</v>
          </cell>
          <cell r="X373" t="str">
            <v>Low</v>
          </cell>
          <cell r="Y373" t="str">
            <v>Technology Services Division</v>
          </cell>
          <cell r="Z373" t="str">
            <v>Technology Infrastructure</v>
          </cell>
          <cell r="AA373">
            <v>366</v>
          </cell>
          <cell r="AB373" t="str">
            <v>Paul Chubb</v>
          </cell>
          <cell r="AC373" t="str">
            <v>Ross Crossman</v>
          </cell>
          <cell r="AD373" t="str">
            <v>Andrew Gill</v>
          </cell>
          <cell r="AE373" t="str">
            <v>Lotus Notes</v>
          </cell>
          <cell r="AG373" t="str">
            <v>LotusScript/LotusFormula</v>
          </cell>
          <cell r="AI373">
            <v>0</v>
          </cell>
          <cell r="AK373">
            <v>0</v>
          </cell>
        </row>
        <row r="374">
          <cell r="E374" t="str">
            <v>IT Estimates</v>
          </cell>
          <cell r="F374">
            <v>373</v>
          </cell>
          <cell r="G374"/>
          <cell r="H374" t="str">
            <v>In Production - Minimum Maintenance</v>
          </cell>
          <cell r="I374" t="str">
            <v>Bespoke</v>
          </cell>
          <cell r="J374" t="str">
            <v>IN Scope</v>
          </cell>
          <cell r="K374" t="str">
            <v>TSD Business Systems</v>
          </cell>
          <cell r="L374"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M374" t="str">
            <v>Administration</v>
          </cell>
          <cell r="N374" t="str">
            <v>Systems - Business Systems for Internal Use</v>
          </cell>
          <cell r="O374" t="str">
            <v>10 to 100 Users</v>
          </cell>
          <cell r="P374" t="str">
            <v>Custom In House Developed</v>
          </cell>
          <cell r="Q374" t="str">
            <v>In Production - Minimum Maintenance</v>
          </cell>
          <cell r="U374">
            <v>39965</v>
          </cell>
          <cell r="V374">
            <v>4</v>
          </cell>
          <cell r="W374" t="str">
            <v>Local Application</v>
          </cell>
          <cell r="X374" t="str">
            <v>Medium</v>
          </cell>
          <cell r="Y374" t="str">
            <v>Technology Services Division</v>
          </cell>
          <cell r="Z374" t="str">
            <v>Technology Infrastructure</v>
          </cell>
          <cell r="AA374">
            <v>351</v>
          </cell>
          <cell r="AB374" t="str">
            <v>Mark Bingley</v>
          </cell>
          <cell r="AC374" t="str">
            <v>Jenny Peisley</v>
          </cell>
          <cell r="AD374" t="str">
            <v>Andrew Gill</v>
          </cell>
          <cell r="AE374" t="str">
            <v>Lotus Notes</v>
          </cell>
          <cell r="AG374" t="str">
            <v>LotusScript/LotusFormula</v>
          </cell>
          <cell r="AI374">
            <v>17417</v>
          </cell>
          <cell r="AJ374">
            <v>75.142857142857096</v>
          </cell>
          <cell r="AK374">
            <v>0</v>
          </cell>
        </row>
        <row r="375">
          <cell r="E375" t="str">
            <v>IT Roadmap</v>
          </cell>
          <cell r="F375">
            <v>374</v>
          </cell>
          <cell r="G375"/>
          <cell r="H375" t="str">
            <v>In Production</v>
          </cell>
          <cell r="I375" t="str">
            <v>Bespoke</v>
          </cell>
          <cell r="J375" t="str">
            <v>IN Scope</v>
          </cell>
          <cell r="K375" t="str">
            <v>TSD Business Systems</v>
          </cell>
          <cell r="L37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M375" t="str">
            <v>Information</v>
          </cell>
          <cell r="N375" t="str">
            <v>Systems - Business Systems for Internal Use</v>
          </cell>
          <cell r="O375" t="str">
            <v>Less than 10 at a Single Site</v>
          </cell>
          <cell r="P375" t="str">
            <v>Custom In House Developed</v>
          </cell>
          <cell r="Q375" t="str">
            <v>In Production</v>
          </cell>
          <cell r="R375">
            <v>1</v>
          </cell>
          <cell r="S375">
            <v>36982</v>
          </cell>
          <cell r="U375">
            <v>39965</v>
          </cell>
          <cell r="V375">
            <v>1</v>
          </cell>
          <cell r="W375" t="str">
            <v>Local Application</v>
          </cell>
          <cell r="X375" t="str">
            <v>Medium</v>
          </cell>
          <cell r="Y375" t="str">
            <v>Technology Services Division</v>
          </cell>
          <cell r="Z375" t="str">
            <v>Technology Infrastructure</v>
          </cell>
          <cell r="AA375">
            <v>366</v>
          </cell>
          <cell r="AB375" t="str">
            <v>Andrew Gill</v>
          </cell>
          <cell r="AC375" t="str">
            <v>Mark Sawade</v>
          </cell>
          <cell r="AD375" t="str">
            <v>Andrew Gill</v>
          </cell>
          <cell r="AE375" t="str">
            <v>Lotus Notes</v>
          </cell>
          <cell r="AF375" t="str">
            <v>Lotus Notes</v>
          </cell>
          <cell r="AG375" t="str">
            <v>LotusScript/LotusFormula</v>
          </cell>
          <cell r="AI375">
            <v>0</v>
          </cell>
          <cell r="AK375">
            <v>0</v>
          </cell>
        </row>
        <row r="376">
          <cell r="E376" t="str">
            <v>IT Services Status</v>
          </cell>
          <cell r="F376">
            <v>375</v>
          </cell>
          <cell r="G376"/>
          <cell r="H376" t="str">
            <v>In Production - Minimum Maintenance</v>
          </cell>
          <cell r="I376" t="str">
            <v>Bespoke</v>
          </cell>
          <cell r="J376" t="str">
            <v>IN Scope</v>
          </cell>
          <cell r="K376" t="str">
            <v>TSD Business Systems</v>
          </cell>
          <cell r="L376" t="str">
            <v>Prod V3.1.0, Test V3.1.0, Dev V3.2.0 To display the current operational status and any planned outages for all elements of the ABS Computing Environment (e.g UNIX, Windows 2000 and Notes servers, Communication links, Oracle databases, and so forth).</v>
          </cell>
          <cell r="M376" t="str">
            <v>Information</v>
          </cell>
          <cell r="N376" t="str">
            <v>Other - None of the above (specify purpose)</v>
          </cell>
          <cell r="O376" t="str">
            <v>10 to 100 Users</v>
          </cell>
          <cell r="P376" t="str">
            <v>Custom In House Developed</v>
          </cell>
          <cell r="Q376" t="str">
            <v>In Production - Minimum Maintenance</v>
          </cell>
          <cell r="S376">
            <v>35612</v>
          </cell>
          <cell r="U376">
            <v>39965</v>
          </cell>
          <cell r="V376">
            <v>2</v>
          </cell>
          <cell r="W376" t="str">
            <v>Local Application</v>
          </cell>
          <cell r="X376" t="str">
            <v>Low</v>
          </cell>
          <cell r="Y376" t="str">
            <v>Technology Services Division</v>
          </cell>
          <cell r="Z376" t="str">
            <v>Technology Infrastructure</v>
          </cell>
          <cell r="AA376">
            <v>365</v>
          </cell>
          <cell r="AB376" t="str">
            <v>Mark Bingley</v>
          </cell>
          <cell r="AC376" t="str">
            <v>Duncan Anderson</v>
          </cell>
          <cell r="AD376" t="str">
            <v>Ted Cummings</v>
          </cell>
          <cell r="AE376" t="str">
            <v>Lotus Notes</v>
          </cell>
          <cell r="AG376" t="str">
            <v>LotusScript/LotusFormula</v>
          </cell>
          <cell r="AI376">
            <v>0</v>
          </cell>
          <cell r="AK376">
            <v>0</v>
          </cell>
        </row>
        <row r="377">
          <cell r="E377" t="str">
            <v>IT Technical Guide</v>
          </cell>
          <cell r="F377">
            <v>376</v>
          </cell>
          <cell r="G377"/>
          <cell r="H377" t="str">
            <v>In Production - Frozen</v>
          </cell>
          <cell r="I377" t="str">
            <v>Bespoke</v>
          </cell>
          <cell r="J377" t="str">
            <v>IN Scope</v>
          </cell>
          <cell r="K377" t="str">
            <v>TSD Business Systems</v>
          </cell>
          <cell r="L377"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M377" t="str">
            <v>Information</v>
          </cell>
          <cell r="N377" t="str">
            <v>Systems - Business Systems for Internal Use</v>
          </cell>
          <cell r="O377" t="str">
            <v>10 to 100 Users</v>
          </cell>
          <cell r="P377" t="str">
            <v>Custom In House Developed</v>
          </cell>
          <cell r="Q377" t="str">
            <v>In Production - Frozen</v>
          </cell>
          <cell r="S377">
            <v>34335</v>
          </cell>
          <cell r="U377">
            <v>39965</v>
          </cell>
          <cell r="V377">
            <v>3</v>
          </cell>
          <cell r="W377" t="str">
            <v>Local Application</v>
          </cell>
          <cell r="X377" t="str">
            <v>Medium</v>
          </cell>
          <cell r="Y377" t="str">
            <v>Technology Services Division</v>
          </cell>
          <cell r="Z377" t="str">
            <v>Technology Infrastructure</v>
          </cell>
          <cell r="AA377">
            <v>364</v>
          </cell>
          <cell r="AB377" t="str">
            <v>Paul Chubb</v>
          </cell>
          <cell r="AC377" t="str">
            <v>Lane Masterton</v>
          </cell>
          <cell r="AD377" t="str">
            <v>Andrew Gill</v>
          </cell>
          <cell r="AE377" t="str">
            <v>Lotus Notes</v>
          </cell>
          <cell r="AG377" t="str">
            <v>LotusScript/LotusFormula</v>
          </cell>
          <cell r="AI377">
            <v>0</v>
          </cell>
          <cell r="AK377">
            <v>0</v>
          </cell>
        </row>
        <row r="378">
          <cell r="E378" t="str">
            <v>IT Toolset Catalogue</v>
          </cell>
          <cell r="F378">
            <v>377</v>
          </cell>
          <cell r="G378" t="str">
            <v>No longer used - Ross Crossman</v>
          </cell>
          <cell r="H378" t="str">
            <v>In Production</v>
          </cell>
          <cell r="I378" t="str">
            <v>Bespoke</v>
          </cell>
          <cell r="J378" t="str">
            <v>OUT Of Scope</v>
          </cell>
          <cell r="K378" t="str">
            <v>TSD Client Services</v>
          </cell>
          <cell r="L378" t="str">
            <v>The IT Toolset Catalogue is a Lotus Notes database. A full description of the application is available within the application through the Help menu.</v>
          </cell>
          <cell r="M378" t="str">
            <v>Information</v>
          </cell>
          <cell r="N378" t="str">
            <v>Systems - Business Systems for Internal Use</v>
          </cell>
          <cell r="O378" t="str">
            <v>Less than 10 Across Sites</v>
          </cell>
          <cell r="P378" t="str">
            <v>Custom In House Developed</v>
          </cell>
          <cell r="Q378" t="str">
            <v>In Production</v>
          </cell>
          <cell r="S378">
            <v>34425</v>
          </cell>
          <cell r="U378">
            <v>39965</v>
          </cell>
          <cell r="V378">
            <v>1</v>
          </cell>
          <cell r="W378" t="str">
            <v>Local Application</v>
          </cell>
          <cell r="X378" t="str">
            <v>Low</v>
          </cell>
          <cell r="Y378" t="str">
            <v>Technology Services Division</v>
          </cell>
          <cell r="Z378" t="str">
            <v>Technology Applications</v>
          </cell>
          <cell r="AA378">
            <v>491</v>
          </cell>
          <cell r="AB378" t="str">
            <v>Paul Chubb</v>
          </cell>
          <cell r="AC378" t="str">
            <v>Jeremy Michell</v>
          </cell>
          <cell r="AD378" t="str">
            <v>Jeremy Michell</v>
          </cell>
          <cell r="AE378" t="str">
            <v>Lotus Notes</v>
          </cell>
          <cell r="AI378">
            <v>0</v>
          </cell>
          <cell r="AK378">
            <v>0</v>
          </cell>
        </row>
        <row r="379">
          <cell r="E379" t="str">
            <v>ITB Budget Bids</v>
          </cell>
          <cell r="F379">
            <v>378</v>
          </cell>
          <cell r="G379"/>
          <cell r="H379" t="str">
            <v>In Production - Minimum Maintenance</v>
          </cell>
          <cell r="I379" t="str">
            <v>Bespoke</v>
          </cell>
          <cell r="J379" t="str">
            <v>IN Scope</v>
          </cell>
          <cell r="K379" t="str">
            <v>TSD Business Systems</v>
          </cell>
          <cell r="L379" t="str">
            <v>Contains details of the IT Bureau budget items. - (database catalog entry)</v>
          </cell>
          <cell r="M379" t="str">
            <v>Administration</v>
          </cell>
          <cell r="N379" t="str">
            <v>Systems - Business Systems for Internal Use</v>
          </cell>
          <cell r="O379" t="str">
            <v>10 to 100 Users</v>
          </cell>
          <cell r="P379" t="str">
            <v>Custom In House Developed</v>
          </cell>
          <cell r="Q379" t="str">
            <v>In Production - Minimum Maintenance</v>
          </cell>
          <cell r="S379">
            <v>34608.5</v>
          </cell>
          <cell r="U379">
            <v>39965</v>
          </cell>
          <cell r="V379">
            <v>6</v>
          </cell>
          <cell r="W379" t="str">
            <v>Local Application</v>
          </cell>
          <cell r="X379" t="str">
            <v>Medium</v>
          </cell>
          <cell r="Y379" t="str">
            <v>Technology Services Division</v>
          </cell>
          <cell r="Z379" t="str">
            <v>Technology Infrastructure</v>
          </cell>
          <cell r="AA379">
            <v>351</v>
          </cell>
          <cell r="AB379" t="str">
            <v>Mark Bingley</v>
          </cell>
          <cell r="AC379" t="str">
            <v>Neville Morrison</v>
          </cell>
          <cell r="AD379" t="str">
            <v>Andrew Gill</v>
          </cell>
          <cell r="AE379" t="str">
            <v>Lotus Notes</v>
          </cell>
          <cell r="AG379" t="str">
            <v>LotusScript/LotusFormula</v>
          </cell>
          <cell r="AI379">
            <v>61496.56</v>
          </cell>
          <cell r="AJ379">
            <v>12898.4285714286</v>
          </cell>
          <cell r="AK379">
            <v>16380.07</v>
          </cell>
        </row>
        <row r="380">
          <cell r="E380" t="str">
            <v>ITB Financials</v>
          </cell>
          <cell r="F380">
            <v>379</v>
          </cell>
          <cell r="G380"/>
          <cell r="H380" t="str">
            <v>De-commissioned</v>
          </cell>
          <cell r="I380" t="str">
            <v>Bespoke</v>
          </cell>
          <cell r="J380" t="str">
            <v>OUT Of Scope</v>
          </cell>
          <cell r="M380" t="str">
            <v>Administration</v>
          </cell>
          <cell r="N380" t="str">
            <v>Financial</v>
          </cell>
          <cell r="P380" t="str">
            <v>Custom In House Developed</v>
          </cell>
          <cell r="Q380" t="str">
            <v>De-commissioned</v>
          </cell>
          <cell r="S380">
            <v>36495.5</v>
          </cell>
          <cell r="T380">
            <v>39082</v>
          </cell>
          <cell r="U380">
            <v>37257</v>
          </cell>
          <cell r="V380">
            <v>7</v>
          </cell>
          <cell r="W380" t="str">
            <v>Local Application</v>
          </cell>
          <cell r="X380" t="str">
            <v>Low</v>
          </cell>
          <cell r="Y380" t="str">
            <v>Technology Services Division</v>
          </cell>
          <cell r="Z380" t="str">
            <v>Technology Infrastructure</v>
          </cell>
          <cell r="AA380">
            <v>351</v>
          </cell>
          <cell r="AB380" t="str">
            <v>Paul Chubb</v>
          </cell>
          <cell r="AC380" t="str">
            <v>Jenny Peisley</v>
          </cell>
          <cell r="AD380" t="str">
            <v>Andrew Gill</v>
          </cell>
          <cell r="AE380" t="str">
            <v>PC</v>
          </cell>
          <cell r="AG380" t="str">
            <v>LotusScript/LotusFormula</v>
          </cell>
        </row>
        <row r="381">
          <cell r="E381" t="str">
            <v>ITCM</v>
          </cell>
          <cell r="F381">
            <v>380</v>
          </cell>
          <cell r="G381"/>
          <cell r="H381" t="str">
            <v>De-commissioned</v>
          </cell>
          <cell r="I381" t="str">
            <v>Bespoke</v>
          </cell>
          <cell r="J381" t="str">
            <v>OUT Of Scope</v>
          </cell>
          <cell r="L381" t="str">
            <v>IT Configuration Management system - includes software access management</v>
          </cell>
          <cell r="M381" t="str">
            <v>Administration</v>
          </cell>
          <cell r="N381" t="str">
            <v>Systems - Business Systems for Internal Use</v>
          </cell>
          <cell r="O381" t="str">
            <v>10 to 100 Users</v>
          </cell>
          <cell r="P381" t="str">
            <v>Custom In House Developed</v>
          </cell>
          <cell r="Q381" t="str">
            <v>De-commissioned</v>
          </cell>
          <cell r="R381" t="str">
            <v>2001.06.22</v>
          </cell>
          <cell r="S381">
            <v>34700</v>
          </cell>
          <cell r="T381">
            <v>38869</v>
          </cell>
          <cell r="U381">
            <v>37257</v>
          </cell>
          <cell r="V381">
            <v>10</v>
          </cell>
          <cell r="W381" t="str">
            <v>Local Application</v>
          </cell>
          <cell r="X381" t="str">
            <v>High</v>
          </cell>
          <cell r="Y381" t="str">
            <v>Technology Services Division</v>
          </cell>
          <cell r="Z381" t="str">
            <v>Technology Infrastructure</v>
          </cell>
          <cell r="AA381">
            <v>277</v>
          </cell>
          <cell r="AB381" t="str">
            <v>John D Moore</v>
          </cell>
          <cell r="AC381" t="str">
            <v>Ken Smith</v>
          </cell>
          <cell r="AD381" t="str">
            <v>Jeremy Michell</v>
          </cell>
          <cell r="AE381" t="str">
            <v>Lotus Notes</v>
          </cell>
          <cell r="AG381" t="str">
            <v>LotusScript/LotusFormula</v>
          </cell>
        </row>
        <row r="382">
          <cell r="E382" t="str">
            <v>Labour Force - Supplementary Surveys</v>
          </cell>
          <cell r="F382">
            <v>381</v>
          </cell>
          <cell r="G382"/>
          <cell r="H382" t="str">
            <v>De-commissioned</v>
          </cell>
          <cell r="I382" t="str">
            <v>Bespoke</v>
          </cell>
          <cell r="J382" t="str">
            <v>OUT Of Scope</v>
          </cell>
          <cell r="M382" t="str">
            <v>Statistical</v>
          </cell>
          <cell r="N382" t="str">
            <v>Collection Processing System</v>
          </cell>
          <cell r="P382" t="str">
            <v>Custom In House Developed</v>
          </cell>
          <cell r="Q382" t="str">
            <v>De-commissioned</v>
          </cell>
          <cell r="U382">
            <v>37257</v>
          </cell>
          <cell r="V382">
            <v>10</v>
          </cell>
          <cell r="W382" t="str">
            <v>Local Application</v>
          </cell>
          <cell r="Y382" t="str">
            <v>Population Statistics Group</v>
          </cell>
          <cell r="Z382" t="str">
            <v>Labour and Education</v>
          </cell>
          <cell r="AA382">
            <v>381</v>
          </cell>
          <cell r="AB382" t="str">
            <v>Bruce Green</v>
          </cell>
          <cell r="AC382" t="str">
            <v>Michael Aylott</v>
          </cell>
          <cell r="AD382" t="str">
            <v>Cheryle Lomas</v>
          </cell>
          <cell r="AE382" t="str">
            <v>Mainframe</v>
          </cell>
        </row>
        <row r="383">
          <cell r="E383" t="str">
            <v>LINK</v>
          </cell>
          <cell r="F383">
            <v>382</v>
          </cell>
          <cell r="G383"/>
          <cell r="H383" t="str">
            <v>In Production</v>
          </cell>
          <cell r="I383" t="str">
            <v>Bespoke</v>
          </cell>
          <cell r="J383" t="str">
            <v>IN Scope</v>
          </cell>
          <cell r="K383" t="str">
            <v>ICDS - Client Services</v>
          </cell>
          <cell r="L383" t="str">
            <v>Link tracks  ad-hoc information consultancies, by recording details of customers, contacts and the consultancy components. The client details can be derived from , and update the customer database. Invoices are generated in Centralised Invoicing.</v>
          </cell>
          <cell r="M383" t="str">
            <v>Administration</v>
          </cell>
          <cell r="N383" t="str">
            <v>Systems - Business Systems for Internal Use</v>
          </cell>
          <cell r="O383" t="str">
            <v>10 to 100 Users</v>
          </cell>
          <cell r="P383" t="str">
            <v>Custom In House Developed</v>
          </cell>
          <cell r="Q383" t="str">
            <v>In Production</v>
          </cell>
          <cell r="R383">
            <v>2.5099999999999998</v>
          </cell>
          <cell r="S383">
            <v>36678</v>
          </cell>
          <cell r="U383">
            <v>39965</v>
          </cell>
          <cell r="V383">
            <v>5</v>
          </cell>
          <cell r="W383" t="str">
            <v>Local Application</v>
          </cell>
          <cell r="X383" t="str">
            <v>High</v>
          </cell>
          <cell r="Y383" t="str">
            <v>Integrated Collection and Dissemination Services</v>
          </cell>
          <cell r="Z383" t="str">
            <v>Customer Services Branch</v>
          </cell>
          <cell r="AA383">
            <v>542</v>
          </cell>
          <cell r="AB383" t="str">
            <v>Helen Robson</v>
          </cell>
          <cell r="AC383" t="str">
            <v>Jennifer Cheffers</v>
          </cell>
          <cell r="AD383" t="str">
            <v>Helen Robson</v>
          </cell>
          <cell r="AE383" t="str">
            <v>Lotus Notes</v>
          </cell>
          <cell r="AG383" t="str">
            <v>LotusScript/LotusFormula</v>
          </cell>
          <cell r="AI383">
            <v>81072</v>
          </cell>
          <cell r="AJ383">
            <v>3982.5714285714298</v>
          </cell>
          <cell r="AK383">
            <v>58857.16</v>
          </cell>
        </row>
        <row r="384">
          <cell r="E384" t="str">
            <v>Livestock Slaughterings</v>
          </cell>
          <cell r="F384">
            <v>383</v>
          </cell>
          <cell r="G384" t="str">
            <v>Change of status - Decommissioned</v>
          </cell>
          <cell r="H384" t="str">
            <v>De-commissioned</v>
          </cell>
          <cell r="I384" t="str">
            <v>Bespoke</v>
          </cell>
          <cell r="J384" t="str">
            <v>OUT Of Scope</v>
          </cell>
          <cell r="K384" t="str">
            <v>Agriculture and Environment</v>
          </cell>
          <cell r="L38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v>
          </cell>
          <cell r="M384" t="str">
            <v>Statistical</v>
          </cell>
          <cell r="N384" t="str">
            <v>Collection Processing System</v>
          </cell>
          <cell r="O384" t="str">
            <v>Less than 10 at a Single Site</v>
          </cell>
          <cell r="P384" t="str">
            <v>Custom In House Developed</v>
          </cell>
          <cell r="Q384" t="str">
            <v>In Production - Minimum Maintenance</v>
          </cell>
          <cell r="S384">
            <v>33970.5</v>
          </cell>
          <cell r="U384">
            <v>39965</v>
          </cell>
          <cell r="V384">
            <v>1</v>
          </cell>
          <cell r="W384" t="str">
            <v>Local Application</v>
          </cell>
          <cell r="X384" t="str">
            <v>Medium</v>
          </cell>
          <cell r="Y384" t="str">
            <v>Population Labour Industry and Environment Statistics Group</v>
          </cell>
          <cell r="Z384" t="str">
            <v>Environment and Agriculture</v>
          </cell>
          <cell r="AA384">
            <v>71</v>
          </cell>
          <cell r="AB384" t="str">
            <v>Chi Nguyen</v>
          </cell>
          <cell r="AC384" t="str">
            <v>David Brereton</v>
          </cell>
          <cell r="AD384" t="str">
            <v>Chi Nguyen</v>
          </cell>
          <cell r="AE384" t="str">
            <v>PC</v>
          </cell>
          <cell r="AG384" t="str">
            <v>SAS</v>
          </cell>
          <cell r="AI384">
            <v>0</v>
          </cell>
          <cell r="AK384">
            <v>0</v>
          </cell>
        </row>
        <row r="385">
          <cell r="E385" t="str">
            <v>Mail Merge</v>
          </cell>
          <cell r="F385">
            <v>384</v>
          </cell>
          <cell r="G385"/>
          <cell r="H385" t="str">
            <v>In Production - Frozen</v>
          </cell>
          <cell r="I385" t="str">
            <v>Bespoke</v>
          </cell>
          <cell r="J385" t="str">
            <v>IN Scope</v>
          </cell>
          <cell r="K385" t="str">
            <v>...Catch Al</v>
          </cell>
          <cell r="L385" t="str">
            <v>Facility provided in Notes to: Store name and address information within the database or link to existing Notes database containg names and address information; Run mail merges Send bulk email messages Print sticky address labels</v>
          </cell>
          <cell r="M385" t="str">
            <v>Distribution</v>
          </cell>
          <cell r="N385" t="str">
            <v>Distribution</v>
          </cell>
          <cell r="O385" t="str">
            <v>10 to 100 Users</v>
          </cell>
          <cell r="P385" t="str">
            <v>Custom In House Developed</v>
          </cell>
          <cell r="Q385" t="str">
            <v>In Production - Frozen</v>
          </cell>
          <cell r="S385">
            <v>36800</v>
          </cell>
          <cell r="U385">
            <v>39965</v>
          </cell>
          <cell r="V385">
            <v>5</v>
          </cell>
          <cell r="W385" t="str">
            <v>Local Application</v>
          </cell>
          <cell r="X385" t="str">
            <v>Low</v>
          </cell>
          <cell r="Y385" t="str">
            <v>Technology Services Division</v>
          </cell>
          <cell r="Z385" t="str">
            <v>Technology Infrastructure</v>
          </cell>
          <cell r="AA385">
            <v>364</v>
          </cell>
          <cell r="AB385" t="str">
            <v>Ta-Csd Director</v>
          </cell>
          <cell r="AC385" t="str">
            <v>Eric Sadlowski</v>
          </cell>
          <cell r="AD385" t="str">
            <v>Ta-Csd Director</v>
          </cell>
          <cell r="AE385" t="str">
            <v>Lotus Notes</v>
          </cell>
          <cell r="AG385" t="str">
            <v>LotusScript/LotusFormula</v>
          </cell>
          <cell r="AI385">
            <v>0</v>
          </cell>
          <cell r="AK385">
            <v>0</v>
          </cell>
        </row>
        <row r="386">
          <cell r="E386" t="str">
            <v>mailsend.exe</v>
          </cell>
          <cell r="F386">
            <v>385</v>
          </cell>
          <cell r="G386"/>
          <cell r="H386" t="str">
            <v>In Production</v>
          </cell>
          <cell r="I386" t="str">
            <v>Bespoke</v>
          </cell>
          <cell r="J386" t="str">
            <v>IN Scope</v>
          </cell>
          <cell r="K386" t="str">
            <v>...Catch Al</v>
          </cell>
          <cell r="L386"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M386" t="str">
            <v>Corporate Infrastructure</v>
          </cell>
          <cell r="N386" t="str">
            <v>Other - None of the above (specify purpose)</v>
          </cell>
          <cell r="O386" t="str">
            <v>More than 100 Users</v>
          </cell>
          <cell r="P386" t="str">
            <v>Custom In House Developed</v>
          </cell>
          <cell r="Q386" t="str">
            <v>In Production</v>
          </cell>
          <cell r="U386">
            <v>39965</v>
          </cell>
          <cell r="V386">
            <v>5</v>
          </cell>
          <cell r="W386" t="str">
            <v>Local Application</v>
          </cell>
          <cell r="X386" t="str">
            <v>Low</v>
          </cell>
          <cell r="Y386" t="str">
            <v>Technology Services Division</v>
          </cell>
          <cell r="Z386" t="str">
            <v>Technology Infrastructure</v>
          </cell>
          <cell r="AA386">
            <v>364</v>
          </cell>
          <cell r="AB386" t="str">
            <v>Andrew Gill</v>
          </cell>
          <cell r="AC386" t="str">
            <v>Andrew Gill</v>
          </cell>
          <cell r="AD386" t="str">
            <v>Andrew Gill</v>
          </cell>
          <cell r="AE386" t="str">
            <v>Other</v>
          </cell>
          <cell r="AI386">
            <v>0</v>
          </cell>
          <cell r="AK386">
            <v>0</v>
          </cell>
        </row>
        <row r="387">
          <cell r="E387" t="str">
            <v>Major Labour Costs</v>
          </cell>
          <cell r="F387">
            <v>386</v>
          </cell>
          <cell r="G387" t="str">
            <v>Change of status - Decommissioned</v>
          </cell>
          <cell r="H387" t="str">
            <v>De-commissioned</v>
          </cell>
          <cell r="I387" t="str">
            <v>Bespoke</v>
          </cell>
          <cell r="J387" t="str">
            <v>OUT Of Scope</v>
          </cell>
          <cell r="K387" t="str">
            <v>Labour Employer Systems</v>
          </cell>
          <cell r="L387"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v>
          </cell>
          <cell r="M387" t="str">
            <v>Statistical</v>
          </cell>
          <cell r="N387" t="str">
            <v>Collection Processing System</v>
          </cell>
          <cell r="O387" t="str">
            <v>10 to 100 Users</v>
          </cell>
          <cell r="P387" t="str">
            <v>Custom In House Developed</v>
          </cell>
          <cell r="Q387" t="str">
            <v>In Production - Frozen</v>
          </cell>
          <cell r="R387">
            <v>2</v>
          </cell>
          <cell r="S387">
            <v>37946</v>
          </cell>
          <cell r="U387">
            <v>39965</v>
          </cell>
          <cell r="V387">
            <v>2</v>
          </cell>
          <cell r="W387" t="str">
            <v>Local Application</v>
          </cell>
          <cell r="X387" t="str">
            <v>Medium</v>
          </cell>
          <cell r="Y387" t="str">
            <v>Population Labour Industry and Environment Statistics Group</v>
          </cell>
          <cell r="Z387" t="str">
            <v>Labour and Demography Statistics</v>
          </cell>
          <cell r="AA387">
            <v>382</v>
          </cell>
          <cell r="AB387" t="str">
            <v>Chi Nguyen</v>
          </cell>
          <cell r="AC387" t="str">
            <v>Colin Fallows</v>
          </cell>
          <cell r="AD387" t="str">
            <v>Mark Bingley</v>
          </cell>
          <cell r="AE387" t="str">
            <v>Mid-Range</v>
          </cell>
          <cell r="AF387" t="str">
            <v>Centura,Notes</v>
          </cell>
          <cell r="AG387" t="str">
            <v>SAS</v>
          </cell>
          <cell r="AI387">
            <v>0</v>
          </cell>
          <cell r="AK387">
            <v>0</v>
          </cell>
        </row>
        <row r="388">
          <cell r="E388" t="str">
            <v>Manufacturing 1992-93</v>
          </cell>
          <cell r="F388">
            <v>387</v>
          </cell>
          <cell r="G388"/>
          <cell r="H388" t="str">
            <v>De-commissioned</v>
          </cell>
          <cell r="I388" t="str">
            <v>Bespoke</v>
          </cell>
          <cell r="J388" t="str">
            <v>OUT Of Scope</v>
          </cell>
          <cell r="K388" t="str">
            <v>Annual Integrated Collection</v>
          </cell>
          <cell r="L388" t="str">
            <v>Survey at IRIS Management Unit and Establishment levels. was decommissioned after 2009 impairment testing</v>
          </cell>
          <cell r="M388" t="str">
            <v>Statistical</v>
          </cell>
          <cell r="N388" t="str">
            <v>Collection Processing System</v>
          </cell>
          <cell r="P388" t="str">
            <v>Custom In House Developed</v>
          </cell>
          <cell r="Q388" t="str">
            <v>De-commissioned</v>
          </cell>
          <cell r="T388">
            <v>39986</v>
          </cell>
          <cell r="U388">
            <v>37257</v>
          </cell>
          <cell r="V388">
            <v>5</v>
          </cell>
          <cell r="W388" t="str">
            <v>Local Application</v>
          </cell>
          <cell r="X388" t="str">
            <v>Low</v>
          </cell>
          <cell r="Y388" t="str">
            <v>Population Labour Industry and Environment Statistics Group</v>
          </cell>
          <cell r="Z388" t="str">
            <v>Industry Statistics Branch</v>
          </cell>
          <cell r="AA388">
            <v>113</v>
          </cell>
          <cell r="AB388" t="str">
            <v>Rob Edmondson</v>
          </cell>
          <cell r="AC388" t="str">
            <v>David A. Webb</v>
          </cell>
          <cell r="AE388" t="str">
            <v>Mid-Range</v>
          </cell>
          <cell r="AI388">
            <v>0</v>
          </cell>
          <cell r="AK388">
            <v>0</v>
          </cell>
        </row>
        <row r="389">
          <cell r="E389" t="str">
            <v>Manufacturing 1993-94</v>
          </cell>
          <cell r="F389">
            <v>388</v>
          </cell>
          <cell r="G389"/>
          <cell r="H389" t="str">
            <v>De-commissioned</v>
          </cell>
          <cell r="I389" t="str">
            <v>Bespoke</v>
          </cell>
          <cell r="J389" t="str">
            <v>OUT Of Scope</v>
          </cell>
          <cell r="K389" t="str">
            <v>Annual Integrated Collection</v>
          </cell>
          <cell r="L389" t="str">
            <v>IRIS Establishment collection, including Locations and Commodities. Includes collection of data for Textile, Clothing &amp; Footware (TCF) and Management Unit level data for Economic Activity Survey (EAS). was decommissioned after 2009 impairment testing</v>
          </cell>
          <cell r="M389" t="str">
            <v>Statistical</v>
          </cell>
          <cell r="N389" t="str">
            <v>Collection Processing System</v>
          </cell>
          <cell r="P389" t="str">
            <v>Custom In House Developed</v>
          </cell>
          <cell r="Q389" t="str">
            <v>De-commissioned</v>
          </cell>
          <cell r="T389">
            <v>39986</v>
          </cell>
          <cell r="U389">
            <v>37257</v>
          </cell>
          <cell r="V389">
            <v>5</v>
          </cell>
          <cell r="W389" t="str">
            <v>Local Application</v>
          </cell>
          <cell r="X389" t="str">
            <v>Low</v>
          </cell>
          <cell r="Y389" t="str">
            <v>Population Labour Industry and Environment Statistics Group</v>
          </cell>
          <cell r="Z389" t="str">
            <v>Industry Statistics Branch</v>
          </cell>
          <cell r="AA389">
            <v>113</v>
          </cell>
          <cell r="AB389" t="str">
            <v>Rob Edmondson</v>
          </cell>
          <cell r="AC389" t="str">
            <v>David A. Webb</v>
          </cell>
          <cell r="AE389" t="str">
            <v>Mid-Range</v>
          </cell>
          <cell r="AI389">
            <v>0</v>
          </cell>
          <cell r="AK389">
            <v>0</v>
          </cell>
        </row>
        <row r="390">
          <cell r="E390" t="str">
            <v>Manufacturing 1994-95</v>
          </cell>
          <cell r="F390">
            <v>389</v>
          </cell>
          <cell r="G390"/>
          <cell r="H390" t="str">
            <v>De-commissioned</v>
          </cell>
          <cell r="I390" t="str">
            <v>Bespoke</v>
          </cell>
          <cell r="J390" t="str">
            <v>OUT Of Scope</v>
          </cell>
          <cell r="K390" t="str">
            <v>Annual Integrated Collection</v>
          </cell>
          <cell r="L390" t="str">
            <v>was decommissioned after 2009 impairment testing</v>
          </cell>
          <cell r="M390" t="str">
            <v>Statistical</v>
          </cell>
          <cell r="N390" t="str">
            <v>Collection Processing System</v>
          </cell>
          <cell r="P390" t="str">
            <v>Custom In House Developed</v>
          </cell>
          <cell r="Q390" t="str">
            <v>De-commissioned</v>
          </cell>
          <cell r="T390">
            <v>39986</v>
          </cell>
          <cell r="U390">
            <v>37257</v>
          </cell>
          <cell r="V390">
            <v>5</v>
          </cell>
          <cell r="W390" t="str">
            <v>Local Application</v>
          </cell>
          <cell r="X390" t="str">
            <v>Medium</v>
          </cell>
          <cell r="Y390" t="str">
            <v>Population Labour Industry and Environment Statistics Group</v>
          </cell>
          <cell r="Z390" t="str">
            <v>Industry Statistics Branch</v>
          </cell>
          <cell r="AA390">
            <v>113</v>
          </cell>
          <cell r="AB390" t="str">
            <v>Rob Edmondson</v>
          </cell>
          <cell r="AC390" t="str">
            <v>David A. Webb</v>
          </cell>
          <cell r="AE390" t="str">
            <v>Mid-Range</v>
          </cell>
          <cell r="AI390">
            <v>0</v>
          </cell>
          <cell r="AK390">
            <v>0</v>
          </cell>
        </row>
        <row r="391">
          <cell r="E391" t="str">
            <v>Manufacturing Annual 1995-96</v>
          </cell>
          <cell r="F391">
            <v>390</v>
          </cell>
          <cell r="G391"/>
          <cell r="H391" t="str">
            <v>De-commissioned</v>
          </cell>
          <cell r="I391" t="str">
            <v>Bespoke</v>
          </cell>
          <cell r="J391" t="str">
            <v>OUT Of Scope</v>
          </cell>
          <cell r="K391" t="str">
            <v>Annual Integrated Collection</v>
          </cell>
          <cell r="L391" t="str">
            <v>To process the 1995-96 annual Mfg collection. This includes both IPS and SPEED components of the system was decommissioned after 2009 impairment testing</v>
          </cell>
          <cell r="M391" t="str">
            <v>Statistical</v>
          </cell>
          <cell r="N391" t="str">
            <v>Collection Processing System</v>
          </cell>
          <cell r="P391" t="str">
            <v>Custom In House Developed</v>
          </cell>
          <cell r="Q391" t="str">
            <v>De-commissioned</v>
          </cell>
          <cell r="S391">
            <v>35325.5</v>
          </cell>
          <cell r="T391">
            <v>39986</v>
          </cell>
          <cell r="U391">
            <v>37257</v>
          </cell>
          <cell r="V391">
            <v>5</v>
          </cell>
          <cell r="W391" t="str">
            <v>Local Application</v>
          </cell>
          <cell r="X391" t="str">
            <v>Low</v>
          </cell>
          <cell r="Y391" t="str">
            <v>Population Labour Industry and Environment Statistics Group</v>
          </cell>
          <cell r="Z391" t="str">
            <v>Industry Statistics Branch</v>
          </cell>
          <cell r="AA391">
            <v>113</v>
          </cell>
          <cell r="AB391" t="str">
            <v>Rob Edmondson</v>
          </cell>
          <cell r="AC391" t="str">
            <v>David A. Webb</v>
          </cell>
          <cell r="AE391" t="str">
            <v>Mid-Range</v>
          </cell>
          <cell r="AI391">
            <v>0</v>
          </cell>
          <cell r="AK391">
            <v>0</v>
          </cell>
        </row>
        <row r="392">
          <cell r="E392" t="str">
            <v>Manufacturing Annual 1996-97</v>
          </cell>
          <cell r="F392">
            <v>391</v>
          </cell>
          <cell r="G392"/>
          <cell r="H392" t="str">
            <v>De-commissioned</v>
          </cell>
          <cell r="I392" t="str">
            <v>Bespoke</v>
          </cell>
          <cell r="J392" t="str">
            <v>OUT Of Scope</v>
          </cell>
          <cell r="K392" t="str">
            <v>Annual Integrated Collection</v>
          </cell>
          <cell r="L392" t="str">
            <v>To process the 1996-97 annual and environment Manufacturing collection. This includes both IPS and SPEED components of the system was decommissioned after 2009 impairment testing</v>
          </cell>
          <cell r="M392" t="str">
            <v>Statistical</v>
          </cell>
          <cell r="N392" t="str">
            <v>Collection Processing System</v>
          </cell>
          <cell r="P392" t="str">
            <v>Custom In House Developed</v>
          </cell>
          <cell r="Q392" t="str">
            <v>De-commissioned</v>
          </cell>
          <cell r="T392">
            <v>39986</v>
          </cell>
          <cell r="U392">
            <v>37257</v>
          </cell>
          <cell r="V392">
            <v>5</v>
          </cell>
          <cell r="W392" t="str">
            <v>Local Application</v>
          </cell>
          <cell r="X392" t="str">
            <v>Medium</v>
          </cell>
          <cell r="Y392" t="str">
            <v>Population Labour Industry and Environment Statistics Group</v>
          </cell>
          <cell r="Z392" t="str">
            <v>Industry Statistics Branch</v>
          </cell>
          <cell r="AA392">
            <v>113</v>
          </cell>
          <cell r="AB392" t="str">
            <v>Rob Edmondson</v>
          </cell>
          <cell r="AC392" t="str">
            <v>David A. Webb</v>
          </cell>
          <cell r="AE392" t="str">
            <v>Mid-Range</v>
          </cell>
          <cell r="AI392">
            <v>0</v>
          </cell>
          <cell r="AK392">
            <v>0</v>
          </cell>
        </row>
        <row r="393">
          <cell r="E393" t="str">
            <v>Manufacturing Annual 1997-98</v>
          </cell>
          <cell r="F393">
            <v>392</v>
          </cell>
          <cell r="G393"/>
          <cell r="H393" t="str">
            <v>De-commissioned</v>
          </cell>
          <cell r="I393" t="str">
            <v>Bespoke</v>
          </cell>
          <cell r="J393" t="str">
            <v>OUT Of Scope</v>
          </cell>
          <cell r="K393" t="str">
            <v>Annual Integrated Collection</v>
          </cell>
          <cell r="L393" t="str">
            <v>To process the 1997-98 annual and environment Manufacturing collection. This includes both IPS and SPEED components of the system was decommissioned after 2009 impairment testing</v>
          </cell>
          <cell r="M393" t="str">
            <v>Statistical</v>
          </cell>
          <cell r="N393" t="str">
            <v>Collection Processing System</v>
          </cell>
          <cell r="P393" t="str">
            <v>Custom In House Developed</v>
          </cell>
          <cell r="Q393" t="str">
            <v>De-commissioned</v>
          </cell>
          <cell r="T393">
            <v>39986</v>
          </cell>
          <cell r="U393">
            <v>37257</v>
          </cell>
          <cell r="V393">
            <v>5</v>
          </cell>
          <cell r="W393" t="str">
            <v>Local Application</v>
          </cell>
          <cell r="X393" t="str">
            <v>Medium</v>
          </cell>
          <cell r="Y393" t="str">
            <v>Population Labour Industry and Environment Statistics Group</v>
          </cell>
          <cell r="Z393" t="str">
            <v>Industry Statistics Branch</v>
          </cell>
          <cell r="AA393">
            <v>113</v>
          </cell>
          <cell r="AB393" t="str">
            <v>Rob Edmondson</v>
          </cell>
          <cell r="AC393" t="str">
            <v>David A. Webb</v>
          </cell>
          <cell r="AE393" t="str">
            <v>Mid-Range</v>
          </cell>
          <cell r="AI393">
            <v>0</v>
          </cell>
          <cell r="AK393">
            <v>0</v>
          </cell>
        </row>
        <row r="394">
          <cell r="E394" t="str">
            <v>Manufacturing Annual 1998-99</v>
          </cell>
          <cell r="F394">
            <v>393</v>
          </cell>
          <cell r="G394"/>
          <cell r="H394" t="str">
            <v>De-commissioned</v>
          </cell>
          <cell r="I394" t="str">
            <v>Bespoke</v>
          </cell>
          <cell r="J394" t="str">
            <v>OUT Of Scope</v>
          </cell>
          <cell r="K394" t="str">
            <v>Annual Integrated Collection</v>
          </cell>
          <cell r="L394" t="str">
            <v>To process the 1998-99 annual manufacturing collection. This includes both IPS and SPEED components of the system. was decommissioned after 2009 impairment testing</v>
          </cell>
          <cell r="M394" t="str">
            <v>Statistical</v>
          </cell>
          <cell r="N394" t="str">
            <v>Collection Processing System</v>
          </cell>
          <cell r="P394" t="str">
            <v>Custom In House Developed</v>
          </cell>
          <cell r="Q394" t="str">
            <v>De-commissioned</v>
          </cell>
          <cell r="T394">
            <v>39986</v>
          </cell>
          <cell r="U394">
            <v>37257</v>
          </cell>
          <cell r="V394">
            <v>5</v>
          </cell>
          <cell r="W394" t="str">
            <v>Local Application</v>
          </cell>
          <cell r="X394" t="str">
            <v>Low</v>
          </cell>
          <cell r="Y394" t="str">
            <v>Population Labour Industry and Environment Statistics Group</v>
          </cell>
          <cell r="Z394" t="str">
            <v>Industry Statistics Branch</v>
          </cell>
          <cell r="AA394">
            <v>113</v>
          </cell>
          <cell r="AB394" t="str">
            <v>Rob Edmondson</v>
          </cell>
          <cell r="AC394" t="str">
            <v>David A. Webb</v>
          </cell>
          <cell r="AE394" t="str">
            <v>Mid-Range</v>
          </cell>
          <cell r="AI394">
            <v>0</v>
          </cell>
          <cell r="AK394">
            <v>0</v>
          </cell>
        </row>
        <row r="395">
          <cell r="E395" t="str">
            <v>Manufacturing Annual 1999-2000</v>
          </cell>
          <cell r="F395">
            <v>394</v>
          </cell>
          <cell r="G395"/>
          <cell r="H395" t="str">
            <v>De-commissioned</v>
          </cell>
          <cell r="I395" t="str">
            <v>Bespoke</v>
          </cell>
          <cell r="J395" t="str">
            <v>OUT Of Scope</v>
          </cell>
          <cell r="K395" t="str">
            <v>Annual Integrated Collection</v>
          </cell>
          <cell r="L395" t="str">
            <v>To process the 1999-2000 annual manufacturing collection. This includes both IPS and SPEED components of the system. was decommissioned after 2009 impairment testing</v>
          </cell>
          <cell r="M395" t="str">
            <v>Statistical</v>
          </cell>
          <cell r="N395" t="str">
            <v>Collection Processing System</v>
          </cell>
          <cell r="P395" t="str">
            <v>Custom In House Developed</v>
          </cell>
          <cell r="Q395" t="str">
            <v>De-commissioned</v>
          </cell>
          <cell r="T395">
            <v>39986</v>
          </cell>
          <cell r="U395">
            <v>37257</v>
          </cell>
          <cell r="V395">
            <v>5</v>
          </cell>
          <cell r="W395" t="str">
            <v>Local Application</v>
          </cell>
          <cell r="X395" t="str">
            <v>Medium</v>
          </cell>
          <cell r="Y395" t="str">
            <v>Population Labour Industry and Environment Statistics Group</v>
          </cell>
          <cell r="Z395" t="str">
            <v>Industry Statistics Branch</v>
          </cell>
          <cell r="AA395">
            <v>113</v>
          </cell>
          <cell r="AB395" t="str">
            <v>Rob Edmondson</v>
          </cell>
          <cell r="AC395" t="str">
            <v>David A. Webb</v>
          </cell>
          <cell r="AE395" t="str">
            <v>Mid-Range</v>
          </cell>
          <cell r="AI395">
            <v>0</v>
          </cell>
          <cell r="AK395">
            <v>0</v>
          </cell>
        </row>
        <row r="396">
          <cell r="E396" t="str">
            <v>Manufacturing Annual 2000-2001</v>
          </cell>
          <cell r="F396">
            <v>395</v>
          </cell>
          <cell r="G396"/>
          <cell r="H396" t="str">
            <v>De-commissioned</v>
          </cell>
          <cell r="I396" t="str">
            <v>Bespoke</v>
          </cell>
          <cell r="J396" t="str">
            <v>OUT Of Scope</v>
          </cell>
          <cell r="K396" t="str">
            <v>Annual Integrated Collection</v>
          </cell>
          <cell r="L396" t="str">
            <v>To process the 2000-2001 annual manufacturing collection. This includes both IPS and SPEED components of the system. was decommissioned after 2009 impairment testing</v>
          </cell>
          <cell r="M396" t="str">
            <v>Statistical</v>
          </cell>
          <cell r="N396" t="str">
            <v>Collection Processing System</v>
          </cell>
          <cell r="P396" t="str">
            <v>Custom In House Developed</v>
          </cell>
          <cell r="Q396" t="str">
            <v>De-commissioned</v>
          </cell>
          <cell r="S396">
            <v>37043</v>
          </cell>
          <cell r="T396">
            <v>39986</v>
          </cell>
          <cell r="U396">
            <v>37257</v>
          </cell>
          <cell r="V396">
            <v>10</v>
          </cell>
          <cell r="W396" t="str">
            <v>Local Application</v>
          </cell>
          <cell r="X396" t="str">
            <v>Low</v>
          </cell>
          <cell r="Y396" t="str">
            <v>Population Labour Industry and Environment Statistics Group</v>
          </cell>
          <cell r="Z396" t="str">
            <v>Industry Statistics Branch</v>
          </cell>
          <cell r="AA396">
            <v>111</v>
          </cell>
          <cell r="AB396" t="str">
            <v>Jeanette Cotterill</v>
          </cell>
          <cell r="AC396" t="str">
            <v>David A. Webb</v>
          </cell>
          <cell r="AD396" t="str">
            <v>Dale Connolly</v>
          </cell>
          <cell r="AE396" t="str">
            <v>Mid-Range</v>
          </cell>
          <cell r="AG396" t="str">
            <v>SAS</v>
          </cell>
          <cell r="AI396">
            <v>0</v>
          </cell>
          <cell r="AK396">
            <v>0</v>
          </cell>
        </row>
        <row r="397">
          <cell r="E397" t="str">
            <v>Manufacturing Annual 2001-2002</v>
          </cell>
          <cell r="F397">
            <v>396</v>
          </cell>
          <cell r="G397"/>
          <cell r="H397" t="str">
            <v>De-commissioned</v>
          </cell>
          <cell r="I397" t="str">
            <v>Bespoke</v>
          </cell>
          <cell r="J397" t="str">
            <v>OUT Of Scope</v>
          </cell>
          <cell r="K397" t="str">
            <v>Annual Integrated Collection</v>
          </cell>
          <cell r="L397" t="str">
            <v>To process the 2001-2002 annual manufacturing collection. This includes both IPS and SPEED components of the system. was decommissioned after 2009 impairment testing</v>
          </cell>
          <cell r="M397" t="str">
            <v>Statistical</v>
          </cell>
          <cell r="N397" t="str">
            <v>Collection Processing System</v>
          </cell>
          <cell r="P397" t="str">
            <v>Custom In House Developed</v>
          </cell>
          <cell r="Q397" t="str">
            <v>De-commissioned</v>
          </cell>
          <cell r="T397">
            <v>39986</v>
          </cell>
          <cell r="U397">
            <v>37257</v>
          </cell>
          <cell r="V397">
            <v>10</v>
          </cell>
          <cell r="W397" t="str">
            <v>Local Application</v>
          </cell>
          <cell r="X397" t="str">
            <v>Medium</v>
          </cell>
          <cell r="Y397" t="str">
            <v>Population Labour Industry and Environment Statistics Group</v>
          </cell>
          <cell r="Z397" t="str">
            <v>Industry Statistics Branch</v>
          </cell>
          <cell r="AA397">
            <v>113</v>
          </cell>
          <cell r="AB397" t="str">
            <v>Jeanette Cotterill</v>
          </cell>
          <cell r="AC397" t="str">
            <v>David A. Webb</v>
          </cell>
          <cell r="AE397" t="str">
            <v>Mid-Range</v>
          </cell>
          <cell r="AG397" t="str">
            <v>SAS</v>
          </cell>
          <cell r="AI397">
            <v>0</v>
          </cell>
          <cell r="AK397">
            <v>0</v>
          </cell>
        </row>
        <row r="398">
          <cell r="E398" t="str">
            <v>Ministerial Correspondence</v>
          </cell>
          <cell r="F398">
            <v>397</v>
          </cell>
          <cell r="G398"/>
          <cell r="H398" t="str">
            <v>In Production</v>
          </cell>
          <cell r="I398" t="str">
            <v>Bespoke</v>
          </cell>
          <cell r="J398" t="str">
            <v>IN Scope</v>
          </cell>
          <cell r="K398" t="str">
            <v>Other Corporate Services Systems</v>
          </cell>
          <cell r="L398"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M398" t="str">
            <v>Information</v>
          </cell>
          <cell r="N398" t="str">
            <v>Corporate</v>
          </cell>
          <cell r="O398" t="str">
            <v>10 to 100 Users</v>
          </cell>
          <cell r="P398" t="str">
            <v>Custom In House Developed</v>
          </cell>
          <cell r="Q398" t="str">
            <v>In Production</v>
          </cell>
          <cell r="S398">
            <v>37073</v>
          </cell>
          <cell r="U398">
            <v>39965</v>
          </cell>
          <cell r="V398">
            <v>7</v>
          </cell>
          <cell r="W398" t="str">
            <v>Local Application</v>
          </cell>
          <cell r="X398" t="str">
            <v>Low</v>
          </cell>
          <cell r="Y398" t="str">
            <v>Corporate Services Division</v>
          </cell>
          <cell r="Z398" t="str">
            <v>Office of the Statistician</v>
          </cell>
          <cell r="AA398">
            <v>291</v>
          </cell>
          <cell r="AB398" t="str">
            <v>Ta-Csd Director</v>
          </cell>
          <cell r="AC398" t="str">
            <v>Julie Evans</v>
          </cell>
          <cell r="AD398" t="str">
            <v>Ta-Csd Director</v>
          </cell>
          <cell r="AE398" t="str">
            <v>Lotus Notes</v>
          </cell>
          <cell r="AI398">
            <v>8406.32</v>
          </cell>
          <cell r="AJ398">
            <v>1002.14285714286</v>
          </cell>
          <cell r="AK398">
            <v>5136.28</v>
          </cell>
        </row>
        <row r="399">
          <cell r="E399" t="str">
            <v>Mirage</v>
          </cell>
          <cell r="F399">
            <v>398</v>
          </cell>
          <cell r="G399"/>
          <cell r="H399" t="str">
            <v>De-commissioned</v>
          </cell>
          <cell r="I399" t="str">
            <v>Bespoke</v>
          </cell>
          <cell r="J399" t="str">
            <v>OUT Of Scope</v>
          </cell>
          <cell r="M399" t="str">
            <v>Corporate Infrastructure</v>
          </cell>
          <cell r="N399" t="str">
            <v>Other - None of the above (specify purpose)</v>
          </cell>
          <cell r="P399" t="str">
            <v>Custom In House Developed</v>
          </cell>
          <cell r="Q399" t="str">
            <v>De-commissioned</v>
          </cell>
          <cell r="R399">
            <v>5</v>
          </cell>
          <cell r="S399">
            <v>31048</v>
          </cell>
          <cell r="U399">
            <v>37257</v>
          </cell>
          <cell r="V399">
            <v>5</v>
          </cell>
          <cell r="W399" t="str">
            <v>Local Application</v>
          </cell>
          <cell r="Y399" t="str">
            <v>Information Management Division</v>
          </cell>
          <cell r="Z399" t="str">
            <v>Information Services Branch</v>
          </cell>
          <cell r="AA399">
            <v>311</v>
          </cell>
          <cell r="AB399" t="str">
            <v>Jeanette Cotterill</v>
          </cell>
          <cell r="AD399" t="str">
            <v>Ann Hare</v>
          </cell>
          <cell r="AE399" t="str">
            <v>PC</v>
          </cell>
          <cell r="AG399" t="str">
            <v>Mirage command language</v>
          </cell>
        </row>
        <row r="400">
          <cell r="E400" t="str">
            <v>Modellers' Database</v>
          </cell>
          <cell r="F400">
            <v>399</v>
          </cell>
          <cell r="G400" t="str">
            <v>Excel spreadsheets - not an application (Gerard Wildie)</v>
          </cell>
          <cell r="H400" t="str">
            <v>In Production</v>
          </cell>
          <cell r="I400" t="str">
            <v>Bespoke</v>
          </cell>
          <cell r="J400" t="str">
            <v>OUT Of Scope</v>
          </cell>
          <cell r="K400" t="str">
            <v>MD Support Systems</v>
          </cell>
          <cell r="L400"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v>
          </cell>
          <cell r="M400" t="str">
            <v>Statistical</v>
          </cell>
          <cell r="N400" t="str">
            <v>Other - None of the above (specify purpose)</v>
          </cell>
          <cell r="O400" t="str">
            <v>External to the ABS</v>
          </cell>
          <cell r="P400" t="str">
            <v>Custom In House Developed</v>
          </cell>
          <cell r="Q400" t="str">
            <v>In Production</v>
          </cell>
          <cell r="U400">
            <v>39965</v>
          </cell>
          <cell r="V400">
            <v>10</v>
          </cell>
          <cell r="W400" t="str">
            <v>Local Application</v>
          </cell>
          <cell r="X400" t="str">
            <v>Medium</v>
          </cell>
          <cell r="Y400" t="str">
            <v>Methodology and Data Management Division</v>
          </cell>
          <cell r="Z400" t="str">
            <v>Analytical Services.</v>
          </cell>
          <cell r="AA400">
            <v>231</v>
          </cell>
          <cell r="AB400" t="str">
            <v>Gerard Wildie</v>
          </cell>
          <cell r="AE400" t="str">
            <v>PC</v>
          </cell>
          <cell r="AI400">
            <v>0</v>
          </cell>
          <cell r="AK400">
            <v>0</v>
          </cell>
        </row>
        <row r="401">
          <cell r="E401" t="str">
            <v>Movement Requisition</v>
          </cell>
          <cell r="F401">
            <v>400</v>
          </cell>
          <cell r="G401"/>
          <cell r="H401" t="str">
            <v>De-commissioned</v>
          </cell>
          <cell r="I401" t="str">
            <v>Bespoke</v>
          </cell>
          <cell r="J401" t="str">
            <v>OUT Of Scope</v>
          </cell>
          <cell r="M401" t="str">
            <v>Administration</v>
          </cell>
          <cell r="N401" t="str">
            <v>Systems - Business Systems for Internal Use</v>
          </cell>
          <cell r="P401" t="str">
            <v>Custom In House Developed</v>
          </cell>
          <cell r="Q401" t="str">
            <v>De-commissioned</v>
          </cell>
          <cell r="U401">
            <v>37257</v>
          </cell>
          <cell r="V401">
            <v>7</v>
          </cell>
          <cell r="W401" t="str">
            <v>Local Application</v>
          </cell>
          <cell r="X401" t="str">
            <v>Medium</v>
          </cell>
          <cell r="Y401" t="str">
            <v>Corporate Services Division</v>
          </cell>
          <cell r="Z401" t="str">
            <v>Business Support</v>
          </cell>
          <cell r="AA401">
            <v>412</v>
          </cell>
          <cell r="AB401" t="str">
            <v>John D Moore</v>
          </cell>
          <cell r="AC401" t="str">
            <v>Mike Petrides</v>
          </cell>
          <cell r="AD401" t="str">
            <v>Ann Hare</v>
          </cell>
          <cell r="AE401" t="str">
            <v>Lotus Notes</v>
          </cell>
          <cell r="AG401" t="str">
            <v>LotusScript/LotusFormula</v>
          </cell>
        </row>
        <row r="402">
          <cell r="E402" t="str">
            <v>MPA</v>
          </cell>
          <cell r="F402">
            <v>401</v>
          </cell>
          <cell r="G402"/>
          <cell r="H402" t="str">
            <v>De-commissioned</v>
          </cell>
          <cell r="I402" t="str">
            <v>Bespoke</v>
          </cell>
          <cell r="J402" t="str">
            <v>OUT Of Scope</v>
          </cell>
          <cell r="K402" t="str">
            <v>Publishing and Dissemination</v>
          </cell>
          <cell r="L402" t="str">
            <v>Manual Publication Assembly  was decommissioned after 2009 impairment testing</v>
          </cell>
          <cell r="M402" t="str">
            <v>Distribution</v>
          </cell>
          <cell r="N402" t="str">
            <v>Distribution</v>
          </cell>
          <cell r="P402" t="str">
            <v>Custom In House Developed</v>
          </cell>
          <cell r="Q402" t="str">
            <v>De-commissioned</v>
          </cell>
          <cell r="T402">
            <v>39986</v>
          </cell>
          <cell r="U402">
            <v>37257</v>
          </cell>
          <cell r="V402">
            <v>7</v>
          </cell>
          <cell r="W402" t="str">
            <v>Local Application</v>
          </cell>
          <cell r="X402" t="str">
            <v>Low</v>
          </cell>
          <cell r="Y402" t="str">
            <v>Integrated Collection and Dissemination Services</v>
          </cell>
          <cell r="Z402" t="str">
            <v>Customer Services Branch</v>
          </cell>
          <cell r="AA402">
            <v>311</v>
          </cell>
          <cell r="AB402" t="str">
            <v>Paul Sewell</v>
          </cell>
          <cell r="AD402" t="str">
            <v>Chris Conran</v>
          </cell>
          <cell r="AE402" t="str">
            <v>PC</v>
          </cell>
          <cell r="AI402">
            <v>0</v>
          </cell>
          <cell r="AK402">
            <v>0</v>
          </cell>
        </row>
        <row r="403">
          <cell r="E403" t="str">
            <v>MPS/SPEED (includes PAL system)</v>
          </cell>
          <cell r="F403">
            <v>402</v>
          </cell>
          <cell r="G403"/>
          <cell r="H403" t="str">
            <v>De-commissioned</v>
          </cell>
          <cell r="I403" t="str">
            <v>Bespoke</v>
          </cell>
          <cell r="J403" t="str">
            <v>OUT Of Scope</v>
          </cell>
          <cell r="M403" t="str">
            <v>Statistical</v>
          </cell>
          <cell r="N403" t="str">
            <v>Collection Processing System</v>
          </cell>
          <cell r="P403" t="str">
            <v>Custom In House Developed</v>
          </cell>
          <cell r="Q403" t="str">
            <v>De-commissioned</v>
          </cell>
          <cell r="U403">
            <v>37257</v>
          </cell>
          <cell r="V403">
            <v>10</v>
          </cell>
          <cell r="W403" t="str">
            <v>Local Application</v>
          </cell>
          <cell r="X403" t="str">
            <v>High</v>
          </cell>
          <cell r="Y403" t="str">
            <v>Population Statistics Group</v>
          </cell>
          <cell r="Z403" t="str">
            <v>Population Statistics Infrastructure</v>
          </cell>
          <cell r="AA403">
            <v>445</v>
          </cell>
          <cell r="AB403" t="str">
            <v>Rob Edmondson</v>
          </cell>
          <cell r="AE403" t="str">
            <v>Mid-Range</v>
          </cell>
        </row>
        <row r="404">
          <cell r="E404" t="str">
            <v>MR &amp; MC Clients</v>
          </cell>
          <cell r="F404">
            <v>403</v>
          </cell>
          <cell r="G404"/>
          <cell r="H404" t="str">
            <v>De-commissioned</v>
          </cell>
          <cell r="I404" t="str">
            <v>Bespoke</v>
          </cell>
          <cell r="J404" t="str">
            <v>OUT Of Scope</v>
          </cell>
          <cell r="K404" t="str">
            <v>Other Corporate Services Systems</v>
          </cell>
          <cell r="L404" t="str">
            <v>Supports the management of clients for the Market Research and Management Consulting unit. The database has been documented as a prototype database but has been used in a production environment since 1994. was decommissioned after 2009 impairment testing</v>
          </cell>
          <cell r="M404" t="str">
            <v>Customer Service</v>
          </cell>
          <cell r="N404" t="str">
            <v>Sales/Marketing</v>
          </cell>
          <cell r="O404" t="str">
            <v>Less than 10 at a Single Site</v>
          </cell>
          <cell r="P404" t="str">
            <v>Custom In House Developed</v>
          </cell>
          <cell r="Q404" t="str">
            <v>De-commissioned</v>
          </cell>
          <cell r="T404">
            <v>39986</v>
          </cell>
          <cell r="U404">
            <v>37257</v>
          </cell>
          <cell r="V404">
            <v>10</v>
          </cell>
          <cell r="W404" t="str">
            <v>Local Application</v>
          </cell>
          <cell r="X404" t="str">
            <v>Low</v>
          </cell>
          <cell r="Y404" t="str">
            <v>Integrated Collection and Dissemination Services</v>
          </cell>
          <cell r="Z404" t="str">
            <v>Customer Services Branch</v>
          </cell>
          <cell r="AA404">
            <v>541</v>
          </cell>
          <cell r="AB404" t="str">
            <v>Rob Edmondson</v>
          </cell>
          <cell r="AC404" t="str">
            <v>Leon Kempen</v>
          </cell>
          <cell r="AD404" t="str">
            <v>David Miller</v>
          </cell>
          <cell r="AE404" t="str">
            <v>Lotus Notes</v>
          </cell>
          <cell r="AI404">
            <v>0</v>
          </cell>
          <cell r="AK404">
            <v>0</v>
          </cell>
        </row>
        <row r="405">
          <cell r="E405" t="str">
            <v>National Accounts FAME publication engines</v>
          </cell>
          <cell r="F405">
            <v>404</v>
          </cell>
          <cell r="G405" t="str">
            <v>Removed - Brian Salisbury - replaced by other applications</v>
          </cell>
          <cell r="H405" t="str">
            <v>De-commissioned</v>
          </cell>
          <cell r="I405" t="str">
            <v>Bespoke</v>
          </cell>
          <cell r="J405" t="str">
            <v>OUT Of Scope</v>
          </cell>
          <cell r="K405" t="str">
            <v>National Accounts</v>
          </cell>
          <cell r="L405"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M405" t="str">
            <v>Statistical</v>
          </cell>
          <cell r="N405" t="str">
            <v>Other - None of the above (specify purpose)</v>
          </cell>
          <cell r="O405" t="str">
            <v>Less than 10 at a Single Site</v>
          </cell>
          <cell r="P405" t="str">
            <v>Custom In House Developed</v>
          </cell>
          <cell r="Q405" t="str">
            <v>De-commissioned</v>
          </cell>
          <cell r="T405">
            <v>40063</v>
          </cell>
          <cell r="U405">
            <v>39965</v>
          </cell>
          <cell r="V405">
            <v>10</v>
          </cell>
          <cell r="W405" t="str">
            <v>Business Critical Application</v>
          </cell>
          <cell r="X405" t="str">
            <v>MEI Category 1</v>
          </cell>
          <cell r="Y405" t="str">
            <v>Macroeconomics and Integration Group</v>
          </cell>
          <cell r="Z405" t="str">
            <v>National Accounts</v>
          </cell>
          <cell r="AA405">
            <v>21</v>
          </cell>
          <cell r="AB405" t="str">
            <v>Edwin Aplin</v>
          </cell>
          <cell r="AD405" t="str">
            <v>Geoff Coggins</v>
          </cell>
          <cell r="AE405" t="str">
            <v>Other</v>
          </cell>
          <cell r="AG405" t="str">
            <v>FAME</v>
          </cell>
          <cell r="AI405">
            <v>9796.6</v>
          </cell>
          <cell r="AK405">
            <v>7181.81</v>
          </cell>
        </row>
        <row r="406">
          <cell r="E406" t="str">
            <v>National Correctional Services CBC</v>
          </cell>
          <cell r="F406">
            <v>405</v>
          </cell>
          <cell r="G406"/>
          <cell r="H406" t="str">
            <v>In Production - Minimum Maintenance</v>
          </cell>
          <cell r="I406" t="str">
            <v>Bespoke</v>
          </cell>
          <cell r="J406" t="str">
            <v>IN Scope</v>
          </cell>
          <cell r="K406" t="str">
            <v>National Crime &amp; Justice Statistics Systems</v>
          </cell>
          <cell r="L406" t="str">
            <v>QUARTZ System (formerly INSPECT) and Prisoners System NB: The Quarterly CBC system has been run in parallel with the QUARTZ system system since start of 2009. Decommissioning of this application is planned for January, 2010.</v>
          </cell>
          <cell r="M406" t="str">
            <v>Statistical</v>
          </cell>
          <cell r="N406" t="str">
            <v>Collection Processing System</v>
          </cell>
          <cell r="O406" t="str">
            <v>Less than 10 at a Single Site</v>
          </cell>
          <cell r="P406" t="str">
            <v>Custom In House Developed</v>
          </cell>
          <cell r="Q406" t="str">
            <v>In Production - Minimum Maintenance</v>
          </cell>
          <cell r="U406">
            <v>39965</v>
          </cell>
          <cell r="V406">
            <v>1</v>
          </cell>
          <cell r="W406" t="str">
            <v>Local Application</v>
          </cell>
          <cell r="X406" t="str">
            <v>Medium</v>
          </cell>
          <cell r="Y406" t="str">
            <v>Social Statistics Group</v>
          </cell>
          <cell r="Z406" t="str">
            <v>** No Branch</v>
          </cell>
          <cell r="AA406">
            <v>436</v>
          </cell>
          <cell r="AB406" t="str">
            <v>Jeremy Michell</v>
          </cell>
          <cell r="AC406" t="str">
            <v>Soula Macfarlane</v>
          </cell>
          <cell r="AD406" t="str">
            <v>Jeremy Michell</v>
          </cell>
          <cell r="AE406" t="str">
            <v>Other</v>
          </cell>
          <cell r="AF406" t="str">
            <v>Blaise</v>
          </cell>
          <cell r="AI406">
            <v>0</v>
          </cell>
          <cell r="AJ406">
            <v>1315</v>
          </cell>
          <cell r="AK406">
            <v>0</v>
          </cell>
        </row>
        <row r="407">
          <cell r="E407" t="str">
            <v>National Correctional Services Prison Census</v>
          </cell>
          <cell r="F407">
            <v>406</v>
          </cell>
          <cell r="G407"/>
          <cell r="H407" t="str">
            <v>In Production - Minimum Maintenance</v>
          </cell>
          <cell r="I407" t="str">
            <v>Bespoke</v>
          </cell>
          <cell r="J407" t="str">
            <v>IN Scope</v>
          </cell>
          <cell r="K407" t="str">
            <v>National Crime &amp; Justice Statistics Systems</v>
          </cell>
          <cell r="L407" t="str">
            <v>Centura interface to Oracle DB, Unix script and SAS code to import data and transform outputs. Lotus 123 for Statistical and Management Information Reports.</v>
          </cell>
          <cell r="M407" t="str">
            <v>Statistical</v>
          </cell>
          <cell r="N407" t="str">
            <v>Collection Processing System</v>
          </cell>
          <cell r="O407" t="str">
            <v>Less than 10 at a Single Site</v>
          </cell>
          <cell r="P407" t="str">
            <v>Custom In House Developed</v>
          </cell>
          <cell r="Q407" t="str">
            <v>In Production - Minimum Maintenance</v>
          </cell>
          <cell r="S407">
            <v>36476.5</v>
          </cell>
          <cell r="U407">
            <v>39965</v>
          </cell>
          <cell r="V407">
            <v>2</v>
          </cell>
          <cell r="W407" t="str">
            <v>Local Application</v>
          </cell>
          <cell r="X407" t="str">
            <v>Medium</v>
          </cell>
          <cell r="Y407" t="str">
            <v>Social Statistics Group</v>
          </cell>
          <cell r="Z407" t="str">
            <v>Education, Crime and Cultural Statistics</v>
          </cell>
          <cell r="AA407">
            <v>436</v>
          </cell>
          <cell r="AB407" t="str">
            <v>Jeremy Michell</v>
          </cell>
          <cell r="AC407" t="str">
            <v>Soula Macfarlane</v>
          </cell>
          <cell r="AD407" t="str">
            <v>Jeremy Michell</v>
          </cell>
          <cell r="AE407" t="str">
            <v>PC</v>
          </cell>
          <cell r="AG407" t="str">
            <v>LotusScript/LotusFormula</v>
          </cell>
          <cell r="AI407">
            <v>86756.85</v>
          </cell>
          <cell r="AJ407">
            <v>8504.5</v>
          </cell>
          <cell r="AK407">
            <v>47288.63</v>
          </cell>
        </row>
        <row r="408">
          <cell r="E408" t="str">
            <v>Social Surveys Output System (SSOS)</v>
          </cell>
          <cell r="F408">
            <v>407</v>
          </cell>
          <cell r="G408"/>
          <cell r="H408" t="str">
            <v>De-commissioned</v>
          </cell>
          <cell r="I408" t="str">
            <v>Bespoke</v>
          </cell>
          <cell r="J408" t="str">
            <v>OUT Of Scope</v>
          </cell>
          <cell r="M408" t="str">
            <v>Corporate Infrastructure</v>
          </cell>
          <cell r="N408" t="str">
            <v>Collection Processing Infrastructure System</v>
          </cell>
          <cell r="P408" t="str">
            <v>Custom In House Developed</v>
          </cell>
          <cell r="Q408" t="str">
            <v>De-commissioned</v>
          </cell>
          <cell r="T408">
            <v>39082</v>
          </cell>
          <cell r="U408">
            <v>37257</v>
          </cell>
          <cell r="V408">
            <v>10</v>
          </cell>
          <cell r="W408" t="str">
            <v>Local Application</v>
          </cell>
          <cell r="X408" t="str">
            <v>High</v>
          </cell>
          <cell r="Y408" t="str">
            <v>Population Statistics Group</v>
          </cell>
          <cell r="Z408" t="str">
            <v>Population Statistics Infrastructure</v>
          </cell>
          <cell r="AA408">
            <v>441</v>
          </cell>
          <cell r="AB408" t="str">
            <v>Rob Edmondson</v>
          </cell>
          <cell r="AC408" t="str">
            <v>Dan Black</v>
          </cell>
          <cell r="AE408" t="str">
            <v>Mainframe</v>
          </cell>
        </row>
        <row r="409">
          <cell r="E409" t="str">
            <v>Software Evaluation Requests</v>
          </cell>
          <cell r="F409">
            <v>408</v>
          </cell>
          <cell r="G409"/>
          <cell r="H409" t="str">
            <v>In Production</v>
          </cell>
          <cell r="I409" t="str">
            <v>Bespoke</v>
          </cell>
          <cell r="J409" t="str">
            <v>IN Scope</v>
          </cell>
          <cell r="K409" t="str">
            <v>TSD Software Management</v>
          </cell>
          <cell r="L409" t="str">
            <v>2001.05.25</v>
          </cell>
          <cell r="M409" t="str">
            <v>Administration</v>
          </cell>
          <cell r="N409" t="str">
            <v>Systems - Business Systems for Internal Use</v>
          </cell>
          <cell r="O409" t="str">
            <v>More than 100 Users</v>
          </cell>
          <cell r="P409" t="str">
            <v>Custom In House Developed</v>
          </cell>
          <cell r="Q409" t="str">
            <v>In Production</v>
          </cell>
          <cell r="S409">
            <v>35612.5</v>
          </cell>
          <cell r="U409">
            <v>39965</v>
          </cell>
          <cell r="V409">
            <v>3</v>
          </cell>
          <cell r="W409" t="str">
            <v>Local Application</v>
          </cell>
          <cell r="X409" t="str">
            <v>Medium</v>
          </cell>
          <cell r="Y409" t="str">
            <v>Technology Services Division</v>
          </cell>
          <cell r="Z409" t="str">
            <v>Technology Infrastructure</v>
          </cell>
          <cell r="AA409">
            <v>364</v>
          </cell>
          <cell r="AB409" t="str">
            <v>Andrew Gill</v>
          </cell>
          <cell r="AC409" t="str">
            <v>Raja Nagaraja</v>
          </cell>
          <cell r="AD409" t="str">
            <v>Andrew Gill</v>
          </cell>
          <cell r="AE409" t="str">
            <v>Lotus Notes</v>
          </cell>
          <cell r="AG409" t="str">
            <v>LotusScript/LotusFormula</v>
          </cell>
          <cell r="AI409">
            <v>6919</v>
          </cell>
          <cell r="AK409">
            <v>3706.1</v>
          </cell>
        </row>
        <row r="410">
          <cell r="E410" t="str">
            <v>SSOS - System Programs</v>
          </cell>
          <cell r="F410">
            <v>409</v>
          </cell>
          <cell r="G410"/>
          <cell r="H410" t="str">
            <v>De-commissioned</v>
          </cell>
          <cell r="I410" t="str">
            <v>Bespoke</v>
          </cell>
          <cell r="J410" t="str">
            <v>OUT Of Scope</v>
          </cell>
          <cell r="M410" t="str">
            <v>Corporate Infrastructure</v>
          </cell>
          <cell r="N410" t="str">
            <v>Collection Processing Infrastructure System</v>
          </cell>
          <cell r="P410" t="str">
            <v>Custom In House Developed</v>
          </cell>
          <cell r="Q410" t="str">
            <v>De-commissioned</v>
          </cell>
          <cell r="U410">
            <v>37257</v>
          </cell>
          <cell r="V410">
            <v>10</v>
          </cell>
          <cell r="W410" t="str">
            <v>Local Application</v>
          </cell>
          <cell r="Y410" t="str">
            <v>Information Management Division</v>
          </cell>
          <cell r="Z410" t="str">
            <v>Population Surveys</v>
          </cell>
          <cell r="AA410">
            <v>441</v>
          </cell>
          <cell r="AB410" t="str">
            <v>Rob Edmondson</v>
          </cell>
          <cell r="AE410" t="str">
            <v>Mainframe</v>
          </cell>
          <cell r="AG410" t="str">
            <v>JOL/JCL</v>
          </cell>
        </row>
        <row r="411">
          <cell r="E411" t="str">
            <v>SST Monthly Charges</v>
          </cell>
          <cell r="F411">
            <v>410</v>
          </cell>
          <cell r="G411"/>
          <cell r="H411" t="str">
            <v>In Production</v>
          </cell>
          <cell r="I411" t="str">
            <v>Bespoke</v>
          </cell>
          <cell r="J411" t="str">
            <v>IN Scope</v>
          </cell>
          <cell r="K411" t="str">
            <v>TSD IT Cost Recovery</v>
          </cell>
          <cell r="L411" t="str">
            <v>The Small Scale Technology Monthly Charges DB presents information on the costs of Desktop and related equipment</v>
          </cell>
          <cell r="M411" t="str">
            <v>Administration</v>
          </cell>
          <cell r="N411" t="str">
            <v>Financial</v>
          </cell>
          <cell r="O411" t="str">
            <v>Less than 10 Across Sites</v>
          </cell>
          <cell r="P411" t="str">
            <v>Custom In House Developed</v>
          </cell>
          <cell r="Q411" t="str">
            <v>In Production</v>
          </cell>
          <cell r="S411">
            <v>35462.5</v>
          </cell>
          <cell r="U411">
            <v>39965</v>
          </cell>
          <cell r="V411">
            <v>4</v>
          </cell>
          <cell r="W411" t="str">
            <v>Local Application</v>
          </cell>
          <cell r="X411" t="str">
            <v>Low</v>
          </cell>
          <cell r="Y411" t="str">
            <v>Technology Services Division</v>
          </cell>
          <cell r="Z411" t="str">
            <v>Technology Infrastructure</v>
          </cell>
          <cell r="AA411">
            <v>351</v>
          </cell>
          <cell r="AB411" t="str">
            <v>Mark Bingley</v>
          </cell>
          <cell r="AC411" t="str">
            <v>Jenny Peisley</v>
          </cell>
          <cell r="AD411" t="str">
            <v>Andrew Gill</v>
          </cell>
          <cell r="AE411" t="str">
            <v>Lotus Notes</v>
          </cell>
          <cell r="AG411" t="str">
            <v>LotusScript/LotusFormula</v>
          </cell>
          <cell r="AI411">
            <v>0</v>
          </cell>
          <cell r="AJ411">
            <v>150.28571428571399</v>
          </cell>
          <cell r="AK411">
            <v>0</v>
          </cell>
        </row>
        <row r="412">
          <cell r="E412" t="str">
            <v>Staff Movements</v>
          </cell>
          <cell r="F412">
            <v>411</v>
          </cell>
          <cell r="G412"/>
          <cell r="H412" t="str">
            <v>De-commissioned</v>
          </cell>
          <cell r="I412" t="str">
            <v>Bespoke</v>
          </cell>
          <cell r="J412" t="str">
            <v>OUT Of Scope</v>
          </cell>
          <cell r="M412" t="str">
            <v>Administration</v>
          </cell>
          <cell r="N412" t="str">
            <v>Systems - Business Systems for Internal Use</v>
          </cell>
          <cell r="P412" t="str">
            <v>Custom In House Developed</v>
          </cell>
          <cell r="Q412" t="str">
            <v>De-commissioned</v>
          </cell>
          <cell r="S412">
            <v>35132.5</v>
          </cell>
          <cell r="U412">
            <v>37257</v>
          </cell>
          <cell r="V412">
            <v>7</v>
          </cell>
          <cell r="W412" t="str">
            <v>Local Application</v>
          </cell>
          <cell r="X412" t="str">
            <v>Medium</v>
          </cell>
          <cell r="Y412" t="str">
            <v>Corporate Services Division</v>
          </cell>
          <cell r="Z412" t="str">
            <v>Human Resources Branch</v>
          </cell>
          <cell r="AA412">
            <v>414</v>
          </cell>
          <cell r="AB412" t="str">
            <v>Jeremy Michell</v>
          </cell>
          <cell r="AC412" t="str">
            <v>Paul Shepley</v>
          </cell>
          <cell r="AD412" t="str">
            <v>Jeremy Michell</v>
          </cell>
          <cell r="AE412" t="str">
            <v>Lotus Notes</v>
          </cell>
        </row>
        <row r="413">
          <cell r="E413" t="str">
            <v>Statistical Benchmarks Communication Facility</v>
          </cell>
          <cell r="F413">
            <v>412</v>
          </cell>
          <cell r="G413"/>
          <cell r="H413" t="str">
            <v>De-commissioned</v>
          </cell>
          <cell r="I413" t="str">
            <v>Bespoke</v>
          </cell>
          <cell r="J413" t="str">
            <v>OUT Of Scope</v>
          </cell>
          <cell r="K413" t="str">
            <v>Other Corporate Services Systems</v>
          </cell>
          <cell r="L413"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M413" t="str">
            <v>Statistical</v>
          </cell>
          <cell r="N413" t="str">
            <v>Other - None of the above (specify purpose)</v>
          </cell>
          <cell r="O413" t="str">
            <v>10 to 100 Users</v>
          </cell>
          <cell r="P413" t="str">
            <v>Custom In House Developed</v>
          </cell>
          <cell r="Q413" t="str">
            <v>De-commissioned</v>
          </cell>
          <cell r="T413">
            <v>37935</v>
          </cell>
          <cell r="U413">
            <v>39965</v>
          </cell>
          <cell r="V413">
            <v>7</v>
          </cell>
          <cell r="W413" t="str">
            <v>Local Application</v>
          </cell>
          <cell r="X413" t="str">
            <v>Medium</v>
          </cell>
          <cell r="Y413" t="str">
            <v>Corporate Services Division</v>
          </cell>
          <cell r="Z413" t="str">
            <v>Office of the Statistician</v>
          </cell>
          <cell r="AA413">
            <v>292</v>
          </cell>
          <cell r="AB413" t="str">
            <v>Erin Matson</v>
          </cell>
          <cell r="AC413" t="str">
            <v>Eric Sadlowski</v>
          </cell>
          <cell r="AD413" t="str">
            <v>Erin Matson</v>
          </cell>
          <cell r="AE413" t="str">
            <v>Lotus Notes</v>
          </cell>
          <cell r="AG413" t="str">
            <v>LotusScript/LotusFormula</v>
          </cell>
          <cell r="AI413">
            <v>0</v>
          </cell>
          <cell r="AK413">
            <v>0</v>
          </cell>
        </row>
        <row r="414">
          <cell r="E414" t="str">
            <v>Statistical Concepts Library</v>
          </cell>
          <cell r="F414">
            <v>413</v>
          </cell>
          <cell r="G414"/>
          <cell r="H414" t="str">
            <v>De-commissioned</v>
          </cell>
          <cell r="I414" t="str">
            <v>Bespoke</v>
          </cell>
          <cell r="J414" t="str">
            <v>OUT Of Scope</v>
          </cell>
          <cell r="K414" t="str">
            <v>Standards (NEW)</v>
          </cell>
          <cell r="L414"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M414" t="str">
            <v>Statistical</v>
          </cell>
          <cell r="N414" t="str">
            <v>Other - None of the above (specify purpose)</v>
          </cell>
          <cell r="O414" t="str">
            <v>10 to 100 Users</v>
          </cell>
          <cell r="P414" t="str">
            <v>Custom In House Developed</v>
          </cell>
          <cell r="Q414" t="str">
            <v>De-commissioned</v>
          </cell>
          <cell r="T414">
            <v>39986</v>
          </cell>
          <cell r="U414">
            <v>37257</v>
          </cell>
          <cell r="V414">
            <v>7</v>
          </cell>
          <cell r="W414" t="str">
            <v>Local Application</v>
          </cell>
          <cell r="X414" t="str">
            <v>Low</v>
          </cell>
          <cell r="Y414" t="str">
            <v>Methodology and Data Management Division</v>
          </cell>
          <cell r="Z414" t="str">
            <v>Data Management and Classifications</v>
          </cell>
          <cell r="AA414">
            <v>151</v>
          </cell>
          <cell r="AB414" t="str">
            <v>Jeanette Cotterill</v>
          </cell>
          <cell r="AC414" t="str">
            <v>Mike McGrath</v>
          </cell>
          <cell r="AD414" t="str">
            <v>Chi Nguyen</v>
          </cell>
          <cell r="AE414" t="str">
            <v>Lotus Notes</v>
          </cell>
          <cell r="AG414" t="str">
            <v>LotusScript/LotusFormula</v>
          </cell>
          <cell r="AI414">
            <v>0</v>
          </cell>
          <cell r="AK414">
            <v>0</v>
          </cell>
        </row>
        <row r="415">
          <cell r="E415" t="str">
            <v>Statistician's Correspondence</v>
          </cell>
          <cell r="F415">
            <v>414</v>
          </cell>
          <cell r="G415"/>
          <cell r="H415" t="str">
            <v>In Production</v>
          </cell>
          <cell r="I415" t="str">
            <v>Bespoke</v>
          </cell>
          <cell r="J415" t="str">
            <v>IN Scope</v>
          </cell>
          <cell r="K415" t="str">
            <v>Other Corporate Services Systems</v>
          </cell>
          <cell r="L415"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M415" t="str">
            <v>Information</v>
          </cell>
          <cell r="N415" t="str">
            <v>Corporate</v>
          </cell>
          <cell r="O415" t="str">
            <v>10 to 100 Users</v>
          </cell>
          <cell r="P415" t="str">
            <v>Custom In House Developed</v>
          </cell>
          <cell r="Q415" t="str">
            <v>In Production</v>
          </cell>
          <cell r="S415">
            <v>37226</v>
          </cell>
          <cell r="U415">
            <v>39965</v>
          </cell>
          <cell r="V415">
            <v>7</v>
          </cell>
          <cell r="W415" t="str">
            <v>Local Application</v>
          </cell>
          <cell r="X415" t="str">
            <v>Medium</v>
          </cell>
          <cell r="Y415" t="str">
            <v>Corporate Services Division</v>
          </cell>
          <cell r="Z415" t="str">
            <v>** No Branch</v>
          </cell>
          <cell r="AA415">
            <v>971</v>
          </cell>
          <cell r="AB415" t="str">
            <v>Ta-Csd Director</v>
          </cell>
          <cell r="AC415" t="str">
            <v>Lynn Hurley</v>
          </cell>
          <cell r="AD415" t="str">
            <v>Ta-Csd Director</v>
          </cell>
          <cell r="AE415" t="str">
            <v>Lotus Notes</v>
          </cell>
          <cell r="AG415" t="str">
            <v>LotusScript/LotusFormula</v>
          </cell>
          <cell r="AI415">
            <v>6807.02</v>
          </cell>
          <cell r="AJ415">
            <v>2004.2857142857099</v>
          </cell>
          <cell r="AK415">
            <v>3520.21</v>
          </cell>
        </row>
        <row r="416">
          <cell r="E416" t="str">
            <v>Stores Ordering - Central Office</v>
          </cell>
          <cell r="F416">
            <v>415</v>
          </cell>
          <cell r="G416"/>
          <cell r="H416" t="str">
            <v>De-commissioned</v>
          </cell>
          <cell r="I416" t="str">
            <v>Bespoke</v>
          </cell>
          <cell r="J416" t="str">
            <v>OUT Of Scope</v>
          </cell>
          <cell r="M416" t="str">
            <v>Administration</v>
          </cell>
          <cell r="N416" t="str">
            <v>Systems - Business Systems for Internal Use</v>
          </cell>
          <cell r="P416" t="str">
            <v>Custom In House Developed</v>
          </cell>
          <cell r="Q416" t="str">
            <v>De-commissioned</v>
          </cell>
          <cell r="S416">
            <v>36678.5</v>
          </cell>
          <cell r="U416">
            <v>37257</v>
          </cell>
          <cell r="V416">
            <v>7</v>
          </cell>
          <cell r="AB416" t="str">
            <v>Jeanette Cotterill</v>
          </cell>
          <cell r="AC416" t="str">
            <v>Zdiz Hebda</v>
          </cell>
          <cell r="AD416" t="str">
            <v>Ann Hare</v>
          </cell>
          <cell r="AE416" t="str">
            <v>Lotus Notes</v>
          </cell>
        </row>
        <row r="417">
          <cell r="E417" t="str">
            <v>Subscription Services</v>
          </cell>
          <cell r="F417">
            <v>416</v>
          </cell>
          <cell r="G417"/>
          <cell r="H417" t="str">
            <v>De-commissioned</v>
          </cell>
          <cell r="I417" t="str">
            <v>Bespoke</v>
          </cell>
          <cell r="J417" t="str">
            <v>OUT Of Scope</v>
          </cell>
          <cell r="M417" t="str">
            <v>Customer Service</v>
          </cell>
          <cell r="N417" t="str">
            <v>Sales/Marketing</v>
          </cell>
          <cell r="P417" t="str">
            <v>Custom In House Developed</v>
          </cell>
          <cell r="Q417" t="str">
            <v>De-commissioned</v>
          </cell>
          <cell r="R417" t="str">
            <v>No version information - based on Standard ABS Workgroup Database (WDB V 4.03)</v>
          </cell>
          <cell r="S417">
            <v>36373</v>
          </cell>
          <cell r="U417">
            <v>37257</v>
          </cell>
          <cell r="V417">
            <v>7</v>
          </cell>
          <cell r="W417" t="str">
            <v>Local Application</v>
          </cell>
          <cell r="X417" t="str">
            <v>Medium</v>
          </cell>
          <cell r="Y417" t="str">
            <v>Information Management &amp; Census Division</v>
          </cell>
          <cell r="Z417" t="str">
            <v>** No Branch</v>
          </cell>
          <cell r="AA417">
            <v>951</v>
          </cell>
          <cell r="AB417" t="str">
            <v>Paul Brush</v>
          </cell>
          <cell r="AC417" t="str">
            <v>David Lengyel</v>
          </cell>
          <cell r="AD417" t="str">
            <v>Peter R Jones</v>
          </cell>
          <cell r="AE417" t="str">
            <v>Lotus Notes</v>
          </cell>
          <cell r="AG417" t="str">
            <v>LotusScript/LotusFormula</v>
          </cell>
        </row>
        <row r="418">
          <cell r="E418" t="str">
            <v>Supply Use</v>
          </cell>
          <cell r="F418">
            <v>417</v>
          </cell>
          <cell r="G418"/>
          <cell r="H418" t="str">
            <v>Under Development</v>
          </cell>
          <cell r="I418" t="str">
            <v>Bespoke</v>
          </cell>
          <cell r="J418" t="str">
            <v>OUT Of Scope</v>
          </cell>
          <cell r="K418" t="str">
            <v>National Accounts</v>
          </cell>
          <cell r="L418"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M418" t="str">
            <v>Statistical</v>
          </cell>
          <cell r="N418" t="str">
            <v>Collection Processing System</v>
          </cell>
          <cell r="O418" t="str">
            <v>Less than 10 at a Single Site</v>
          </cell>
          <cell r="P418" t="str">
            <v>Custom In House Developed</v>
          </cell>
          <cell r="Q418" t="str">
            <v>Under Development</v>
          </cell>
          <cell r="U418">
            <v>39965</v>
          </cell>
          <cell r="V418">
            <v>7</v>
          </cell>
          <cell r="W418" t="str">
            <v>Local Application</v>
          </cell>
          <cell r="X418" t="str">
            <v>High</v>
          </cell>
          <cell r="Y418" t="str">
            <v>Macroeconomics and Integration Group</v>
          </cell>
          <cell r="Z418" t="str">
            <v>National Accounts</v>
          </cell>
          <cell r="AA418">
            <v>23</v>
          </cell>
          <cell r="AB418" t="str">
            <v>Ken Smith</v>
          </cell>
          <cell r="AC418" t="str">
            <v>Christopher Hinchcliffe</v>
          </cell>
          <cell r="AD418" t="str">
            <v>Ken Smith</v>
          </cell>
          <cell r="AE418" t="str">
            <v>PC</v>
          </cell>
          <cell r="AF418" t="str">
            <v>Excel</v>
          </cell>
          <cell r="AI418">
            <v>21689</v>
          </cell>
          <cell r="AK418">
            <v>18702.46</v>
          </cell>
        </row>
        <row r="419">
          <cell r="E419" t="str">
            <v>Survey Development Tool</v>
          </cell>
          <cell r="F419">
            <v>418</v>
          </cell>
          <cell r="G419"/>
          <cell r="H419" t="str">
            <v>In Production - Minimum Maintenance</v>
          </cell>
          <cell r="I419" t="str">
            <v>Bespoke</v>
          </cell>
          <cell r="J419" t="str">
            <v>IN Scope</v>
          </cell>
          <cell r="K419" t="str">
            <v>Social Survey Development Systems</v>
          </cell>
          <cell r="M419" t="str">
            <v>Statistical</v>
          </cell>
          <cell r="N419" t="str">
            <v>Other - None of the above (specify purpose)</v>
          </cell>
          <cell r="O419" t="str">
            <v>10 to 100 Users</v>
          </cell>
          <cell r="P419" t="str">
            <v>Custom In House Developed</v>
          </cell>
          <cell r="Q419" t="str">
            <v>In Production - Minimum Maintenance</v>
          </cell>
          <cell r="S419">
            <v>36526</v>
          </cell>
          <cell r="U419">
            <v>39965</v>
          </cell>
          <cell r="V419">
            <v>2</v>
          </cell>
          <cell r="W419" t="str">
            <v>Local Application</v>
          </cell>
          <cell r="X419" t="str">
            <v>Low</v>
          </cell>
          <cell r="Y419" t="str">
            <v>** No Division/Group</v>
          </cell>
          <cell r="Z419" t="str">
            <v>** No Branch</v>
          </cell>
          <cell r="AA419">
            <v>445</v>
          </cell>
          <cell r="AB419" t="str">
            <v>Jeremy Michell</v>
          </cell>
          <cell r="AC419" t="str">
            <v>Adrian Paviour</v>
          </cell>
          <cell r="AD419" t="str">
            <v>Jeremy Michell</v>
          </cell>
          <cell r="AE419" t="str">
            <v>Lotus Notes</v>
          </cell>
          <cell r="AI419">
            <v>21516</v>
          </cell>
          <cell r="AJ419">
            <v>305</v>
          </cell>
          <cell r="AK419">
            <v>8228.7099999999991</v>
          </cell>
        </row>
        <row r="420">
          <cell r="E420" t="str">
            <v>Survey of International Trade in Services (SITS) Survey</v>
          </cell>
          <cell r="F420">
            <v>419</v>
          </cell>
          <cell r="G420"/>
          <cell r="H420" t="str">
            <v>In Production</v>
          </cell>
          <cell r="I420" t="str">
            <v>Bespoke</v>
          </cell>
          <cell r="J420" t="str">
            <v>IN Scope</v>
          </cell>
          <cell r="K420" t="str">
            <v>International and Financial Accounts</v>
          </cell>
          <cell r="L420" t="str">
            <v>Processing system for the Survey of International Trade in Services quarterly processing. This system allows the BOP to collect, compile and disseminate information on international trade in Services and Royalities both receipt and payment.</v>
          </cell>
          <cell r="M420" t="str">
            <v>Statistical</v>
          </cell>
          <cell r="N420" t="str">
            <v>Collection Processing System</v>
          </cell>
          <cell r="O420" t="str">
            <v>Less than 10 at a Single Site</v>
          </cell>
          <cell r="P420" t="str">
            <v>Custom In House Developed</v>
          </cell>
          <cell r="Q420" t="str">
            <v>In Production</v>
          </cell>
          <cell r="R420">
            <v>1</v>
          </cell>
          <cell r="S420">
            <v>35977.5</v>
          </cell>
          <cell r="U420">
            <v>39965</v>
          </cell>
          <cell r="V420">
            <v>5</v>
          </cell>
          <cell r="W420" t="str">
            <v>Local Application</v>
          </cell>
          <cell r="X420" t="str">
            <v>MEI Category 2</v>
          </cell>
          <cell r="Y420" t="str">
            <v>** No Division/Group</v>
          </cell>
          <cell r="Z420" t="str">
            <v>** No Branch</v>
          </cell>
          <cell r="AA420">
            <v>171</v>
          </cell>
          <cell r="AC420" t="str">
            <v>Athol Maritz</v>
          </cell>
          <cell r="AD420" t="str">
            <v>Ken Smith</v>
          </cell>
          <cell r="AE420" t="str">
            <v>Mid-Range</v>
          </cell>
          <cell r="AF420" t="str">
            <v>Centura,Notes</v>
          </cell>
          <cell r="AG420" t="str">
            <v>SQL WINDOWS/Centura</v>
          </cell>
          <cell r="AI420">
            <v>1097085.8600000001</v>
          </cell>
          <cell r="AJ420">
            <v>60648</v>
          </cell>
          <cell r="AK420">
            <v>304124.73</v>
          </cell>
        </row>
        <row r="421">
          <cell r="E421" t="str">
            <v>S.S.W.E.A.T.</v>
          </cell>
          <cell r="F421">
            <v>420</v>
          </cell>
          <cell r="G421"/>
          <cell r="H421" t="str">
            <v>In Production - Frozen</v>
          </cell>
          <cell r="I421" t="str">
            <v>Bespoke</v>
          </cell>
          <cell r="J421" t="str">
            <v>IN Scope</v>
          </cell>
          <cell r="K421" t="str">
            <v>State Systems</v>
          </cell>
          <cell r="L42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M421" t="str">
            <v>Administration</v>
          </cell>
          <cell r="N421" t="str">
            <v>Corporate</v>
          </cell>
          <cell r="O421" t="str">
            <v>Less than 10 at a Single Site</v>
          </cell>
          <cell r="P421" t="str">
            <v>Custom In House Developed</v>
          </cell>
          <cell r="Q421" t="str">
            <v>In Production - Frozen</v>
          </cell>
          <cell r="R421">
            <v>1</v>
          </cell>
          <cell r="S421">
            <v>37123</v>
          </cell>
          <cell r="U421">
            <v>39965</v>
          </cell>
          <cell r="V421">
            <v>5</v>
          </cell>
          <cell r="W421" t="str">
            <v>Local Application</v>
          </cell>
          <cell r="X421" t="str">
            <v>Low</v>
          </cell>
          <cell r="Y421" t="str">
            <v>Methodology and Data Management Division</v>
          </cell>
          <cell r="Z421" t="str">
            <v>Statistical Services</v>
          </cell>
          <cell r="AA421">
            <v>241</v>
          </cell>
          <cell r="AB421" t="str">
            <v>Andrew Gill</v>
          </cell>
          <cell r="AC421" t="str">
            <v>Stephen Becker</v>
          </cell>
          <cell r="AE421" t="str">
            <v>Lotus Notes</v>
          </cell>
          <cell r="AG421" t="str">
            <v>LotusScript/LotusFormula</v>
          </cell>
          <cell r="AI421">
            <v>0</v>
          </cell>
          <cell r="AK421">
            <v>0</v>
          </cell>
        </row>
        <row r="422">
          <cell r="E422" t="str">
            <v>Software Access Agreements</v>
          </cell>
          <cell r="F422">
            <v>421</v>
          </cell>
          <cell r="G422"/>
          <cell r="H422" t="str">
            <v>De-commissioned</v>
          </cell>
          <cell r="I422" t="str">
            <v>Bespoke</v>
          </cell>
          <cell r="J422" t="str">
            <v>OUT Of Scope</v>
          </cell>
          <cell r="M422" t="str">
            <v>Administration</v>
          </cell>
          <cell r="N422" t="str">
            <v>Systems - Business Systems for Internal Use</v>
          </cell>
          <cell r="P422" t="str">
            <v>Custom In House Developed</v>
          </cell>
          <cell r="Q422" t="str">
            <v>De-commissioned</v>
          </cell>
          <cell r="R422">
            <v>1</v>
          </cell>
          <cell r="S422">
            <v>36800</v>
          </cell>
          <cell r="U422">
            <v>37257</v>
          </cell>
          <cell r="V422">
            <v>7</v>
          </cell>
          <cell r="W422" t="str">
            <v>Local Application</v>
          </cell>
          <cell r="X422" t="str">
            <v>Low</v>
          </cell>
          <cell r="Y422" t="str">
            <v>Services Group</v>
          </cell>
          <cell r="Z422" t="str">
            <v>Technology Infrastructure</v>
          </cell>
          <cell r="AA422">
            <v>364</v>
          </cell>
          <cell r="AB422" t="str">
            <v>Jeanette Cotterill</v>
          </cell>
          <cell r="AC422" t="str">
            <v>Lane Masterton</v>
          </cell>
          <cell r="AD422" t="str">
            <v>Geoff Coggins</v>
          </cell>
          <cell r="AE422" t="str">
            <v>Lotus Notes</v>
          </cell>
          <cell r="AG422" t="str">
            <v>LotusScript/LotusFormula</v>
          </cell>
        </row>
        <row r="423">
          <cell r="E423" t="str">
            <v>TA-BSD Notes Development Control</v>
          </cell>
          <cell r="F423">
            <v>422</v>
          </cell>
          <cell r="G423"/>
          <cell r="H423" t="str">
            <v>In Production - Development Continuing</v>
          </cell>
          <cell r="I423" t="str">
            <v>Bespoke</v>
          </cell>
          <cell r="J423" t="str">
            <v>IN Scope</v>
          </cell>
          <cell r="K423" t="str">
            <v>TSD Business Systems</v>
          </cell>
          <cell r="L42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M423" t="str">
            <v>Administration</v>
          </cell>
          <cell r="N423" t="str">
            <v>Systems - Business Systems for Internal Use</v>
          </cell>
          <cell r="O423" t="str">
            <v>Less than 10 Across Sites</v>
          </cell>
          <cell r="P423" t="str">
            <v>Custom In House Developed</v>
          </cell>
          <cell r="Q423" t="str">
            <v>In Production - Development Continuing</v>
          </cell>
          <cell r="S423">
            <v>36923</v>
          </cell>
          <cell r="U423">
            <v>39965</v>
          </cell>
          <cell r="V423">
            <v>5</v>
          </cell>
          <cell r="W423" t="str">
            <v>Local Application</v>
          </cell>
          <cell r="X423" t="str">
            <v>Low</v>
          </cell>
          <cell r="Y423" t="str">
            <v>Technology Services Division</v>
          </cell>
          <cell r="Z423" t="str">
            <v>Technology Applications</v>
          </cell>
          <cell r="AA423">
            <v>491</v>
          </cell>
          <cell r="AB423" t="str">
            <v>Ta-Csd Director</v>
          </cell>
          <cell r="AC423" t="str">
            <v>Erin Matson</v>
          </cell>
          <cell r="AD423" t="str">
            <v>Ta-Csd Director</v>
          </cell>
          <cell r="AE423" t="str">
            <v>Lotus Notes</v>
          </cell>
          <cell r="AG423" t="str">
            <v>LotusScript/LotusFormula</v>
          </cell>
          <cell r="AI423">
            <v>0</v>
          </cell>
          <cell r="AK423">
            <v>0</v>
          </cell>
        </row>
        <row r="424">
          <cell r="E424" t="str">
            <v>TA Benchmark DB</v>
          </cell>
          <cell r="F424">
            <v>423</v>
          </cell>
          <cell r="G424"/>
          <cell r="H424" t="str">
            <v>De-commissioned</v>
          </cell>
          <cell r="I424" t="str">
            <v>Bespoke</v>
          </cell>
          <cell r="J424" t="str">
            <v>OUT Of Scope</v>
          </cell>
          <cell r="M424" t="str">
            <v>Administration</v>
          </cell>
          <cell r="N424" t="str">
            <v>Systems - Business Systems for Internal Use</v>
          </cell>
          <cell r="P424" t="str">
            <v>Custom In House Developed</v>
          </cell>
          <cell r="Q424" t="str">
            <v>De-commissioned</v>
          </cell>
          <cell r="S424">
            <v>36292</v>
          </cell>
          <cell r="T424">
            <v>38292</v>
          </cell>
          <cell r="U424">
            <v>37257</v>
          </cell>
          <cell r="V424">
            <v>7</v>
          </cell>
          <cell r="W424" t="str">
            <v>Local Application</v>
          </cell>
          <cell r="Y424" t="str">
            <v>Technology Services Division</v>
          </cell>
          <cell r="Z424" t="str">
            <v>Technology Application</v>
          </cell>
          <cell r="AA424">
            <v>491</v>
          </cell>
          <cell r="AB424" t="str">
            <v>Jeanette Cotterill</v>
          </cell>
          <cell r="AC424" t="str">
            <v>Jenine Borowik</v>
          </cell>
          <cell r="AD424" t="str">
            <v>Adrian Paviour</v>
          </cell>
          <cell r="AE424" t="str">
            <v>Lotus Notes</v>
          </cell>
          <cell r="AG424" t="str">
            <v>LotusScript/LotusFormula</v>
          </cell>
        </row>
        <row r="425">
          <cell r="E425" t="str">
            <v>TANDEM</v>
          </cell>
          <cell r="F425">
            <v>424</v>
          </cell>
          <cell r="G425"/>
          <cell r="H425" t="str">
            <v>De-commissioned</v>
          </cell>
          <cell r="I425" t="str">
            <v>Bespoke</v>
          </cell>
          <cell r="J425" t="str">
            <v>OUT Of Scope</v>
          </cell>
          <cell r="M425" t="str">
            <v>Corporate Infrastructure</v>
          </cell>
          <cell r="N425" t="str">
            <v>Collection Processing Infrastructure System</v>
          </cell>
          <cell r="P425" t="str">
            <v>Custom In House Developed</v>
          </cell>
          <cell r="Q425" t="str">
            <v>De-commissioned</v>
          </cell>
          <cell r="R425" t="str">
            <v>6.2+</v>
          </cell>
          <cell r="S425">
            <v>37073</v>
          </cell>
          <cell r="T425">
            <v>37865</v>
          </cell>
          <cell r="U425">
            <v>37257</v>
          </cell>
          <cell r="V425">
            <v>7</v>
          </cell>
          <cell r="W425" t="str">
            <v>Local Application</v>
          </cell>
          <cell r="Y425" t="str">
            <v>Economic Statistics Group</v>
          </cell>
          <cell r="Z425" t="str">
            <v>** No Branch</v>
          </cell>
          <cell r="AA425">
            <v>61</v>
          </cell>
          <cell r="AB425" t="str">
            <v>Rob Edmondson</v>
          </cell>
          <cell r="AC425" t="str">
            <v>Betty Gruber</v>
          </cell>
          <cell r="AD425" t="str">
            <v>Betty Gruber</v>
          </cell>
          <cell r="AE425" t="str">
            <v>PC</v>
          </cell>
          <cell r="AG425" t="str">
            <v>SAS</v>
          </cell>
        </row>
        <row r="426">
          <cell r="E426" t="str">
            <v>Tasmanian State Supplementary Survey</v>
          </cell>
          <cell r="F426">
            <v>425</v>
          </cell>
          <cell r="G426"/>
          <cell r="H426" t="str">
            <v>De-commissioned</v>
          </cell>
          <cell r="I426" t="str">
            <v>Bespoke</v>
          </cell>
          <cell r="J426" t="str">
            <v>OUT Of Scope</v>
          </cell>
          <cell r="K426" t="str">
            <v>State Systems</v>
          </cell>
          <cell r="L42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M426" t="str">
            <v>Statistical</v>
          </cell>
          <cell r="N426" t="str">
            <v>Collection Processing System</v>
          </cell>
          <cell r="P426" t="str">
            <v>Custom In House Developed</v>
          </cell>
          <cell r="Q426" t="str">
            <v>De-commissioned</v>
          </cell>
          <cell r="S426">
            <v>36039.5</v>
          </cell>
          <cell r="T426">
            <v>39986</v>
          </cell>
          <cell r="U426">
            <v>37257</v>
          </cell>
          <cell r="V426">
            <v>10</v>
          </cell>
          <cell r="W426" t="str">
            <v>Local Application</v>
          </cell>
          <cell r="X426" t="str">
            <v>Low</v>
          </cell>
          <cell r="Y426" t="str">
            <v>** No Division/Group</v>
          </cell>
          <cell r="Z426" t="str">
            <v>** No Branch</v>
          </cell>
          <cell r="AA426">
            <v>811</v>
          </cell>
          <cell r="AB426" t="str">
            <v>Brian Studman</v>
          </cell>
          <cell r="AE426" t="str">
            <v>Mid-Range</v>
          </cell>
          <cell r="AI426">
            <v>0</v>
          </cell>
          <cell r="AK426">
            <v>0</v>
          </cell>
        </row>
        <row r="427">
          <cell r="E427" t="str">
            <v>TechDB</v>
          </cell>
          <cell r="F427">
            <v>426</v>
          </cell>
          <cell r="G427"/>
          <cell r="H427" t="str">
            <v>In Production</v>
          </cell>
          <cell r="I427" t="str">
            <v>Bespoke</v>
          </cell>
          <cell r="J427" t="str">
            <v>IN Scope</v>
          </cell>
          <cell r="K427" t="str">
            <v>TSD IT Cost Recovery</v>
          </cell>
          <cell r="L427" t="str">
            <v>Register of IT assets within the ABS, Australia wide. Used for stock take purposes, cost recovery calculations and IT asset tracking. System is supplied by ATR.</v>
          </cell>
          <cell r="M427" t="str">
            <v>Administration</v>
          </cell>
          <cell r="N427" t="str">
            <v>Systems - Business Systems for Internal Use</v>
          </cell>
          <cell r="O427" t="str">
            <v>10 to 100 Users</v>
          </cell>
          <cell r="P427" t="str">
            <v>Custom In House Developed</v>
          </cell>
          <cell r="Q427" t="str">
            <v>In Production</v>
          </cell>
          <cell r="S427">
            <v>33604.5</v>
          </cell>
          <cell r="U427">
            <v>39965</v>
          </cell>
          <cell r="V427">
            <v>2</v>
          </cell>
          <cell r="W427" t="str">
            <v>Local Application</v>
          </cell>
          <cell r="X427" t="str">
            <v>High</v>
          </cell>
          <cell r="Y427" t="str">
            <v>Technology Services Division</v>
          </cell>
          <cell r="Z427" t="str">
            <v>Technology Infrastructure</v>
          </cell>
          <cell r="AA427">
            <v>351</v>
          </cell>
          <cell r="AB427" t="str">
            <v>Mark Bingley</v>
          </cell>
          <cell r="AC427" t="str">
            <v>Jenny Peisley</v>
          </cell>
          <cell r="AD427" t="str">
            <v>Andrew Gill</v>
          </cell>
          <cell r="AE427" t="str">
            <v>Mid-Range</v>
          </cell>
          <cell r="AG427" t="str">
            <v>Centura</v>
          </cell>
          <cell r="AI427">
            <v>0</v>
          </cell>
          <cell r="AK427">
            <v>0</v>
          </cell>
        </row>
        <row r="428">
          <cell r="E428" t="str">
            <v>Temporary Recruitment</v>
          </cell>
          <cell r="F428">
            <v>427</v>
          </cell>
          <cell r="G428"/>
          <cell r="H428" t="str">
            <v>De-commissioned</v>
          </cell>
          <cell r="I428" t="str">
            <v>Bespoke</v>
          </cell>
          <cell r="J428" t="str">
            <v>OUT Of Scope</v>
          </cell>
          <cell r="L42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M428" t="str">
            <v>Administration</v>
          </cell>
          <cell r="N428" t="str">
            <v>Systems - Business Systems for Internal Use</v>
          </cell>
          <cell r="O428" t="str">
            <v>Single User</v>
          </cell>
          <cell r="P428" t="str">
            <v>Custom In House Developed</v>
          </cell>
          <cell r="Q428" t="str">
            <v>De-commissioned</v>
          </cell>
          <cell r="U428">
            <v>37257</v>
          </cell>
          <cell r="V428">
            <v>10</v>
          </cell>
          <cell r="W428" t="str">
            <v>Local Application</v>
          </cell>
          <cell r="X428" t="str">
            <v>Medium</v>
          </cell>
          <cell r="Y428" t="str">
            <v>Corporate Services Division</v>
          </cell>
          <cell r="Z428" t="str">
            <v>Human Resources Branch</v>
          </cell>
          <cell r="AA428">
            <v>414</v>
          </cell>
          <cell r="AB428" t="str">
            <v>Jeanette Cotterill</v>
          </cell>
          <cell r="AC428" t="str">
            <v>Aileen Shields</v>
          </cell>
          <cell r="AE428" t="str">
            <v>PC</v>
          </cell>
        </row>
        <row r="429">
          <cell r="E429" t="str">
            <v>TPL</v>
          </cell>
          <cell r="F429">
            <v>428</v>
          </cell>
          <cell r="G429"/>
          <cell r="H429" t="str">
            <v>De-commissioned</v>
          </cell>
          <cell r="I429" t="str">
            <v>Bespoke</v>
          </cell>
          <cell r="J429" t="str">
            <v>OUT Of Scope</v>
          </cell>
          <cell r="M429" t="str">
            <v>Corporate Infrastructure</v>
          </cell>
          <cell r="N429" t="str">
            <v>Other - None of the above (specify purpose)</v>
          </cell>
          <cell r="P429" t="str">
            <v>Custom In House Developed</v>
          </cell>
          <cell r="Q429" t="str">
            <v>De-commissioned</v>
          </cell>
          <cell r="R429" t="str">
            <v>Version 6</v>
          </cell>
          <cell r="S429">
            <v>29738.5</v>
          </cell>
          <cell r="T429">
            <v>39073</v>
          </cell>
          <cell r="U429">
            <v>37257</v>
          </cell>
          <cell r="V429">
            <v>5</v>
          </cell>
          <cell r="W429" t="str">
            <v>Local Application</v>
          </cell>
          <cell r="X429" t="str">
            <v>Low</v>
          </cell>
          <cell r="Y429" t="str">
            <v>Services Group</v>
          </cell>
          <cell r="Z429" t="str">
            <v>Technology Application</v>
          </cell>
          <cell r="AA429">
            <v>499</v>
          </cell>
          <cell r="AB429" t="str">
            <v>Jeanette Cotterill</v>
          </cell>
          <cell r="AC429" t="str">
            <v>Adrian Paviour</v>
          </cell>
          <cell r="AD429" t="str">
            <v>Ann Hare</v>
          </cell>
          <cell r="AE429" t="str">
            <v>Mainframe</v>
          </cell>
        </row>
        <row r="430">
          <cell r="E430" t="str">
            <v>TPLPOST</v>
          </cell>
          <cell r="F430">
            <v>429</v>
          </cell>
          <cell r="G430"/>
          <cell r="H430" t="str">
            <v>De-commissioned</v>
          </cell>
          <cell r="I430" t="str">
            <v>Bespoke</v>
          </cell>
          <cell r="J430" t="str">
            <v>OUT Of Scope</v>
          </cell>
          <cell r="M430" t="str">
            <v>Corporate Infrastructure</v>
          </cell>
          <cell r="N430" t="str">
            <v>Other - None of the above (specify purpose)</v>
          </cell>
          <cell r="P430" t="str">
            <v>Custom In House Developed</v>
          </cell>
          <cell r="Q430" t="str">
            <v>De-commissioned</v>
          </cell>
          <cell r="S430">
            <v>31747.5</v>
          </cell>
          <cell r="T430">
            <v>39069</v>
          </cell>
          <cell r="U430">
            <v>37257</v>
          </cell>
          <cell r="V430">
            <v>5</v>
          </cell>
          <cell r="W430" t="str">
            <v>Local Application</v>
          </cell>
          <cell r="X430" t="str">
            <v>Low</v>
          </cell>
          <cell r="Y430" t="str">
            <v>Services Group</v>
          </cell>
          <cell r="Z430" t="str">
            <v>Technology Application</v>
          </cell>
          <cell r="AA430">
            <v>499</v>
          </cell>
          <cell r="AB430" t="str">
            <v>Jeanette Cotterill</v>
          </cell>
          <cell r="AC430" t="str">
            <v>Adrian Paviour</v>
          </cell>
          <cell r="AE430" t="str">
            <v>Mainframe</v>
          </cell>
        </row>
        <row r="431">
          <cell r="E431" t="str">
            <v>TRA Barcode List</v>
          </cell>
          <cell r="F431">
            <v>430</v>
          </cell>
          <cell r="G431"/>
          <cell r="H431" t="str">
            <v>De-commissioned</v>
          </cell>
          <cell r="I431" t="str">
            <v>Bespoke</v>
          </cell>
          <cell r="J431" t="str">
            <v>OUT Of Scope</v>
          </cell>
          <cell r="L431" t="str">
            <v>Stores a list of barcodes  for  each Acquisition Request</v>
          </cell>
          <cell r="M431" t="str">
            <v>Purchasing</v>
          </cell>
          <cell r="N431" t="str">
            <v>Purchasing</v>
          </cell>
          <cell r="O431" t="str">
            <v>Less than 10 at a Single Site</v>
          </cell>
          <cell r="P431" t="str">
            <v>Custom In House Developed</v>
          </cell>
          <cell r="Q431" t="str">
            <v>De-commissioned</v>
          </cell>
          <cell r="S431">
            <v>36526</v>
          </cell>
          <cell r="T431">
            <v>39814</v>
          </cell>
          <cell r="U431">
            <v>37257</v>
          </cell>
          <cell r="V431">
            <v>7</v>
          </cell>
          <cell r="W431" t="str">
            <v>Local Application</v>
          </cell>
          <cell r="X431" t="str">
            <v>Low</v>
          </cell>
          <cell r="Y431" t="str">
            <v>Technology Services Division</v>
          </cell>
          <cell r="Z431" t="str">
            <v>Technology Infrastructure</v>
          </cell>
          <cell r="AA431">
            <v>351</v>
          </cell>
          <cell r="AB431" t="str">
            <v>Paul Chubb</v>
          </cell>
          <cell r="AC431" t="str">
            <v>Jenny Peisley</v>
          </cell>
          <cell r="AD431" t="str">
            <v>Andrew Gill</v>
          </cell>
          <cell r="AE431" t="str">
            <v>Lotus Notes</v>
          </cell>
          <cell r="AG431" t="str">
            <v>LotusScript/LotusFormula</v>
          </cell>
        </row>
        <row r="432">
          <cell r="E432" t="str">
            <v>ABS Learning Assistant</v>
          </cell>
          <cell r="F432">
            <v>431</v>
          </cell>
          <cell r="G432"/>
          <cell r="H432" t="str">
            <v>De-commissioned</v>
          </cell>
          <cell r="I432" t="str">
            <v>Bespoke</v>
          </cell>
          <cell r="J432" t="str">
            <v>IN Scope</v>
          </cell>
          <cell r="K432" t="str">
            <v>HR Systems</v>
          </cell>
          <cell r="L432" t="str">
            <v>See</v>
          </cell>
          <cell r="M432" t="str">
            <v>Training</v>
          </cell>
          <cell r="N432" t="str">
            <v>Human Resources</v>
          </cell>
          <cell r="O432" t="str">
            <v>More than 100 Users</v>
          </cell>
          <cell r="P432" t="str">
            <v>Custom In House Developed</v>
          </cell>
          <cell r="Q432" t="str">
            <v>De-commissioned</v>
          </cell>
          <cell r="R432">
            <v>2.14</v>
          </cell>
          <cell r="S432">
            <v>36984</v>
          </cell>
          <cell r="T432">
            <v>38405</v>
          </cell>
          <cell r="U432">
            <v>37257</v>
          </cell>
          <cell r="V432">
            <v>7</v>
          </cell>
          <cell r="W432" t="str">
            <v>Local Application</v>
          </cell>
          <cell r="X432" t="str">
            <v>Medium</v>
          </cell>
          <cell r="Y432" t="str">
            <v>Technology Services Division</v>
          </cell>
          <cell r="Z432" t="str">
            <v>Technology Applications</v>
          </cell>
          <cell r="AA432">
            <v>491</v>
          </cell>
          <cell r="AB432" t="str">
            <v>John D Moore</v>
          </cell>
          <cell r="AD432" t="str">
            <v>Ann Hare</v>
          </cell>
          <cell r="AE432" t="str">
            <v>Lotus Notes</v>
          </cell>
          <cell r="AG432" t="str">
            <v>LotusScript/LotusFormula</v>
          </cell>
        </row>
        <row r="433">
          <cell r="E433" t="str">
            <v>TREDS</v>
          </cell>
          <cell r="F433">
            <v>432</v>
          </cell>
          <cell r="G433"/>
          <cell r="H433" t="str">
            <v>De-commissioned</v>
          </cell>
          <cell r="I433" t="str">
            <v>Bespoke</v>
          </cell>
          <cell r="J433" t="str">
            <v>OUT Of Scope</v>
          </cell>
          <cell r="M433" t="str">
            <v>Statistical</v>
          </cell>
          <cell r="N433" t="str">
            <v>Collection Processing System</v>
          </cell>
          <cell r="P433" t="str">
            <v>Custom In House Developed</v>
          </cell>
          <cell r="Q433" t="str">
            <v>De-commissioned</v>
          </cell>
          <cell r="S433">
            <v>30682</v>
          </cell>
          <cell r="T433">
            <v>39135</v>
          </cell>
          <cell r="U433">
            <v>37257</v>
          </cell>
          <cell r="V433">
            <v>10</v>
          </cell>
          <cell r="W433" t="str">
            <v>Local Application</v>
          </cell>
          <cell r="X433" t="str">
            <v>Medium</v>
          </cell>
          <cell r="Y433" t="str">
            <v>Economic Statistics Group</v>
          </cell>
          <cell r="Z433" t="str">
            <v>Economic Statistics Data Centre</v>
          </cell>
          <cell r="AA433">
            <v>184</v>
          </cell>
          <cell r="AB433" t="str">
            <v>Jeanette Cotterill</v>
          </cell>
          <cell r="AC433" t="str">
            <v>Graeme Brown</v>
          </cell>
          <cell r="AD433" t="str">
            <v>Chi Nguyen</v>
          </cell>
          <cell r="AE433" t="str">
            <v>Mainframe</v>
          </cell>
          <cell r="AG433" t="str">
            <v>NATURAL</v>
          </cell>
        </row>
        <row r="434">
          <cell r="E434" t="str">
            <v>TSD Change Management</v>
          </cell>
          <cell r="F434">
            <v>433</v>
          </cell>
          <cell r="G434"/>
          <cell r="H434" t="str">
            <v>In Production</v>
          </cell>
          <cell r="I434" t="str">
            <v>Bespoke</v>
          </cell>
          <cell r="J434" t="str">
            <v>IN Scope</v>
          </cell>
          <cell r="K434" t="str">
            <v>TSD Business Systems</v>
          </cell>
          <cell r="L434"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M434" t="str">
            <v>Administration</v>
          </cell>
          <cell r="N434" t="str">
            <v>Systems - Business Systems for Internal Use</v>
          </cell>
          <cell r="O434" t="str">
            <v>More than 100 Users</v>
          </cell>
          <cell r="P434" t="str">
            <v>Custom In House Developed</v>
          </cell>
          <cell r="Q434" t="str">
            <v>In Production</v>
          </cell>
          <cell r="S434">
            <v>36404.5</v>
          </cell>
          <cell r="U434">
            <v>39965</v>
          </cell>
          <cell r="V434">
            <v>2</v>
          </cell>
          <cell r="W434" t="str">
            <v>Local Application</v>
          </cell>
          <cell r="X434" t="str">
            <v>Medium</v>
          </cell>
          <cell r="Y434" t="str">
            <v>Technology Services Division</v>
          </cell>
          <cell r="Z434" t="str">
            <v>Technology Applications</v>
          </cell>
          <cell r="AA434">
            <v>491</v>
          </cell>
          <cell r="AB434" t="str">
            <v>Andrew Gill</v>
          </cell>
          <cell r="AC434" t="str">
            <v>Ted Cummings</v>
          </cell>
          <cell r="AD434" t="str">
            <v>Andrew Gill</v>
          </cell>
          <cell r="AE434" t="str">
            <v>Lotus Notes</v>
          </cell>
          <cell r="AG434" t="str">
            <v>LotusScript/LotusFormula</v>
          </cell>
          <cell r="AI434">
            <v>47911.78</v>
          </cell>
          <cell r="AK434">
            <v>33450.35</v>
          </cell>
        </row>
        <row r="435">
          <cell r="E435" t="str">
            <v>TSD Forward Work Plan</v>
          </cell>
          <cell r="F435">
            <v>434</v>
          </cell>
          <cell r="G435"/>
          <cell r="H435" t="str">
            <v>In Production - Minimum Maintenance</v>
          </cell>
          <cell r="I435" t="str">
            <v>Bespoke</v>
          </cell>
          <cell r="J435" t="str">
            <v>IN Scope</v>
          </cell>
          <cell r="K435" t="str">
            <v>TSD Business Systems</v>
          </cell>
          <cell r="L435" t="str">
            <v>To develop and propose to IRMC the budget for Technology support and development for the following year.</v>
          </cell>
          <cell r="M435" t="str">
            <v>Administration</v>
          </cell>
          <cell r="N435" t="str">
            <v>Financial</v>
          </cell>
          <cell r="O435" t="str">
            <v>10 to 100 Users</v>
          </cell>
          <cell r="P435" t="str">
            <v>Custom In House Developed</v>
          </cell>
          <cell r="Q435" t="str">
            <v>In Production - Minimum Maintenance</v>
          </cell>
          <cell r="S435">
            <v>36586.5</v>
          </cell>
          <cell r="U435">
            <v>39965</v>
          </cell>
          <cell r="V435">
            <v>5</v>
          </cell>
          <cell r="W435" t="str">
            <v>Business Infrastructure Application</v>
          </cell>
          <cell r="X435" t="str">
            <v>Medium</v>
          </cell>
          <cell r="Y435" t="str">
            <v>Technology Services Division</v>
          </cell>
          <cell r="Z435" t="str">
            <v>Technology Applications</v>
          </cell>
          <cell r="AA435">
            <v>491</v>
          </cell>
          <cell r="AB435" t="str">
            <v>Paul Chubb</v>
          </cell>
          <cell r="AC435" t="str">
            <v>Neville Morrison</v>
          </cell>
          <cell r="AD435" t="str">
            <v>Andrew Gill</v>
          </cell>
          <cell r="AE435" t="str">
            <v>Lotus Notes</v>
          </cell>
          <cell r="AG435" t="str">
            <v>LotusScript/LotusFormula</v>
          </cell>
          <cell r="AI435">
            <v>5962</v>
          </cell>
          <cell r="AJ435">
            <v>4683.2142857142799</v>
          </cell>
          <cell r="AK435">
            <v>2233.63</v>
          </cell>
        </row>
        <row r="436">
          <cell r="E436" t="str">
            <v>TSD Recognition &amp; Reward Scheme</v>
          </cell>
          <cell r="F436">
            <v>435</v>
          </cell>
          <cell r="G436"/>
          <cell r="H436" t="str">
            <v>In Production - Minimum Maintenance</v>
          </cell>
          <cell r="I436" t="str">
            <v>Bespoke</v>
          </cell>
          <cell r="J436" t="str">
            <v>IN Scope</v>
          </cell>
          <cell r="K436" t="str">
            <v>TSD Business Systems</v>
          </cell>
          <cell r="L43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M436" t="str">
            <v>Administration</v>
          </cell>
          <cell r="N436" t="str">
            <v>Systems - Business Systems for Internal Use</v>
          </cell>
          <cell r="O436" t="str">
            <v>10 to 100 Users</v>
          </cell>
          <cell r="P436" t="str">
            <v>Custom In House Developed</v>
          </cell>
          <cell r="Q436" t="str">
            <v>In Production - Minimum Maintenance</v>
          </cell>
          <cell r="U436">
            <v>39965</v>
          </cell>
          <cell r="V436">
            <v>3</v>
          </cell>
          <cell r="W436" t="str">
            <v>Local Application</v>
          </cell>
          <cell r="X436" t="str">
            <v>Low</v>
          </cell>
          <cell r="Y436" t="str">
            <v>Technology Services Division</v>
          </cell>
          <cell r="Z436" t="str">
            <v>Technology Applications</v>
          </cell>
          <cell r="AA436">
            <v>491</v>
          </cell>
          <cell r="AB436" t="str">
            <v>Andrew Gill</v>
          </cell>
          <cell r="AC436" t="str">
            <v>Sara Berwick</v>
          </cell>
          <cell r="AD436" t="str">
            <v>Andrew Gill</v>
          </cell>
          <cell r="AE436" t="str">
            <v>Lotus Notes</v>
          </cell>
          <cell r="AF436" t="str">
            <v>Lotus Notes</v>
          </cell>
          <cell r="AG436" t="str">
            <v>LotusScript/LotusFormula</v>
          </cell>
          <cell r="AI436">
            <v>0</v>
          </cell>
          <cell r="AK436">
            <v>0</v>
          </cell>
        </row>
        <row r="437">
          <cell r="E437" t="str">
            <v>TSD Staff Dev &amp; Perform Guide</v>
          </cell>
          <cell r="F437">
            <v>436</v>
          </cell>
          <cell r="G437" t="str">
            <v>No longer used - Renate Cusch</v>
          </cell>
          <cell r="H437" t="str">
            <v>In Production - Frozen</v>
          </cell>
          <cell r="I437" t="str">
            <v>Bespoke</v>
          </cell>
          <cell r="J437" t="str">
            <v>OUT Of Scope</v>
          </cell>
          <cell r="K437" t="str">
            <v>TSD Business Systems</v>
          </cell>
          <cell r="L437" t="str">
            <v>A notes database</v>
          </cell>
          <cell r="M437" t="str">
            <v>Information</v>
          </cell>
          <cell r="N437" t="str">
            <v>Human Resources</v>
          </cell>
          <cell r="O437" t="str">
            <v>More than 100 Users</v>
          </cell>
          <cell r="P437" t="str">
            <v>Custom In House Developed</v>
          </cell>
          <cell r="Q437" t="str">
            <v>In Production - Frozen</v>
          </cell>
          <cell r="S437">
            <v>35704</v>
          </cell>
          <cell r="U437">
            <v>39965</v>
          </cell>
          <cell r="V437">
            <v>3</v>
          </cell>
          <cell r="W437" t="str">
            <v>Local Application</v>
          </cell>
          <cell r="X437" t="str">
            <v>Low</v>
          </cell>
          <cell r="Y437" t="str">
            <v>Technology Services Division</v>
          </cell>
          <cell r="Z437" t="str">
            <v>Technology Applications</v>
          </cell>
          <cell r="AA437">
            <v>491</v>
          </cell>
          <cell r="AB437" t="str">
            <v>Paul Chubb</v>
          </cell>
          <cell r="AC437" t="str">
            <v>Sara Berwick</v>
          </cell>
          <cell r="AD437" t="str">
            <v>Andrew Gill</v>
          </cell>
          <cell r="AE437" t="str">
            <v>Lotus Notes</v>
          </cell>
          <cell r="AI437">
            <v>0</v>
          </cell>
          <cell r="AK437">
            <v>0</v>
          </cell>
        </row>
        <row r="438">
          <cell r="E438" t="str">
            <v>TSD Staffing</v>
          </cell>
          <cell r="F438">
            <v>437</v>
          </cell>
          <cell r="G438"/>
          <cell r="H438" t="str">
            <v>In Production</v>
          </cell>
          <cell r="I438" t="str">
            <v>Bespoke</v>
          </cell>
          <cell r="J438" t="str">
            <v>IN Scope</v>
          </cell>
          <cell r="K438" t="str">
            <v>TSD Business Systems</v>
          </cell>
          <cell r="L43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M438" t="str">
            <v>Administration</v>
          </cell>
          <cell r="N438" t="str">
            <v>Systems - Business Systems for Internal Use</v>
          </cell>
          <cell r="O438" t="str">
            <v>Less than 10 at a Single Site</v>
          </cell>
          <cell r="P438" t="str">
            <v>Custom In House Developed</v>
          </cell>
          <cell r="Q438" t="str">
            <v>In Production</v>
          </cell>
          <cell r="S438">
            <v>36161.5</v>
          </cell>
          <cell r="U438">
            <v>39965</v>
          </cell>
          <cell r="V438">
            <v>3</v>
          </cell>
          <cell r="W438" t="str">
            <v>Local Application</v>
          </cell>
          <cell r="X438" t="str">
            <v>Low</v>
          </cell>
          <cell r="Y438" t="str">
            <v>Technology Services Division</v>
          </cell>
          <cell r="Z438" t="str">
            <v>Technology Applications</v>
          </cell>
          <cell r="AA438">
            <v>491</v>
          </cell>
          <cell r="AB438" t="str">
            <v>Andrew Gill</v>
          </cell>
          <cell r="AC438" t="str">
            <v>Sara Berwick</v>
          </cell>
          <cell r="AD438" t="str">
            <v>Andrew Gill</v>
          </cell>
          <cell r="AE438" t="str">
            <v>Lotus Notes</v>
          </cell>
          <cell r="AG438" t="str">
            <v>LotusScript/LotusFormula</v>
          </cell>
          <cell r="AI438">
            <v>0</v>
          </cell>
          <cell r="AK438">
            <v>0</v>
          </cell>
        </row>
        <row r="439">
          <cell r="E439" t="str">
            <v>UDBAReg</v>
          </cell>
          <cell r="F439">
            <v>438</v>
          </cell>
          <cell r="G439"/>
          <cell r="H439" t="str">
            <v>In Production</v>
          </cell>
          <cell r="I439" t="str">
            <v>Bespoke</v>
          </cell>
          <cell r="J439" t="str">
            <v>IN Scope</v>
          </cell>
          <cell r="K439" t="str">
            <v>TSD Client Services</v>
          </cell>
          <cell r="L439" t="str">
            <v>Facility to allow Oracle UDBA's to register users to oracle-based client-server applications. Maybe - redev Notes ?</v>
          </cell>
          <cell r="M439" t="str">
            <v>Administration</v>
          </cell>
          <cell r="N439" t="str">
            <v>Other - None of the above (specify purpose)</v>
          </cell>
          <cell r="O439" t="str">
            <v>10 to 100 Users</v>
          </cell>
          <cell r="P439" t="str">
            <v>Custom In House Developed</v>
          </cell>
          <cell r="Q439" t="str">
            <v>In Production</v>
          </cell>
          <cell r="S439">
            <v>33239</v>
          </cell>
          <cell r="U439">
            <v>39965</v>
          </cell>
          <cell r="V439">
            <v>1</v>
          </cell>
          <cell r="W439" t="str">
            <v>Local Application</v>
          </cell>
          <cell r="X439" t="str">
            <v>Medium</v>
          </cell>
          <cell r="Y439" t="str">
            <v>Technology Services Division</v>
          </cell>
          <cell r="Z439" t="str">
            <v>Technology Infrastructure</v>
          </cell>
          <cell r="AA439">
            <v>361</v>
          </cell>
          <cell r="AB439" t="str">
            <v>Jeanette Cotterill</v>
          </cell>
          <cell r="AC439" t="str">
            <v>Brian Studman</v>
          </cell>
          <cell r="AE439" t="str">
            <v>Mid-Range</v>
          </cell>
          <cell r="AG439" t="str">
            <v>Unix (Bourne Shell) script</v>
          </cell>
          <cell r="AI439">
            <v>0</v>
          </cell>
          <cell r="AK439">
            <v>0</v>
          </cell>
        </row>
        <row r="440">
          <cell r="E440" t="str">
            <v>Unix Cost Recovery System</v>
          </cell>
          <cell r="F440">
            <v>439</v>
          </cell>
          <cell r="G440"/>
          <cell r="H440" t="str">
            <v>In Production</v>
          </cell>
          <cell r="I440" t="str">
            <v>Bespoke</v>
          </cell>
          <cell r="J440" t="str">
            <v>IN Scope</v>
          </cell>
          <cell r="K440" t="str">
            <v>TSD IT Cost Recovery</v>
          </cell>
          <cell r="M440" t="str">
            <v>Administration</v>
          </cell>
          <cell r="N440" t="str">
            <v>Systems - Business Systems for Internal Use</v>
          </cell>
          <cell r="O440" t="str">
            <v>Less than 10 at a Single Site</v>
          </cell>
          <cell r="P440" t="str">
            <v>Custom In House Developed</v>
          </cell>
          <cell r="Q440" t="str">
            <v>In Production</v>
          </cell>
          <cell r="S440">
            <v>35166</v>
          </cell>
          <cell r="U440">
            <v>39965</v>
          </cell>
          <cell r="V440">
            <v>4</v>
          </cell>
          <cell r="W440" t="str">
            <v>Local Application</v>
          </cell>
          <cell r="X440" t="str">
            <v>Medium</v>
          </cell>
          <cell r="Y440" t="str">
            <v>Technology Services Division</v>
          </cell>
          <cell r="Z440" t="str">
            <v>Technology Infrastructure</v>
          </cell>
          <cell r="AA440">
            <v>359</v>
          </cell>
          <cell r="AB440" t="str">
            <v>Jeanette Cotterill</v>
          </cell>
          <cell r="AE440" t="str">
            <v>Mid-Range</v>
          </cell>
          <cell r="AG440" t="str">
            <v>C/C++</v>
          </cell>
          <cell r="AI440">
            <v>0</v>
          </cell>
          <cell r="AK440">
            <v>0</v>
          </cell>
        </row>
        <row r="441">
          <cell r="E441" t="str">
            <v>Unix User Registration System</v>
          </cell>
          <cell r="F441">
            <v>440</v>
          </cell>
          <cell r="G441"/>
          <cell r="H441" t="str">
            <v>In Production - Minimum Maintenance</v>
          </cell>
          <cell r="I441" t="str">
            <v>Bespoke</v>
          </cell>
          <cell r="J441" t="str">
            <v>IN Scope</v>
          </cell>
          <cell r="K441" t="str">
            <v>Security</v>
          </cell>
          <cell r="M441" t="str">
            <v>Administration</v>
          </cell>
          <cell r="N441" t="str">
            <v>Systems - Business Systems for Internal Use</v>
          </cell>
          <cell r="O441" t="str">
            <v>Less than 10 Across Sites</v>
          </cell>
          <cell r="P441" t="str">
            <v>Custom In House Developed</v>
          </cell>
          <cell r="Q441" t="str">
            <v>In Production - Minimum Maintenance</v>
          </cell>
          <cell r="U441">
            <v>39965</v>
          </cell>
          <cell r="V441">
            <v>2</v>
          </cell>
          <cell r="W441" t="str">
            <v>Local Application</v>
          </cell>
          <cell r="X441" t="str">
            <v>Medium</v>
          </cell>
          <cell r="Y441" t="str">
            <v>Technology Services Division</v>
          </cell>
          <cell r="Z441" t="str">
            <v>Technology Infrastructure</v>
          </cell>
          <cell r="AA441">
            <v>360</v>
          </cell>
          <cell r="AB441" t="str">
            <v>Jeanette Cotterill</v>
          </cell>
          <cell r="AE441" t="str">
            <v>Mid-Range</v>
          </cell>
          <cell r="AG441" t="str">
            <v>C/C++</v>
          </cell>
          <cell r="AI441">
            <v>0</v>
          </cell>
          <cell r="AK441">
            <v>0</v>
          </cell>
        </row>
        <row r="442">
          <cell r="E442" t="str">
            <v>Update ABS EEO data</v>
          </cell>
          <cell r="F442">
            <v>441</v>
          </cell>
          <cell r="G442"/>
          <cell r="H442" t="str">
            <v>De-commissioned</v>
          </cell>
          <cell r="I442" t="str">
            <v>Bespoke</v>
          </cell>
          <cell r="J442" t="str">
            <v>OUT Of Scope</v>
          </cell>
          <cell r="K442" t="str">
            <v>HR Systems</v>
          </cell>
          <cell r="L442"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M442" t="str">
            <v>Administration</v>
          </cell>
          <cell r="N442" t="str">
            <v>Systems - Business Systems for Internal Use</v>
          </cell>
          <cell r="O442" t="str">
            <v>Less than 10 at a Single Site</v>
          </cell>
          <cell r="P442" t="str">
            <v>Custom In House Developed</v>
          </cell>
          <cell r="Q442" t="str">
            <v>De-commissioned</v>
          </cell>
          <cell r="U442">
            <v>39965</v>
          </cell>
          <cell r="V442">
            <v>7</v>
          </cell>
          <cell r="W442" t="str">
            <v>Local Application</v>
          </cell>
          <cell r="X442" t="str">
            <v>Medium</v>
          </cell>
          <cell r="Y442" t="str">
            <v>Corporate Services Division</v>
          </cell>
          <cell r="Z442" t="str">
            <v>Human Resources Branch</v>
          </cell>
          <cell r="AA442">
            <v>401</v>
          </cell>
          <cell r="AB442" t="str">
            <v>Erin Matson</v>
          </cell>
          <cell r="AC442" t="str">
            <v>Heather Jones</v>
          </cell>
          <cell r="AD442" t="str">
            <v>Erin Matson</v>
          </cell>
          <cell r="AE442" t="str">
            <v>Lotus Notes</v>
          </cell>
          <cell r="AI442">
            <v>0</v>
          </cell>
          <cell r="AK442">
            <v>0</v>
          </cell>
        </row>
        <row r="443">
          <cell r="E443" t="str">
            <v>User Registration - Natural Security</v>
          </cell>
          <cell r="F443">
            <v>442</v>
          </cell>
          <cell r="G443"/>
          <cell r="H443" t="str">
            <v>De-commissioned</v>
          </cell>
          <cell r="I443" t="str">
            <v>Bespoke</v>
          </cell>
          <cell r="J443" t="str">
            <v>OUT Of Scope</v>
          </cell>
          <cell r="M443" t="str">
            <v>Administration</v>
          </cell>
          <cell r="N443" t="str">
            <v>Systems - Business Systems for Internal Use</v>
          </cell>
          <cell r="P443" t="str">
            <v>Custom In House Developed</v>
          </cell>
          <cell r="Q443" t="str">
            <v>De-commissioned</v>
          </cell>
          <cell r="R443" t="str">
            <v>2.2.8++</v>
          </cell>
          <cell r="S443">
            <v>36373</v>
          </cell>
          <cell r="T443">
            <v>39073</v>
          </cell>
          <cell r="U443">
            <v>37257</v>
          </cell>
          <cell r="V443">
            <v>10</v>
          </cell>
          <cell r="W443" t="str">
            <v>Local Application</v>
          </cell>
          <cell r="X443" t="str">
            <v>Low</v>
          </cell>
          <cell r="Y443" t="str">
            <v>Economic Statistics Group</v>
          </cell>
          <cell r="Z443" t="str">
            <v>Economic Statistics Data Centre</v>
          </cell>
          <cell r="AA443">
            <v>531</v>
          </cell>
          <cell r="AB443" t="str">
            <v>Jeanette Cotterill</v>
          </cell>
          <cell r="AE443" t="str">
            <v>Mainframe</v>
          </cell>
          <cell r="AG443" t="str">
            <v>NATURAL</v>
          </cell>
        </row>
        <row r="444">
          <cell r="E444" t="str">
            <v>UserReg</v>
          </cell>
          <cell r="F444">
            <v>443</v>
          </cell>
          <cell r="G444" t="str">
            <v>Change of status - Decommissioned</v>
          </cell>
          <cell r="H444" t="str">
            <v>De-commissioned</v>
          </cell>
          <cell r="I444" t="str">
            <v>Bespoke</v>
          </cell>
          <cell r="J444" t="str">
            <v>OUT Of Scope</v>
          </cell>
          <cell r="K444" t="str">
            <v>Security</v>
          </cell>
          <cell r="L444" t="str">
            <v>Contains details of who has been given userids to the Notes, Banyan, Mainframe and Unix environments</v>
          </cell>
          <cell r="M444" t="str">
            <v>Administration</v>
          </cell>
          <cell r="N444" t="str">
            <v>Systems - Business Systems for Internal Use</v>
          </cell>
          <cell r="O444" t="str">
            <v>Less than 10 Across Sites</v>
          </cell>
          <cell r="P444" t="str">
            <v>Custom In House Developed</v>
          </cell>
          <cell r="Q444" t="str">
            <v>In Production</v>
          </cell>
          <cell r="S444">
            <v>34516.5</v>
          </cell>
          <cell r="U444">
            <v>39965</v>
          </cell>
          <cell r="V444">
            <v>2</v>
          </cell>
          <cell r="W444" t="str">
            <v>Local Application</v>
          </cell>
          <cell r="X444" t="str">
            <v>Medium</v>
          </cell>
          <cell r="Y444" t="str">
            <v>Technology Services Division</v>
          </cell>
          <cell r="Z444" t="str">
            <v>Technology Infrastructure</v>
          </cell>
          <cell r="AA444">
            <v>274</v>
          </cell>
          <cell r="AB444" t="str">
            <v>Jeanette Cotterill</v>
          </cell>
          <cell r="AC444" t="str">
            <v>James Sophios</v>
          </cell>
          <cell r="AE444" t="str">
            <v>Mid-Range</v>
          </cell>
          <cell r="AG444" t="str">
            <v>C/C++</v>
          </cell>
          <cell r="AI444">
            <v>0</v>
          </cell>
          <cell r="AK444">
            <v>0</v>
          </cell>
        </row>
        <row r="445">
          <cell r="E445" t="str">
            <v>VACP - Value of Agricultural Commodity Production</v>
          </cell>
          <cell r="F445">
            <v>444</v>
          </cell>
          <cell r="G445"/>
          <cell r="H445" t="str">
            <v>In Production - Minimum Maintenance</v>
          </cell>
          <cell r="I445" t="str">
            <v>Bespoke</v>
          </cell>
          <cell r="J445" t="str">
            <v>IN Scope</v>
          </cell>
          <cell r="K445" t="str">
            <v>Agriculture and Environment</v>
          </cell>
          <cell r="L445" t="str">
            <v>Client server system for producing estimates of the value of production of agricultural goods. System is a mixture of much clerical input and some computer processing using Excel spreadsheets, Oracle (via a Centura front end),  and SAS.</v>
          </cell>
          <cell r="M445" t="str">
            <v>Statistical</v>
          </cell>
          <cell r="N445" t="str">
            <v>Collection Processing System</v>
          </cell>
          <cell r="O445" t="str">
            <v>Less than 10 at a Single Site</v>
          </cell>
          <cell r="P445" t="str">
            <v>Custom In House Developed</v>
          </cell>
          <cell r="Q445" t="str">
            <v>In Production - Minimum Maintenance</v>
          </cell>
          <cell r="S445">
            <v>36161.5</v>
          </cell>
          <cell r="U445">
            <v>39965</v>
          </cell>
          <cell r="V445">
            <v>5</v>
          </cell>
          <cell r="W445" t="str">
            <v>Local Application</v>
          </cell>
          <cell r="X445" t="str">
            <v>High</v>
          </cell>
          <cell r="Y445" t="str">
            <v>Population Labour Industry and Environment Statistics Group</v>
          </cell>
          <cell r="Z445" t="str">
            <v>** No Branch</v>
          </cell>
          <cell r="AA445">
            <v>70</v>
          </cell>
          <cell r="AB445" t="str">
            <v>Chi Nguyen</v>
          </cell>
          <cell r="AC445" t="str">
            <v>David Brereton</v>
          </cell>
          <cell r="AD445" t="str">
            <v>Chi Nguyen</v>
          </cell>
          <cell r="AE445" t="str">
            <v>Mid-Range</v>
          </cell>
          <cell r="AF445" t="str">
            <v>Centura</v>
          </cell>
          <cell r="AG445" t="str">
            <v>SAS</v>
          </cell>
          <cell r="AI445">
            <v>0</v>
          </cell>
          <cell r="AK445">
            <v>0</v>
          </cell>
        </row>
        <row r="446">
          <cell r="E446" t="str">
            <v>Authorisation to Drive (Vic)</v>
          </cell>
          <cell r="F446">
            <v>445</v>
          </cell>
          <cell r="G446"/>
          <cell r="H446" t="str">
            <v>In Production</v>
          </cell>
          <cell r="I446" t="str">
            <v>Bespoke</v>
          </cell>
          <cell r="J446" t="str">
            <v>IN Scope</v>
          </cell>
          <cell r="K446" t="str">
            <v>State Systems</v>
          </cell>
          <cell r="L446" t="str">
            <v>Maintenance of Vic Notes DB's</v>
          </cell>
          <cell r="M446" t="str">
            <v>Administration</v>
          </cell>
          <cell r="N446" t="str">
            <v>Systems - Business Systems for Internal Use</v>
          </cell>
          <cell r="O446" t="str">
            <v>10 to 100 Users</v>
          </cell>
          <cell r="P446" t="str">
            <v>Custom In House Developed</v>
          </cell>
          <cell r="Q446" t="str">
            <v>In Production</v>
          </cell>
          <cell r="S446">
            <v>37104</v>
          </cell>
          <cell r="U446">
            <v>39965</v>
          </cell>
          <cell r="V446">
            <v>5</v>
          </cell>
          <cell r="W446" t="str">
            <v>Local Application</v>
          </cell>
          <cell r="X446" t="str">
            <v>Low</v>
          </cell>
          <cell r="Y446" t="str">
            <v>Technology Services Division</v>
          </cell>
          <cell r="Z446" t="str">
            <v>Technology Applications</v>
          </cell>
          <cell r="AA446">
            <v>491</v>
          </cell>
          <cell r="AB446" t="str">
            <v>David Waymouth</v>
          </cell>
          <cell r="AC446" t="str">
            <v>Carl Obst</v>
          </cell>
          <cell r="AD446" t="str">
            <v>David Waymouth</v>
          </cell>
          <cell r="AE446" t="str">
            <v>Lotus Notes</v>
          </cell>
          <cell r="AG446" t="str">
            <v>LotusScript/LotusFormula</v>
          </cell>
          <cell r="AI446">
            <v>16114</v>
          </cell>
          <cell r="AK446">
            <v>13784.67</v>
          </cell>
        </row>
        <row r="447">
          <cell r="E447" t="str">
            <v>VideoConference Booking</v>
          </cell>
          <cell r="F447">
            <v>446</v>
          </cell>
          <cell r="G447"/>
          <cell r="H447" t="str">
            <v>De-commissioned</v>
          </cell>
          <cell r="I447" t="str">
            <v>Bespoke</v>
          </cell>
          <cell r="J447" t="str">
            <v>OUT Of Scope</v>
          </cell>
          <cell r="M447" t="str">
            <v>Administration</v>
          </cell>
          <cell r="N447" t="str">
            <v>Systems - Business Systems for Internal Use</v>
          </cell>
          <cell r="P447" t="str">
            <v>Custom In House Developed</v>
          </cell>
          <cell r="Q447" t="str">
            <v>De-commissioned</v>
          </cell>
          <cell r="S447">
            <v>36130</v>
          </cell>
          <cell r="T447">
            <v>38562</v>
          </cell>
          <cell r="U447">
            <v>37257</v>
          </cell>
          <cell r="V447">
            <v>7</v>
          </cell>
          <cell r="W447" t="str">
            <v>Local Application</v>
          </cell>
          <cell r="X447" t="str">
            <v>Low</v>
          </cell>
          <cell r="Y447" t="str">
            <v>Services Group</v>
          </cell>
          <cell r="Z447" t="str">
            <v>Technology Infrastructure</v>
          </cell>
          <cell r="AA447">
            <v>363</v>
          </cell>
          <cell r="AB447" t="str">
            <v>John D Moore</v>
          </cell>
          <cell r="AC447" t="str">
            <v>Arthur Watson</v>
          </cell>
          <cell r="AD447" t="str">
            <v>Ann Hare</v>
          </cell>
          <cell r="AE447" t="str">
            <v>Lotus Notes</v>
          </cell>
          <cell r="AG447" t="str">
            <v>LotusScript/LotusFormula</v>
          </cell>
        </row>
        <row r="448">
          <cell r="E448" t="str">
            <v>Voice Cost Recovery DB</v>
          </cell>
          <cell r="F448">
            <v>447</v>
          </cell>
          <cell r="G448"/>
          <cell r="H448" t="str">
            <v>In Production</v>
          </cell>
          <cell r="I448" t="str">
            <v>Bespoke</v>
          </cell>
          <cell r="J448" t="str">
            <v>IN Scope</v>
          </cell>
          <cell r="K448" t="str">
            <v>TSD IT Cost Recovery</v>
          </cell>
          <cell r="L448"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M448" t="str">
            <v>Administration</v>
          </cell>
          <cell r="N448" t="str">
            <v>Systems - Business Systems for Internal Use</v>
          </cell>
          <cell r="O448" t="str">
            <v>10 to 100 Users</v>
          </cell>
          <cell r="P448" t="str">
            <v>Custom In House Developed</v>
          </cell>
          <cell r="Q448" t="str">
            <v>In Production</v>
          </cell>
          <cell r="S448">
            <v>35462</v>
          </cell>
          <cell r="U448">
            <v>39965</v>
          </cell>
          <cell r="V448">
            <v>4</v>
          </cell>
          <cell r="W448" t="str">
            <v>Local Application</v>
          </cell>
          <cell r="X448" t="str">
            <v>Low</v>
          </cell>
          <cell r="Y448" t="str">
            <v>Technology Services Division</v>
          </cell>
          <cell r="Z448" t="str">
            <v>Technology Infrastructure</v>
          </cell>
          <cell r="AA448">
            <v>363</v>
          </cell>
          <cell r="AB448" t="str">
            <v>Mark Bingley</v>
          </cell>
          <cell r="AC448" t="str">
            <v>Jenny Peisley</v>
          </cell>
          <cell r="AD448" t="str">
            <v>Andrew Gill</v>
          </cell>
          <cell r="AE448" t="str">
            <v>Lotus Notes</v>
          </cell>
          <cell r="AF448" t="str">
            <v>Notes</v>
          </cell>
          <cell r="AG448" t="str">
            <v>LotusScript/LotusFormula</v>
          </cell>
          <cell r="AI448">
            <v>2977</v>
          </cell>
          <cell r="AJ448">
            <v>150.28571428571399</v>
          </cell>
          <cell r="AK448">
            <v>2581.2600000000002</v>
          </cell>
        </row>
        <row r="449">
          <cell r="E449" t="str">
            <v>W2K Product Review DB</v>
          </cell>
          <cell r="F449">
            <v>448</v>
          </cell>
          <cell r="G449"/>
          <cell r="H449" t="str">
            <v>De-commissioned</v>
          </cell>
          <cell r="I449" t="str">
            <v>Bespoke</v>
          </cell>
          <cell r="J449" t="str">
            <v>OUT Of Scope</v>
          </cell>
          <cell r="L449" t="str">
            <v>repository for information regarding W2K compliance of products, boith ABS developed and Vendor Supplied was decommissioned after 2009 impairment testing</v>
          </cell>
          <cell r="M449" t="str">
            <v>Administration</v>
          </cell>
          <cell r="N449" t="str">
            <v>Other - None of the above (specify purpose)</v>
          </cell>
          <cell r="O449" t="str">
            <v>10 to 100 Users</v>
          </cell>
          <cell r="P449" t="str">
            <v>Custom In House Developed</v>
          </cell>
          <cell r="Q449" t="str">
            <v>De-commissioned</v>
          </cell>
          <cell r="R449" t="str">
            <v>V3</v>
          </cell>
          <cell r="S449">
            <v>37104</v>
          </cell>
          <cell r="T449">
            <v>39986</v>
          </cell>
          <cell r="U449">
            <v>37257</v>
          </cell>
          <cell r="V449">
            <v>5</v>
          </cell>
          <cell r="W449" t="str">
            <v>Local Application</v>
          </cell>
          <cell r="X449" t="str">
            <v>High</v>
          </cell>
          <cell r="Y449" t="str">
            <v>Technology Services Division</v>
          </cell>
          <cell r="Z449" t="str">
            <v>Technology Applications</v>
          </cell>
          <cell r="AA449">
            <v>491</v>
          </cell>
          <cell r="AB449" t="str">
            <v>John D Moore</v>
          </cell>
          <cell r="AE449" t="str">
            <v>Lotus Notes</v>
          </cell>
          <cell r="AI449">
            <v>0</v>
          </cell>
          <cell r="AK449">
            <v>0</v>
          </cell>
        </row>
        <row r="450">
          <cell r="E450" t="str">
            <v>Workgroup database-Decommissioned</v>
          </cell>
          <cell r="F450">
            <v>449</v>
          </cell>
          <cell r="G450"/>
          <cell r="H450" t="str">
            <v>De-commissioned</v>
          </cell>
          <cell r="I450" t="str">
            <v>Bespoke</v>
          </cell>
          <cell r="J450" t="str">
            <v>IN Scope</v>
          </cell>
          <cell r="M450" t="str">
            <v>Administration</v>
          </cell>
          <cell r="N450" t="str">
            <v>Systems - Business Systems for Internal Use</v>
          </cell>
          <cell r="P450" t="str">
            <v>Custom In House Developed</v>
          </cell>
          <cell r="Q450" t="str">
            <v>De-commissioned</v>
          </cell>
          <cell r="R450" t="str">
            <v>502a</v>
          </cell>
          <cell r="S450">
            <v>36951</v>
          </cell>
          <cell r="T450">
            <v>37438</v>
          </cell>
          <cell r="U450">
            <v>37257</v>
          </cell>
          <cell r="V450">
            <v>7</v>
          </cell>
          <cell r="W450" t="str">
            <v>Local Application</v>
          </cell>
          <cell r="X450" t="str">
            <v>High</v>
          </cell>
          <cell r="Y450" t="str">
            <v>Technology Services Division</v>
          </cell>
          <cell r="Z450" t="str">
            <v>** No Branch</v>
          </cell>
          <cell r="AA450">
            <v>278</v>
          </cell>
          <cell r="AB450" t="str">
            <v>John D Moore</v>
          </cell>
          <cell r="AC450" t="str">
            <v>Dale Chatwin</v>
          </cell>
          <cell r="AD450" t="str">
            <v>Ann Hare</v>
          </cell>
          <cell r="AE450" t="str">
            <v>Lotus Notes</v>
          </cell>
          <cell r="AG450" t="str">
            <v>LotusScript/LotusFormula</v>
          </cell>
        </row>
        <row r="451">
          <cell r="E451" t="str">
            <v>Workgroup database</v>
          </cell>
          <cell r="F451">
            <v>450</v>
          </cell>
          <cell r="G451"/>
          <cell r="H451" t="str">
            <v>In Production - Minimum Maintenance</v>
          </cell>
          <cell r="I451" t="str">
            <v>Bespoke</v>
          </cell>
          <cell r="J451" t="str">
            <v>IN Scope</v>
          </cell>
          <cell r="K451" t="str">
            <v>Notes Desktop</v>
          </cell>
          <cell r="L451" t="str">
            <v>ABS Workgroup database</v>
          </cell>
          <cell r="M451" t="str">
            <v>Administration</v>
          </cell>
          <cell r="N451" t="str">
            <v>Systems - Business Systems for Internal Use</v>
          </cell>
          <cell r="O451" t="str">
            <v>More than 100 Users</v>
          </cell>
          <cell r="P451" t="str">
            <v>Custom In House Developed</v>
          </cell>
          <cell r="Q451" t="str">
            <v>In Production - Minimum Maintenance</v>
          </cell>
          <cell r="R451" t="str">
            <v>652_a_14</v>
          </cell>
          <cell r="S451">
            <v>36951</v>
          </cell>
          <cell r="U451">
            <v>39965</v>
          </cell>
          <cell r="V451">
            <v>2</v>
          </cell>
          <cell r="W451" t="str">
            <v>Business Infrastructure Application</v>
          </cell>
          <cell r="X451" t="str">
            <v>High</v>
          </cell>
          <cell r="Y451" t="str">
            <v>Technology Services Division</v>
          </cell>
          <cell r="Z451" t="str">
            <v>Technology Infrastructure</v>
          </cell>
          <cell r="AA451">
            <v>359</v>
          </cell>
          <cell r="AB451" t="str">
            <v>Andrew Gill</v>
          </cell>
          <cell r="AC451" t="str">
            <v>Dale Chatwin</v>
          </cell>
          <cell r="AD451" t="str">
            <v>Andrew Gill</v>
          </cell>
          <cell r="AE451" t="str">
            <v>Lotus Notes</v>
          </cell>
          <cell r="AF451" t="str">
            <v>Lotus Notes</v>
          </cell>
          <cell r="AG451" t="str">
            <v>LotusScript/LotusFormula</v>
          </cell>
          <cell r="AI451">
            <v>692768.94</v>
          </cell>
          <cell r="AJ451">
            <v>38933.114285714299</v>
          </cell>
          <cell r="AK451">
            <v>227560.33</v>
          </cell>
        </row>
        <row r="452">
          <cell r="E452" t="str">
            <v>SPEED - Generalised Facilities</v>
          </cell>
          <cell r="F452">
            <v>451</v>
          </cell>
          <cell r="G452"/>
          <cell r="H452" t="str">
            <v>In Production</v>
          </cell>
          <cell r="I452" t="str">
            <v>Bespoke</v>
          </cell>
          <cell r="J452" t="str">
            <v>IN Scope</v>
          </cell>
          <cell r="K452" t="str">
            <v>SPEED</v>
          </cell>
          <cell r="M452" t="str">
            <v>Corporate Infrastructure</v>
          </cell>
          <cell r="N452" t="str">
            <v>Collection Processing Infrastructure System</v>
          </cell>
          <cell r="O452" t="str">
            <v>10 to 100 Users</v>
          </cell>
          <cell r="P452" t="str">
            <v>Custom In House Developed</v>
          </cell>
          <cell r="Q452" t="str">
            <v>In Production</v>
          </cell>
          <cell r="S452">
            <v>36342.5</v>
          </cell>
          <cell r="U452">
            <v>39965</v>
          </cell>
          <cell r="V452">
            <v>5</v>
          </cell>
          <cell r="W452" t="str">
            <v>Business Infrastructure Application</v>
          </cell>
          <cell r="X452" t="str">
            <v>High</v>
          </cell>
          <cell r="Y452" t="str">
            <v>Macroeconomics and Integration Group</v>
          </cell>
          <cell r="Z452" t="str">
            <v>Integration and Innovation Statistics Branch</v>
          </cell>
          <cell r="AA452">
            <v>534</v>
          </cell>
          <cell r="AB452" t="str">
            <v>Rob Edmondson</v>
          </cell>
          <cell r="AC452" t="str">
            <v>Stephen Wallace</v>
          </cell>
          <cell r="AD452" t="str">
            <v>Gerard Wildie</v>
          </cell>
          <cell r="AE452" t="str">
            <v>Mid-Range</v>
          </cell>
          <cell r="AG452" t="str">
            <v>SAS</v>
          </cell>
          <cell r="AI452">
            <v>318122</v>
          </cell>
          <cell r="AJ452">
            <v>4778.7142857142899</v>
          </cell>
          <cell r="AK452">
            <v>1250.1099999999999</v>
          </cell>
        </row>
        <row r="453">
          <cell r="E453" t="str">
            <v>ABR Data Sourcing</v>
          </cell>
          <cell r="F453">
            <v>452</v>
          </cell>
          <cell r="G453"/>
          <cell r="H453" t="str">
            <v>De-commissioned</v>
          </cell>
          <cell r="I453" t="str">
            <v>Bespoke</v>
          </cell>
          <cell r="J453" t="str">
            <v>OUT Of Scope</v>
          </cell>
          <cell r="M453" t="str">
            <v>Statistical</v>
          </cell>
          <cell r="N453" t="str">
            <v>Systems - Business Systems for Internal Use</v>
          </cell>
          <cell r="P453" t="str">
            <v>Custom In House Developed</v>
          </cell>
          <cell r="Q453" t="str">
            <v>De-commissioned</v>
          </cell>
          <cell r="R453">
            <v>0.1</v>
          </cell>
          <cell r="U453">
            <v>37469</v>
          </cell>
          <cell r="V453">
            <v>10</v>
          </cell>
          <cell r="W453" t="str">
            <v>Local Application</v>
          </cell>
          <cell r="X453" t="str">
            <v>Medium</v>
          </cell>
          <cell r="Y453" t="str">
            <v>Economic Statistics Group</v>
          </cell>
          <cell r="Z453" t="str">
            <v>Economic Statistics Data Centre</v>
          </cell>
          <cell r="AA453">
            <v>371</v>
          </cell>
          <cell r="AB453" t="str">
            <v>Jeanette Cotterill</v>
          </cell>
          <cell r="AC453" t="str">
            <v>Helen Harkin</v>
          </cell>
          <cell r="AD453" t="str">
            <v>Paul Nicholls</v>
          </cell>
          <cell r="AE453" t="str">
            <v>Other</v>
          </cell>
        </row>
        <row r="454">
          <cell r="E454" t="str">
            <v>IT Register</v>
          </cell>
          <cell r="F454">
            <v>453</v>
          </cell>
          <cell r="G454"/>
          <cell r="H454" t="str">
            <v>In Production</v>
          </cell>
          <cell r="I454" t="str">
            <v>Bespoke</v>
          </cell>
          <cell r="J454" t="str">
            <v>IN Scope</v>
          </cell>
          <cell r="K454" t="str">
            <v>TSD Software Management</v>
          </cell>
          <cell r="L454" t="str">
            <v>Replacement for the current ITCM to support Desktop@ABS S/W Mgmt improvements</v>
          </cell>
          <cell r="M454" t="str">
            <v>Administration</v>
          </cell>
          <cell r="N454" t="str">
            <v>Systems - Business Systems for Internal Use</v>
          </cell>
          <cell r="O454" t="str">
            <v>More than 100 Users</v>
          </cell>
          <cell r="P454" t="str">
            <v>Custom In House Developed</v>
          </cell>
          <cell r="Q454" t="str">
            <v>In Production</v>
          </cell>
          <cell r="S454">
            <v>37501</v>
          </cell>
          <cell r="U454">
            <v>39965</v>
          </cell>
          <cell r="V454">
            <v>2</v>
          </cell>
          <cell r="W454" t="str">
            <v>Local Application</v>
          </cell>
          <cell r="X454" t="str">
            <v>Medium</v>
          </cell>
          <cell r="Y454" t="str">
            <v>Technology Services Division</v>
          </cell>
          <cell r="Z454" t="str">
            <v>Technology Infrastructure</v>
          </cell>
          <cell r="AA454">
            <v>364</v>
          </cell>
          <cell r="AB454" t="str">
            <v>Andrew Gill</v>
          </cell>
          <cell r="AC454" t="str">
            <v>Raja Nagaraja</v>
          </cell>
          <cell r="AD454" t="str">
            <v>Andrew Gill</v>
          </cell>
          <cell r="AE454" t="str">
            <v>Lotus Notes</v>
          </cell>
          <cell r="AI454">
            <v>55695.11</v>
          </cell>
          <cell r="AK454">
            <v>3043.11</v>
          </cell>
        </row>
        <row r="455">
          <cell r="E455" t="str">
            <v>ABS SLA Maps</v>
          </cell>
          <cell r="F455">
            <v>454</v>
          </cell>
          <cell r="G455"/>
          <cell r="H455" t="str">
            <v>De-commissioned</v>
          </cell>
          <cell r="I455" t="str">
            <v>Bespoke</v>
          </cell>
          <cell r="J455" t="str">
            <v>OUT Of Scope</v>
          </cell>
          <cell r="K455" t="str">
            <v>Census</v>
          </cell>
          <cell r="L455" t="str">
            <v>CD ROM product of SLA maps (.pdf files) which will have a simple HTML interface. The product will be distributed free to LEP libraries with CLIB and will be available for sale. decommissioned as a result of 2009 impairment testing</v>
          </cell>
          <cell r="M455" t="str">
            <v>Statistical</v>
          </cell>
          <cell r="N455" t="str">
            <v>Product for External Use/Sale</v>
          </cell>
          <cell r="P455" t="str">
            <v>Custom In House Developed</v>
          </cell>
          <cell r="Q455" t="str">
            <v>De-commissioned</v>
          </cell>
          <cell r="S455">
            <v>37774</v>
          </cell>
          <cell r="T455">
            <v>39986</v>
          </cell>
          <cell r="U455">
            <v>37469</v>
          </cell>
          <cell r="V455">
            <v>10</v>
          </cell>
          <cell r="W455" t="str">
            <v>Local Application</v>
          </cell>
          <cell r="X455" t="str">
            <v>Medium</v>
          </cell>
          <cell r="Y455" t="str">
            <v>Population Labour Industry and Environment Statistics Group</v>
          </cell>
          <cell r="Z455" t="str">
            <v>** No Branch</v>
          </cell>
          <cell r="AA455">
            <v>157</v>
          </cell>
          <cell r="AB455" t="str">
            <v>Duncan Young</v>
          </cell>
          <cell r="AC455" t="str">
            <v>Alister Nairn</v>
          </cell>
          <cell r="AD455" t="str">
            <v>Duncan Young</v>
          </cell>
          <cell r="AE455" t="str">
            <v>PC</v>
          </cell>
          <cell r="AG455" t="str">
            <v>html</v>
          </cell>
          <cell r="AI455">
            <v>0</v>
          </cell>
          <cell r="AK455">
            <v>0</v>
          </cell>
        </row>
        <row r="456">
          <cell r="E456" t="str">
            <v>CD Locator</v>
          </cell>
          <cell r="F456">
            <v>455</v>
          </cell>
          <cell r="G456"/>
          <cell r="H456" t="str">
            <v>De-commissioned</v>
          </cell>
          <cell r="I456" t="str">
            <v>Bespoke</v>
          </cell>
          <cell r="J456" t="str">
            <v>OUT Of Scope</v>
          </cell>
          <cell r="M456" t="str">
            <v>Statistical</v>
          </cell>
          <cell r="N456" t="str">
            <v>Collection Processing System</v>
          </cell>
          <cell r="P456" t="str">
            <v>Custom In House Developed</v>
          </cell>
          <cell r="Q456" t="str">
            <v>De-commissioned</v>
          </cell>
          <cell r="R456" t="str">
            <v>V1.4</v>
          </cell>
          <cell r="S456">
            <v>36892</v>
          </cell>
          <cell r="T456">
            <v>39288</v>
          </cell>
          <cell r="U456">
            <v>37453</v>
          </cell>
          <cell r="V456">
            <v>10</v>
          </cell>
          <cell r="W456" t="str">
            <v>Local Application</v>
          </cell>
          <cell r="X456" t="str">
            <v>Medium</v>
          </cell>
          <cell r="Y456" t="str">
            <v>Population Labour Industry and Environment Statistics Group</v>
          </cell>
          <cell r="Z456" t="str">
            <v>** No Branch</v>
          </cell>
          <cell r="AA456">
            <v>157</v>
          </cell>
          <cell r="AB456" t="str">
            <v>Bruce Green</v>
          </cell>
          <cell r="AC456" t="str">
            <v>Alister Nairn</v>
          </cell>
          <cell r="AD456" t="str">
            <v>Helen Robson</v>
          </cell>
          <cell r="AE456" t="str">
            <v>PC</v>
          </cell>
          <cell r="AG456" t="str">
            <v>Visual Basic</v>
          </cell>
        </row>
        <row r="457">
          <cell r="E457" t="str">
            <v>CSD - Effort Recording</v>
          </cell>
          <cell r="F457">
            <v>456</v>
          </cell>
          <cell r="G457"/>
          <cell r="H457" t="str">
            <v>De-commissioned</v>
          </cell>
          <cell r="I457" t="str">
            <v>Bespoke</v>
          </cell>
          <cell r="J457" t="str">
            <v>OUT Of Scope</v>
          </cell>
          <cell r="M457" t="str">
            <v>Administration</v>
          </cell>
          <cell r="N457" t="str">
            <v>Financial</v>
          </cell>
          <cell r="P457" t="str">
            <v>Custom In House Developed</v>
          </cell>
          <cell r="Q457" t="str">
            <v>De-commissioned</v>
          </cell>
          <cell r="R457">
            <v>1</v>
          </cell>
          <cell r="S457">
            <v>37377</v>
          </cell>
          <cell r="T457">
            <v>37683</v>
          </cell>
          <cell r="U457">
            <v>37469</v>
          </cell>
          <cell r="V457">
            <v>7</v>
          </cell>
          <cell r="W457" t="str">
            <v>Local Application</v>
          </cell>
          <cell r="Y457" t="str">
            <v>Corporate Services Division</v>
          </cell>
          <cell r="Z457" t="str">
            <v>** No Branch</v>
          </cell>
          <cell r="AA457">
            <v>971</v>
          </cell>
          <cell r="AB457" t="str">
            <v>John D Moore</v>
          </cell>
          <cell r="AC457" t="str">
            <v>Mike Petrides</v>
          </cell>
          <cell r="AD457" t="str">
            <v>Andrew Gill</v>
          </cell>
          <cell r="AE457" t="str">
            <v>Lotus Notes</v>
          </cell>
          <cell r="AG457" t="str">
            <v>LotusScript/LotusFormula</v>
          </cell>
        </row>
        <row r="458">
          <cell r="E458" t="str">
            <v>Data Custodian Tools</v>
          </cell>
          <cell r="F458">
            <v>457</v>
          </cell>
          <cell r="G458"/>
          <cell r="H458" t="str">
            <v>De-commissioned</v>
          </cell>
          <cell r="I458" t="str">
            <v>Bespoke</v>
          </cell>
          <cell r="J458" t="str">
            <v>OUT Of Scope</v>
          </cell>
          <cell r="K458" t="str">
            <v>Security</v>
          </cell>
          <cell r="L458"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M458" t="str">
            <v>Corporate</v>
          </cell>
          <cell r="N458" t="str">
            <v>Corporate</v>
          </cell>
          <cell r="O458" t="str">
            <v>10 to 100 Users</v>
          </cell>
          <cell r="P458" t="str">
            <v>Custom In House Developed</v>
          </cell>
          <cell r="Q458" t="str">
            <v>De-commissioned</v>
          </cell>
          <cell r="S458">
            <v>37503</v>
          </cell>
          <cell r="T458">
            <v>39630</v>
          </cell>
          <cell r="U458">
            <v>37469</v>
          </cell>
          <cell r="V458">
            <v>10</v>
          </cell>
          <cell r="W458" t="str">
            <v>Local Application</v>
          </cell>
          <cell r="X458" t="str">
            <v>Medium</v>
          </cell>
          <cell r="Y458" t="str">
            <v>Technology Services Division</v>
          </cell>
          <cell r="Z458" t="str">
            <v>Technology Infrastructure</v>
          </cell>
          <cell r="AA458">
            <v>274</v>
          </cell>
          <cell r="AB458" t="str">
            <v>Paul Chubb</v>
          </cell>
          <cell r="AC458" t="str">
            <v>Debbie Watson</v>
          </cell>
          <cell r="AD458" t="str">
            <v>Lyn Robinson</v>
          </cell>
          <cell r="AE458" t="str">
            <v>Lotus Notes</v>
          </cell>
          <cell r="AF458" t="str">
            <v>Notes</v>
          </cell>
          <cell r="AG458" t="str">
            <v>LotusScript/LotusFormula</v>
          </cell>
        </row>
        <row r="459">
          <cell r="E459" t="str">
            <v>Db Subscription service</v>
          </cell>
          <cell r="F459">
            <v>458</v>
          </cell>
          <cell r="G459"/>
          <cell r="H459" t="str">
            <v>De-commissioned</v>
          </cell>
          <cell r="I459" t="str">
            <v>Bespoke</v>
          </cell>
          <cell r="J459" t="str">
            <v>OUT Of Scope</v>
          </cell>
          <cell r="K459" t="str">
            <v>Digital Assets/Library</v>
          </cell>
          <cell r="L459" t="str">
            <v>This service is similar in concept to the "interest profile/push" facilty available in NOTES and GrapeVine. the service is much simpler than GrapeVine and is built and maintained in Notes yet mimics GrapeVines digest functionality</v>
          </cell>
          <cell r="M459" t="str">
            <v>Administration</v>
          </cell>
          <cell r="N459" t="str">
            <v>Systems - Business Systems for Internal Use</v>
          </cell>
          <cell r="O459" t="str">
            <v>More than 100 Users</v>
          </cell>
          <cell r="P459" t="str">
            <v>Custom In House Developed</v>
          </cell>
          <cell r="Q459" t="str">
            <v>De-commissioned</v>
          </cell>
          <cell r="R459">
            <v>1</v>
          </cell>
          <cell r="S459">
            <v>37315</v>
          </cell>
          <cell r="U459">
            <v>37469</v>
          </cell>
          <cell r="V459">
            <v>10</v>
          </cell>
          <cell r="W459" t="str">
            <v>Local Application</v>
          </cell>
          <cell r="X459" t="str">
            <v>Low</v>
          </cell>
          <cell r="Y459" t="str">
            <v>Technology Services Division</v>
          </cell>
          <cell r="Z459" t="str">
            <v>Technology Infrastructure</v>
          </cell>
          <cell r="AA459">
            <v>359</v>
          </cell>
          <cell r="AB459" t="str">
            <v>John D Moore</v>
          </cell>
          <cell r="AC459" t="str">
            <v>Dale Chatwin</v>
          </cell>
          <cell r="AD459" t="str">
            <v>Andrew Gill</v>
          </cell>
          <cell r="AE459" t="str">
            <v>Lotus Notes</v>
          </cell>
        </row>
        <row r="460">
          <cell r="E460" t="str">
            <v>Db Subscription service</v>
          </cell>
          <cell r="F460">
            <v>459</v>
          </cell>
          <cell r="G460"/>
          <cell r="H460" t="str">
            <v>De-commissioned</v>
          </cell>
          <cell r="I460" t="str">
            <v>Bespoke</v>
          </cell>
          <cell r="J460" t="str">
            <v>OUT Of Scope</v>
          </cell>
          <cell r="K460" t="str">
            <v>Digital Assets/Library</v>
          </cell>
          <cell r="L460" t="str">
            <v>This service is similar in concept to the "interest profile/push" facilty available in NOTES and GrapeVine. the service is much simpler than GrapeVine and is built and maintained in Notes yet mimics GrapeVines digest functionality</v>
          </cell>
          <cell r="M460" t="str">
            <v>Administration</v>
          </cell>
          <cell r="N460" t="str">
            <v>Systems - Business Systems for Internal Use</v>
          </cell>
          <cell r="O460" t="str">
            <v>More than 100 Users</v>
          </cell>
          <cell r="P460" t="str">
            <v>Custom In House Developed</v>
          </cell>
          <cell r="Q460" t="str">
            <v>De-commissioned</v>
          </cell>
          <cell r="R460">
            <v>2</v>
          </cell>
          <cell r="S460">
            <v>37315</v>
          </cell>
          <cell r="U460">
            <v>37469</v>
          </cell>
          <cell r="V460">
            <v>10</v>
          </cell>
          <cell r="W460" t="str">
            <v>Local Application</v>
          </cell>
          <cell r="X460" t="str">
            <v>Low</v>
          </cell>
          <cell r="Y460" t="str">
            <v>Technology Services Division</v>
          </cell>
          <cell r="Z460" t="str">
            <v>Technology Infrastructure</v>
          </cell>
          <cell r="AA460">
            <v>359</v>
          </cell>
          <cell r="AB460" t="str">
            <v>John D Moore</v>
          </cell>
          <cell r="AC460" t="str">
            <v>Dale Chatwin</v>
          </cell>
          <cell r="AD460" t="str">
            <v>Andrew Gill</v>
          </cell>
          <cell r="AE460" t="str">
            <v>Lotus Notes</v>
          </cell>
        </row>
        <row r="461">
          <cell r="E461" t="str">
            <v>WDB Subscription Service</v>
          </cell>
          <cell r="F461">
            <v>460</v>
          </cell>
          <cell r="G461"/>
          <cell r="H461" t="str">
            <v>In Production - Development Continuing</v>
          </cell>
          <cell r="I461" t="str">
            <v>Bespoke</v>
          </cell>
          <cell r="J461" t="str">
            <v>IN Scope</v>
          </cell>
          <cell r="K461" t="str">
            <v>Notes Desktop</v>
          </cell>
          <cell r="L461" t="str">
            <v>This service is similar in concept to the "interest profile/push" facilty available in NOTES and GrapeVine. the service is much simpler than GrapeVine and is built and maintained in Notes yet mimics GrapeVines digest functionality</v>
          </cell>
          <cell r="M461" t="str">
            <v>Administration</v>
          </cell>
          <cell r="O461" t="str">
            <v>More than 100 Users</v>
          </cell>
          <cell r="P461" t="str">
            <v>Custom In House Developed</v>
          </cell>
          <cell r="Q461" t="str">
            <v>In Production - Development Continuing</v>
          </cell>
          <cell r="R461">
            <v>2</v>
          </cell>
          <cell r="U461">
            <v>39965</v>
          </cell>
          <cell r="V461">
            <v>5</v>
          </cell>
          <cell r="W461" t="str">
            <v>Local Application</v>
          </cell>
          <cell r="X461" t="str">
            <v>Medium</v>
          </cell>
          <cell r="Y461" t="str">
            <v>Technology Services Division</v>
          </cell>
          <cell r="Z461" t="str">
            <v>Technology Infrastructure</v>
          </cell>
          <cell r="AA461">
            <v>359</v>
          </cell>
          <cell r="AC461" t="str">
            <v>Dale Chatwin</v>
          </cell>
          <cell r="AE461" t="str">
            <v>Lotus Notes</v>
          </cell>
          <cell r="AI461">
            <v>9108</v>
          </cell>
          <cell r="AJ461">
            <v>0</v>
          </cell>
          <cell r="AK461">
            <v>7557.11</v>
          </cell>
        </row>
        <row r="462">
          <cell r="E462" t="str">
            <v>Print and Distribution Order System</v>
          </cell>
          <cell r="F462">
            <v>461</v>
          </cell>
          <cell r="G462"/>
          <cell r="H462" t="str">
            <v>In Production</v>
          </cell>
          <cell r="I462" t="str">
            <v>Bespoke</v>
          </cell>
          <cell r="J462" t="str">
            <v>IN Scope</v>
          </cell>
          <cell r="K462" t="str">
            <v>Other Corporate Services Systems</v>
          </cell>
          <cell r="L462"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M462" t="str">
            <v>Distribution</v>
          </cell>
          <cell r="N462" t="str">
            <v>Sales/Marketing</v>
          </cell>
          <cell r="O462" t="str">
            <v>10 to 100 Users</v>
          </cell>
          <cell r="P462" t="str">
            <v>Custom In House Developed</v>
          </cell>
          <cell r="Q462" t="str">
            <v>In Production</v>
          </cell>
          <cell r="S462">
            <v>37407</v>
          </cell>
          <cell r="U462">
            <v>39965</v>
          </cell>
          <cell r="V462">
            <v>7</v>
          </cell>
          <cell r="W462" t="str">
            <v>Local Application</v>
          </cell>
          <cell r="X462" t="str">
            <v>Medium</v>
          </cell>
          <cell r="Y462" t="str">
            <v>Corporate Services Division</v>
          </cell>
          <cell r="Z462" t="str">
            <v>Financial Management</v>
          </cell>
          <cell r="AA462">
            <v>391</v>
          </cell>
          <cell r="AB462" t="str">
            <v>Ta-Csd Director</v>
          </cell>
          <cell r="AC462" t="str">
            <v>Eric Sadlowski</v>
          </cell>
          <cell r="AD462" t="str">
            <v>Ta-Csd Director</v>
          </cell>
          <cell r="AE462" t="str">
            <v>Lotus Notes</v>
          </cell>
          <cell r="AI462">
            <v>42530</v>
          </cell>
          <cell r="AJ462">
            <v>5652.1428571428596</v>
          </cell>
          <cell r="AK462">
            <v>34961.83</v>
          </cell>
        </row>
        <row r="463">
          <cell r="E463" t="str">
            <v>Remote Access Data Laboratory</v>
          </cell>
          <cell r="F463">
            <v>462</v>
          </cell>
          <cell r="G463"/>
          <cell r="H463" t="str">
            <v>In Production - Development Continuing</v>
          </cell>
          <cell r="I463" t="str">
            <v>Bespoke</v>
          </cell>
          <cell r="J463" t="str">
            <v>IN Scope</v>
          </cell>
          <cell r="K463" t="str">
            <v>Micro Data</v>
          </cell>
          <cell r="L463" t="str">
            <v>permit authorised external users to analyse unreleasable microdata by web submission of programs.</v>
          </cell>
          <cell r="M463" t="str">
            <v>Statistical</v>
          </cell>
          <cell r="N463" t="str">
            <v>Product for External Use/Sale</v>
          </cell>
          <cell r="O463" t="str">
            <v>External to the ABS</v>
          </cell>
          <cell r="P463" t="str">
            <v>Custom In House Developed</v>
          </cell>
          <cell r="Q463" t="str">
            <v>In Production - Development Continuing</v>
          </cell>
          <cell r="R463">
            <v>1</v>
          </cell>
          <cell r="U463">
            <v>39965</v>
          </cell>
          <cell r="V463">
            <v>4</v>
          </cell>
          <cell r="W463" t="str">
            <v>Business Infrastructure Application</v>
          </cell>
          <cell r="X463" t="str">
            <v>High</v>
          </cell>
          <cell r="Y463" t="str">
            <v>Integrated Collection and Dissemination Services</v>
          </cell>
          <cell r="Z463" t="str">
            <v>Customer Services Branch</v>
          </cell>
          <cell r="AA463">
            <v>544</v>
          </cell>
          <cell r="AB463" t="str">
            <v>Helen Robson</v>
          </cell>
          <cell r="AC463" t="str">
            <v>Kim Farley-Larmour</v>
          </cell>
          <cell r="AD463" t="str">
            <v>Chris Conran</v>
          </cell>
          <cell r="AE463" t="str">
            <v>Mid-Range</v>
          </cell>
          <cell r="AF463" t="str">
            <v>Notes,Web</v>
          </cell>
          <cell r="AG463" t="str">
            <v>LotusScript/LotusFormula</v>
          </cell>
          <cell r="AI463">
            <v>1598286.48</v>
          </cell>
          <cell r="AJ463">
            <v>34975.5</v>
          </cell>
          <cell r="AK463">
            <v>907930.88</v>
          </cell>
        </row>
        <row r="464">
          <cell r="E464" t="str">
            <v>Software Management Portal</v>
          </cell>
          <cell r="F464">
            <v>463</v>
          </cell>
          <cell r="G464"/>
          <cell r="H464" t="str">
            <v>In Production</v>
          </cell>
          <cell r="I464" t="str">
            <v>Bespoke</v>
          </cell>
          <cell r="J464" t="str">
            <v>IN Scope</v>
          </cell>
          <cell r="K464" t="str">
            <v>TSD Software Management</v>
          </cell>
          <cell r="L464" t="str">
            <v>The new Desktop@ABS front-end to various s/w mgmt information and workflow systems</v>
          </cell>
          <cell r="M464" t="str">
            <v>Administration</v>
          </cell>
          <cell r="N464" t="str">
            <v>Systems - Business Systems for Internal Use</v>
          </cell>
          <cell r="O464" t="str">
            <v>More than 100 Users</v>
          </cell>
          <cell r="P464" t="str">
            <v>Custom In House Developed</v>
          </cell>
          <cell r="Q464" t="str">
            <v>In Production</v>
          </cell>
          <cell r="S464">
            <v>37501</v>
          </cell>
          <cell r="U464">
            <v>39965</v>
          </cell>
          <cell r="V464">
            <v>2</v>
          </cell>
          <cell r="W464" t="str">
            <v>Local Application</v>
          </cell>
          <cell r="X464" t="str">
            <v>Medium</v>
          </cell>
          <cell r="Y464" t="str">
            <v>Technology Services Division</v>
          </cell>
          <cell r="Z464" t="str">
            <v>Technology Infrastructure</v>
          </cell>
          <cell r="AA464">
            <v>364</v>
          </cell>
          <cell r="AB464" t="str">
            <v>Andew Gill</v>
          </cell>
          <cell r="AC464" t="str">
            <v>Raja Nagaraja</v>
          </cell>
          <cell r="AD464" t="str">
            <v>Andrew Gill</v>
          </cell>
          <cell r="AE464" t="str">
            <v>Lotus Notes</v>
          </cell>
          <cell r="AI464">
            <v>165353.04999999999</v>
          </cell>
          <cell r="AK464">
            <v>70469.5</v>
          </cell>
        </row>
        <row r="465">
          <cell r="E465" t="str">
            <v>Corporate file</v>
          </cell>
          <cell r="F465">
            <v>464</v>
          </cell>
          <cell r="G465"/>
          <cell r="H465" t="str">
            <v>In Production</v>
          </cell>
          <cell r="I465" t="str">
            <v>Bespoke</v>
          </cell>
          <cell r="J465" t="str">
            <v>IN Scope</v>
          </cell>
          <cell r="K465" t="str">
            <v>Digital Assets/Library</v>
          </cell>
          <cell r="L465" t="str">
            <v>Corporate filing utility to enable electronic filing of documents from Notes databases</v>
          </cell>
          <cell r="M465" t="str">
            <v>Administration</v>
          </cell>
          <cell r="N465" t="str">
            <v>Systems - Business Systems for Internal Use</v>
          </cell>
          <cell r="O465" t="str">
            <v>More than 100 Users</v>
          </cell>
          <cell r="P465" t="str">
            <v>Custom In House Developed</v>
          </cell>
          <cell r="Q465" t="str">
            <v>In Production</v>
          </cell>
          <cell r="R465">
            <v>3</v>
          </cell>
          <cell r="S465">
            <v>37434</v>
          </cell>
          <cell r="U465">
            <v>39965</v>
          </cell>
          <cell r="V465">
            <v>5</v>
          </cell>
          <cell r="W465" t="str">
            <v>Local Application</v>
          </cell>
          <cell r="X465" t="str">
            <v>High</v>
          </cell>
          <cell r="Y465" t="str">
            <v>Technology Services Division</v>
          </cell>
          <cell r="Z465" t="str">
            <v>Technology Infrastructure</v>
          </cell>
          <cell r="AA465">
            <v>359</v>
          </cell>
          <cell r="AB465" t="str">
            <v>Jeanette Cotterill</v>
          </cell>
          <cell r="AC465" t="str">
            <v>Dale Chatwin</v>
          </cell>
          <cell r="AD465" t="str">
            <v>Dale Chatwin</v>
          </cell>
          <cell r="AE465" t="str">
            <v>Lotus Notes</v>
          </cell>
          <cell r="AI465">
            <v>34507</v>
          </cell>
          <cell r="AK465">
            <v>16980.72</v>
          </cell>
        </row>
        <row r="466">
          <cell r="E466" t="str">
            <v>2006 Pop Census - CIS Task Tracking Application (CISTTA)</v>
          </cell>
          <cell r="F466">
            <v>465</v>
          </cell>
          <cell r="G466"/>
          <cell r="H466" t="str">
            <v>De-commissioned</v>
          </cell>
          <cell r="I466" t="str">
            <v>Bespoke</v>
          </cell>
          <cell r="J466" t="str">
            <v>OUT Of Scope</v>
          </cell>
          <cell r="K466" t="str">
            <v>Census</v>
          </cell>
          <cell r="L466"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M466" t="str">
            <v>Customer Service</v>
          </cell>
          <cell r="N466" t="str">
            <v>Customer Service</v>
          </cell>
          <cell r="P466" t="str">
            <v>Custom In House Developed</v>
          </cell>
          <cell r="Q466" t="str">
            <v>De-commissioned</v>
          </cell>
          <cell r="R466">
            <v>1</v>
          </cell>
          <cell r="S466">
            <v>37517</v>
          </cell>
          <cell r="U466">
            <v>37500</v>
          </cell>
          <cell r="V466">
            <v>10</v>
          </cell>
          <cell r="W466" t="str">
            <v>Local Application</v>
          </cell>
          <cell r="X466" t="str">
            <v>Medium</v>
          </cell>
          <cell r="Y466" t="str">
            <v>Population Labour Industry and Environment Statistics Group</v>
          </cell>
          <cell r="Z466" t="str">
            <v>Population Census</v>
          </cell>
          <cell r="AA466">
            <v>213</v>
          </cell>
          <cell r="AB466" t="str">
            <v>Bruce Green</v>
          </cell>
          <cell r="AC466" t="str">
            <v>Peter Clark</v>
          </cell>
          <cell r="AD466" t="str">
            <v>Helen Robson</v>
          </cell>
          <cell r="AE466" t="str">
            <v>Lotus Notes</v>
          </cell>
          <cell r="AG466" t="str">
            <v>LotusScript/LotusFormula</v>
          </cell>
        </row>
        <row r="467">
          <cell r="E467" t="str">
            <v>ABS Welcome Page Template</v>
          </cell>
          <cell r="F467">
            <v>466</v>
          </cell>
          <cell r="G467"/>
          <cell r="H467" t="str">
            <v>De-commissioned</v>
          </cell>
          <cell r="I467" t="str">
            <v>Bespoke</v>
          </cell>
          <cell r="J467" t="str">
            <v>OUT Of Scope</v>
          </cell>
          <cell r="K467" t="str">
            <v>Notes Desktop</v>
          </cell>
          <cell r="L467" t="str">
            <v>Core infrastructure for ABS Notes clients. Provides initial interface when clients first log onto Notes.</v>
          </cell>
          <cell r="M467" t="str">
            <v>Corporate Infrastructure</v>
          </cell>
          <cell r="N467" t="str">
            <v>Corporate</v>
          </cell>
          <cell r="P467" t="str">
            <v>Custom In House Developed</v>
          </cell>
          <cell r="Q467" t="str">
            <v>De-commissioned</v>
          </cell>
          <cell r="S467">
            <v>36759</v>
          </cell>
          <cell r="T467">
            <v>39962</v>
          </cell>
          <cell r="U467">
            <v>37469</v>
          </cell>
          <cell r="V467">
            <v>7</v>
          </cell>
          <cell r="W467" t="str">
            <v>Local Application</v>
          </cell>
          <cell r="X467" t="str">
            <v>High</v>
          </cell>
          <cell r="Y467" t="str">
            <v>Technology Services Division</v>
          </cell>
          <cell r="Z467" t="str">
            <v>Technology Infrastructure</v>
          </cell>
          <cell r="AA467">
            <v>359</v>
          </cell>
          <cell r="AB467" t="str">
            <v>Paul Chubb</v>
          </cell>
          <cell r="AC467" t="str">
            <v>Dale Chatwin</v>
          </cell>
          <cell r="AD467" t="str">
            <v>Andrew Gill</v>
          </cell>
          <cell r="AE467" t="str">
            <v>PC</v>
          </cell>
          <cell r="AG467" t="str">
            <v>LotusScript/LotusFormula</v>
          </cell>
          <cell r="AI467">
            <v>1251</v>
          </cell>
          <cell r="AK467">
            <v>963</v>
          </cell>
        </row>
        <row r="468">
          <cell r="E468" t="str">
            <v>OHAS Reporting System</v>
          </cell>
          <cell r="F468">
            <v>467</v>
          </cell>
          <cell r="G468"/>
          <cell r="H468" t="str">
            <v>De-commissioned</v>
          </cell>
          <cell r="I468" t="str">
            <v>Bespoke</v>
          </cell>
          <cell r="J468" t="str">
            <v>OUT Of Scope</v>
          </cell>
          <cell r="K468" t="str">
            <v>HR Systems</v>
          </cell>
          <cell r="L468" t="str">
            <v>System which captures data from Comcare, subsets and produces various reports</v>
          </cell>
          <cell r="M468" t="str">
            <v>Administration</v>
          </cell>
          <cell r="N468" t="str">
            <v>Human Resources</v>
          </cell>
          <cell r="P468" t="str">
            <v>Custom In House Developed</v>
          </cell>
          <cell r="Q468" t="str">
            <v>De-commissioned</v>
          </cell>
          <cell r="R468">
            <v>1</v>
          </cell>
          <cell r="S468">
            <v>37608</v>
          </cell>
          <cell r="T468">
            <v>38166</v>
          </cell>
          <cell r="U468">
            <v>37500</v>
          </cell>
          <cell r="V468">
            <v>10</v>
          </cell>
          <cell r="W468" t="str">
            <v>Local Application</v>
          </cell>
          <cell r="X468" t="str">
            <v>Low</v>
          </cell>
          <cell r="Y468" t="str">
            <v>Corporate Services Division</v>
          </cell>
          <cell r="Z468" t="str">
            <v>Human Resources Branch</v>
          </cell>
          <cell r="AA468">
            <v>414</v>
          </cell>
          <cell r="AB468" t="str">
            <v>Jeremy Michell</v>
          </cell>
          <cell r="AD468" t="str">
            <v>Jeremy Michell</v>
          </cell>
          <cell r="AE468" t="str">
            <v>Other</v>
          </cell>
          <cell r="AG468" t="str">
            <v>SAS</v>
          </cell>
        </row>
        <row r="469">
          <cell r="E469" t="str">
            <v>Employee Departure Questionnaire</v>
          </cell>
          <cell r="F469">
            <v>468</v>
          </cell>
          <cell r="G469"/>
          <cell r="H469" t="str">
            <v>In Production</v>
          </cell>
          <cell r="I469" t="str">
            <v>Bespoke</v>
          </cell>
          <cell r="J469" t="str">
            <v>IN Scope</v>
          </cell>
          <cell r="K469" t="str">
            <v>HR Systems</v>
          </cell>
          <cell r="L469"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M469" t="str">
            <v>Corporate</v>
          </cell>
          <cell r="N469" t="str">
            <v>Human Resources</v>
          </cell>
          <cell r="O469" t="str">
            <v>10 to 100 Users</v>
          </cell>
          <cell r="P469" t="str">
            <v>Custom In House Developed</v>
          </cell>
          <cell r="Q469" t="str">
            <v>In Production</v>
          </cell>
          <cell r="S469">
            <v>37592</v>
          </cell>
          <cell r="U469">
            <v>39965</v>
          </cell>
          <cell r="V469">
            <v>7</v>
          </cell>
          <cell r="W469" t="str">
            <v>Local Application</v>
          </cell>
          <cell r="X469" t="str">
            <v>Medium</v>
          </cell>
          <cell r="Y469" t="str">
            <v>Corporate Services Division</v>
          </cell>
          <cell r="Z469" t="str">
            <v>Human Resources Branch</v>
          </cell>
          <cell r="AA469">
            <v>401</v>
          </cell>
          <cell r="AB469" t="str">
            <v>Erin Matson</v>
          </cell>
          <cell r="AC469" t="str">
            <v>Eric Sadlowski</v>
          </cell>
          <cell r="AD469" t="str">
            <v>Erin Matson</v>
          </cell>
          <cell r="AE469" t="str">
            <v>Lotus Notes</v>
          </cell>
          <cell r="AI469">
            <v>34337.97</v>
          </cell>
          <cell r="AK469">
            <v>25540.02</v>
          </cell>
        </row>
        <row r="470">
          <cell r="E470" t="str">
            <v>IT@ABS</v>
          </cell>
          <cell r="F470">
            <v>469</v>
          </cell>
          <cell r="G470"/>
          <cell r="H470" t="str">
            <v>In Production - Minimum Maintenance</v>
          </cell>
          <cell r="I470" t="str">
            <v>Bespoke</v>
          </cell>
          <cell r="J470" t="str">
            <v>IN Scope</v>
          </cell>
          <cell r="K470" t="str">
            <v>TSD Client Services</v>
          </cell>
          <cell r="L470" t="str">
            <v>This replaces the IT Client Guide for Desktop@ABS users</v>
          </cell>
          <cell r="M470" t="str">
            <v>Information</v>
          </cell>
          <cell r="N470" t="str">
            <v>Corporate</v>
          </cell>
          <cell r="O470" t="str">
            <v>More than 100 Users</v>
          </cell>
          <cell r="P470" t="str">
            <v>Custom In House Developed</v>
          </cell>
          <cell r="Q470" t="str">
            <v>In Production - Minimum Maintenance</v>
          </cell>
          <cell r="R470">
            <v>1.71</v>
          </cell>
          <cell r="S470">
            <v>37501</v>
          </cell>
          <cell r="U470">
            <v>39965</v>
          </cell>
          <cell r="V470">
            <v>3</v>
          </cell>
          <cell r="W470" t="str">
            <v>Local Application</v>
          </cell>
          <cell r="X470" t="str">
            <v>Medium</v>
          </cell>
          <cell r="Y470" t="str">
            <v>Technology Services Division</v>
          </cell>
          <cell r="Z470" t="str">
            <v>Technology Infrastructure</v>
          </cell>
          <cell r="AA470">
            <v>277</v>
          </cell>
          <cell r="AB470" t="str">
            <v>Mark Bingley,Andrew Gill</v>
          </cell>
          <cell r="AC470" t="str">
            <v>Matthew Artis</v>
          </cell>
          <cell r="AD470" t="str">
            <v>Andrew Gill</v>
          </cell>
          <cell r="AE470" t="str">
            <v>Lotus Notes</v>
          </cell>
          <cell r="AF470" t="str">
            <v>Lotus Notes</v>
          </cell>
          <cell r="AG470" t="str">
            <v>LotusScript/LotusFormula</v>
          </cell>
          <cell r="AI470">
            <v>26225.56</v>
          </cell>
          <cell r="AJ470">
            <v>0</v>
          </cell>
          <cell r="AK470">
            <v>11424.14</v>
          </cell>
        </row>
        <row r="471">
          <cell r="E471" t="str">
            <v>Performance Graphs</v>
          </cell>
          <cell r="F471">
            <v>470</v>
          </cell>
          <cell r="G471"/>
          <cell r="H471" t="str">
            <v>De-commissioned</v>
          </cell>
          <cell r="I471" t="str">
            <v>Bespoke</v>
          </cell>
          <cell r="J471" t="str">
            <v>OUT Of Scope</v>
          </cell>
          <cell r="M471" t="str">
            <v>Information</v>
          </cell>
          <cell r="N471" t="str">
            <v>Other - None of the above (specify purpose)</v>
          </cell>
          <cell r="P471" t="str">
            <v>Custom In House Developed</v>
          </cell>
          <cell r="Q471" t="str">
            <v>De-commissioned</v>
          </cell>
          <cell r="R471">
            <v>2</v>
          </cell>
          <cell r="S471">
            <v>36021</v>
          </cell>
          <cell r="T471">
            <v>38473</v>
          </cell>
          <cell r="U471">
            <v>37500</v>
          </cell>
          <cell r="V471">
            <v>7</v>
          </cell>
          <cell r="W471" t="str">
            <v>Local Application</v>
          </cell>
          <cell r="X471" t="str">
            <v>Low</v>
          </cell>
          <cell r="Y471" t="str">
            <v>Services Group</v>
          </cell>
          <cell r="Z471" t="str">
            <v>Technology Infrastructure</v>
          </cell>
          <cell r="AA471">
            <v>365</v>
          </cell>
          <cell r="AB471" t="str">
            <v>John D Moore</v>
          </cell>
          <cell r="AC471" t="str">
            <v>Ted Cummings</v>
          </cell>
          <cell r="AD471" t="str">
            <v>Gerry Van Apeldoorn</v>
          </cell>
          <cell r="AE471" t="str">
            <v>Lotus Notes</v>
          </cell>
          <cell r="AG471" t="str">
            <v>LotusScript/LotusFormula</v>
          </cell>
        </row>
        <row r="472">
          <cell r="E472" t="str">
            <v>PSO Mapping System</v>
          </cell>
          <cell r="F472">
            <v>471</v>
          </cell>
          <cell r="G472"/>
          <cell r="H472" t="str">
            <v>In Production - Minimum Maintenance</v>
          </cell>
          <cell r="I472" t="str">
            <v>Bespoke</v>
          </cell>
          <cell r="J472" t="str">
            <v>IN Scope</v>
          </cell>
          <cell r="K472" t="str">
            <v>CAI Systems</v>
          </cell>
          <cell r="L472"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M472" t="str">
            <v>Statistical</v>
          </cell>
          <cell r="N472" t="str">
            <v>Collection Processing Infrastructure System</v>
          </cell>
          <cell r="O472" t="str">
            <v>10 to 100 Users</v>
          </cell>
          <cell r="P472" t="str">
            <v>Custom In House Developed</v>
          </cell>
          <cell r="Q472" t="str">
            <v>In Production - Minimum Maintenance</v>
          </cell>
          <cell r="R472">
            <v>1.3</v>
          </cell>
          <cell r="S472">
            <v>37043</v>
          </cell>
          <cell r="U472">
            <v>39965</v>
          </cell>
          <cell r="V472">
            <v>5</v>
          </cell>
          <cell r="W472" t="str">
            <v>Local Application</v>
          </cell>
          <cell r="X472" t="str">
            <v>Medium</v>
          </cell>
          <cell r="Y472" t="str">
            <v>Integrated Collection and Dissemination Services</v>
          </cell>
          <cell r="Z472" t="str">
            <v>Integrated Collection</v>
          </cell>
          <cell r="AA472">
            <v>252</v>
          </cell>
          <cell r="AB472" t="str">
            <v>Duncan Young</v>
          </cell>
          <cell r="AC472" t="str">
            <v>Trent Rawlings</v>
          </cell>
          <cell r="AD472" t="str">
            <v>Duncan Young</v>
          </cell>
          <cell r="AE472" t="str">
            <v>PC</v>
          </cell>
          <cell r="AG472" t="str">
            <v>MapBasic</v>
          </cell>
          <cell r="AI472">
            <v>124462.49</v>
          </cell>
          <cell r="AJ472">
            <v>10579.45</v>
          </cell>
          <cell r="AK472">
            <v>97222.67</v>
          </cell>
        </row>
        <row r="473">
          <cell r="E473" t="str">
            <v>ABS Learning Assistant</v>
          </cell>
          <cell r="F473">
            <v>472</v>
          </cell>
          <cell r="G473"/>
          <cell r="H473" t="str">
            <v>In Production - Minimum Maintenance</v>
          </cell>
          <cell r="I473" t="str">
            <v>Bespoke</v>
          </cell>
          <cell r="J473" t="str">
            <v>IN Scope</v>
          </cell>
          <cell r="K473" t="str">
            <v>HR Systems</v>
          </cell>
          <cell r="L473"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M473" t="str">
            <v>Training</v>
          </cell>
          <cell r="N473" t="str">
            <v>Human Resources</v>
          </cell>
          <cell r="O473" t="str">
            <v>More than 100 Users</v>
          </cell>
          <cell r="P473" t="str">
            <v>Custom In House Developed</v>
          </cell>
          <cell r="Q473" t="str">
            <v>In Production - Minimum Maintenance</v>
          </cell>
          <cell r="S473">
            <v>37613</v>
          </cell>
          <cell r="T473">
            <v>38405</v>
          </cell>
          <cell r="U473">
            <v>39965</v>
          </cell>
          <cell r="V473">
            <v>7</v>
          </cell>
          <cell r="W473" t="str">
            <v>Local Application</v>
          </cell>
          <cell r="X473" t="str">
            <v>Medium</v>
          </cell>
          <cell r="Y473" t="str">
            <v>Corporate Services Division</v>
          </cell>
          <cell r="Z473" t="str">
            <v>Human Resources Branch</v>
          </cell>
          <cell r="AA473">
            <v>411</v>
          </cell>
          <cell r="AB473" t="str">
            <v>Erin Matson</v>
          </cell>
          <cell r="AC473" t="str">
            <v>Jodie Gardiner</v>
          </cell>
          <cell r="AD473" t="str">
            <v>Erin Matson</v>
          </cell>
          <cell r="AE473" t="str">
            <v>Lotus Notes</v>
          </cell>
          <cell r="AF473" t="str">
            <v>Lotus Notes</v>
          </cell>
          <cell r="AG473" t="str">
            <v>LotusScript/LotusFormula</v>
          </cell>
          <cell r="AI473">
            <v>0</v>
          </cell>
          <cell r="AK473">
            <v>0</v>
          </cell>
        </row>
        <row r="474">
          <cell r="E474" t="str">
            <v>2006 Pop Census - Area Supervisor Communication System (ASCS)</v>
          </cell>
          <cell r="F474">
            <v>473</v>
          </cell>
          <cell r="G474"/>
          <cell r="H474" t="str">
            <v>De-commissioned</v>
          </cell>
          <cell r="I474" t="str">
            <v>Bespoke</v>
          </cell>
          <cell r="J474" t="str">
            <v>OUT Of Scope</v>
          </cell>
          <cell r="K474" t="str">
            <v>Census</v>
          </cell>
          <cell r="L474" t="str">
            <v>A web based system which will allow communications between Area Supervisors and Central Office staff and internal administrative systems.</v>
          </cell>
          <cell r="M474" t="str">
            <v>Administration</v>
          </cell>
          <cell r="P474" t="str">
            <v>Custom In House Developed</v>
          </cell>
          <cell r="Q474" t="str">
            <v>De-commissioned</v>
          </cell>
          <cell r="R474" t="str">
            <v>2004 Major Test</v>
          </cell>
          <cell r="U474">
            <v>37742</v>
          </cell>
          <cell r="V474">
            <v>10</v>
          </cell>
          <cell r="W474" t="str">
            <v>Local Application</v>
          </cell>
          <cell r="X474" t="str">
            <v>High</v>
          </cell>
          <cell r="Y474" t="str">
            <v>Population Labour Industry and Environment Statistics Group</v>
          </cell>
          <cell r="Z474" t="str">
            <v>Population Census</v>
          </cell>
          <cell r="AA474">
            <v>213</v>
          </cell>
          <cell r="AB474" t="str">
            <v>Bruce Green</v>
          </cell>
          <cell r="AC474" t="str">
            <v>David Nauenburg</v>
          </cell>
          <cell r="AD474" t="str">
            <v>Helen Robson</v>
          </cell>
          <cell r="AE474" t="str">
            <v>Lotus Notes</v>
          </cell>
          <cell r="AG474" t="str">
            <v>LotusScript/LotusFormula</v>
          </cell>
        </row>
        <row r="475">
          <cell r="E475" t="str">
            <v>2006 Pop Census - Area Supervisor Communications System (ASCS)</v>
          </cell>
          <cell r="F475">
            <v>474</v>
          </cell>
          <cell r="G475"/>
          <cell r="H475" t="str">
            <v>De-commissioned</v>
          </cell>
          <cell r="I475" t="str">
            <v>Bespoke</v>
          </cell>
          <cell r="J475" t="str">
            <v>OUT Of Scope</v>
          </cell>
          <cell r="K475" t="str">
            <v>Census</v>
          </cell>
          <cell r="L475" t="str">
            <v>A web based system which will allow communications between Area Supervisors and Central Office staff and internal administrative systems.</v>
          </cell>
          <cell r="M475" t="str">
            <v>Administration</v>
          </cell>
          <cell r="P475" t="str">
            <v>Custom In House Developed</v>
          </cell>
          <cell r="Q475" t="str">
            <v>De-commissioned</v>
          </cell>
          <cell r="R475" t="str">
            <v>August 2003 Test</v>
          </cell>
          <cell r="U475">
            <v>37742</v>
          </cell>
          <cell r="V475">
            <v>10</v>
          </cell>
          <cell r="W475" t="str">
            <v>Local Application</v>
          </cell>
          <cell r="X475" t="str">
            <v>High</v>
          </cell>
          <cell r="Y475" t="str">
            <v>Population Labour Industry and Environment Statistics Group</v>
          </cell>
          <cell r="Z475" t="str">
            <v>Population Census</v>
          </cell>
          <cell r="AA475">
            <v>213</v>
          </cell>
          <cell r="AB475" t="str">
            <v>Bruce Green</v>
          </cell>
          <cell r="AC475" t="str">
            <v>David Nauenburg</v>
          </cell>
          <cell r="AD475" t="str">
            <v>Helen Robson</v>
          </cell>
          <cell r="AE475" t="str">
            <v>Lotus Notes</v>
          </cell>
          <cell r="AG475" t="str">
            <v>LotusScript/LotusFormula</v>
          </cell>
        </row>
        <row r="476">
          <cell r="E476" t="str">
            <v>2006 Pop Census - Field Management System (FMS)</v>
          </cell>
          <cell r="F476">
            <v>475</v>
          </cell>
          <cell r="G476"/>
          <cell r="H476" t="str">
            <v>In Production - Frozen</v>
          </cell>
          <cell r="I476" t="str">
            <v>Bespoke</v>
          </cell>
          <cell r="J476" t="str">
            <v>OUT Of Scope</v>
          </cell>
          <cell r="K476" t="str">
            <v>Census</v>
          </cell>
          <cell r="L476" t="str">
            <v>A web based system which will allow communications between Area Supervisors and Central Office staff and internal administrative systems.</v>
          </cell>
          <cell r="M476" t="str">
            <v>Administration</v>
          </cell>
          <cell r="O476" t="str">
            <v>External to the ABS</v>
          </cell>
          <cell r="P476" t="str">
            <v>Custom In House Developed</v>
          </cell>
          <cell r="Q476" t="str">
            <v>In Production - Frozen</v>
          </cell>
          <cell r="S476">
            <v>38901</v>
          </cell>
          <cell r="U476">
            <v>39965</v>
          </cell>
          <cell r="V476">
            <v>7</v>
          </cell>
          <cell r="W476" t="str">
            <v>Local Application</v>
          </cell>
          <cell r="X476" t="str">
            <v>High</v>
          </cell>
          <cell r="Y476" t="str">
            <v>Population Labour Industry and Environment Statistics Group</v>
          </cell>
          <cell r="Z476" t="str">
            <v>Population Census</v>
          </cell>
          <cell r="AA476">
            <v>213</v>
          </cell>
          <cell r="AB476" t="str">
            <v>Duncan Young</v>
          </cell>
          <cell r="AC476" t="str">
            <v>David Nauenburg</v>
          </cell>
          <cell r="AD476" t="str">
            <v>Duncan Young</v>
          </cell>
          <cell r="AE476" t="str">
            <v>Midrange - Windows</v>
          </cell>
          <cell r="AF476" t="str">
            <v>Browser</v>
          </cell>
          <cell r="AG476" t="str">
            <v>.Net - C#/Visual Basic</v>
          </cell>
          <cell r="AI476">
            <v>240281.09</v>
          </cell>
          <cell r="AK476">
            <v>186348.11</v>
          </cell>
        </row>
        <row r="477">
          <cell r="E477" t="str">
            <v>2006 Pop Census - Electronic Census Form</v>
          </cell>
          <cell r="F477">
            <v>476</v>
          </cell>
          <cell r="G477"/>
          <cell r="H477" t="str">
            <v>De-commissioned</v>
          </cell>
          <cell r="I477" t="str">
            <v>Bespoke</v>
          </cell>
          <cell r="J477" t="str">
            <v>OUT Of Scope</v>
          </cell>
          <cell r="K477" t="str">
            <v>Census</v>
          </cell>
          <cell r="L477" t="str">
            <v>For the 2006 Population Census an online form is being developed in accordance with the Electronic Transactions Act and public expectations.</v>
          </cell>
          <cell r="M477" t="str">
            <v>Statistical</v>
          </cell>
          <cell r="P477" t="str">
            <v>Custom In House Developed</v>
          </cell>
          <cell r="Q477" t="str">
            <v>De-commissioned</v>
          </cell>
          <cell r="R477" t="str">
            <v>Major Test</v>
          </cell>
          <cell r="S477">
            <v>38189</v>
          </cell>
          <cell r="T477">
            <v>38233</v>
          </cell>
          <cell r="U477">
            <v>37742</v>
          </cell>
          <cell r="V477">
            <v>10</v>
          </cell>
          <cell r="W477" t="str">
            <v>Local Application</v>
          </cell>
          <cell r="X477" t="str">
            <v>High</v>
          </cell>
          <cell r="Y477" t="str">
            <v>Population Labour Industry and Environment Statistics Group</v>
          </cell>
          <cell r="Z477" t="str">
            <v>Population Census</v>
          </cell>
          <cell r="AA477">
            <v>212</v>
          </cell>
          <cell r="AB477" t="str">
            <v>Bruce Green</v>
          </cell>
          <cell r="AC477" t="str">
            <v>David Nauenburg</v>
          </cell>
          <cell r="AD477" t="str">
            <v>Helen Robson</v>
          </cell>
          <cell r="AE477" t="str">
            <v>Lotus Notes</v>
          </cell>
          <cell r="AG477" t="str">
            <v>JavaScript</v>
          </cell>
        </row>
        <row r="478">
          <cell r="E478" t="str">
            <v>QuADS</v>
          </cell>
          <cell r="F478">
            <v>477</v>
          </cell>
          <cell r="G478" t="str">
            <v>Change of status - In Production - different name</v>
          </cell>
          <cell r="H478" t="str">
            <v>In Production - Minimum Maintenance</v>
          </cell>
          <cell r="I478" t="str">
            <v>Bespoke</v>
          </cell>
          <cell r="J478" t="str">
            <v>OUT Of Scope</v>
          </cell>
          <cell r="K478" t="str">
            <v>Census</v>
          </cell>
          <cell r="L478"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M478" t="str">
            <v>Statistical</v>
          </cell>
          <cell r="O478" t="str">
            <v>10 to 100 Users</v>
          </cell>
          <cell r="P478" t="str">
            <v>Custom In House Developed</v>
          </cell>
          <cell r="Q478" t="str">
            <v>In Production - Minimum Maintenance</v>
          </cell>
          <cell r="R478" t="str">
            <v>2.7.0</v>
          </cell>
          <cell r="S478">
            <v>37742</v>
          </cell>
          <cell r="U478">
            <v>39965</v>
          </cell>
          <cell r="V478">
            <v>7</v>
          </cell>
          <cell r="W478" t="str">
            <v>Local Application</v>
          </cell>
          <cell r="X478" t="str">
            <v>Medium</v>
          </cell>
          <cell r="Y478" t="str">
            <v>Population Labour Industry and Environment Statistics Group</v>
          </cell>
          <cell r="Z478" t="str">
            <v>Industry Statistics Branch</v>
          </cell>
          <cell r="AA478">
            <v>154</v>
          </cell>
          <cell r="AB478" t="str">
            <v>Duncan Young</v>
          </cell>
          <cell r="AC478" t="str">
            <v>Alister Nairn</v>
          </cell>
          <cell r="AD478" t="str">
            <v>Duncan Young</v>
          </cell>
          <cell r="AE478" t="str">
            <v>PC</v>
          </cell>
          <cell r="AG478" t="str">
            <v>MapBasic</v>
          </cell>
          <cell r="AI478">
            <v>162301</v>
          </cell>
          <cell r="AJ478">
            <v>0</v>
          </cell>
          <cell r="AK478">
            <v>151835.17000000001</v>
          </cell>
        </row>
        <row r="479">
          <cell r="E479" t="str">
            <v>ATO ANZSIC Autocoder</v>
          </cell>
          <cell r="F479">
            <v>478</v>
          </cell>
          <cell r="G479"/>
          <cell r="H479" t="str">
            <v>Under Development</v>
          </cell>
          <cell r="I479" t="str">
            <v>Bespoke</v>
          </cell>
          <cell r="J479" t="str">
            <v>OUT Of Scope</v>
          </cell>
          <cell r="K479" t="str">
            <v>Economic Statistics Infrastructure</v>
          </cell>
          <cell r="L479" t="str">
            <v>The current implementation of automated ANZSIC coding is not adequate. This development will replace the ATO autocoder in the ATO computing environment. It will utilise existing ANZSIC autocoding components used by the Census.</v>
          </cell>
          <cell r="M479" t="str">
            <v>Corporate Infrastructure</v>
          </cell>
          <cell r="O479" t="str">
            <v>External to the ABS</v>
          </cell>
          <cell r="P479" t="str">
            <v>Custom In House Developed</v>
          </cell>
          <cell r="Q479" t="str">
            <v>Under Development</v>
          </cell>
          <cell r="R479">
            <v>1</v>
          </cell>
          <cell r="U479">
            <v>39965</v>
          </cell>
          <cell r="V479">
            <v>10</v>
          </cell>
          <cell r="W479" t="str">
            <v>Local Application</v>
          </cell>
          <cell r="X479" t="str">
            <v>High</v>
          </cell>
          <cell r="Y479" t="str">
            <v>Methodology and Data Management Division</v>
          </cell>
          <cell r="Z479" t="str">
            <v>Data Management and Classifications</v>
          </cell>
          <cell r="AA479">
            <v>151</v>
          </cell>
          <cell r="AB479" t="str">
            <v>Jeanette Cotterill</v>
          </cell>
          <cell r="AC479" t="str">
            <v>Michael Meagher</v>
          </cell>
          <cell r="AD479" t="str">
            <v>Paul Nicholls</v>
          </cell>
          <cell r="AE479" t="str">
            <v>PC - Thick Client</v>
          </cell>
          <cell r="AF479" t="str">
            <v>C/C++</v>
          </cell>
          <cell r="AI479">
            <v>75673.740000000005</v>
          </cell>
          <cell r="AJ479">
            <v>12624</v>
          </cell>
          <cell r="AK479">
            <v>62543.3</v>
          </cell>
        </row>
        <row r="480">
          <cell r="E480" t="str">
            <v>Business Process Management</v>
          </cell>
          <cell r="F480">
            <v>479</v>
          </cell>
          <cell r="G480"/>
          <cell r="H480" t="str">
            <v>In Production - Frozen</v>
          </cell>
          <cell r="I480" t="str">
            <v>Bespoke</v>
          </cell>
          <cell r="J480" t="str">
            <v>IN Scope</v>
          </cell>
          <cell r="K480" t="str">
            <v>BPMS</v>
          </cell>
          <cell r="L480" t="str">
            <v>The Business Process Management Framework will underpin the implementation of a services and process-based architecture. The scope of the application is the framework and generic components that support business processes.</v>
          </cell>
          <cell r="M480" t="str">
            <v>Corporate Infrastructure</v>
          </cell>
          <cell r="O480" t="str">
            <v>10 to 100 Users</v>
          </cell>
          <cell r="P480" t="str">
            <v>Custom In House Developed</v>
          </cell>
          <cell r="Q480" t="str">
            <v>In Production - Frozen</v>
          </cell>
          <cell r="S480">
            <v>37973</v>
          </cell>
          <cell r="U480">
            <v>39965</v>
          </cell>
          <cell r="V480">
            <v>4</v>
          </cell>
          <cell r="W480" t="str">
            <v>Business Infrastructure Application</v>
          </cell>
          <cell r="X480" t="str">
            <v>High</v>
          </cell>
          <cell r="Y480" t="str">
            <v>Technology Services Division</v>
          </cell>
          <cell r="Z480" t="str">
            <v>Technology Applications</v>
          </cell>
          <cell r="AA480">
            <v>491</v>
          </cell>
          <cell r="AB480" t="str">
            <v>Ric Clarke</v>
          </cell>
          <cell r="AC480" t="str">
            <v>Ric Clarke</v>
          </cell>
          <cell r="AD480" t="str">
            <v>Ric Clarke</v>
          </cell>
          <cell r="AE480" t="str">
            <v>Lotus Notes</v>
          </cell>
          <cell r="AG480" t="str">
            <v>LotusScript/LotusFormula</v>
          </cell>
          <cell r="AI480">
            <v>3209486.57</v>
          </cell>
          <cell r="AJ480">
            <v>0</v>
          </cell>
          <cell r="AK480">
            <v>1609226.08</v>
          </cell>
        </row>
        <row r="481">
          <cell r="E481" t="str">
            <v>Business Process Management</v>
          </cell>
          <cell r="F481">
            <v>480</v>
          </cell>
          <cell r="G481"/>
          <cell r="H481" t="str">
            <v>De-commissioned</v>
          </cell>
          <cell r="I481" t="str">
            <v>Bespoke</v>
          </cell>
          <cell r="J481" t="str">
            <v>IN Scope</v>
          </cell>
          <cell r="K481" t="str">
            <v>BPMS</v>
          </cell>
          <cell r="L481" t="str">
            <v>The Business Process Management Framework will underpin the implementation of a services and process-based architecture. The scope of the application are the components that support business processes.</v>
          </cell>
          <cell r="M481" t="str">
            <v>Corporate</v>
          </cell>
          <cell r="P481" t="str">
            <v>Custom In House Developed</v>
          </cell>
          <cell r="Q481" t="str">
            <v>De-commissioned</v>
          </cell>
          <cell r="R481" t="str">
            <v>1.1.</v>
          </cell>
          <cell r="S481">
            <v>37847</v>
          </cell>
          <cell r="T481">
            <v>37973</v>
          </cell>
          <cell r="U481">
            <v>37625</v>
          </cell>
          <cell r="V481">
            <v>10</v>
          </cell>
          <cell r="W481" t="str">
            <v>Business Infrastructure Application</v>
          </cell>
          <cell r="X481" t="str">
            <v>Medium</v>
          </cell>
          <cell r="Y481" t="str">
            <v>Technology Services Division</v>
          </cell>
          <cell r="Z481" t="str">
            <v>Technology Applications</v>
          </cell>
          <cell r="AA481">
            <v>491</v>
          </cell>
          <cell r="AB481" t="str">
            <v>John D Moore</v>
          </cell>
          <cell r="AC481" t="str">
            <v>Jenine Borowik</v>
          </cell>
          <cell r="AD481" t="str">
            <v>Adrian Paviour</v>
          </cell>
          <cell r="AE481" t="str">
            <v>Lotus Notes</v>
          </cell>
        </row>
        <row r="482">
          <cell r="E482" t="str">
            <v>Business Process Management</v>
          </cell>
          <cell r="F482">
            <v>481</v>
          </cell>
          <cell r="G482"/>
          <cell r="H482" t="str">
            <v>De-commissioned</v>
          </cell>
          <cell r="I482" t="str">
            <v>Bespoke</v>
          </cell>
          <cell r="J482" t="str">
            <v>IN Scope</v>
          </cell>
          <cell r="K482" t="str">
            <v>BPMS</v>
          </cell>
          <cell r="L482" t="str">
            <v>The Business Process Management Framework will underpin the implementation of a services and process-based architecture. The scope of the application is the framework and generic components that support business processes.</v>
          </cell>
          <cell r="M482" t="str">
            <v>Corporate Infrastructure</v>
          </cell>
          <cell r="O482" t="str">
            <v>10 to 100 Users</v>
          </cell>
          <cell r="P482" t="str">
            <v>Custom In House Developed</v>
          </cell>
          <cell r="Q482" t="str">
            <v>De-commissioned</v>
          </cell>
          <cell r="R482" t="str">
            <v>1.3b</v>
          </cell>
          <cell r="S482">
            <v>37973</v>
          </cell>
          <cell r="U482">
            <v>37625</v>
          </cell>
          <cell r="V482">
            <v>10</v>
          </cell>
          <cell r="W482" t="str">
            <v>Business Infrastructure Application</v>
          </cell>
          <cell r="X482" t="str">
            <v>Medium</v>
          </cell>
          <cell r="Y482" t="str">
            <v>Technology Services Division</v>
          </cell>
          <cell r="Z482" t="str">
            <v>Technology Applications</v>
          </cell>
          <cell r="AA482">
            <v>491</v>
          </cell>
          <cell r="AB482" t="str">
            <v>Rosemary Crocker</v>
          </cell>
          <cell r="AC482" t="str">
            <v>Ric Clarke</v>
          </cell>
          <cell r="AD482" t="str">
            <v>Edwin Aplin</v>
          </cell>
          <cell r="AE482" t="str">
            <v>Lotus Notes</v>
          </cell>
          <cell r="AG482" t="str">
            <v>LotusScript/LotusFormula</v>
          </cell>
        </row>
        <row r="483">
          <cell r="E483" t="str">
            <v>Business Process Management</v>
          </cell>
          <cell r="F483">
            <v>482</v>
          </cell>
          <cell r="G483"/>
          <cell r="H483" t="str">
            <v>De-commissioned</v>
          </cell>
          <cell r="I483" t="str">
            <v>Bespoke</v>
          </cell>
          <cell r="J483" t="str">
            <v>IN Scope</v>
          </cell>
          <cell r="K483" t="str">
            <v>BPMS</v>
          </cell>
          <cell r="L483" t="str">
            <v>The Business Process Management Framework will underpin the implementation of a services and process-based architecture. The scope of the application are the components that support business processes.</v>
          </cell>
          <cell r="M483" t="str">
            <v>Corporate Infrastructure</v>
          </cell>
          <cell r="P483" t="str">
            <v>Custom In House Developed</v>
          </cell>
          <cell r="Q483" t="str">
            <v>De-commissioned</v>
          </cell>
          <cell r="R483" t="str">
            <v>2.0.</v>
          </cell>
          <cell r="S483">
            <v>37973</v>
          </cell>
          <cell r="U483">
            <v>37625</v>
          </cell>
          <cell r="V483">
            <v>10</v>
          </cell>
          <cell r="W483" t="str">
            <v>Business Infrastructure Application</v>
          </cell>
          <cell r="X483" t="str">
            <v>High</v>
          </cell>
          <cell r="Y483" t="str">
            <v>Technology Services Division</v>
          </cell>
          <cell r="Z483" t="str">
            <v>Technology Applications</v>
          </cell>
          <cell r="AA483">
            <v>491</v>
          </cell>
          <cell r="AB483" t="str">
            <v>Rosemary Crocker</v>
          </cell>
          <cell r="AC483" t="str">
            <v>Edwin Aplin</v>
          </cell>
          <cell r="AD483" t="str">
            <v>Edwin Aplin</v>
          </cell>
          <cell r="AE483" t="str">
            <v>Lotus Notes</v>
          </cell>
          <cell r="AG483" t="str">
            <v>LotusScript/LotusFormula</v>
          </cell>
        </row>
        <row r="484">
          <cell r="E484" t="str">
            <v>Change Oracle Password Utility</v>
          </cell>
          <cell r="F484">
            <v>483</v>
          </cell>
          <cell r="G484"/>
          <cell r="H484" t="str">
            <v>In Production</v>
          </cell>
          <cell r="I484" t="str">
            <v>Bespoke</v>
          </cell>
          <cell r="J484" t="str">
            <v>IN Scope</v>
          </cell>
          <cell r="K484" t="str">
            <v>Security</v>
          </cell>
          <cell r="L484" t="str">
            <v>A utilty to change passwords for Oracle Users from the desktop for all databases that they have been registered too with the UDBAREG Utility</v>
          </cell>
          <cell r="M484" t="str">
            <v>Administration</v>
          </cell>
          <cell r="O484" t="str">
            <v>More than 100 Users</v>
          </cell>
          <cell r="P484" t="str">
            <v>Custom In House Developed</v>
          </cell>
          <cell r="Q484" t="str">
            <v>In Production</v>
          </cell>
          <cell r="S484">
            <v>37502</v>
          </cell>
          <cell r="U484">
            <v>39965</v>
          </cell>
          <cell r="V484">
            <v>7</v>
          </cell>
          <cell r="W484" t="str">
            <v>Business Infrastructure Application</v>
          </cell>
          <cell r="X484" t="str">
            <v>Medium</v>
          </cell>
          <cell r="Y484" t="str">
            <v>Technology Services Division</v>
          </cell>
          <cell r="Z484" t="str">
            <v>Technology Infrastructure</v>
          </cell>
          <cell r="AA484">
            <v>361</v>
          </cell>
          <cell r="AE484" t="str">
            <v>PC</v>
          </cell>
          <cell r="AG484" t="str">
            <v>SQL WINDOWS/Centura</v>
          </cell>
          <cell r="AI484">
            <v>0</v>
          </cell>
          <cell r="AK484">
            <v>0</v>
          </cell>
        </row>
        <row r="485">
          <cell r="E485" t="str">
            <v>Data Management - Data Base &amp; Server Monitoring</v>
          </cell>
          <cell r="F485">
            <v>484</v>
          </cell>
          <cell r="G485"/>
          <cell r="H485" t="str">
            <v>In Production</v>
          </cell>
          <cell r="I485" t="str">
            <v>Bespoke</v>
          </cell>
          <cell r="J485" t="str">
            <v>IN Scope</v>
          </cell>
          <cell r="K485" t="str">
            <v>ABSIW</v>
          </cell>
          <cell r="L485" t="str">
            <v>ABSDB Back-end repository of statistical data and metadata for most ABS collections. Includes processing ( pre-embargo ) and output ( post-embargo ) database systems.</v>
          </cell>
          <cell r="M485" t="str">
            <v>Corporate Infrastructure</v>
          </cell>
          <cell r="N485" t="str">
            <v>Systems - Business Systems for Internal Use</v>
          </cell>
          <cell r="O485" t="str">
            <v>More than 100 Users</v>
          </cell>
          <cell r="P485" t="str">
            <v>Custom In House Developed</v>
          </cell>
          <cell r="Q485" t="str">
            <v>In Production</v>
          </cell>
          <cell r="S485">
            <v>33907</v>
          </cell>
          <cell r="U485">
            <v>39965</v>
          </cell>
          <cell r="V485">
            <v>7</v>
          </cell>
          <cell r="W485" t="str">
            <v>Business Infrastructure Application</v>
          </cell>
          <cell r="X485" t="str">
            <v>MEI Category 1</v>
          </cell>
          <cell r="Y485" t="str">
            <v>Technology Services Division</v>
          </cell>
          <cell r="Z485" t="str">
            <v>Technology Applications</v>
          </cell>
          <cell r="AA485">
            <v>491</v>
          </cell>
          <cell r="AB485" t="str">
            <v>Brian Studman</v>
          </cell>
          <cell r="AC485" t="str">
            <v>Alistair Hamilton</v>
          </cell>
          <cell r="AD485" t="str">
            <v>Gerard Wildie</v>
          </cell>
          <cell r="AE485" t="str">
            <v>PC</v>
          </cell>
          <cell r="AG485" t="str">
            <v>SQL WINDOWS/Centura</v>
          </cell>
          <cell r="AI485">
            <v>205583.92</v>
          </cell>
          <cell r="AJ485">
            <v>271276.85714285698</v>
          </cell>
          <cell r="AK485">
            <v>177754.48</v>
          </cell>
        </row>
        <row r="486">
          <cell r="E486" t="str">
            <v>DCU NSW BCPs</v>
          </cell>
          <cell r="F486">
            <v>485</v>
          </cell>
          <cell r="G486"/>
          <cell r="H486" t="str">
            <v>De-commissioned</v>
          </cell>
          <cell r="I486" t="str">
            <v>Bespoke</v>
          </cell>
          <cell r="J486" t="str">
            <v>OUT Of Scope</v>
          </cell>
          <cell r="K486" t="str">
            <v>Paper Forms Handling</v>
          </cell>
          <cell r="M486" t="str">
            <v>Customer Service</v>
          </cell>
          <cell r="O486" t="str">
            <v>10 to 100 Users</v>
          </cell>
          <cell r="P486" t="str">
            <v>Custom In House Developed</v>
          </cell>
          <cell r="Q486" t="str">
            <v>De-commissioned</v>
          </cell>
          <cell r="S486">
            <v>37755</v>
          </cell>
          <cell r="T486">
            <v>39965</v>
          </cell>
          <cell r="U486">
            <v>37742</v>
          </cell>
          <cell r="V486">
            <v>10</v>
          </cell>
          <cell r="W486" t="str">
            <v>Local Application</v>
          </cell>
          <cell r="X486" t="str">
            <v>Low</v>
          </cell>
          <cell r="Y486" t="str">
            <v>Integrated Collection and Dissemination Services</v>
          </cell>
          <cell r="Z486" t="str">
            <v>Integrated Collection</v>
          </cell>
          <cell r="AA486">
            <v>181</v>
          </cell>
          <cell r="AC486" t="str">
            <v>Peter Damcevski</v>
          </cell>
          <cell r="AE486" t="str">
            <v>Lotus Notes</v>
          </cell>
          <cell r="AI486">
            <v>8343.91</v>
          </cell>
          <cell r="AK486">
            <v>3785.66</v>
          </cell>
        </row>
        <row r="487">
          <cell r="E487" t="str">
            <v>Declarations</v>
          </cell>
          <cell r="F487">
            <v>486</v>
          </cell>
          <cell r="G487"/>
          <cell r="H487" t="str">
            <v>De-commissioned</v>
          </cell>
          <cell r="I487" t="str">
            <v>Bespoke</v>
          </cell>
          <cell r="J487" t="str">
            <v>OUT Of Scope</v>
          </cell>
          <cell r="M487" t="str">
            <v>Security</v>
          </cell>
          <cell r="P487" t="str">
            <v>Custom In House Developed</v>
          </cell>
          <cell r="Q487" t="str">
            <v>De-commissioned</v>
          </cell>
          <cell r="R487" t="str">
            <v>v1.00</v>
          </cell>
          <cell r="S487">
            <v>37803</v>
          </cell>
          <cell r="T487">
            <v>37803</v>
          </cell>
          <cell r="U487">
            <v>37742</v>
          </cell>
          <cell r="V487">
            <v>10</v>
          </cell>
          <cell r="W487" t="str">
            <v>Local Application</v>
          </cell>
          <cell r="Y487" t="str">
            <v>Technology Services Division</v>
          </cell>
          <cell r="Z487" t="str">
            <v>** No Branch</v>
          </cell>
          <cell r="AA487">
            <v>355</v>
          </cell>
          <cell r="AB487" t="str">
            <v>John D Moore</v>
          </cell>
          <cell r="AC487" t="str">
            <v>Don Cheong</v>
          </cell>
          <cell r="AD487" t="str">
            <v>Ann Hare</v>
          </cell>
          <cell r="AE487" t="str">
            <v>Lotus Notes</v>
          </cell>
        </row>
        <row r="488">
          <cell r="E488" t="str">
            <v>System Lifecycle Documents</v>
          </cell>
          <cell r="F488">
            <v>487</v>
          </cell>
          <cell r="G488"/>
          <cell r="H488" t="str">
            <v>In Production - Development Continuing</v>
          </cell>
          <cell r="I488" t="str">
            <v>Bespoke</v>
          </cell>
          <cell r="J488" t="str">
            <v>IN Scope</v>
          </cell>
          <cell r="K488" t="str">
            <v>TSD Business Systems</v>
          </cell>
          <cell r="M488" t="str">
            <v>Corporate</v>
          </cell>
          <cell r="O488" t="str">
            <v>More than 100 Users</v>
          </cell>
          <cell r="P488" t="str">
            <v>Custom In House Developed</v>
          </cell>
          <cell r="Q488" t="str">
            <v>In Production - Development Continuing</v>
          </cell>
          <cell r="S488">
            <v>38233</v>
          </cell>
          <cell r="U488">
            <v>39965</v>
          </cell>
          <cell r="V488">
            <v>4</v>
          </cell>
          <cell r="W488" t="str">
            <v>Local Application</v>
          </cell>
          <cell r="X488" t="str">
            <v>High</v>
          </cell>
          <cell r="Y488" t="str">
            <v>Technology Services Division</v>
          </cell>
          <cell r="Z488" t="str">
            <v>Technology Infrastructure</v>
          </cell>
          <cell r="AA488">
            <v>366</v>
          </cell>
          <cell r="AB488" t="str">
            <v>Mark Bingley</v>
          </cell>
          <cell r="AC488" t="str">
            <v>Mark Bingley</v>
          </cell>
          <cell r="AD488" t="str">
            <v>Andrew Gill</v>
          </cell>
          <cell r="AE488" t="str">
            <v>Lotus Notes</v>
          </cell>
          <cell r="AG488" t="str">
            <v>LotusScript/LotusFormula</v>
          </cell>
          <cell r="AI488">
            <v>86639.11</v>
          </cell>
          <cell r="AJ488">
            <v>18807.285714285699</v>
          </cell>
          <cell r="AK488">
            <v>60744.05</v>
          </cell>
        </row>
        <row r="489">
          <cell r="E489" t="str">
            <v>Domino - TA supported applications</v>
          </cell>
          <cell r="F489">
            <v>488</v>
          </cell>
          <cell r="G489" t="str">
            <v>Decommissioned - Xuan-Duo Nguyen</v>
          </cell>
          <cell r="H489" t="str">
            <v>De-commissioned</v>
          </cell>
          <cell r="I489" t="str">
            <v>Bespoke</v>
          </cell>
          <cell r="J489" t="str">
            <v>OUT Of Scope</v>
          </cell>
          <cell r="K489" t="str">
            <v>TSD Business Systems</v>
          </cell>
          <cell r="L489" t="str">
            <v>General Applications owned by Domino &amp; Internet Services Section but supported by TA.</v>
          </cell>
          <cell r="M489" t="str">
            <v>Corporate Infrastructure</v>
          </cell>
          <cell r="O489" t="str">
            <v>More than 100 Users</v>
          </cell>
          <cell r="P489" t="str">
            <v>Custom In House Developed</v>
          </cell>
          <cell r="Q489" t="str">
            <v>De-commissioned</v>
          </cell>
          <cell r="U489">
            <v>39965</v>
          </cell>
          <cell r="V489">
            <v>4</v>
          </cell>
          <cell r="W489" t="str">
            <v>Local Application</v>
          </cell>
          <cell r="X489" t="str">
            <v>Medium</v>
          </cell>
          <cell r="Y489" t="str">
            <v>Technology Services Division</v>
          </cell>
          <cell r="Z489" t="str">
            <v>Technology Infrastructure</v>
          </cell>
          <cell r="AA489">
            <v>361</v>
          </cell>
          <cell r="AB489" t="str">
            <v>Andrew Gill</v>
          </cell>
          <cell r="AC489" t="str">
            <v>Brian Studman</v>
          </cell>
          <cell r="AD489" t="str">
            <v>Andrew Gill</v>
          </cell>
          <cell r="AE489" t="str">
            <v>Lotus Notes</v>
          </cell>
          <cell r="AI489">
            <v>24845.14</v>
          </cell>
          <cell r="AK489">
            <v>18319.060000000001</v>
          </cell>
        </row>
        <row r="490">
          <cell r="E490" t="str">
            <v>Employment Environment Survey</v>
          </cell>
          <cell r="F490">
            <v>489</v>
          </cell>
          <cell r="G490"/>
          <cell r="H490" t="str">
            <v>De-commissioned</v>
          </cell>
          <cell r="I490" t="str">
            <v>Bespoke</v>
          </cell>
          <cell r="J490" t="str">
            <v>OUT Of Scope</v>
          </cell>
          <cell r="K490" t="str">
            <v>HR Systems</v>
          </cell>
          <cell r="M490" t="str">
            <v>Administration</v>
          </cell>
          <cell r="O490" t="str">
            <v>Single User</v>
          </cell>
          <cell r="P490" t="str">
            <v>Custom In House Developed</v>
          </cell>
          <cell r="Q490" t="str">
            <v>De-commissioned</v>
          </cell>
          <cell r="R490">
            <v>1</v>
          </cell>
          <cell r="S490">
            <v>40030</v>
          </cell>
          <cell r="U490">
            <v>39965</v>
          </cell>
          <cell r="V490">
            <v>7</v>
          </cell>
          <cell r="W490" t="str">
            <v>Local Application</v>
          </cell>
          <cell r="X490" t="str">
            <v>Low</v>
          </cell>
          <cell r="Y490" t="str">
            <v>Corporate Services Division</v>
          </cell>
          <cell r="Z490" t="str">
            <v>Business Support</v>
          </cell>
          <cell r="AA490">
            <v>401</v>
          </cell>
          <cell r="AB490" t="str">
            <v>John D Moore</v>
          </cell>
          <cell r="AE490" t="str">
            <v>Lotus Notes</v>
          </cell>
          <cell r="AI490">
            <v>0</v>
          </cell>
          <cell r="AK490">
            <v>0</v>
          </cell>
        </row>
        <row r="491">
          <cell r="E491" t="str">
            <v>ESDC Service Log</v>
          </cell>
          <cell r="F491">
            <v>490</v>
          </cell>
          <cell r="G491"/>
          <cell r="H491" t="str">
            <v>De-commissioned</v>
          </cell>
          <cell r="I491" t="str">
            <v>Bespoke</v>
          </cell>
          <cell r="J491" t="str">
            <v>OUT Of Scope</v>
          </cell>
          <cell r="M491" t="str">
            <v>Administration</v>
          </cell>
          <cell r="P491" t="str">
            <v>Custom In House Developed</v>
          </cell>
          <cell r="Q491" t="str">
            <v>De-commissioned</v>
          </cell>
          <cell r="T491">
            <v>37773</v>
          </cell>
          <cell r="U491">
            <v>37742</v>
          </cell>
          <cell r="V491">
            <v>10</v>
          </cell>
          <cell r="W491" t="str">
            <v>Local Application</v>
          </cell>
          <cell r="Y491" t="str">
            <v>Economic Statistics Group</v>
          </cell>
          <cell r="Z491" t="str">
            <v>Economic Statistics Data Centre</v>
          </cell>
          <cell r="AA491">
            <v>186</v>
          </cell>
          <cell r="AB491" t="str">
            <v>Jeanette Cotterill</v>
          </cell>
          <cell r="AC491" t="str">
            <v>Colin Rogers</v>
          </cell>
          <cell r="AD491" t="str">
            <v>Edwin Aplin</v>
          </cell>
          <cell r="AE491" t="str">
            <v>Lotus Notes</v>
          </cell>
        </row>
        <row r="492">
          <cell r="E492" t="str">
            <v>ESG Forward Work Plan</v>
          </cell>
          <cell r="F492">
            <v>491</v>
          </cell>
          <cell r="G492"/>
          <cell r="H492" t="str">
            <v>De-commissioned</v>
          </cell>
          <cell r="I492" t="str">
            <v>Bespoke</v>
          </cell>
          <cell r="J492" t="str">
            <v>OUT Of Scope</v>
          </cell>
          <cell r="K492" t="str">
            <v>Economic Statistics Business Systems</v>
          </cell>
          <cell r="L492" t="str">
            <v>To develop and propose to ESG Executive the budget for ESG activities for the following year.</v>
          </cell>
          <cell r="M492" t="str">
            <v>Administration</v>
          </cell>
          <cell r="O492" t="str">
            <v>10 to 100 Users</v>
          </cell>
          <cell r="P492" t="str">
            <v>Custom In House Developed</v>
          </cell>
          <cell r="Q492" t="str">
            <v>De-commissioned</v>
          </cell>
          <cell r="R492">
            <v>1</v>
          </cell>
          <cell r="S492">
            <v>37801</v>
          </cell>
          <cell r="T492">
            <v>39958</v>
          </cell>
          <cell r="U492">
            <v>37742</v>
          </cell>
          <cell r="V492">
            <v>10</v>
          </cell>
          <cell r="W492" t="str">
            <v>Local Application</v>
          </cell>
          <cell r="X492" t="str">
            <v>High</v>
          </cell>
          <cell r="Y492" t="str">
            <v>Macroeconomics and Integration Group</v>
          </cell>
          <cell r="Z492" t="str">
            <v>** No Branch</v>
          </cell>
          <cell r="AA492">
            <v>534</v>
          </cell>
          <cell r="AB492" t="str">
            <v>Edwin Aplin</v>
          </cell>
          <cell r="AC492" t="str">
            <v>Gabrielle Robbie</v>
          </cell>
          <cell r="AD492" t="str">
            <v>Andrew Gill</v>
          </cell>
          <cell r="AE492" t="str">
            <v>Lotus Notes</v>
          </cell>
          <cell r="AI492">
            <v>13803.98</v>
          </cell>
          <cell r="AK492">
            <v>7591.1</v>
          </cell>
        </row>
        <row r="493">
          <cell r="E493" t="str">
            <v>ExtraFax Cost Recovery</v>
          </cell>
          <cell r="F493">
            <v>492</v>
          </cell>
          <cell r="G493"/>
          <cell r="H493" t="str">
            <v>De-commissioned</v>
          </cell>
          <cell r="I493" t="str">
            <v>Bespoke</v>
          </cell>
          <cell r="J493" t="str">
            <v>OUT Of Scope</v>
          </cell>
          <cell r="K493" t="str">
            <v>TSD Business Systems</v>
          </cell>
          <cell r="L493" t="str">
            <v>A Notes application to summarise ExtraFax records for cost recovery</v>
          </cell>
          <cell r="M493" t="str">
            <v>Corporate Infrastructure</v>
          </cell>
          <cell r="O493" t="str">
            <v>10 to 100 Users</v>
          </cell>
          <cell r="P493" t="str">
            <v>Custom In House Developed</v>
          </cell>
          <cell r="Q493" t="str">
            <v>De-commissioned</v>
          </cell>
          <cell r="R493">
            <v>1.05</v>
          </cell>
          <cell r="U493">
            <v>37742</v>
          </cell>
          <cell r="V493">
            <v>10</v>
          </cell>
          <cell r="W493" t="str">
            <v>Local Application</v>
          </cell>
          <cell r="X493" t="str">
            <v>Medium</v>
          </cell>
          <cell r="Y493" t="str">
            <v>Technology Services Division</v>
          </cell>
          <cell r="Z493" t="str">
            <v>Technology Infrastructure</v>
          </cell>
          <cell r="AA493">
            <v>359</v>
          </cell>
          <cell r="AB493" t="str">
            <v>Paul Chubb</v>
          </cell>
          <cell r="AC493" t="str">
            <v>Peter Jugovic</v>
          </cell>
          <cell r="AD493" t="str">
            <v>Andrew Gill</v>
          </cell>
          <cell r="AE493" t="str">
            <v>Lotus Notes</v>
          </cell>
          <cell r="AG493" t="str">
            <v>LotusScript/LotusFormula</v>
          </cell>
          <cell r="AI493">
            <v>1598</v>
          </cell>
          <cell r="AK493">
            <v>798.99</v>
          </cell>
        </row>
        <row r="494">
          <cell r="E494" t="str">
            <v>Factiva</v>
          </cell>
          <cell r="F494">
            <v>493</v>
          </cell>
          <cell r="G494"/>
          <cell r="H494" t="str">
            <v>In Production</v>
          </cell>
          <cell r="I494" t="str">
            <v>Bespoke</v>
          </cell>
          <cell r="J494" t="str">
            <v>IN Scope</v>
          </cell>
          <cell r="K494" t="str">
            <v>Digital Assets/Library</v>
          </cell>
          <cell r="L494" t="str">
            <v>News Feed service ( replacing Reuters)</v>
          </cell>
          <cell r="M494" t="str">
            <v>Information</v>
          </cell>
          <cell r="O494" t="str">
            <v>More than 100 Users</v>
          </cell>
          <cell r="P494" t="str">
            <v>Custom In House Developed</v>
          </cell>
          <cell r="Q494" t="str">
            <v>In Production</v>
          </cell>
          <cell r="R494">
            <v>1</v>
          </cell>
          <cell r="U494">
            <v>39965</v>
          </cell>
          <cell r="V494">
            <v>3</v>
          </cell>
          <cell r="W494" t="str">
            <v>Local Application</v>
          </cell>
          <cell r="X494" t="str">
            <v>Medium</v>
          </cell>
          <cell r="Y494" t="str">
            <v>Technology Services Division</v>
          </cell>
          <cell r="Z494" t="str">
            <v>Technology Infrastructure</v>
          </cell>
          <cell r="AA494">
            <v>322</v>
          </cell>
          <cell r="AB494" t="str">
            <v>Paul Brush</v>
          </cell>
          <cell r="AC494" t="str">
            <v>James E Taylor</v>
          </cell>
          <cell r="AD494" t="str">
            <v>Andrew Gill</v>
          </cell>
          <cell r="AE494" t="str">
            <v>Lotus Notes</v>
          </cell>
          <cell r="AF494" t="str">
            <v>Lotus Notes</v>
          </cell>
          <cell r="AG494" t="str">
            <v>LotusScript/LotusFormula</v>
          </cell>
          <cell r="AI494">
            <v>1803</v>
          </cell>
          <cell r="AJ494">
            <v>2329.4285714285702</v>
          </cell>
          <cell r="AK494">
            <v>1589.32</v>
          </cell>
        </row>
        <row r="495">
          <cell r="E495" t="str">
            <v>Fuel and Energy Survey</v>
          </cell>
          <cell r="F495">
            <v>494</v>
          </cell>
          <cell r="G495"/>
          <cell r="H495" t="str">
            <v>De-commissioned</v>
          </cell>
          <cell r="I495" t="str">
            <v>Bespoke</v>
          </cell>
          <cell r="J495" t="str">
            <v>OUT Of Scope</v>
          </cell>
          <cell r="M495" t="str">
            <v>Statistical</v>
          </cell>
          <cell r="P495" t="str">
            <v>Custom In House Developed</v>
          </cell>
          <cell r="Q495" t="str">
            <v>De-commissioned</v>
          </cell>
          <cell r="R495">
            <v>2003</v>
          </cell>
          <cell r="S495">
            <v>37803</v>
          </cell>
          <cell r="U495">
            <v>37681</v>
          </cell>
          <cell r="V495">
            <v>0.75</v>
          </cell>
          <cell r="W495" t="str">
            <v>Local Application</v>
          </cell>
          <cell r="Y495" t="str">
            <v>Economic Statistics Group</v>
          </cell>
          <cell r="Z495" t="str">
            <v>** No Branch</v>
          </cell>
          <cell r="AA495">
            <v>77</v>
          </cell>
          <cell r="AB495" t="str">
            <v>Jeanette Cotterill</v>
          </cell>
          <cell r="AC495" t="str">
            <v>Jeff Allen</v>
          </cell>
          <cell r="AD495" t="str">
            <v>Andrew Gill</v>
          </cell>
          <cell r="AE495" t="str">
            <v>Mid-Range</v>
          </cell>
        </row>
        <row r="496">
          <cell r="E496" t="str">
            <v>Generic Effort Recording System</v>
          </cell>
          <cell r="F496">
            <v>495</v>
          </cell>
          <cell r="G496"/>
          <cell r="H496" t="str">
            <v>De-commissioned</v>
          </cell>
          <cell r="I496" t="str">
            <v>Bespoke</v>
          </cell>
          <cell r="J496" t="str">
            <v>OUT Of Scope</v>
          </cell>
          <cell r="M496" t="str">
            <v>Administration</v>
          </cell>
          <cell r="P496" t="str">
            <v>Custom In House Developed</v>
          </cell>
          <cell r="Q496" t="str">
            <v>De-commissioned</v>
          </cell>
          <cell r="R496">
            <v>1</v>
          </cell>
          <cell r="U496">
            <v>37742</v>
          </cell>
          <cell r="V496">
            <v>7</v>
          </cell>
          <cell r="W496" t="str">
            <v>Local Application</v>
          </cell>
          <cell r="Y496" t="str">
            <v>Corporate Services Division</v>
          </cell>
          <cell r="Z496" t="str">
            <v>** No Branch</v>
          </cell>
          <cell r="AA496">
            <v>971</v>
          </cell>
          <cell r="AB496" t="str">
            <v>Jeanette Cotterill</v>
          </cell>
          <cell r="AC496" t="str">
            <v>Melanie Taylor</v>
          </cell>
          <cell r="AD496" t="str">
            <v>Andrew Gill</v>
          </cell>
          <cell r="AE496" t="str">
            <v>Lotus Notes</v>
          </cell>
        </row>
        <row r="497">
          <cell r="E497" t="str">
            <v>IFAB Frames Management</v>
          </cell>
          <cell r="F497">
            <v>496</v>
          </cell>
          <cell r="G497"/>
          <cell r="H497" t="str">
            <v>In Production</v>
          </cell>
          <cell r="I497" t="str">
            <v>Bespoke</v>
          </cell>
          <cell r="J497" t="str">
            <v>IN Scope</v>
          </cell>
          <cell r="K497" t="str">
            <v>International and Financial Accounts</v>
          </cell>
          <cell r="L497" t="str">
            <v>Coordinating all IFAB surveys registers and sourcing them from the Business register</v>
          </cell>
          <cell r="M497" t="str">
            <v>Statistical</v>
          </cell>
          <cell r="P497" t="str">
            <v>Custom In House Developed</v>
          </cell>
          <cell r="Q497" t="str">
            <v>In Production</v>
          </cell>
          <cell r="R497" t="str">
            <v>Version 1</v>
          </cell>
          <cell r="S497">
            <v>38111</v>
          </cell>
          <cell r="U497">
            <v>39965</v>
          </cell>
          <cell r="V497">
            <v>3</v>
          </cell>
          <cell r="W497" t="str">
            <v>Local Application</v>
          </cell>
          <cell r="X497" t="str">
            <v>High</v>
          </cell>
          <cell r="Y497" t="str">
            <v>Macroeconomics and Integration Group</v>
          </cell>
          <cell r="Z497" t="str">
            <v>International Accounts and Financial Statistics Branch</v>
          </cell>
          <cell r="AA497">
            <v>33</v>
          </cell>
          <cell r="AB497" t="str">
            <v>Edwin Aplin</v>
          </cell>
          <cell r="AC497" t="str">
            <v>Michelle Gifford</v>
          </cell>
          <cell r="AD497" t="str">
            <v>Geoff Coggins</v>
          </cell>
          <cell r="AE497" t="str">
            <v>Mid-Range</v>
          </cell>
          <cell r="AF497" t="str">
            <v>Centura,Notes</v>
          </cell>
          <cell r="AG497" t="str">
            <v>CENTURA</v>
          </cell>
          <cell r="AI497">
            <v>0</v>
          </cell>
          <cell r="AK497">
            <v>0</v>
          </cell>
        </row>
        <row r="498">
          <cell r="E498" t="str">
            <v>IMD FAM</v>
          </cell>
          <cell r="F498">
            <v>497</v>
          </cell>
          <cell r="G498"/>
          <cell r="H498" t="str">
            <v>In Production</v>
          </cell>
          <cell r="I498" t="str">
            <v>Bespoke</v>
          </cell>
          <cell r="J498" t="str">
            <v>IN Scope</v>
          </cell>
          <cell r="K498" t="str">
            <v>ICDS - Client Services</v>
          </cell>
          <cell r="L498" t="str">
            <v>Funding and Accountablity Model. Tracks IMD revenue projections and calculates funding based on projected income</v>
          </cell>
          <cell r="M498" t="str">
            <v>Administration</v>
          </cell>
          <cell r="O498" t="str">
            <v>Less than 10 at a Single Site</v>
          </cell>
          <cell r="P498" t="str">
            <v>Custom In House Developed</v>
          </cell>
          <cell r="Q498" t="str">
            <v>In Production</v>
          </cell>
          <cell r="R498">
            <v>1</v>
          </cell>
          <cell r="U498">
            <v>39965</v>
          </cell>
          <cell r="V498">
            <v>8</v>
          </cell>
          <cell r="W498" t="str">
            <v>Local Application</v>
          </cell>
          <cell r="X498" t="str">
            <v>Low</v>
          </cell>
          <cell r="Y498" t="str">
            <v>Integrated Collection and Dissemination Services</v>
          </cell>
          <cell r="Z498" t="str">
            <v>** No Branch</v>
          </cell>
          <cell r="AA498">
            <v>951</v>
          </cell>
          <cell r="AB498" t="str">
            <v>Helen Robson</v>
          </cell>
          <cell r="AC498" t="str">
            <v>Jennifer Cheffers</v>
          </cell>
          <cell r="AD498" t="str">
            <v>Helen Robson</v>
          </cell>
          <cell r="AE498" t="str">
            <v>PC</v>
          </cell>
          <cell r="AG498" t="str">
            <v>LotusScript/LotusFormula</v>
          </cell>
          <cell r="AI498">
            <v>0</v>
          </cell>
          <cell r="AK498">
            <v>0</v>
          </cell>
        </row>
        <row r="499">
          <cell r="E499" t="str">
            <v>Manufacturing Annual 2002-2003</v>
          </cell>
          <cell r="F499">
            <v>498</v>
          </cell>
          <cell r="G499"/>
          <cell r="H499" t="str">
            <v>De-commissioned</v>
          </cell>
          <cell r="I499" t="str">
            <v>Bespoke</v>
          </cell>
          <cell r="J499" t="str">
            <v>OUT Of Scope</v>
          </cell>
          <cell r="K499" t="str">
            <v>Annual Integrated Collection</v>
          </cell>
          <cell r="L499" t="str">
            <v>To process the 2002-2003 annual manufacturing collection. This includes both IPS and SPEED components of the system. was decommissioned after 2009 impairment testing</v>
          </cell>
          <cell r="M499" t="str">
            <v>Statistical</v>
          </cell>
          <cell r="P499" t="str">
            <v>Custom In House Developed</v>
          </cell>
          <cell r="Q499" t="str">
            <v>De-commissioned</v>
          </cell>
          <cell r="T499">
            <v>39986</v>
          </cell>
          <cell r="U499">
            <v>37742</v>
          </cell>
          <cell r="V499">
            <v>10</v>
          </cell>
          <cell r="W499" t="str">
            <v>Local Application</v>
          </cell>
          <cell r="X499" t="str">
            <v>Low</v>
          </cell>
          <cell r="Y499" t="str">
            <v>Population Labour Industry and Environment Statistics Group</v>
          </cell>
          <cell r="Z499" t="str">
            <v>Industry Statistics Branch</v>
          </cell>
          <cell r="AA499">
            <v>113</v>
          </cell>
          <cell r="AB499" t="str">
            <v>Jeanette Cotterill</v>
          </cell>
          <cell r="AC499" t="str">
            <v>David A. Webb</v>
          </cell>
          <cell r="AE499" t="str">
            <v>Mid-Range</v>
          </cell>
          <cell r="AG499" t="str">
            <v>SAS</v>
          </cell>
          <cell r="AI499">
            <v>0</v>
          </cell>
          <cell r="AK499">
            <v>0</v>
          </cell>
        </row>
        <row r="500">
          <cell r="E500" t="str">
            <v>Innovation &amp; Technology Business Statistics Centre System</v>
          </cell>
          <cell r="F500">
            <v>499</v>
          </cell>
          <cell r="G500"/>
          <cell r="H500" t="str">
            <v>In Production</v>
          </cell>
          <cell r="I500" t="str">
            <v>Bespoke</v>
          </cell>
          <cell r="J500" t="str">
            <v>IN Scope</v>
          </cell>
          <cell r="K500" t="str">
            <v>Innovation &amp; Technology</v>
          </cell>
          <cell r="M500" t="str">
            <v>Statistical</v>
          </cell>
          <cell r="O500" t="str">
            <v>10 to 100 Users</v>
          </cell>
          <cell r="P500" t="str">
            <v>Custom In House Developed</v>
          </cell>
          <cell r="Q500" t="str">
            <v>In Production</v>
          </cell>
          <cell r="U500">
            <v>39965</v>
          </cell>
          <cell r="V500">
            <v>10</v>
          </cell>
          <cell r="W500" t="str">
            <v>Business Critical Application</v>
          </cell>
          <cell r="X500" t="str">
            <v>High</v>
          </cell>
          <cell r="Y500" t="str">
            <v>Macroeconomics and Integration Group</v>
          </cell>
          <cell r="Z500" t="str">
            <v>Integration and Innovation Statistics Branch</v>
          </cell>
          <cell r="AA500">
            <v>422</v>
          </cell>
          <cell r="AB500" t="str">
            <v>Ken Smith</v>
          </cell>
          <cell r="AC500" t="str">
            <v>Mike Scott</v>
          </cell>
          <cell r="AD500" t="str">
            <v>Mark Bingley</v>
          </cell>
          <cell r="AE500" t="str">
            <v>Lotus Notes</v>
          </cell>
          <cell r="AI500">
            <v>406571.73</v>
          </cell>
          <cell r="AJ500">
            <v>60993.285714285703</v>
          </cell>
          <cell r="AK500">
            <v>268642.53999999998</v>
          </cell>
        </row>
        <row r="501">
          <cell r="E501" t="str">
            <v>NOS - TA supported applications</v>
          </cell>
          <cell r="F501">
            <v>500</v>
          </cell>
          <cell r="G501"/>
          <cell r="H501" t="str">
            <v>De-commissioned</v>
          </cell>
          <cell r="I501" t="str">
            <v>Bespoke</v>
          </cell>
          <cell r="J501" t="str">
            <v>OUT Of Scope</v>
          </cell>
          <cell r="M501" t="str">
            <v>Corporate Infrastructure</v>
          </cell>
          <cell r="P501" t="str">
            <v>Custom In House Developed</v>
          </cell>
          <cell r="Q501" t="str">
            <v>De-commissioned</v>
          </cell>
          <cell r="T501">
            <v>39813</v>
          </cell>
          <cell r="U501">
            <v>37742</v>
          </cell>
          <cell r="V501">
            <v>10</v>
          </cell>
          <cell r="W501" t="str">
            <v>Local Application</v>
          </cell>
          <cell r="X501" t="str">
            <v>Medium</v>
          </cell>
          <cell r="Y501" t="str">
            <v>Technology Services Division</v>
          </cell>
          <cell r="Z501" t="str">
            <v>Technology Infrastructure</v>
          </cell>
          <cell r="AA501">
            <v>360</v>
          </cell>
          <cell r="AB501" t="str">
            <v>Paul Chubb</v>
          </cell>
          <cell r="AC501" t="str">
            <v>Paul Chubb</v>
          </cell>
          <cell r="AD501" t="str">
            <v>Andrew Gill</v>
          </cell>
          <cell r="AE501" t="str">
            <v>Other</v>
          </cell>
        </row>
        <row r="502">
          <cell r="E502" t="str">
            <v>Ottawa Group Website</v>
          </cell>
          <cell r="F502">
            <v>501</v>
          </cell>
          <cell r="G502"/>
          <cell r="H502" t="str">
            <v>In Production</v>
          </cell>
          <cell r="I502" t="str">
            <v>Bespoke</v>
          </cell>
          <cell r="J502" t="str">
            <v>IN Scope</v>
          </cell>
          <cell r="K502" t="str">
            <v>Publishing and Dissemination</v>
          </cell>
          <cell r="L502" t="str">
            <v>ABS-hosted web site for the Ottawa Group.</v>
          </cell>
          <cell r="M502" t="str">
            <v>Information</v>
          </cell>
          <cell r="O502" t="str">
            <v>External to the ABS</v>
          </cell>
          <cell r="P502" t="str">
            <v>Custom In House Developed</v>
          </cell>
          <cell r="Q502" t="str">
            <v>In Production</v>
          </cell>
          <cell r="R502">
            <v>1</v>
          </cell>
          <cell r="S502">
            <v>37713</v>
          </cell>
          <cell r="U502">
            <v>39965</v>
          </cell>
          <cell r="V502">
            <v>5</v>
          </cell>
          <cell r="W502" t="str">
            <v>Business Infrastructure Application</v>
          </cell>
          <cell r="X502" t="str">
            <v>Low</v>
          </cell>
          <cell r="Y502" t="str">
            <v>Macroeconomics and Integration Group</v>
          </cell>
          <cell r="Z502" t="str">
            <v>Prices</v>
          </cell>
          <cell r="AA502">
            <v>505</v>
          </cell>
          <cell r="AB502" t="str">
            <v>Helen Robson</v>
          </cell>
          <cell r="AC502" t="str">
            <v>Dean Turner</v>
          </cell>
          <cell r="AD502" t="str">
            <v>Helen Robson</v>
          </cell>
          <cell r="AE502" t="str">
            <v>Other</v>
          </cell>
          <cell r="AI502">
            <v>0</v>
          </cell>
          <cell r="AK502">
            <v>0</v>
          </cell>
        </row>
        <row r="503">
          <cell r="E503" t="str">
            <v>Palm Pilot Corporate Directory Export</v>
          </cell>
          <cell r="F503">
            <v>502</v>
          </cell>
          <cell r="G503"/>
          <cell r="H503" t="str">
            <v>De-commissioned</v>
          </cell>
          <cell r="I503" t="str">
            <v>Bespoke</v>
          </cell>
          <cell r="J503" t="str">
            <v>OUT Of Scope</v>
          </cell>
          <cell r="K503" t="str">
            <v>Corporate Directory</v>
          </cell>
          <cell r="L50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M503" t="str">
            <v>Corporate</v>
          </cell>
          <cell r="O503" t="str">
            <v>10 to 100 Users</v>
          </cell>
          <cell r="P503" t="str">
            <v>Custom In House Developed</v>
          </cell>
          <cell r="Q503" t="str">
            <v>De-commissioned</v>
          </cell>
          <cell r="R503">
            <v>1.1000000000000001</v>
          </cell>
          <cell r="S503">
            <v>38173</v>
          </cell>
          <cell r="T503">
            <v>39986</v>
          </cell>
          <cell r="U503">
            <v>37742</v>
          </cell>
          <cell r="V503">
            <v>10</v>
          </cell>
          <cell r="W503" t="str">
            <v>Local Application</v>
          </cell>
          <cell r="X503" t="str">
            <v>Low</v>
          </cell>
          <cell r="Y503" t="str">
            <v>Technology Services Division</v>
          </cell>
          <cell r="Z503" t="str">
            <v>Technology Applications</v>
          </cell>
          <cell r="AA503">
            <v>491</v>
          </cell>
          <cell r="AB503" t="str">
            <v>Paul Chubb</v>
          </cell>
          <cell r="AC503" t="str">
            <v>Mano Georgopoulos</v>
          </cell>
          <cell r="AD503" t="str">
            <v>Andrew Gill</v>
          </cell>
          <cell r="AE503" t="str">
            <v>Lotus Notes</v>
          </cell>
          <cell r="AG503" t="str">
            <v>LotusScript/LotusFormula</v>
          </cell>
          <cell r="AI503">
            <v>0</v>
          </cell>
          <cell r="AK503">
            <v>0</v>
          </cell>
        </row>
        <row r="504">
          <cell r="E504" t="str">
            <v>Probation</v>
          </cell>
          <cell r="F504">
            <v>503</v>
          </cell>
          <cell r="G504"/>
          <cell r="H504" t="str">
            <v>In Production - Development Continuing</v>
          </cell>
          <cell r="I504" t="str">
            <v>Bespoke</v>
          </cell>
          <cell r="J504" t="str">
            <v>IN Scope</v>
          </cell>
          <cell r="K504" t="str">
            <v>HR Systems</v>
          </cell>
          <cell r="L504" t="str">
            <v>notes system to monitor probation reports and provide repository for reports</v>
          </cell>
          <cell r="M504" t="str">
            <v>Administration</v>
          </cell>
          <cell r="O504" t="str">
            <v>More than 100 Users</v>
          </cell>
          <cell r="P504" t="str">
            <v>Custom In House Developed</v>
          </cell>
          <cell r="Q504" t="str">
            <v>In Production - Development Continuing</v>
          </cell>
          <cell r="S504">
            <v>38202</v>
          </cell>
          <cell r="U504">
            <v>39965</v>
          </cell>
          <cell r="V504">
            <v>7</v>
          </cell>
          <cell r="W504" t="str">
            <v>Local Application</v>
          </cell>
          <cell r="X504" t="str">
            <v>Medium</v>
          </cell>
          <cell r="Y504" t="str">
            <v>Corporate Services Division</v>
          </cell>
          <cell r="Z504" t="str">
            <v>Human Resources Branch</v>
          </cell>
          <cell r="AA504">
            <v>414</v>
          </cell>
          <cell r="AB504" t="str">
            <v>Erin Matson</v>
          </cell>
          <cell r="AC504" t="str">
            <v>Cathy Cleveland</v>
          </cell>
          <cell r="AD504" t="str">
            <v>Erin Matson</v>
          </cell>
          <cell r="AE504" t="str">
            <v>Lotus Notes</v>
          </cell>
          <cell r="AG504" t="str">
            <v>LotusScript/LotusFormula</v>
          </cell>
          <cell r="AI504">
            <v>124929.4</v>
          </cell>
          <cell r="AJ504">
            <v>3930.8571428571399</v>
          </cell>
          <cell r="AK504">
            <v>67787.25</v>
          </cell>
        </row>
        <row r="505">
          <cell r="E505" t="str">
            <v>PSO Pays Database</v>
          </cell>
          <cell r="F505">
            <v>504</v>
          </cell>
          <cell r="G505" t="str">
            <v>Change of status - Decommissioned</v>
          </cell>
          <cell r="H505" t="str">
            <v>De-commissioned</v>
          </cell>
          <cell r="I505" t="str">
            <v>Bespoke</v>
          </cell>
          <cell r="J505" t="str">
            <v>OUT Of Scope</v>
          </cell>
          <cell r="K505" t="str">
            <v>Interviewer Pay System</v>
          </cell>
          <cell r="M505" t="str">
            <v>Administration</v>
          </cell>
          <cell r="O505" t="str">
            <v>More than 100 Users</v>
          </cell>
          <cell r="P505" t="str">
            <v>Custom In House Developed</v>
          </cell>
          <cell r="Q505" t="str">
            <v>In Production</v>
          </cell>
          <cell r="R505">
            <v>1</v>
          </cell>
          <cell r="S505">
            <v>37683</v>
          </cell>
          <cell r="U505">
            <v>39965</v>
          </cell>
          <cell r="V505">
            <v>8</v>
          </cell>
          <cell r="W505" t="str">
            <v>Local Application</v>
          </cell>
          <cell r="X505" t="str">
            <v>High</v>
          </cell>
          <cell r="Y505" t="str">
            <v>Integrated Collection and Dissemination Services</v>
          </cell>
          <cell r="Z505" t="str">
            <v>Integrated Collection</v>
          </cell>
          <cell r="AA505">
            <v>252</v>
          </cell>
          <cell r="AB505" t="str">
            <v>Helen Robson</v>
          </cell>
          <cell r="AC505" t="str">
            <v>Anthony Davies</v>
          </cell>
          <cell r="AD505" t="str">
            <v>Mark Viney</v>
          </cell>
          <cell r="AE505" t="str">
            <v>Lotus Notes</v>
          </cell>
          <cell r="AG505" t="str">
            <v>LotusScript/LotusFormula</v>
          </cell>
          <cell r="AI505">
            <v>0</v>
          </cell>
          <cell r="AK505">
            <v>0</v>
          </cell>
        </row>
        <row r="506">
          <cell r="E506" t="str">
            <v>Release Approvals Help</v>
          </cell>
          <cell r="F506">
            <v>505</v>
          </cell>
          <cell r="G506"/>
          <cell r="H506" t="str">
            <v>In Production</v>
          </cell>
          <cell r="I506" t="str">
            <v>Bespoke</v>
          </cell>
          <cell r="J506" t="str">
            <v>IN Scope</v>
          </cell>
          <cell r="K506" t="str">
            <v>Publishing and Dissemination</v>
          </cell>
          <cell r="L506" t="str">
            <v>A notes database containing help documents about how to use Release Approvals System. It is linked with RAS for context sensitive help.</v>
          </cell>
          <cell r="M506" t="str">
            <v>Distribution</v>
          </cell>
          <cell r="O506" t="str">
            <v>More than 100 Users</v>
          </cell>
          <cell r="P506" t="str">
            <v>Custom In House Developed</v>
          </cell>
          <cell r="Q506" t="str">
            <v>In Production</v>
          </cell>
          <cell r="R506">
            <v>1</v>
          </cell>
          <cell r="S506">
            <v>36574</v>
          </cell>
          <cell r="U506">
            <v>39965</v>
          </cell>
          <cell r="V506">
            <v>8</v>
          </cell>
          <cell r="W506" t="str">
            <v>Local Application</v>
          </cell>
          <cell r="X506" t="str">
            <v>Medium</v>
          </cell>
          <cell r="Y506" t="str">
            <v>Integrated Collection and Dissemination Services</v>
          </cell>
          <cell r="Z506" t="str">
            <v>Customer Services Branch</v>
          </cell>
          <cell r="AA506">
            <v>311</v>
          </cell>
          <cell r="AB506" t="str">
            <v>Helen Robson</v>
          </cell>
          <cell r="AC506" t="str">
            <v>Dean Turner</v>
          </cell>
          <cell r="AD506" t="str">
            <v>Helen Robson</v>
          </cell>
          <cell r="AE506" t="str">
            <v>Lotus Notes</v>
          </cell>
          <cell r="AI506">
            <v>0</v>
          </cell>
          <cell r="AK506">
            <v>0</v>
          </cell>
        </row>
        <row r="507">
          <cell r="E507" t="str">
            <v>SOCSPO Database</v>
          </cell>
          <cell r="F507">
            <v>506</v>
          </cell>
          <cell r="G507"/>
          <cell r="H507" t="str">
            <v>In Production</v>
          </cell>
          <cell r="I507" t="str">
            <v>Bespoke</v>
          </cell>
          <cell r="J507" t="str">
            <v>IN Scope</v>
          </cell>
          <cell r="K507" t="str">
            <v>...Catch Al</v>
          </cell>
          <cell r="L507" t="str">
            <v>Database for providing information to staff about SOCSPO and perfomring SOCSPO adminsitration tasks such as fundraising, registration and staff surveys.</v>
          </cell>
          <cell r="M507" t="str">
            <v>Corporate</v>
          </cell>
          <cell r="O507" t="str">
            <v>More than 100 Users</v>
          </cell>
          <cell r="P507" t="str">
            <v>Custom In House Developed</v>
          </cell>
          <cell r="Q507" t="str">
            <v>In Production</v>
          </cell>
          <cell r="R507">
            <v>3</v>
          </cell>
          <cell r="S507">
            <v>37257</v>
          </cell>
          <cell r="U507">
            <v>39965</v>
          </cell>
          <cell r="V507">
            <v>7</v>
          </cell>
          <cell r="W507" t="str">
            <v>Local Application</v>
          </cell>
          <cell r="X507" t="str">
            <v>Low</v>
          </cell>
          <cell r="Y507" t="str">
            <v>Corporate Services Division</v>
          </cell>
          <cell r="Z507" t="str">
            <v>** No Branch</v>
          </cell>
          <cell r="AA507">
            <v>971</v>
          </cell>
          <cell r="AB507" t="str">
            <v>Andrew Gill</v>
          </cell>
          <cell r="AC507" t="str">
            <v>Lisa Wardlaw-Kelly</v>
          </cell>
          <cell r="AD507" t="str">
            <v>Andrew Gill</v>
          </cell>
          <cell r="AE507" t="str">
            <v>Lotus Notes</v>
          </cell>
          <cell r="AG507" t="str">
            <v>LotusScript/LotusFormula</v>
          </cell>
          <cell r="AI507">
            <v>0</v>
          </cell>
          <cell r="AK507">
            <v>0</v>
          </cell>
        </row>
        <row r="508">
          <cell r="E508" t="str">
            <v>Location Assistant</v>
          </cell>
          <cell r="F508">
            <v>507</v>
          </cell>
          <cell r="G508"/>
          <cell r="H508" t="str">
            <v>In Production - Development Continuing</v>
          </cell>
          <cell r="I508" t="str">
            <v>Bespoke</v>
          </cell>
          <cell r="J508" t="str">
            <v>IN Scope</v>
          </cell>
          <cell r="K508" t="str">
            <v>Other Corporate Services Systems</v>
          </cell>
          <cell r="L508" t="str">
            <v>System developed by ANU students as pilot to determine Facilities Management requirements. Enhanced to run in Lotus Notes and be updated with data from Corporate Directory</v>
          </cell>
          <cell r="M508" t="str">
            <v>Administration</v>
          </cell>
          <cell r="O508" t="str">
            <v>More than 100 Users</v>
          </cell>
          <cell r="P508" t="str">
            <v>Custom In House Developed</v>
          </cell>
          <cell r="Q508" t="str">
            <v>In Production - Development Continuing</v>
          </cell>
          <cell r="S508">
            <v>38058</v>
          </cell>
          <cell r="U508">
            <v>39965</v>
          </cell>
          <cell r="V508">
            <v>7</v>
          </cell>
          <cell r="W508" t="str">
            <v>Local Application</v>
          </cell>
          <cell r="X508" t="str">
            <v>Medium</v>
          </cell>
          <cell r="Y508" t="str">
            <v>Corporate Services Division</v>
          </cell>
          <cell r="Z508" t="str">
            <v>Financial Management</v>
          </cell>
          <cell r="AA508">
            <v>391</v>
          </cell>
          <cell r="AB508" t="str">
            <v>Ta-Csd Director</v>
          </cell>
          <cell r="AC508" t="str">
            <v>Gaby Langhorn</v>
          </cell>
          <cell r="AD508" t="str">
            <v>Ta-Csd Director</v>
          </cell>
          <cell r="AE508" t="str">
            <v>Lotus Notes</v>
          </cell>
          <cell r="AG508" t="str">
            <v>JavaScript</v>
          </cell>
          <cell r="AI508">
            <v>35620.26</v>
          </cell>
          <cell r="AJ508">
            <v>6262.1428571428596</v>
          </cell>
          <cell r="AK508">
            <v>19679.939999999999</v>
          </cell>
        </row>
        <row r="509">
          <cell r="E509" t="str">
            <v>SuperSTAR Newsletter</v>
          </cell>
          <cell r="F509">
            <v>508</v>
          </cell>
          <cell r="G509"/>
          <cell r="H509" t="str">
            <v>De-commissioned</v>
          </cell>
          <cell r="I509" t="str">
            <v>Bespoke</v>
          </cell>
          <cell r="J509" t="str">
            <v>OUT Of Scope</v>
          </cell>
          <cell r="L509" t="str">
            <v>Notes Database containing information relating to the ABS Corporate SupersSTAR environment</v>
          </cell>
          <cell r="M509" t="str">
            <v>Corporate Infrastructure</v>
          </cell>
          <cell r="O509" t="str">
            <v>10 to 100 Users</v>
          </cell>
          <cell r="P509" t="str">
            <v>Custom In House Developed</v>
          </cell>
          <cell r="Q509" t="str">
            <v>De-commissioned</v>
          </cell>
          <cell r="R509">
            <v>37561</v>
          </cell>
          <cell r="U509">
            <v>37742</v>
          </cell>
          <cell r="V509">
            <v>7</v>
          </cell>
          <cell r="W509" t="str">
            <v>Local Application</v>
          </cell>
          <cell r="X509" t="str">
            <v>Medium</v>
          </cell>
          <cell r="Y509" t="str">
            <v>Technology Services Division</v>
          </cell>
          <cell r="Z509" t="str">
            <v>Technology Infrastructure</v>
          </cell>
          <cell r="AA509">
            <v>361</v>
          </cell>
          <cell r="AB509" t="str">
            <v>Tony Marion</v>
          </cell>
          <cell r="AC509" t="str">
            <v>James Sophios</v>
          </cell>
          <cell r="AE509" t="str">
            <v>Lotus Notes</v>
          </cell>
        </row>
        <row r="510">
          <cell r="E510" t="str">
            <v>ABS Alert InTray</v>
          </cell>
          <cell r="F510">
            <v>509</v>
          </cell>
          <cell r="G510"/>
          <cell r="H510" t="str">
            <v>In Production - Minimum Maintenance</v>
          </cell>
          <cell r="I510" t="str">
            <v>Bespoke</v>
          </cell>
          <cell r="J510" t="str">
            <v>IN Scope</v>
          </cell>
          <cell r="K510" t="str">
            <v>TSD Client Services</v>
          </cell>
          <cell r="L510" t="str">
            <v>grapeVine-dependant tool providing workgroups with streamed information on topics relevant to their field(s) of need.</v>
          </cell>
          <cell r="M510" t="str">
            <v>Statistical</v>
          </cell>
          <cell r="O510" t="str">
            <v>10 to 100 Users</v>
          </cell>
          <cell r="P510" t="str">
            <v>Custom In House Developed</v>
          </cell>
          <cell r="Q510" t="str">
            <v>In Production - Minimum Maintenance</v>
          </cell>
          <cell r="R510">
            <v>2</v>
          </cell>
          <cell r="S510">
            <v>37561</v>
          </cell>
          <cell r="U510">
            <v>39965</v>
          </cell>
          <cell r="V510">
            <v>1</v>
          </cell>
          <cell r="W510" t="str">
            <v>Business Infrastructure Application</v>
          </cell>
          <cell r="X510" t="str">
            <v>Low</v>
          </cell>
          <cell r="Y510" t="str">
            <v>Technology Services Division</v>
          </cell>
          <cell r="Z510" t="str">
            <v>Technology Infrastructure</v>
          </cell>
          <cell r="AA510">
            <v>359</v>
          </cell>
          <cell r="AB510" t="str">
            <v>John D Moore</v>
          </cell>
          <cell r="AC510" t="str">
            <v>Dale Chatwin</v>
          </cell>
          <cell r="AD510" t="str">
            <v>Dale Chatwin</v>
          </cell>
          <cell r="AE510" t="str">
            <v>Lotus Notes</v>
          </cell>
          <cell r="AI510">
            <v>19946</v>
          </cell>
          <cell r="AK510">
            <v>11074.62</v>
          </cell>
        </row>
        <row r="511">
          <cell r="E511" t="str">
            <v>ABS Broadcast Centre</v>
          </cell>
          <cell r="F511">
            <v>510</v>
          </cell>
          <cell r="G511"/>
          <cell r="H511" t="str">
            <v>In Production</v>
          </cell>
          <cell r="I511" t="str">
            <v>Bespoke</v>
          </cell>
          <cell r="J511" t="str">
            <v>IN Scope</v>
          </cell>
          <cell r="K511" t="str">
            <v>Digital Assets/Library</v>
          </cell>
          <cell r="L511"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M511" t="str">
            <v>Corporate Infrastructure</v>
          </cell>
          <cell r="O511" t="str">
            <v>More than 100 Users</v>
          </cell>
          <cell r="P511" t="str">
            <v>Custom In House Developed</v>
          </cell>
          <cell r="Q511" t="str">
            <v>In Production</v>
          </cell>
          <cell r="R511">
            <v>5</v>
          </cell>
          <cell r="S511">
            <v>37530</v>
          </cell>
          <cell r="U511">
            <v>39965</v>
          </cell>
          <cell r="V511">
            <v>3</v>
          </cell>
          <cell r="W511" t="str">
            <v>Business Infrastructure Application</v>
          </cell>
          <cell r="X511" t="str">
            <v>Medium</v>
          </cell>
          <cell r="Y511" t="str">
            <v>Technology Services Division</v>
          </cell>
          <cell r="Z511" t="str">
            <v>Technology Infrastructure</v>
          </cell>
          <cell r="AA511">
            <v>362</v>
          </cell>
          <cell r="AB511" t="str">
            <v>Andrew Gill,Mark Bingley</v>
          </cell>
          <cell r="AC511" t="str">
            <v>Tony Hill</v>
          </cell>
          <cell r="AD511" t="str">
            <v>Andrew Gill</v>
          </cell>
          <cell r="AE511" t="str">
            <v>Lotus Notes</v>
          </cell>
          <cell r="AF511" t="str">
            <v>Lotus Notes</v>
          </cell>
          <cell r="AG511" t="str">
            <v>LotusScript/LotusFormula</v>
          </cell>
          <cell r="AI511">
            <v>0</v>
          </cell>
          <cell r="AJ511">
            <v>3726.74285714286</v>
          </cell>
          <cell r="AK511">
            <v>0</v>
          </cell>
        </row>
        <row r="512">
          <cell r="E512" t="str">
            <v>ABS Media Watch</v>
          </cell>
          <cell r="F512">
            <v>511</v>
          </cell>
          <cell r="G512"/>
          <cell r="H512" t="str">
            <v>In Production</v>
          </cell>
          <cell r="I512" t="str">
            <v>Bespoke</v>
          </cell>
          <cell r="J512" t="str">
            <v>IN Scope</v>
          </cell>
          <cell r="K512" t="str">
            <v>Digital Assets/Library</v>
          </cell>
          <cell r="L512"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M512" t="str">
            <v>Information</v>
          </cell>
          <cell r="O512" t="str">
            <v>More than 100 Users</v>
          </cell>
          <cell r="P512" t="str">
            <v>Custom In House Developed</v>
          </cell>
          <cell r="Q512" t="str">
            <v>In Production</v>
          </cell>
          <cell r="R512">
            <v>1.2</v>
          </cell>
          <cell r="S512">
            <v>37438</v>
          </cell>
          <cell r="U512">
            <v>39965</v>
          </cell>
          <cell r="V512">
            <v>3</v>
          </cell>
          <cell r="W512" t="str">
            <v>Local Application</v>
          </cell>
          <cell r="X512" t="str">
            <v>Low</v>
          </cell>
          <cell r="Y512" t="str">
            <v>Technology Services Division</v>
          </cell>
          <cell r="Z512" t="str">
            <v>Technology Infrastructure</v>
          </cell>
          <cell r="AA512">
            <v>359</v>
          </cell>
          <cell r="AC512" t="str">
            <v>Dale Chatwin</v>
          </cell>
          <cell r="AE512" t="str">
            <v>Lotus Notes</v>
          </cell>
          <cell r="AG512" t="str">
            <v>LotusScript/LotusFormula</v>
          </cell>
          <cell r="AI512">
            <v>0</v>
          </cell>
          <cell r="AK512">
            <v>0</v>
          </cell>
        </row>
        <row r="513">
          <cell r="E513" t="str">
            <v>ABS Personal Holdings</v>
          </cell>
          <cell r="F513">
            <v>512</v>
          </cell>
          <cell r="G513"/>
          <cell r="H513" t="str">
            <v>In Production - Minimum Maintenance</v>
          </cell>
          <cell r="I513" t="str">
            <v>Bespoke</v>
          </cell>
          <cell r="J513" t="str">
            <v>IN Scope</v>
          </cell>
          <cell r="K513" t="str">
            <v>Notes Desktop</v>
          </cell>
          <cell r="M513" t="str">
            <v>Corporate Infrastructure</v>
          </cell>
          <cell r="O513" t="str">
            <v>More than 100 Users</v>
          </cell>
          <cell r="P513" t="str">
            <v>Custom In House Developed</v>
          </cell>
          <cell r="Q513" t="str">
            <v>In Production - Minimum Maintenance</v>
          </cell>
          <cell r="R513" t="str">
            <v>802 v103</v>
          </cell>
          <cell r="U513">
            <v>39965</v>
          </cell>
          <cell r="V513">
            <v>6</v>
          </cell>
          <cell r="W513" t="str">
            <v>Business Infrastructure Application</v>
          </cell>
          <cell r="X513" t="str">
            <v>High</v>
          </cell>
          <cell r="Y513" t="str">
            <v>Technology Services Division</v>
          </cell>
          <cell r="Z513" t="str">
            <v>Technology Infrastructure</v>
          </cell>
          <cell r="AA513">
            <v>359</v>
          </cell>
          <cell r="AB513" t="str">
            <v>Andrew Gill</v>
          </cell>
          <cell r="AC513" t="str">
            <v>Dale Chatwin</v>
          </cell>
          <cell r="AD513" t="str">
            <v>Andrew Gill</v>
          </cell>
          <cell r="AE513" t="str">
            <v>PC</v>
          </cell>
          <cell r="AF513" t="str">
            <v>Lotus Notes</v>
          </cell>
          <cell r="AG513" t="str">
            <v>LotusScript/LotusFormula</v>
          </cell>
          <cell r="AI513">
            <v>61247.86</v>
          </cell>
          <cell r="AJ513">
            <v>20241.714285714301</v>
          </cell>
          <cell r="AK513">
            <v>42740.85</v>
          </cell>
        </row>
        <row r="514">
          <cell r="E514" t="str">
            <v>ABSEstimation</v>
          </cell>
          <cell r="F514">
            <v>513</v>
          </cell>
          <cell r="G514"/>
          <cell r="H514" t="str">
            <v>In Production - Development Continuing</v>
          </cell>
          <cell r="I514" t="str">
            <v>Bespoke</v>
          </cell>
          <cell r="J514" t="str">
            <v>IN Scope</v>
          </cell>
          <cell r="K514" t="str">
            <v>Survey Facilities</v>
          </cell>
          <cell r="L514"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M514" t="str">
            <v>Statistical</v>
          </cell>
          <cell r="O514" t="str">
            <v>10 to 100 Users</v>
          </cell>
          <cell r="P514" t="str">
            <v>Custom In House Developed</v>
          </cell>
          <cell r="Q514" t="str">
            <v>In Production - Development Continuing</v>
          </cell>
          <cell r="R514">
            <v>1</v>
          </cell>
          <cell r="S514">
            <v>38601</v>
          </cell>
          <cell r="U514">
            <v>39965</v>
          </cell>
          <cell r="V514">
            <v>10</v>
          </cell>
          <cell r="W514" t="str">
            <v>Business Infrastructure Application</v>
          </cell>
          <cell r="X514" t="str">
            <v>High</v>
          </cell>
          <cell r="Y514" t="str">
            <v>Macroeconomics and Integration Group</v>
          </cell>
          <cell r="Z514" t="str">
            <v>Integration and Innovation Statistics Branch</v>
          </cell>
          <cell r="AA514">
            <v>534</v>
          </cell>
          <cell r="AB514" t="str">
            <v>Ken Smith</v>
          </cell>
          <cell r="AC514" t="str">
            <v>Greg Griffiths</v>
          </cell>
          <cell r="AD514" t="str">
            <v>Gerard Wildie</v>
          </cell>
          <cell r="AE514" t="str">
            <v>Mid-Range</v>
          </cell>
          <cell r="AF514" t="str">
            <v>Other</v>
          </cell>
          <cell r="AG514" t="str">
            <v>SAS</v>
          </cell>
          <cell r="AH514" t="str">
            <v>Classification Management System (CLaMS)</v>
          </cell>
          <cell r="AI514">
            <v>1412143.94</v>
          </cell>
          <cell r="AJ514">
            <v>95430.285714285696</v>
          </cell>
          <cell r="AK514">
            <v>855566.74</v>
          </cell>
        </row>
        <row r="515">
          <cell r="E515" t="str">
            <v>ABSImputation</v>
          </cell>
          <cell r="F515">
            <v>514</v>
          </cell>
          <cell r="G515"/>
          <cell r="H515" t="str">
            <v>In Production</v>
          </cell>
          <cell r="I515" t="str">
            <v>Bespoke</v>
          </cell>
          <cell r="J515" t="str">
            <v>IN Scope</v>
          </cell>
          <cell r="K515" t="str">
            <v>Survey Facilities</v>
          </cell>
          <cell r="L515" t="str">
            <v>Component based, metadata driven  imputation system</v>
          </cell>
          <cell r="M515" t="str">
            <v>Statistical</v>
          </cell>
          <cell r="O515" t="str">
            <v>10 to 100 Users</v>
          </cell>
          <cell r="P515" t="str">
            <v>Custom In House Developed</v>
          </cell>
          <cell r="Q515" t="str">
            <v>In Production</v>
          </cell>
          <cell r="R515">
            <v>1</v>
          </cell>
          <cell r="S515">
            <v>38755</v>
          </cell>
          <cell r="U515">
            <v>39965</v>
          </cell>
          <cell r="V515">
            <v>10</v>
          </cell>
          <cell r="W515" t="str">
            <v>Business Infrastructure Application</v>
          </cell>
          <cell r="X515" t="str">
            <v>High</v>
          </cell>
          <cell r="Y515" t="str">
            <v>Macroeconomics and Integration Group</v>
          </cell>
          <cell r="Z515" t="str">
            <v>Integration and Innovation Statistics Branch</v>
          </cell>
          <cell r="AA515">
            <v>534</v>
          </cell>
          <cell r="AB515" t="str">
            <v>Ken Smith</v>
          </cell>
          <cell r="AC515" t="str">
            <v>Greg Griffiths</v>
          </cell>
          <cell r="AD515" t="str">
            <v>Gerard Wildie</v>
          </cell>
          <cell r="AE515" t="str">
            <v>Mid-Range</v>
          </cell>
          <cell r="AF515" t="str">
            <v>Lotus Notes,Other</v>
          </cell>
          <cell r="AG515" t="str">
            <v>SAS</v>
          </cell>
          <cell r="AH515" t="str">
            <v>Collection Management System (CMS)</v>
          </cell>
          <cell r="AI515">
            <v>455363.81</v>
          </cell>
          <cell r="AJ515">
            <v>0</v>
          </cell>
          <cell r="AK515">
            <v>250022.2</v>
          </cell>
        </row>
        <row r="516">
          <cell r="E516" t="str">
            <v>ABSPost</v>
          </cell>
          <cell r="F516">
            <v>515</v>
          </cell>
          <cell r="G516"/>
          <cell r="H516" t="str">
            <v>De-commissioned</v>
          </cell>
          <cell r="I516" t="str">
            <v>Bespoke</v>
          </cell>
          <cell r="J516" t="str">
            <v>OUT Of Scope</v>
          </cell>
          <cell r="M516" t="str">
            <v>Distribution</v>
          </cell>
          <cell r="O516" t="str">
            <v>10 to 100 Users</v>
          </cell>
          <cell r="P516" t="str">
            <v>Custom In House Developed</v>
          </cell>
          <cell r="Q516" t="str">
            <v>De-commissioned</v>
          </cell>
          <cell r="R516">
            <v>0.9</v>
          </cell>
          <cell r="T516">
            <v>38898</v>
          </cell>
          <cell r="U516">
            <v>38169</v>
          </cell>
          <cell r="V516">
            <v>7</v>
          </cell>
          <cell r="W516" t="str">
            <v>Business Critical Application</v>
          </cell>
          <cell r="X516" t="str">
            <v>High</v>
          </cell>
          <cell r="Y516" t="str">
            <v>Integrated Collection and Dissemination Services</v>
          </cell>
          <cell r="Z516" t="str">
            <v>Customer Services Branch</v>
          </cell>
          <cell r="AA516">
            <v>312</v>
          </cell>
          <cell r="AB516" t="str">
            <v>Peter R Jones</v>
          </cell>
          <cell r="AC516" t="str">
            <v>Dean Turner</v>
          </cell>
          <cell r="AD516" t="str">
            <v>Chris Conran</v>
          </cell>
          <cell r="AE516" t="str">
            <v>Lotus Notes</v>
          </cell>
        </row>
        <row r="517">
          <cell r="E517" t="str">
            <v>ABSSelection</v>
          </cell>
          <cell r="F517">
            <v>516</v>
          </cell>
          <cell r="G517"/>
          <cell r="H517" t="str">
            <v>In Production</v>
          </cell>
          <cell r="I517" t="str">
            <v>Bespoke</v>
          </cell>
          <cell r="J517" t="str">
            <v>IN Scope</v>
          </cell>
          <cell r="K517" t="str">
            <v>Survey Facilities</v>
          </cell>
          <cell r="L517" t="str">
            <v>Components and interface to handle survey selections including synchronised selection.</v>
          </cell>
          <cell r="M517" t="str">
            <v>Statistical</v>
          </cell>
          <cell r="O517" t="str">
            <v>10 to 100 Users</v>
          </cell>
          <cell r="P517" t="str">
            <v>Custom In House Developed</v>
          </cell>
          <cell r="Q517" t="str">
            <v>In Production</v>
          </cell>
          <cell r="R517">
            <v>1</v>
          </cell>
          <cell r="S517">
            <v>38398</v>
          </cell>
          <cell r="U517">
            <v>39965</v>
          </cell>
          <cell r="V517">
            <v>10</v>
          </cell>
          <cell r="W517" t="str">
            <v>Business Infrastructure Application</v>
          </cell>
          <cell r="X517" t="str">
            <v>High</v>
          </cell>
          <cell r="Y517" t="str">
            <v>Integrated Collection and Dissemination Services</v>
          </cell>
          <cell r="Z517" t="str">
            <v>Integrated Collection</v>
          </cell>
          <cell r="AA517">
            <v>184</v>
          </cell>
          <cell r="AB517" t="str">
            <v>Ken Smith</v>
          </cell>
          <cell r="AC517" t="str">
            <v>John Preston</v>
          </cell>
          <cell r="AD517" t="str">
            <v>Gerard Wildie</v>
          </cell>
          <cell r="AE517" t="str">
            <v>PC</v>
          </cell>
          <cell r="AG517" t="str">
            <v>PLSQL</v>
          </cell>
          <cell r="AI517">
            <v>193634.42</v>
          </cell>
          <cell r="AJ517">
            <v>16467.428571428602</v>
          </cell>
          <cell r="AK517">
            <v>93662.81</v>
          </cell>
        </row>
        <row r="518">
          <cell r="E518" t="str">
            <v>ARM Travel Manager Repository</v>
          </cell>
          <cell r="F518">
            <v>517</v>
          </cell>
          <cell r="G518"/>
          <cell r="H518" t="str">
            <v>In Production - Minimum Maintenance</v>
          </cell>
          <cell r="I518" t="str">
            <v>Bespoke</v>
          </cell>
          <cell r="J518" t="str">
            <v>IN Scope</v>
          </cell>
          <cell r="K518" t="str">
            <v>TSD Business Systems</v>
          </cell>
          <cell r="L518" t="str">
            <v>Notes database for recording ARM transactions for Travel Manager</v>
          </cell>
          <cell r="M518" t="str">
            <v>Information</v>
          </cell>
          <cell r="O518" t="str">
            <v>10 to 100 Users</v>
          </cell>
          <cell r="P518" t="str">
            <v>Custom In House Developed</v>
          </cell>
          <cell r="Q518" t="str">
            <v>In Production - Minimum Maintenance</v>
          </cell>
          <cell r="R518">
            <v>1</v>
          </cell>
          <cell r="U518">
            <v>39965</v>
          </cell>
          <cell r="V518">
            <v>3</v>
          </cell>
          <cell r="W518" t="str">
            <v>Local Application</v>
          </cell>
          <cell r="X518" t="str">
            <v>Low</v>
          </cell>
          <cell r="Y518" t="str">
            <v>Technology Services Division</v>
          </cell>
          <cell r="Z518" t="str">
            <v>Technology Infrastructure</v>
          </cell>
          <cell r="AA518">
            <v>365</v>
          </cell>
          <cell r="AB518" t="str">
            <v>Mark Bingley</v>
          </cell>
          <cell r="AC518" t="str">
            <v>Andrew Hogg</v>
          </cell>
          <cell r="AE518" t="str">
            <v>Lotus Notes</v>
          </cell>
          <cell r="AI518">
            <v>0</v>
          </cell>
          <cell r="AK518">
            <v>0</v>
          </cell>
        </row>
        <row r="519">
          <cell r="E519" t="str">
            <v>Email Notifications</v>
          </cell>
          <cell r="F519">
            <v>518</v>
          </cell>
          <cell r="G519"/>
          <cell r="H519" t="str">
            <v>In Production</v>
          </cell>
          <cell r="I519" t="str">
            <v>Bespoke</v>
          </cell>
          <cell r="J519" t="str">
            <v>IN Scope</v>
          </cell>
          <cell r="K519" t="str">
            <v>ICDS - Client Services</v>
          </cell>
          <cell r="L519"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M519" t="str">
            <v>Customer Service</v>
          </cell>
          <cell r="O519" t="str">
            <v>External to the ABS</v>
          </cell>
          <cell r="P519" t="str">
            <v>Custom In House Developed</v>
          </cell>
          <cell r="Q519" t="str">
            <v>In Production</v>
          </cell>
          <cell r="R519">
            <v>1</v>
          </cell>
          <cell r="S519">
            <v>37862</v>
          </cell>
          <cell r="U519">
            <v>39965</v>
          </cell>
          <cell r="V519">
            <v>8</v>
          </cell>
          <cell r="W519" t="str">
            <v>Business Infrastructure Application</v>
          </cell>
          <cell r="X519" t="str">
            <v>Medium</v>
          </cell>
          <cell r="Y519" t="str">
            <v>Integrated Collection and Dissemination Services</v>
          </cell>
          <cell r="Z519" t="str">
            <v>Customer Services Branch</v>
          </cell>
          <cell r="AA519">
            <v>312</v>
          </cell>
          <cell r="AB519" t="str">
            <v>Helen Robson</v>
          </cell>
          <cell r="AC519" t="str">
            <v>Dean Turner</v>
          </cell>
          <cell r="AD519" t="str">
            <v>Helen Robson</v>
          </cell>
          <cell r="AE519" t="str">
            <v>Lotus Notes</v>
          </cell>
          <cell r="AI519">
            <v>0</v>
          </cell>
          <cell r="AK519">
            <v>0</v>
          </cell>
        </row>
        <row r="520">
          <cell r="E520" t="str">
            <v>Emergency &amp; Crisis Information</v>
          </cell>
          <cell r="F520">
            <v>519</v>
          </cell>
          <cell r="G520"/>
          <cell r="H520" t="str">
            <v>In Production</v>
          </cell>
          <cell r="I520" t="str">
            <v>Bespoke</v>
          </cell>
          <cell r="J520" t="str">
            <v>IN Scope</v>
          </cell>
          <cell r="K520" t="str">
            <v>Other Corporate Services Systems</v>
          </cell>
          <cell r="L520" t="str">
            <v>Central repository for Emergency Information including   - Emergency Instruction,   - Contacts in all offices, - 1800X Phone message service management - 1800X Web page management - Section Addresses Access and Management</v>
          </cell>
          <cell r="M520" t="str">
            <v>Administration</v>
          </cell>
          <cell r="O520" t="str">
            <v>More than 100 Users</v>
          </cell>
          <cell r="P520" t="str">
            <v>Custom In House Developed</v>
          </cell>
          <cell r="Q520" t="str">
            <v>In Production</v>
          </cell>
          <cell r="S520">
            <v>37596</v>
          </cell>
          <cell r="U520">
            <v>39965</v>
          </cell>
          <cell r="V520">
            <v>7</v>
          </cell>
          <cell r="W520" t="str">
            <v>Local Application</v>
          </cell>
          <cell r="X520" t="str">
            <v>High</v>
          </cell>
          <cell r="Y520" t="str">
            <v>Corporate Services Division</v>
          </cell>
          <cell r="Z520" t="str">
            <v>Financial Management</v>
          </cell>
          <cell r="AA520">
            <v>415</v>
          </cell>
          <cell r="AB520" t="str">
            <v>Ta-Csd Director</v>
          </cell>
          <cell r="AC520" t="str">
            <v>Martin Gregory</v>
          </cell>
          <cell r="AD520" t="str">
            <v>Ta-Csd Director</v>
          </cell>
          <cell r="AE520" t="str">
            <v>Lotus Notes</v>
          </cell>
          <cell r="AI520">
            <v>55211.15</v>
          </cell>
          <cell r="AJ520">
            <v>4444.2857142857101</v>
          </cell>
          <cell r="AK520">
            <v>45627.21</v>
          </cell>
        </row>
        <row r="521">
          <cell r="E521" t="str">
            <v>ESDC Manuals DB</v>
          </cell>
          <cell r="F521">
            <v>520</v>
          </cell>
          <cell r="G521"/>
          <cell r="H521" t="str">
            <v>De-commissioned</v>
          </cell>
          <cell r="I521" t="str">
            <v>Bespoke</v>
          </cell>
          <cell r="J521" t="str">
            <v>OUT Of Scope</v>
          </cell>
          <cell r="K521" t="str">
            <v>Economic Statistics Business Systems</v>
          </cell>
          <cell r="L521" t="str">
            <v>Repository for documentation relating to ESDC procedures and concepts was decommissioned after 2009 impairment testing</v>
          </cell>
          <cell r="M521" t="str">
            <v>Information</v>
          </cell>
          <cell r="O521" t="str">
            <v>10 to 100 Users</v>
          </cell>
          <cell r="P521" t="str">
            <v>Custom In House Developed</v>
          </cell>
          <cell r="Q521" t="str">
            <v>De-commissioned</v>
          </cell>
          <cell r="R521">
            <v>1</v>
          </cell>
          <cell r="T521">
            <v>39986</v>
          </cell>
          <cell r="U521">
            <v>37865</v>
          </cell>
          <cell r="V521">
            <v>7</v>
          </cell>
          <cell r="W521" t="str">
            <v>Business Infrastructure Application</v>
          </cell>
          <cell r="X521" t="str">
            <v>Medium</v>
          </cell>
          <cell r="Y521" t="str">
            <v>Macroeconomics and Integration Group</v>
          </cell>
          <cell r="Z521" t="str">
            <v>Integration and Innovation Statistics Branch</v>
          </cell>
          <cell r="AA521">
            <v>371</v>
          </cell>
          <cell r="AB521" t="str">
            <v>Jeanette Cotterill</v>
          </cell>
          <cell r="AC521" t="str">
            <v>Paul W. Taylor</v>
          </cell>
          <cell r="AD521" t="str">
            <v>Paul Nicholls</v>
          </cell>
          <cell r="AE521" t="str">
            <v>Lotus Notes</v>
          </cell>
          <cell r="AG521" t="str">
            <v>LotusScript/LotusFormula</v>
          </cell>
          <cell r="AI521">
            <v>0</v>
          </cell>
          <cell r="AK521">
            <v>0</v>
          </cell>
        </row>
        <row r="522">
          <cell r="E522" t="str">
            <v>HES Office Systems</v>
          </cell>
          <cell r="F522">
            <v>521</v>
          </cell>
          <cell r="G522"/>
          <cell r="H522" t="str">
            <v>De-commissioned</v>
          </cell>
          <cell r="I522" t="str">
            <v>Bespoke</v>
          </cell>
          <cell r="J522" t="str">
            <v>OUT Of Scope</v>
          </cell>
          <cell r="K522" t="str">
            <v>Indigenous &amp; General Surveys</v>
          </cell>
          <cell r="L522"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M522" t="str">
            <v>Statistical</v>
          </cell>
          <cell r="O522" t="str">
            <v>Single User</v>
          </cell>
          <cell r="P522" t="str">
            <v>Custom In House Developed</v>
          </cell>
          <cell r="Q522" t="str">
            <v>De-commissioned</v>
          </cell>
          <cell r="R522">
            <v>1.01</v>
          </cell>
          <cell r="S522">
            <v>37834</v>
          </cell>
          <cell r="T522">
            <v>40039</v>
          </cell>
          <cell r="U522">
            <v>39965</v>
          </cell>
          <cell r="V522">
            <v>1</v>
          </cell>
          <cell r="W522" t="str">
            <v>Local Application</v>
          </cell>
          <cell r="X522" t="str">
            <v>High</v>
          </cell>
          <cell r="Y522" t="str">
            <v>** No Division/Group</v>
          </cell>
          <cell r="Z522" t="str">
            <v>** No Branch</v>
          </cell>
          <cell r="AA522">
            <v>446</v>
          </cell>
          <cell r="AB522" t="str">
            <v>Colin Vivian</v>
          </cell>
          <cell r="AC522" t="str">
            <v>Alana Shaw</v>
          </cell>
          <cell r="AD522" t="str">
            <v>Cheryle Lomas</v>
          </cell>
          <cell r="AE522" t="str">
            <v>Lotus Notes</v>
          </cell>
          <cell r="AG522" t="str">
            <v>LotusScript/LotusFormula</v>
          </cell>
          <cell r="AI522">
            <v>0</v>
          </cell>
          <cell r="AK522">
            <v>0</v>
          </cell>
        </row>
        <row r="523">
          <cell r="E523" t="str">
            <v>ISB Census Marketing</v>
          </cell>
          <cell r="F523">
            <v>522</v>
          </cell>
          <cell r="G523" t="str">
            <v>Change of status</v>
          </cell>
          <cell r="H523" t="str">
            <v>De-commissioned</v>
          </cell>
          <cell r="I523" t="str">
            <v>Bespoke</v>
          </cell>
          <cell r="J523" t="str">
            <v>OUT Of Scope</v>
          </cell>
          <cell r="K523" t="str">
            <v>Other Corporate Services Systems</v>
          </cell>
          <cell r="L523" t="str">
            <v>Develop a database of prospects together with mail merge functionality for the census marketing exercise.</v>
          </cell>
          <cell r="M523" t="str">
            <v>Customer Service</v>
          </cell>
          <cell r="O523" t="str">
            <v>Single User</v>
          </cell>
          <cell r="P523" t="str">
            <v>Custom In House Developed</v>
          </cell>
          <cell r="Q523" t="str">
            <v>De-commissioned</v>
          </cell>
          <cell r="S523">
            <v>36210</v>
          </cell>
          <cell r="T523">
            <v>37572</v>
          </cell>
          <cell r="U523">
            <v>39965</v>
          </cell>
          <cell r="V523">
            <v>7</v>
          </cell>
          <cell r="W523" t="str">
            <v>Local Application</v>
          </cell>
          <cell r="X523" t="str">
            <v>Low</v>
          </cell>
          <cell r="Y523" t="str">
            <v>Corporate Services Division</v>
          </cell>
          <cell r="Z523" t="str">
            <v>Office of the Statistician</v>
          </cell>
          <cell r="AA523">
            <v>34201</v>
          </cell>
          <cell r="AB523" t="str">
            <v>Jeremy Michell</v>
          </cell>
          <cell r="AC523" t="str">
            <v>Kris Leggo</v>
          </cell>
          <cell r="AD523" t="str">
            <v>Jeremy Michell</v>
          </cell>
          <cell r="AE523" t="str">
            <v>Lotus Notes</v>
          </cell>
          <cell r="AI523">
            <v>0</v>
          </cell>
          <cell r="AK523">
            <v>0</v>
          </cell>
        </row>
        <row r="524">
          <cell r="E524" t="str">
            <v>Multimedia@ABS</v>
          </cell>
          <cell r="F524">
            <v>523</v>
          </cell>
          <cell r="G524" t="str">
            <v>Name changed from "Multimedia Content Management"</v>
          </cell>
          <cell r="H524" t="str">
            <v>In Production</v>
          </cell>
          <cell r="I524" t="str">
            <v>Bespoke</v>
          </cell>
          <cell r="J524" t="str">
            <v>OUT Of Scope</v>
          </cell>
          <cell r="K524" t="str">
            <v>Digital Assets/Library</v>
          </cell>
          <cell r="L52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M524" t="str">
            <v>Corporate Infrastructure</v>
          </cell>
          <cell r="O524" t="str">
            <v>More than 100 Users</v>
          </cell>
          <cell r="P524" t="str">
            <v>Custom In House Developed</v>
          </cell>
          <cell r="Q524" t="str">
            <v>In Production</v>
          </cell>
          <cell r="R524">
            <v>1</v>
          </cell>
          <cell r="S524">
            <v>38353</v>
          </cell>
          <cell r="U524">
            <v>39965</v>
          </cell>
          <cell r="V524">
            <v>5</v>
          </cell>
          <cell r="W524" t="str">
            <v>Local Application</v>
          </cell>
          <cell r="X524" t="str">
            <v>Medium</v>
          </cell>
          <cell r="Y524" t="str">
            <v>Technology Services Division</v>
          </cell>
          <cell r="Z524" t="str">
            <v>Technology Infrastructure</v>
          </cell>
          <cell r="AA524">
            <v>362</v>
          </cell>
          <cell r="AB524" t="str">
            <v>Mark Bingley</v>
          </cell>
          <cell r="AC524" t="str">
            <v>Tony Hill</v>
          </cell>
          <cell r="AE524" t="str">
            <v>Lotus Notes</v>
          </cell>
          <cell r="AF524" t="str">
            <v>Notes</v>
          </cell>
          <cell r="AG524" t="str">
            <v>LotusScript/LotusFormula</v>
          </cell>
          <cell r="AI524">
            <v>7890</v>
          </cell>
          <cell r="AJ524">
            <v>7890</v>
          </cell>
          <cell r="AK524">
            <v>7445.41</v>
          </cell>
        </row>
        <row r="525">
          <cell r="E525" t="str">
            <v>NSS Infrastructure</v>
          </cell>
          <cell r="F525">
            <v>524</v>
          </cell>
          <cell r="G525"/>
          <cell r="H525" t="str">
            <v>De-commissioned</v>
          </cell>
          <cell r="I525" t="str">
            <v>Bespoke</v>
          </cell>
          <cell r="J525" t="str">
            <v>OUT Of Scope</v>
          </cell>
          <cell r="K525" t="str">
            <v>NSS Systems</v>
          </cell>
          <cell r="L525" t="str">
            <v>Investigations, proof of concepts, pilot systems, and production systems for the NSS. Digital License Injection (Creative Commons)</v>
          </cell>
          <cell r="M525" t="str">
            <v>Information</v>
          </cell>
          <cell r="O525" t="str">
            <v>External to the ABS</v>
          </cell>
          <cell r="P525" t="str">
            <v>Custom In House Developed</v>
          </cell>
          <cell r="Q525" t="str">
            <v>De-commissioned</v>
          </cell>
          <cell r="R525" t="str">
            <v>v1</v>
          </cell>
          <cell r="U525">
            <v>39965</v>
          </cell>
          <cell r="V525">
            <v>1</v>
          </cell>
          <cell r="W525" t="str">
            <v>Local Application</v>
          </cell>
          <cell r="X525" t="str">
            <v>High</v>
          </cell>
          <cell r="Y525" t="str">
            <v>Methodology and Data Management Division</v>
          </cell>
          <cell r="Z525" t="str">
            <v>NSS Leadership</v>
          </cell>
          <cell r="AA525">
            <v>161</v>
          </cell>
          <cell r="AB525" t="str">
            <v>Rick Molony</v>
          </cell>
          <cell r="AC525" t="str">
            <v>Mark Lound</v>
          </cell>
          <cell r="AD525" t="str">
            <v>Paul Nicholls</v>
          </cell>
          <cell r="AE525" t="str">
            <v>PC</v>
          </cell>
          <cell r="AG525" t="str">
            <v>Java</v>
          </cell>
          <cell r="AI525">
            <v>0</v>
          </cell>
          <cell r="AJ525">
            <v>0</v>
          </cell>
          <cell r="AK525">
            <v>0</v>
          </cell>
        </row>
        <row r="526">
          <cell r="E526" t="str">
            <v>NSW Car Booking</v>
          </cell>
          <cell r="F526">
            <v>525</v>
          </cell>
          <cell r="G526"/>
          <cell r="H526" t="str">
            <v>In Production</v>
          </cell>
          <cell r="I526" t="str">
            <v>Bespoke</v>
          </cell>
          <cell r="J526" t="str">
            <v>IN Scope</v>
          </cell>
          <cell r="K526" t="str">
            <v>State Systems</v>
          </cell>
          <cell r="M526" t="str">
            <v>Administration</v>
          </cell>
          <cell r="O526" t="str">
            <v>10 to 100 Users</v>
          </cell>
          <cell r="P526" t="str">
            <v>Custom In House Developed</v>
          </cell>
          <cell r="Q526" t="str">
            <v>In Production</v>
          </cell>
          <cell r="R526">
            <v>2.1</v>
          </cell>
          <cell r="S526">
            <v>37060</v>
          </cell>
          <cell r="U526">
            <v>39965</v>
          </cell>
          <cell r="V526">
            <v>7</v>
          </cell>
          <cell r="W526" t="str">
            <v>Local Application</v>
          </cell>
          <cell r="X526" t="str">
            <v>Medium</v>
          </cell>
          <cell r="Y526" t="str">
            <v>Corporate Services Division</v>
          </cell>
          <cell r="Z526" t="str">
            <v>** No Branch</v>
          </cell>
          <cell r="AA526">
            <v>971</v>
          </cell>
          <cell r="AB526" t="str">
            <v>Jeanette Cotterill</v>
          </cell>
          <cell r="AC526" t="str">
            <v>Tony Dwyer</v>
          </cell>
          <cell r="AD526" t="str">
            <v>Dale Connolly</v>
          </cell>
          <cell r="AE526" t="str">
            <v>Lotus Notes</v>
          </cell>
          <cell r="AI526">
            <v>0</v>
          </cell>
          <cell r="AK526">
            <v>0</v>
          </cell>
        </row>
        <row r="527">
          <cell r="E527" t="str">
            <v>Offender Based Statistics System</v>
          </cell>
          <cell r="F527">
            <v>526</v>
          </cell>
          <cell r="G527"/>
          <cell r="H527" t="str">
            <v>In Production - Development Continuing</v>
          </cell>
          <cell r="I527" t="str">
            <v>Bespoke</v>
          </cell>
          <cell r="J527" t="str">
            <v>IN Scope</v>
          </cell>
          <cell r="K527" t="str">
            <v>National Crime &amp; Justice Statistics Systems</v>
          </cell>
          <cell r="L527" t="str">
            <v>Processing system for Offender Based Statistics</v>
          </cell>
          <cell r="M527" t="str">
            <v>Statistical</v>
          </cell>
          <cell r="O527" t="str">
            <v>Less than 10 at a Single Site</v>
          </cell>
          <cell r="P527" t="str">
            <v>Custom In House Developed</v>
          </cell>
          <cell r="Q527" t="str">
            <v>In Production - Development Continuing</v>
          </cell>
          <cell r="R527">
            <v>1</v>
          </cell>
          <cell r="S527">
            <v>37805</v>
          </cell>
          <cell r="U527">
            <v>39965</v>
          </cell>
          <cell r="V527">
            <v>2</v>
          </cell>
          <cell r="W527" t="str">
            <v>Local Application</v>
          </cell>
          <cell r="X527" t="str">
            <v>Medium</v>
          </cell>
          <cell r="Y527" t="str">
            <v>Social Statistics Group</v>
          </cell>
          <cell r="Z527" t="str">
            <v>Education, Crime and Cultural Statistics</v>
          </cell>
          <cell r="AA527">
            <v>436</v>
          </cell>
          <cell r="AB527" t="str">
            <v>Jeremy Michell</v>
          </cell>
          <cell r="AC527" t="str">
            <v>Soula Macfarlane</v>
          </cell>
          <cell r="AD527" t="str">
            <v>Jeremy Michell</v>
          </cell>
          <cell r="AE527" t="str">
            <v>PC</v>
          </cell>
          <cell r="AG527" t="str">
            <v>CENTURA</v>
          </cell>
          <cell r="AI527">
            <v>0</v>
          </cell>
          <cell r="AK527">
            <v>0</v>
          </cell>
        </row>
        <row r="528">
          <cell r="E528" t="str">
            <v>PIMS - Legacy Component (PM Annotations)</v>
          </cell>
          <cell r="F528">
            <v>527</v>
          </cell>
          <cell r="G528"/>
          <cell r="H528" t="str">
            <v>De-commissioned</v>
          </cell>
          <cell r="I528" t="str">
            <v>Bespoke</v>
          </cell>
          <cell r="J528" t="str">
            <v>OUT Of Scope</v>
          </cell>
          <cell r="M528" t="str">
            <v>Statistical</v>
          </cell>
          <cell r="P528" t="str">
            <v>Custom In House Developed</v>
          </cell>
          <cell r="Q528" t="str">
            <v>De-commissioned</v>
          </cell>
          <cell r="S528">
            <v>37530</v>
          </cell>
          <cell r="T528">
            <v>38289</v>
          </cell>
          <cell r="U528">
            <v>37865</v>
          </cell>
          <cell r="V528">
            <v>7</v>
          </cell>
          <cell r="W528" t="str">
            <v>Local Application</v>
          </cell>
          <cell r="Y528" t="str">
            <v>Economic Statistics Group</v>
          </cell>
          <cell r="Z528" t="str">
            <v>Economic Statistics Data Centre</v>
          </cell>
          <cell r="AA528">
            <v>184</v>
          </cell>
          <cell r="AB528" t="str">
            <v>Jeanette Cotterill</v>
          </cell>
          <cell r="AC528" t="str">
            <v>Peter Damcevski</v>
          </cell>
          <cell r="AD528" t="str">
            <v>Edwin Aplin</v>
          </cell>
          <cell r="AE528" t="str">
            <v>Lotus Notes</v>
          </cell>
        </row>
        <row r="529">
          <cell r="E529" t="str">
            <v>Plasma Screen Content Manager</v>
          </cell>
          <cell r="F529">
            <v>528</v>
          </cell>
          <cell r="G529"/>
          <cell r="H529" t="str">
            <v>In Production - Minimum Maintenance</v>
          </cell>
          <cell r="I529" t="str">
            <v>Bespoke</v>
          </cell>
          <cell r="J529" t="str">
            <v>IN Scope</v>
          </cell>
          <cell r="K529" t="str">
            <v>Other Corporate Services Systems</v>
          </cell>
          <cell r="L529" t="str">
            <v>A Notes application in conjunction with a plasma screen, display contents at the ABS foyer.</v>
          </cell>
          <cell r="M529" t="str">
            <v>Corporate</v>
          </cell>
          <cell r="O529" t="str">
            <v>More than 100 Users</v>
          </cell>
          <cell r="P529" t="str">
            <v>Custom In House Developed</v>
          </cell>
          <cell r="Q529" t="str">
            <v>In Production - Minimum Maintenance</v>
          </cell>
          <cell r="S529">
            <v>37453</v>
          </cell>
          <cell r="U529">
            <v>39965</v>
          </cell>
          <cell r="V529">
            <v>7</v>
          </cell>
          <cell r="W529" t="str">
            <v>Local Application</v>
          </cell>
          <cell r="X529" t="str">
            <v>Low</v>
          </cell>
          <cell r="Y529" t="str">
            <v>Corporate Services Division</v>
          </cell>
          <cell r="Z529" t="str">
            <v>Office of the Statistician</v>
          </cell>
          <cell r="AA529">
            <v>342</v>
          </cell>
          <cell r="AB529" t="str">
            <v>Ta-Csd Director</v>
          </cell>
          <cell r="AC529" t="str">
            <v>Carolyn Verey</v>
          </cell>
          <cell r="AD529" t="str">
            <v>Ta-Csd Director</v>
          </cell>
          <cell r="AE529" t="str">
            <v>Lotus Notes</v>
          </cell>
          <cell r="AG529" t="str">
            <v>LotusScript/LotusFormula</v>
          </cell>
          <cell r="AI529">
            <v>2273</v>
          </cell>
          <cell r="AJ529">
            <v>789</v>
          </cell>
          <cell r="AK529">
            <v>1736.12</v>
          </cell>
        </row>
        <row r="530">
          <cell r="E530" t="str">
            <v>Print on Demand</v>
          </cell>
          <cell r="F530">
            <v>529</v>
          </cell>
          <cell r="G530"/>
          <cell r="H530" t="str">
            <v>De-commissioned</v>
          </cell>
          <cell r="I530" t="str">
            <v>Bespoke</v>
          </cell>
          <cell r="J530" t="str">
            <v>OUT Of Scope</v>
          </cell>
          <cell r="K530" t="str">
            <v>Publishing and Dissemination</v>
          </cell>
          <cell r="L530"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M530" t="str">
            <v>Publishing</v>
          </cell>
          <cell r="O530" t="str">
            <v>10 to 100 Users</v>
          </cell>
          <cell r="P530" t="str">
            <v>Custom In House Developed</v>
          </cell>
          <cell r="Q530" t="str">
            <v>De-commissioned</v>
          </cell>
          <cell r="R530">
            <v>2003.07</v>
          </cell>
          <cell r="S530">
            <v>37833</v>
          </cell>
          <cell r="T530">
            <v>39814</v>
          </cell>
          <cell r="U530">
            <v>37865</v>
          </cell>
          <cell r="V530">
            <v>7</v>
          </cell>
          <cell r="W530" t="str">
            <v>Local Application</v>
          </cell>
          <cell r="X530" t="str">
            <v>Medium</v>
          </cell>
          <cell r="Y530" t="str">
            <v>Integrated Collection and Dissemination Services</v>
          </cell>
          <cell r="Z530" t="str">
            <v>Customer Services Branch</v>
          </cell>
          <cell r="AA530">
            <v>311</v>
          </cell>
          <cell r="AB530" t="str">
            <v>Rob Edmondson</v>
          </cell>
          <cell r="AD530" t="str">
            <v>Chris Conran</v>
          </cell>
          <cell r="AE530" t="str">
            <v>Lotus Notes</v>
          </cell>
          <cell r="AG530" t="str">
            <v>LotusScript/LotusFormula</v>
          </cell>
        </row>
        <row r="531">
          <cell r="E531" t="str">
            <v>Print Production &amp; Distribution</v>
          </cell>
          <cell r="F531">
            <v>530</v>
          </cell>
          <cell r="G531"/>
          <cell r="H531" t="str">
            <v>De-commissioned</v>
          </cell>
          <cell r="I531" t="str">
            <v>Bespoke</v>
          </cell>
          <cell r="J531" t="str">
            <v>OUT Of Scope</v>
          </cell>
          <cell r="K531" t="str">
            <v>Other Corporate Services Systems</v>
          </cell>
          <cell r="L531"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M531" t="str">
            <v>Distribution</v>
          </cell>
          <cell r="O531" t="str">
            <v>Single User</v>
          </cell>
          <cell r="P531" t="str">
            <v>Custom In House Developed</v>
          </cell>
          <cell r="Q531" t="str">
            <v>De-commissioned</v>
          </cell>
          <cell r="S531">
            <v>36648</v>
          </cell>
          <cell r="U531">
            <v>39965</v>
          </cell>
          <cell r="V531">
            <v>7</v>
          </cell>
          <cell r="W531" t="str">
            <v>Local Application</v>
          </cell>
          <cell r="X531" t="str">
            <v>Medium</v>
          </cell>
          <cell r="Y531" t="str">
            <v>Corporate Services Division</v>
          </cell>
          <cell r="Z531" t="str">
            <v>Business Support</v>
          </cell>
          <cell r="AA531">
            <v>391</v>
          </cell>
          <cell r="AB531" t="str">
            <v>Jeremy Michell</v>
          </cell>
          <cell r="AC531" t="str">
            <v>Philip Smith</v>
          </cell>
          <cell r="AD531" t="str">
            <v>Jeremy Michell</v>
          </cell>
          <cell r="AE531" t="str">
            <v>PC</v>
          </cell>
          <cell r="AI531">
            <v>12036</v>
          </cell>
          <cell r="AK531">
            <v>3039.86</v>
          </cell>
        </row>
        <row r="532">
          <cell r="E532" t="str">
            <v>Release Management</v>
          </cell>
          <cell r="F532">
            <v>531</v>
          </cell>
          <cell r="G532"/>
          <cell r="H532" t="str">
            <v>De-commissioned</v>
          </cell>
          <cell r="I532" t="str">
            <v>Bespoke</v>
          </cell>
          <cell r="J532" t="str">
            <v>OUT Of Scope</v>
          </cell>
          <cell r="K532" t="str">
            <v>Publishing and Dissemination</v>
          </cell>
          <cell r="L53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M532" t="str">
            <v>Publishing</v>
          </cell>
          <cell r="P532" t="str">
            <v>Custom In House Developed</v>
          </cell>
          <cell r="Q532" t="str">
            <v>De-commissioned</v>
          </cell>
          <cell r="R532">
            <v>1</v>
          </cell>
          <cell r="U532">
            <v>37865</v>
          </cell>
          <cell r="V532">
            <v>7</v>
          </cell>
          <cell r="W532" t="str">
            <v>Business Infrastructure Application</v>
          </cell>
          <cell r="X532" t="str">
            <v>High</v>
          </cell>
          <cell r="Y532" t="str">
            <v>Integrated Collection and Dissemination Services</v>
          </cell>
          <cell r="Z532" t="str">
            <v>** No Branch</v>
          </cell>
          <cell r="AA532">
            <v>951</v>
          </cell>
          <cell r="AB532" t="str">
            <v>Paul Brush</v>
          </cell>
          <cell r="AC532" t="str">
            <v>Dean Turner</v>
          </cell>
          <cell r="AD532" t="str">
            <v>Peter R Jones</v>
          </cell>
          <cell r="AE532" t="str">
            <v>Mid-Range</v>
          </cell>
        </row>
        <row r="533">
          <cell r="E533" t="str">
            <v>SDAC Office Systems</v>
          </cell>
          <cell r="F533">
            <v>532</v>
          </cell>
          <cell r="G533"/>
          <cell r="H533" t="str">
            <v>In Production - Frozen</v>
          </cell>
          <cell r="I533" t="str">
            <v>Bespoke</v>
          </cell>
          <cell r="J533" t="str">
            <v>IN Scope</v>
          </cell>
          <cell r="K533" t="str">
            <v>Indigenous &amp; General Surveys</v>
          </cell>
          <cell r="L533" t="str">
            <v>Notes data bases for the support of the dispatch, collection control, and query management required for the Survey of Disability Aging and Carers (SDAC). This system works in co-operation with systems under the control of the Dispatch and Collection Unit (DCU).</v>
          </cell>
          <cell r="M533" t="str">
            <v>Statistical</v>
          </cell>
          <cell r="O533" t="str">
            <v>Less than 10 Across Sites</v>
          </cell>
          <cell r="P533" t="str">
            <v>Custom In House Developed</v>
          </cell>
          <cell r="Q533" t="str">
            <v>In Production - Frozen</v>
          </cell>
          <cell r="R533">
            <v>1.01</v>
          </cell>
          <cell r="S533">
            <v>37789</v>
          </cell>
          <cell r="U533">
            <v>39965</v>
          </cell>
          <cell r="V533">
            <v>1</v>
          </cell>
          <cell r="W533" t="str">
            <v>Local Application</v>
          </cell>
          <cell r="X533" t="str">
            <v>Low</v>
          </cell>
          <cell r="Y533" t="str">
            <v>Social Statistics Group</v>
          </cell>
          <cell r="Z533" t="str">
            <v>Health Statistics</v>
          </cell>
          <cell r="AA533">
            <v>447</v>
          </cell>
          <cell r="AB533" t="str">
            <v>Jeremy Michell</v>
          </cell>
          <cell r="AC533" t="str">
            <v>Justin Harvey</v>
          </cell>
          <cell r="AD533" t="str">
            <v>Jeremy Michell</v>
          </cell>
          <cell r="AE533" t="str">
            <v>Lotus Notes</v>
          </cell>
          <cell r="AG533" t="str">
            <v>LotusScript/LotusFormula</v>
          </cell>
          <cell r="AI533">
            <v>6842</v>
          </cell>
          <cell r="AJ533">
            <v>0</v>
          </cell>
          <cell r="AK533">
            <v>5758.85</v>
          </cell>
        </row>
        <row r="534">
          <cell r="E534" t="str">
            <v>Software Packaging DB</v>
          </cell>
          <cell r="F534">
            <v>533</v>
          </cell>
          <cell r="G534"/>
          <cell r="H534" t="str">
            <v>In Production - Minimum Maintenance</v>
          </cell>
          <cell r="I534" t="str">
            <v>Bespoke</v>
          </cell>
          <cell r="J534" t="str">
            <v>IN Scope</v>
          </cell>
          <cell r="K534" t="str">
            <v>TSD Software Management</v>
          </cell>
          <cell r="L534" t="str">
            <v>Management and workflow for Software Packaging tasks (as used by Software Management section)</v>
          </cell>
          <cell r="M534" t="str">
            <v>Administration</v>
          </cell>
          <cell r="O534" t="str">
            <v>More than 100 Users</v>
          </cell>
          <cell r="P534" t="str">
            <v>Custom In House Developed</v>
          </cell>
          <cell r="Q534" t="str">
            <v>In Production - Minimum Maintenance</v>
          </cell>
          <cell r="S534">
            <v>37165</v>
          </cell>
          <cell r="U534">
            <v>39965</v>
          </cell>
          <cell r="V534">
            <v>3</v>
          </cell>
          <cell r="W534" t="str">
            <v>Local Application</v>
          </cell>
          <cell r="X534" t="str">
            <v>Medium</v>
          </cell>
          <cell r="Y534" t="str">
            <v>Technology Services Division</v>
          </cell>
          <cell r="Z534" t="str">
            <v>Technology Infrastructure</v>
          </cell>
          <cell r="AA534">
            <v>364</v>
          </cell>
          <cell r="AB534" t="str">
            <v>Andrew Gill</v>
          </cell>
          <cell r="AC534" t="str">
            <v>Raja Nagaraja</v>
          </cell>
          <cell r="AD534" t="str">
            <v>Andrew Gill</v>
          </cell>
          <cell r="AE534" t="str">
            <v>Lotus Notes</v>
          </cell>
          <cell r="AG534" t="str">
            <v>LotusScript/LotusFormula</v>
          </cell>
          <cell r="AI534">
            <v>0</v>
          </cell>
          <cell r="AK534">
            <v>0</v>
          </cell>
        </row>
        <row r="535">
          <cell r="E535" t="str">
            <v>Subscriptions Management</v>
          </cell>
          <cell r="F535">
            <v>534</v>
          </cell>
          <cell r="G535"/>
          <cell r="H535" t="str">
            <v>De-commissioned</v>
          </cell>
          <cell r="I535" t="str">
            <v>Bespoke</v>
          </cell>
          <cell r="J535" t="str">
            <v>OUT Of Scope</v>
          </cell>
          <cell r="K535" t="str">
            <v>Publishing and Dissemination</v>
          </cell>
          <cell r="L535" t="str">
            <v>System to manage the ABS Hardcopy and Email delivery subscriptions services (including complimentary subscriptions to CSO subscribers)</v>
          </cell>
          <cell r="M535" t="str">
            <v>Distribution</v>
          </cell>
          <cell r="O535" t="str">
            <v>10 to 100 Users</v>
          </cell>
          <cell r="P535" t="str">
            <v>Custom In House Developed</v>
          </cell>
          <cell r="Q535" t="str">
            <v>De-commissioned</v>
          </cell>
          <cell r="R535">
            <v>1</v>
          </cell>
          <cell r="S535">
            <v>37904</v>
          </cell>
          <cell r="T535">
            <v>38898</v>
          </cell>
          <cell r="U535">
            <v>37803</v>
          </cell>
          <cell r="V535">
            <v>3</v>
          </cell>
          <cell r="W535" t="str">
            <v>Business Critical Application</v>
          </cell>
          <cell r="X535" t="str">
            <v>Medium</v>
          </cell>
          <cell r="Y535" t="str">
            <v>Integrated Collection and Dissemination Services</v>
          </cell>
          <cell r="Z535" t="str">
            <v>** No Branch</v>
          </cell>
          <cell r="AA535">
            <v>951</v>
          </cell>
          <cell r="AB535" t="str">
            <v>Paul Brush</v>
          </cell>
          <cell r="AC535" t="str">
            <v>Dean Turner</v>
          </cell>
          <cell r="AD535" t="str">
            <v>Peter R Jones</v>
          </cell>
          <cell r="AE535" t="str">
            <v>Lotus Notes</v>
          </cell>
        </row>
        <row r="536">
          <cell r="E536" t="str">
            <v>Business Card Ordering System</v>
          </cell>
          <cell r="F536">
            <v>535</v>
          </cell>
          <cell r="G536"/>
          <cell r="H536" t="str">
            <v>De-commissioned</v>
          </cell>
          <cell r="I536" t="str">
            <v>Bespoke</v>
          </cell>
          <cell r="J536" t="str">
            <v>OUT Of Scope</v>
          </cell>
          <cell r="K536" t="str">
            <v>Other Corporate Services Systems</v>
          </cell>
          <cell r="L536" t="str">
            <v>A small application to be installed on the ABS Browser station network to link to the Pirion Business card ordering system</v>
          </cell>
          <cell r="M536" t="str">
            <v>Publishing</v>
          </cell>
          <cell r="P536" t="str">
            <v>Custom In House Developed</v>
          </cell>
          <cell r="Q536" t="str">
            <v>De-commissioned</v>
          </cell>
          <cell r="T536">
            <v>39959</v>
          </cell>
          <cell r="U536">
            <v>37956</v>
          </cell>
          <cell r="V536">
            <v>7</v>
          </cell>
          <cell r="W536" t="str">
            <v>Local Application</v>
          </cell>
          <cell r="X536" t="str">
            <v>Low</v>
          </cell>
          <cell r="Y536" t="str">
            <v>Integrated Collection and Dissemination Services</v>
          </cell>
          <cell r="Z536" t="str">
            <v>Customer Services Branch</v>
          </cell>
          <cell r="AA536">
            <v>311</v>
          </cell>
          <cell r="AB536" t="str">
            <v>Jeremy Michell</v>
          </cell>
          <cell r="AC536" t="str">
            <v>Philip Smith</v>
          </cell>
          <cell r="AD536" t="str">
            <v>Jeremy Michell</v>
          </cell>
          <cell r="AE536" t="str">
            <v>Other</v>
          </cell>
          <cell r="AI536">
            <v>3953</v>
          </cell>
          <cell r="AK536">
            <v>3247.11</v>
          </cell>
        </row>
        <row r="537">
          <cell r="E537" t="str">
            <v>ESDC Fax Repository</v>
          </cell>
          <cell r="F537">
            <v>536</v>
          </cell>
          <cell r="G537"/>
          <cell r="H537" t="str">
            <v>In Production</v>
          </cell>
          <cell r="I537" t="str">
            <v>Bespoke</v>
          </cell>
          <cell r="J537" t="str">
            <v>IN Scope</v>
          </cell>
          <cell r="K537" t="str">
            <v>Electronic Forms Handling</v>
          </cell>
          <cell r="L537"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M537" t="str">
            <v>Statistical</v>
          </cell>
          <cell r="O537" t="str">
            <v>10 to 100 Users</v>
          </cell>
          <cell r="P537" t="str">
            <v>Custom In House Developed</v>
          </cell>
          <cell r="Q537" t="str">
            <v>In Production</v>
          </cell>
          <cell r="S537">
            <v>38062</v>
          </cell>
          <cell r="U537">
            <v>39965</v>
          </cell>
          <cell r="V537">
            <v>2</v>
          </cell>
          <cell r="W537" t="str">
            <v>Local Application</v>
          </cell>
          <cell r="X537" t="str">
            <v>MEI Category 2</v>
          </cell>
          <cell r="Y537" t="str">
            <v>Integrated Collection and Dissemination Services</v>
          </cell>
          <cell r="Z537" t="str">
            <v>Integrated Collection</v>
          </cell>
          <cell r="AA537">
            <v>181</v>
          </cell>
          <cell r="AB537" t="str">
            <v>Peter R Jones</v>
          </cell>
          <cell r="AC537" t="str">
            <v>Scott Johnston</v>
          </cell>
          <cell r="AD537" t="str">
            <v>Mark Viney</v>
          </cell>
          <cell r="AE537" t="str">
            <v>Lotus Notes</v>
          </cell>
          <cell r="AF537" t="str">
            <v>Lotus Notes</v>
          </cell>
          <cell r="AG537" t="str">
            <v>LotusScript/LotusFormula</v>
          </cell>
          <cell r="AI537">
            <v>84772.1</v>
          </cell>
          <cell r="AK537">
            <v>30581.13</v>
          </cell>
        </row>
        <row r="538">
          <cell r="E538" t="str">
            <v>IBM Lotus Learning Management System</v>
          </cell>
          <cell r="F538">
            <v>537</v>
          </cell>
          <cell r="G538"/>
          <cell r="H538" t="str">
            <v>In Production - Frozen</v>
          </cell>
          <cell r="I538" t="str">
            <v>Bespoke</v>
          </cell>
          <cell r="J538" t="str">
            <v>IN Scope</v>
          </cell>
          <cell r="K538" t="str">
            <v>HR Systems</v>
          </cell>
          <cell r="L538" t="str">
            <v>ABS learning content control and distribution system</v>
          </cell>
          <cell r="M538" t="str">
            <v>Training</v>
          </cell>
          <cell r="O538" t="str">
            <v>More than 100 Users</v>
          </cell>
          <cell r="P538" t="str">
            <v>Custom In House Developed</v>
          </cell>
          <cell r="Q538" t="str">
            <v>In Production - Frozen</v>
          </cell>
          <cell r="R538" t="str">
            <v>1.0.5</v>
          </cell>
          <cell r="U538">
            <v>39965</v>
          </cell>
          <cell r="V538">
            <v>5</v>
          </cell>
          <cell r="W538" t="str">
            <v>Business Infrastructure Application</v>
          </cell>
          <cell r="X538" t="str">
            <v>Low</v>
          </cell>
          <cell r="Y538" t="str">
            <v>Technology Services Division</v>
          </cell>
          <cell r="Z538" t="str">
            <v>Technology Infrastructure</v>
          </cell>
          <cell r="AA538">
            <v>364</v>
          </cell>
          <cell r="AB538" t="str">
            <v>John D Moore</v>
          </cell>
          <cell r="AC538" t="str">
            <v>Julie Gibson</v>
          </cell>
          <cell r="AD538" t="str">
            <v>Ann Hare</v>
          </cell>
          <cell r="AE538" t="str">
            <v>Other</v>
          </cell>
          <cell r="AI538">
            <v>0</v>
          </cell>
          <cell r="AK538">
            <v>0</v>
          </cell>
        </row>
        <row r="539">
          <cell r="E539" t="str">
            <v>Learning Management System &amp; Capability Development</v>
          </cell>
          <cell r="F539">
            <v>538</v>
          </cell>
          <cell r="G539"/>
          <cell r="H539" t="str">
            <v>Under Development</v>
          </cell>
          <cell r="I539" t="str">
            <v>Bespoke</v>
          </cell>
          <cell r="J539" t="str">
            <v>OUT Of Scope</v>
          </cell>
          <cell r="K539" t="str">
            <v>HR Systems</v>
          </cell>
          <cell r="L539" t="str">
            <v>Training assistant applictions to assist ABS staff having all the required capability to perform their work.</v>
          </cell>
          <cell r="M539" t="str">
            <v>Training</v>
          </cell>
          <cell r="O539" t="str">
            <v>More than 100 Users</v>
          </cell>
          <cell r="P539" t="str">
            <v>Custom In House Developed</v>
          </cell>
          <cell r="Q539" t="str">
            <v>Under Development</v>
          </cell>
          <cell r="U539">
            <v>39965</v>
          </cell>
          <cell r="V539">
            <v>5</v>
          </cell>
          <cell r="W539" t="str">
            <v>Local Application</v>
          </cell>
          <cell r="X539" t="str">
            <v>Medium</v>
          </cell>
          <cell r="Y539" t="str">
            <v>** No Division/Group</v>
          </cell>
          <cell r="Z539" t="str">
            <v>** No Branch</v>
          </cell>
          <cell r="AA539" t="str">
            <v>C411</v>
          </cell>
          <cell r="AB539" t="str">
            <v>Jeremy Michell</v>
          </cell>
          <cell r="AC539" t="str">
            <v>Chris Lucas</v>
          </cell>
          <cell r="AD539" t="str">
            <v>Jeremy Michell</v>
          </cell>
          <cell r="AE539" t="str">
            <v>PC</v>
          </cell>
          <cell r="AG539" t="str">
            <v>LotusScript/LotusFormula</v>
          </cell>
          <cell r="AI539">
            <v>116635.39</v>
          </cell>
          <cell r="AK539">
            <v>43156.82</v>
          </cell>
        </row>
        <row r="540">
          <cell r="E540" t="str">
            <v>Newspoint Database</v>
          </cell>
          <cell r="F540">
            <v>539</v>
          </cell>
          <cell r="G540"/>
          <cell r="H540" t="str">
            <v>In Production</v>
          </cell>
          <cell r="I540" t="str">
            <v>Bespoke</v>
          </cell>
          <cell r="J540" t="str">
            <v>IN Scope</v>
          </cell>
          <cell r="K540" t="str">
            <v>Digital Assets/Library</v>
          </cell>
          <cell r="L54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M540" t="str">
            <v>Corporate Infrastructure</v>
          </cell>
          <cell r="O540" t="str">
            <v>More than 100 Users</v>
          </cell>
          <cell r="P540" t="str">
            <v>Custom In House Developed</v>
          </cell>
          <cell r="Q540" t="str">
            <v>In Production</v>
          </cell>
          <cell r="R540">
            <v>2.1</v>
          </cell>
          <cell r="S540">
            <v>39785</v>
          </cell>
          <cell r="U540">
            <v>39965</v>
          </cell>
          <cell r="V540">
            <v>3</v>
          </cell>
          <cell r="W540" t="str">
            <v>Business Infrastructure Application</v>
          </cell>
          <cell r="X540" t="str">
            <v>Medium</v>
          </cell>
          <cell r="Y540" t="str">
            <v>Technology Services Division</v>
          </cell>
          <cell r="Z540" t="str">
            <v>Technology Infrastructure</v>
          </cell>
          <cell r="AA540">
            <v>359</v>
          </cell>
          <cell r="AB540" t="str">
            <v>Andrew Gill</v>
          </cell>
          <cell r="AC540" t="str">
            <v>Dale Chatwin</v>
          </cell>
          <cell r="AD540" t="str">
            <v>Andrew Gill</v>
          </cell>
          <cell r="AE540" t="str">
            <v>Lotus Notes</v>
          </cell>
          <cell r="AF540" t="str">
            <v>Lotus Notes</v>
          </cell>
          <cell r="AG540" t="str">
            <v>LotusScript/LotusFormula</v>
          </cell>
          <cell r="AI540">
            <v>0</v>
          </cell>
          <cell r="AK540">
            <v>0</v>
          </cell>
        </row>
        <row r="541">
          <cell r="E541" t="str">
            <v>National Property Management System</v>
          </cell>
          <cell r="F541">
            <v>540</v>
          </cell>
          <cell r="G541"/>
          <cell r="H541" t="str">
            <v>Under Development</v>
          </cell>
          <cell r="I541" t="str">
            <v>Bespoke</v>
          </cell>
          <cell r="J541" t="str">
            <v>OUT Of Scope</v>
          </cell>
          <cell r="K541" t="str">
            <v>Other Corporate Services Systems</v>
          </cell>
          <cell r="L541"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M541" t="str">
            <v>Corporate Infrastructure</v>
          </cell>
          <cell r="O541" t="str">
            <v>10 to 100 Users</v>
          </cell>
          <cell r="P541" t="str">
            <v>Custom In House Developed</v>
          </cell>
          <cell r="Q541" t="str">
            <v>Under Development</v>
          </cell>
          <cell r="U541">
            <v>39965</v>
          </cell>
          <cell r="V541">
            <v>7</v>
          </cell>
          <cell r="W541" t="str">
            <v>Local Application</v>
          </cell>
          <cell r="X541" t="str">
            <v>Low</v>
          </cell>
          <cell r="Y541" t="str">
            <v>Corporate Services Division</v>
          </cell>
          <cell r="Z541" t="str">
            <v>Financial Management</v>
          </cell>
          <cell r="AA541">
            <v>396</v>
          </cell>
          <cell r="AB541" t="str">
            <v>Ta-Csd Director</v>
          </cell>
          <cell r="AC541" t="str">
            <v>Eric Sadlowski</v>
          </cell>
          <cell r="AD541" t="str">
            <v>Ta-Csd Director</v>
          </cell>
          <cell r="AE541" t="str">
            <v>Lotus Notes</v>
          </cell>
          <cell r="AI541">
            <v>91148.42</v>
          </cell>
          <cell r="AK541">
            <v>51903.97</v>
          </cell>
        </row>
        <row r="542">
          <cell r="E542" t="str">
            <v>RADL MI</v>
          </cell>
          <cell r="F542">
            <v>541</v>
          </cell>
          <cell r="G542"/>
          <cell r="H542" t="str">
            <v>In Production - Minimum Maintenance</v>
          </cell>
          <cell r="I542" t="str">
            <v>Bespoke</v>
          </cell>
          <cell r="J542" t="str">
            <v>IN Scope</v>
          </cell>
          <cell r="K542" t="str">
            <v>Micro Data</v>
          </cell>
          <cell r="L542" t="str">
            <v>Consists of two Management Information subsystems. Both access the Remote Access Data Laboratory data stores, producing management information for  1. Methodology Division auditors 2. The RADL Administrator and CURF Management Unit staff.</v>
          </cell>
          <cell r="M542" t="str">
            <v>Information</v>
          </cell>
          <cell r="O542" t="str">
            <v>Less than 10 at a Single Site</v>
          </cell>
          <cell r="P542" t="str">
            <v>Custom In House Developed</v>
          </cell>
          <cell r="Q542" t="str">
            <v>In Production - Minimum Maintenance</v>
          </cell>
          <cell r="R542">
            <v>1</v>
          </cell>
          <cell r="U542">
            <v>39965</v>
          </cell>
          <cell r="V542">
            <v>4</v>
          </cell>
          <cell r="W542" t="str">
            <v>Local Application</v>
          </cell>
          <cell r="X542" t="str">
            <v>Medium</v>
          </cell>
          <cell r="Y542" t="str">
            <v>Integrated Collection and Dissemination Services</v>
          </cell>
          <cell r="Z542" t="str">
            <v>Customer Services Branch</v>
          </cell>
          <cell r="AA542">
            <v>544</v>
          </cell>
          <cell r="AB542" t="str">
            <v>Helen Robson</v>
          </cell>
          <cell r="AC542" t="str">
            <v>Kim Farley-Larmour</v>
          </cell>
          <cell r="AD542" t="str">
            <v>Chris Conran</v>
          </cell>
          <cell r="AE542" t="str">
            <v>Lotus Notes</v>
          </cell>
          <cell r="AF542" t="str">
            <v>Lotus Notes</v>
          </cell>
          <cell r="AG542" t="str">
            <v>LotusScript/LotusFormula</v>
          </cell>
          <cell r="AI542">
            <v>0</v>
          </cell>
          <cell r="AK542">
            <v>0</v>
          </cell>
        </row>
        <row r="543">
          <cell r="E543" t="str">
            <v>Sametime Weather Bot</v>
          </cell>
          <cell r="F543">
            <v>542</v>
          </cell>
          <cell r="G543"/>
          <cell r="H543" t="str">
            <v>De-commissioned</v>
          </cell>
          <cell r="I543" t="str">
            <v>Bespoke</v>
          </cell>
          <cell r="J543" t="str">
            <v>OUT Of Scope</v>
          </cell>
          <cell r="M543" t="str">
            <v>Information</v>
          </cell>
          <cell r="P543" t="str">
            <v>Custom In House Developed</v>
          </cell>
          <cell r="Q543" t="str">
            <v>De-commissioned</v>
          </cell>
          <cell r="R543">
            <v>1</v>
          </cell>
          <cell r="T543">
            <v>39813</v>
          </cell>
          <cell r="U543">
            <v>37956</v>
          </cell>
          <cell r="V543">
            <v>7</v>
          </cell>
          <cell r="W543" t="str">
            <v>Business Infrastructure Application</v>
          </cell>
          <cell r="X543" t="str">
            <v>Medium</v>
          </cell>
          <cell r="Y543" t="str">
            <v>Technology Services Division</v>
          </cell>
          <cell r="Z543" t="str">
            <v>Technology Infrastructure</v>
          </cell>
          <cell r="AA543">
            <v>278</v>
          </cell>
          <cell r="AB543" t="str">
            <v>Paul Chubb</v>
          </cell>
          <cell r="AC543" t="str">
            <v>Dale Chatwin</v>
          </cell>
          <cell r="AD543" t="str">
            <v>Andrew Gill</v>
          </cell>
          <cell r="AE543" t="str">
            <v>PC</v>
          </cell>
          <cell r="AG543" t="str">
            <v>Java</v>
          </cell>
        </row>
        <row r="544">
          <cell r="E544" t="str">
            <v>Program Costs Status Report</v>
          </cell>
          <cell r="F544">
            <v>543</v>
          </cell>
          <cell r="G544"/>
          <cell r="H544" t="str">
            <v>In Production - Minimum Maintenance</v>
          </cell>
          <cell r="I544" t="str">
            <v>Bespoke</v>
          </cell>
          <cell r="J544" t="str">
            <v>IN Scope</v>
          </cell>
          <cell r="K544" t="str">
            <v>TSD Business Systems</v>
          </cell>
          <cell r="L544" t="str">
            <v>Generates a range of reports on costs of IT. Primarily centred around Budgetary Unit and Month.</v>
          </cell>
          <cell r="M544" t="str">
            <v>Information</v>
          </cell>
          <cell r="O544" t="str">
            <v>10 to 100 Users</v>
          </cell>
          <cell r="P544" t="str">
            <v>Custom In House Developed</v>
          </cell>
          <cell r="Q544" t="str">
            <v>In Production - Minimum Maintenance</v>
          </cell>
          <cell r="S544">
            <v>37622</v>
          </cell>
          <cell r="U544">
            <v>39965</v>
          </cell>
          <cell r="V544">
            <v>4</v>
          </cell>
          <cell r="W544" t="str">
            <v>Local Application</v>
          </cell>
          <cell r="X544" t="str">
            <v>Low</v>
          </cell>
          <cell r="Y544" t="str">
            <v>Technology Services Division</v>
          </cell>
          <cell r="Z544" t="str">
            <v>Technology Infrastructure</v>
          </cell>
          <cell r="AA544">
            <v>351</v>
          </cell>
          <cell r="AB544" t="str">
            <v>Andrew Gill</v>
          </cell>
          <cell r="AC544" t="str">
            <v>Jenny Peisley</v>
          </cell>
          <cell r="AD544" t="str">
            <v>Andrew Gill</v>
          </cell>
          <cell r="AE544" t="str">
            <v>Lotus Notes</v>
          </cell>
          <cell r="AG544" t="str">
            <v>LotusScript/LotusFormula</v>
          </cell>
          <cell r="AI544">
            <v>0</v>
          </cell>
          <cell r="AJ544">
            <v>150.28571428571399</v>
          </cell>
          <cell r="AK544">
            <v>0</v>
          </cell>
        </row>
        <row r="545">
          <cell r="E545" t="str">
            <v>WDB Conversion Manager</v>
          </cell>
          <cell r="F545">
            <v>544</v>
          </cell>
          <cell r="G545"/>
          <cell r="H545" t="str">
            <v>In Production - Being Redeveloped</v>
          </cell>
          <cell r="I545" t="str">
            <v>Bespoke</v>
          </cell>
          <cell r="J545" t="str">
            <v>IN Scope</v>
          </cell>
          <cell r="K545" t="str">
            <v>Notes Desktop</v>
          </cell>
          <cell r="L545" t="str">
            <v>Utility application for WDB technical support staff to manage WDB rollouts. Contains information about template versions, health ratings and WDB management information</v>
          </cell>
          <cell r="M545" t="str">
            <v>Administration</v>
          </cell>
          <cell r="O545" t="str">
            <v>Less than 10 at a Single Site</v>
          </cell>
          <cell r="P545" t="str">
            <v>Custom In House Developed</v>
          </cell>
          <cell r="Q545" t="str">
            <v>In Production - Being Redeveloped</v>
          </cell>
          <cell r="R545">
            <v>2.1</v>
          </cell>
          <cell r="U545">
            <v>39965</v>
          </cell>
          <cell r="V545">
            <v>3</v>
          </cell>
          <cell r="W545" t="str">
            <v>Local Application</v>
          </cell>
          <cell r="X545" t="str">
            <v>Medium</v>
          </cell>
          <cell r="Y545" t="str">
            <v>Technology Services Division</v>
          </cell>
          <cell r="Z545" t="str">
            <v>Technology Applications</v>
          </cell>
          <cell r="AA545">
            <v>491</v>
          </cell>
          <cell r="AB545" t="str">
            <v>Andrew Gill,Mark Bingley</v>
          </cell>
          <cell r="AC545" t="str">
            <v>Dale Chatwin</v>
          </cell>
          <cell r="AD545" t="str">
            <v>Andrew Gill</v>
          </cell>
          <cell r="AE545" t="str">
            <v>Lotus Notes</v>
          </cell>
          <cell r="AG545" t="str">
            <v>LotusScript/LotusFormula</v>
          </cell>
          <cell r="AI545">
            <v>0</v>
          </cell>
          <cell r="AK545">
            <v>0</v>
          </cell>
        </row>
        <row r="546">
          <cell r="E546" t="str">
            <v>Corporate Link Library</v>
          </cell>
          <cell r="F546">
            <v>545</v>
          </cell>
          <cell r="G546"/>
          <cell r="H546" t="str">
            <v>De-commissioned</v>
          </cell>
          <cell r="I546" t="str">
            <v>Bespoke</v>
          </cell>
          <cell r="J546" t="str">
            <v>OUT Of Scope</v>
          </cell>
          <cell r="M546" t="str">
            <v>Corporate Infrastructure</v>
          </cell>
          <cell r="P546" t="str">
            <v>Custom In House Developed</v>
          </cell>
          <cell r="Q546" t="str">
            <v>De-commissioned</v>
          </cell>
          <cell r="R546">
            <v>1</v>
          </cell>
          <cell r="S546">
            <v>38491</v>
          </cell>
          <cell r="U546">
            <v>37956</v>
          </cell>
          <cell r="V546">
            <v>7</v>
          </cell>
          <cell r="W546" t="str">
            <v>Local Application</v>
          </cell>
          <cell r="X546" t="str">
            <v>Medium</v>
          </cell>
          <cell r="Y546" t="str">
            <v>Technology Services Division</v>
          </cell>
          <cell r="Z546" t="str">
            <v>Technology Infrastructure</v>
          </cell>
          <cell r="AA546">
            <v>278</v>
          </cell>
          <cell r="AB546" t="str">
            <v>Paul Chubb</v>
          </cell>
          <cell r="AC546" t="str">
            <v>Dale Chatwin</v>
          </cell>
          <cell r="AD546" t="str">
            <v>Jeremy Michell</v>
          </cell>
          <cell r="AE546" t="str">
            <v>Lotus Notes</v>
          </cell>
          <cell r="AG546" t="str">
            <v>LotusScript/LotusFormula</v>
          </cell>
        </row>
        <row r="547">
          <cell r="E547" t="str">
            <v>2006 Pop Census - Processing System for Major Test</v>
          </cell>
          <cell r="F547">
            <v>546</v>
          </cell>
          <cell r="G547"/>
          <cell r="H547" t="str">
            <v>De-commissioned</v>
          </cell>
          <cell r="I547" t="str">
            <v>Bespoke</v>
          </cell>
          <cell r="J547" t="str">
            <v>OUT Of Scope</v>
          </cell>
          <cell r="K547" t="str">
            <v>Census</v>
          </cell>
          <cell r="M547" t="str">
            <v>Statistical</v>
          </cell>
          <cell r="P547" t="str">
            <v>Custom In House Developed</v>
          </cell>
          <cell r="Q547" t="str">
            <v>De-commissioned</v>
          </cell>
          <cell r="S547">
            <v>38132</v>
          </cell>
          <cell r="T547">
            <v>38503</v>
          </cell>
          <cell r="U547">
            <v>38139</v>
          </cell>
          <cell r="V547">
            <v>10</v>
          </cell>
          <cell r="W547" t="str">
            <v>Local Application</v>
          </cell>
          <cell r="X547" t="str">
            <v>Low</v>
          </cell>
          <cell r="Y547" t="str">
            <v>Population Labour Industry and Environment Statistics Group</v>
          </cell>
          <cell r="Z547" t="str">
            <v>Population Census</v>
          </cell>
          <cell r="AA547">
            <v>214</v>
          </cell>
          <cell r="AC547" t="str">
            <v>Paul Lowe</v>
          </cell>
          <cell r="AE547" t="str">
            <v>Mid-Range</v>
          </cell>
        </row>
        <row r="548">
          <cell r="E548" t="str">
            <v>ABS Centenary WDB</v>
          </cell>
          <cell r="F548">
            <v>547</v>
          </cell>
          <cell r="G548"/>
          <cell r="H548" t="str">
            <v>De-commissioned</v>
          </cell>
          <cell r="I548" t="str">
            <v>Bespoke</v>
          </cell>
          <cell r="J548" t="str">
            <v>OUT Of Scope</v>
          </cell>
          <cell r="K548" t="str">
            <v>Other Corporate Services Systems</v>
          </cell>
          <cell r="L548" t="str">
            <v>This is a standard wdb to be used to gather and disseminate information pertaining to the ABS Centenary (2005)</v>
          </cell>
          <cell r="M548" t="str">
            <v>Administration</v>
          </cell>
          <cell r="P548" t="str">
            <v>Custom In House Developed</v>
          </cell>
          <cell r="Q548" t="str">
            <v>De-commissioned</v>
          </cell>
          <cell r="S548">
            <v>38047</v>
          </cell>
          <cell r="U548">
            <v>38139</v>
          </cell>
          <cell r="V548">
            <v>7</v>
          </cell>
          <cell r="W548" t="str">
            <v>Local Application</v>
          </cell>
          <cell r="X548" t="str">
            <v>Low</v>
          </cell>
          <cell r="Y548" t="str">
            <v>Corporate Services Division</v>
          </cell>
          <cell r="Z548" t="str">
            <v>Business Support</v>
          </cell>
          <cell r="AA548">
            <v>391</v>
          </cell>
          <cell r="AB548" t="str">
            <v>Jeremy Michell</v>
          </cell>
          <cell r="AC548" t="str">
            <v>Heather Jones</v>
          </cell>
          <cell r="AD548" t="str">
            <v>Jeremy Michell</v>
          </cell>
          <cell r="AE548" t="str">
            <v>Lotus Notes</v>
          </cell>
        </row>
        <row r="549">
          <cell r="E549" t="str">
            <v>ABS Recruitment Kit</v>
          </cell>
          <cell r="F549">
            <v>548</v>
          </cell>
          <cell r="G549"/>
          <cell r="H549" t="str">
            <v>De-commissioned</v>
          </cell>
          <cell r="I549" t="str">
            <v>Bespoke</v>
          </cell>
          <cell r="J549" t="str">
            <v>OUT Of Scope</v>
          </cell>
          <cell r="K549" t="str">
            <v>HR Systems</v>
          </cell>
          <cell r="L549"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M549" t="str">
            <v>Administration</v>
          </cell>
          <cell r="O549" t="str">
            <v>Single User</v>
          </cell>
          <cell r="P549" t="str">
            <v>Custom In House Developed</v>
          </cell>
          <cell r="Q549" t="str">
            <v>De-commissioned</v>
          </cell>
          <cell r="U549">
            <v>39965</v>
          </cell>
          <cell r="V549">
            <v>7</v>
          </cell>
          <cell r="W549" t="str">
            <v>Local Application</v>
          </cell>
          <cell r="X549" t="str">
            <v>Medium</v>
          </cell>
          <cell r="Y549" t="str">
            <v>Corporate Services Division</v>
          </cell>
          <cell r="Z549" t="str">
            <v>Business Support</v>
          </cell>
          <cell r="AA549">
            <v>412</v>
          </cell>
          <cell r="AB549" t="str">
            <v>Erin Matson</v>
          </cell>
          <cell r="AC549" t="str">
            <v>Julie Gibson</v>
          </cell>
          <cell r="AD549" t="str">
            <v>Erin Matson</v>
          </cell>
          <cell r="AE549" t="str">
            <v>PC</v>
          </cell>
          <cell r="AI549">
            <v>0</v>
          </cell>
          <cell r="AK549">
            <v>0</v>
          </cell>
        </row>
        <row r="550">
          <cell r="E550" t="str">
            <v>ABS@Parliament House - Email Notifications</v>
          </cell>
          <cell r="F550">
            <v>549</v>
          </cell>
          <cell r="G550"/>
          <cell r="H550" t="str">
            <v>Under Development</v>
          </cell>
          <cell r="I550" t="str">
            <v>Bespoke</v>
          </cell>
          <cell r="J550" t="str">
            <v>OUT Of Scope</v>
          </cell>
          <cell r="K550" t="str">
            <v>ICDS - Client Services</v>
          </cell>
          <cell r="L550" t="str">
            <v>A trial system to assess the demand for Email notification of releases for ABS@ clients (particularly at Parliament House). Originally cloned from the production Email Notifications system 28/01/04</v>
          </cell>
          <cell r="M550" t="str">
            <v>Distribution</v>
          </cell>
          <cell r="O550" t="str">
            <v>Less than 10 at a Single Site</v>
          </cell>
          <cell r="P550" t="str">
            <v>Custom In House Developed</v>
          </cell>
          <cell r="Q550" t="str">
            <v>Under Development</v>
          </cell>
          <cell r="R550">
            <v>0.1</v>
          </cell>
          <cell r="U550">
            <v>39965</v>
          </cell>
          <cell r="V550">
            <v>8</v>
          </cell>
          <cell r="W550" t="str">
            <v>Local Application</v>
          </cell>
          <cell r="X550" t="str">
            <v>Low</v>
          </cell>
          <cell r="Y550" t="str">
            <v>Integrated Collection and Dissemination Services</v>
          </cell>
          <cell r="Z550" t="str">
            <v>Customer Services Branch</v>
          </cell>
          <cell r="AA550">
            <v>312</v>
          </cell>
          <cell r="AB550" t="str">
            <v>Helen Robson</v>
          </cell>
          <cell r="AC550" t="str">
            <v>Dean Turner</v>
          </cell>
          <cell r="AD550" t="str">
            <v>Helen Robson</v>
          </cell>
          <cell r="AE550" t="str">
            <v>Lotus Notes</v>
          </cell>
          <cell r="AI550">
            <v>0</v>
          </cell>
          <cell r="AK550">
            <v>0</v>
          </cell>
        </row>
        <row r="551">
          <cell r="E551" t="str">
            <v>ARM Login</v>
          </cell>
          <cell r="F551">
            <v>550</v>
          </cell>
          <cell r="G551"/>
          <cell r="H551" t="str">
            <v>In Production - Minimum Maintenance</v>
          </cell>
          <cell r="I551" t="str">
            <v>Bespoke</v>
          </cell>
          <cell r="J551" t="str">
            <v>IN Scope</v>
          </cell>
          <cell r="K551" t="str">
            <v>TSD Business Systems</v>
          </cell>
          <cell r="L551" t="str">
            <v>Records response time measurements for logins to the ABS network</v>
          </cell>
          <cell r="M551" t="str">
            <v>Information</v>
          </cell>
          <cell r="O551" t="str">
            <v>10 to 100 Users</v>
          </cell>
          <cell r="P551" t="str">
            <v>Custom In House Developed</v>
          </cell>
          <cell r="Q551" t="str">
            <v>In Production - Minimum Maintenance</v>
          </cell>
          <cell r="S551">
            <v>37581</v>
          </cell>
          <cell r="U551">
            <v>39965</v>
          </cell>
          <cell r="V551">
            <v>4</v>
          </cell>
          <cell r="W551" t="str">
            <v>Local Application</v>
          </cell>
          <cell r="X551" t="str">
            <v>Low</v>
          </cell>
          <cell r="Y551" t="str">
            <v>Technology Services Division</v>
          </cell>
          <cell r="Z551" t="str">
            <v>Technology Infrastructure</v>
          </cell>
          <cell r="AA551">
            <v>365</v>
          </cell>
          <cell r="AB551" t="str">
            <v>John D Moore</v>
          </cell>
          <cell r="AD551" t="str">
            <v>Keith Mitchell</v>
          </cell>
          <cell r="AE551" t="str">
            <v>Lotus Notes</v>
          </cell>
          <cell r="AI551">
            <v>0</v>
          </cell>
          <cell r="AK551">
            <v>0</v>
          </cell>
        </row>
        <row r="552">
          <cell r="E552" t="str">
            <v>Authorised Officers</v>
          </cell>
          <cell r="F552">
            <v>551</v>
          </cell>
          <cell r="G552"/>
          <cell r="H552" t="str">
            <v>In Production - Minimum Maintenance</v>
          </cell>
          <cell r="I552" t="str">
            <v>Bespoke</v>
          </cell>
          <cell r="J552" t="str">
            <v>IN Scope</v>
          </cell>
          <cell r="K552" t="str">
            <v>Other Corporate Services Systems</v>
          </cell>
          <cell r="L552"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M552" t="str">
            <v>Corporate</v>
          </cell>
          <cell r="N552" t="str">
            <v>Corporate</v>
          </cell>
          <cell r="O552" t="str">
            <v>More than 100 Users</v>
          </cell>
          <cell r="P552" t="str">
            <v>Custom In House Developed</v>
          </cell>
          <cell r="Q552" t="str">
            <v>In Production - Minimum Maintenance</v>
          </cell>
          <cell r="S552">
            <v>38460</v>
          </cell>
          <cell r="T552">
            <v>36923</v>
          </cell>
          <cell r="U552">
            <v>39965</v>
          </cell>
          <cell r="V552">
            <v>7</v>
          </cell>
          <cell r="W552" t="str">
            <v>Local Application</v>
          </cell>
          <cell r="X552" t="str">
            <v>Medium</v>
          </cell>
          <cell r="Y552" t="str">
            <v>Corporate Services Division</v>
          </cell>
          <cell r="Z552" t="str">
            <v>Office of the Statistician</v>
          </cell>
          <cell r="AA552">
            <v>291</v>
          </cell>
          <cell r="AB552" t="str">
            <v>Ta-Csd Director</v>
          </cell>
          <cell r="AC552" t="str">
            <v>Julie Evans</v>
          </cell>
          <cell r="AD552" t="str">
            <v>Ta-Csd Director</v>
          </cell>
          <cell r="AE552" t="str">
            <v>Lotus Notes</v>
          </cell>
          <cell r="AI552">
            <v>0</v>
          </cell>
          <cell r="AK552">
            <v>0</v>
          </cell>
        </row>
        <row r="553">
          <cell r="E553" t="str">
            <v>Complimentary Email Subscriptions</v>
          </cell>
          <cell r="F553">
            <v>552</v>
          </cell>
          <cell r="G553"/>
          <cell r="H553" t="str">
            <v>De-commissioned</v>
          </cell>
          <cell r="I553" t="str">
            <v>Bespoke</v>
          </cell>
          <cell r="J553" t="str">
            <v>OUT Of Scope</v>
          </cell>
          <cell r="K553" t="str">
            <v>Publishing and Dissemination</v>
          </cell>
          <cell r="L553"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M553" t="str">
            <v>Customer Service</v>
          </cell>
          <cell r="O553" t="str">
            <v>10 to 100 Users</v>
          </cell>
          <cell r="P553" t="str">
            <v>Custom In House Developed</v>
          </cell>
          <cell r="Q553" t="str">
            <v>De-commissioned</v>
          </cell>
          <cell r="R553">
            <v>1</v>
          </cell>
          <cell r="T553">
            <v>39986</v>
          </cell>
          <cell r="U553">
            <v>38139</v>
          </cell>
          <cell r="V553">
            <v>7</v>
          </cell>
          <cell r="W553" t="str">
            <v>Business Infrastructure Application</v>
          </cell>
          <cell r="X553" t="str">
            <v>Low</v>
          </cell>
          <cell r="Y553" t="str">
            <v>Integrated Collection and Dissemination Services</v>
          </cell>
          <cell r="Z553" t="str">
            <v>Customer Services Branch</v>
          </cell>
          <cell r="AA553">
            <v>312</v>
          </cell>
          <cell r="AB553" t="str">
            <v>Peter R Jones</v>
          </cell>
          <cell r="AC553" t="str">
            <v>Dean Turner</v>
          </cell>
          <cell r="AD553" t="str">
            <v>Chris Conran</v>
          </cell>
          <cell r="AE553" t="str">
            <v>Lotus Notes</v>
          </cell>
          <cell r="AI553">
            <v>0</v>
          </cell>
          <cell r="AK553">
            <v>0</v>
          </cell>
        </row>
        <row r="554">
          <cell r="E554" t="str">
            <v>Daily News Subscription Service</v>
          </cell>
          <cell r="F554">
            <v>553</v>
          </cell>
          <cell r="G554"/>
          <cell r="H554" t="str">
            <v>In Production - Minimum Maintenance</v>
          </cell>
          <cell r="I554" t="str">
            <v>Bespoke</v>
          </cell>
          <cell r="J554" t="str">
            <v>IN Scope</v>
          </cell>
          <cell r="K554" t="str">
            <v>Digital Assets/Library</v>
          </cell>
          <cell r="L554" t="str">
            <v>This service is similar in concept to the Db Subscription Service. It allows staff to subscribe to news articles sourced daily from ABS-contracted web services (currently Factiva).</v>
          </cell>
          <cell r="M554" t="str">
            <v>Information</v>
          </cell>
          <cell r="O554" t="str">
            <v>More than 100 Users</v>
          </cell>
          <cell r="P554" t="str">
            <v>Custom In House Developed</v>
          </cell>
          <cell r="Q554" t="str">
            <v>In Production - Minimum Maintenance</v>
          </cell>
          <cell r="R554">
            <v>1</v>
          </cell>
          <cell r="S554">
            <v>38170</v>
          </cell>
          <cell r="U554">
            <v>39965</v>
          </cell>
          <cell r="V554">
            <v>2</v>
          </cell>
          <cell r="W554" t="str">
            <v>Local Application</v>
          </cell>
          <cell r="X554" t="str">
            <v>Medium</v>
          </cell>
          <cell r="Y554" t="str">
            <v>Technology Services Division</v>
          </cell>
          <cell r="Z554" t="str">
            <v>Technology Infrastructure</v>
          </cell>
          <cell r="AA554">
            <v>359</v>
          </cell>
          <cell r="AB554" t="str">
            <v>John D Moore</v>
          </cell>
          <cell r="AC554" t="str">
            <v>Dale Chatwin</v>
          </cell>
          <cell r="AD554" t="str">
            <v>Andrew Gill</v>
          </cell>
          <cell r="AE554" t="str">
            <v>Lotus Notes</v>
          </cell>
          <cell r="AG554" t="str">
            <v>LotusScript/LotusFormula</v>
          </cell>
          <cell r="AI554">
            <v>0</v>
          </cell>
          <cell r="AK554">
            <v>0</v>
          </cell>
        </row>
        <row r="555">
          <cell r="E555" t="str">
            <v>Desktop Error Reporting System</v>
          </cell>
          <cell r="F555">
            <v>554</v>
          </cell>
          <cell r="G555"/>
          <cell r="H555" t="str">
            <v>In Production - Frozen</v>
          </cell>
          <cell r="I555" t="str">
            <v>Bespoke</v>
          </cell>
          <cell r="J555" t="str">
            <v>IN Scope</v>
          </cell>
          <cell r="K555" t="str">
            <v>TSD Client Services</v>
          </cell>
          <cell r="L555"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M555" t="str">
            <v>Corporate Infrastructure</v>
          </cell>
          <cell r="O555" t="str">
            <v>Less than 10 at a Single Site</v>
          </cell>
          <cell r="P555" t="str">
            <v>Custom In House Developed</v>
          </cell>
          <cell r="Q555" t="str">
            <v>In Production - Frozen</v>
          </cell>
          <cell r="R555">
            <v>1</v>
          </cell>
          <cell r="S555">
            <v>38000</v>
          </cell>
          <cell r="U555">
            <v>39965</v>
          </cell>
          <cell r="V555">
            <v>3</v>
          </cell>
          <cell r="W555" t="str">
            <v>Local Application</v>
          </cell>
          <cell r="X555" t="str">
            <v>Low</v>
          </cell>
          <cell r="Y555" t="str">
            <v>Technology Services Division</v>
          </cell>
          <cell r="Z555" t="str">
            <v>Technology Infrastructure</v>
          </cell>
          <cell r="AA555">
            <v>365</v>
          </cell>
          <cell r="AB555" t="str">
            <v>Mark Bingley</v>
          </cell>
          <cell r="AC555" t="str">
            <v>Duncan Anderson</v>
          </cell>
          <cell r="AD555" t="str">
            <v>Ted Cummings</v>
          </cell>
          <cell r="AE555" t="str">
            <v>Midrange - Windows</v>
          </cell>
          <cell r="AG555" t="str">
            <v>LotusScript/LotusFormula</v>
          </cell>
          <cell r="AI555">
            <v>0</v>
          </cell>
          <cell r="AK555">
            <v>0</v>
          </cell>
        </row>
        <row r="556">
          <cell r="E556" t="str">
            <v>EDS Call Tracking</v>
          </cell>
          <cell r="F556">
            <v>555</v>
          </cell>
          <cell r="G556"/>
          <cell r="H556" t="str">
            <v>De-commissioned</v>
          </cell>
          <cell r="I556" t="str">
            <v>Bespoke</v>
          </cell>
          <cell r="J556" t="str">
            <v>OUT Of Scope</v>
          </cell>
          <cell r="K556" t="str">
            <v>ICDS - Client Services</v>
          </cell>
          <cell r="L556" t="str">
            <v>Track help desk calls to Statistical Publishing Support  (SPS) and Statistical Publishing Development (SPD) sections (formerly EDS - Electronic Dissemination Section). was decommissioned after 2009 impairment testing</v>
          </cell>
          <cell r="M556" t="str">
            <v>Corporate</v>
          </cell>
          <cell r="O556" t="str">
            <v>10 to 100 Users</v>
          </cell>
          <cell r="P556" t="str">
            <v>Custom In House Developed</v>
          </cell>
          <cell r="Q556" t="str">
            <v>De-commissioned</v>
          </cell>
          <cell r="R556">
            <v>1</v>
          </cell>
          <cell r="S556">
            <v>38135</v>
          </cell>
          <cell r="T556">
            <v>39986</v>
          </cell>
          <cell r="U556">
            <v>38139</v>
          </cell>
          <cell r="V556">
            <v>7</v>
          </cell>
          <cell r="W556" t="str">
            <v>Local Application</v>
          </cell>
          <cell r="X556" t="str">
            <v>Low</v>
          </cell>
          <cell r="Y556" t="str">
            <v>Integrated Collection and Dissemination Services</v>
          </cell>
          <cell r="Z556" t="str">
            <v>Customer Services Branch</v>
          </cell>
          <cell r="AA556">
            <v>311</v>
          </cell>
          <cell r="AB556" t="str">
            <v>Peter R Jones</v>
          </cell>
          <cell r="AC556" t="str">
            <v>Dean Turner</v>
          </cell>
          <cell r="AD556" t="str">
            <v>Chris Conran</v>
          </cell>
          <cell r="AE556" t="str">
            <v>Lotus Notes</v>
          </cell>
          <cell r="AI556">
            <v>0</v>
          </cell>
          <cell r="AK556">
            <v>0</v>
          </cell>
        </row>
        <row r="557">
          <cell r="E557" t="str">
            <v>Workplace Diversity</v>
          </cell>
          <cell r="F557">
            <v>556</v>
          </cell>
          <cell r="G557"/>
          <cell r="H557" t="str">
            <v>In Production - Minimum Maintenance</v>
          </cell>
          <cell r="I557" t="str">
            <v>Bespoke</v>
          </cell>
          <cell r="J557" t="str">
            <v>IN Scope</v>
          </cell>
          <cell r="K557" t="str">
            <v>HR Systems</v>
          </cell>
          <cell r="L557" t="str">
            <v>System to store workplace diversity data about ABS employees</v>
          </cell>
          <cell r="M557" t="str">
            <v>Corporate</v>
          </cell>
          <cell r="O557" t="str">
            <v>More than 100 Users</v>
          </cell>
          <cell r="P557" t="str">
            <v>Custom In House Developed</v>
          </cell>
          <cell r="Q557" t="str">
            <v>In Production - Minimum Maintenance</v>
          </cell>
          <cell r="S557">
            <v>38125</v>
          </cell>
          <cell r="U557">
            <v>39965</v>
          </cell>
          <cell r="V557">
            <v>7</v>
          </cell>
          <cell r="W557" t="str">
            <v>Local Application</v>
          </cell>
          <cell r="X557" t="str">
            <v>Medium</v>
          </cell>
          <cell r="Y557" t="str">
            <v>Corporate Services Division</v>
          </cell>
          <cell r="Z557" t="str">
            <v>Human Resources Branch</v>
          </cell>
          <cell r="AA557">
            <v>416</v>
          </cell>
          <cell r="AB557" t="str">
            <v>Erin Matson</v>
          </cell>
          <cell r="AC557" t="str">
            <v>Eric Sadlowski</v>
          </cell>
          <cell r="AD557" t="str">
            <v>Erin Matson</v>
          </cell>
          <cell r="AE557" t="str">
            <v>Lotus Notes</v>
          </cell>
          <cell r="AI557">
            <v>0</v>
          </cell>
          <cell r="AJ557">
            <v>6838</v>
          </cell>
          <cell r="AK557">
            <v>0</v>
          </cell>
        </row>
        <row r="558">
          <cell r="E558" t="str">
            <v>Frame Production System</v>
          </cell>
          <cell r="F558">
            <v>557</v>
          </cell>
          <cell r="G558"/>
          <cell r="H558" t="str">
            <v>In Production - Development Continuing</v>
          </cell>
          <cell r="I558" t="str">
            <v>Bespoke</v>
          </cell>
          <cell r="J558" t="str">
            <v>IN Scope</v>
          </cell>
          <cell r="K558" t="str">
            <v>Frames Processing</v>
          </cell>
          <cell r="L558" t="str">
            <v>Produces "Common" Frame from BRIMS supplied datasets in Oracle, using stored PL/SQL procedures and a Lotus Notes Interface.</v>
          </cell>
          <cell r="M558" t="str">
            <v>Statistical</v>
          </cell>
          <cell r="O558" t="str">
            <v>Less than 10 at a Single Site</v>
          </cell>
          <cell r="P558" t="str">
            <v>Custom In House Developed</v>
          </cell>
          <cell r="Q558" t="str">
            <v>In Production - Development Continuing</v>
          </cell>
          <cell r="S558">
            <v>39505</v>
          </cell>
          <cell r="U558">
            <v>39965</v>
          </cell>
          <cell r="V558">
            <v>8</v>
          </cell>
          <cell r="W558" t="str">
            <v>Local Application</v>
          </cell>
          <cell r="X558" t="str">
            <v>MEI Category 2</v>
          </cell>
          <cell r="Y558" t="str">
            <v>Integrated Collection and Dissemination Services</v>
          </cell>
          <cell r="Z558" t="str">
            <v>Integrated Collection</v>
          </cell>
          <cell r="AA558">
            <v>184</v>
          </cell>
          <cell r="AB558" t="str">
            <v>Helen Robson</v>
          </cell>
          <cell r="AC558" t="str">
            <v>Bruce Fraser</v>
          </cell>
          <cell r="AD558" t="str">
            <v>Helen Robson</v>
          </cell>
          <cell r="AE558" t="str">
            <v>Midrange - Windows</v>
          </cell>
          <cell r="AF558" t="str">
            <v>Notes</v>
          </cell>
          <cell r="AG558" t="str">
            <v>PLSQL/SQL</v>
          </cell>
          <cell r="AI558">
            <v>572898.29</v>
          </cell>
          <cell r="AJ558">
            <v>18128</v>
          </cell>
          <cell r="AK558">
            <v>346937.77</v>
          </cell>
        </row>
        <row r="559">
          <cell r="E559" t="str">
            <v>IT Access Resource Requests DB</v>
          </cell>
          <cell r="F559">
            <v>558</v>
          </cell>
          <cell r="G559"/>
          <cell r="H559" t="str">
            <v>De-commissioned</v>
          </cell>
          <cell r="I559" t="str">
            <v>Bespoke</v>
          </cell>
          <cell r="J559" t="str">
            <v>OUT Of Scope</v>
          </cell>
          <cell r="K559" t="str">
            <v>Security</v>
          </cell>
          <cell r="L559" t="str">
            <v>This application uses a generic resource request form to allow users to request IT resources. These resources include: Admin9 and Admin6 ids (creation, renewal and variation) Colour printer access SMS messaging access Section drive access</v>
          </cell>
          <cell r="M559" t="str">
            <v>Administration</v>
          </cell>
          <cell r="O559" t="str">
            <v>10 to 100 Users</v>
          </cell>
          <cell r="P559" t="str">
            <v>Custom In House Developed</v>
          </cell>
          <cell r="Q559" t="str">
            <v>De-commissioned</v>
          </cell>
          <cell r="R559">
            <v>1.02</v>
          </cell>
          <cell r="S559">
            <v>38231</v>
          </cell>
          <cell r="T559">
            <v>39813</v>
          </cell>
          <cell r="U559">
            <v>38139</v>
          </cell>
          <cell r="V559">
            <v>7</v>
          </cell>
          <cell r="W559" t="str">
            <v>Local Application</v>
          </cell>
          <cell r="X559" t="str">
            <v>Low</v>
          </cell>
          <cell r="Y559" t="str">
            <v>Technology Services Division</v>
          </cell>
          <cell r="Z559" t="str">
            <v>Technology Infrastructure</v>
          </cell>
          <cell r="AA559">
            <v>277</v>
          </cell>
          <cell r="AB559" t="str">
            <v>Paul Chubb</v>
          </cell>
          <cell r="AC559" t="str">
            <v>James Sophios</v>
          </cell>
          <cell r="AD559" t="str">
            <v>Andrew Gill</v>
          </cell>
          <cell r="AE559" t="str">
            <v>Lotus Notes</v>
          </cell>
        </row>
        <row r="560">
          <cell r="E560" t="str">
            <v>Mail Room Labels</v>
          </cell>
          <cell r="F560">
            <v>559</v>
          </cell>
          <cell r="G560" t="str">
            <v>Change of status - Decommissioned</v>
          </cell>
          <cell r="H560" t="str">
            <v>De-commissioned</v>
          </cell>
          <cell r="I560" t="str">
            <v>Bespoke</v>
          </cell>
          <cell r="J560" t="str">
            <v>OUT Of Scope</v>
          </cell>
          <cell r="K560" t="str">
            <v>Other Corporate Services Systems</v>
          </cell>
          <cell r="L560" t="str">
            <v>Simple notes database for formatting and printing labels for internal mailing of periodicals. Separate documents are created for each sheet of labels. Label text formatting is flexible (ie: labels may not conform to normal address layout)</v>
          </cell>
          <cell r="M560" t="str">
            <v>Corporate</v>
          </cell>
          <cell r="O560" t="str">
            <v>10 to 100 Users</v>
          </cell>
          <cell r="P560" t="str">
            <v>Custom In House Developed</v>
          </cell>
          <cell r="Q560" t="str">
            <v>De-commissioned</v>
          </cell>
          <cell r="S560">
            <v>38082</v>
          </cell>
          <cell r="U560">
            <v>39965</v>
          </cell>
          <cell r="V560">
            <v>7</v>
          </cell>
          <cell r="W560" t="str">
            <v>Local Application</v>
          </cell>
          <cell r="X560" t="str">
            <v>Low</v>
          </cell>
          <cell r="Y560" t="str">
            <v>Corporate Services Division</v>
          </cell>
          <cell r="Z560" t="str">
            <v>Financial Management</v>
          </cell>
          <cell r="AA560">
            <v>391</v>
          </cell>
          <cell r="AB560" t="str">
            <v>Erin Matson</v>
          </cell>
          <cell r="AD560" t="str">
            <v>Erin Matson</v>
          </cell>
          <cell r="AE560" t="str">
            <v>Lotus Notes</v>
          </cell>
          <cell r="AG560" t="str">
            <v>LotusScript/LotusFormula</v>
          </cell>
          <cell r="AI560">
            <v>0</v>
          </cell>
          <cell r="AK560">
            <v>0</v>
          </cell>
        </row>
        <row r="561">
          <cell r="E561" t="str">
            <v>Manufacturing Annual 2003-2004</v>
          </cell>
          <cell r="F561">
            <v>560</v>
          </cell>
          <cell r="G561"/>
          <cell r="H561" t="str">
            <v>De-commissioned</v>
          </cell>
          <cell r="I561" t="str">
            <v>Bespoke</v>
          </cell>
          <cell r="J561" t="str">
            <v>OUT Of Scope</v>
          </cell>
          <cell r="K561" t="str">
            <v>Annual Integrated Collection</v>
          </cell>
          <cell r="L561" t="str">
            <v>To process the 2003-2004 annual manufacturing collection. This includes both IPS and SPEED components of the system.</v>
          </cell>
          <cell r="M561" t="str">
            <v>Statistical</v>
          </cell>
          <cell r="P561" t="str">
            <v>Custom In House Developed</v>
          </cell>
          <cell r="Q561" t="str">
            <v>De-commissioned</v>
          </cell>
          <cell r="T561">
            <v>39959</v>
          </cell>
          <cell r="U561">
            <v>38139</v>
          </cell>
          <cell r="V561">
            <v>10</v>
          </cell>
          <cell r="W561" t="str">
            <v>Local Application</v>
          </cell>
          <cell r="X561" t="str">
            <v>Low</v>
          </cell>
          <cell r="Y561" t="str">
            <v>Population Labour Industry and Environment Statistics Group</v>
          </cell>
          <cell r="Z561" t="str">
            <v>Industry Statistics Branch</v>
          </cell>
          <cell r="AA561">
            <v>111</v>
          </cell>
          <cell r="AB561" t="str">
            <v>Jeanette Cotterill</v>
          </cell>
          <cell r="AD561" t="str">
            <v>Dale Connolly</v>
          </cell>
          <cell r="AE561" t="str">
            <v>Mid-Range</v>
          </cell>
          <cell r="AG561" t="str">
            <v>SAS</v>
          </cell>
          <cell r="AI561">
            <v>46792.32</v>
          </cell>
          <cell r="AK561">
            <v>26368.19</v>
          </cell>
        </row>
        <row r="562">
          <cell r="E562" t="str">
            <v>Manufacturing Annual 2004-2005</v>
          </cell>
          <cell r="F562">
            <v>561</v>
          </cell>
          <cell r="G562"/>
          <cell r="H562" t="str">
            <v>De-commissioned</v>
          </cell>
          <cell r="I562" t="str">
            <v>Bespoke</v>
          </cell>
          <cell r="J562" t="str">
            <v>OUT Of Scope</v>
          </cell>
          <cell r="K562" t="str">
            <v>Annual Integrated Collection</v>
          </cell>
          <cell r="L562" t="str">
            <v>To process the 2003-2004 annual manufacturing collection. This includes both IPS and SPEED components of the system.</v>
          </cell>
          <cell r="M562" t="str">
            <v>Statistical</v>
          </cell>
          <cell r="P562" t="str">
            <v>Custom In House Developed</v>
          </cell>
          <cell r="Q562" t="str">
            <v>De-commissioned</v>
          </cell>
          <cell r="R562" t="str">
            <v>Duplicate??</v>
          </cell>
          <cell r="U562">
            <v>38139</v>
          </cell>
          <cell r="V562">
            <v>10</v>
          </cell>
          <cell r="W562" t="str">
            <v>Local Application</v>
          </cell>
          <cell r="X562" t="str">
            <v>High</v>
          </cell>
          <cell r="Y562" t="str">
            <v>Population Labour Industry and Environment Statistics Group</v>
          </cell>
          <cell r="Z562" t="str">
            <v>Industry Statistics Branch</v>
          </cell>
          <cell r="AA562">
            <v>111</v>
          </cell>
          <cell r="AB562" t="str">
            <v>Jeanette Cotterill</v>
          </cell>
          <cell r="AC562" t="str">
            <v>Nelson Choi</v>
          </cell>
          <cell r="AD562" t="str">
            <v>Dale Connolly</v>
          </cell>
          <cell r="AE562" t="str">
            <v>Mid-Range</v>
          </cell>
          <cell r="AG562" t="str">
            <v>SAS</v>
          </cell>
        </row>
        <row r="563">
          <cell r="E563" t="str">
            <v>MD Library</v>
          </cell>
          <cell r="F563">
            <v>562</v>
          </cell>
          <cell r="G563"/>
          <cell r="H563" t="str">
            <v>In Production - Development Continuing</v>
          </cell>
          <cell r="I563" t="str">
            <v>Bespoke</v>
          </cell>
          <cell r="J563" t="str">
            <v>IN Scope</v>
          </cell>
          <cell r="K563" t="str">
            <v>MD Support Systems</v>
          </cell>
          <cell r="L563" t="str">
            <v>A Notes application used by MD for record keeping. And it is part of Knowledge Management work.</v>
          </cell>
          <cell r="M563" t="str">
            <v>Information</v>
          </cell>
          <cell r="O563" t="str">
            <v>Less than 10 at a Single Site</v>
          </cell>
          <cell r="P563" t="str">
            <v>Custom In House Developed</v>
          </cell>
          <cell r="Q563" t="str">
            <v>In Production - Development Continuing</v>
          </cell>
          <cell r="R563">
            <v>1</v>
          </cell>
          <cell r="U563">
            <v>39965</v>
          </cell>
          <cell r="V563">
            <v>10</v>
          </cell>
          <cell r="W563" t="str">
            <v>Local Application</v>
          </cell>
          <cell r="X563" t="str">
            <v>Low</v>
          </cell>
          <cell r="Y563" t="str">
            <v>Methodology and Data Management Division</v>
          </cell>
          <cell r="Z563" t="str">
            <v>Statistical Services</v>
          </cell>
          <cell r="AA563">
            <v>241</v>
          </cell>
          <cell r="AB563" t="str">
            <v>Dale Chatwin</v>
          </cell>
          <cell r="AC563" t="str">
            <v>Dale Chatwin</v>
          </cell>
          <cell r="AD563" t="str">
            <v>Dale Chatwin</v>
          </cell>
          <cell r="AE563" t="str">
            <v>Lotus Notes</v>
          </cell>
          <cell r="AI563">
            <v>0</v>
          </cell>
          <cell r="AK563">
            <v>0</v>
          </cell>
        </row>
        <row r="564">
          <cell r="E564" t="str">
            <v>Mining Annual 2003-2004</v>
          </cell>
          <cell r="F564">
            <v>563</v>
          </cell>
          <cell r="G564"/>
          <cell r="H564" t="str">
            <v>De-commissioned</v>
          </cell>
          <cell r="I564" t="str">
            <v>Bespoke</v>
          </cell>
          <cell r="J564" t="str">
            <v>OUT Of Scope</v>
          </cell>
          <cell r="K564" t="str">
            <v>Annual Integrated Collection</v>
          </cell>
          <cell r="L564"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M564" t="str">
            <v>Statistical</v>
          </cell>
          <cell r="P564" t="str">
            <v>Custom In House Developed</v>
          </cell>
          <cell r="Q564" t="str">
            <v>De-commissioned</v>
          </cell>
          <cell r="S564">
            <v>36342</v>
          </cell>
          <cell r="T564">
            <v>39986</v>
          </cell>
          <cell r="U564">
            <v>38139</v>
          </cell>
          <cell r="V564">
            <v>10</v>
          </cell>
          <cell r="W564" t="str">
            <v>Local Application</v>
          </cell>
          <cell r="X564" t="str">
            <v>Medium</v>
          </cell>
          <cell r="Y564" t="str">
            <v>Population Labour Industry and Environment Statistics Group</v>
          </cell>
          <cell r="Z564" t="str">
            <v>Industry Statistics Branch</v>
          </cell>
          <cell r="AA564">
            <v>101</v>
          </cell>
          <cell r="AB564" t="str">
            <v>Jeanette Cotterill</v>
          </cell>
          <cell r="AC564" t="str">
            <v>David A. Webb</v>
          </cell>
          <cell r="AD564" t="str">
            <v>Dale Connolly</v>
          </cell>
          <cell r="AE564" t="str">
            <v>Mid-Range</v>
          </cell>
          <cell r="AG564" t="str">
            <v>SAS</v>
          </cell>
          <cell r="AI564">
            <v>0</v>
          </cell>
          <cell r="AK564">
            <v>0</v>
          </cell>
        </row>
        <row r="565">
          <cell r="E565" t="str">
            <v>Product Concordance</v>
          </cell>
          <cell r="F565">
            <v>564</v>
          </cell>
          <cell r="G565"/>
          <cell r="H565" t="str">
            <v>De-commissioned</v>
          </cell>
          <cell r="I565" t="str">
            <v>Bespoke</v>
          </cell>
          <cell r="J565" t="str">
            <v>OUT Of Scope</v>
          </cell>
          <cell r="L565"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M565" t="str">
            <v>Publishing</v>
          </cell>
          <cell r="O565" t="str">
            <v>10 to 100 Users</v>
          </cell>
          <cell r="P565" t="str">
            <v>Custom In House Developed</v>
          </cell>
          <cell r="Q565" t="str">
            <v>De-commissioned</v>
          </cell>
          <cell r="R565">
            <v>1</v>
          </cell>
          <cell r="T565">
            <v>39801</v>
          </cell>
          <cell r="U565">
            <v>38139</v>
          </cell>
          <cell r="V565">
            <v>7</v>
          </cell>
          <cell r="W565" t="str">
            <v>Local Application</v>
          </cell>
          <cell r="X565" t="str">
            <v>Medium</v>
          </cell>
          <cell r="Y565" t="str">
            <v>Integrated Collection and Dissemination Services</v>
          </cell>
          <cell r="Z565" t="str">
            <v>** No Branch</v>
          </cell>
          <cell r="AA565">
            <v>951</v>
          </cell>
          <cell r="AB565" t="str">
            <v>Peter R Jones</v>
          </cell>
          <cell r="AC565" t="str">
            <v>Dean Turner</v>
          </cell>
          <cell r="AD565" t="str">
            <v>Chris Conran</v>
          </cell>
          <cell r="AE565" t="str">
            <v>Lotus Notes</v>
          </cell>
          <cell r="AG565" t="str">
            <v>LotusScript/LotusFormula</v>
          </cell>
        </row>
        <row r="566">
          <cell r="E566" t="str">
            <v>SOCSPO Accounts</v>
          </cell>
          <cell r="F566">
            <v>565</v>
          </cell>
          <cell r="G566"/>
          <cell r="H566" t="str">
            <v>In Production - Minimum Maintenance</v>
          </cell>
          <cell r="I566" t="str">
            <v>Bespoke</v>
          </cell>
          <cell r="J566" t="str">
            <v>IN Scope</v>
          </cell>
          <cell r="K566" t="str">
            <v>TSD Client Services</v>
          </cell>
          <cell r="L566" t="str">
            <v>Records accounting transactions and information for SOCSPO (could also be used for other Cash Accounting organisations such as social clubs).</v>
          </cell>
          <cell r="M566" t="str">
            <v>Corporate</v>
          </cell>
          <cell r="O566" t="str">
            <v>Less than 10 Across Sites</v>
          </cell>
          <cell r="P566" t="str">
            <v>Custom In House Developed</v>
          </cell>
          <cell r="Q566" t="str">
            <v>In Production - Minimum Maintenance</v>
          </cell>
          <cell r="R566">
            <v>1.1000000000000001</v>
          </cell>
          <cell r="S566">
            <v>38184</v>
          </cell>
          <cell r="U566">
            <v>39965</v>
          </cell>
          <cell r="V566">
            <v>7</v>
          </cell>
          <cell r="W566" t="str">
            <v>Local Application</v>
          </cell>
          <cell r="X566" t="str">
            <v>Low</v>
          </cell>
          <cell r="Y566" t="str">
            <v>Corporate Services Division</v>
          </cell>
          <cell r="Z566" t="str">
            <v>** No Branch</v>
          </cell>
          <cell r="AA566">
            <v>971</v>
          </cell>
          <cell r="AB566" t="str">
            <v>Andrew Gill</v>
          </cell>
          <cell r="AC566" t="str">
            <v>Lisa Wardlaw-Kelly</v>
          </cell>
          <cell r="AD566" t="str">
            <v>Andrew Gill</v>
          </cell>
          <cell r="AE566" t="str">
            <v>Lotus Notes</v>
          </cell>
          <cell r="AG566" t="str">
            <v>LotusScript/LotusFormula</v>
          </cell>
          <cell r="AI566">
            <v>0</v>
          </cell>
          <cell r="AK566">
            <v>0</v>
          </cell>
        </row>
        <row r="567">
          <cell r="E567" t="str">
            <v>World Bank International Comparison Project</v>
          </cell>
          <cell r="F567">
            <v>566</v>
          </cell>
          <cell r="G567"/>
          <cell r="H567" t="str">
            <v>De-commissioned</v>
          </cell>
          <cell r="I567" t="str">
            <v>Bespoke</v>
          </cell>
          <cell r="J567" t="str">
            <v>OUT Of Scope</v>
          </cell>
          <cell r="M567" t="str">
            <v>Information</v>
          </cell>
          <cell r="P567" t="str">
            <v>Custom In House Developed</v>
          </cell>
          <cell r="Q567" t="str">
            <v>De-commissioned</v>
          </cell>
          <cell r="U567">
            <v>38139</v>
          </cell>
          <cell r="V567">
            <v>7</v>
          </cell>
          <cell r="W567" t="str">
            <v>Local Application</v>
          </cell>
          <cell r="X567" t="str">
            <v>High</v>
          </cell>
          <cell r="Y567" t="str">
            <v>Economic Statistics Group</v>
          </cell>
          <cell r="Z567" t="str">
            <v>Prices</v>
          </cell>
          <cell r="AA567">
            <v>502</v>
          </cell>
          <cell r="AB567" t="str">
            <v>Bruce Green</v>
          </cell>
          <cell r="AC567" t="str">
            <v>Paul McCarthy</v>
          </cell>
          <cell r="AD567" t="str">
            <v>Michael Textor</v>
          </cell>
          <cell r="AE567" t="str">
            <v>PC</v>
          </cell>
        </row>
        <row r="568">
          <cell r="E568" t="str">
            <v>2006 Pop Census - Output</v>
          </cell>
          <cell r="F568">
            <v>567</v>
          </cell>
          <cell r="G568" t="str">
            <v>Removed as part of Census re-organization</v>
          </cell>
          <cell r="H568" t="str">
            <v>In Production - Development Continuing</v>
          </cell>
          <cell r="I568" t="str">
            <v>Bespoke</v>
          </cell>
          <cell r="J568" t="str">
            <v>OUT Of Scope</v>
          </cell>
          <cell r="K568" t="str">
            <v>Census</v>
          </cell>
          <cell r="L568" t="str">
            <v>2006 Census - Output systems including: PCS 2006 Outputs for the ABS website</v>
          </cell>
          <cell r="M568" t="str">
            <v>Statistical</v>
          </cell>
          <cell r="O568" t="str">
            <v>External to the ABS</v>
          </cell>
          <cell r="P568" t="str">
            <v>Custom In House Developed</v>
          </cell>
          <cell r="Q568" t="str">
            <v>In Production - Development Continuing</v>
          </cell>
          <cell r="S568">
            <v>38933</v>
          </cell>
          <cell r="U568">
            <v>39965</v>
          </cell>
          <cell r="V568">
            <v>8</v>
          </cell>
          <cell r="W568" t="str">
            <v>Local Application</v>
          </cell>
          <cell r="X568" t="str">
            <v>High</v>
          </cell>
          <cell r="Y568" t="str">
            <v>Population Labour Industry and Environment Statistics Group</v>
          </cell>
          <cell r="Z568" t="str">
            <v>Population Census</v>
          </cell>
          <cell r="AA568">
            <v>211</v>
          </cell>
          <cell r="AB568" t="str">
            <v>Duncan Young</v>
          </cell>
          <cell r="AC568" t="str">
            <v>Jenny Telford</v>
          </cell>
          <cell r="AD568" t="str">
            <v>Duncan Young</v>
          </cell>
          <cell r="AE568" t="str">
            <v>Mid-Range</v>
          </cell>
          <cell r="AI568">
            <v>4837754.4800000004</v>
          </cell>
          <cell r="AJ568">
            <v>0</v>
          </cell>
          <cell r="AK568">
            <v>3889344.62</v>
          </cell>
        </row>
        <row r="569">
          <cell r="E569" t="str">
            <v>ABS@ Log Checker</v>
          </cell>
          <cell r="F569">
            <v>568</v>
          </cell>
          <cell r="G569"/>
          <cell r="H569" t="str">
            <v>De-commissioned</v>
          </cell>
          <cell r="I569" t="str">
            <v>Bespoke</v>
          </cell>
          <cell r="J569" t="str">
            <v>OUT Of Scope</v>
          </cell>
          <cell r="K569" t="str">
            <v>Publishing and Dissemination</v>
          </cell>
          <cell r="L569" t="str">
            <v>A system that produces statistics about client downloads derived from AusStats web download logs. decommissioned as a result of 2009 impairment testing</v>
          </cell>
          <cell r="M569" t="str">
            <v>Publishing</v>
          </cell>
          <cell r="O569" t="str">
            <v>10 to 100 Users</v>
          </cell>
          <cell r="P569" t="str">
            <v>Custom In House Developed</v>
          </cell>
          <cell r="Q569" t="str">
            <v>De-commissioned</v>
          </cell>
          <cell r="T569">
            <v>39986</v>
          </cell>
          <cell r="U569">
            <v>38200</v>
          </cell>
          <cell r="V569">
            <v>7</v>
          </cell>
          <cell r="W569" t="str">
            <v>Local Application</v>
          </cell>
          <cell r="X569" t="str">
            <v>Low</v>
          </cell>
          <cell r="Y569" t="str">
            <v>Integrated Collection and Dissemination Services</v>
          </cell>
          <cell r="Z569" t="str">
            <v>Customer Services Branch</v>
          </cell>
          <cell r="AA569">
            <v>312</v>
          </cell>
          <cell r="AB569" t="str">
            <v>Rob Edmondson</v>
          </cell>
          <cell r="AC569" t="str">
            <v>Dean Turner</v>
          </cell>
          <cell r="AD569" t="str">
            <v>Chris Conran</v>
          </cell>
          <cell r="AE569" t="str">
            <v>Lotus Notes</v>
          </cell>
          <cell r="AI569">
            <v>0</v>
          </cell>
          <cell r="AK569">
            <v>0</v>
          </cell>
        </row>
        <row r="570">
          <cell r="E570" t="str">
            <v>ESG Effort Recording System</v>
          </cell>
          <cell r="F570">
            <v>569</v>
          </cell>
          <cell r="G570"/>
          <cell r="H570" t="str">
            <v>De-commissioned</v>
          </cell>
          <cell r="I570" t="str">
            <v>Bespoke</v>
          </cell>
          <cell r="J570" t="str">
            <v>OUT Of Scope</v>
          </cell>
          <cell r="K570" t="str">
            <v>Economic Statistics Business Systems</v>
          </cell>
          <cell r="L570" t="str">
            <v>ESG Effort Recording system, based on the TSD RoP.</v>
          </cell>
          <cell r="M570" t="str">
            <v>Administration</v>
          </cell>
          <cell r="O570" t="str">
            <v>More than 100 Users</v>
          </cell>
          <cell r="P570" t="str">
            <v>Custom In House Developed</v>
          </cell>
          <cell r="Q570" t="str">
            <v>De-commissioned</v>
          </cell>
          <cell r="S570">
            <v>38169</v>
          </cell>
          <cell r="T570">
            <v>39959</v>
          </cell>
          <cell r="U570">
            <v>38139</v>
          </cell>
          <cell r="V570">
            <v>7</v>
          </cell>
          <cell r="W570" t="str">
            <v>Local Application</v>
          </cell>
          <cell r="X570" t="str">
            <v>Low</v>
          </cell>
          <cell r="Y570" t="str">
            <v>Macroeconomics and Integration Group</v>
          </cell>
          <cell r="Z570" t="str">
            <v>** No Branch</v>
          </cell>
          <cell r="AA570">
            <v>534</v>
          </cell>
          <cell r="AB570" t="str">
            <v>Jeanette Cotterill</v>
          </cell>
          <cell r="AD570" t="str">
            <v>Andrew Gill</v>
          </cell>
          <cell r="AE570" t="str">
            <v>Lotus Notes</v>
          </cell>
          <cell r="AI570">
            <v>50660</v>
          </cell>
          <cell r="AK570">
            <v>18335.05</v>
          </cell>
        </row>
        <row r="571">
          <cell r="E571" t="str">
            <v>Payroll Disbursement System</v>
          </cell>
          <cell r="F571">
            <v>570</v>
          </cell>
          <cell r="G571"/>
          <cell r="H571" t="str">
            <v>In Production</v>
          </cell>
          <cell r="I571" t="str">
            <v>Customisation</v>
          </cell>
          <cell r="J571" t="str">
            <v>IN Scope</v>
          </cell>
          <cell r="K571" t="str">
            <v>HR Systems</v>
          </cell>
          <cell r="L571" t="str">
            <v>System to replace CITEC disbursement method</v>
          </cell>
          <cell r="M571" t="str">
            <v>Corporate</v>
          </cell>
          <cell r="O571" t="str">
            <v>10 to 100 Users</v>
          </cell>
          <cell r="P571" t="str">
            <v>Custom In House Developed</v>
          </cell>
          <cell r="Q571" t="str">
            <v>In Production</v>
          </cell>
          <cell r="S571">
            <v>38534</v>
          </cell>
          <cell r="U571">
            <v>39965</v>
          </cell>
          <cell r="V571">
            <v>3</v>
          </cell>
          <cell r="W571" t="str">
            <v>Business Critical Application</v>
          </cell>
          <cell r="X571" t="str">
            <v>High</v>
          </cell>
          <cell r="Y571" t="str">
            <v>Corporate Services Division</v>
          </cell>
          <cell r="Z571" t="str">
            <v>Business Support</v>
          </cell>
          <cell r="AA571">
            <v>415</v>
          </cell>
          <cell r="AB571" t="str">
            <v>Jeremy Michell</v>
          </cell>
          <cell r="AC571" t="str">
            <v>Eric Sadlowski</v>
          </cell>
          <cell r="AD571" t="str">
            <v>Jeremy Michell</v>
          </cell>
          <cell r="AE571" t="str">
            <v>Mid-Range</v>
          </cell>
          <cell r="AG571" t="str">
            <v>PLSQL</v>
          </cell>
          <cell r="AI571">
            <v>335669.15</v>
          </cell>
          <cell r="AJ571">
            <v>41291</v>
          </cell>
          <cell r="AK571">
            <v>198089.99</v>
          </cell>
        </row>
        <row r="572">
          <cell r="E572" t="str">
            <v>ABS Employee Survey 2004</v>
          </cell>
          <cell r="F572">
            <v>571</v>
          </cell>
          <cell r="G572"/>
          <cell r="H572" t="str">
            <v>De-commissioned</v>
          </cell>
          <cell r="I572" t="str">
            <v>Bespoke</v>
          </cell>
          <cell r="J572" t="str">
            <v>OUT Of Scope</v>
          </cell>
          <cell r="K572" t="str">
            <v>HR Systems</v>
          </cell>
          <cell r="M572" t="str">
            <v>Information</v>
          </cell>
          <cell r="P572" t="str">
            <v>Custom In House Developed</v>
          </cell>
          <cell r="Q572" t="str">
            <v>De-commissioned</v>
          </cell>
          <cell r="R572">
            <v>1</v>
          </cell>
          <cell r="S572">
            <v>38209</v>
          </cell>
          <cell r="T572">
            <v>38696</v>
          </cell>
          <cell r="U572">
            <v>38231</v>
          </cell>
          <cell r="V572">
            <v>7</v>
          </cell>
          <cell r="W572" t="str">
            <v>Local Application</v>
          </cell>
          <cell r="X572" t="str">
            <v>Medium</v>
          </cell>
          <cell r="Y572" t="str">
            <v>Corporate Services Division</v>
          </cell>
          <cell r="Z572" t="str">
            <v>Business Support</v>
          </cell>
          <cell r="AA572">
            <v>401</v>
          </cell>
          <cell r="AB572" t="str">
            <v>Cheryle Lomas</v>
          </cell>
          <cell r="AC572" t="str">
            <v>Michelle Williamson</v>
          </cell>
          <cell r="AD572" t="str">
            <v>Jeremy Michell</v>
          </cell>
          <cell r="AE572" t="str">
            <v>Lotus Notes</v>
          </cell>
          <cell r="AG572" t="str">
            <v>LotusScript/LotusFormula</v>
          </cell>
        </row>
        <row r="573">
          <cell r="E573" t="str">
            <v>ABS Time Series Request Facility</v>
          </cell>
          <cell r="F573">
            <v>572</v>
          </cell>
          <cell r="G573"/>
          <cell r="H573" t="str">
            <v>De-commissioned</v>
          </cell>
          <cell r="I573" t="str">
            <v>Bespoke</v>
          </cell>
          <cell r="J573" t="str">
            <v>OUT Of Scope</v>
          </cell>
          <cell r="K573" t="str">
            <v>ICDS - Client Services</v>
          </cell>
          <cell r="L573" t="str">
            <v>The Excel Time Series Request Facility is a Notes based workflow application that accepts XML format file attachments (ouput from the ABS Information Warehouse) as an input, and 'transforms' the XML into the final product, Excel Time Series Files</v>
          </cell>
          <cell r="M573" t="str">
            <v>Publishing</v>
          </cell>
          <cell r="P573" t="str">
            <v>Custom In House Developed</v>
          </cell>
          <cell r="Q573" t="str">
            <v>De-commissioned</v>
          </cell>
          <cell r="R573">
            <v>1</v>
          </cell>
          <cell r="S573">
            <v>38131</v>
          </cell>
          <cell r="U573">
            <v>38231</v>
          </cell>
          <cell r="V573">
            <v>10</v>
          </cell>
          <cell r="W573" t="str">
            <v>Local Application</v>
          </cell>
          <cell r="X573" t="str">
            <v>Medium</v>
          </cell>
          <cell r="Y573" t="str">
            <v>Integrated Collection and Dissemination Services</v>
          </cell>
          <cell r="Z573" t="str">
            <v>Customer Services Branch</v>
          </cell>
          <cell r="AA573">
            <v>311</v>
          </cell>
          <cell r="AB573" t="str">
            <v>Paul Brush</v>
          </cell>
          <cell r="AC573" t="str">
            <v>Mano Georgopoulos</v>
          </cell>
          <cell r="AD573" t="str">
            <v>Peter R Jones</v>
          </cell>
          <cell r="AE573" t="str">
            <v>Lotus Notes</v>
          </cell>
        </row>
        <row r="574">
          <cell r="E574" t="str">
            <v>AddressCoder@ABS</v>
          </cell>
          <cell r="F574">
            <v>573</v>
          </cell>
          <cell r="G574" t="str">
            <v>Also changed family from "Computer Assisted Coding" to "Geography"</v>
          </cell>
          <cell r="H574" t="str">
            <v>Under Development</v>
          </cell>
          <cell r="I574" t="str">
            <v>Bespoke</v>
          </cell>
          <cell r="J574" t="str">
            <v>IN Scope</v>
          </cell>
          <cell r="K574" t="str">
            <v>Computer Assisted Coding</v>
          </cell>
          <cell r="L574" t="str">
            <v>(Subject: AddressCoder@ABS - Correspondence to Directors/Stakeholders.; Database: TA for Pop Census &amp; Geography WDB; Author: Adrian Salter; Created: 05/08/2004; Doc Ref: ASAR-63K7CU)</v>
          </cell>
          <cell r="M574" t="str">
            <v>Corporate</v>
          </cell>
          <cell r="O574" t="str">
            <v>10 to 100 Users</v>
          </cell>
          <cell r="P574" t="str">
            <v>Custom In House Developed</v>
          </cell>
          <cell r="Q574" t="str">
            <v>Under Development</v>
          </cell>
          <cell r="R574" t="str">
            <v>V01.00</v>
          </cell>
          <cell r="U574">
            <v>39965</v>
          </cell>
          <cell r="V574">
            <v>6</v>
          </cell>
          <cell r="W574" t="str">
            <v>Business Infrastructure Application</v>
          </cell>
          <cell r="X574" t="str">
            <v>High</v>
          </cell>
          <cell r="Y574" t="str">
            <v>Population Labour Industry and Environment Statistics Group</v>
          </cell>
          <cell r="Z574" t="str">
            <v>Industry Statistics Branch</v>
          </cell>
          <cell r="AA574">
            <v>154</v>
          </cell>
          <cell r="AB574" t="str">
            <v>Duncan Young</v>
          </cell>
          <cell r="AC574" t="str">
            <v>Colin Rogers</v>
          </cell>
          <cell r="AD574" t="str">
            <v>Duncan Young</v>
          </cell>
          <cell r="AE574" t="str">
            <v>PC</v>
          </cell>
          <cell r="AF574" t="str">
            <v xml:space="preserve">Notes,Windows Form,Web Form </v>
          </cell>
          <cell r="AG574" t="str">
            <v>C#</v>
          </cell>
          <cell r="AI574">
            <v>3205.79</v>
          </cell>
          <cell r="AJ574">
            <v>0</v>
          </cell>
          <cell r="AK574">
            <v>2441.46</v>
          </cell>
        </row>
        <row r="575">
          <cell r="E575" t="str">
            <v>E-commerce</v>
          </cell>
          <cell r="F575">
            <v>574</v>
          </cell>
          <cell r="G575"/>
          <cell r="H575" t="str">
            <v>De-commissioned</v>
          </cell>
          <cell r="I575" t="str">
            <v>Bespoke</v>
          </cell>
          <cell r="J575" t="str">
            <v>OUT Of Scope</v>
          </cell>
          <cell r="L575"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M575" t="str">
            <v>Customer Service</v>
          </cell>
          <cell r="O575" t="str">
            <v>10 to 100 Users</v>
          </cell>
          <cell r="P575" t="str">
            <v>Custom In House Developed</v>
          </cell>
          <cell r="Q575" t="str">
            <v>De-commissioned</v>
          </cell>
          <cell r="R575">
            <v>4</v>
          </cell>
          <cell r="S575">
            <v>37316</v>
          </cell>
          <cell r="T575">
            <v>39514</v>
          </cell>
          <cell r="U575">
            <v>37895</v>
          </cell>
          <cell r="V575">
            <v>5</v>
          </cell>
          <cell r="W575" t="str">
            <v>Business Critical Application</v>
          </cell>
          <cell r="X575" t="str">
            <v>Medium</v>
          </cell>
          <cell r="Y575" t="str">
            <v>Integrated Collection and Dissemination Services</v>
          </cell>
          <cell r="Z575" t="str">
            <v>Customer Services Branch</v>
          </cell>
          <cell r="AA575">
            <v>311</v>
          </cell>
          <cell r="AB575" t="str">
            <v>Peter R Jones</v>
          </cell>
          <cell r="AC575" t="str">
            <v>Jenny Telford</v>
          </cell>
          <cell r="AD575" t="str">
            <v>Duncan Young</v>
          </cell>
          <cell r="AE575" t="str">
            <v>Lotus Notes</v>
          </cell>
        </row>
        <row r="576">
          <cell r="E576" t="str">
            <v>ESG Change Event Planner</v>
          </cell>
          <cell r="F576">
            <v>575</v>
          </cell>
          <cell r="G576"/>
          <cell r="H576" t="str">
            <v>De-commissioned</v>
          </cell>
          <cell r="I576" t="str">
            <v>Bespoke</v>
          </cell>
          <cell r="J576" t="str">
            <v>OUT Of Scope</v>
          </cell>
          <cell r="K576" t="str">
            <v>Economic Statistics Business Systems</v>
          </cell>
          <cell r="L576" t="str">
            <v>Displays ESG milestones from PMF db in Gantt style. was decommissioned after 2009 impairment testing</v>
          </cell>
          <cell r="M576" t="str">
            <v>Administration</v>
          </cell>
          <cell r="O576" t="str">
            <v>10 to 100 Users</v>
          </cell>
          <cell r="P576" t="str">
            <v>Custom In House Developed</v>
          </cell>
          <cell r="Q576" t="str">
            <v>De-commissioned</v>
          </cell>
          <cell r="S576">
            <v>37587</v>
          </cell>
          <cell r="T576">
            <v>39986</v>
          </cell>
          <cell r="U576">
            <v>38231</v>
          </cell>
          <cell r="V576">
            <v>7</v>
          </cell>
          <cell r="W576" t="str">
            <v>Local Application</v>
          </cell>
          <cell r="X576" t="str">
            <v>Low</v>
          </cell>
          <cell r="Y576" t="str">
            <v>Macroeconomics and Integration Group</v>
          </cell>
          <cell r="Z576" t="str">
            <v>** No Branch</v>
          </cell>
          <cell r="AA576">
            <v>534</v>
          </cell>
          <cell r="AC576" t="str">
            <v>Judy Henson</v>
          </cell>
          <cell r="AD576" t="str">
            <v>Mark Viney</v>
          </cell>
          <cell r="AE576" t="str">
            <v>Lotus Notes</v>
          </cell>
          <cell r="AG576" t="str">
            <v>LotusScript/LotusFormula</v>
          </cell>
          <cell r="AI576">
            <v>0</v>
          </cell>
          <cell r="AK576">
            <v>0</v>
          </cell>
        </row>
        <row r="577">
          <cell r="E577" t="str">
            <v>Publishing Financial and Recharge DB</v>
          </cell>
          <cell r="F577">
            <v>576</v>
          </cell>
          <cell r="G577"/>
          <cell r="H577" t="str">
            <v>In Production</v>
          </cell>
          <cell r="I577" t="str">
            <v>Bespoke</v>
          </cell>
          <cell r="J577" t="str">
            <v>IN Scope</v>
          </cell>
          <cell r="K577" t="str">
            <v>CSD Services</v>
          </cell>
          <cell r="L577" t="str">
            <v>This system was originally built by the clients but is now maintained by TA-ISB. Service Requests were previously including under Publishing Production DB.</v>
          </cell>
          <cell r="M577" t="str">
            <v>Publishing</v>
          </cell>
          <cell r="O577" t="str">
            <v>Less than 10 at a Single Site</v>
          </cell>
          <cell r="P577" t="str">
            <v>Custom In House Developed</v>
          </cell>
          <cell r="Q577" t="str">
            <v>In Production</v>
          </cell>
          <cell r="S577">
            <v>37445</v>
          </cell>
          <cell r="U577">
            <v>39965</v>
          </cell>
          <cell r="V577">
            <v>7</v>
          </cell>
          <cell r="W577" t="str">
            <v>Local Application</v>
          </cell>
          <cell r="X577" t="str">
            <v>Medium</v>
          </cell>
          <cell r="Y577" t="str">
            <v>Corporate Services Division</v>
          </cell>
          <cell r="Z577" t="str">
            <v>Financial Management</v>
          </cell>
          <cell r="AA577">
            <v>391</v>
          </cell>
          <cell r="AB577" t="str">
            <v>Ta-Csd Director</v>
          </cell>
          <cell r="AC577" t="str">
            <v>Eric Sadlowski</v>
          </cell>
          <cell r="AD577" t="str">
            <v>Ta-Csd Director</v>
          </cell>
          <cell r="AE577" t="str">
            <v>Lotus Notes</v>
          </cell>
          <cell r="AI577">
            <v>0</v>
          </cell>
          <cell r="AK577">
            <v>0</v>
          </cell>
        </row>
        <row r="578">
          <cell r="E578" t="str">
            <v>Print Cost Recovery</v>
          </cell>
          <cell r="F578">
            <v>577</v>
          </cell>
          <cell r="G578"/>
          <cell r="H578" t="str">
            <v>In Production</v>
          </cell>
          <cell r="I578" t="str">
            <v>Bespoke</v>
          </cell>
          <cell r="J578" t="str">
            <v>IN Scope</v>
          </cell>
          <cell r="K578" t="str">
            <v>TSD IT Cost Recovery</v>
          </cell>
          <cell r="L578" t="str">
            <v>Database to store and report on Print Cost Recovery data</v>
          </cell>
          <cell r="M578" t="str">
            <v>Administration</v>
          </cell>
          <cell r="O578" t="str">
            <v>10 to 100 Users</v>
          </cell>
          <cell r="P578" t="str">
            <v>Custom In House Developed</v>
          </cell>
          <cell r="Q578" t="str">
            <v>In Production</v>
          </cell>
          <cell r="U578">
            <v>39965</v>
          </cell>
          <cell r="V578">
            <v>3</v>
          </cell>
          <cell r="W578" t="str">
            <v>Local Application</v>
          </cell>
          <cell r="X578" t="str">
            <v>Low</v>
          </cell>
          <cell r="Y578" t="str">
            <v>Technology Services Division</v>
          </cell>
          <cell r="Z578" t="str">
            <v>Technology Infrastructure</v>
          </cell>
          <cell r="AA578">
            <v>360</v>
          </cell>
          <cell r="AB578" t="str">
            <v>Andrew Gill</v>
          </cell>
          <cell r="AC578" t="str">
            <v>James Sophios</v>
          </cell>
          <cell r="AD578" t="str">
            <v>Andrew Gill</v>
          </cell>
          <cell r="AE578" t="str">
            <v>Lotus Notes</v>
          </cell>
          <cell r="AI578">
            <v>3223.54</v>
          </cell>
          <cell r="AK578">
            <v>2041.89</v>
          </cell>
        </row>
        <row r="579">
          <cell r="E579" t="str">
            <v>Recruitment</v>
          </cell>
          <cell r="F579">
            <v>578</v>
          </cell>
          <cell r="G579"/>
          <cell r="H579" t="str">
            <v>De-commissioned</v>
          </cell>
          <cell r="I579" t="str">
            <v>Bespoke</v>
          </cell>
          <cell r="J579" t="str">
            <v>OUT Of Scope</v>
          </cell>
          <cell r="K579" t="str">
            <v>HR Systems</v>
          </cell>
          <cell r="L579" t="str">
            <v>Recruitment Applications Development</v>
          </cell>
          <cell r="M579" t="str">
            <v>Corporate</v>
          </cell>
          <cell r="O579" t="str">
            <v>10 to 100 Users</v>
          </cell>
          <cell r="P579" t="str">
            <v>Custom In House Developed</v>
          </cell>
          <cell r="Q579" t="str">
            <v>De-commissioned</v>
          </cell>
          <cell r="T579">
            <v>39959</v>
          </cell>
          <cell r="U579">
            <v>38231</v>
          </cell>
          <cell r="V579">
            <v>7</v>
          </cell>
          <cell r="W579" t="str">
            <v>Business Infrastructure Application</v>
          </cell>
          <cell r="X579" t="str">
            <v>Medium</v>
          </cell>
          <cell r="Y579" t="str">
            <v>Corporate Services Division</v>
          </cell>
          <cell r="Z579" t="str">
            <v>Financial Management</v>
          </cell>
          <cell r="AA579">
            <v>412</v>
          </cell>
          <cell r="AB579" t="str">
            <v>Jeremy Michell</v>
          </cell>
          <cell r="AC579" t="str">
            <v>Chris Lucas</v>
          </cell>
          <cell r="AD579" t="str">
            <v>Jeremy Michell</v>
          </cell>
          <cell r="AE579" t="str">
            <v>Lotus Notes</v>
          </cell>
          <cell r="AI579">
            <v>42309.34</v>
          </cell>
          <cell r="AK579">
            <v>35134.870000000003</v>
          </cell>
        </row>
        <row r="580">
          <cell r="E580" t="str">
            <v>TM1 - Decom</v>
          </cell>
          <cell r="F580">
            <v>579</v>
          </cell>
          <cell r="G580"/>
          <cell r="H580" t="str">
            <v>De-commissioned</v>
          </cell>
          <cell r="I580" t="str">
            <v>Customisation</v>
          </cell>
          <cell r="J580" t="str">
            <v>OUT Of Scope</v>
          </cell>
          <cell r="K580" t="str">
            <v>Financial</v>
          </cell>
          <cell r="L580" t="str">
            <v>Financial Management forcasting tool This is a purchased product like Microsoft Excel</v>
          </cell>
          <cell r="M580" t="str">
            <v>Information</v>
          </cell>
          <cell r="O580" t="str">
            <v>10 to 100 Users</v>
          </cell>
          <cell r="P580" t="str">
            <v>Custom In House Developed</v>
          </cell>
          <cell r="Q580" t="str">
            <v>De-commissioned</v>
          </cell>
          <cell r="U580">
            <v>39965</v>
          </cell>
          <cell r="V580">
            <v>7</v>
          </cell>
          <cell r="W580" t="str">
            <v>Local Application</v>
          </cell>
          <cell r="X580" t="str">
            <v>High</v>
          </cell>
          <cell r="Y580" t="str">
            <v>Corporate Services Division</v>
          </cell>
          <cell r="Z580" t="str">
            <v>Financial Management</v>
          </cell>
          <cell r="AA580">
            <v>402</v>
          </cell>
          <cell r="AB580" t="str">
            <v>Erin Matson</v>
          </cell>
          <cell r="AC580" t="str">
            <v>Jeff Smith</v>
          </cell>
          <cell r="AD580" t="str">
            <v>Erin Matson</v>
          </cell>
          <cell r="AE580" t="str">
            <v>PC</v>
          </cell>
          <cell r="AI580">
            <v>0</v>
          </cell>
          <cell r="AK580">
            <v>0</v>
          </cell>
        </row>
        <row r="581">
          <cell r="E581" t="str">
            <v>Web Site Contents Approvals</v>
          </cell>
          <cell r="F581">
            <v>580</v>
          </cell>
          <cell r="G581"/>
          <cell r="H581" t="str">
            <v>De-commissioned</v>
          </cell>
          <cell r="I581" t="str">
            <v>Bespoke</v>
          </cell>
          <cell r="J581" t="str">
            <v>OUT Of Scope</v>
          </cell>
          <cell r="K581" t="str">
            <v>Publishing and Dissemination</v>
          </cell>
          <cell r="L581"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M581" t="str">
            <v>Publishing</v>
          </cell>
          <cell r="P581" t="str">
            <v>Custom In House Developed</v>
          </cell>
          <cell r="Q581" t="str">
            <v>De-commissioned</v>
          </cell>
          <cell r="S581">
            <v>35221</v>
          </cell>
          <cell r="U581">
            <v>38231</v>
          </cell>
          <cell r="V581">
            <v>10</v>
          </cell>
          <cell r="W581" t="str">
            <v>Business Critical Application</v>
          </cell>
          <cell r="X581" t="str">
            <v>High</v>
          </cell>
          <cell r="Y581" t="str">
            <v>Integrated Collection and Dissemination Services</v>
          </cell>
          <cell r="Z581" t="str">
            <v>Customer Services Branch</v>
          </cell>
          <cell r="AA581">
            <v>311</v>
          </cell>
          <cell r="AC581" t="str">
            <v>Mano Georgopoulos</v>
          </cell>
          <cell r="AE581" t="str">
            <v>Lotus Notes</v>
          </cell>
        </row>
        <row r="582">
          <cell r="E582" t="str">
            <v>IT Resource Request</v>
          </cell>
          <cell r="F582">
            <v>581</v>
          </cell>
          <cell r="G582"/>
          <cell r="H582" t="str">
            <v>In Production - Minimum Maintenance</v>
          </cell>
          <cell r="I582" t="str">
            <v>Bespoke</v>
          </cell>
          <cell r="J582" t="str">
            <v>IN Scope</v>
          </cell>
          <cell r="K582" t="str">
            <v>TSD Client Services</v>
          </cell>
          <cell r="L582" t="str">
            <v>Generic database to enable users to request access to various resources such as Colour Printer, Section Drive Access, etc.</v>
          </cell>
          <cell r="M582" t="str">
            <v>Administration</v>
          </cell>
          <cell r="O582" t="str">
            <v>Less than 10 at a Single Site</v>
          </cell>
          <cell r="P582" t="str">
            <v>Custom In House Developed</v>
          </cell>
          <cell r="Q582" t="str">
            <v>In Production - Minimum Maintenance</v>
          </cell>
          <cell r="R582">
            <v>1.08</v>
          </cell>
          <cell r="S582">
            <v>38259</v>
          </cell>
          <cell r="U582">
            <v>39965</v>
          </cell>
          <cell r="V582">
            <v>2</v>
          </cell>
          <cell r="W582" t="str">
            <v>Business Infrastructure Application</v>
          </cell>
          <cell r="X582" t="str">
            <v>Medium</v>
          </cell>
          <cell r="Y582" t="str">
            <v>Technology Services Division</v>
          </cell>
          <cell r="Z582" t="str">
            <v>Technology Infrastructure</v>
          </cell>
          <cell r="AA582">
            <v>277</v>
          </cell>
          <cell r="AB582" t="str">
            <v>Andrew Gill</v>
          </cell>
          <cell r="AC582" t="str">
            <v>Matthew Artis</v>
          </cell>
          <cell r="AD582" t="str">
            <v>Andrew Gill</v>
          </cell>
          <cell r="AE582" t="str">
            <v>Lotus Notes</v>
          </cell>
          <cell r="AF582" t="str">
            <v>Lotus Notes</v>
          </cell>
          <cell r="AG582" t="str">
            <v>LotusScript/LotusFormula</v>
          </cell>
          <cell r="AI582">
            <v>347</v>
          </cell>
          <cell r="AK582">
            <v>230.99</v>
          </cell>
        </row>
        <row r="583">
          <cell r="E583" t="str">
            <v>2006 Pop Census - CMU Notes databases</v>
          </cell>
          <cell r="F583">
            <v>582</v>
          </cell>
          <cell r="G583" t="str">
            <v>Removed as part of Census re-organization</v>
          </cell>
          <cell r="H583" t="str">
            <v>In Production</v>
          </cell>
          <cell r="I583" t="str">
            <v>Bespoke</v>
          </cell>
          <cell r="J583" t="str">
            <v>OUT Of Scope</v>
          </cell>
          <cell r="K583" t="str">
            <v>Census</v>
          </cell>
          <cell r="L583" t="str">
            <v>CMU Portal and CMU Query databases</v>
          </cell>
          <cell r="M583" t="str">
            <v>Statistical</v>
          </cell>
          <cell r="O583" t="str">
            <v>10 to 100 Users</v>
          </cell>
          <cell r="P583" t="str">
            <v>Custom In House Developed</v>
          </cell>
          <cell r="Q583" t="str">
            <v>In Production</v>
          </cell>
          <cell r="S583">
            <v>38518</v>
          </cell>
          <cell r="U583">
            <v>39965</v>
          </cell>
          <cell r="V583">
            <v>4</v>
          </cell>
          <cell r="W583" t="str">
            <v>Local Application</v>
          </cell>
          <cell r="X583" t="str">
            <v>Medium</v>
          </cell>
          <cell r="Y583" t="str">
            <v>Population Labour Industry and Environment Statistics Group</v>
          </cell>
          <cell r="Z583" t="str">
            <v>Population Census</v>
          </cell>
          <cell r="AA583">
            <v>213</v>
          </cell>
          <cell r="AB583" t="str">
            <v>Duncan Young</v>
          </cell>
          <cell r="AC583" t="str">
            <v>David Nauenburg</v>
          </cell>
          <cell r="AD583" t="str">
            <v>Duncan Young</v>
          </cell>
          <cell r="AE583" t="str">
            <v>Lotus Notes</v>
          </cell>
          <cell r="AF583" t="str">
            <v>Lotus Notes</v>
          </cell>
          <cell r="AG583" t="str">
            <v>LotusScript/LotusFormula</v>
          </cell>
          <cell r="AI583">
            <v>35548</v>
          </cell>
          <cell r="AJ583">
            <v>0</v>
          </cell>
          <cell r="AK583">
            <v>30508.41</v>
          </cell>
        </row>
        <row r="584">
          <cell r="E584" t="str">
            <v>2006 Pop Census - Field Data Repository</v>
          </cell>
          <cell r="F584">
            <v>583</v>
          </cell>
          <cell r="G584"/>
          <cell r="H584" t="str">
            <v>De-commissioned</v>
          </cell>
          <cell r="I584" t="str">
            <v>Bespoke</v>
          </cell>
          <cell r="J584" t="str">
            <v>OUT Of Scope</v>
          </cell>
          <cell r="K584" t="str">
            <v>Census</v>
          </cell>
          <cell r="L584" t="str">
            <v>An Oracle database holding information relating to the Field work of Census. decommissioned as a result of 2009 impairment testing</v>
          </cell>
          <cell r="M584" t="str">
            <v>Administration</v>
          </cell>
          <cell r="P584" t="str">
            <v>Custom In House Developed</v>
          </cell>
          <cell r="Q584" t="str">
            <v>De-commissioned</v>
          </cell>
          <cell r="S584">
            <v>38173</v>
          </cell>
          <cell r="T584">
            <v>39986</v>
          </cell>
          <cell r="U584">
            <v>38322</v>
          </cell>
          <cell r="V584">
            <v>10</v>
          </cell>
          <cell r="W584" t="str">
            <v>Local Application</v>
          </cell>
          <cell r="X584" t="str">
            <v>High</v>
          </cell>
          <cell r="Y584" t="str">
            <v>Population Labour Industry and Environment Statistics Group</v>
          </cell>
          <cell r="Z584" t="str">
            <v>Population Census</v>
          </cell>
          <cell r="AA584">
            <v>212</v>
          </cell>
          <cell r="AB584" t="str">
            <v>Paul Brush</v>
          </cell>
          <cell r="AC584" t="str">
            <v>David Nauenburg</v>
          </cell>
          <cell r="AD584" t="str">
            <v>Helen Robson</v>
          </cell>
          <cell r="AE584" t="str">
            <v>Mid-Range</v>
          </cell>
          <cell r="AG584" t="str">
            <v>PLSQL</v>
          </cell>
          <cell r="AI584">
            <v>0</v>
          </cell>
          <cell r="AK584">
            <v>0</v>
          </cell>
        </row>
        <row r="585">
          <cell r="E585" t="str">
            <v>Bulk New Starter Requests</v>
          </cell>
          <cell r="F585">
            <v>584</v>
          </cell>
          <cell r="G585"/>
          <cell r="H585" t="str">
            <v>De-commissioned</v>
          </cell>
          <cell r="I585" t="str">
            <v>Bespoke</v>
          </cell>
          <cell r="J585" t="str">
            <v>OUT Of Scope</v>
          </cell>
          <cell r="K585" t="str">
            <v>Economic Statistics Business Systems</v>
          </cell>
          <cell r="L585"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M585" t="str">
            <v>Administration</v>
          </cell>
          <cell r="O585" t="str">
            <v>10 to 100 Users</v>
          </cell>
          <cell r="P585" t="str">
            <v>Custom In House Developed</v>
          </cell>
          <cell r="Q585" t="str">
            <v>De-commissioned</v>
          </cell>
          <cell r="S585">
            <v>38474</v>
          </cell>
          <cell r="T585">
            <v>39986</v>
          </cell>
          <cell r="U585">
            <v>38322</v>
          </cell>
          <cell r="V585">
            <v>7</v>
          </cell>
          <cell r="W585" t="str">
            <v>Local Application</v>
          </cell>
          <cell r="X585" t="str">
            <v>Low</v>
          </cell>
          <cell r="Y585" t="str">
            <v>Integrated Collection and Dissemination Services</v>
          </cell>
          <cell r="Z585" t="str">
            <v>Integrated Collection</v>
          </cell>
          <cell r="AA585">
            <v>183</v>
          </cell>
          <cell r="AB585" t="str">
            <v>Paul Chubb</v>
          </cell>
          <cell r="AC585" t="str">
            <v>Edwin Aplin</v>
          </cell>
          <cell r="AE585" t="str">
            <v>Lotus Notes</v>
          </cell>
          <cell r="AI585">
            <v>0</v>
          </cell>
          <cell r="AK585">
            <v>0</v>
          </cell>
        </row>
        <row r="586">
          <cell r="E586" t="str">
            <v>DeveloperWorks</v>
          </cell>
          <cell r="F586">
            <v>585</v>
          </cell>
          <cell r="G586"/>
          <cell r="H586" t="str">
            <v>Under Development</v>
          </cell>
          <cell r="I586" t="str">
            <v>Bespoke</v>
          </cell>
          <cell r="J586" t="str">
            <v>OUT Of Scope</v>
          </cell>
          <cell r="K586" t="str">
            <v>TSD Business Systems</v>
          </cell>
          <cell r="L586"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M586" t="str">
            <v>Training</v>
          </cell>
          <cell r="O586" t="str">
            <v>10 to 100 Users</v>
          </cell>
          <cell r="P586" t="str">
            <v>Custom In House Developed</v>
          </cell>
          <cell r="Q586" t="str">
            <v>Under Development</v>
          </cell>
          <cell r="R586">
            <v>1</v>
          </cell>
          <cell r="U586">
            <v>39965</v>
          </cell>
          <cell r="V586">
            <v>5</v>
          </cell>
          <cell r="W586" t="str">
            <v>Local Application</v>
          </cell>
          <cell r="X586" t="str">
            <v>Low</v>
          </cell>
          <cell r="Y586" t="str">
            <v>Technology Services Division</v>
          </cell>
          <cell r="Z586" t="str">
            <v>Technology Applications</v>
          </cell>
          <cell r="AA586">
            <v>491</v>
          </cell>
          <cell r="AB586" t="str">
            <v>John D Moore</v>
          </cell>
          <cell r="AC586" t="str">
            <v>Wayne Richards</v>
          </cell>
          <cell r="AD586" t="str">
            <v>Chi Nguyen</v>
          </cell>
          <cell r="AE586" t="str">
            <v>PC</v>
          </cell>
          <cell r="AG586" t="str">
            <v>C#</v>
          </cell>
          <cell r="AI586">
            <v>0</v>
          </cell>
          <cell r="AK586">
            <v>0</v>
          </cell>
        </row>
        <row r="587">
          <cell r="E587" t="str">
            <v>Posters@ABS</v>
          </cell>
          <cell r="F587">
            <v>586</v>
          </cell>
          <cell r="G587"/>
          <cell r="H587" t="str">
            <v>In Production</v>
          </cell>
          <cell r="I587" t="str">
            <v>Bespoke</v>
          </cell>
          <cell r="J587" t="str">
            <v>IN Scope</v>
          </cell>
          <cell r="K587" t="str">
            <v>TSD Client Services</v>
          </cell>
          <cell r="L587" t="str">
            <v>Posters@ABS is a Notes database for storing ABS posters. It provides for storage of any attachment format - the source file is usually WordPro, Word, Open Office, etc. and the printable file is usually PDF.</v>
          </cell>
          <cell r="M587" t="str">
            <v>Information</v>
          </cell>
          <cell r="O587" t="str">
            <v>10 to 100 Users</v>
          </cell>
          <cell r="P587" t="str">
            <v>Custom In House Developed</v>
          </cell>
          <cell r="Q587" t="str">
            <v>In Production</v>
          </cell>
          <cell r="R587" t="str">
            <v>v1</v>
          </cell>
          <cell r="S587">
            <v>38322</v>
          </cell>
          <cell r="U587">
            <v>39965</v>
          </cell>
          <cell r="V587">
            <v>5</v>
          </cell>
          <cell r="W587" t="str">
            <v>Local Application</v>
          </cell>
          <cell r="X587" t="str">
            <v>Low</v>
          </cell>
          <cell r="Y587" t="str">
            <v>Technology Services Division</v>
          </cell>
          <cell r="Z587" t="str">
            <v>Technology Infrastructure</v>
          </cell>
          <cell r="AA587">
            <v>359</v>
          </cell>
          <cell r="AC587" t="str">
            <v>Dale Chatwin</v>
          </cell>
          <cell r="AE587" t="str">
            <v>Lotus Notes</v>
          </cell>
          <cell r="AI587">
            <v>17215</v>
          </cell>
          <cell r="AK587">
            <v>14745.24</v>
          </cell>
        </row>
        <row r="588">
          <cell r="E588" t="str">
            <v>Push</v>
          </cell>
          <cell r="F588">
            <v>587</v>
          </cell>
          <cell r="G588"/>
          <cell r="H588" t="str">
            <v>In Production - Development Continuing</v>
          </cell>
          <cell r="I588" t="str">
            <v>Bespoke</v>
          </cell>
          <cell r="J588" t="str">
            <v>IN Scope</v>
          </cell>
          <cell r="K588" t="str">
            <v>TSD Software Management</v>
          </cell>
          <cell r="L588" t="str">
            <v>The Push Ver6 app is designed to "push out" Radia mandatory services to either a single user or a number of users. Force a Radia connect on any connected PC or laptop Update, Un-install, Repair or Check the installation of user based Radia installed software.</v>
          </cell>
          <cell r="M588" t="str">
            <v>Corporate Infrastructure</v>
          </cell>
          <cell r="O588" t="str">
            <v>Less than 10 Across Sites</v>
          </cell>
          <cell r="P588" t="str">
            <v>Custom In House Developed</v>
          </cell>
          <cell r="Q588" t="str">
            <v>In Production - Development Continuing</v>
          </cell>
          <cell r="U588">
            <v>39965</v>
          </cell>
          <cell r="V588">
            <v>5</v>
          </cell>
          <cell r="W588" t="str">
            <v>Local Application</v>
          </cell>
          <cell r="X588" t="str">
            <v>Low</v>
          </cell>
          <cell r="Y588" t="str">
            <v>Technology Services Division</v>
          </cell>
          <cell r="Z588" t="str">
            <v>Technology Infrastructure</v>
          </cell>
          <cell r="AA588">
            <v>364</v>
          </cell>
          <cell r="AB588" t="str">
            <v>Andrew Gill</v>
          </cell>
          <cell r="AC588" t="str">
            <v>Raja Nagaraja</v>
          </cell>
          <cell r="AD588" t="str">
            <v>Andrew Gill</v>
          </cell>
          <cell r="AE588" t="str">
            <v>PC</v>
          </cell>
          <cell r="AG588" t="str">
            <v>Visual Basic</v>
          </cell>
          <cell r="AI588">
            <v>0</v>
          </cell>
          <cell r="AK588">
            <v>0</v>
          </cell>
        </row>
        <row r="589">
          <cell r="E589" t="str">
            <v>Size Manager</v>
          </cell>
          <cell r="F589">
            <v>588</v>
          </cell>
          <cell r="G589"/>
          <cell r="H589" t="str">
            <v>Under Development</v>
          </cell>
          <cell r="I589" t="str">
            <v>Bespoke</v>
          </cell>
          <cell r="J589" t="str">
            <v>OUT Of Scope</v>
          </cell>
          <cell r="K589" t="str">
            <v>...Catch Al</v>
          </cell>
          <cell r="L589"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M589" t="str">
            <v>Corporate Infrastructure</v>
          </cell>
          <cell r="O589" t="str">
            <v>Single User</v>
          </cell>
          <cell r="P589" t="str">
            <v>Custom In House Developed</v>
          </cell>
          <cell r="Q589" t="str">
            <v>Under Development</v>
          </cell>
          <cell r="R589">
            <v>1</v>
          </cell>
          <cell r="U589">
            <v>39965</v>
          </cell>
          <cell r="V589">
            <v>2</v>
          </cell>
          <cell r="W589" t="str">
            <v>Business Infrastructure Application</v>
          </cell>
          <cell r="X589" t="str">
            <v>Low</v>
          </cell>
          <cell r="Y589" t="str">
            <v>Technology Services Division</v>
          </cell>
          <cell r="Z589" t="str">
            <v>Technology Applications</v>
          </cell>
          <cell r="AA589">
            <v>491</v>
          </cell>
          <cell r="AE589" t="str">
            <v>PC</v>
          </cell>
          <cell r="AG589" t="str">
            <v>C/C++</v>
          </cell>
          <cell r="AI589">
            <v>0</v>
          </cell>
          <cell r="AK589">
            <v>0</v>
          </cell>
        </row>
        <row r="590">
          <cell r="E590" t="str">
            <v>Study Support</v>
          </cell>
          <cell r="F590">
            <v>589</v>
          </cell>
          <cell r="G590"/>
          <cell r="H590" t="str">
            <v>In Production - Development Continuing</v>
          </cell>
          <cell r="I590" t="str">
            <v>Bespoke</v>
          </cell>
          <cell r="J590" t="str">
            <v>IN Scope</v>
          </cell>
          <cell r="K590" t="str">
            <v>HR Systems</v>
          </cell>
          <cell r="L590" t="str">
            <v>A Notes database to provide and support an electronic workflow to the ABS Study Support process.</v>
          </cell>
          <cell r="M590" t="str">
            <v>Administration</v>
          </cell>
          <cell r="O590" t="str">
            <v>More than 100 Users</v>
          </cell>
          <cell r="P590" t="str">
            <v>Custom In House Developed</v>
          </cell>
          <cell r="Q590" t="str">
            <v>In Production - Development Continuing</v>
          </cell>
          <cell r="S590">
            <v>38740</v>
          </cell>
          <cell r="U590">
            <v>39965</v>
          </cell>
          <cell r="V590">
            <v>7</v>
          </cell>
          <cell r="W590" t="str">
            <v>Local Application</v>
          </cell>
          <cell r="X590" t="str">
            <v>Medium</v>
          </cell>
          <cell r="Y590" t="str">
            <v>Corporate Services Division</v>
          </cell>
          <cell r="Z590" t="str">
            <v>Human Resources Branch</v>
          </cell>
          <cell r="AA590">
            <v>416</v>
          </cell>
          <cell r="AB590" t="str">
            <v>Erin Matson</v>
          </cell>
          <cell r="AC590" t="str">
            <v>Eric Sadlowski</v>
          </cell>
          <cell r="AD590" t="str">
            <v>Erin Matson</v>
          </cell>
          <cell r="AE590" t="str">
            <v>Lotus Notes</v>
          </cell>
          <cell r="AG590" t="str">
            <v>LotusScript/LotusFormula</v>
          </cell>
          <cell r="AI590">
            <v>32338.09</v>
          </cell>
          <cell r="AJ590">
            <v>5684.7142857142899</v>
          </cell>
          <cell r="AK590">
            <v>19055.919999999998</v>
          </cell>
        </row>
        <row r="591">
          <cell r="E591" t="str">
            <v>TSD Staff Survey</v>
          </cell>
          <cell r="F591">
            <v>590</v>
          </cell>
          <cell r="G591" t="str">
            <v>No longer used - Renate Cusch</v>
          </cell>
          <cell r="H591" t="str">
            <v>In Production - Frozen</v>
          </cell>
          <cell r="I591" t="str">
            <v>Bespoke</v>
          </cell>
          <cell r="J591" t="str">
            <v>OUT Of Scope</v>
          </cell>
          <cell r="K591" t="str">
            <v>TSD Business Systems</v>
          </cell>
          <cell r="M591" t="str">
            <v>Corporate</v>
          </cell>
          <cell r="O591" t="str">
            <v>More than 100 Users</v>
          </cell>
          <cell r="P591" t="str">
            <v>Custom In House Developed</v>
          </cell>
          <cell r="Q591" t="str">
            <v>In Production - Frozen</v>
          </cell>
          <cell r="U591">
            <v>39965</v>
          </cell>
          <cell r="V591">
            <v>2</v>
          </cell>
          <cell r="W591" t="str">
            <v>Local Application</v>
          </cell>
          <cell r="X591" t="str">
            <v>Low</v>
          </cell>
          <cell r="Y591" t="str">
            <v>Technology Services Division</v>
          </cell>
          <cell r="Z591" t="str">
            <v>** No Branch</v>
          </cell>
          <cell r="AA591">
            <v>961</v>
          </cell>
          <cell r="AB591" t="str">
            <v>Andrew Gill,Mark Bingley</v>
          </cell>
          <cell r="AC591" t="str">
            <v>Heather Olley</v>
          </cell>
          <cell r="AD591" t="str">
            <v>Andrew Gill</v>
          </cell>
          <cell r="AE591" t="str">
            <v>Lotus Notes</v>
          </cell>
          <cell r="AG591" t="str">
            <v>LotusScript/LotusFormula</v>
          </cell>
          <cell r="AI591">
            <v>0</v>
          </cell>
          <cell r="AK591">
            <v>0</v>
          </cell>
        </row>
        <row r="592">
          <cell r="E592" t="str">
            <v>UC Survey</v>
          </cell>
          <cell r="F592">
            <v>591</v>
          </cell>
          <cell r="G592"/>
          <cell r="H592" t="str">
            <v>De-commissioned</v>
          </cell>
          <cell r="I592" t="str">
            <v>Bespoke</v>
          </cell>
          <cell r="J592" t="str">
            <v>OUT Of Scope</v>
          </cell>
          <cell r="M592" t="str">
            <v>Corporate</v>
          </cell>
          <cell r="P592" t="str">
            <v>Custom In House Developed</v>
          </cell>
          <cell r="Q592" t="str">
            <v>De-commissioned</v>
          </cell>
          <cell r="U592">
            <v>38322</v>
          </cell>
          <cell r="V592">
            <v>10</v>
          </cell>
          <cell r="W592" t="str">
            <v>Local Application</v>
          </cell>
          <cell r="X592" t="str">
            <v>Low</v>
          </cell>
          <cell r="Y592" t="str">
            <v>Services Group</v>
          </cell>
          <cell r="Z592" t="str">
            <v>** No Branch</v>
          </cell>
          <cell r="AA592">
            <v>961</v>
          </cell>
          <cell r="AB592" t="str">
            <v>Cheryle Lomas</v>
          </cell>
          <cell r="AD592" t="str">
            <v>Jeremy Michell</v>
          </cell>
          <cell r="AE592" t="str">
            <v>Lotus Notes</v>
          </cell>
        </row>
        <row r="593">
          <cell r="E593" t="str">
            <v>Audit Management System</v>
          </cell>
          <cell r="F593">
            <v>592</v>
          </cell>
          <cell r="G593"/>
          <cell r="H593" t="str">
            <v>De-commissioned</v>
          </cell>
          <cell r="I593" t="str">
            <v>Bespoke</v>
          </cell>
          <cell r="J593" t="str">
            <v>OUT Of Scope</v>
          </cell>
          <cell r="K593" t="str">
            <v>Other Corporate Services Systems</v>
          </cell>
          <cell r="L593" t="str">
            <v>Please consult with Long Nguyen before continuing development of this DB.</v>
          </cell>
          <cell r="M593" t="str">
            <v>Administration</v>
          </cell>
          <cell r="P593" t="str">
            <v>Custom In House Developed</v>
          </cell>
          <cell r="Q593" t="str">
            <v>De-commissioned</v>
          </cell>
          <cell r="U593">
            <v>38322</v>
          </cell>
          <cell r="V593">
            <v>7</v>
          </cell>
          <cell r="W593" t="str">
            <v>Local Application</v>
          </cell>
          <cell r="X593" t="str">
            <v>High</v>
          </cell>
          <cell r="Y593" t="str">
            <v>Corporate Services Division</v>
          </cell>
          <cell r="Z593" t="str">
            <v>Office of the Statistician</v>
          </cell>
          <cell r="AA593">
            <v>291</v>
          </cell>
          <cell r="AB593" t="str">
            <v>Jeremy Michell</v>
          </cell>
          <cell r="AD593" t="str">
            <v>Jeremy Michell</v>
          </cell>
          <cell r="AE593" t="str">
            <v>Lotus Notes</v>
          </cell>
        </row>
        <row r="594">
          <cell r="E594" t="str">
            <v>2006 Pop Census - Processing System for DR - Development</v>
          </cell>
          <cell r="F594">
            <v>593</v>
          </cell>
          <cell r="G594"/>
          <cell r="H594" t="str">
            <v>De-commissioned</v>
          </cell>
          <cell r="I594" t="str">
            <v>Bespoke</v>
          </cell>
          <cell r="J594" t="str">
            <v>OUT Of Scope</v>
          </cell>
          <cell r="K594" t="str">
            <v>Census</v>
          </cell>
          <cell r="L594" t="str">
            <v>decommissioned as a result of 2009 impairment testing</v>
          </cell>
          <cell r="M594" t="str">
            <v>Statistical</v>
          </cell>
          <cell r="P594" t="str">
            <v>Custom In House Developed</v>
          </cell>
          <cell r="Q594" t="str">
            <v>De-commissioned</v>
          </cell>
          <cell r="S594">
            <v>38595</v>
          </cell>
          <cell r="T594">
            <v>39986</v>
          </cell>
          <cell r="U594">
            <v>38504</v>
          </cell>
          <cell r="V594">
            <v>10</v>
          </cell>
          <cell r="W594" t="str">
            <v>Local Application</v>
          </cell>
          <cell r="X594" t="str">
            <v>Low</v>
          </cell>
          <cell r="Y594" t="str">
            <v>Population Labour Industry and Environment Statistics Group</v>
          </cell>
          <cell r="Z594" t="str">
            <v>Population Census</v>
          </cell>
          <cell r="AA594">
            <v>214</v>
          </cell>
          <cell r="AB594" t="str">
            <v>Paul Brush</v>
          </cell>
          <cell r="AC594" t="str">
            <v>Denise Carlton</v>
          </cell>
          <cell r="AD594" t="str">
            <v>Lyn Robinson</v>
          </cell>
          <cell r="AE594" t="str">
            <v>Mid-Range</v>
          </cell>
          <cell r="AI594">
            <v>0</v>
          </cell>
          <cell r="AK594">
            <v>0</v>
          </cell>
        </row>
        <row r="595">
          <cell r="E595" t="str">
            <v>2006 Pop Census - View Submissions for Field</v>
          </cell>
          <cell r="F595">
            <v>594</v>
          </cell>
          <cell r="G595" t="str">
            <v>Removed as part of Census re-organization</v>
          </cell>
          <cell r="H595" t="str">
            <v>In Production - Minimum Maintenance</v>
          </cell>
          <cell r="I595" t="str">
            <v>Bespoke</v>
          </cell>
          <cell r="J595" t="str">
            <v>OUT Of Scope</v>
          </cell>
          <cell r="K595" t="str">
            <v>Census</v>
          </cell>
          <cell r="L595" t="str">
            <v>Seeking public views on potential changes to Census processing/procedures etc.</v>
          </cell>
          <cell r="M595" t="str">
            <v>Information</v>
          </cell>
          <cell r="O595" t="str">
            <v>External to the ABS</v>
          </cell>
          <cell r="P595" t="str">
            <v>Custom In House Developed</v>
          </cell>
          <cell r="Q595" t="str">
            <v>In Production - Minimum Maintenance</v>
          </cell>
          <cell r="S595">
            <v>38464</v>
          </cell>
          <cell r="U595">
            <v>39965</v>
          </cell>
          <cell r="V595">
            <v>8</v>
          </cell>
          <cell r="W595" t="str">
            <v>Local Application</v>
          </cell>
          <cell r="X595" t="str">
            <v>Medium</v>
          </cell>
          <cell r="Y595" t="str">
            <v>Population Labour Industry and Environment Statistics Group</v>
          </cell>
          <cell r="Z595" t="str">
            <v>Population Census</v>
          </cell>
          <cell r="AA595">
            <v>211</v>
          </cell>
          <cell r="AB595" t="str">
            <v>Duncan Young</v>
          </cell>
          <cell r="AC595" t="str">
            <v>David Nauenburg</v>
          </cell>
          <cell r="AD595" t="str">
            <v>Duncan Young</v>
          </cell>
          <cell r="AE595" t="str">
            <v>Lotus Notes</v>
          </cell>
          <cell r="AF595" t="str">
            <v>Lotus Notes</v>
          </cell>
          <cell r="AG595" t="str">
            <v>LotusScript/LotusFormula</v>
          </cell>
          <cell r="AI595">
            <v>84953</v>
          </cell>
          <cell r="AK595">
            <v>70450.990000000005</v>
          </cell>
        </row>
        <row r="596">
          <cell r="E596" t="str">
            <v>ABS Developed SAS Tools &amp; Utilities</v>
          </cell>
          <cell r="F596">
            <v>595</v>
          </cell>
          <cell r="G596"/>
          <cell r="H596" t="str">
            <v>In Production - Development Continuing</v>
          </cell>
          <cell r="I596" t="str">
            <v>Bespoke</v>
          </cell>
          <cell r="J596" t="str">
            <v>IN Scope</v>
          </cell>
          <cell r="K596" t="str">
            <v>...Catch Al</v>
          </cell>
          <cell r="L5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M596" t="str">
            <v>Corporate Infrastructure</v>
          </cell>
          <cell r="O596" t="str">
            <v>Less than 10 at a Single Site</v>
          </cell>
          <cell r="P596" t="str">
            <v>Custom In House Developed</v>
          </cell>
          <cell r="Q596" t="str">
            <v>In Production - Development Continuing</v>
          </cell>
          <cell r="U596">
            <v>39965</v>
          </cell>
          <cell r="V596">
            <v>5</v>
          </cell>
          <cell r="W596" t="str">
            <v>Business Infrastructure Application</v>
          </cell>
          <cell r="X596" t="str">
            <v>Low</v>
          </cell>
          <cell r="Y596" t="str">
            <v>Technology Services Division</v>
          </cell>
          <cell r="Z596" t="str">
            <v>Technology Infrastructure</v>
          </cell>
          <cell r="AA596">
            <v>361</v>
          </cell>
          <cell r="AB596" t="str">
            <v>Brian Studman</v>
          </cell>
          <cell r="AE596" t="str">
            <v>Other</v>
          </cell>
          <cell r="AF596" t="str">
            <v>Other</v>
          </cell>
          <cell r="AG596" t="str">
            <v>SAS</v>
          </cell>
          <cell r="AI596">
            <v>0</v>
          </cell>
          <cell r="AK596">
            <v>0</v>
          </cell>
        </row>
        <row r="597">
          <cell r="E597" t="str">
            <v>ABS Developed SuperSTAR Tools &amp; Utilities</v>
          </cell>
          <cell r="F597">
            <v>596</v>
          </cell>
          <cell r="G597"/>
          <cell r="H597" t="str">
            <v>In Production - Development Continuing</v>
          </cell>
          <cell r="I597" t="str">
            <v>Bespoke</v>
          </cell>
          <cell r="J597" t="str">
            <v>IN Scope</v>
          </cell>
          <cell r="K597" t="str">
            <v>Al</v>
          </cell>
          <cell r="L597" t="str">
            <v>ABS developed Client, Maintenance &amp; Operational Support SuperSTAR Tools &amp; Utilities. Covers such things as: Superstar User Group Administration (SUGA)</v>
          </cell>
          <cell r="M597" t="str">
            <v>Corporate Infrastructure</v>
          </cell>
          <cell r="O597" t="str">
            <v>More than 100 Users</v>
          </cell>
          <cell r="P597" t="str">
            <v>Custom In House Developed</v>
          </cell>
          <cell r="Q597" t="str">
            <v>In Production - Development Continuing</v>
          </cell>
          <cell r="U597">
            <v>39965</v>
          </cell>
          <cell r="V597">
            <v>1</v>
          </cell>
          <cell r="W597" t="str">
            <v>Business Infrastructure Application</v>
          </cell>
          <cell r="X597" t="str">
            <v>Medium</v>
          </cell>
          <cell r="Y597" t="str">
            <v>** No Division/Group</v>
          </cell>
          <cell r="Z597" t="str">
            <v>** No Branch</v>
          </cell>
          <cell r="AA597" t="str">
            <v>C361</v>
          </cell>
          <cell r="AB597" t="str">
            <v>Brian Studman</v>
          </cell>
          <cell r="AC597" t="str">
            <v>Adrian Paviour</v>
          </cell>
          <cell r="AE597" t="str">
            <v>Other</v>
          </cell>
          <cell r="AF597" t="str">
            <v>Other</v>
          </cell>
          <cell r="AI597">
            <v>0</v>
          </cell>
          <cell r="AK597">
            <v>0</v>
          </cell>
        </row>
        <row r="598">
          <cell r="E598" t="str">
            <v>ABS Footy Tipping</v>
          </cell>
          <cell r="F598">
            <v>597</v>
          </cell>
          <cell r="G598"/>
          <cell r="H598" t="str">
            <v>In Production</v>
          </cell>
          <cell r="I598" t="str">
            <v>Bespoke</v>
          </cell>
          <cell r="J598" t="str">
            <v>IN Scope</v>
          </cell>
          <cell r="K598" t="str">
            <v>...Catch Al</v>
          </cell>
          <cell r="M598" t="str">
            <v>Corporate</v>
          </cell>
          <cell r="O598" t="str">
            <v>10 to 100 Users</v>
          </cell>
          <cell r="P598" t="str">
            <v>Custom In House Developed</v>
          </cell>
          <cell r="Q598" t="str">
            <v>In Production</v>
          </cell>
          <cell r="R598">
            <v>1</v>
          </cell>
          <cell r="U598">
            <v>39965</v>
          </cell>
          <cell r="V598">
            <v>7</v>
          </cell>
          <cell r="W598" t="str">
            <v>Local Application</v>
          </cell>
          <cell r="X598" t="str">
            <v>Medium</v>
          </cell>
          <cell r="Y598" t="str">
            <v>** No Division/Group</v>
          </cell>
          <cell r="Z598" t="str">
            <v>** No Branch</v>
          </cell>
          <cell r="AA598">
            <v>811</v>
          </cell>
          <cell r="AB598" t="str">
            <v>Paul Nicholls</v>
          </cell>
          <cell r="AC598" t="str">
            <v>Ben Dorber</v>
          </cell>
          <cell r="AD598" t="str">
            <v>Paul Nicholls</v>
          </cell>
          <cell r="AE598" t="str">
            <v>Lotus Notes</v>
          </cell>
          <cell r="AI598">
            <v>0</v>
          </cell>
          <cell r="AK598">
            <v>0</v>
          </cell>
        </row>
        <row r="599">
          <cell r="E599" t="str">
            <v>AEWS System</v>
          </cell>
          <cell r="F599">
            <v>598</v>
          </cell>
          <cell r="G599"/>
          <cell r="H599" t="str">
            <v>In Production</v>
          </cell>
          <cell r="I599" t="str">
            <v>Bespoke</v>
          </cell>
          <cell r="J599" t="str">
            <v>IN Scope</v>
          </cell>
          <cell r="K599" t="str">
            <v>Annual Integrated Collection</v>
          </cell>
          <cell r="L599" t="str">
            <v>New system being developed using the new BSIP archictecture. This new system will replace the current MFG Annual, Mining, EAS and EAS/TAX collection and integrate them into one Annuals processing system.</v>
          </cell>
          <cell r="M599" t="str">
            <v>Statistical</v>
          </cell>
          <cell r="O599" t="str">
            <v>10 to 100 Users</v>
          </cell>
          <cell r="P599" t="str">
            <v>Custom In House Developed</v>
          </cell>
          <cell r="Q599" t="str">
            <v>In Production</v>
          </cell>
          <cell r="U599">
            <v>39965</v>
          </cell>
          <cell r="V599">
            <v>5</v>
          </cell>
          <cell r="W599" t="str">
            <v>Local Application</v>
          </cell>
          <cell r="X599" t="str">
            <v>Medium</v>
          </cell>
          <cell r="Y599" t="str">
            <v>Population Labour Industry and Environment Statistics Group</v>
          </cell>
          <cell r="Z599" t="str">
            <v>Industry Statistics Branch</v>
          </cell>
          <cell r="AA599">
            <v>134</v>
          </cell>
          <cell r="AB599" t="str">
            <v>Bruce Green</v>
          </cell>
          <cell r="AC599" t="str">
            <v>David A. Webb</v>
          </cell>
          <cell r="AD599" t="str">
            <v>Dale Connolly</v>
          </cell>
          <cell r="AE599" t="str">
            <v>Mid-Range</v>
          </cell>
          <cell r="AI599">
            <v>0</v>
          </cell>
          <cell r="AK599">
            <v>0</v>
          </cell>
        </row>
        <row r="600">
          <cell r="E600" t="str">
            <v>Business Process Management Install</v>
          </cell>
          <cell r="F600">
            <v>599</v>
          </cell>
          <cell r="G600" t="str">
            <v>Removed - one-off installation script that is part of BPM</v>
          </cell>
          <cell r="H600" t="str">
            <v>In Production - Frozen</v>
          </cell>
          <cell r="I600" t="str">
            <v>Bespoke</v>
          </cell>
          <cell r="J600" t="str">
            <v>OUT Of Scope</v>
          </cell>
          <cell r="K600" t="str">
            <v>BPMS</v>
          </cell>
          <cell r="L600" t="str">
            <v>Installs all files required for the Business Process Management sub Systems</v>
          </cell>
          <cell r="M600" t="str">
            <v>Corporate Infrastructure</v>
          </cell>
          <cell r="O600" t="str">
            <v>10 to 100 Users</v>
          </cell>
          <cell r="P600" t="str">
            <v>Custom In House Developed</v>
          </cell>
          <cell r="Q600" t="str">
            <v>In Production - Frozen</v>
          </cell>
          <cell r="U600">
            <v>39965</v>
          </cell>
          <cell r="V600">
            <v>6</v>
          </cell>
          <cell r="W600" t="str">
            <v>Business Infrastructure Application</v>
          </cell>
          <cell r="X600" t="str">
            <v>High</v>
          </cell>
          <cell r="Y600" t="str">
            <v>Technology Services Division</v>
          </cell>
          <cell r="Z600" t="str">
            <v>Technology Applications</v>
          </cell>
          <cell r="AA600">
            <v>491</v>
          </cell>
          <cell r="AB600" t="str">
            <v>John D Moore</v>
          </cell>
          <cell r="AC600" t="str">
            <v>Ric Clarke</v>
          </cell>
          <cell r="AD600" t="str">
            <v>Edwin Aplin</v>
          </cell>
          <cell r="AE600" t="str">
            <v>PC</v>
          </cell>
          <cell r="AG600" t="str">
            <v>Visual Basic</v>
          </cell>
          <cell r="AI600">
            <v>0</v>
          </cell>
          <cell r="AK600">
            <v>0</v>
          </cell>
        </row>
        <row r="601">
          <cell r="E601" t="str">
            <v>Canprint</v>
          </cell>
          <cell r="F601">
            <v>600</v>
          </cell>
          <cell r="G601"/>
          <cell r="H601" t="str">
            <v>In Production</v>
          </cell>
          <cell r="I601" t="str">
            <v>Bespoke</v>
          </cell>
          <cell r="J601" t="str">
            <v>IN Scope</v>
          </cell>
          <cell r="K601" t="str">
            <v>Other Corporate Services Systems</v>
          </cell>
          <cell r="L601" t="str">
            <v>Canprint is the old Pirie Printer Site Db that is replicated with the Canprint site in Fyshwick. This DB allows print orders to be placed and reflected at the Canprint site where the staff can print the order and update the status of the job.</v>
          </cell>
          <cell r="M601" t="str">
            <v>Distribution</v>
          </cell>
          <cell r="O601" t="str">
            <v>Less than 10 Across Sites</v>
          </cell>
          <cell r="P601" t="str">
            <v>Custom In House Developed</v>
          </cell>
          <cell r="Q601" t="str">
            <v>In Production</v>
          </cell>
          <cell r="S601">
            <v>38474</v>
          </cell>
          <cell r="U601">
            <v>39965</v>
          </cell>
          <cell r="V601">
            <v>7</v>
          </cell>
          <cell r="W601" t="str">
            <v>Local Application</v>
          </cell>
          <cell r="X601" t="str">
            <v>Medium</v>
          </cell>
          <cell r="Y601" t="str">
            <v>Corporate Services Division</v>
          </cell>
          <cell r="Z601" t="str">
            <v>Financial Management</v>
          </cell>
          <cell r="AA601">
            <v>391</v>
          </cell>
          <cell r="AB601" t="str">
            <v>Ta-Csd Director</v>
          </cell>
          <cell r="AC601" t="str">
            <v>Eric Sadlowski</v>
          </cell>
          <cell r="AD601" t="str">
            <v>Ta-Csd Director</v>
          </cell>
          <cell r="AE601" t="str">
            <v>Lotus Notes</v>
          </cell>
          <cell r="AI601">
            <v>0</v>
          </cell>
          <cell r="AK601">
            <v>0</v>
          </cell>
        </row>
        <row r="602">
          <cell r="E602" t="str">
            <v>Corporate Pricing DB</v>
          </cell>
          <cell r="F602">
            <v>601</v>
          </cell>
          <cell r="G602"/>
          <cell r="H602" t="str">
            <v>In Production</v>
          </cell>
          <cell r="I602" t="str">
            <v>Bespoke</v>
          </cell>
          <cell r="J602" t="str">
            <v>IN Scope</v>
          </cell>
          <cell r="K602" t="str">
            <v>ICDS - Client Services</v>
          </cell>
          <cell r="M602" t="str">
            <v>Administration</v>
          </cell>
          <cell r="O602" t="str">
            <v>More than 100 Users</v>
          </cell>
          <cell r="P602" t="str">
            <v>Custom In House Developed</v>
          </cell>
          <cell r="Q602" t="str">
            <v>In Production</v>
          </cell>
          <cell r="R602">
            <v>1</v>
          </cell>
          <cell r="U602">
            <v>39965</v>
          </cell>
          <cell r="V602">
            <v>5</v>
          </cell>
          <cell r="W602" t="str">
            <v>Local Application</v>
          </cell>
          <cell r="X602" t="str">
            <v>Medium</v>
          </cell>
          <cell r="Y602" t="str">
            <v>Integrated Collection and Dissemination Services</v>
          </cell>
          <cell r="Z602" t="str">
            <v>** No Branch</v>
          </cell>
          <cell r="AA602">
            <v>951</v>
          </cell>
          <cell r="AB602" t="str">
            <v>Helen Robson</v>
          </cell>
          <cell r="AC602" t="str">
            <v>Jennifer Cheffers</v>
          </cell>
          <cell r="AD602" t="str">
            <v>Helen Robson</v>
          </cell>
          <cell r="AE602" t="str">
            <v>Lotus Notes</v>
          </cell>
          <cell r="AI602">
            <v>43200.77</v>
          </cell>
          <cell r="AK602">
            <v>19352.7</v>
          </cell>
        </row>
        <row r="603">
          <cell r="E603" t="str">
            <v>Editors Tookit</v>
          </cell>
          <cell r="F603">
            <v>602</v>
          </cell>
          <cell r="G603"/>
          <cell r="H603" t="str">
            <v>In Production - Minimum Maintenance</v>
          </cell>
          <cell r="I603" t="str">
            <v>Bespoke</v>
          </cell>
          <cell r="J603" t="str">
            <v>IN Scope</v>
          </cell>
          <cell r="K603" t="str">
            <v>Editing Facilities</v>
          </cell>
          <cell r="L603" t="str">
            <v>The Editors Toolkit (ETK) is a Notes application. There is one standard design template which is deployed to multiple survey areas for their edit processing. The ETK is integrated with PIMS and IDW.</v>
          </cell>
          <cell r="M603" t="str">
            <v>Statistical</v>
          </cell>
          <cell r="O603" t="str">
            <v>More than 100 Users</v>
          </cell>
          <cell r="P603" t="str">
            <v>Custom In House Developed</v>
          </cell>
          <cell r="Q603" t="str">
            <v>In Production - Minimum Maintenance</v>
          </cell>
          <cell r="S603">
            <v>38369</v>
          </cell>
          <cell r="U603">
            <v>39965</v>
          </cell>
          <cell r="V603">
            <v>10</v>
          </cell>
          <cell r="W603" t="str">
            <v>Business Infrastructure Application</v>
          </cell>
          <cell r="X603" t="str">
            <v>High</v>
          </cell>
          <cell r="Y603" t="str">
            <v>Population Labour Industry and Environment Statistics Group</v>
          </cell>
          <cell r="Z603" t="str">
            <v>Industry Statistics Branch</v>
          </cell>
          <cell r="AA603">
            <v>134</v>
          </cell>
          <cell r="AB603" t="str">
            <v>Chi Nguyen</v>
          </cell>
          <cell r="AC603" t="str">
            <v>Lynne Bismire</v>
          </cell>
          <cell r="AD603" t="str">
            <v>Chi Nguyen</v>
          </cell>
          <cell r="AE603" t="str">
            <v>Mid-Range</v>
          </cell>
          <cell r="AG603" t="str">
            <v>LotusScript/LotusFormula</v>
          </cell>
          <cell r="AI603">
            <v>514633.47</v>
          </cell>
          <cell r="AJ603">
            <v>100484.142857143</v>
          </cell>
          <cell r="AK603">
            <v>380151.8</v>
          </cell>
        </row>
        <row r="604">
          <cell r="E604" t="str">
            <v>Information and Communication Technology Industries Survey (ICTIS)</v>
          </cell>
          <cell r="F604">
            <v>603</v>
          </cell>
          <cell r="G604"/>
          <cell r="H604" t="str">
            <v>De-commissioned</v>
          </cell>
          <cell r="I604" t="str">
            <v>Bespoke</v>
          </cell>
          <cell r="J604" t="str">
            <v>OUT Of Scope</v>
          </cell>
          <cell r="K604" t="str">
            <v>Innovation &amp; Technology</v>
          </cell>
          <cell r="M604" t="str">
            <v>Statistical</v>
          </cell>
          <cell r="P604" t="str">
            <v>Custom In House Developed</v>
          </cell>
          <cell r="Q604" t="str">
            <v>De-commissioned</v>
          </cell>
          <cell r="R604">
            <v>1</v>
          </cell>
          <cell r="S604">
            <v>37803</v>
          </cell>
          <cell r="T604">
            <v>39814</v>
          </cell>
          <cell r="U604">
            <v>38504</v>
          </cell>
          <cell r="V604">
            <v>10</v>
          </cell>
          <cell r="W604" t="str">
            <v>Local Application</v>
          </cell>
          <cell r="X604" t="str">
            <v>Medium</v>
          </cell>
          <cell r="Y604" t="str">
            <v>Macroeconomics and Integration Group</v>
          </cell>
          <cell r="Z604" t="str">
            <v>Integration and Innovation Statistics Branch</v>
          </cell>
          <cell r="AA604">
            <v>422</v>
          </cell>
          <cell r="AB604" t="str">
            <v>Bruce Green</v>
          </cell>
          <cell r="AC604" t="str">
            <v>Mike Scott</v>
          </cell>
          <cell r="AD604" t="str">
            <v>Mark Bingley</v>
          </cell>
          <cell r="AE604" t="str">
            <v>Mid-Range</v>
          </cell>
        </row>
        <row r="605">
          <cell r="E605" t="str">
            <v>Information Technology - Research and Development</v>
          </cell>
          <cell r="F605">
            <v>604</v>
          </cell>
          <cell r="G605"/>
          <cell r="H605" t="str">
            <v>De-commissioned</v>
          </cell>
          <cell r="I605" t="str">
            <v>Bespoke</v>
          </cell>
          <cell r="J605" t="str">
            <v>OUT Of Scope</v>
          </cell>
          <cell r="K605" t="str">
            <v>Innovation &amp; Technology</v>
          </cell>
          <cell r="M605" t="str">
            <v>Statistical</v>
          </cell>
          <cell r="O605" t="str">
            <v>10 to 100 Users</v>
          </cell>
          <cell r="P605" t="str">
            <v>Custom In House Developed</v>
          </cell>
          <cell r="Q605" t="str">
            <v>De-commissioned</v>
          </cell>
          <cell r="R605">
            <v>1</v>
          </cell>
          <cell r="S605">
            <v>37803</v>
          </cell>
          <cell r="T605">
            <v>39629</v>
          </cell>
          <cell r="U605">
            <v>39965</v>
          </cell>
          <cell r="V605">
            <v>10</v>
          </cell>
          <cell r="W605" t="str">
            <v>Local Application</v>
          </cell>
          <cell r="X605" t="str">
            <v>Medium</v>
          </cell>
          <cell r="Y605" t="str">
            <v>Macroeconomics and Integration Group</v>
          </cell>
          <cell r="Z605" t="str">
            <v>Integration and Innovation Statistics Branch</v>
          </cell>
          <cell r="AA605">
            <v>422</v>
          </cell>
          <cell r="AB605" t="str">
            <v>Ken Smith</v>
          </cell>
          <cell r="AC605" t="str">
            <v>Mike Scott</v>
          </cell>
          <cell r="AD605" t="str">
            <v>Mark Bingley</v>
          </cell>
          <cell r="AE605" t="str">
            <v>Mid-Range</v>
          </cell>
          <cell r="AI605">
            <v>14066</v>
          </cell>
          <cell r="AK605">
            <v>11096</v>
          </cell>
        </row>
        <row r="606">
          <cell r="E606" t="str">
            <v>Information Technology Survey - General Government</v>
          </cell>
          <cell r="F606">
            <v>605</v>
          </cell>
          <cell r="G606"/>
          <cell r="H606" t="str">
            <v>De-commissioned</v>
          </cell>
          <cell r="I606" t="str">
            <v>Bespoke</v>
          </cell>
          <cell r="J606" t="str">
            <v>OUT Of Scope</v>
          </cell>
          <cell r="K606" t="str">
            <v>Innovation &amp; Technology</v>
          </cell>
          <cell r="L606" t="str">
            <v>was decommissioned after 2009 impairment testing</v>
          </cell>
          <cell r="M606" t="str">
            <v>Statistical</v>
          </cell>
          <cell r="P606" t="str">
            <v>Custom In House Developed</v>
          </cell>
          <cell r="Q606" t="str">
            <v>De-commissioned</v>
          </cell>
          <cell r="R606">
            <v>1</v>
          </cell>
          <cell r="S606">
            <v>37803</v>
          </cell>
          <cell r="T606">
            <v>39986</v>
          </cell>
          <cell r="U606">
            <v>38504</v>
          </cell>
          <cell r="V606">
            <v>7</v>
          </cell>
          <cell r="W606" t="str">
            <v>Local Application</v>
          </cell>
          <cell r="X606" t="str">
            <v>Medium</v>
          </cell>
          <cell r="Y606" t="str">
            <v>Macroeconomics and Integration Group</v>
          </cell>
          <cell r="Z606" t="str">
            <v>Integration and Innovation Statistics Branch</v>
          </cell>
          <cell r="AA606">
            <v>422</v>
          </cell>
          <cell r="AB606" t="str">
            <v>Bruce Green</v>
          </cell>
          <cell r="AC606" t="str">
            <v>Mike Scott</v>
          </cell>
          <cell r="AD606" t="str">
            <v>Mark Bingley</v>
          </cell>
          <cell r="AE606" t="str">
            <v>Mid-Range</v>
          </cell>
          <cell r="AI606">
            <v>0</v>
          </cell>
          <cell r="AK606">
            <v>0</v>
          </cell>
        </row>
        <row r="607">
          <cell r="E607" t="str">
            <v>Innovation Survey</v>
          </cell>
          <cell r="F607">
            <v>606</v>
          </cell>
          <cell r="G607"/>
          <cell r="H607" t="str">
            <v>De-commissioned</v>
          </cell>
          <cell r="I607" t="str">
            <v>Bespoke</v>
          </cell>
          <cell r="J607" t="str">
            <v>OUT Of Scope</v>
          </cell>
          <cell r="K607" t="str">
            <v>Innovation &amp; Technology</v>
          </cell>
          <cell r="L607" t="str">
            <v>Decomissioned as Inovation is now part of IBCS application</v>
          </cell>
          <cell r="M607" t="str">
            <v>Statistical</v>
          </cell>
          <cell r="O607" t="str">
            <v>10 to 100 Users</v>
          </cell>
          <cell r="P607" t="str">
            <v>Custom In House Developed</v>
          </cell>
          <cell r="Q607" t="str">
            <v>De-commissioned</v>
          </cell>
          <cell r="R607">
            <v>1</v>
          </cell>
          <cell r="S607">
            <v>38078</v>
          </cell>
          <cell r="T607">
            <v>39629</v>
          </cell>
          <cell r="U607">
            <v>39965</v>
          </cell>
          <cell r="V607">
            <v>10</v>
          </cell>
          <cell r="W607" t="str">
            <v>Local Application</v>
          </cell>
          <cell r="X607" t="str">
            <v>Medium</v>
          </cell>
          <cell r="Y607" t="str">
            <v>Macroeconomics and Integration Group</v>
          </cell>
          <cell r="Z607" t="str">
            <v>Integration and Innovation Statistics Branch</v>
          </cell>
          <cell r="AA607">
            <v>422</v>
          </cell>
          <cell r="AB607" t="str">
            <v>Ken Smith</v>
          </cell>
          <cell r="AC607" t="str">
            <v>Mike Scott</v>
          </cell>
          <cell r="AD607" t="str">
            <v>Mark Bingley</v>
          </cell>
          <cell r="AE607" t="str">
            <v>Mid-Range</v>
          </cell>
          <cell r="AF607" t="str">
            <v>Notes</v>
          </cell>
          <cell r="AG607" t="str">
            <v>Blaise</v>
          </cell>
          <cell r="AH607" t="str">
            <v>Classification Management System (CLaMS)</v>
          </cell>
          <cell r="AI607">
            <v>0</v>
          </cell>
          <cell r="AK607">
            <v>0</v>
          </cell>
        </row>
        <row r="608">
          <cell r="E608" t="str">
            <v>Interactive Spatial Coder</v>
          </cell>
          <cell r="F608">
            <v>607</v>
          </cell>
          <cell r="G608"/>
          <cell r="H608" t="str">
            <v>In Production</v>
          </cell>
          <cell r="I608" t="str">
            <v>Bespoke</v>
          </cell>
          <cell r="J608" t="str">
            <v>IN Scope</v>
          </cell>
          <cell r="K608" t="str">
            <v>Geography</v>
          </cell>
          <cell r="L608"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M608" t="str">
            <v>Statistical</v>
          </cell>
          <cell r="O608" t="str">
            <v>10 to 100 Users</v>
          </cell>
          <cell r="P608" t="str">
            <v>Custom In House Developed</v>
          </cell>
          <cell r="Q608" t="str">
            <v>In Production</v>
          </cell>
          <cell r="R608">
            <v>2.2999999999999998</v>
          </cell>
          <cell r="S608">
            <v>38217</v>
          </cell>
          <cell r="U608">
            <v>39965</v>
          </cell>
          <cell r="V608">
            <v>8</v>
          </cell>
          <cell r="W608" t="str">
            <v>Local Application</v>
          </cell>
          <cell r="X608" t="str">
            <v>Medium</v>
          </cell>
          <cell r="Y608" t="str">
            <v>Population Labour Industry and Environment Statistics Group</v>
          </cell>
          <cell r="Z608" t="str">
            <v>Industry Statistics Branch</v>
          </cell>
          <cell r="AA608">
            <v>154</v>
          </cell>
          <cell r="AB608" t="str">
            <v>Duncan Young</v>
          </cell>
          <cell r="AC608" t="str">
            <v>Colin Rogers</v>
          </cell>
          <cell r="AD608" t="str">
            <v>Duncan Young</v>
          </cell>
          <cell r="AE608" t="str">
            <v>PC</v>
          </cell>
          <cell r="AF608" t="str">
            <v>Java/Eclipse</v>
          </cell>
          <cell r="AG608" t="str">
            <v>JavaScript/Java Stored Procedures (JSP)</v>
          </cell>
          <cell r="AI608">
            <v>199475</v>
          </cell>
          <cell r="AJ608">
            <v>0</v>
          </cell>
          <cell r="AK608">
            <v>183693.13</v>
          </cell>
        </row>
        <row r="609">
          <cell r="E609" t="str">
            <v>International Trade Processing System</v>
          </cell>
          <cell r="F609">
            <v>608</v>
          </cell>
          <cell r="G609"/>
          <cell r="H609" t="str">
            <v>In Production</v>
          </cell>
          <cell r="I609" t="str">
            <v>Bespoke</v>
          </cell>
          <cell r="J609" t="str">
            <v>IN Scope</v>
          </cell>
          <cell r="K609" t="str">
            <v>International and Financial Accounts</v>
          </cell>
          <cell r="L609"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M609" t="str">
            <v>Statistical</v>
          </cell>
          <cell r="O609" t="str">
            <v>10 to 100 Users</v>
          </cell>
          <cell r="P609" t="str">
            <v>Custom In House Developed</v>
          </cell>
          <cell r="Q609" t="str">
            <v>In Production</v>
          </cell>
          <cell r="R609">
            <v>1</v>
          </cell>
          <cell r="S609">
            <v>38991</v>
          </cell>
          <cell r="U609">
            <v>39965</v>
          </cell>
          <cell r="V609">
            <v>10</v>
          </cell>
          <cell r="W609" t="str">
            <v>Local Application</v>
          </cell>
          <cell r="X609" t="str">
            <v>High</v>
          </cell>
          <cell r="Y609" t="str">
            <v>** No Division/Group</v>
          </cell>
          <cell r="Z609" t="str">
            <v>** No Branch</v>
          </cell>
          <cell r="AA609">
            <v>171</v>
          </cell>
          <cell r="AB609" t="str">
            <v>Ken Smith</v>
          </cell>
          <cell r="AC609" t="str">
            <v>Bernard Williams</v>
          </cell>
          <cell r="AD609" t="str">
            <v>Ken Smith</v>
          </cell>
          <cell r="AE609" t="str">
            <v>Mid-Range</v>
          </cell>
          <cell r="AF609" t="str">
            <v>Notes</v>
          </cell>
          <cell r="AG609" t="str">
            <v>LotusScript/LotusFormula</v>
          </cell>
          <cell r="AH609" t="str">
            <v>Classification Management System (CLaMS)</v>
          </cell>
          <cell r="AI609">
            <v>2309652.6800000002</v>
          </cell>
          <cell r="AJ609">
            <v>127280.857142857</v>
          </cell>
          <cell r="AK609">
            <v>1693113.01</v>
          </cell>
        </row>
        <row r="610">
          <cell r="E610" t="str">
            <v>Joined Up Admin Service Delivery - New Starter</v>
          </cell>
          <cell r="F610">
            <v>609</v>
          </cell>
          <cell r="G610"/>
          <cell r="H610" t="str">
            <v>De-commissioned</v>
          </cell>
          <cell r="I610" t="str">
            <v>Bespoke</v>
          </cell>
          <cell r="J610" t="str">
            <v>OUT Of Scope</v>
          </cell>
          <cell r="K610" t="str">
            <v>TSD Client Services</v>
          </cell>
          <cell r="L61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M610" t="str">
            <v>Administration</v>
          </cell>
          <cell r="O610" t="str">
            <v>10 to 100 Users</v>
          </cell>
          <cell r="P610" t="str">
            <v>Custom In House Developed</v>
          </cell>
          <cell r="Q610" t="str">
            <v>De-commissioned</v>
          </cell>
          <cell r="R610">
            <v>0.21</v>
          </cell>
          <cell r="T610">
            <v>39986</v>
          </cell>
          <cell r="U610">
            <v>38504</v>
          </cell>
          <cell r="V610">
            <v>10</v>
          </cell>
          <cell r="W610" t="str">
            <v>Local Application</v>
          </cell>
          <cell r="X610" t="str">
            <v>Medium</v>
          </cell>
          <cell r="Y610" t="str">
            <v>Technology Services Division</v>
          </cell>
          <cell r="Z610" t="str">
            <v>Technology Applications</v>
          </cell>
          <cell r="AA610">
            <v>491</v>
          </cell>
          <cell r="AB610" t="str">
            <v>Paul Chubb</v>
          </cell>
          <cell r="AD610" t="str">
            <v>Jeremy Michell</v>
          </cell>
          <cell r="AE610" t="str">
            <v>Lotus Notes</v>
          </cell>
          <cell r="AI610">
            <v>153863</v>
          </cell>
          <cell r="AK610">
            <v>116493.02</v>
          </cell>
        </row>
        <row r="611">
          <cell r="E611" t="str">
            <v>Manufacturing Annual 2004-2005</v>
          </cell>
          <cell r="F611">
            <v>610</v>
          </cell>
          <cell r="G611"/>
          <cell r="H611" t="str">
            <v>De-commissioned</v>
          </cell>
          <cell r="I611" t="str">
            <v>Bespoke</v>
          </cell>
          <cell r="J611" t="str">
            <v>OUT Of Scope</v>
          </cell>
          <cell r="K611" t="str">
            <v>Annual Integrated Collection</v>
          </cell>
          <cell r="L611" t="str">
            <v>To process the 2004-2005 annual manufacturing collection. This includes both IPS and SPEED components of the system.</v>
          </cell>
          <cell r="M611" t="str">
            <v>Statistical</v>
          </cell>
          <cell r="O611" t="str">
            <v>10 to 100 Users</v>
          </cell>
          <cell r="P611" t="str">
            <v>Custom In House Developed</v>
          </cell>
          <cell r="Q611" t="str">
            <v>De-commissioned</v>
          </cell>
          <cell r="U611">
            <v>39965</v>
          </cell>
          <cell r="V611">
            <v>1</v>
          </cell>
          <cell r="W611" t="str">
            <v>Local Application</v>
          </cell>
          <cell r="X611" t="str">
            <v>Medium</v>
          </cell>
          <cell r="Y611" t="str">
            <v>Population Labour Industry and Environment Statistics Group</v>
          </cell>
          <cell r="Z611" t="str">
            <v>Industry Statistics Branch</v>
          </cell>
          <cell r="AA611">
            <v>111</v>
          </cell>
          <cell r="AB611" t="str">
            <v>Jeanette Cotterill</v>
          </cell>
          <cell r="AC611" t="str">
            <v>Cathy Bates</v>
          </cell>
          <cell r="AD611" t="str">
            <v>Dale Connolly</v>
          </cell>
          <cell r="AE611" t="str">
            <v>Mid-Range</v>
          </cell>
          <cell r="AI611">
            <v>71105</v>
          </cell>
          <cell r="AJ611">
            <v>1000.42857142857</v>
          </cell>
          <cell r="AK611">
            <v>53922.85</v>
          </cell>
        </row>
        <row r="612">
          <cell r="E612" t="str">
            <v>Process Mapper</v>
          </cell>
          <cell r="F612">
            <v>611</v>
          </cell>
          <cell r="G612"/>
          <cell r="H612" t="str">
            <v>De-commissioned</v>
          </cell>
          <cell r="I612" t="str">
            <v>Bespoke</v>
          </cell>
          <cell r="J612" t="str">
            <v>OUT Of Scope</v>
          </cell>
          <cell r="K612" t="str">
            <v>BPMS</v>
          </cell>
          <cell r="L612" t="str">
            <v>provides functionality to create business process maps and workflows diagrams was decommissioned after 2009 impairment testing</v>
          </cell>
          <cell r="M612" t="str">
            <v>Corporate Infrastructure</v>
          </cell>
          <cell r="P612" t="str">
            <v>Custom In House Developed</v>
          </cell>
          <cell r="Q612" t="str">
            <v>De-commissioned</v>
          </cell>
          <cell r="R612" t="str">
            <v>1.2.30</v>
          </cell>
          <cell r="T612">
            <v>39986</v>
          </cell>
          <cell r="U612">
            <v>38504</v>
          </cell>
          <cell r="V612">
            <v>7</v>
          </cell>
          <cell r="W612" t="str">
            <v>Business Infrastructure Application</v>
          </cell>
          <cell r="X612" t="str">
            <v>High</v>
          </cell>
          <cell r="Y612" t="str">
            <v>Technology Services Division</v>
          </cell>
          <cell r="Z612" t="str">
            <v>Technology Applications</v>
          </cell>
          <cell r="AA612">
            <v>491</v>
          </cell>
          <cell r="AB612" t="str">
            <v>Rosemary Crocker</v>
          </cell>
          <cell r="AC612" t="str">
            <v>Ric Clarke</v>
          </cell>
          <cell r="AD612" t="str">
            <v>Edwin Aplin</v>
          </cell>
          <cell r="AE612" t="str">
            <v>PC</v>
          </cell>
          <cell r="AG612" t="str">
            <v>C#</v>
          </cell>
          <cell r="AI612">
            <v>0</v>
          </cell>
          <cell r="AK612">
            <v>0</v>
          </cell>
        </row>
        <row r="613">
          <cell r="E613" t="str">
            <v>Research and Experimental Development - Businesses - Biotechnology</v>
          </cell>
          <cell r="F613">
            <v>612</v>
          </cell>
          <cell r="G613"/>
          <cell r="H613" t="str">
            <v>De-commissioned</v>
          </cell>
          <cell r="I613" t="str">
            <v>Bespoke</v>
          </cell>
          <cell r="J613" t="str">
            <v>OUT Of Scope</v>
          </cell>
          <cell r="K613" t="str">
            <v>Innovation &amp; Technology</v>
          </cell>
          <cell r="L613" t="str">
            <v>was decommissioned after 2009 impairment testing</v>
          </cell>
          <cell r="M613" t="str">
            <v>Statistical</v>
          </cell>
          <cell r="P613" t="str">
            <v>Custom In House Developed</v>
          </cell>
          <cell r="Q613" t="str">
            <v>De-commissioned</v>
          </cell>
          <cell r="R613">
            <v>1</v>
          </cell>
          <cell r="S613">
            <v>38371</v>
          </cell>
          <cell r="T613">
            <v>39986</v>
          </cell>
          <cell r="U613">
            <v>38504</v>
          </cell>
          <cell r="V613">
            <v>10</v>
          </cell>
          <cell r="W613" t="str">
            <v>Local Application</v>
          </cell>
          <cell r="X613" t="str">
            <v>Medium</v>
          </cell>
          <cell r="Y613" t="str">
            <v>Macroeconomics and Integration Group</v>
          </cell>
          <cell r="Z613" t="str">
            <v>Integration and Innovation Statistics Branch</v>
          </cell>
          <cell r="AA613">
            <v>422</v>
          </cell>
          <cell r="AB613" t="str">
            <v>Bruce Green</v>
          </cell>
          <cell r="AC613" t="str">
            <v>Mike Scott</v>
          </cell>
          <cell r="AD613" t="str">
            <v>Mark Bingley</v>
          </cell>
          <cell r="AE613" t="str">
            <v>Mid-Range</v>
          </cell>
          <cell r="AI613">
            <v>0</v>
          </cell>
          <cell r="AK613">
            <v>0</v>
          </cell>
        </row>
        <row r="614">
          <cell r="E614" t="str">
            <v>Research and Experimental Development - Government and Private Non-profit Organisations</v>
          </cell>
          <cell r="F614">
            <v>613</v>
          </cell>
          <cell r="G614"/>
          <cell r="H614" t="str">
            <v>De-commissioned</v>
          </cell>
          <cell r="I614" t="str">
            <v>Bespoke</v>
          </cell>
          <cell r="J614" t="str">
            <v>OUT Of Scope</v>
          </cell>
          <cell r="K614" t="str">
            <v>Innovation &amp; Technology</v>
          </cell>
          <cell r="L614" t="str">
            <v>was decommissioned after 2009 impairment testing</v>
          </cell>
          <cell r="M614" t="str">
            <v>Statistical</v>
          </cell>
          <cell r="P614" t="str">
            <v>Custom In House Developed</v>
          </cell>
          <cell r="Q614" t="str">
            <v>De-commissioned</v>
          </cell>
          <cell r="R614">
            <v>1</v>
          </cell>
          <cell r="T614">
            <v>39986</v>
          </cell>
          <cell r="U614">
            <v>38504</v>
          </cell>
          <cell r="V614">
            <v>7</v>
          </cell>
          <cell r="W614" t="str">
            <v>Local Application</v>
          </cell>
          <cell r="X614" t="str">
            <v>Medium</v>
          </cell>
          <cell r="Y614" t="str">
            <v>Macroeconomics and Integration Group</v>
          </cell>
          <cell r="Z614" t="str">
            <v>Integration and Innovation Statistics Branch</v>
          </cell>
          <cell r="AA614">
            <v>422</v>
          </cell>
          <cell r="AB614" t="str">
            <v>Bruce Green</v>
          </cell>
          <cell r="AC614" t="str">
            <v>Mike Scott</v>
          </cell>
          <cell r="AD614" t="str">
            <v>Mark Bingley</v>
          </cell>
          <cell r="AE614" t="str">
            <v>Mid-Range</v>
          </cell>
          <cell r="AI614">
            <v>0</v>
          </cell>
          <cell r="AK614">
            <v>0</v>
          </cell>
        </row>
        <row r="615">
          <cell r="E615" t="str">
            <v>TA BSD Software Release Management System</v>
          </cell>
          <cell r="F615">
            <v>614</v>
          </cell>
          <cell r="G615"/>
          <cell r="H615" t="str">
            <v>De-commissioned</v>
          </cell>
          <cell r="I615" t="str">
            <v>Bespoke</v>
          </cell>
          <cell r="J615" t="str">
            <v>OUT Of Scope</v>
          </cell>
          <cell r="M615" t="str">
            <v>Administration</v>
          </cell>
          <cell r="P615" t="str">
            <v>Custom In House Developed</v>
          </cell>
          <cell r="Q615" t="str">
            <v>De-commissioned</v>
          </cell>
          <cell r="U615">
            <v>38504</v>
          </cell>
          <cell r="V615">
            <v>7</v>
          </cell>
          <cell r="W615" t="str">
            <v>Local Application</v>
          </cell>
          <cell r="X615" t="str">
            <v>Medium</v>
          </cell>
          <cell r="Y615" t="str">
            <v>Services Group</v>
          </cell>
          <cell r="Z615" t="str">
            <v>Technology Application</v>
          </cell>
          <cell r="AA615">
            <v>491</v>
          </cell>
          <cell r="AB615" t="str">
            <v>Cheryle Lomas</v>
          </cell>
          <cell r="AD615" t="str">
            <v>Jeremy Michell</v>
          </cell>
          <cell r="AE615" t="str">
            <v>Lotus Notes</v>
          </cell>
        </row>
        <row r="616">
          <cell r="E616" t="str">
            <v>Virtual XML</v>
          </cell>
          <cell r="F616">
            <v>615</v>
          </cell>
          <cell r="G616"/>
          <cell r="H616" t="str">
            <v>In Production - Development Continuing</v>
          </cell>
          <cell r="I616" t="str">
            <v>Bespoke</v>
          </cell>
          <cell r="J616" t="str">
            <v>IN Scope</v>
          </cell>
          <cell r="K616" t="str">
            <v>...Catch Al</v>
          </cell>
          <cell r="L616"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M616" t="str">
            <v>Corporate Infrastructure</v>
          </cell>
          <cell r="O616" t="str">
            <v>More than 100 Users</v>
          </cell>
          <cell r="P616" t="str">
            <v>Custom In House Developed</v>
          </cell>
          <cell r="Q616" t="str">
            <v>In Production - Development Continuing</v>
          </cell>
          <cell r="R616">
            <v>0.5</v>
          </cell>
          <cell r="S616">
            <v>38169</v>
          </cell>
          <cell r="U616">
            <v>39965</v>
          </cell>
          <cell r="V616">
            <v>3</v>
          </cell>
          <cell r="W616" t="str">
            <v>Business Infrastructure Application</v>
          </cell>
          <cell r="X616" t="str">
            <v>Medium</v>
          </cell>
          <cell r="Y616" t="str">
            <v>Technology Services Division</v>
          </cell>
          <cell r="Z616" t="str">
            <v>** No Branch</v>
          </cell>
          <cell r="AA616">
            <v>961</v>
          </cell>
          <cell r="AB616" t="str">
            <v>Andrew Gill</v>
          </cell>
          <cell r="AD616" t="str">
            <v>Jeremy Michell</v>
          </cell>
          <cell r="AE616" t="str">
            <v>Midrange - Windows</v>
          </cell>
          <cell r="AG616" t="str">
            <v>.Net - C#/Visual Basic</v>
          </cell>
          <cell r="AI616">
            <v>0</v>
          </cell>
          <cell r="AK616">
            <v>0</v>
          </cell>
        </row>
        <row r="617">
          <cell r="E617" t="str">
            <v>2006 Pop Census - Processing System for DR - Operational</v>
          </cell>
          <cell r="F617">
            <v>616</v>
          </cell>
          <cell r="G617"/>
          <cell r="H617" t="str">
            <v>De-commissioned</v>
          </cell>
          <cell r="I617" t="str">
            <v>Bespoke</v>
          </cell>
          <cell r="J617" t="str">
            <v>OUT Of Scope</v>
          </cell>
          <cell r="K617" t="str">
            <v>Census</v>
          </cell>
          <cell r="M617" t="str">
            <v>Statistical</v>
          </cell>
          <cell r="P617" t="str">
            <v>Custom In House Developed</v>
          </cell>
          <cell r="Q617" t="str">
            <v>De-commissioned</v>
          </cell>
          <cell r="S617">
            <v>38618</v>
          </cell>
          <cell r="U617">
            <v>38626</v>
          </cell>
          <cell r="V617">
            <v>10</v>
          </cell>
          <cell r="W617" t="str">
            <v>Local Application</v>
          </cell>
          <cell r="X617" t="str">
            <v>Medium</v>
          </cell>
          <cell r="Y617" t="str">
            <v>Population Labour Industry and Environment Statistics Group</v>
          </cell>
          <cell r="Z617" t="str">
            <v>Population Census</v>
          </cell>
          <cell r="AA617">
            <v>214</v>
          </cell>
          <cell r="AB617" t="str">
            <v>Helen Robson</v>
          </cell>
          <cell r="AC617" t="str">
            <v>Ken Smith</v>
          </cell>
          <cell r="AE617" t="str">
            <v>Mid-Range</v>
          </cell>
          <cell r="AI617">
            <v>0</v>
          </cell>
          <cell r="AK617">
            <v>0</v>
          </cell>
        </row>
        <row r="618">
          <cell r="E618" t="str">
            <v>Backcasting Facility</v>
          </cell>
          <cell r="F618">
            <v>617</v>
          </cell>
          <cell r="G618"/>
          <cell r="H618" t="str">
            <v>Under Development</v>
          </cell>
          <cell r="I618" t="str">
            <v>Bespoke</v>
          </cell>
          <cell r="J618" t="str">
            <v>OUT Of Scope</v>
          </cell>
          <cell r="K618" t="str">
            <v>Time Series Systems</v>
          </cell>
          <cell r="M618" t="str">
            <v>Statistical</v>
          </cell>
          <cell r="O618" t="str">
            <v>Less than 10 at a Single Site</v>
          </cell>
          <cell r="P618" t="str">
            <v>Custom In House Developed</v>
          </cell>
          <cell r="Q618" t="str">
            <v>Under Development</v>
          </cell>
          <cell r="R618">
            <v>1</v>
          </cell>
          <cell r="U618">
            <v>39965</v>
          </cell>
          <cell r="V618">
            <v>10</v>
          </cell>
          <cell r="W618" t="str">
            <v>Local Application</v>
          </cell>
          <cell r="X618" t="str">
            <v>High</v>
          </cell>
          <cell r="Y618" t="str">
            <v>Macroeconomics and Integration Group</v>
          </cell>
          <cell r="Z618" t="str">
            <v>** No Branch</v>
          </cell>
          <cell r="AA618">
            <v>535</v>
          </cell>
          <cell r="AB618" t="str">
            <v>Gerard Wildie</v>
          </cell>
          <cell r="AC618" t="str">
            <v>Mark Zhang</v>
          </cell>
          <cell r="AD618" t="str">
            <v>Gerard Wildie</v>
          </cell>
          <cell r="AE618" t="str">
            <v>PC</v>
          </cell>
          <cell r="AF618" t="str">
            <v>Other</v>
          </cell>
          <cell r="AI618">
            <v>233933.41</v>
          </cell>
          <cell r="AJ618">
            <v>18280</v>
          </cell>
          <cell r="AK618">
            <v>205787.98</v>
          </cell>
        </row>
        <row r="619">
          <cell r="E619" t="str">
            <v>Case Assistance - Support &amp; Early Intervention System (CASEIS)</v>
          </cell>
          <cell r="F619">
            <v>618</v>
          </cell>
          <cell r="G619"/>
          <cell r="H619" t="str">
            <v>In Production - Development Continuing</v>
          </cell>
          <cell r="I619" t="str">
            <v>Bespoke</v>
          </cell>
          <cell r="J619" t="str">
            <v>IN Scope</v>
          </cell>
          <cell r="K619" t="str">
            <v>HR Systems</v>
          </cell>
          <cell r="L619"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M619" t="str">
            <v>Corporate</v>
          </cell>
          <cell r="O619" t="str">
            <v>More than 100 Users</v>
          </cell>
          <cell r="P619" t="str">
            <v>Custom In House Developed</v>
          </cell>
          <cell r="Q619" t="str">
            <v>In Production - Development Continuing</v>
          </cell>
          <cell r="S619">
            <v>38873</v>
          </cell>
          <cell r="U619">
            <v>39965</v>
          </cell>
          <cell r="V619">
            <v>7</v>
          </cell>
          <cell r="W619" t="str">
            <v>Local Application</v>
          </cell>
          <cell r="X619" t="str">
            <v>Medium</v>
          </cell>
          <cell r="Y619" t="str">
            <v>Corporate Services Division</v>
          </cell>
          <cell r="Z619" t="str">
            <v>Human Resources Branch</v>
          </cell>
          <cell r="AA619">
            <v>417</v>
          </cell>
          <cell r="AB619" t="str">
            <v>Erin Matson</v>
          </cell>
          <cell r="AC619" t="str">
            <v>Tony Gilrane</v>
          </cell>
          <cell r="AD619" t="str">
            <v>Erin Matson</v>
          </cell>
          <cell r="AE619" t="str">
            <v>Lotus Notes</v>
          </cell>
          <cell r="AF619" t="str">
            <v>Notes</v>
          </cell>
          <cell r="AG619" t="str">
            <v>LotusScript/LotusFormula</v>
          </cell>
          <cell r="AI619">
            <v>22236</v>
          </cell>
          <cell r="AK619">
            <v>17632.95</v>
          </cell>
        </row>
        <row r="620">
          <cell r="E620" t="str">
            <v>Census Pay Advices</v>
          </cell>
          <cell r="F620">
            <v>619</v>
          </cell>
          <cell r="G620"/>
          <cell r="H620" t="str">
            <v>In Production</v>
          </cell>
          <cell r="I620" t="str">
            <v>Bespoke</v>
          </cell>
          <cell r="J620" t="str">
            <v>IN Scope</v>
          </cell>
          <cell r="K620" t="str">
            <v>HR Systems</v>
          </cell>
          <cell r="M620" t="str">
            <v>Corporate</v>
          </cell>
          <cell r="O620" t="str">
            <v>More than 100 Users</v>
          </cell>
          <cell r="P620" t="str">
            <v>Custom In House Developed</v>
          </cell>
          <cell r="Q620" t="str">
            <v>In Production</v>
          </cell>
          <cell r="S620">
            <v>38519</v>
          </cell>
          <cell r="U620">
            <v>39965</v>
          </cell>
          <cell r="V620">
            <v>7</v>
          </cell>
          <cell r="W620" t="str">
            <v>Local Application</v>
          </cell>
          <cell r="X620" t="str">
            <v>Low</v>
          </cell>
          <cell r="Y620" t="str">
            <v>Corporate Services Division</v>
          </cell>
          <cell r="Z620" t="str">
            <v>Financial Management</v>
          </cell>
          <cell r="AA620">
            <v>415</v>
          </cell>
          <cell r="AB620" t="str">
            <v>Jeremy Michell</v>
          </cell>
          <cell r="AC620" t="str">
            <v>Eric Sadlowski</v>
          </cell>
          <cell r="AD620" t="str">
            <v>Jeremy Michell</v>
          </cell>
          <cell r="AE620" t="str">
            <v>Lotus Notes</v>
          </cell>
          <cell r="AI620">
            <v>0</v>
          </cell>
          <cell r="AK620">
            <v>0</v>
          </cell>
        </row>
        <row r="621">
          <cell r="E621" t="str">
            <v>Client Hardware Management</v>
          </cell>
          <cell r="F621">
            <v>620</v>
          </cell>
          <cell r="G621"/>
          <cell r="H621" t="str">
            <v>In Production - Minimum Maintenance</v>
          </cell>
          <cell r="I621" t="str">
            <v>Bespoke</v>
          </cell>
          <cell r="J621" t="str">
            <v>IN Scope</v>
          </cell>
          <cell r="K621" t="str">
            <v>TSD Client Services</v>
          </cell>
          <cell r="L621" t="str">
            <v>Replacement Notes DB for hardware related information currently available within the IT Register. New Notes DB will include Business Management activties.</v>
          </cell>
          <cell r="M621" t="str">
            <v>Corporate Infrastructure</v>
          </cell>
          <cell r="O621" t="str">
            <v>More than 100 Users</v>
          </cell>
          <cell r="P621" t="str">
            <v>Custom In House Developed</v>
          </cell>
          <cell r="Q621" t="str">
            <v>In Production - Minimum Maintenance</v>
          </cell>
          <cell r="S621">
            <v>38848</v>
          </cell>
          <cell r="U621">
            <v>39965</v>
          </cell>
          <cell r="V621">
            <v>3</v>
          </cell>
          <cell r="W621" t="str">
            <v>Business Infrastructure Application</v>
          </cell>
          <cell r="X621" t="str">
            <v>High</v>
          </cell>
          <cell r="Y621" t="str">
            <v>Technology Services Division</v>
          </cell>
          <cell r="Z621" t="str">
            <v>Technology Infrastructure</v>
          </cell>
          <cell r="AA621">
            <v>277</v>
          </cell>
          <cell r="AB621" t="str">
            <v>Andrew Gill</v>
          </cell>
          <cell r="AC621" t="str">
            <v>Matthew Artis</v>
          </cell>
          <cell r="AD621" t="str">
            <v>Andrew Gill</v>
          </cell>
          <cell r="AE621" t="str">
            <v>Lotus Notes</v>
          </cell>
          <cell r="AG621" t="str">
            <v>LotusScript/LotusFormula</v>
          </cell>
          <cell r="AI621">
            <v>173685.58</v>
          </cell>
          <cell r="AJ621">
            <v>37184.142857142899</v>
          </cell>
          <cell r="AK621">
            <v>119160.68</v>
          </cell>
        </row>
        <row r="622">
          <cell r="E622" t="str">
            <v>External Discussion Forums</v>
          </cell>
          <cell r="F622">
            <v>621</v>
          </cell>
          <cell r="G622"/>
          <cell r="H622" t="str">
            <v>In Production</v>
          </cell>
          <cell r="I622" t="str">
            <v>Bespoke</v>
          </cell>
          <cell r="J622" t="str">
            <v>IN Scope</v>
          </cell>
          <cell r="K622" t="str">
            <v>NSS Systems</v>
          </cell>
          <cell r="M622" t="str">
            <v>Information</v>
          </cell>
          <cell r="O622" t="str">
            <v>External to the ABS</v>
          </cell>
          <cell r="P622" t="str">
            <v>Custom In House Developed</v>
          </cell>
          <cell r="Q622" t="str">
            <v>In Production</v>
          </cell>
          <cell r="S622">
            <v>38383</v>
          </cell>
          <cell r="U622">
            <v>39965</v>
          </cell>
          <cell r="V622">
            <v>2</v>
          </cell>
          <cell r="W622" t="str">
            <v>Business Infrastructure Application</v>
          </cell>
          <cell r="X622" t="str">
            <v>Medium</v>
          </cell>
          <cell r="Y622" t="str">
            <v>Technology Services Division</v>
          </cell>
          <cell r="Z622" t="str">
            <v>Technology Infrastructure</v>
          </cell>
          <cell r="AA622">
            <v>359</v>
          </cell>
          <cell r="AC622" t="str">
            <v>Dale Chatwin</v>
          </cell>
          <cell r="AD622" t="str">
            <v>Dale Chatwin</v>
          </cell>
          <cell r="AE622" t="str">
            <v>Lotus Notes</v>
          </cell>
          <cell r="AI622">
            <v>0</v>
          </cell>
          <cell r="AK622">
            <v>0</v>
          </cell>
        </row>
        <row r="623">
          <cell r="E623" t="str">
            <v>household survey CURF creation and maintenance facility</v>
          </cell>
          <cell r="F623">
            <v>622</v>
          </cell>
          <cell r="G623"/>
          <cell r="H623" t="str">
            <v>De-commissioned</v>
          </cell>
          <cell r="I623" t="str">
            <v>Bespoke</v>
          </cell>
          <cell r="J623" t="str">
            <v>OUT Of Scope</v>
          </cell>
          <cell r="K623" t="str">
            <v>Micro Data</v>
          </cell>
          <cell r="L623"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M623" t="str">
            <v>Statistical</v>
          </cell>
          <cell r="O623" t="str">
            <v>Single User</v>
          </cell>
          <cell r="P623" t="str">
            <v>Custom In House Developed</v>
          </cell>
          <cell r="Q623" t="str">
            <v>De-commissioned</v>
          </cell>
          <cell r="S623">
            <v>40039</v>
          </cell>
          <cell r="T623">
            <v>40039</v>
          </cell>
          <cell r="U623">
            <v>39965</v>
          </cell>
          <cell r="V623">
            <v>3</v>
          </cell>
          <cell r="W623" t="str">
            <v>Local Application</v>
          </cell>
          <cell r="X623" t="str">
            <v>Medium</v>
          </cell>
          <cell r="Y623" t="str">
            <v>Social Statistics Group</v>
          </cell>
          <cell r="Z623" t="str">
            <v>Education, Crime and Cultural Statistics</v>
          </cell>
          <cell r="AA623">
            <v>449</v>
          </cell>
          <cell r="AC623" t="str">
            <v>Adrian Paviour</v>
          </cell>
          <cell r="AE623" t="str">
            <v>PC</v>
          </cell>
          <cell r="AI623">
            <v>0</v>
          </cell>
          <cell r="AK623">
            <v>0</v>
          </cell>
        </row>
        <row r="624">
          <cell r="E624" t="str">
            <v>Household Surveys Assistant</v>
          </cell>
          <cell r="F624">
            <v>623</v>
          </cell>
          <cell r="G624"/>
          <cell r="H624" t="str">
            <v>Under Development</v>
          </cell>
          <cell r="I624" t="str">
            <v>Bespoke</v>
          </cell>
          <cell r="J624" t="str">
            <v>OUT Of Scope</v>
          </cell>
          <cell r="K624" t="str">
            <v>Household Survey Facilities</v>
          </cell>
          <cell r="L624" t="str">
            <v>An Assistant for all Household survey processes and systems. Will use the assistant template but may deviate if required.</v>
          </cell>
          <cell r="M624" t="str">
            <v>Statistical</v>
          </cell>
          <cell r="O624" t="str">
            <v>10 to 100 Users</v>
          </cell>
          <cell r="P624" t="str">
            <v>Custom In House Developed</v>
          </cell>
          <cell r="Q624" t="str">
            <v>Under Development</v>
          </cell>
          <cell r="U624">
            <v>39965</v>
          </cell>
          <cell r="V624">
            <v>7</v>
          </cell>
          <cell r="W624" t="str">
            <v>Client Maintained Application</v>
          </cell>
          <cell r="X624" t="str">
            <v>Medium</v>
          </cell>
          <cell r="Y624" t="str">
            <v>Social Statistics Group</v>
          </cell>
          <cell r="Z624" t="str">
            <v>Education, Crime and Cultural Statistics</v>
          </cell>
          <cell r="AA624">
            <v>441</v>
          </cell>
          <cell r="AC624" t="str">
            <v>Adrian Paviour</v>
          </cell>
          <cell r="AE624" t="str">
            <v>PC</v>
          </cell>
          <cell r="AF624" t="str">
            <v>Notes</v>
          </cell>
          <cell r="AG624" t="str">
            <v>LotusScript/LotusFormula</v>
          </cell>
          <cell r="AI624">
            <v>110275.8</v>
          </cell>
          <cell r="AK624">
            <v>79018.84</v>
          </cell>
        </row>
        <row r="625">
          <cell r="E625" t="str">
            <v>Generalised Amendments System for Household Surveys</v>
          </cell>
          <cell r="F625">
            <v>624</v>
          </cell>
          <cell r="G625"/>
          <cell r="H625" t="str">
            <v>Under Development</v>
          </cell>
          <cell r="I625" t="str">
            <v>Bespoke</v>
          </cell>
          <cell r="J625" t="str">
            <v>OUT Of Scope</v>
          </cell>
          <cell r="K625" t="str">
            <v>Household Survey Facilities</v>
          </cell>
          <cell r="L625" t="str">
            <v>One of the ISHS project key goals is to create better edit and correction facilities for household surveys. The first release of this system is for HIES processing. Further releases will increase functionality to encompass other collections.</v>
          </cell>
          <cell r="M625" t="str">
            <v>Statistical</v>
          </cell>
          <cell r="O625" t="str">
            <v>10 to 100 Users</v>
          </cell>
          <cell r="P625" t="str">
            <v>Custom In House Developed</v>
          </cell>
          <cell r="Q625" t="str">
            <v>Under Development</v>
          </cell>
          <cell r="U625">
            <v>39965</v>
          </cell>
          <cell r="V625">
            <v>10</v>
          </cell>
          <cell r="W625" t="str">
            <v>Local Application</v>
          </cell>
          <cell r="X625" t="str">
            <v>Medium</v>
          </cell>
          <cell r="Y625" t="str">
            <v>Social Statistics Group</v>
          </cell>
          <cell r="Z625" t="str">
            <v>Social Conditions Statistics</v>
          </cell>
          <cell r="AA625">
            <v>449</v>
          </cell>
          <cell r="AB625" t="str">
            <v>Jeremy Michell</v>
          </cell>
          <cell r="AC625" t="str">
            <v>Cassandra Gligora</v>
          </cell>
          <cell r="AD625" t="str">
            <v>Jeremy Michell</v>
          </cell>
          <cell r="AE625" t="str">
            <v>PC</v>
          </cell>
          <cell r="AF625" t="str">
            <v>Lotus Notes</v>
          </cell>
          <cell r="AG625" t="str">
            <v>.Net - C#/Visual Basic</v>
          </cell>
          <cell r="AI625">
            <v>0</v>
          </cell>
          <cell r="AK625">
            <v>0</v>
          </cell>
        </row>
        <row r="626">
          <cell r="E626" t="str">
            <v>Household Surveys Knowledge Library</v>
          </cell>
          <cell r="F626">
            <v>625</v>
          </cell>
          <cell r="G626"/>
          <cell r="H626" t="str">
            <v>In Production</v>
          </cell>
          <cell r="I626" t="str">
            <v>Bespoke</v>
          </cell>
          <cell r="J626" t="str">
            <v>IN Scope</v>
          </cell>
          <cell r="K626" t="str">
            <v>Household Survey Facilities</v>
          </cell>
          <cell r="M626" t="str">
            <v>Information</v>
          </cell>
          <cell r="O626" t="str">
            <v>10 to 100 Users</v>
          </cell>
          <cell r="P626" t="str">
            <v>Custom In House Developed</v>
          </cell>
          <cell r="Q626" t="str">
            <v>In Production</v>
          </cell>
          <cell r="S626">
            <v>38884</v>
          </cell>
          <cell r="U626">
            <v>39965</v>
          </cell>
          <cell r="V626">
            <v>7</v>
          </cell>
          <cell r="W626" t="str">
            <v>Local Application</v>
          </cell>
          <cell r="X626" t="str">
            <v>Medium</v>
          </cell>
          <cell r="Y626" t="str">
            <v>Social Statistics Group</v>
          </cell>
          <cell r="Z626" t="str">
            <v>Education, Crime and Cultural Statistics</v>
          </cell>
          <cell r="AA626">
            <v>441</v>
          </cell>
          <cell r="AB626" t="str">
            <v>Jeremy Michell</v>
          </cell>
          <cell r="AC626" t="str">
            <v>Adrian Paviour</v>
          </cell>
          <cell r="AD626" t="str">
            <v>Jeremy Michell</v>
          </cell>
          <cell r="AE626" t="str">
            <v>PC</v>
          </cell>
          <cell r="AF626" t="str">
            <v>Notes</v>
          </cell>
          <cell r="AG626" t="str">
            <v>LotusScript/LotusFormula</v>
          </cell>
          <cell r="AI626">
            <v>293</v>
          </cell>
          <cell r="AK626">
            <v>187.3</v>
          </cell>
        </row>
        <row r="627">
          <cell r="E627" t="str">
            <v>International Travel</v>
          </cell>
          <cell r="F627">
            <v>626</v>
          </cell>
          <cell r="G627"/>
          <cell r="H627" t="str">
            <v>In Production - Minimum Maintenance</v>
          </cell>
          <cell r="I627" t="str">
            <v>Bespoke</v>
          </cell>
          <cell r="J627" t="str">
            <v>IN Scope</v>
          </cell>
          <cell r="K627" t="str">
            <v>Other Corporate Services Systems</v>
          </cell>
          <cell r="L627" t="str">
            <v>New database to replace existing paper based process</v>
          </cell>
          <cell r="M627" t="str">
            <v>Administration</v>
          </cell>
          <cell r="O627" t="str">
            <v>10 to 100 Users</v>
          </cell>
          <cell r="P627" t="str">
            <v>Custom In House Developed</v>
          </cell>
          <cell r="Q627" t="str">
            <v>In Production - Minimum Maintenance</v>
          </cell>
          <cell r="S627">
            <v>39055</v>
          </cell>
          <cell r="U627">
            <v>39965</v>
          </cell>
          <cell r="V627">
            <v>7</v>
          </cell>
          <cell r="W627" t="str">
            <v>Local Application</v>
          </cell>
          <cell r="X627" t="str">
            <v>Medium</v>
          </cell>
          <cell r="Y627" t="str">
            <v>Corporate Services Division</v>
          </cell>
          <cell r="Z627" t="str">
            <v>Financial Management</v>
          </cell>
          <cell r="AA627">
            <v>396</v>
          </cell>
          <cell r="AB627" t="str">
            <v>Ta-Csd Director</v>
          </cell>
          <cell r="AC627" t="str">
            <v>Eric Sadlowski</v>
          </cell>
          <cell r="AD627" t="str">
            <v>Ta-Csd Director</v>
          </cell>
          <cell r="AE627" t="str">
            <v>Lotus Notes</v>
          </cell>
          <cell r="AI627">
            <v>261</v>
          </cell>
          <cell r="AJ627">
            <v>261.42857142857099</v>
          </cell>
          <cell r="AK627">
            <v>257.89</v>
          </cell>
        </row>
        <row r="628">
          <cell r="E628" t="str">
            <v>Mining Annual 2004-2005</v>
          </cell>
          <cell r="F628">
            <v>627</v>
          </cell>
          <cell r="G628"/>
          <cell r="H628" t="str">
            <v>De-commissioned</v>
          </cell>
          <cell r="I628" t="str">
            <v>Bespoke</v>
          </cell>
          <cell r="J628" t="str">
            <v>OUT Of Scope</v>
          </cell>
          <cell r="K628" t="str">
            <v>Annual Integrated Collection</v>
          </cell>
          <cell r="L62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628" t="str">
            <v>Statistical</v>
          </cell>
          <cell r="P628" t="str">
            <v>Custom In House Developed</v>
          </cell>
          <cell r="Q628" t="str">
            <v>De-commissioned</v>
          </cell>
          <cell r="T628">
            <v>39959</v>
          </cell>
          <cell r="U628">
            <v>38596</v>
          </cell>
          <cell r="V628">
            <v>10</v>
          </cell>
          <cell r="W628" t="str">
            <v>Local Application</v>
          </cell>
          <cell r="X628" t="str">
            <v>Medium</v>
          </cell>
          <cell r="Y628" t="str">
            <v>Population Labour Industry and Environment Statistics Group</v>
          </cell>
          <cell r="Z628" t="str">
            <v>Industry Statistics Branch</v>
          </cell>
          <cell r="AA628">
            <v>101</v>
          </cell>
          <cell r="AB628" t="str">
            <v>Jeanette Cotterill</v>
          </cell>
          <cell r="AC628" t="str">
            <v>David A. Webb</v>
          </cell>
          <cell r="AD628" t="str">
            <v>Dale Connolly</v>
          </cell>
          <cell r="AE628" t="str">
            <v>Mid-Range</v>
          </cell>
          <cell r="AG628" t="str">
            <v>SAS</v>
          </cell>
          <cell r="AI628">
            <v>27626.57</v>
          </cell>
          <cell r="AK628">
            <v>20510.28</v>
          </cell>
        </row>
        <row r="629">
          <cell r="E629" t="str">
            <v>Part Time Employment</v>
          </cell>
          <cell r="F629">
            <v>628</v>
          </cell>
          <cell r="G629"/>
          <cell r="H629" t="str">
            <v>Under Development</v>
          </cell>
          <cell r="I629" t="str">
            <v>Bespoke</v>
          </cell>
          <cell r="J629" t="str">
            <v>OUT Of Scope</v>
          </cell>
          <cell r="K629" t="str">
            <v>HR Systems</v>
          </cell>
          <cell r="L62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M629" t="str">
            <v>Corporate</v>
          </cell>
          <cell r="O629" t="str">
            <v>Single User</v>
          </cell>
          <cell r="P629" t="str">
            <v>Custom In House Developed</v>
          </cell>
          <cell r="Q629" t="str">
            <v>Under Development</v>
          </cell>
          <cell r="U629">
            <v>39965</v>
          </cell>
          <cell r="V629">
            <v>7</v>
          </cell>
          <cell r="W629" t="str">
            <v>Local Application</v>
          </cell>
          <cell r="X629" t="str">
            <v>Low</v>
          </cell>
          <cell r="Y629" t="str">
            <v>Corporate Services Division</v>
          </cell>
          <cell r="Z629" t="str">
            <v>Financial Management</v>
          </cell>
          <cell r="AA629">
            <v>412</v>
          </cell>
          <cell r="AB629" t="str">
            <v>Erin Matson</v>
          </cell>
          <cell r="AC629" t="str">
            <v>Eric Sadlowski</v>
          </cell>
          <cell r="AD629" t="str">
            <v>Erin Matson</v>
          </cell>
          <cell r="AE629" t="str">
            <v>Lotus Notes</v>
          </cell>
          <cell r="AI629">
            <v>0</v>
          </cell>
          <cell r="AK629">
            <v>0</v>
          </cell>
        </row>
        <row r="630">
          <cell r="E630" t="str">
            <v>PSO Pay Advices</v>
          </cell>
          <cell r="F630">
            <v>629</v>
          </cell>
          <cell r="G630"/>
          <cell r="H630" t="str">
            <v>Under Development</v>
          </cell>
          <cell r="I630" t="str">
            <v>Bespoke</v>
          </cell>
          <cell r="J630" t="str">
            <v>OUT Of Scope</v>
          </cell>
          <cell r="K630" t="str">
            <v>Interviewer Pay System</v>
          </cell>
          <cell r="M630" t="str">
            <v>Corporate</v>
          </cell>
          <cell r="O630" t="str">
            <v>More than 100 Users</v>
          </cell>
          <cell r="P630" t="str">
            <v>Custom In House Developed</v>
          </cell>
          <cell r="Q630" t="str">
            <v>Under Development</v>
          </cell>
          <cell r="U630">
            <v>39965</v>
          </cell>
          <cell r="V630">
            <v>7</v>
          </cell>
          <cell r="W630" t="str">
            <v>Local Application</v>
          </cell>
          <cell r="X630" t="str">
            <v>High</v>
          </cell>
          <cell r="Y630" t="str">
            <v>Corporate Services Division</v>
          </cell>
          <cell r="Z630" t="str">
            <v>Business Support</v>
          </cell>
          <cell r="AA630">
            <v>415</v>
          </cell>
          <cell r="AB630" t="str">
            <v>Jeremy Michell</v>
          </cell>
          <cell r="AC630" t="str">
            <v>Eric Sadlowski</v>
          </cell>
          <cell r="AD630" t="str">
            <v>Jeremy Michell</v>
          </cell>
          <cell r="AE630" t="str">
            <v>Lotus Notes</v>
          </cell>
          <cell r="AI630">
            <v>21859</v>
          </cell>
          <cell r="AK630">
            <v>17248.669999999998</v>
          </cell>
        </row>
        <row r="631">
          <cell r="E631" t="str">
            <v>PSO Rainbow Integration Method (PRIM) - [CLOSED]</v>
          </cell>
          <cell r="F631">
            <v>630</v>
          </cell>
          <cell r="G631"/>
          <cell r="H631" t="str">
            <v>De-commissioned</v>
          </cell>
          <cell r="I631" t="str">
            <v>Bespoke</v>
          </cell>
          <cell r="J631" t="str">
            <v>OUT Of Scope</v>
          </cell>
          <cell r="K631" t="str">
            <v>Interviewer Pay System</v>
          </cell>
          <cell r="L631" t="str">
            <v>PRIM aims to replace PTA functionality into existing systems, specifically to allow PSO Interviewers to be stored on RAINBOW was decommissioned after 2009 impairment testing</v>
          </cell>
          <cell r="M631" t="str">
            <v>Corporate</v>
          </cell>
          <cell r="P631" t="str">
            <v>Custom In House Developed</v>
          </cell>
          <cell r="Q631" t="str">
            <v>De-commissioned</v>
          </cell>
          <cell r="T631">
            <v>39986</v>
          </cell>
          <cell r="U631">
            <v>38657</v>
          </cell>
          <cell r="V631">
            <v>10</v>
          </cell>
          <cell r="W631" t="str">
            <v>Business Infrastructure Application</v>
          </cell>
          <cell r="X631" t="str">
            <v>Medium</v>
          </cell>
          <cell r="Y631" t="str">
            <v>Integrated Collection and Dissemination Services</v>
          </cell>
          <cell r="Z631" t="str">
            <v>Integrated Collection</v>
          </cell>
          <cell r="AA631">
            <v>252</v>
          </cell>
          <cell r="AB631" t="str">
            <v>Jeremy Michell</v>
          </cell>
          <cell r="AC631" t="str">
            <v>Chris Lucas</v>
          </cell>
          <cell r="AD631" t="str">
            <v>Jeremy Michell</v>
          </cell>
          <cell r="AE631" t="str">
            <v>Mid-Range</v>
          </cell>
          <cell r="AF631" t="str">
            <v>Centura,Notes</v>
          </cell>
          <cell r="AH631" t="str">
            <v>Corporate Directory</v>
          </cell>
          <cell r="AI631">
            <v>0</v>
          </cell>
          <cell r="AK631">
            <v>0</v>
          </cell>
        </row>
        <row r="632">
          <cell r="E632" t="str">
            <v>Quality Infrastructure System</v>
          </cell>
          <cell r="F632">
            <v>631</v>
          </cell>
          <cell r="G632"/>
          <cell r="H632" t="str">
            <v>In Production - Minimum Maintenance</v>
          </cell>
          <cell r="I632" t="str">
            <v>Bespoke</v>
          </cell>
          <cell r="J632" t="str">
            <v>IN Scope</v>
          </cell>
          <cell r="K632" t="str">
            <v>QIS (NEW)</v>
          </cell>
          <cell r="L63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M632" t="str">
            <v>Statistical</v>
          </cell>
          <cell r="O632" t="str">
            <v>10 to 100 Users</v>
          </cell>
          <cell r="P632" t="str">
            <v>Custom In House Developed</v>
          </cell>
          <cell r="Q632" t="str">
            <v>In Production - Minimum Maintenance</v>
          </cell>
          <cell r="R632">
            <v>2</v>
          </cell>
          <cell r="S632">
            <v>38526</v>
          </cell>
          <cell r="U632">
            <v>39965</v>
          </cell>
          <cell r="V632">
            <v>10</v>
          </cell>
          <cell r="W632" t="str">
            <v>Business Infrastructure Application</v>
          </cell>
          <cell r="X632" t="str">
            <v>Medium</v>
          </cell>
          <cell r="Y632" t="str">
            <v>Methodology and Data Management Division</v>
          </cell>
          <cell r="Z632" t="str">
            <v>Statistical Services</v>
          </cell>
          <cell r="AA632">
            <v>241</v>
          </cell>
          <cell r="AB632" t="str">
            <v>Gerard Wildie</v>
          </cell>
          <cell r="AC632" t="str">
            <v>Narrisa Gilbert</v>
          </cell>
          <cell r="AD632" t="str">
            <v>Gerard Wildie</v>
          </cell>
          <cell r="AE632" t="str">
            <v>Midrange - Windows</v>
          </cell>
          <cell r="AF632" t="str">
            <v>Oracle Discoverer,SAS BI</v>
          </cell>
          <cell r="AG632" t="str">
            <v>C#</v>
          </cell>
          <cell r="AH632" t="str">
            <v>Classification Management System (CLaMS)</v>
          </cell>
          <cell r="AI632">
            <v>931582.6</v>
          </cell>
          <cell r="AJ632">
            <v>26047.0428571429</v>
          </cell>
          <cell r="AK632">
            <v>652033.76</v>
          </cell>
        </row>
        <row r="633">
          <cell r="E633" t="str">
            <v>Questionnaire Development Tool</v>
          </cell>
          <cell r="F633">
            <v>632</v>
          </cell>
          <cell r="G633" t="str">
            <v>In pre-production after extended testing</v>
          </cell>
          <cell r="H633" t="str">
            <v>Under Development</v>
          </cell>
          <cell r="I633" t="str">
            <v>Bespoke</v>
          </cell>
          <cell r="J633" t="str">
            <v>IN Scope</v>
          </cell>
          <cell r="K633" t="str">
            <v>Social Survey Development Systems</v>
          </cell>
          <cell r="L633" t="str">
            <v>A tool to replace the current Survey Development Tool (SDT) used in PSG. Could become a corporate tool if requirements of ESG work well with PSG's.</v>
          </cell>
          <cell r="M633" t="str">
            <v>Statistical</v>
          </cell>
          <cell r="O633" t="str">
            <v>10 to 100 Users</v>
          </cell>
          <cell r="P633" t="str">
            <v>Custom In House Developed</v>
          </cell>
          <cell r="Q633" t="str">
            <v>Under Development</v>
          </cell>
          <cell r="U633">
            <v>39965</v>
          </cell>
          <cell r="V633">
            <v>10</v>
          </cell>
          <cell r="W633" t="str">
            <v>Business Infrastructure Application</v>
          </cell>
          <cell r="X633" t="str">
            <v>High</v>
          </cell>
          <cell r="Y633" t="str">
            <v>Social Statistics Group</v>
          </cell>
          <cell r="Z633" t="str">
            <v>Social Conditions Statistics</v>
          </cell>
          <cell r="AA633">
            <v>449</v>
          </cell>
          <cell r="AB633" t="str">
            <v>Jeremy Michell</v>
          </cell>
          <cell r="AC633" t="str">
            <v>Adrian Paviour</v>
          </cell>
          <cell r="AD633" t="str">
            <v>Jeremy Michell</v>
          </cell>
          <cell r="AE633" t="str">
            <v>PC</v>
          </cell>
          <cell r="AF633" t="str">
            <v>Java (Eclipse)</v>
          </cell>
          <cell r="AH633" t="str">
            <v>Corporate Directory</v>
          </cell>
          <cell r="AI633">
            <v>1135858.6599999999</v>
          </cell>
          <cell r="AJ633">
            <v>0</v>
          </cell>
          <cell r="AK633">
            <v>951995.3</v>
          </cell>
        </row>
        <row r="634">
          <cell r="E634" t="str">
            <v>Sample Management System (SMS)</v>
          </cell>
          <cell r="F634">
            <v>633</v>
          </cell>
          <cell r="G634"/>
          <cell r="H634" t="str">
            <v>In Production</v>
          </cell>
          <cell r="I634" t="str">
            <v>Bespoke</v>
          </cell>
          <cell r="J634" t="str">
            <v>IN Scope</v>
          </cell>
          <cell r="K634" t="str">
            <v>Household Sample Management System</v>
          </cell>
          <cell r="L634"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M634" t="str">
            <v>Statistical</v>
          </cell>
          <cell r="O634" t="str">
            <v>10 to 100 Users</v>
          </cell>
          <cell r="P634" t="str">
            <v>Custom In House Developed</v>
          </cell>
          <cell r="Q634" t="str">
            <v>In Production</v>
          </cell>
          <cell r="U634">
            <v>39965</v>
          </cell>
          <cell r="V634">
            <v>2</v>
          </cell>
          <cell r="W634" t="str">
            <v>Business Infrastructure Application</v>
          </cell>
          <cell r="X634" t="str">
            <v>MEI Category 1</v>
          </cell>
          <cell r="Y634" t="str">
            <v>Integrated Collection and Dissemination Services</v>
          </cell>
          <cell r="Z634" t="str">
            <v>Integrated Collection</v>
          </cell>
          <cell r="AA634">
            <v>252</v>
          </cell>
          <cell r="AB634" t="str">
            <v>Helen Robson</v>
          </cell>
          <cell r="AC634" t="str">
            <v>Anthony Grubb</v>
          </cell>
          <cell r="AD634" t="str">
            <v>Helen Robson</v>
          </cell>
          <cell r="AE634" t="str">
            <v>PC</v>
          </cell>
          <cell r="AF634" t="str">
            <v>Centura</v>
          </cell>
          <cell r="AG634" t="str">
            <v>CENTURA</v>
          </cell>
          <cell r="AH634" t="str">
            <v>Collection Management System (CMS)</v>
          </cell>
          <cell r="AI634">
            <v>404118.13</v>
          </cell>
          <cell r="AJ634">
            <v>40000.797142857104</v>
          </cell>
          <cell r="AK634">
            <v>202879.79</v>
          </cell>
        </row>
        <row r="635">
          <cell r="E635" t="str">
            <v>Interstate Trade</v>
          </cell>
          <cell r="F635">
            <v>634</v>
          </cell>
          <cell r="G635"/>
          <cell r="H635" t="str">
            <v>De-commissioned</v>
          </cell>
          <cell r="I635" t="str">
            <v>Bespoke</v>
          </cell>
          <cell r="J635" t="str">
            <v>OUT Of Scope</v>
          </cell>
          <cell r="K635" t="str">
            <v>State Systems</v>
          </cell>
          <cell r="L635"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M635" t="str">
            <v>Statistical</v>
          </cell>
          <cell r="P635" t="str">
            <v>Custom In House Developed</v>
          </cell>
          <cell r="Q635" t="str">
            <v>De-commissioned</v>
          </cell>
          <cell r="S635">
            <v>38534</v>
          </cell>
          <cell r="T635">
            <v>39961</v>
          </cell>
          <cell r="U635">
            <v>38657</v>
          </cell>
          <cell r="V635">
            <v>10</v>
          </cell>
          <cell r="W635" t="str">
            <v>Local Application</v>
          </cell>
          <cell r="X635" t="str">
            <v>Low</v>
          </cell>
          <cell r="Y635" t="str">
            <v>** No Division/Group</v>
          </cell>
          <cell r="Z635" t="str">
            <v>** No Branch</v>
          </cell>
          <cell r="AA635">
            <v>811</v>
          </cell>
          <cell r="AB635" t="str">
            <v>Lyn Robinson</v>
          </cell>
          <cell r="AC635" t="str">
            <v>Sean Thompson</v>
          </cell>
          <cell r="AD635" t="str">
            <v>Sue Webster</v>
          </cell>
          <cell r="AE635" t="str">
            <v>Mid-Range</v>
          </cell>
          <cell r="AF635" t="str">
            <v>Notes</v>
          </cell>
          <cell r="AG635" t="str">
            <v>LotusScript/LotusFormula</v>
          </cell>
          <cell r="AH635" t="str">
            <v>Classification Management System (CLaMS)</v>
          </cell>
          <cell r="AI635">
            <v>0</v>
          </cell>
          <cell r="AK635">
            <v>0</v>
          </cell>
        </row>
        <row r="636">
          <cell r="E636" t="str">
            <v>Survey Management database</v>
          </cell>
          <cell r="F636">
            <v>635</v>
          </cell>
          <cell r="G636"/>
          <cell r="H636" t="str">
            <v>Under Development</v>
          </cell>
          <cell r="I636" t="str">
            <v>Bespoke</v>
          </cell>
          <cell r="J636" t="str">
            <v>OUT Of Scope</v>
          </cell>
          <cell r="K636" t="str">
            <v>Household Survey Facilities</v>
          </cell>
          <cell r="M636" t="str">
            <v>Statistical</v>
          </cell>
          <cell r="O636" t="str">
            <v>10 to 100 Users</v>
          </cell>
          <cell r="P636" t="str">
            <v>Custom In House Developed</v>
          </cell>
          <cell r="Q636" t="str">
            <v>Under Development</v>
          </cell>
          <cell r="U636">
            <v>39965</v>
          </cell>
          <cell r="V636">
            <v>5</v>
          </cell>
          <cell r="W636" t="str">
            <v>Local Application</v>
          </cell>
          <cell r="X636" t="str">
            <v>Medium</v>
          </cell>
          <cell r="Y636" t="str">
            <v>Social Statistics Group</v>
          </cell>
          <cell r="Z636" t="str">
            <v>Education, Crime and Cultural Statistics</v>
          </cell>
          <cell r="AA636">
            <v>449</v>
          </cell>
          <cell r="AC636" t="str">
            <v>Adrian Paviour</v>
          </cell>
          <cell r="AE636" t="str">
            <v>PC</v>
          </cell>
          <cell r="AI636">
            <v>519</v>
          </cell>
          <cell r="AK636">
            <v>394.19</v>
          </cell>
        </row>
        <row r="637">
          <cell r="E637" t="str">
            <v>Survey metadata repository (Metadata Framework)</v>
          </cell>
          <cell r="F637">
            <v>636</v>
          </cell>
          <cell r="G637"/>
          <cell r="H637" t="str">
            <v>Under Development</v>
          </cell>
          <cell r="I637" t="str">
            <v>Bespoke</v>
          </cell>
          <cell r="J637" t="str">
            <v>OUT Of Scope</v>
          </cell>
          <cell r="K637" t="str">
            <v>Household Survey Facilities</v>
          </cell>
          <cell r="L637"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M637" t="str">
            <v>Statistical</v>
          </cell>
          <cell r="O637" t="str">
            <v>10 to 100 Users</v>
          </cell>
          <cell r="P637" t="str">
            <v>Custom In House Developed</v>
          </cell>
          <cell r="Q637" t="str">
            <v>Under Development</v>
          </cell>
          <cell r="U637">
            <v>39965</v>
          </cell>
          <cell r="V637">
            <v>10</v>
          </cell>
          <cell r="W637" t="str">
            <v>Business Infrastructure Application</v>
          </cell>
          <cell r="X637" t="str">
            <v>High</v>
          </cell>
          <cell r="Y637" t="str">
            <v>Social Statistics Group</v>
          </cell>
          <cell r="Z637" t="str">
            <v>Social Conditions Statistics</v>
          </cell>
          <cell r="AA637">
            <v>449</v>
          </cell>
          <cell r="AB637" t="str">
            <v>Jeremy Michell</v>
          </cell>
          <cell r="AC637" t="str">
            <v>Adrian Paviour</v>
          </cell>
          <cell r="AD637" t="str">
            <v>Jeremy Michell</v>
          </cell>
          <cell r="AE637" t="str">
            <v>Other</v>
          </cell>
          <cell r="AH637" t="str">
            <v>Classification Management System (CLaMS)</v>
          </cell>
          <cell r="AI637">
            <v>491810</v>
          </cell>
          <cell r="AJ637">
            <v>0</v>
          </cell>
          <cell r="AK637">
            <v>420282.87</v>
          </cell>
        </row>
        <row r="638">
          <cell r="E638" t="str">
            <v>Virtually@ABS</v>
          </cell>
          <cell r="F638">
            <v>637</v>
          </cell>
          <cell r="G638" t="str">
            <v>Currently in production</v>
          </cell>
          <cell r="H638" t="str">
            <v>In Production</v>
          </cell>
          <cell r="I638" t="str">
            <v>Bespoke</v>
          </cell>
          <cell r="J638" t="str">
            <v>IN Scope</v>
          </cell>
          <cell r="K638" t="str">
            <v>TSD Client Services</v>
          </cell>
          <cell r="L638" t="str">
            <v>Implements Virtual Private Network to ABS network</v>
          </cell>
          <cell r="M638" t="str">
            <v>Corporate Infrastructure</v>
          </cell>
          <cell r="O638" t="str">
            <v>More than 100 Users</v>
          </cell>
          <cell r="P638" t="str">
            <v>Custom In House Developed</v>
          </cell>
          <cell r="Q638" t="str">
            <v>In Production</v>
          </cell>
          <cell r="R638">
            <v>1</v>
          </cell>
          <cell r="S638">
            <v>38899</v>
          </cell>
          <cell r="U638">
            <v>39965</v>
          </cell>
          <cell r="V638">
            <v>3</v>
          </cell>
          <cell r="W638" t="str">
            <v>Business Infrastructure Application</v>
          </cell>
          <cell r="X638" t="str">
            <v>High</v>
          </cell>
          <cell r="Y638" t="str">
            <v>Technology Services Division</v>
          </cell>
          <cell r="Z638" t="str">
            <v>** No Branch</v>
          </cell>
          <cell r="AA638">
            <v>355</v>
          </cell>
          <cell r="AB638" t="str">
            <v>Paul Chubb</v>
          </cell>
          <cell r="AC638" t="str">
            <v>Ken Smith</v>
          </cell>
          <cell r="AD638" t="str">
            <v>Jeremy Michell</v>
          </cell>
          <cell r="AE638" t="str">
            <v>Other</v>
          </cell>
          <cell r="AI638">
            <v>0</v>
          </cell>
          <cell r="AK638">
            <v>0</v>
          </cell>
        </row>
        <row r="639">
          <cell r="E639" t="str">
            <v>WA Support Applications</v>
          </cell>
          <cell r="F639">
            <v>638</v>
          </cell>
          <cell r="G639" t="str">
            <v>Replaced with 3 WA applications</v>
          </cell>
          <cell r="H639" t="str">
            <v>In Production - Development Continuing</v>
          </cell>
          <cell r="I639" t="str">
            <v>Bespoke</v>
          </cell>
          <cell r="J639" t="str">
            <v>OUT Of Scope</v>
          </cell>
          <cell r="K639" t="str">
            <v>State Systems</v>
          </cell>
          <cell r="L639" t="str">
            <v>Various small WA Applications too small to finance separately yet useful to the effective operation of the WA Office.</v>
          </cell>
          <cell r="M639" t="str">
            <v>Administration</v>
          </cell>
          <cell r="O639" t="str">
            <v>Less than 10 at a Single Site</v>
          </cell>
          <cell r="P639" t="str">
            <v>Custom In House Developed</v>
          </cell>
          <cell r="Q639" t="str">
            <v>In Production - Development Continuing</v>
          </cell>
          <cell r="U639">
            <v>39965</v>
          </cell>
          <cell r="V639">
            <v>5</v>
          </cell>
          <cell r="W639" t="str">
            <v>Local Application</v>
          </cell>
          <cell r="X639" t="str">
            <v>Low</v>
          </cell>
          <cell r="Y639" t="str">
            <v>** No Division/Group</v>
          </cell>
          <cell r="Z639" t="str">
            <v>** No Branch</v>
          </cell>
          <cell r="AA639">
            <v>811</v>
          </cell>
          <cell r="AB639" t="str">
            <v>Mark Bingley</v>
          </cell>
          <cell r="AC639" t="str">
            <v>Mark Bingley</v>
          </cell>
          <cell r="AD639" t="str">
            <v>Mark Bingley</v>
          </cell>
          <cell r="AE639" t="str">
            <v>Lotus Notes</v>
          </cell>
          <cell r="AF639" t="str">
            <v>Notes</v>
          </cell>
          <cell r="AG639" t="str">
            <v>LotusScript/LotusFormula</v>
          </cell>
          <cell r="AI639">
            <v>15864.14</v>
          </cell>
          <cell r="AJ639">
            <v>2630</v>
          </cell>
          <cell r="AK639">
            <v>7471.92</v>
          </cell>
        </row>
        <row r="640">
          <cell r="E640" t="str">
            <v>ABSDL</v>
          </cell>
          <cell r="F640">
            <v>639</v>
          </cell>
          <cell r="G640"/>
          <cell r="H640" t="str">
            <v>In Production - Development Continuing</v>
          </cell>
          <cell r="I640" t="str">
            <v>Bespoke</v>
          </cell>
          <cell r="J640" t="str">
            <v>IN Scope</v>
          </cell>
          <cell r="K640" t="str">
            <v>Micro Data</v>
          </cell>
          <cell r="M640" t="str">
            <v>Statistical</v>
          </cell>
          <cell r="O640" t="str">
            <v>Less than 10 at a Single Site</v>
          </cell>
          <cell r="P640" t="str">
            <v>Custom In House Developed</v>
          </cell>
          <cell r="Q640" t="str">
            <v>In Production - Development Continuing</v>
          </cell>
          <cell r="R640">
            <v>1</v>
          </cell>
          <cell r="S640">
            <v>38442</v>
          </cell>
          <cell r="U640">
            <v>39965</v>
          </cell>
          <cell r="V640">
            <v>6</v>
          </cell>
          <cell r="W640" t="str">
            <v>Local Application</v>
          </cell>
          <cell r="X640" t="str">
            <v>High</v>
          </cell>
          <cell r="Y640" t="str">
            <v>Integrated Collection and Dissemination Services</v>
          </cell>
          <cell r="Z640" t="str">
            <v>Customer Services Branch</v>
          </cell>
          <cell r="AA640">
            <v>544</v>
          </cell>
          <cell r="AB640" t="str">
            <v>Helen Robson</v>
          </cell>
          <cell r="AC640" t="str">
            <v>Kim Farley-Larmour</v>
          </cell>
          <cell r="AD640" t="str">
            <v>Helen Robson</v>
          </cell>
          <cell r="AE640" t="str">
            <v>Mid-Range</v>
          </cell>
          <cell r="AG640" t="str">
            <v>HTML</v>
          </cell>
          <cell r="AI640">
            <v>32834</v>
          </cell>
          <cell r="AK640">
            <v>27932.37</v>
          </cell>
        </row>
        <row r="641">
          <cell r="E641" t="str">
            <v>Large Construction Projects DB</v>
          </cell>
          <cell r="F641">
            <v>640</v>
          </cell>
          <cell r="G641"/>
          <cell r="H641" t="str">
            <v>Under Development</v>
          </cell>
          <cell r="I641" t="str">
            <v>Bespoke</v>
          </cell>
          <cell r="J641" t="str">
            <v>OUT Of Scope</v>
          </cell>
          <cell r="K641" t="str">
            <v>Construction</v>
          </cell>
          <cell r="L641" t="str">
            <v>----- Forwarded by Neil De Souza/Staff/ABS on 12/01/2006 09:27 AM ----- Andrew Gill/Staff/ABS  05/01/2006 02:05 PM To Neil De Souza/Staff/ABS@ABS cc Subject Fw: James Inglis Database Neil, I am happy for this work to proceed as soona s you are ready. Plea</v>
          </cell>
          <cell r="M641" t="str">
            <v>Statistical</v>
          </cell>
          <cell r="O641" t="str">
            <v>10 to 100 Users</v>
          </cell>
          <cell r="P641" t="str">
            <v>Custom In House Developed</v>
          </cell>
          <cell r="Q641" t="str">
            <v>Under Development</v>
          </cell>
          <cell r="R641">
            <v>1</v>
          </cell>
          <cell r="U641">
            <v>39965</v>
          </cell>
          <cell r="V641">
            <v>10</v>
          </cell>
          <cell r="W641" t="str">
            <v>Local Application</v>
          </cell>
          <cell r="X641" t="str">
            <v>Medium</v>
          </cell>
          <cell r="Y641" t="str">
            <v>Population Labour Industry and Environment Statistics Group</v>
          </cell>
          <cell r="Z641" t="str">
            <v>Industry Statistics Branch</v>
          </cell>
          <cell r="AA641">
            <v>82</v>
          </cell>
          <cell r="AB641" t="str">
            <v>Bruce Green</v>
          </cell>
          <cell r="AC641" t="str">
            <v>James Inglis</v>
          </cell>
          <cell r="AD641" t="str">
            <v>Andrew Gill</v>
          </cell>
          <cell r="AE641" t="str">
            <v>Lotus Notes</v>
          </cell>
          <cell r="AF641" t="str">
            <v>Notes</v>
          </cell>
          <cell r="AG641" t="str">
            <v>LotusScript/LotusFormula</v>
          </cell>
          <cell r="AI641">
            <v>6147.93</v>
          </cell>
          <cell r="AK641">
            <v>3526.53</v>
          </cell>
        </row>
        <row r="642">
          <cell r="E642" t="str">
            <v>Data Management - CMR - Next Generation</v>
          </cell>
          <cell r="F642">
            <v>641</v>
          </cell>
          <cell r="G642"/>
          <cell r="H642" t="str">
            <v>In Production - Minimum Maintenance</v>
          </cell>
          <cell r="I642" t="str">
            <v>Bespoke</v>
          </cell>
          <cell r="J642" t="str">
            <v>OUT Of Scope</v>
          </cell>
          <cell r="K642" t="str">
            <v>ABSIW</v>
          </cell>
          <cell r="L642"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M642" t="str">
            <v>Corporate Infrastructure</v>
          </cell>
          <cell r="O642" t="str">
            <v>More than 100 Users</v>
          </cell>
          <cell r="P642" t="str">
            <v>Custom In House Developed</v>
          </cell>
          <cell r="Q642" t="str">
            <v>In Production - Minimum Maintenance</v>
          </cell>
          <cell r="R642" t="str">
            <v>Asset Number : 356839</v>
          </cell>
          <cell r="S642">
            <v>38504</v>
          </cell>
          <cell r="U642">
            <v>39965</v>
          </cell>
          <cell r="V642">
            <v>10</v>
          </cell>
          <cell r="W642" t="str">
            <v>Business Infrastructure Application</v>
          </cell>
          <cell r="X642" t="str">
            <v>High</v>
          </cell>
          <cell r="Y642" t="str">
            <v>Methodology and Data Management Division</v>
          </cell>
          <cell r="Z642" t="str">
            <v>Data Management and Classifications</v>
          </cell>
          <cell r="AA642">
            <v>296</v>
          </cell>
          <cell r="AB642" t="str">
            <v>Gerard Wildie</v>
          </cell>
          <cell r="AC642" t="str">
            <v>Alistair Hamilton</v>
          </cell>
          <cell r="AD642" t="str">
            <v>Gerard Wildie</v>
          </cell>
          <cell r="AE642" t="str">
            <v>Midrange - Windows</v>
          </cell>
          <cell r="AF642" t="str">
            <v>Web - Java/JavaScript/Tomcat</v>
          </cell>
          <cell r="AG642" t="str">
            <v>Java</v>
          </cell>
          <cell r="AI642">
            <v>595570.77</v>
          </cell>
          <cell r="AJ642">
            <v>3050</v>
          </cell>
          <cell r="AK642">
            <v>514845.56</v>
          </cell>
        </row>
        <row r="643">
          <cell r="E643" t="str">
            <v>2006 Pop Census - CIS Applications</v>
          </cell>
          <cell r="F643">
            <v>642</v>
          </cell>
          <cell r="G643" t="str">
            <v>Removed as part of Census re-organization</v>
          </cell>
          <cell r="H643" t="str">
            <v>In Production - Frozen</v>
          </cell>
          <cell r="I643" t="str">
            <v>Bespoke</v>
          </cell>
          <cell r="J643" t="str">
            <v>OUT Of Scope</v>
          </cell>
          <cell r="K643" t="str">
            <v>Census</v>
          </cell>
          <cell r="L643" t="str">
            <v>was 10 years as at 2006</v>
          </cell>
          <cell r="M643" t="str">
            <v>Customer Service</v>
          </cell>
          <cell r="O643" t="str">
            <v>Less than 10 at a Single Site</v>
          </cell>
          <cell r="P643" t="str">
            <v>Custom In House Developed</v>
          </cell>
          <cell r="Q643" t="str">
            <v>In Production - Frozen</v>
          </cell>
          <cell r="S643">
            <v>38901</v>
          </cell>
          <cell r="U643">
            <v>39965</v>
          </cell>
          <cell r="V643">
            <v>7</v>
          </cell>
          <cell r="W643" t="str">
            <v>Local Application</v>
          </cell>
          <cell r="X643" t="str">
            <v>Medium</v>
          </cell>
          <cell r="Y643" t="str">
            <v>Population Labour Industry and Environment Statistics Group</v>
          </cell>
          <cell r="Z643" t="str">
            <v>Population Census</v>
          </cell>
          <cell r="AA643">
            <v>213</v>
          </cell>
          <cell r="AB643" t="str">
            <v>Duncan Young</v>
          </cell>
          <cell r="AC643" t="str">
            <v>David Nauenburg</v>
          </cell>
          <cell r="AD643" t="str">
            <v>Duncan Young</v>
          </cell>
          <cell r="AE643" t="str">
            <v>PC</v>
          </cell>
          <cell r="AG643" t="str">
            <v>.Net - C#/Visual Basic</v>
          </cell>
          <cell r="AI643">
            <v>38269</v>
          </cell>
          <cell r="AK643">
            <v>27494.69</v>
          </cell>
        </row>
        <row r="644">
          <cell r="E644" t="str">
            <v>2006 Pop Census - eRegister</v>
          </cell>
          <cell r="F644">
            <v>643</v>
          </cell>
          <cell r="G644" t="str">
            <v>Removed as part of Census re-organization</v>
          </cell>
          <cell r="H644" t="str">
            <v>In Production - Development Continuing</v>
          </cell>
          <cell r="I644" t="str">
            <v>Bespoke</v>
          </cell>
          <cell r="J644" t="str">
            <v>OUT Of Scope</v>
          </cell>
          <cell r="K644" t="str">
            <v>Census</v>
          </cell>
          <cell r="M644" t="str">
            <v>Statistical</v>
          </cell>
          <cell r="O644" t="str">
            <v>Less than 10 at a Single Site</v>
          </cell>
          <cell r="P644" t="str">
            <v>Custom In House Developed</v>
          </cell>
          <cell r="Q644" t="str">
            <v>In Production - Development Continuing</v>
          </cell>
          <cell r="S644">
            <v>38901</v>
          </cell>
          <cell r="U644">
            <v>39965</v>
          </cell>
          <cell r="V644">
            <v>7</v>
          </cell>
          <cell r="W644" t="str">
            <v>Local Application</v>
          </cell>
          <cell r="X644" t="str">
            <v>High</v>
          </cell>
          <cell r="Y644" t="str">
            <v>Population Labour Industry and Environment Statistics Group</v>
          </cell>
          <cell r="Z644" t="str">
            <v>Population Census</v>
          </cell>
          <cell r="AA644">
            <v>213</v>
          </cell>
          <cell r="AC644" t="str">
            <v>David Nauenburg</v>
          </cell>
          <cell r="AE644" t="str">
            <v>PC</v>
          </cell>
          <cell r="AF644" t="str">
            <v>Other</v>
          </cell>
          <cell r="AG644" t="str">
            <v>.Net - C#/Visual Basic</v>
          </cell>
          <cell r="AI644">
            <v>95862</v>
          </cell>
          <cell r="AK644">
            <v>73156.81</v>
          </cell>
        </row>
        <row r="645">
          <cell r="E645" t="str">
            <v>Blaise Batch Editing</v>
          </cell>
          <cell r="F645">
            <v>644</v>
          </cell>
          <cell r="G645"/>
          <cell r="H645" t="str">
            <v>In Production - Minimum Maintenance</v>
          </cell>
          <cell r="I645" t="str">
            <v>Bespoke</v>
          </cell>
          <cell r="J645" t="str">
            <v>IN Scope</v>
          </cell>
          <cell r="K645" t="str">
            <v>Editing Facilities</v>
          </cell>
          <cell r="L645" t="str">
            <v>Application for executing Blaise edits in batch For Collection names see ETK</v>
          </cell>
          <cell r="M645" t="str">
            <v>Statistical</v>
          </cell>
          <cell r="O645" t="str">
            <v>More than 100 Users</v>
          </cell>
          <cell r="P645" t="str">
            <v>Custom In House Developed</v>
          </cell>
          <cell r="Q645" t="str">
            <v>In Production - Minimum Maintenance</v>
          </cell>
          <cell r="R645">
            <v>2</v>
          </cell>
          <cell r="U645">
            <v>39965</v>
          </cell>
          <cell r="V645">
            <v>6</v>
          </cell>
          <cell r="W645" t="str">
            <v>Business Infrastructure Application</v>
          </cell>
          <cell r="X645" t="str">
            <v>High</v>
          </cell>
          <cell r="Y645" t="str">
            <v>Population Labour Industry and Environment Statistics Group</v>
          </cell>
          <cell r="Z645" t="str">
            <v>Industry Statistics Branch</v>
          </cell>
          <cell r="AA645">
            <v>134</v>
          </cell>
          <cell r="AB645" t="str">
            <v>Chi Nguyen</v>
          </cell>
          <cell r="AC645" t="str">
            <v>Lynne Bismire</v>
          </cell>
          <cell r="AD645" t="str">
            <v>Chi Nguyen</v>
          </cell>
          <cell r="AE645" t="str">
            <v>Mid-Range</v>
          </cell>
          <cell r="AI645">
            <v>300805.64</v>
          </cell>
          <cell r="AK645">
            <v>289312.48</v>
          </cell>
        </row>
        <row r="646">
          <cell r="E646" t="str">
            <v>Building Approvals (BAPS)</v>
          </cell>
          <cell r="F646">
            <v>645</v>
          </cell>
          <cell r="G646"/>
          <cell r="H646" t="str">
            <v>In Production</v>
          </cell>
          <cell r="I646" t="str">
            <v>Bespoke</v>
          </cell>
          <cell r="J646" t="str">
            <v>IN Scope</v>
          </cell>
          <cell r="K646" t="str">
            <v>Construction</v>
          </cell>
          <cell r="L646"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M646" t="str">
            <v>Statistical</v>
          </cell>
          <cell r="P646" t="str">
            <v>Custom In House Developed</v>
          </cell>
          <cell r="Q646" t="str">
            <v>In Production</v>
          </cell>
          <cell r="U646">
            <v>39965</v>
          </cell>
          <cell r="V646">
            <v>3</v>
          </cell>
          <cell r="W646" t="str">
            <v>Local Application</v>
          </cell>
          <cell r="X646" t="str">
            <v>MEI Category 2</v>
          </cell>
          <cell r="Y646" t="str">
            <v>Population Labour Industry and Environment Statistics Group</v>
          </cell>
          <cell r="Z646" t="str">
            <v>Industry Statistics Branch</v>
          </cell>
          <cell r="AA646">
            <v>82</v>
          </cell>
          <cell r="AB646" t="str">
            <v>Chi Nguyen</v>
          </cell>
          <cell r="AC646" t="str">
            <v>Paul Pamment</v>
          </cell>
          <cell r="AD646" t="str">
            <v>Chi Nguyen</v>
          </cell>
          <cell r="AE646" t="str">
            <v>Mid-Range</v>
          </cell>
          <cell r="AF646" t="str">
            <v>Centura</v>
          </cell>
          <cell r="AI646">
            <v>147598</v>
          </cell>
          <cell r="AJ646">
            <v>54241</v>
          </cell>
          <cell r="AK646">
            <v>119528.8</v>
          </cell>
        </row>
        <row r="647">
          <cell r="E647" t="str">
            <v>Forms Tracking and Data Entry db</v>
          </cell>
          <cell r="F647">
            <v>646</v>
          </cell>
          <cell r="G647"/>
          <cell r="H647" t="str">
            <v>In Production</v>
          </cell>
          <cell r="I647" t="str">
            <v>Bespoke</v>
          </cell>
          <cell r="J647" t="str">
            <v>IN Scope</v>
          </cell>
          <cell r="K647" t="str">
            <v>Paper Forms Handling</v>
          </cell>
          <cell r="L647" t="str">
            <v>(Subject: Application Architecture; Database: TA-PSG WDB; Author: Kurt Newell; Created: 13/02/2007; Doc Ref: KNEL-6YD65C)</v>
          </cell>
          <cell r="M647" t="str">
            <v>Statistical</v>
          </cell>
          <cell r="O647" t="str">
            <v>10 to 100 Users</v>
          </cell>
          <cell r="P647" t="str">
            <v>Custom In House Developed</v>
          </cell>
          <cell r="Q647" t="str">
            <v>In Production</v>
          </cell>
          <cell r="U647">
            <v>39965</v>
          </cell>
          <cell r="V647">
            <v>4</v>
          </cell>
          <cell r="W647" t="str">
            <v>Local Application</v>
          </cell>
          <cell r="X647" t="str">
            <v>Medium</v>
          </cell>
          <cell r="Y647" t="str">
            <v>Integrated Collection and Dissemination Services</v>
          </cell>
          <cell r="Z647" t="str">
            <v>Integrated Collection</v>
          </cell>
          <cell r="AA647">
            <v>252</v>
          </cell>
          <cell r="AB647" t="str">
            <v>Helen Robson</v>
          </cell>
          <cell r="AC647" t="str">
            <v>Anthony Grubb</v>
          </cell>
          <cell r="AD647" t="str">
            <v>Helen Robson</v>
          </cell>
          <cell r="AE647" t="str">
            <v>Lotus Notes</v>
          </cell>
          <cell r="AI647">
            <v>34994.29</v>
          </cell>
          <cell r="AK647">
            <v>21715.18</v>
          </cell>
        </row>
        <row r="648">
          <cell r="E648" t="str">
            <v>Household Surveys Business Activity Monitoring Facilities</v>
          </cell>
          <cell r="F648">
            <v>647</v>
          </cell>
          <cell r="G648"/>
          <cell r="H648" t="str">
            <v>Under Development</v>
          </cell>
          <cell r="I648" t="str">
            <v>Bespoke</v>
          </cell>
          <cell r="J648" t="str">
            <v>OUT Of Scope</v>
          </cell>
          <cell r="K648" t="str">
            <v>Household Survey Facilities</v>
          </cell>
          <cell r="L648" t="str">
            <v>Suite of applications and databases which integrate to provide management information for PSG around household surveys. This is likely to include links to QIS, MIST reports, and HSP financials. And is likely to provide information for more than one collection.</v>
          </cell>
          <cell r="M648" t="str">
            <v>Statistical</v>
          </cell>
          <cell r="P648" t="str">
            <v>Custom In House Developed</v>
          </cell>
          <cell r="Q648" t="str">
            <v>Under Development</v>
          </cell>
          <cell r="S648">
            <v>38870</v>
          </cell>
          <cell r="U648">
            <v>39965</v>
          </cell>
          <cell r="V648">
            <v>9</v>
          </cell>
          <cell r="W648" t="str">
            <v>Local Application</v>
          </cell>
          <cell r="X648" t="str">
            <v>Low</v>
          </cell>
          <cell r="Y648" t="str">
            <v>Social Statistics Group</v>
          </cell>
          <cell r="Z648" t="str">
            <v>Education, Crime and Cultural Statistics</v>
          </cell>
          <cell r="AA648">
            <v>449</v>
          </cell>
          <cell r="AB648" t="str">
            <v>Chi Nguyen</v>
          </cell>
          <cell r="AC648" t="str">
            <v>Adrian Paviour</v>
          </cell>
          <cell r="AD648" t="str">
            <v>Colin Vivian</v>
          </cell>
          <cell r="AE648" t="str">
            <v>PC</v>
          </cell>
          <cell r="AF648" t="str">
            <v>SAS</v>
          </cell>
          <cell r="AI648">
            <v>55894</v>
          </cell>
          <cell r="AK648">
            <v>47316.14</v>
          </cell>
        </row>
        <row r="649">
          <cell r="E649" t="str">
            <v>Inteframe2008</v>
          </cell>
          <cell r="F649">
            <v>648</v>
          </cell>
          <cell r="G649"/>
          <cell r="H649" t="str">
            <v>De-commissioned</v>
          </cell>
          <cell r="I649" t="str">
            <v>Bespoke</v>
          </cell>
          <cell r="J649" t="str">
            <v>OUT Of Scope</v>
          </cell>
          <cell r="K649" t="str">
            <v>Business Register</v>
          </cell>
          <cell r="L649" t="str">
            <v>Inteframe2008 is a replacement for the current Inteframe system</v>
          </cell>
          <cell r="M649" t="str">
            <v>Statistical</v>
          </cell>
          <cell r="P649" t="str">
            <v>Custom In House Developed</v>
          </cell>
          <cell r="Q649" t="str">
            <v>De-commissioned</v>
          </cell>
          <cell r="R649">
            <v>1</v>
          </cell>
          <cell r="T649">
            <v>39959</v>
          </cell>
          <cell r="U649">
            <v>38930</v>
          </cell>
          <cell r="V649">
            <v>15</v>
          </cell>
          <cell r="W649" t="str">
            <v>Business Infrastructure Application</v>
          </cell>
          <cell r="X649" t="str">
            <v>High</v>
          </cell>
          <cell r="Y649" t="str">
            <v>Macroeconomics and Integration Group</v>
          </cell>
          <cell r="Z649" t="str">
            <v>Integration and Innovation Statistics Branch</v>
          </cell>
          <cell r="AA649">
            <v>373</v>
          </cell>
          <cell r="AC649" t="str">
            <v>Simone Clark</v>
          </cell>
          <cell r="AE649" t="str">
            <v>Other</v>
          </cell>
          <cell r="AG649" t="str">
            <v>Java</v>
          </cell>
          <cell r="AI649">
            <v>2927035</v>
          </cell>
          <cell r="AK649">
            <v>2739905.11</v>
          </cell>
        </row>
        <row r="650">
          <cell r="E650" t="str">
            <v>NDN System</v>
          </cell>
          <cell r="F650">
            <v>649</v>
          </cell>
          <cell r="G650"/>
          <cell r="H650" t="str">
            <v>De-commissioned</v>
          </cell>
          <cell r="I650" t="str">
            <v>Bespoke</v>
          </cell>
          <cell r="J650" t="str">
            <v>OUT Of Scope</v>
          </cell>
          <cell r="K650" t="str">
            <v>NSS Systems</v>
          </cell>
          <cell r="M650" t="str">
            <v>Distribution</v>
          </cell>
          <cell r="O650" t="str">
            <v>External to the ABS</v>
          </cell>
          <cell r="P650" t="str">
            <v>Custom In House Developed</v>
          </cell>
          <cell r="Q650" t="str">
            <v>De-commissioned</v>
          </cell>
          <cell r="R650">
            <v>1</v>
          </cell>
          <cell r="S650">
            <v>38622</v>
          </cell>
          <cell r="T650">
            <v>40178</v>
          </cell>
          <cell r="U650">
            <v>39965</v>
          </cell>
          <cell r="V650">
            <v>1</v>
          </cell>
          <cell r="W650" t="str">
            <v>Local Application</v>
          </cell>
          <cell r="X650" t="str">
            <v>Medium</v>
          </cell>
          <cell r="Y650" t="str">
            <v>Methodology and Data Management Division</v>
          </cell>
          <cell r="Z650" t="str">
            <v>NSS Leadership</v>
          </cell>
          <cell r="AA650">
            <v>161</v>
          </cell>
          <cell r="AB650" t="str">
            <v>Gerard Wildie</v>
          </cell>
          <cell r="AC650" t="str">
            <v>Benjamin Symes</v>
          </cell>
          <cell r="AD650" t="str">
            <v>Paul Nicholls</v>
          </cell>
          <cell r="AE650" t="str">
            <v>PC</v>
          </cell>
          <cell r="AG650" t="str">
            <v>Java</v>
          </cell>
          <cell r="AI650">
            <v>2320881.35</v>
          </cell>
          <cell r="AJ650">
            <v>84997</v>
          </cell>
          <cell r="AK650">
            <v>1146041.08</v>
          </cell>
        </row>
        <row r="651">
          <cell r="E651" t="str">
            <v>NSS Website</v>
          </cell>
          <cell r="F651">
            <v>650</v>
          </cell>
          <cell r="G651"/>
          <cell r="H651" t="str">
            <v>In Production - Development Continuing</v>
          </cell>
          <cell r="I651" t="str">
            <v>Bespoke</v>
          </cell>
          <cell r="J651" t="str">
            <v>IN Scope</v>
          </cell>
          <cell r="K651" t="str">
            <v>NSS Systems</v>
          </cell>
          <cell r="M651" t="str">
            <v>Statistical</v>
          </cell>
          <cell r="O651" t="str">
            <v>External to the ABS</v>
          </cell>
          <cell r="P651" t="str">
            <v>Custom In House Developed</v>
          </cell>
          <cell r="Q651" t="str">
            <v>In Production - Development Continuing</v>
          </cell>
          <cell r="R651">
            <v>1</v>
          </cell>
          <cell r="U651">
            <v>39965</v>
          </cell>
          <cell r="V651">
            <v>8</v>
          </cell>
          <cell r="W651" t="str">
            <v>Local Application</v>
          </cell>
          <cell r="X651" t="str">
            <v>High</v>
          </cell>
          <cell r="Y651" t="str">
            <v>Methodology and Data Management Division</v>
          </cell>
          <cell r="Z651" t="str">
            <v>NSS Leadership</v>
          </cell>
          <cell r="AA651">
            <v>161</v>
          </cell>
          <cell r="AB651" t="str">
            <v>Helen Robson</v>
          </cell>
          <cell r="AC651" t="str">
            <v>Mark Lound</v>
          </cell>
          <cell r="AD651" t="str">
            <v>Helen Robson</v>
          </cell>
          <cell r="AE651" t="str">
            <v>Lotus Notes</v>
          </cell>
          <cell r="AG651" t="str">
            <v>LotusScript/LotusFormula</v>
          </cell>
          <cell r="AI651">
            <v>15781</v>
          </cell>
          <cell r="AJ651">
            <v>13725</v>
          </cell>
          <cell r="AK651">
            <v>12399.85</v>
          </cell>
        </row>
        <row r="652">
          <cell r="E652" t="str">
            <v>Incident Reporting &amp; Early Intervention System (IREIS)</v>
          </cell>
          <cell r="F652">
            <v>651</v>
          </cell>
          <cell r="G652"/>
          <cell r="H652" t="str">
            <v>In Production</v>
          </cell>
          <cell r="I652" t="str">
            <v>Bespoke</v>
          </cell>
          <cell r="J652" t="str">
            <v>IN Scope</v>
          </cell>
          <cell r="K652" t="str">
            <v>HR Systems</v>
          </cell>
          <cell r="L6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M652" t="str">
            <v>Corporate</v>
          </cell>
          <cell r="O652" t="str">
            <v>More than 100 Users</v>
          </cell>
          <cell r="P652" t="str">
            <v>Custom In House Developed</v>
          </cell>
          <cell r="Q652" t="str">
            <v>In Production</v>
          </cell>
          <cell r="S652">
            <v>38818</v>
          </cell>
          <cell r="U652">
            <v>39965</v>
          </cell>
          <cell r="V652">
            <v>7</v>
          </cell>
          <cell r="W652" t="str">
            <v>Local Application</v>
          </cell>
          <cell r="X652" t="str">
            <v>Medium</v>
          </cell>
          <cell r="Y652" t="str">
            <v>Corporate Services Division</v>
          </cell>
          <cell r="Z652" t="str">
            <v>Human Resources Branch</v>
          </cell>
          <cell r="AA652">
            <v>417</v>
          </cell>
          <cell r="AB652" t="str">
            <v>Erin Matson</v>
          </cell>
          <cell r="AC652" t="str">
            <v>Tony Gilrane</v>
          </cell>
          <cell r="AD652" t="str">
            <v>Erin Matson</v>
          </cell>
          <cell r="AE652" t="str">
            <v>Lotus Notes</v>
          </cell>
          <cell r="AF652" t="str">
            <v>Notes</v>
          </cell>
          <cell r="AG652" t="str">
            <v>LotusScript/LotusFormula</v>
          </cell>
          <cell r="AI652">
            <v>41701</v>
          </cell>
          <cell r="AJ652">
            <v>1139.1428571428601</v>
          </cell>
          <cell r="AK652">
            <v>15830.95</v>
          </cell>
        </row>
        <row r="653">
          <cell r="E653" t="str">
            <v>PaSCoE</v>
          </cell>
          <cell r="F653">
            <v>652</v>
          </cell>
          <cell r="G653"/>
          <cell r="H653" t="str">
            <v>In Production - Development Continuing</v>
          </cell>
          <cell r="I653" t="str">
            <v>Bespoke</v>
          </cell>
          <cell r="J653" t="str">
            <v>IN Scope</v>
          </cell>
          <cell r="K653" t="str">
            <v>Interviewer Pay System</v>
          </cell>
          <cell r="L653" t="str">
            <v>The Pay and Survey Costs Estimator (PaSCoE) takes pay claims created by the CAI Secure Documents EPICS system and converts them into transactions that are sent to Rainbow for payment.</v>
          </cell>
          <cell r="M653" t="str">
            <v>Administration</v>
          </cell>
          <cell r="O653" t="str">
            <v>More than 100 Users</v>
          </cell>
          <cell r="P653" t="str">
            <v>Custom In House Developed</v>
          </cell>
          <cell r="Q653" t="str">
            <v>In Production - Development Continuing</v>
          </cell>
          <cell r="S653">
            <v>38838</v>
          </cell>
          <cell r="U653">
            <v>39965</v>
          </cell>
          <cell r="V653">
            <v>8</v>
          </cell>
          <cell r="W653" t="str">
            <v>Business Infrastructure Application</v>
          </cell>
          <cell r="X653" t="str">
            <v>High</v>
          </cell>
          <cell r="Y653" t="str">
            <v>Integrated Collection and Dissemination Services</v>
          </cell>
          <cell r="Z653" t="str">
            <v>Integrated Collection</v>
          </cell>
          <cell r="AA653">
            <v>252</v>
          </cell>
          <cell r="AB653" t="str">
            <v>Helen Robson</v>
          </cell>
          <cell r="AC653" t="str">
            <v>Paul Shepley</v>
          </cell>
          <cell r="AD653" t="str">
            <v>Helen Robson</v>
          </cell>
          <cell r="AE653" t="str">
            <v>Lotus Notes</v>
          </cell>
          <cell r="AF653" t="str">
            <v>Notes</v>
          </cell>
          <cell r="AI653">
            <v>619915.79</v>
          </cell>
          <cell r="AK653">
            <v>279177.63</v>
          </cell>
        </row>
        <row r="654">
          <cell r="E654" t="str">
            <v>Security Access to ABS Sites</v>
          </cell>
          <cell r="F654">
            <v>653</v>
          </cell>
          <cell r="G654"/>
          <cell r="H654" t="str">
            <v>In Production</v>
          </cell>
          <cell r="I654" t="str">
            <v>Bespoke</v>
          </cell>
          <cell r="J654" t="str">
            <v>IN Scope</v>
          </cell>
          <cell r="K654" t="str">
            <v>Security</v>
          </cell>
          <cell r="L654" t="str">
            <v>Enables staff to apply for different door group on their proximity ID Passes; full audit trail inside wdb; Directors and approvers properly prompted for approval and client kept informed during whole process. very transparent request system.</v>
          </cell>
          <cell r="M654" t="str">
            <v>Security</v>
          </cell>
          <cell r="O654" t="str">
            <v>Less than 10 Across Sites</v>
          </cell>
          <cell r="P654" t="str">
            <v>Custom In House Developed</v>
          </cell>
          <cell r="Q654" t="str">
            <v>In Production</v>
          </cell>
          <cell r="R654">
            <v>1.06</v>
          </cell>
          <cell r="S654">
            <v>39141</v>
          </cell>
          <cell r="U654">
            <v>39965</v>
          </cell>
          <cell r="V654">
            <v>4</v>
          </cell>
          <cell r="W654" t="str">
            <v>Local Application</v>
          </cell>
          <cell r="X654" t="str">
            <v>High</v>
          </cell>
          <cell r="Y654" t="str">
            <v>Technology Services Division</v>
          </cell>
          <cell r="Z654" t="str">
            <v>Technology Strategy and Planning</v>
          </cell>
          <cell r="AA654">
            <v>355</v>
          </cell>
          <cell r="AB654" t="str">
            <v>Andrew Gill,Mark Bingley</v>
          </cell>
          <cell r="AC654" t="str">
            <v>Debbie Watson</v>
          </cell>
          <cell r="AD654" t="str">
            <v>Andrew Gill</v>
          </cell>
          <cell r="AE654" t="str">
            <v>Lotus Notes</v>
          </cell>
          <cell r="AF654" t="str">
            <v>Lotus Notes</v>
          </cell>
          <cell r="AG654" t="str">
            <v>LotusScript/LotusFormula</v>
          </cell>
          <cell r="AI654">
            <v>21833</v>
          </cell>
          <cell r="AJ654">
            <v>9073.5</v>
          </cell>
          <cell r="AK654">
            <v>17952.63</v>
          </cell>
        </row>
        <row r="655">
          <cell r="E655" t="str">
            <v>2006 Pop Census - DPC Infrastructure</v>
          </cell>
          <cell r="F655">
            <v>654</v>
          </cell>
          <cell r="G655"/>
          <cell r="H655" t="str">
            <v>De-commissioned</v>
          </cell>
          <cell r="I655" t="str">
            <v>Bespoke</v>
          </cell>
          <cell r="J655" t="str">
            <v>OUT Of Scope</v>
          </cell>
          <cell r="K655" t="str">
            <v>Census</v>
          </cell>
          <cell r="L655" t="str">
            <v>Changes to DPC infrastructure decommissioned as a result of 2009 impairment testing</v>
          </cell>
          <cell r="M655" t="str">
            <v>Corporate Infrastructure</v>
          </cell>
          <cell r="P655" t="str">
            <v>Custom In House Developed</v>
          </cell>
          <cell r="Q655" t="str">
            <v>De-commissioned</v>
          </cell>
          <cell r="S655">
            <v>38607</v>
          </cell>
          <cell r="T655">
            <v>39986</v>
          </cell>
          <cell r="U655">
            <v>38961</v>
          </cell>
          <cell r="V655">
            <v>10</v>
          </cell>
          <cell r="W655" t="str">
            <v>Local Application</v>
          </cell>
          <cell r="X655" t="str">
            <v>High</v>
          </cell>
          <cell r="Y655" t="str">
            <v>Population Labour Industry and Environment Statistics Group</v>
          </cell>
          <cell r="Z655" t="str">
            <v>Population Census</v>
          </cell>
          <cell r="AA655">
            <v>214</v>
          </cell>
          <cell r="AB655" t="str">
            <v>Lyn Robinson</v>
          </cell>
          <cell r="AC655" t="str">
            <v>Paul Lowe</v>
          </cell>
          <cell r="AD655" t="str">
            <v>Lyn Robinson</v>
          </cell>
          <cell r="AE655" t="str">
            <v>Mid-Range</v>
          </cell>
          <cell r="AI655">
            <v>0</v>
          </cell>
          <cell r="AK655">
            <v>0</v>
          </cell>
        </row>
        <row r="656">
          <cell r="E656" t="str">
            <v>2006 Pop Census - Processing System - Main Event</v>
          </cell>
          <cell r="F656">
            <v>655</v>
          </cell>
          <cell r="G656"/>
          <cell r="H656" t="str">
            <v>De-commissioned</v>
          </cell>
          <cell r="I656" t="str">
            <v>Bespoke</v>
          </cell>
          <cell r="J656" t="str">
            <v>OUT Of Scope</v>
          </cell>
          <cell r="K656" t="str">
            <v>Census</v>
          </cell>
          <cell r="M656" t="str">
            <v>Statistical</v>
          </cell>
          <cell r="P656" t="str">
            <v>Custom In House Developed</v>
          </cell>
          <cell r="Q656" t="str">
            <v>De-commissioned</v>
          </cell>
          <cell r="S656">
            <v>38922</v>
          </cell>
          <cell r="U656">
            <v>38961</v>
          </cell>
          <cell r="V656">
            <v>10</v>
          </cell>
          <cell r="W656" t="str">
            <v>Local Application</v>
          </cell>
          <cell r="X656" t="str">
            <v>High</v>
          </cell>
          <cell r="Y656" t="str">
            <v>Population Labour Industry and Environment Statistics Group</v>
          </cell>
          <cell r="Z656" t="str">
            <v>Population Census</v>
          </cell>
          <cell r="AA656">
            <v>214</v>
          </cell>
          <cell r="AB656" t="str">
            <v>Paul Brush</v>
          </cell>
          <cell r="AC656" t="str">
            <v>Denise carlton</v>
          </cell>
          <cell r="AD656" t="str">
            <v>Lyn Robinson</v>
          </cell>
          <cell r="AE656" t="str">
            <v>Mid-Range</v>
          </cell>
          <cell r="AI656">
            <v>0</v>
          </cell>
          <cell r="AK656">
            <v>0</v>
          </cell>
        </row>
        <row r="657">
          <cell r="E657" t="str">
            <v>Adobe Distillation Requests</v>
          </cell>
          <cell r="F657">
            <v>656</v>
          </cell>
          <cell r="G657"/>
          <cell r="H657" t="str">
            <v>De-commissioned</v>
          </cell>
          <cell r="I657" t="str">
            <v>Bespoke</v>
          </cell>
          <cell r="J657" t="str">
            <v>OUT Of Scope</v>
          </cell>
          <cell r="K657" t="str">
            <v>Publishing and Dissemination</v>
          </cell>
          <cell r="L657"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M657" t="str">
            <v>Publishing</v>
          </cell>
          <cell r="P657" t="str">
            <v>Custom In House Developed</v>
          </cell>
          <cell r="Q657" t="str">
            <v>De-commissioned</v>
          </cell>
          <cell r="R657">
            <v>1.4</v>
          </cell>
          <cell r="U657">
            <v>38961</v>
          </cell>
          <cell r="V657">
            <v>15</v>
          </cell>
          <cell r="W657" t="str">
            <v>Business Critical Application</v>
          </cell>
          <cell r="X657" t="str">
            <v>High</v>
          </cell>
          <cell r="Y657" t="str">
            <v>Integrated Collection and Dissemination Services</v>
          </cell>
          <cell r="Z657" t="str">
            <v>Customer Services Branch</v>
          </cell>
          <cell r="AA657">
            <v>311</v>
          </cell>
          <cell r="AB657" t="str">
            <v>Paul Brush</v>
          </cell>
          <cell r="AC657" t="str">
            <v>Jenny Telford</v>
          </cell>
          <cell r="AD657" t="str">
            <v>Peter R Jones</v>
          </cell>
          <cell r="AE657" t="str">
            <v>Lotus Notes</v>
          </cell>
        </row>
        <row r="658">
          <cell r="E658" t="str">
            <v>Blaise - ICTIS 05</v>
          </cell>
          <cell r="F658">
            <v>657</v>
          </cell>
          <cell r="G658"/>
          <cell r="H658" t="str">
            <v>De-commissioned</v>
          </cell>
          <cell r="I658" t="str">
            <v>Bespoke</v>
          </cell>
          <cell r="J658" t="str">
            <v>OUT Of Scope</v>
          </cell>
          <cell r="K658" t="str">
            <v>Innovation &amp; Technology</v>
          </cell>
          <cell r="L658" t="str">
            <v>Blaise instruments used for editing ICTIS 04/05 data</v>
          </cell>
          <cell r="M658" t="str">
            <v>Statistical</v>
          </cell>
          <cell r="P658" t="str">
            <v>Custom In House Developed</v>
          </cell>
          <cell r="Q658" t="str">
            <v>De-commissioned</v>
          </cell>
          <cell r="T658">
            <v>39958</v>
          </cell>
          <cell r="U658">
            <v>38961</v>
          </cell>
          <cell r="V658">
            <v>15</v>
          </cell>
          <cell r="W658" t="str">
            <v>Local Application</v>
          </cell>
          <cell r="X658" t="str">
            <v>High</v>
          </cell>
          <cell r="Y658" t="str">
            <v>Macroeconomics and Integration Group</v>
          </cell>
          <cell r="Z658" t="str">
            <v>Integration and Innovation Statistics Branch</v>
          </cell>
          <cell r="AA658">
            <v>422</v>
          </cell>
          <cell r="AB658" t="str">
            <v>Ken Smith</v>
          </cell>
          <cell r="AC658" t="str">
            <v>Tony Carolan</v>
          </cell>
          <cell r="AD658" t="str">
            <v>Mark Bingley</v>
          </cell>
          <cell r="AE658" t="str">
            <v>PC</v>
          </cell>
          <cell r="AI658">
            <v>0</v>
          </cell>
          <cell r="AK658">
            <v>0</v>
          </cell>
        </row>
        <row r="659">
          <cell r="E659" t="str">
            <v>Blaise Audit Trail Facilities</v>
          </cell>
          <cell r="F659">
            <v>658</v>
          </cell>
          <cell r="G659"/>
          <cell r="H659" t="str">
            <v>In Production - Development Continuing</v>
          </cell>
          <cell r="I659" t="str">
            <v>Bespoke</v>
          </cell>
          <cell r="J659" t="str">
            <v>IN Scope</v>
          </cell>
          <cell r="K659" t="str">
            <v>Editing Facilities</v>
          </cell>
          <cell r="L659" t="str">
            <v>Suite of SAS macros used to analyse Blaise audit trail information. The macros load the data and prepare it for tabulation. The main outputs are tables of instrument timing.</v>
          </cell>
          <cell r="M659" t="str">
            <v>Corporate Infrastructure</v>
          </cell>
          <cell r="O659" t="str">
            <v>Less than 10 at a Single Site</v>
          </cell>
          <cell r="P659" t="str">
            <v>Custom In House Developed</v>
          </cell>
          <cell r="Q659" t="str">
            <v>In Production - Development Continuing</v>
          </cell>
          <cell r="R659">
            <v>2</v>
          </cell>
          <cell r="S659">
            <v>38657</v>
          </cell>
          <cell r="U659">
            <v>39965</v>
          </cell>
          <cell r="V659">
            <v>8</v>
          </cell>
          <cell r="W659" t="str">
            <v>Client Maintained Application</v>
          </cell>
          <cell r="X659" t="str">
            <v>Medium</v>
          </cell>
          <cell r="Y659" t="str">
            <v>** No Division/Group</v>
          </cell>
          <cell r="Z659" t="str">
            <v>** No Branch</v>
          </cell>
          <cell r="AA659">
            <v>445</v>
          </cell>
          <cell r="AB659" t="str">
            <v>Jeremy Michell</v>
          </cell>
          <cell r="AC659" t="str">
            <v>Anthony Grubb</v>
          </cell>
          <cell r="AD659" t="str">
            <v>Jeremy Michell</v>
          </cell>
          <cell r="AE659" t="str">
            <v>PC</v>
          </cell>
          <cell r="AG659" t="str">
            <v>SAS</v>
          </cell>
          <cell r="AI659">
            <v>6517</v>
          </cell>
          <cell r="AK659">
            <v>5936.34</v>
          </cell>
        </row>
        <row r="660">
          <cell r="E660" t="str">
            <v>Blaise coding and support</v>
          </cell>
          <cell r="F660">
            <v>659</v>
          </cell>
          <cell r="G660"/>
          <cell r="H660" t="str">
            <v>De-commissioned</v>
          </cell>
          <cell r="I660" t="str">
            <v>Bespoke</v>
          </cell>
          <cell r="J660" t="str">
            <v>OUT Of Scope</v>
          </cell>
          <cell r="K660" t="str">
            <v>CAI Systems</v>
          </cell>
          <cell r="M660" t="str">
            <v>Statistical</v>
          </cell>
          <cell r="P660" t="str">
            <v>Custom In House Developed</v>
          </cell>
          <cell r="Q660" t="str">
            <v>De-commissioned</v>
          </cell>
          <cell r="T660">
            <v>39959</v>
          </cell>
          <cell r="U660">
            <v>39264</v>
          </cell>
          <cell r="V660">
            <v>3</v>
          </cell>
          <cell r="W660" t="str">
            <v>Business Infrastructure Application</v>
          </cell>
          <cell r="X660" t="str">
            <v>Medium</v>
          </cell>
          <cell r="Y660" t="str">
            <v>Social Statistics Group</v>
          </cell>
          <cell r="Z660" t="str">
            <v>Education, Crime and Cultural Statistics</v>
          </cell>
          <cell r="AA660">
            <v>441</v>
          </cell>
          <cell r="AC660" t="str">
            <v>Adrian Paviour</v>
          </cell>
          <cell r="AE660" t="str">
            <v>PC</v>
          </cell>
          <cell r="AI660">
            <v>603688</v>
          </cell>
          <cell r="AJ660">
            <v>0</v>
          </cell>
          <cell r="AK660">
            <v>498923.48</v>
          </cell>
        </row>
        <row r="661">
          <cell r="E661" t="str">
            <v>Census Outputs</v>
          </cell>
          <cell r="F661">
            <v>660</v>
          </cell>
          <cell r="G661"/>
          <cell r="H661" t="str">
            <v>De-commissioned</v>
          </cell>
          <cell r="I661" t="str">
            <v>Bespoke</v>
          </cell>
          <cell r="J661" t="str">
            <v>OUT Of Scope</v>
          </cell>
          <cell r="K661" t="str">
            <v>Census</v>
          </cell>
          <cell r="L661" t="str">
            <v>Application that disseminates Census data via ABS website decommissioned as a result of 2009 impairment testing</v>
          </cell>
          <cell r="M661" t="str">
            <v>Corporate Infrastructure</v>
          </cell>
          <cell r="P661" t="str">
            <v>Custom In House Developed</v>
          </cell>
          <cell r="Q661" t="str">
            <v>De-commissioned</v>
          </cell>
          <cell r="R661">
            <v>1</v>
          </cell>
          <cell r="S661">
            <v>38933</v>
          </cell>
          <cell r="T661">
            <v>39986</v>
          </cell>
          <cell r="U661">
            <v>38961</v>
          </cell>
          <cell r="V661">
            <v>10</v>
          </cell>
          <cell r="W661" t="str">
            <v>Business Infrastructure Application</v>
          </cell>
          <cell r="X661" t="str">
            <v>High</v>
          </cell>
          <cell r="Y661" t="str">
            <v>Population Labour Industry and Environment Statistics Group</v>
          </cell>
          <cell r="Z661" t="str">
            <v>Population Census</v>
          </cell>
          <cell r="AA661">
            <v>211</v>
          </cell>
          <cell r="AB661" t="str">
            <v>Paul Brush</v>
          </cell>
          <cell r="AC661" t="str">
            <v>Michael Beahan</v>
          </cell>
          <cell r="AD661" t="str">
            <v>Peter R Jones</v>
          </cell>
          <cell r="AE661" t="str">
            <v>Other</v>
          </cell>
          <cell r="AI661">
            <v>0</v>
          </cell>
          <cell r="AK661">
            <v>0</v>
          </cell>
        </row>
        <row r="662">
          <cell r="E662" t="str">
            <v>CSD FWP and Effort Recording</v>
          </cell>
          <cell r="F662">
            <v>661</v>
          </cell>
          <cell r="G662" t="str">
            <v>Change of status - Decommissioned</v>
          </cell>
          <cell r="H662" t="str">
            <v>De-commissioned</v>
          </cell>
          <cell r="I662" t="str">
            <v>Bespoke</v>
          </cell>
          <cell r="J662" t="str">
            <v>OUT Of Scope</v>
          </cell>
          <cell r="K662" t="str">
            <v>Other Corporate Services Systems</v>
          </cell>
          <cell r="M662" t="str">
            <v>Administration</v>
          </cell>
          <cell r="O662" t="str">
            <v>10 to 100 Users</v>
          </cell>
          <cell r="P662" t="str">
            <v>Custom In House Developed</v>
          </cell>
          <cell r="Q662" t="str">
            <v>In Production - Frozen</v>
          </cell>
          <cell r="S662">
            <v>38902</v>
          </cell>
          <cell r="U662">
            <v>39965</v>
          </cell>
          <cell r="V662">
            <v>7</v>
          </cell>
          <cell r="W662" t="str">
            <v>Local Application</v>
          </cell>
          <cell r="X662" t="str">
            <v>Low</v>
          </cell>
          <cell r="Y662" t="str">
            <v>Corporate Services Division</v>
          </cell>
          <cell r="Z662" t="str">
            <v>** No Branch</v>
          </cell>
          <cell r="AA662">
            <v>971</v>
          </cell>
          <cell r="AB662" t="str">
            <v>Andrew Gill</v>
          </cell>
          <cell r="AC662" t="str">
            <v>Rob Edmondson</v>
          </cell>
          <cell r="AD662" t="str">
            <v>Andrew Gill</v>
          </cell>
          <cell r="AE662" t="str">
            <v>Lotus Notes</v>
          </cell>
          <cell r="AI662">
            <v>0</v>
          </cell>
          <cell r="AJ662">
            <v>901.71428571428601</v>
          </cell>
          <cell r="AK662">
            <v>0</v>
          </cell>
        </row>
        <row r="663">
          <cell r="E663" t="str">
            <v>Embargoed Material Print Access</v>
          </cell>
          <cell r="F663">
            <v>662</v>
          </cell>
          <cell r="G663"/>
          <cell r="H663" t="str">
            <v>In Production</v>
          </cell>
          <cell r="I663" t="str">
            <v>Bespoke</v>
          </cell>
          <cell r="J663" t="str">
            <v>IN Scope</v>
          </cell>
          <cell r="K663" t="str">
            <v>Other Corporate Services Systems</v>
          </cell>
          <cell r="L663"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M663" t="str">
            <v>Publishing</v>
          </cell>
          <cell r="O663" t="str">
            <v>More than 100 Users</v>
          </cell>
          <cell r="P663" t="str">
            <v>Custom In House Developed</v>
          </cell>
          <cell r="Q663" t="str">
            <v>In Production</v>
          </cell>
          <cell r="S663">
            <v>38322</v>
          </cell>
          <cell r="U663">
            <v>39965</v>
          </cell>
          <cell r="V663">
            <v>10</v>
          </cell>
          <cell r="W663" t="str">
            <v>Local Application</v>
          </cell>
          <cell r="X663" t="str">
            <v>High</v>
          </cell>
          <cell r="Y663" t="str">
            <v>Integrated Collection and Dissemination Services</v>
          </cell>
          <cell r="Z663" t="str">
            <v>Customer Services Branch</v>
          </cell>
          <cell r="AA663">
            <v>311</v>
          </cell>
          <cell r="AB663" t="str">
            <v>Ta-Csd Director</v>
          </cell>
          <cell r="AC663" t="str">
            <v>Eric Sadlowski</v>
          </cell>
          <cell r="AD663" t="str">
            <v>Ta-Csd Director</v>
          </cell>
          <cell r="AE663" t="str">
            <v>Lotus Notes</v>
          </cell>
          <cell r="AG663" t="str">
            <v>LotusScript/LotusFormula</v>
          </cell>
          <cell r="AI663">
            <v>5658</v>
          </cell>
          <cell r="AJ663">
            <v>16743.285714285699</v>
          </cell>
          <cell r="AK663">
            <v>4593.7700000000004</v>
          </cell>
        </row>
        <row r="664">
          <cell r="E664" t="str">
            <v>ESDC CMU Forms Design</v>
          </cell>
          <cell r="F664">
            <v>663</v>
          </cell>
          <cell r="G664" t="str">
            <v>Replaced by InDesign</v>
          </cell>
          <cell r="H664" t="str">
            <v>In Production - Development Continuing</v>
          </cell>
          <cell r="I664" t="str">
            <v>Bespoke</v>
          </cell>
          <cell r="J664" t="str">
            <v>OUT Of Scope</v>
          </cell>
          <cell r="K664" t="str">
            <v>Data Collection</v>
          </cell>
          <cell r="L664" t="str">
            <v>This is a notional application to cover TA support work required for CMU Forms Design activity.</v>
          </cell>
          <cell r="M664" t="str">
            <v>Statistical</v>
          </cell>
          <cell r="O664" t="str">
            <v>Less than 10 at a Single Site</v>
          </cell>
          <cell r="P664" t="str">
            <v>Custom In House Developed</v>
          </cell>
          <cell r="Q664" t="str">
            <v>In Production - Development Continuing</v>
          </cell>
          <cell r="U664">
            <v>39965</v>
          </cell>
          <cell r="V664">
            <v>7</v>
          </cell>
          <cell r="W664" t="str">
            <v>Local Application</v>
          </cell>
          <cell r="X664" t="str">
            <v>Medium</v>
          </cell>
          <cell r="Y664" t="str">
            <v>Integrated Collection and Dissemination Services</v>
          </cell>
          <cell r="Z664" t="str">
            <v>Integrated Collection</v>
          </cell>
          <cell r="AA664">
            <v>184</v>
          </cell>
          <cell r="AC664" t="str">
            <v>Bruce Fraser</v>
          </cell>
          <cell r="AD664" t="str">
            <v>Helen Robson</v>
          </cell>
          <cell r="AE664" t="str">
            <v>PC - Thick Client</v>
          </cell>
          <cell r="AG664" t="str">
            <v>EXCEL</v>
          </cell>
          <cell r="AI664">
            <v>32963</v>
          </cell>
          <cell r="AJ664">
            <v>7320</v>
          </cell>
          <cell r="AK664">
            <v>28805.69</v>
          </cell>
        </row>
        <row r="665">
          <cell r="E665" t="str">
            <v>Household Surveys Knowledge Library</v>
          </cell>
          <cell r="F665">
            <v>664</v>
          </cell>
          <cell r="G665"/>
          <cell r="H665" t="str">
            <v>De-commissioned</v>
          </cell>
          <cell r="I665" t="str">
            <v>Bespoke</v>
          </cell>
          <cell r="J665" t="str">
            <v>IN Scope</v>
          </cell>
          <cell r="K665" t="str">
            <v>Household Survey Facilities</v>
          </cell>
          <cell r="L665" t="str">
            <v>Asset exists with a different number - 352188</v>
          </cell>
          <cell r="M665" t="str">
            <v>Information</v>
          </cell>
          <cell r="O665" t="str">
            <v>10 to 100 Users</v>
          </cell>
          <cell r="P665" t="str">
            <v>Custom In House Developed</v>
          </cell>
          <cell r="Q665" t="str">
            <v>De-commissioned</v>
          </cell>
          <cell r="R665">
            <v>1</v>
          </cell>
          <cell r="S665">
            <v>38884</v>
          </cell>
          <cell r="U665">
            <v>38961</v>
          </cell>
          <cell r="V665">
            <v>10</v>
          </cell>
          <cell r="W665" t="str">
            <v>Local Application</v>
          </cell>
          <cell r="X665" t="str">
            <v>Low</v>
          </cell>
          <cell r="Y665" t="str">
            <v>Social Statistics Group</v>
          </cell>
          <cell r="Z665" t="str">
            <v>Social Conditions Statistics</v>
          </cell>
          <cell r="AA665">
            <v>449</v>
          </cell>
          <cell r="AC665" t="str">
            <v>Adrian Paviour</v>
          </cell>
          <cell r="AE665" t="str">
            <v>Lotus Notes</v>
          </cell>
          <cell r="AF665" t="str">
            <v>Notes</v>
          </cell>
          <cell r="AI665">
            <v>0</v>
          </cell>
          <cell r="AK665">
            <v>0</v>
          </cell>
        </row>
        <row r="666">
          <cell r="E666" t="str">
            <v>Network Alert Logging</v>
          </cell>
          <cell r="F666">
            <v>665</v>
          </cell>
          <cell r="G666"/>
          <cell r="H666" t="str">
            <v>In Production</v>
          </cell>
          <cell r="I666" t="str">
            <v>Bespoke</v>
          </cell>
          <cell r="J666" t="str">
            <v>IN Scope</v>
          </cell>
          <cell r="K666" t="str">
            <v>...Catch Al</v>
          </cell>
          <cell r="L666" t="str">
            <v>Used for logging alerts in the IT infrastructure. Used by IT Support groups in tracing alert history and problem management</v>
          </cell>
          <cell r="M666" t="str">
            <v>Information</v>
          </cell>
          <cell r="O666" t="str">
            <v>10 to 100 Users</v>
          </cell>
          <cell r="P666" t="str">
            <v>Custom In House Developed</v>
          </cell>
          <cell r="Q666" t="str">
            <v>In Production</v>
          </cell>
          <cell r="S666">
            <v>35331</v>
          </cell>
          <cell r="U666">
            <v>39965</v>
          </cell>
          <cell r="V666">
            <v>7</v>
          </cell>
          <cell r="W666" t="str">
            <v>Local Application</v>
          </cell>
          <cell r="X666" t="str">
            <v>Low</v>
          </cell>
          <cell r="Y666" t="str">
            <v>Technology Services Division</v>
          </cell>
          <cell r="Z666" t="str">
            <v>Technology Infrastructure</v>
          </cell>
          <cell r="AA666">
            <v>365</v>
          </cell>
          <cell r="AB666" t="str">
            <v>Mark Bingley</v>
          </cell>
          <cell r="AC666" t="str">
            <v>Raja Nagaraja</v>
          </cell>
          <cell r="AD666" t="str">
            <v>Duncan Anderson</v>
          </cell>
          <cell r="AE666" t="str">
            <v>Lotus Notes</v>
          </cell>
          <cell r="AI666">
            <v>0</v>
          </cell>
          <cell r="AK666">
            <v>0</v>
          </cell>
        </row>
        <row r="667">
          <cell r="E667" t="str">
            <v>Pay Reconciliation</v>
          </cell>
          <cell r="F667">
            <v>666</v>
          </cell>
          <cell r="G667"/>
          <cell r="H667" t="str">
            <v>In Production</v>
          </cell>
          <cell r="I667" t="str">
            <v>Bespoke</v>
          </cell>
          <cell r="J667" t="str">
            <v>IN Scope</v>
          </cell>
          <cell r="K667" t="str">
            <v>Financial</v>
          </cell>
          <cell r="L667" t="str">
            <v>An MS Excel Spreadsheet</v>
          </cell>
          <cell r="M667" t="str">
            <v>Administration</v>
          </cell>
          <cell r="O667" t="str">
            <v>Less than 10 at a Single Site</v>
          </cell>
          <cell r="P667" t="str">
            <v>Custom In House Developed</v>
          </cell>
          <cell r="Q667" t="str">
            <v>In Production</v>
          </cell>
          <cell r="S667">
            <v>38718</v>
          </cell>
          <cell r="U667">
            <v>39965</v>
          </cell>
          <cell r="V667">
            <v>7</v>
          </cell>
          <cell r="W667" t="str">
            <v>Local Application</v>
          </cell>
          <cell r="X667" t="str">
            <v>Low</v>
          </cell>
          <cell r="Y667" t="str">
            <v>Corporate Services Division</v>
          </cell>
          <cell r="Z667" t="str">
            <v>Business Support</v>
          </cell>
          <cell r="AA667">
            <v>415</v>
          </cell>
          <cell r="AB667" t="str">
            <v>Erin Matson</v>
          </cell>
          <cell r="AC667" t="str">
            <v>Eric Sadlowski</v>
          </cell>
          <cell r="AD667" t="str">
            <v>Erin Matson</v>
          </cell>
          <cell r="AE667" t="str">
            <v>PC</v>
          </cell>
          <cell r="AG667" t="str">
            <v>EXCEL</v>
          </cell>
          <cell r="AI667">
            <v>0</v>
          </cell>
          <cell r="AK667">
            <v>0</v>
          </cell>
        </row>
        <row r="668">
          <cell r="E668" t="str">
            <v>Performance Graphs III</v>
          </cell>
          <cell r="F668">
            <v>667</v>
          </cell>
          <cell r="G668" t="str">
            <v>Name changed from "Performance Graphs III (pg3)"</v>
          </cell>
          <cell r="H668" t="str">
            <v>In Production - Development Continuing</v>
          </cell>
          <cell r="I668" t="str">
            <v>Bespoke</v>
          </cell>
          <cell r="J668" t="str">
            <v>OUT Of Scope</v>
          </cell>
          <cell r="K668" t="str">
            <v>TSD Business Systems</v>
          </cell>
          <cell r="L668"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M668" t="str">
            <v>Corporate Infrastructure</v>
          </cell>
          <cell r="O668" t="str">
            <v>10 to 100 Users</v>
          </cell>
          <cell r="P668" t="str">
            <v>Custom In House Developed</v>
          </cell>
          <cell r="Q668" t="str">
            <v>In Production - Development Continuing</v>
          </cell>
          <cell r="S668">
            <v>38764</v>
          </cell>
          <cell r="U668">
            <v>39965</v>
          </cell>
          <cell r="V668">
            <v>7</v>
          </cell>
          <cell r="W668" t="str">
            <v>Local Application</v>
          </cell>
          <cell r="X668" t="str">
            <v>Low</v>
          </cell>
          <cell r="Y668" t="str">
            <v>Technology Services Division</v>
          </cell>
          <cell r="Z668" t="str">
            <v>Technology Infrastructure</v>
          </cell>
          <cell r="AA668">
            <v>365</v>
          </cell>
          <cell r="AB668" t="str">
            <v>Mark Bingley</v>
          </cell>
          <cell r="AC668" t="str">
            <v>Duncan Anderson</v>
          </cell>
          <cell r="AD668" t="str">
            <v>Ted Cummings</v>
          </cell>
          <cell r="AE668" t="str">
            <v>Mid-Range</v>
          </cell>
          <cell r="AG668" t="str">
            <v>PERL</v>
          </cell>
          <cell r="AI668">
            <v>0</v>
          </cell>
          <cell r="AK668">
            <v>0</v>
          </cell>
        </row>
        <row r="669">
          <cell r="E669" t="str">
            <v>PSG Staff Requests</v>
          </cell>
          <cell r="F669">
            <v>668</v>
          </cell>
          <cell r="G669"/>
          <cell r="H669" t="str">
            <v>De-commissioned</v>
          </cell>
          <cell r="I669" t="str">
            <v>Bespoke</v>
          </cell>
          <cell r="J669" t="str">
            <v>OUT Of Scope</v>
          </cell>
          <cell r="K669" t="str">
            <v>Social Statistics Business Systems</v>
          </cell>
          <cell r="L669" t="str">
            <v>Small Notes Database to manage staffing requests within PSG</v>
          </cell>
          <cell r="M669" t="str">
            <v>Administration</v>
          </cell>
          <cell r="O669" t="str">
            <v>Less than 10 at a Single Site</v>
          </cell>
          <cell r="P669" t="str">
            <v>Custom In House Developed</v>
          </cell>
          <cell r="Q669" t="str">
            <v>De-commissioned</v>
          </cell>
          <cell r="R669">
            <v>1</v>
          </cell>
          <cell r="S669">
            <v>39310</v>
          </cell>
          <cell r="T669">
            <v>40028</v>
          </cell>
          <cell r="U669">
            <v>39965</v>
          </cell>
          <cell r="V669">
            <v>3</v>
          </cell>
          <cell r="W669" t="str">
            <v>Client Maintained Application</v>
          </cell>
          <cell r="X669" t="str">
            <v>Low</v>
          </cell>
          <cell r="Y669" t="str">
            <v>Social Statistics Group</v>
          </cell>
          <cell r="Z669" t="str">
            <v>Social Conditions Statistics</v>
          </cell>
          <cell r="AA669">
            <v>449</v>
          </cell>
          <cell r="AC669" t="str">
            <v>Justine Boland</v>
          </cell>
          <cell r="AE669" t="str">
            <v>Lotus Notes</v>
          </cell>
          <cell r="AI669">
            <v>0</v>
          </cell>
          <cell r="AK669">
            <v>0</v>
          </cell>
        </row>
        <row r="670">
          <cell r="E670" t="str">
            <v>Qld - BAS Project</v>
          </cell>
          <cell r="F670">
            <v>669</v>
          </cell>
          <cell r="G670"/>
          <cell r="H670" t="str">
            <v>De-commissioned</v>
          </cell>
          <cell r="I670" t="str">
            <v>Bespoke</v>
          </cell>
          <cell r="J670" t="str">
            <v>OUT Of Scope</v>
          </cell>
          <cell r="K670" t="str">
            <v>State Systems</v>
          </cell>
          <cell r="L670"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M670" t="str">
            <v>Statistical</v>
          </cell>
          <cell r="P670" t="str">
            <v>Custom In House Developed</v>
          </cell>
          <cell r="Q670" t="str">
            <v>De-commissioned</v>
          </cell>
          <cell r="R670">
            <v>1</v>
          </cell>
          <cell r="T670">
            <v>39986</v>
          </cell>
          <cell r="U670">
            <v>38961</v>
          </cell>
          <cell r="V670">
            <v>10</v>
          </cell>
          <cell r="W670" t="str">
            <v>Local Application</v>
          </cell>
          <cell r="X670" t="str">
            <v>Medium</v>
          </cell>
          <cell r="Y670" t="str">
            <v>** No Division/Group</v>
          </cell>
          <cell r="Z670" t="str">
            <v>** No Branch</v>
          </cell>
          <cell r="AA670">
            <v>811</v>
          </cell>
          <cell r="AB670" t="str">
            <v>Cheryle Lomas</v>
          </cell>
          <cell r="AC670" t="str">
            <v>Malcolm Greig</v>
          </cell>
          <cell r="AD670" t="str">
            <v>Lyn Little</v>
          </cell>
          <cell r="AE670" t="str">
            <v>Mid-Range</v>
          </cell>
          <cell r="AI670">
            <v>0</v>
          </cell>
          <cell r="AK670">
            <v>0</v>
          </cell>
        </row>
        <row r="671">
          <cell r="E671" t="str">
            <v>Survey of Income and Housing</v>
          </cell>
          <cell r="F671">
            <v>670</v>
          </cell>
          <cell r="G671"/>
          <cell r="H671" t="str">
            <v>In Production - Minimum Maintenance</v>
          </cell>
          <cell r="I671" t="str">
            <v>Bespoke</v>
          </cell>
          <cell r="J671" t="str">
            <v>OUT Of Scope</v>
          </cell>
          <cell r="K671" t="str">
            <v>HERS</v>
          </cell>
          <cell r="L671" t="str">
            <v>This covers systems created specifically for SIH such as the SIH CAPI Cleaning and SIH Query Resolution Notes databases.</v>
          </cell>
          <cell r="M671" t="str">
            <v>Statistical</v>
          </cell>
          <cell r="O671" t="str">
            <v>Less than 10 at a Single Site</v>
          </cell>
          <cell r="P671" t="str">
            <v>Custom In House Developed</v>
          </cell>
          <cell r="Q671" t="str">
            <v>In Production - Minimum Maintenance</v>
          </cell>
          <cell r="U671">
            <v>39965</v>
          </cell>
          <cell r="V671">
            <v>3</v>
          </cell>
          <cell r="W671" t="str">
            <v>Local Application</v>
          </cell>
          <cell r="X671" t="str">
            <v>Medium</v>
          </cell>
          <cell r="Y671" t="str">
            <v>Social Statistics Group</v>
          </cell>
          <cell r="Z671" t="str">
            <v>Social Conditions Statistics</v>
          </cell>
          <cell r="AA671">
            <v>453</v>
          </cell>
          <cell r="AB671" t="str">
            <v>Jeremy Michell</v>
          </cell>
          <cell r="AC671" t="str">
            <v>Anthony Davies</v>
          </cell>
          <cell r="AD671" t="str">
            <v>Jeremy Michell</v>
          </cell>
          <cell r="AE671" t="str">
            <v>Lotus Notes</v>
          </cell>
          <cell r="AF671" t="str">
            <v>Lotus Notes</v>
          </cell>
          <cell r="AI671">
            <v>0</v>
          </cell>
          <cell r="AK671">
            <v>0</v>
          </cell>
        </row>
        <row r="672">
          <cell r="E672" t="str">
            <v>Time Use Survey 06</v>
          </cell>
          <cell r="F672">
            <v>671</v>
          </cell>
          <cell r="G672"/>
          <cell r="H672" t="str">
            <v>In Production - Minimum Maintenance</v>
          </cell>
          <cell r="I672" t="str">
            <v>Bespoke</v>
          </cell>
          <cell r="J672" t="str">
            <v>OUT Of Scope</v>
          </cell>
          <cell r="K672" t="str">
            <v>HERS</v>
          </cell>
          <cell r="L672" t="str">
            <v>This covers systems created specifically for TUS such as the TUS CAPI Cleaning and TUS Query Resolution Notes databases.</v>
          </cell>
          <cell r="M672" t="str">
            <v>Statistical</v>
          </cell>
          <cell r="O672" t="str">
            <v>Less than 10 at a Single Site</v>
          </cell>
          <cell r="P672" t="str">
            <v>Custom In House Developed</v>
          </cell>
          <cell r="Q672" t="str">
            <v>In Production - Minimum Maintenance</v>
          </cell>
          <cell r="U672">
            <v>39965</v>
          </cell>
          <cell r="V672">
            <v>3</v>
          </cell>
          <cell r="W672" t="str">
            <v>Local Application</v>
          </cell>
          <cell r="X672" t="str">
            <v>Medium</v>
          </cell>
          <cell r="Y672" t="str">
            <v>Social Statistics Group</v>
          </cell>
          <cell r="Z672" t="str">
            <v>Social Conditions Statistics</v>
          </cell>
          <cell r="AA672">
            <v>453</v>
          </cell>
          <cell r="AC672" t="str">
            <v>Anthony Davies</v>
          </cell>
          <cell r="AE672" t="str">
            <v>Lotus Notes</v>
          </cell>
          <cell r="AF672" t="str">
            <v>Lotus Notes</v>
          </cell>
          <cell r="AI672">
            <v>0</v>
          </cell>
          <cell r="AK672">
            <v>0</v>
          </cell>
        </row>
        <row r="673">
          <cell r="E673" t="str">
            <v>Significance Editing Engine</v>
          </cell>
          <cell r="F673">
            <v>672</v>
          </cell>
          <cell r="G673"/>
          <cell r="H673" t="str">
            <v>In Production - Development Continuing</v>
          </cell>
          <cell r="I673" t="str">
            <v>Bespoke</v>
          </cell>
          <cell r="J673" t="str">
            <v>IN Scope</v>
          </cell>
          <cell r="K673" t="str">
            <v>Editing Facilities</v>
          </cell>
          <cell r="M673" t="str">
            <v>Statistical</v>
          </cell>
          <cell r="O673" t="str">
            <v>10 to 100 Users</v>
          </cell>
          <cell r="P673" t="str">
            <v>Custom In House Developed</v>
          </cell>
          <cell r="Q673" t="str">
            <v>In Production - Development Continuing</v>
          </cell>
          <cell r="U673">
            <v>39965</v>
          </cell>
          <cell r="V673">
            <v>15</v>
          </cell>
          <cell r="W673" t="str">
            <v>Business Infrastructure Application</v>
          </cell>
          <cell r="X673" t="str">
            <v>High</v>
          </cell>
          <cell r="Y673" t="str">
            <v>Population Labour Industry and Environment Statistics Group</v>
          </cell>
          <cell r="Z673" t="str">
            <v>Industry Statistics Branch</v>
          </cell>
          <cell r="AA673">
            <v>134</v>
          </cell>
          <cell r="AB673" t="str">
            <v>Chi Nguyen</v>
          </cell>
          <cell r="AC673" t="str">
            <v>Eden Brinkley</v>
          </cell>
          <cell r="AD673" t="str">
            <v>Chi Nguyen</v>
          </cell>
          <cell r="AE673" t="str">
            <v>PC</v>
          </cell>
          <cell r="AG673" t="str">
            <v>SAS</v>
          </cell>
          <cell r="AI673">
            <v>163584.14000000001</v>
          </cell>
          <cell r="AJ673">
            <v>11318</v>
          </cell>
          <cell r="AK673">
            <v>130598.15</v>
          </cell>
        </row>
        <row r="674">
          <cell r="E674" t="str">
            <v>Multi-Database Replicator</v>
          </cell>
          <cell r="F674">
            <v>673</v>
          </cell>
          <cell r="G674"/>
          <cell r="H674" t="str">
            <v>In Production</v>
          </cell>
          <cell r="I674" t="str">
            <v>Bespoke</v>
          </cell>
          <cell r="J674" t="str">
            <v>IN Scope</v>
          </cell>
          <cell r="K674" t="str">
            <v>Publishing and Dissemination</v>
          </cell>
          <cell r="M674" t="str">
            <v>Publishing</v>
          </cell>
          <cell r="O674" t="str">
            <v>Less than 10 at a Single Site</v>
          </cell>
          <cell r="P674" t="str">
            <v>Custom In House Developed</v>
          </cell>
          <cell r="Q674" t="str">
            <v>In Production</v>
          </cell>
          <cell r="R674">
            <v>1</v>
          </cell>
          <cell r="S674">
            <v>38967</v>
          </cell>
          <cell r="U674">
            <v>39965</v>
          </cell>
          <cell r="V674">
            <v>8</v>
          </cell>
          <cell r="W674" t="str">
            <v>Local Application</v>
          </cell>
          <cell r="X674" t="str">
            <v>Medium</v>
          </cell>
          <cell r="Y674" t="str">
            <v>Integrated Collection and Dissemination Services</v>
          </cell>
          <cell r="Z674" t="str">
            <v>Customer Services Branch</v>
          </cell>
          <cell r="AA674">
            <v>311</v>
          </cell>
          <cell r="AB674" t="str">
            <v>Helen Robson</v>
          </cell>
          <cell r="AC674" t="str">
            <v>Dean Turner</v>
          </cell>
          <cell r="AD674" t="str">
            <v>Helen Robson</v>
          </cell>
          <cell r="AE674" t="str">
            <v>Lotus Notes</v>
          </cell>
          <cell r="AI674">
            <v>5688.07</v>
          </cell>
          <cell r="AK674">
            <v>4223.6099999999997</v>
          </cell>
        </row>
        <row r="675">
          <cell r="E675" t="str">
            <v>Release Incident Reports</v>
          </cell>
          <cell r="F675">
            <v>674</v>
          </cell>
          <cell r="G675"/>
          <cell r="H675" t="str">
            <v>Under Development</v>
          </cell>
          <cell r="I675" t="str">
            <v>Bespoke</v>
          </cell>
          <cell r="J675" t="str">
            <v>OUT Of Scope</v>
          </cell>
          <cell r="K675" t="str">
            <v>Publishing and Dissemination</v>
          </cell>
          <cell r="M675" t="str">
            <v>Publishing</v>
          </cell>
          <cell r="O675" t="str">
            <v>Less than 10 at a Single Site</v>
          </cell>
          <cell r="P675" t="str">
            <v>Custom In House Developed</v>
          </cell>
          <cell r="Q675" t="str">
            <v>Under Development</v>
          </cell>
          <cell r="R675">
            <v>1</v>
          </cell>
          <cell r="U675">
            <v>39965</v>
          </cell>
          <cell r="V675">
            <v>8</v>
          </cell>
          <cell r="W675" t="str">
            <v>Local Application</v>
          </cell>
          <cell r="X675" t="str">
            <v>Low</v>
          </cell>
          <cell r="Y675" t="str">
            <v>Integrated Collection and Dissemination Services</v>
          </cell>
          <cell r="Z675" t="str">
            <v>Customer Services Branch</v>
          </cell>
          <cell r="AA675">
            <v>311</v>
          </cell>
          <cell r="AB675" t="str">
            <v>Helen Robson</v>
          </cell>
          <cell r="AC675" t="str">
            <v>Dean Turner</v>
          </cell>
          <cell r="AD675" t="str">
            <v>Helen Robson</v>
          </cell>
          <cell r="AE675" t="str">
            <v>Lotus Notes</v>
          </cell>
          <cell r="AI675">
            <v>23011</v>
          </cell>
          <cell r="AK675">
            <v>18213.05</v>
          </cell>
        </row>
        <row r="676">
          <cell r="E676" t="str">
            <v>2011 Pop Census - Recruitment and Payroll System</v>
          </cell>
          <cell r="F676">
            <v>675</v>
          </cell>
          <cell r="G676" t="str">
            <v>Removed as part of Census re-organization</v>
          </cell>
          <cell r="H676" t="str">
            <v>Under Development</v>
          </cell>
          <cell r="I676" t="str">
            <v>Bespoke</v>
          </cell>
          <cell r="J676" t="str">
            <v>OUT Of Scope</v>
          </cell>
          <cell r="K676" t="str">
            <v>Census</v>
          </cell>
          <cell r="L676" t="str">
            <v>The Recruitment and Payroll System (RaPS) used by Census Field for recruitment and pay operations for staff employed for census field operations (e.g. collectors, area supervisors, etc)</v>
          </cell>
          <cell r="M676" t="str">
            <v>Corporate</v>
          </cell>
          <cell r="O676" t="str">
            <v>10 to 100 Users</v>
          </cell>
          <cell r="P676" t="str">
            <v>Custom In House Developed</v>
          </cell>
          <cell r="Q676" t="str">
            <v>Under Development</v>
          </cell>
          <cell r="U676">
            <v>39965</v>
          </cell>
          <cell r="V676">
            <v>8</v>
          </cell>
          <cell r="W676" t="str">
            <v>Business Critical Application</v>
          </cell>
          <cell r="X676" t="str">
            <v>High</v>
          </cell>
          <cell r="Y676" t="str">
            <v>Population Labour Industry and Environment Statistics Group</v>
          </cell>
          <cell r="Z676" t="str">
            <v>Population Census</v>
          </cell>
          <cell r="AA676">
            <v>213</v>
          </cell>
          <cell r="AB676" t="str">
            <v>Duncan Young</v>
          </cell>
          <cell r="AD676" t="str">
            <v>Duncan Young</v>
          </cell>
          <cell r="AE676" t="str">
            <v>Other</v>
          </cell>
          <cell r="AF676" t="str">
            <v>.NET</v>
          </cell>
          <cell r="AG676" t="str">
            <v>.Net - C#/Visual Basic</v>
          </cell>
          <cell r="AI676">
            <v>178280</v>
          </cell>
          <cell r="AJ676">
            <v>0</v>
          </cell>
          <cell r="AK676">
            <v>176422.92</v>
          </cell>
        </row>
        <row r="677">
          <cell r="E677" t="str">
            <v>Pre-Release and Lockup Management</v>
          </cell>
          <cell r="F677">
            <v>676</v>
          </cell>
          <cell r="G677"/>
          <cell r="H677" t="str">
            <v>Under Development</v>
          </cell>
          <cell r="I677" t="str">
            <v>Bespoke</v>
          </cell>
          <cell r="J677" t="str">
            <v>OUT Of Scope</v>
          </cell>
          <cell r="K677" t="str">
            <v>Publishing and Dissemination</v>
          </cell>
          <cell r="L677" t="str">
            <v>A Notes database which assists with managing pre-release requests and lockup arrangements for pre-embargo data.</v>
          </cell>
          <cell r="M677" t="str">
            <v>Publishing</v>
          </cell>
          <cell r="O677" t="str">
            <v>Less than 10 at a Single Site</v>
          </cell>
          <cell r="P677" t="str">
            <v>Custom In House Developed</v>
          </cell>
          <cell r="Q677" t="str">
            <v>Under Development</v>
          </cell>
          <cell r="R677">
            <v>1</v>
          </cell>
          <cell r="U677">
            <v>39965</v>
          </cell>
          <cell r="V677">
            <v>8</v>
          </cell>
          <cell r="W677" t="str">
            <v>Local Application</v>
          </cell>
          <cell r="X677" t="str">
            <v>Medium</v>
          </cell>
          <cell r="Y677" t="str">
            <v>Integrated Collection and Dissemination Services</v>
          </cell>
          <cell r="Z677" t="str">
            <v>Customer Services Branch</v>
          </cell>
          <cell r="AA677">
            <v>311</v>
          </cell>
          <cell r="AB677" t="str">
            <v>Helen Robson</v>
          </cell>
          <cell r="AC677" t="str">
            <v>Dean Turner</v>
          </cell>
          <cell r="AD677" t="str">
            <v>Helen Robson</v>
          </cell>
          <cell r="AE677" t="str">
            <v>Lotus Notes</v>
          </cell>
          <cell r="AG677" t="str">
            <v>LotusScript/LotusFormula</v>
          </cell>
          <cell r="AI677">
            <v>543</v>
          </cell>
          <cell r="AK677">
            <v>451.95</v>
          </cell>
        </row>
        <row r="678">
          <cell r="E678" t="str">
            <v>National Regional Profiles Web Output</v>
          </cell>
          <cell r="F678">
            <v>677</v>
          </cell>
          <cell r="G678"/>
          <cell r="H678" t="str">
            <v>In Production - Development Continuing</v>
          </cell>
          <cell r="I678" t="str">
            <v>Bespoke</v>
          </cell>
          <cell r="J678" t="str">
            <v>IN Scope</v>
          </cell>
          <cell r="K678" t="str">
            <v>Regional Statistics</v>
          </cell>
          <cell r="L678" t="str">
            <v>This covers a number of supporting systems for populating, disseminating and navigating National Regional Profiles (NRP) statistical content</v>
          </cell>
          <cell r="M678" t="str">
            <v>Statistical</v>
          </cell>
          <cell r="O678" t="str">
            <v>External to the ABS</v>
          </cell>
          <cell r="P678" t="str">
            <v>Custom In House Developed</v>
          </cell>
          <cell r="Q678" t="str">
            <v>In Production - Development Continuing</v>
          </cell>
          <cell r="U678">
            <v>39965</v>
          </cell>
          <cell r="V678">
            <v>8</v>
          </cell>
          <cell r="W678" t="str">
            <v>Business Infrastructure Application</v>
          </cell>
          <cell r="X678" t="str">
            <v>High</v>
          </cell>
          <cell r="Y678" t="str">
            <v>** No Division/Group</v>
          </cell>
          <cell r="Z678" t="str">
            <v>** No Branch</v>
          </cell>
          <cell r="AA678">
            <v>812</v>
          </cell>
          <cell r="AB678" t="str">
            <v>Helen Robson</v>
          </cell>
          <cell r="AC678" t="str">
            <v>Andrea Woods</v>
          </cell>
          <cell r="AD678" t="str">
            <v>Helen Robson</v>
          </cell>
          <cell r="AE678" t="str">
            <v>Lotus Notes</v>
          </cell>
          <cell r="AI678">
            <v>318733</v>
          </cell>
          <cell r="AJ678">
            <v>64149</v>
          </cell>
          <cell r="AK678">
            <v>282131.07</v>
          </cell>
        </row>
        <row r="679">
          <cell r="E679" t="str">
            <v>SBR - Data Definitions Repository - Ver 1.0</v>
          </cell>
          <cell r="F679">
            <v>678</v>
          </cell>
          <cell r="G679"/>
          <cell r="H679" t="str">
            <v>De-commissioned</v>
          </cell>
          <cell r="I679" t="str">
            <v>Bespoke</v>
          </cell>
          <cell r="J679" t="str">
            <v>OUT Of Scope</v>
          </cell>
          <cell r="K679" t="str">
            <v>SBR (NEW)</v>
          </cell>
          <cell r="M679" t="str">
            <v>Statistical</v>
          </cell>
          <cell r="P679" t="str">
            <v>Custom In House Developed</v>
          </cell>
          <cell r="Q679" t="str">
            <v>De-commissioned</v>
          </cell>
          <cell r="T679">
            <v>39962</v>
          </cell>
          <cell r="U679">
            <v>39508</v>
          </cell>
          <cell r="V679">
            <v>7</v>
          </cell>
          <cell r="W679" t="str">
            <v>Local Application</v>
          </cell>
          <cell r="X679" t="str">
            <v>Medium</v>
          </cell>
          <cell r="Y679" t="str">
            <v>Macroeconomics and Integration Group</v>
          </cell>
          <cell r="Z679" t="str">
            <v>Standard Business Reporting</v>
          </cell>
          <cell r="AA679">
            <v>243</v>
          </cell>
          <cell r="AB679" t="str">
            <v>Edwin Aplin</v>
          </cell>
          <cell r="AC679" t="str">
            <v>Robert Burnside</v>
          </cell>
          <cell r="AD679" t="str">
            <v>Michael Leditschke</v>
          </cell>
          <cell r="AE679" t="str">
            <v>Mid-Range</v>
          </cell>
          <cell r="AF679" t="str">
            <v>Browser</v>
          </cell>
          <cell r="AI679">
            <v>0</v>
          </cell>
          <cell r="AJ679">
            <v>0</v>
          </cell>
          <cell r="AK679">
            <v>0</v>
          </cell>
        </row>
        <row r="680">
          <cell r="E680" t="str">
            <v>Census Data Enhancement</v>
          </cell>
          <cell r="F680">
            <v>679</v>
          </cell>
          <cell r="G680" t="str">
            <v>Change of status - In Production</v>
          </cell>
          <cell r="H680" t="str">
            <v>In Production</v>
          </cell>
          <cell r="I680" t="str">
            <v>Bespoke</v>
          </cell>
          <cell r="J680" t="str">
            <v>IN Scope</v>
          </cell>
          <cell r="K680" t="str">
            <v>Census Data Enhancement</v>
          </cell>
          <cell r="L680" t="str">
            <v>Census Data Enhancement Project - a number of software are used in this project</v>
          </cell>
          <cell r="M680" t="str">
            <v>Statistical</v>
          </cell>
          <cell r="O680" t="str">
            <v>Less than 10 at a Single Site</v>
          </cell>
          <cell r="P680" t="str">
            <v>Custom In House Developed</v>
          </cell>
          <cell r="Q680" t="str">
            <v>In Production</v>
          </cell>
          <cell r="R680">
            <v>1</v>
          </cell>
          <cell r="U680">
            <v>39965</v>
          </cell>
          <cell r="V680">
            <v>8</v>
          </cell>
          <cell r="W680" t="str">
            <v>Local Application</v>
          </cell>
          <cell r="X680" t="str">
            <v>High</v>
          </cell>
          <cell r="Y680" t="str">
            <v>Social Statistics Group</v>
          </cell>
          <cell r="Z680" t="str">
            <v>Social Analysis and Reporting</v>
          </cell>
          <cell r="AA680">
            <v>450</v>
          </cell>
          <cell r="AB680" t="str">
            <v>Colin Vivian</v>
          </cell>
          <cell r="AC680" t="str">
            <v>Alan Wong</v>
          </cell>
          <cell r="AD680" t="str">
            <v>Gerard Wildie</v>
          </cell>
          <cell r="AE680" t="str">
            <v>Mid-Range</v>
          </cell>
          <cell r="AG680" t="str">
            <v>PLSQL/SQL</v>
          </cell>
          <cell r="AI680">
            <v>211199.32</v>
          </cell>
          <cell r="AJ680">
            <v>53327</v>
          </cell>
          <cell r="AK680">
            <v>173403.11</v>
          </cell>
        </row>
        <row r="681">
          <cell r="E681" t="str">
            <v>Budget Transfer System</v>
          </cell>
          <cell r="F681">
            <v>680</v>
          </cell>
          <cell r="G681"/>
          <cell r="H681" t="str">
            <v>In Production - Development Continuing</v>
          </cell>
          <cell r="I681" t="str">
            <v>Bespoke</v>
          </cell>
          <cell r="J681" t="str">
            <v>IN Scope</v>
          </cell>
          <cell r="K681" t="str">
            <v>Financial</v>
          </cell>
          <cell r="L681" t="str">
            <v>Budget Transfer System will assist the ABS Financial Management staff with management of fund transfers between projects.</v>
          </cell>
          <cell r="M681" t="str">
            <v>Administration</v>
          </cell>
          <cell r="O681" t="str">
            <v>10 to 100 Users</v>
          </cell>
          <cell r="P681" t="str">
            <v>Custom In House Developed</v>
          </cell>
          <cell r="Q681" t="str">
            <v>In Production - Development Continuing</v>
          </cell>
          <cell r="U681">
            <v>39965</v>
          </cell>
          <cell r="V681">
            <v>7</v>
          </cell>
          <cell r="W681" t="str">
            <v>Local Application</v>
          </cell>
          <cell r="X681" t="str">
            <v>Medium</v>
          </cell>
          <cell r="Y681" t="str">
            <v>Corporate Services Division</v>
          </cell>
          <cell r="Z681" t="str">
            <v>Financial Management</v>
          </cell>
          <cell r="AA681">
            <v>415</v>
          </cell>
          <cell r="AB681" t="str">
            <v>Ta-Csd Director</v>
          </cell>
          <cell r="AC681" t="str">
            <v>Eric Sadlowski</v>
          </cell>
          <cell r="AD681" t="str">
            <v>Ta-Csd Director</v>
          </cell>
          <cell r="AE681" t="str">
            <v>Lotus Notes</v>
          </cell>
          <cell r="AG681" t="str">
            <v>LotusScript/LotusFormula</v>
          </cell>
          <cell r="AI681">
            <v>6520</v>
          </cell>
          <cell r="AJ681">
            <v>631.42857142857099</v>
          </cell>
          <cell r="AK681">
            <v>5865.23</v>
          </cell>
        </row>
        <row r="682">
          <cell r="E682" t="str">
            <v>BPIC Resource UI</v>
          </cell>
          <cell r="F682">
            <v>681</v>
          </cell>
          <cell r="G682"/>
          <cell r="H682" t="str">
            <v>Under Development</v>
          </cell>
          <cell r="I682" t="str">
            <v>Bespoke</v>
          </cell>
          <cell r="J682" t="str">
            <v>OUT Of Scope</v>
          </cell>
          <cell r="K682" t="str">
            <v>TSD Client Services</v>
          </cell>
          <cell r="L682" t="str">
            <v>Part of the New Starter Pre-Arrival Resources solution.</v>
          </cell>
          <cell r="M682" t="str">
            <v>Administration</v>
          </cell>
          <cell r="P682" t="str">
            <v>Custom In House Developed</v>
          </cell>
          <cell r="Q682" t="str">
            <v>Under Development</v>
          </cell>
          <cell r="U682">
            <v>39965</v>
          </cell>
          <cell r="V682">
            <v>8</v>
          </cell>
          <cell r="W682" t="str">
            <v>Local Application</v>
          </cell>
          <cell r="X682" t="str">
            <v>Medium</v>
          </cell>
          <cell r="Y682" t="str">
            <v>Technology Services Division</v>
          </cell>
          <cell r="Z682" t="str">
            <v>Technology Applications</v>
          </cell>
          <cell r="AA682">
            <v>491</v>
          </cell>
          <cell r="AB682" t="str">
            <v>Paul Chubb</v>
          </cell>
          <cell r="AD682" t="str">
            <v>Jeremy Michell</v>
          </cell>
          <cell r="AE682" t="str">
            <v>PC</v>
          </cell>
          <cell r="AI682">
            <v>0</v>
          </cell>
          <cell r="AK682">
            <v>0</v>
          </cell>
        </row>
        <row r="683">
          <cell r="E683" t="str">
            <v>Blaise utilities for PSG</v>
          </cell>
          <cell r="F683">
            <v>682</v>
          </cell>
          <cell r="G683" t="str">
            <v>Removed after discussions with Blaise team</v>
          </cell>
          <cell r="H683" t="str">
            <v>In Production - Development Continuing</v>
          </cell>
          <cell r="I683" t="str">
            <v>Bespoke</v>
          </cell>
          <cell r="J683" t="str">
            <v>OUT Of Scope</v>
          </cell>
          <cell r="K683" t="str">
            <v>CAI Systems</v>
          </cell>
          <cell r="L683"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M683" t="str">
            <v>Corporate Infrastructure</v>
          </cell>
          <cell r="O683" t="str">
            <v>10 to 100 Users</v>
          </cell>
          <cell r="P683" t="str">
            <v>Custom In House Developed</v>
          </cell>
          <cell r="Q683" t="str">
            <v>In Production - Development Continuing</v>
          </cell>
          <cell r="R683">
            <v>1</v>
          </cell>
          <cell r="S683">
            <v>38899</v>
          </cell>
          <cell r="U683">
            <v>39965</v>
          </cell>
          <cell r="V683">
            <v>5</v>
          </cell>
          <cell r="W683" t="str">
            <v>Local Application</v>
          </cell>
          <cell r="X683" t="str">
            <v>Medium</v>
          </cell>
          <cell r="Y683" t="str">
            <v>Integrated Collection and Dissemination Services</v>
          </cell>
          <cell r="Z683" t="str">
            <v>Integrated Collection</v>
          </cell>
          <cell r="AA683">
            <v>252</v>
          </cell>
          <cell r="AB683" t="str">
            <v>Colin Vivian</v>
          </cell>
          <cell r="AC683" t="str">
            <v>Adrian Paviour</v>
          </cell>
          <cell r="AD683" t="str">
            <v>Colin Vivian</v>
          </cell>
          <cell r="AE683" t="str">
            <v>PC</v>
          </cell>
          <cell r="AF683" t="str">
            <v>Notes,Blaise - Maniplus</v>
          </cell>
          <cell r="AG683" t="str">
            <v>Blaise (including Cameleon &amp; Manipula)</v>
          </cell>
          <cell r="AI683">
            <v>42087.13</v>
          </cell>
          <cell r="AJ683">
            <v>44794.262857142901</v>
          </cell>
          <cell r="AK683">
            <v>33214.129999999997</v>
          </cell>
        </row>
        <row r="684">
          <cell r="E684" t="str">
            <v>Blaise utilities for ESG</v>
          </cell>
          <cell r="F684">
            <v>683</v>
          </cell>
          <cell r="G684" t="str">
            <v>Removed after discussions with Blaise team</v>
          </cell>
          <cell r="H684" t="str">
            <v>In Production - Development Continuing</v>
          </cell>
          <cell r="I684" t="str">
            <v>Bespoke</v>
          </cell>
          <cell r="J684" t="str">
            <v>OUT Of Scope</v>
          </cell>
          <cell r="K684" t="str">
            <v>Editing Facilities</v>
          </cell>
          <cell r="L684" t="str">
            <v>Suite of Blaise-based utilities and databases that are used to assist with development of Blaise instruments and applications for ESG. Maintenance of these utilities is done through or by the Blaise product management team</v>
          </cell>
          <cell r="M684" t="str">
            <v>Corporate Infrastructure</v>
          </cell>
          <cell r="O684" t="str">
            <v>Less than 10 Across Sites</v>
          </cell>
          <cell r="P684" t="str">
            <v>Custom In House Developed</v>
          </cell>
          <cell r="Q684" t="str">
            <v>In Production - Development Continuing</v>
          </cell>
          <cell r="R684">
            <v>1</v>
          </cell>
          <cell r="S684">
            <v>38899</v>
          </cell>
          <cell r="U684">
            <v>39965</v>
          </cell>
          <cell r="V684">
            <v>6</v>
          </cell>
          <cell r="W684" t="str">
            <v>Local Application</v>
          </cell>
          <cell r="X684" t="str">
            <v>Medium</v>
          </cell>
          <cell r="Y684" t="str">
            <v>Population Labour Industry and Environment Statistics Group</v>
          </cell>
          <cell r="Z684" t="str">
            <v>Industry Statistics Branch</v>
          </cell>
          <cell r="AA684">
            <v>134</v>
          </cell>
          <cell r="AB684" t="str">
            <v>Chi Nguyen</v>
          </cell>
          <cell r="AC684" t="str">
            <v>Eden Brinkley</v>
          </cell>
          <cell r="AD684" t="str">
            <v>Chi Nguyen</v>
          </cell>
          <cell r="AE684" t="str">
            <v>PC</v>
          </cell>
          <cell r="AF684" t="str">
            <v>Notes,Blaise - Maniplus</v>
          </cell>
          <cell r="AG684" t="str">
            <v>Blaise</v>
          </cell>
          <cell r="AI684">
            <v>75659</v>
          </cell>
          <cell r="AJ684">
            <v>23099.417142857099</v>
          </cell>
          <cell r="AK684">
            <v>65447.06</v>
          </cell>
        </row>
        <row r="685">
          <cell r="E685" t="str">
            <v>Blaise utilities</v>
          </cell>
          <cell r="F685">
            <v>684</v>
          </cell>
          <cell r="G685"/>
          <cell r="H685" t="str">
            <v>In Production - Development Continuing</v>
          </cell>
          <cell r="I685" t="str">
            <v>Bespoke</v>
          </cell>
          <cell r="J685" t="str">
            <v>IN Scope</v>
          </cell>
          <cell r="K685" t="str">
            <v>Editing Facilities</v>
          </cell>
          <cell r="L685"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M685" t="str">
            <v>Corporate Infrastructure</v>
          </cell>
          <cell r="O685" t="str">
            <v>10 to 100 Users</v>
          </cell>
          <cell r="P685" t="str">
            <v>Custom In House Developed</v>
          </cell>
          <cell r="Q685" t="str">
            <v>In Production - Development Continuing</v>
          </cell>
          <cell r="R685">
            <v>1</v>
          </cell>
          <cell r="S685">
            <v>38899</v>
          </cell>
          <cell r="U685">
            <v>39965</v>
          </cell>
          <cell r="V685">
            <v>8</v>
          </cell>
          <cell r="W685" t="str">
            <v>Local Application</v>
          </cell>
          <cell r="X685" t="str">
            <v>Medium</v>
          </cell>
          <cell r="Y685" t="str">
            <v>Technology Services Division</v>
          </cell>
          <cell r="Z685" t="str">
            <v>Technology Applications</v>
          </cell>
          <cell r="AA685">
            <v>491</v>
          </cell>
          <cell r="AB685" t="str">
            <v>Colin Vivian</v>
          </cell>
          <cell r="AC685" t="str">
            <v>Monica Kempster</v>
          </cell>
          <cell r="AD685" t="str">
            <v>Colin Vivian</v>
          </cell>
          <cell r="AE685" t="str">
            <v>PC</v>
          </cell>
          <cell r="AF685" t="str">
            <v>Notes,Blaise - Maniplus</v>
          </cell>
          <cell r="AG685" t="str">
            <v>Blaise</v>
          </cell>
          <cell r="AI685">
            <v>69348</v>
          </cell>
          <cell r="AJ685">
            <v>0</v>
          </cell>
          <cell r="AK685">
            <v>68165.45</v>
          </cell>
        </row>
        <row r="686">
          <cell r="E686" t="str">
            <v>Base Survey</v>
          </cell>
          <cell r="F686">
            <v>685</v>
          </cell>
          <cell r="G686"/>
          <cell r="H686" t="str">
            <v>Under Development</v>
          </cell>
          <cell r="I686" t="str">
            <v>Bespoke</v>
          </cell>
          <cell r="J686" t="str">
            <v>OUT Of Scope</v>
          </cell>
          <cell r="K686" t="str">
            <v>Other Corporate Services Systems</v>
          </cell>
          <cell r="L686" t="str">
            <v>A basic survey design in lotus Notes to enable Staff to run simple surveys of other staff. All questions must be in the form of multiple choice. Provision is made for a text response at the foot of the questionaire.</v>
          </cell>
          <cell r="M686" t="str">
            <v>Administration</v>
          </cell>
          <cell r="O686" t="str">
            <v>More than 100 Users</v>
          </cell>
          <cell r="P686" t="str">
            <v>Custom In House Developed</v>
          </cell>
          <cell r="Q686" t="str">
            <v>Under Development</v>
          </cell>
          <cell r="U686">
            <v>39965</v>
          </cell>
          <cell r="V686">
            <v>7</v>
          </cell>
          <cell r="W686" t="str">
            <v>Local Application</v>
          </cell>
          <cell r="X686" t="str">
            <v>Low</v>
          </cell>
          <cell r="Y686" t="str">
            <v>Technology Services Division</v>
          </cell>
          <cell r="Z686" t="str">
            <v>Technology Applications</v>
          </cell>
          <cell r="AA686">
            <v>491</v>
          </cell>
          <cell r="AB686" t="str">
            <v>Ta-Csd Director</v>
          </cell>
          <cell r="AC686" t="str">
            <v>Erin Matson</v>
          </cell>
          <cell r="AD686" t="str">
            <v>Ta-Csd Director</v>
          </cell>
          <cell r="AE686" t="str">
            <v>Lotus Notes</v>
          </cell>
          <cell r="AI686">
            <v>0</v>
          </cell>
          <cell r="AK686">
            <v>0</v>
          </cell>
        </row>
        <row r="687">
          <cell r="E687" t="str">
            <v>2011 Pop Census - Processing Systems</v>
          </cell>
          <cell r="F687">
            <v>686</v>
          </cell>
          <cell r="G687" t="str">
            <v>Removed as part of Census re-organization</v>
          </cell>
          <cell r="H687" t="str">
            <v>Under Development</v>
          </cell>
          <cell r="I687" t="str">
            <v>Bespoke</v>
          </cell>
          <cell r="J687" t="str">
            <v>OUT Of Scope</v>
          </cell>
          <cell r="K687" t="str">
            <v>Census</v>
          </cell>
          <cell r="M687" t="str">
            <v>Statistical</v>
          </cell>
          <cell r="O687" t="str">
            <v>More than 100 Users</v>
          </cell>
          <cell r="P687" t="str">
            <v>Custom In House Developed</v>
          </cell>
          <cell r="Q687" t="str">
            <v>Under Development</v>
          </cell>
          <cell r="U687">
            <v>39965</v>
          </cell>
          <cell r="V687">
            <v>9</v>
          </cell>
          <cell r="W687" t="str">
            <v>Business Critical Application</v>
          </cell>
          <cell r="X687" t="str">
            <v>MEI Category 1</v>
          </cell>
          <cell r="Y687" t="str">
            <v>Population Labour Industry and Environment Statistics Group</v>
          </cell>
          <cell r="Z687" t="str">
            <v>Population Census</v>
          </cell>
          <cell r="AA687">
            <v>214</v>
          </cell>
          <cell r="AB687" t="str">
            <v>Duncan Young</v>
          </cell>
          <cell r="AC687" t="str">
            <v>James Plunkett</v>
          </cell>
          <cell r="AD687" t="str">
            <v>Duncan Young</v>
          </cell>
          <cell r="AE687" t="str">
            <v>Midrange - Windows</v>
          </cell>
          <cell r="AF687" t="str">
            <v>.Net C#</v>
          </cell>
          <cell r="AH687" t="str">
            <v>Corporate Directory</v>
          </cell>
          <cell r="AI687">
            <v>1611146</v>
          </cell>
          <cell r="AJ687">
            <v>1578</v>
          </cell>
          <cell r="AK687">
            <v>1507437.38</v>
          </cell>
        </row>
        <row r="688">
          <cell r="E688" t="str">
            <v>Price Index Processing System</v>
          </cell>
          <cell r="F688">
            <v>687</v>
          </cell>
          <cell r="G688"/>
          <cell r="H688" t="str">
            <v>De-commissioned</v>
          </cell>
          <cell r="I688" t="str">
            <v>Bespoke</v>
          </cell>
          <cell r="J688" t="str">
            <v>OUT Of Scope</v>
          </cell>
          <cell r="K688" t="str">
            <v>Prices</v>
          </cell>
          <cell r="L688" t="str">
            <v>A set of application to construct and maintain Price Indexes, to calculate statistics using Price Index Methodolgy, and to collect data from respondents. This work was relinked to Prices when decommissioned</v>
          </cell>
          <cell r="M688" t="str">
            <v>Statistical</v>
          </cell>
          <cell r="P688" t="str">
            <v>Custom In House Developed</v>
          </cell>
          <cell r="Q688" t="str">
            <v>De-commissioned</v>
          </cell>
          <cell r="R688" t="str">
            <v>v1.0</v>
          </cell>
          <cell r="T688">
            <v>39990</v>
          </cell>
          <cell r="U688">
            <v>39203</v>
          </cell>
          <cell r="V688">
            <v>10</v>
          </cell>
          <cell r="W688" t="str">
            <v>Local Application</v>
          </cell>
          <cell r="X688" t="str">
            <v>MEI Category 1</v>
          </cell>
          <cell r="Y688" t="str">
            <v>Macroeconomics and Integration Group</v>
          </cell>
          <cell r="Z688" t="str">
            <v>Prices</v>
          </cell>
          <cell r="AA688">
            <v>502</v>
          </cell>
          <cell r="AB688" t="str">
            <v>Edwin Aplin</v>
          </cell>
          <cell r="AD688" t="str">
            <v>Geoff Coggins</v>
          </cell>
          <cell r="AE688" t="str">
            <v>PC</v>
          </cell>
          <cell r="AF688" t="str">
            <v>C#</v>
          </cell>
          <cell r="AI688">
            <v>2031092.89</v>
          </cell>
          <cell r="AK688">
            <v>1085740.21</v>
          </cell>
        </row>
        <row r="689">
          <cell r="E689" t="str">
            <v>2011 Pop Census - Field Data Repository (FDR)</v>
          </cell>
          <cell r="F689">
            <v>688</v>
          </cell>
          <cell r="G689"/>
          <cell r="H689" t="str">
            <v>Under Development</v>
          </cell>
          <cell r="I689" t="str">
            <v>Bespoke</v>
          </cell>
          <cell r="J689" t="str">
            <v>OUT Of Scope</v>
          </cell>
          <cell r="K689" t="str">
            <v>Census</v>
          </cell>
          <cell r="L689" t="str">
            <v>Oracle data store for 2011 Census Field data. Also represents Management Information Reports (MIRs) available in Oracle Discoverer</v>
          </cell>
          <cell r="M689" t="str">
            <v>Statistical</v>
          </cell>
          <cell r="O689" t="str">
            <v>More than 100 Users</v>
          </cell>
          <cell r="P689" t="str">
            <v>Custom In House Developed</v>
          </cell>
          <cell r="Q689" t="str">
            <v>Under Development</v>
          </cell>
          <cell r="R689">
            <v>2011</v>
          </cell>
          <cell r="U689">
            <v>39965</v>
          </cell>
          <cell r="V689">
            <v>8</v>
          </cell>
          <cell r="W689" t="str">
            <v>Business Infrastructure Application</v>
          </cell>
          <cell r="X689" t="str">
            <v>High</v>
          </cell>
          <cell r="Y689" t="str">
            <v>Population Labour Industry and Environment Statistics Group</v>
          </cell>
          <cell r="Z689" t="str">
            <v>Population Census</v>
          </cell>
          <cell r="AA689">
            <v>213</v>
          </cell>
          <cell r="AB689" t="str">
            <v>Duncan Young</v>
          </cell>
          <cell r="AC689" t="str">
            <v>David Nauenburg</v>
          </cell>
          <cell r="AD689" t="str">
            <v>Duncan Young</v>
          </cell>
          <cell r="AE689" t="str">
            <v>Midrange - Windows</v>
          </cell>
          <cell r="AF689" t="str">
            <v>Other</v>
          </cell>
          <cell r="AG689" t="str">
            <v>PLSQL/SQL</v>
          </cell>
          <cell r="AI689">
            <v>19681</v>
          </cell>
          <cell r="AJ689">
            <v>0</v>
          </cell>
          <cell r="AK689">
            <v>18413.34</v>
          </cell>
        </row>
        <row r="690">
          <cell r="E690" t="str">
            <v>Employment Arrangements and Superannuation</v>
          </cell>
          <cell r="F690">
            <v>689</v>
          </cell>
          <cell r="G690"/>
          <cell r="H690" t="str">
            <v>De-commissioned</v>
          </cell>
          <cell r="I690" t="str">
            <v>Bespoke</v>
          </cell>
          <cell r="J690" t="str">
            <v>OUT Of Scope</v>
          </cell>
          <cell r="K690" t="str">
            <v>HERS</v>
          </cell>
          <cell r="L690" t="str">
            <v>was decommissioned after 2009 impairment testing</v>
          </cell>
          <cell r="M690" t="str">
            <v>Statistical</v>
          </cell>
          <cell r="O690" t="str">
            <v>10 to 100 Users</v>
          </cell>
          <cell r="P690" t="str">
            <v>Custom In House Developed</v>
          </cell>
          <cell r="Q690" t="str">
            <v>De-commissioned</v>
          </cell>
          <cell r="T690">
            <v>39986</v>
          </cell>
          <cell r="U690">
            <v>39234</v>
          </cell>
          <cell r="V690">
            <v>10</v>
          </cell>
          <cell r="W690" t="str">
            <v>Local Application</v>
          </cell>
          <cell r="X690" t="str">
            <v>Medium</v>
          </cell>
          <cell r="Y690" t="str">
            <v>Social Statistics Group</v>
          </cell>
          <cell r="Z690" t="str">
            <v>Social Conditions Statistics</v>
          </cell>
          <cell r="AA690">
            <v>453</v>
          </cell>
          <cell r="AC690" t="str">
            <v>Mariette O'Connell</v>
          </cell>
          <cell r="AE690" t="str">
            <v>Lotus Notes</v>
          </cell>
          <cell r="AI690">
            <v>0</v>
          </cell>
          <cell r="AK690">
            <v>0</v>
          </cell>
        </row>
        <row r="691">
          <cell r="E691" t="str">
            <v>HSC Standard Blaise Modules</v>
          </cell>
          <cell r="F691">
            <v>690</v>
          </cell>
          <cell r="G691" t="str">
            <v>Removed after discussions with Blaise team</v>
          </cell>
          <cell r="H691" t="str">
            <v>In Production - Development Continuing</v>
          </cell>
          <cell r="I691" t="str">
            <v>Bespoke</v>
          </cell>
          <cell r="J691" t="str">
            <v>OUT Of Scope</v>
          </cell>
          <cell r="K691" t="str">
            <v>CAI Systems</v>
          </cell>
          <cell r="L691" t="str">
            <v>Blaise code for standard parts of instruments (e.g. Labour Force, Household form) or standard question modules (e.g. Language, Educational Attainment). These are reasonably complex and are reused in instruments for multiple cycles and/or surveys</v>
          </cell>
          <cell r="M691" t="str">
            <v>Statistical</v>
          </cell>
          <cell r="O691" t="str">
            <v>Less than 10 at a Single Site</v>
          </cell>
          <cell r="P691" t="str">
            <v>Custom In House Developed</v>
          </cell>
          <cell r="Q691" t="str">
            <v>In Production - Development Continuing</v>
          </cell>
          <cell r="S691">
            <v>34700</v>
          </cell>
          <cell r="U691">
            <v>39965</v>
          </cell>
          <cell r="V691">
            <v>10</v>
          </cell>
          <cell r="W691" t="str">
            <v>Local Application</v>
          </cell>
          <cell r="X691" t="str">
            <v>MEI Category 1</v>
          </cell>
          <cell r="Y691" t="str">
            <v>Social Statistics Group</v>
          </cell>
          <cell r="Z691" t="str">
            <v>Education, Crime and Cultural Statistics</v>
          </cell>
          <cell r="AA691">
            <v>441</v>
          </cell>
          <cell r="AB691" t="str">
            <v>Jeremy Michell</v>
          </cell>
          <cell r="AC691" t="str">
            <v>Adrian Paviour</v>
          </cell>
          <cell r="AD691" t="str">
            <v>Jeremy Michell</v>
          </cell>
          <cell r="AE691" t="str">
            <v>PC</v>
          </cell>
          <cell r="AF691" t="str">
            <v>Blaise</v>
          </cell>
          <cell r="AG691" t="str">
            <v>Blaise</v>
          </cell>
          <cell r="AI691">
            <v>119008.3</v>
          </cell>
          <cell r="AJ691">
            <v>13453.4285714286</v>
          </cell>
          <cell r="AK691">
            <v>52812.13</v>
          </cell>
        </row>
        <row r="692">
          <cell r="E692" t="str">
            <v>2011 Pop Census - Test eCensus</v>
          </cell>
          <cell r="F692">
            <v>691</v>
          </cell>
          <cell r="G692" t="str">
            <v>Removed as part of Census re-organization</v>
          </cell>
          <cell r="H692" t="str">
            <v>Under Development</v>
          </cell>
          <cell r="I692" t="str">
            <v>Bespoke</v>
          </cell>
          <cell r="J692" t="str">
            <v>OUT Of Scope</v>
          </cell>
          <cell r="K692" t="str">
            <v>Census</v>
          </cell>
          <cell r="L692" t="str">
            <v>Lotus Notes web application used for Census Tests</v>
          </cell>
          <cell r="M692" t="str">
            <v>Statistical</v>
          </cell>
          <cell r="O692" t="str">
            <v>External to the ABS</v>
          </cell>
          <cell r="P692" t="str">
            <v>Custom In House Developed</v>
          </cell>
          <cell r="Q692" t="str">
            <v>Under Development</v>
          </cell>
          <cell r="U692">
            <v>39965</v>
          </cell>
          <cell r="V692">
            <v>4</v>
          </cell>
          <cell r="W692" t="str">
            <v>Local Application</v>
          </cell>
          <cell r="X692" t="str">
            <v>Low</v>
          </cell>
          <cell r="Y692" t="str">
            <v>Population Labour Industry and Environment Statistics Group</v>
          </cell>
          <cell r="Z692" t="str">
            <v>Population Census</v>
          </cell>
          <cell r="AA692">
            <v>214</v>
          </cell>
          <cell r="AB692" t="str">
            <v>Duncan Young</v>
          </cell>
          <cell r="AC692" t="str">
            <v>Peter Clark</v>
          </cell>
          <cell r="AD692" t="str">
            <v>Duncan Young</v>
          </cell>
          <cell r="AE692" t="str">
            <v>Lotus Notes</v>
          </cell>
          <cell r="AF692" t="str">
            <v>Lotus Notes</v>
          </cell>
          <cell r="AG692" t="str">
            <v>LotusScript/LotusFormula</v>
          </cell>
          <cell r="AI692">
            <v>68070</v>
          </cell>
          <cell r="AK692">
            <v>66902.36</v>
          </cell>
        </row>
        <row r="693">
          <cell r="E693" t="str">
            <v>NCCJS - Business Process Reengineering</v>
          </cell>
          <cell r="F693">
            <v>692</v>
          </cell>
          <cell r="G693" t="str">
            <v>In pre-production after extended testing</v>
          </cell>
          <cell r="H693" t="str">
            <v>Under Development</v>
          </cell>
          <cell r="I693" t="str">
            <v>Bespoke</v>
          </cell>
          <cell r="J693" t="str">
            <v>IN Scope</v>
          </cell>
          <cell r="K693" t="str">
            <v>National Crime &amp; Justice Statistics Systems</v>
          </cell>
          <cell r="L693" t="str">
            <v>Currently only used for the SAS EG solution for the Quarterly Corrections collection.</v>
          </cell>
          <cell r="M693" t="str">
            <v>Statistical</v>
          </cell>
          <cell r="O693" t="str">
            <v>Less than 10 at a Single Site</v>
          </cell>
          <cell r="P693" t="str">
            <v>Custom In House Developed</v>
          </cell>
          <cell r="Q693" t="str">
            <v>Under Development</v>
          </cell>
          <cell r="U693">
            <v>39965</v>
          </cell>
          <cell r="V693">
            <v>10</v>
          </cell>
          <cell r="W693" t="str">
            <v>Local Application</v>
          </cell>
          <cell r="X693" t="str">
            <v>High</v>
          </cell>
          <cell r="Y693" t="str">
            <v>Social Statistics Group</v>
          </cell>
          <cell r="Z693" t="str">
            <v>** No Branch</v>
          </cell>
          <cell r="AA693">
            <v>443</v>
          </cell>
          <cell r="AB693" t="str">
            <v>Colin Vivian</v>
          </cell>
          <cell r="AC693" t="str">
            <v>Soula Macfarlane</v>
          </cell>
          <cell r="AD693" t="str">
            <v>John D Moore</v>
          </cell>
          <cell r="AE693" t="str">
            <v>Lotus Notes</v>
          </cell>
          <cell r="AF693" t="str">
            <v>Blaise</v>
          </cell>
          <cell r="AG693" t="str">
            <v>SAS EG</v>
          </cell>
          <cell r="AI693">
            <v>362849</v>
          </cell>
          <cell r="AJ693">
            <v>0</v>
          </cell>
          <cell r="AK693">
            <v>359825.26</v>
          </cell>
        </row>
        <row r="694">
          <cell r="E694" t="str">
            <v>Housing Price Index</v>
          </cell>
          <cell r="F694">
            <v>693</v>
          </cell>
          <cell r="G694"/>
          <cell r="H694" t="str">
            <v>In Production - Development Continuing</v>
          </cell>
          <cell r="I694" t="str">
            <v>Bespoke</v>
          </cell>
          <cell r="J694" t="str">
            <v>IN Scope</v>
          </cell>
          <cell r="K694" t="str">
            <v>Prices</v>
          </cell>
          <cell r="M694" t="str">
            <v>Statistical</v>
          </cell>
          <cell r="O694" t="str">
            <v>Less than 10 Across Sites</v>
          </cell>
          <cell r="P694" t="str">
            <v>Custom In House Developed</v>
          </cell>
          <cell r="Q694" t="str">
            <v>In Production - Development Continuing</v>
          </cell>
          <cell r="R694">
            <v>1.5</v>
          </cell>
          <cell r="S694">
            <v>38701</v>
          </cell>
          <cell r="U694">
            <v>39965</v>
          </cell>
          <cell r="V694">
            <v>10</v>
          </cell>
          <cell r="W694" t="str">
            <v>Local Application</v>
          </cell>
          <cell r="X694" t="str">
            <v>MEI Category 2</v>
          </cell>
          <cell r="Y694" t="str">
            <v>Macroeconomics and Integration Group</v>
          </cell>
          <cell r="Z694" t="str">
            <v>Prices</v>
          </cell>
          <cell r="AA694">
            <v>507</v>
          </cell>
          <cell r="AB694" t="str">
            <v>Ken Smith</v>
          </cell>
          <cell r="AC694" t="str">
            <v>Mark Dubner</v>
          </cell>
          <cell r="AE694" t="str">
            <v>PC</v>
          </cell>
          <cell r="AI694">
            <v>315782</v>
          </cell>
          <cell r="AJ694">
            <v>56810</v>
          </cell>
          <cell r="AK694">
            <v>122858.68</v>
          </cell>
        </row>
        <row r="695">
          <cell r="E695" t="str">
            <v>Network Resource Manager</v>
          </cell>
          <cell r="F695">
            <v>694</v>
          </cell>
          <cell r="G695"/>
          <cell r="H695" t="str">
            <v>De-commissioned</v>
          </cell>
          <cell r="I695" t="str">
            <v>Bespoke</v>
          </cell>
          <cell r="J695" t="str">
            <v>OUT Of Scope</v>
          </cell>
          <cell r="K695" t="str">
            <v>Security</v>
          </cell>
          <cell r="L695"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M695" t="str">
            <v>Corporate Infrastructure</v>
          </cell>
          <cell r="P695" t="str">
            <v>Custom In House Developed</v>
          </cell>
          <cell r="Q695" t="str">
            <v>De-commissioned</v>
          </cell>
          <cell r="T695">
            <v>39652</v>
          </cell>
          <cell r="U695">
            <v>39264</v>
          </cell>
          <cell r="V695">
            <v>10</v>
          </cell>
          <cell r="W695" t="str">
            <v>Business Infrastructure Application</v>
          </cell>
          <cell r="X695" t="str">
            <v>High</v>
          </cell>
          <cell r="Y695" t="str">
            <v>Technology Services Division</v>
          </cell>
          <cell r="Z695" t="str">
            <v>Technology Infrastructure</v>
          </cell>
          <cell r="AA695">
            <v>274</v>
          </cell>
          <cell r="AB695" t="str">
            <v>Paul Chubb</v>
          </cell>
          <cell r="AC695" t="str">
            <v>Ross Crossman</v>
          </cell>
          <cell r="AD695" t="str">
            <v>Jeremy Michell</v>
          </cell>
          <cell r="AE695" t="str">
            <v>PC</v>
          </cell>
        </row>
        <row r="696">
          <cell r="E696" t="str">
            <v>OracleProvisioning web service</v>
          </cell>
          <cell r="F696">
            <v>695</v>
          </cell>
          <cell r="G696"/>
          <cell r="H696" t="str">
            <v>Under Development</v>
          </cell>
          <cell r="I696" t="str">
            <v>Bespoke</v>
          </cell>
          <cell r="J696" t="str">
            <v>OUT Of Scope</v>
          </cell>
          <cell r="K696" t="str">
            <v>Security</v>
          </cell>
          <cell r="L696" t="str">
            <v>This web service provides a secure SOAP interface for manipulating group membership in Oracle Internet Directory</v>
          </cell>
          <cell r="M696" t="str">
            <v>Corporate Infrastructure</v>
          </cell>
          <cell r="P696" t="str">
            <v>Custom In House Developed</v>
          </cell>
          <cell r="Q696" t="str">
            <v>Under Development</v>
          </cell>
          <cell r="R696">
            <v>1</v>
          </cell>
          <cell r="U696">
            <v>39965</v>
          </cell>
          <cell r="V696">
            <v>8</v>
          </cell>
          <cell r="W696" t="str">
            <v>Business Infrastructure Application</v>
          </cell>
          <cell r="X696" t="str">
            <v>Medium</v>
          </cell>
          <cell r="Y696" t="str">
            <v>Technology Services Division</v>
          </cell>
          <cell r="Z696" t="str">
            <v>Technology Applications</v>
          </cell>
          <cell r="AA696">
            <v>499</v>
          </cell>
          <cell r="AC696" t="str">
            <v>Rob Edmondson</v>
          </cell>
          <cell r="AE696" t="str">
            <v>Mid-Range</v>
          </cell>
          <cell r="AI696">
            <v>0</v>
          </cell>
          <cell r="AK696">
            <v>0</v>
          </cell>
        </row>
        <row r="697">
          <cell r="E697" t="str">
            <v>Salary Ratings</v>
          </cell>
          <cell r="F697">
            <v>696</v>
          </cell>
          <cell r="G697"/>
          <cell r="H697" t="str">
            <v>In Production</v>
          </cell>
          <cell r="I697" t="str">
            <v>Bespoke</v>
          </cell>
          <cell r="J697" t="str">
            <v>IN Scope</v>
          </cell>
          <cell r="K697" t="str">
            <v>HR Systems</v>
          </cell>
          <cell r="L697" t="str">
            <v>Database for gathreing Salary Ratings and performing the Moderation process.</v>
          </cell>
          <cell r="M697" t="str">
            <v>Administration</v>
          </cell>
          <cell r="O697" t="str">
            <v>10 to 100 Users</v>
          </cell>
          <cell r="P697" t="str">
            <v>Custom In House Developed</v>
          </cell>
          <cell r="Q697" t="str">
            <v>In Production</v>
          </cell>
          <cell r="U697">
            <v>39965</v>
          </cell>
          <cell r="V697">
            <v>7</v>
          </cell>
          <cell r="W697" t="str">
            <v>Local Application</v>
          </cell>
          <cell r="X697" t="str">
            <v>High</v>
          </cell>
          <cell r="Y697" t="str">
            <v>Corporate Services Division</v>
          </cell>
          <cell r="Z697" t="str">
            <v>Human Resources Branch</v>
          </cell>
          <cell r="AA697">
            <v>416</v>
          </cell>
          <cell r="AB697" t="str">
            <v>Jeremy Michell</v>
          </cell>
          <cell r="AC697" t="str">
            <v>Julie Gibson</v>
          </cell>
          <cell r="AD697" t="str">
            <v>Jeremy Michell</v>
          </cell>
          <cell r="AE697" t="str">
            <v>PC</v>
          </cell>
          <cell r="AI697">
            <v>0</v>
          </cell>
          <cell r="AJ697">
            <v>7144.5714285714303</v>
          </cell>
          <cell r="AK697">
            <v>0</v>
          </cell>
        </row>
        <row r="698">
          <cell r="E698" t="str">
            <v>Salary Ratings (PSO Interviewers)</v>
          </cell>
          <cell r="F698">
            <v>697</v>
          </cell>
          <cell r="G698"/>
          <cell r="H698" t="str">
            <v>In Production</v>
          </cell>
          <cell r="I698" t="str">
            <v>Bespoke</v>
          </cell>
          <cell r="J698" t="str">
            <v>IN Scope</v>
          </cell>
          <cell r="K698" t="str">
            <v>HR Systems</v>
          </cell>
          <cell r="M698" t="str">
            <v>Administration</v>
          </cell>
          <cell r="O698" t="str">
            <v>10 to 100 Users</v>
          </cell>
          <cell r="P698" t="str">
            <v>Custom In House Developed</v>
          </cell>
          <cell r="Q698" t="str">
            <v>In Production</v>
          </cell>
          <cell r="U698">
            <v>39965</v>
          </cell>
          <cell r="V698">
            <v>7</v>
          </cell>
          <cell r="W698" t="str">
            <v>Local Application</v>
          </cell>
          <cell r="X698" t="str">
            <v>High</v>
          </cell>
          <cell r="Y698" t="str">
            <v>Corporate Services Division</v>
          </cell>
          <cell r="Z698" t="str">
            <v>Human Resources Branch</v>
          </cell>
          <cell r="AA698">
            <v>416</v>
          </cell>
          <cell r="AB698" t="str">
            <v>Jeremy Michell</v>
          </cell>
          <cell r="AC698" t="str">
            <v>Julie Gibson</v>
          </cell>
          <cell r="AD698" t="str">
            <v>Jeremy Michell</v>
          </cell>
          <cell r="AE698" t="str">
            <v>PC</v>
          </cell>
          <cell r="AI698">
            <v>0</v>
          </cell>
          <cell r="AK698">
            <v>0</v>
          </cell>
        </row>
        <row r="699">
          <cell r="E699" t="str">
            <v>e-Learning Evaluation Survey</v>
          </cell>
          <cell r="F699">
            <v>698</v>
          </cell>
          <cell r="G699"/>
          <cell r="H699" t="str">
            <v>Under Development</v>
          </cell>
          <cell r="I699" t="str">
            <v>Bespoke</v>
          </cell>
          <cell r="J699" t="str">
            <v>OUT Of Scope</v>
          </cell>
          <cell r="K699" t="str">
            <v>HR Systems</v>
          </cell>
          <cell r="L699" t="str">
            <v>To survey Students to gain an understanding of the course value</v>
          </cell>
          <cell r="M699" t="str">
            <v>Training</v>
          </cell>
          <cell r="O699" t="str">
            <v>More than 100 Users</v>
          </cell>
          <cell r="P699" t="str">
            <v>Custom In House Developed</v>
          </cell>
          <cell r="Q699" t="str">
            <v>Under Development</v>
          </cell>
          <cell r="U699">
            <v>39965</v>
          </cell>
          <cell r="V699">
            <v>7</v>
          </cell>
          <cell r="W699" t="str">
            <v>Local Application</v>
          </cell>
          <cell r="X699" t="str">
            <v>Low</v>
          </cell>
          <cell r="Y699" t="str">
            <v>Corporate Services Division</v>
          </cell>
          <cell r="Z699" t="str">
            <v>Human Resources Branch</v>
          </cell>
          <cell r="AA699">
            <v>411</v>
          </cell>
          <cell r="AB699" t="str">
            <v>Erin Matson</v>
          </cell>
          <cell r="AC699" t="str">
            <v>Cindy Fryer</v>
          </cell>
          <cell r="AD699" t="str">
            <v>Erin Matson</v>
          </cell>
          <cell r="AE699" t="str">
            <v>Lotus Notes</v>
          </cell>
          <cell r="AI699">
            <v>0</v>
          </cell>
          <cell r="AK699">
            <v>0</v>
          </cell>
        </row>
        <row r="700">
          <cell r="E700" t="str">
            <v>PSO Mapping System 2006</v>
          </cell>
          <cell r="F700">
            <v>699</v>
          </cell>
          <cell r="G700"/>
          <cell r="H700" t="str">
            <v>De-commissioned</v>
          </cell>
          <cell r="I700" t="str">
            <v>Bespoke</v>
          </cell>
          <cell r="J700" t="str">
            <v>OUT Of Scope</v>
          </cell>
          <cell r="K700" t="str">
            <v>CAI Systems</v>
          </cell>
          <cell r="L700"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M700" t="str">
            <v>Statistical</v>
          </cell>
          <cell r="P700" t="str">
            <v>Custom In House Developed</v>
          </cell>
          <cell r="Q700" t="str">
            <v>De-commissioned</v>
          </cell>
          <cell r="R700" t="str">
            <v>1.2.0</v>
          </cell>
          <cell r="S700">
            <v>39149</v>
          </cell>
          <cell r="T700">
            <v>39959</v>
          </cell>
          <cell r="U700">
            <v>39264</v>
          </cell>
          <cell r="V700">
            <v>10</v>
          </cell>
          <cell r="W700" t="str">
            <v>Local Application</v>
          </cell>
          <cell r="X700" t="str">
            <v>Medium</v>
          </cell>
          <cell r="Y700" t="str">
            <v>Integrated Collection and Dissemination Services</v>
          </cell>
          <cell r="Z700" t="str">
            <v>Integrated Collection</v>
          </cell>
          <cell r="AA700">
            <v>252</v>
          </cell>
          <cell r="AC700" t="str">
            <v>Anthony Davies</v>
          </cell>
          <cell r="AD700" t="str">
            <v>Duncan Young</v>
          </cell>
          <cell r="AE700" t="str">
            <v>PC</v>
          </cell>
          <cell r="AG700" t="str">
            <v>MapBasic</v>
          </cell>
          <cell r="AI700">
            <v>5295</v>
          </cell>
          <cell r="AJ700">
            <v>3550.5</v>
          </cell>
          <cell r="AK700">
            <v>4772.6099999999997</v>
          </cell>
        </row>
        <row r="701">
          <cell r="E701" t="str">
            <v>Tau-Argus</v>
          </cell>
          <cell r="F701">
            <v>700</v>
          </cell>
          <cell r="G701"/>
          <cell r="H701" t="str">
            <v>Under Development</v>
          </cell>
          <cell r="I701" t="str">
            <v>Bespoke</v>
          </cell>
          <cell r="J701" t="str">
            <v>IN Scope</v>
          </cell>
          <cell r="K701" t="str">
            <v>Confidentiality Systems</v>
          </cell>
          <cell r="L701" t="str">
            <v>a Notes application to import/export DAAS datasets into Tau-Argus or vice versa</v>
          </cell>
          <cell r="M701" t="str">
            <v>Statistical</v>
          </cell>
          <cell r="O701" t="str">
            <v>10 to 100 Users</v>
          </cell>
          <cell r="P701" t="str">
            <v>Custom In House Developed</v>
          </cell>
          <cell r="Q701" t="str">
            <v>Under Development</v>
          </cell>
          <cell r="R701">
            <v>1</v>
          </cell>
          <cell r="U701">
            <v>39965</v>
          </cell>
          <cell r="V701">
            <v>10</v>
          </cell>
          <cell r="W701" t="str">
            <v>Client Maintained Application</v>
          </cell>
          <cell r="X701" t="str">
            <v>High</v>
          </cell>
          <cell r="Y701" t="str">
            <v>Macroeconomics and Integration Group</v>
          </cell>
          <cell r="Z701" t="str">
            <v>International Accounts and Financial Statistics Branch</v>
          </cell>
          <cell r="AA701">
            <v>52</v>
          </cell>
          <cell r="AB701" t="str">
            <v>Gerard Wildie</v>
          </cell>
          <cell r="AC701" t="str">
            <v>Melissa Gare</v>
          </cell>
          <cell r="AD701" t="str">
            <v>Gerard Wildie</v>
          </cell>
          <cell r="AE701" t="str">
            <v>PC</v>
          </cell>
          <cell r="AF701" t="str">
            <v>Lotus Notes</v>
          </cell>
          <cell r="AG701" t="str">
            <v>LotusScript/LotusFormula</v>
          </cell>
          <cell r="AI701">
            <v>0</v>
          </cell>
          <cell r="AJ701">
            <v>0</v>
          </cell>
          <cell r="AK701">
            <v>0</v>
          </cell>
        </row>
        <row r="702">
          <cell r="E702" t="str">
            <v>Environment BSC NRM System</v>
          </cell>
          <cell r="F702">
            <v>701</v>
          </cell>
          <cell r="G702" t="str">
            <v>Change of status - Decommissioned</v>
          </cell>
          <cell r="H702" t="str">
            <v>De-commissioned</v>
          </cell>
          <cell r="I702" t="str">
            <v>Bespoke</v>
          </cell>
          <cell r="J702" t="str">
            <v>OUT Of Scope</v>
          </cell>
          <cell r="K702" t="str">
            <v>Agriculture and Environment</v>
          </cell>
          <cell r="L702" t="str">
            <v>BSIP E2E system to conduct the Environment &amp; Energy BSC's  NRM survey. It is being subsumed into the 'Environment and Agriculture End to End System'</v>
          </cell>
          <cell r="M702" t="str">
            <v>Statistical</v>
          </cell>
          <cell r="O702" t="str">
            <v>Less than 10 at a Single Site</v>
          </cell>
          <cell r="P702" t="str">
            <v>Custom In House Developed</v>
          </cell>
          <cell r="Q702" t="str">
            <v>In Production - Frozen</v>
          </cell>
          <cell r="R702" t="str">
            <v>n/a</v>
          </cell>
          <cell r="S702">
            <v>39630</v>
          </cell>
          <cell r="U702">
            <v>39965</v>
          </cell>
          <cell r="V702">
            <v>10</v>
          </cell>
          <cell r="W702" t="str">
            <v>Local Application</v>
          </cell>
          <cell r="X702" t="str">
            <v>High</v>
          </cell>
          <cell r="Y702" t="str">
            <v>Population Labour Industry and Environment Statistics Group</v>
          </cell>
          <cell r="Z702" t="str">
            <v>** No Branch</v>
          </cell>
          <cell r="AA702">
            <v>70</v>
          </cell>
          <cell r="AB702" t="str">
            <v>Chi Nguyen</v>
          </cell>
          <cell r="AC702" t="str">
            <v>Adrian Bugg</v>
          </cell>
          <cell r="AD702" t="str">
            <v>Chi Nguyen</v>
          </cell>
          <cell r="AE702" t="str">
            <v>Mid-Range</v>
          </cell>
          <cell r="AI702">
            <v>88765.3</v>
          </cell>
          <cell r="AJ702">
            <v>40389.171428571397</v>
          </cell>
          <cell r="AK702">
            <v>78905.59</v>
          </cell>
        </row>
        <row r="703">
          <cell r="E703" t="str">
            <v>AIC NSW</v>
          </cell>
          <cell r="F703">
            <v>702</v>
          </cell>
          <cell r="G703"/>
          <cell r="H703" t="str">
            <v>In Production</v>
          </cell>
          <cell r="I703" t="str">
            <v>Bespoke</v>
          </cell>
          <cell r="J703" t="str">
            <v>IN Scope</v>
          </cell>
          <cell r="K703" t="str">
            <v>Annual Integrated Collection</v>
          </cell>
          <cell r="L703" t="str">
            <v>NSW Annuals Integrated Collection, merging 3 existing collections (EAS, MFG and Mining)  into one processing using the E2E architecture</v>
          </cell>
          <cell r="M703" t="str">
            <v>Statistical</v>
          </cell>
          <cell r="O703" t="str">
            <v>10 to 100 Users</v>
          </cell>
          <cell r="P703" t="str">
            <v>Custom In House Developed</v>
          </cell>
          <cell r="Q703" t="str">
            <v>In Production</v>
          </cell>
          <cell r="U703">
            <v>39965</v>
          </cell>
          <cell r="V703">
            <v>6</v>
          </cell>
          <cell r="W703" t="str">
            <v>Local Application</v>
          </cell>
          <cell r="X703" t="str">
            <v>Medium</v>
          </cell>
          <cell r="Y703" t="str">
            <v>Population Labour Industry and Environment Statistics Group</v>
          </cell>
          <cell r="Z703" t="str">
            <v>Industry Statistics Branch</v>
          </cell>
          <cell r="AA703">
            <v>134</v>
          </cell>
          <cell r="AB703" t="str">
            <v>Chi Nguyen</v>
          </cell>
          <cell r="AC703" t="str">
            <v>Mark Wise</v>
          </cell>
          <cell r="AD703" t="str">
            <v>Chi Nguyen</v>
          </cell>
          <cell r="AE703" t="str">
            <v>Mid-Range</v>
          </cell>
          <cell r="AF703" t="str">
            <v>Notes</v>
          </cell>
          <cell r="AH703" t="str">
            <v>Collection Management System (CMS)</v>
          </cell>
          <cell r="AI703">
            <v>558122</v>
          </cell>
          <cell r="AJ703">
            <v>117602.5</v>
          </cell>
          <cell r="AK703">
            <v>470361.18</v>
          </cell>
        </row>
        <row r="704">
          <cell r="E704" t="str">
            <v>Declaration Store</v>
          </cell>
          <cell r="F704">
            <v>703</v>
          </cell>
          <cell r="G704"/>
          <cell r="H704" t="str">
            <v>In Production - Minimum Maintenance</v>
          </cell>
          <cell r="I704" t="str">
            <v>Bespoke</v>
          </cell>
          <cell r="J704" t="str">
            <v>IN Scope</v>
          </cell>
          <cell r="K704" t="str">
            <v>Security</v>
          </cell>
          <cell r="L704" t="str">
            <v>Declaration Store</v>
          </cell>
          <cell r="M704" t="str">
            <v>Security</v>
          </cell>
          <cell r="O704" t="str">
            <v>More than 100 Users</v>
          </cell>
          <cell r="P704" t="str">
            <v>Custom In House Developed</v>
          </cell>
          <cell r="Q704" t="str">
            <v>In Production - Minimum Maintenance</v>
          </cell>
          <cell r="R704">
            <v>1.05</v>
          </cell>
          <cell r="S704">
            <v>39056</v>
          </cell>
          <cell r="U704">
            <v>39965</v>
          </cell>
          <cell r="V704">
            <v>5</v>
          </cell>
          <cell r="W704" t="str">
            <v>Local Application</v>
          </cell>
          <cell r="X704" t="str">
            <v>Medium</v>
          </cell>
          <cell r="Y704" t="str">
            <v>Technology Services Division</v>
          </cell>
          <cell r="Z704" t="str">
            <v>Technology Infrastructure</v>
          </cell>
          <cell r="AA704">
            <v>277</v>
          </cell>
          <cell r="AB704" t="str">
            <v>Mark Bingley</v>
          </cell>
          <cell r="AC704" t="str">
            <v>Matthew Artis</v>
          </cell>
          <cell r="AD704" t="str">
            <v>Andrew Gill</v>
          </cell>
          <cell r="AE704" t="str">
            <v>Lotus Notes</v>
          </cell>
          <cell r="AF704" t="str">
            <v>Notes</v>
          </cell>
          <cell r="AG704" t="str">
            <v>LotusScript/LotusFormula</v>
          </cell>
          <cell r="AI704">
            <v>0</v>
          </cell>
          <cell r="AJ704">
            <v>1183.5</v>
          </cell>
          <cell r="AK704">
            <v>0</v>
          </cell>
        </row>
        <row r="705">
          <cell r="E705" t="str">
            <v>Web Content Management</v>
          </cell>
          <cell r="F705">
            <v>704</v>
          </cell>
          <cell r="G705"/>
          <cell r="H705" t="str">
            <v>In Production - Development Continuing</v>
          </cell>
          <cell r="I705" t="str">
            <v>Bespoke</v>
          </cell>
          <cell r="J705" t="str">
            <v>IN Scope</v>
          </cell>
          <cell r="K705" t="str">
            <v>Publishing and Dissemination</v>
          </cell>
          <cell r="L705"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M705" t="str">
            <v>Publishing</v>
          </cell>
          <cell r="O705" t="str">
            <v>More than 100 Users</v>
          </cell>
          <cell r="P705" t="str">
            <v>Custom In House Developed</v>
          </cell>
          <cell r="Q705" t="str">
            <v>In Production - Development Continuing</v>
          </cell>
          <cell r="R705">
            <v>1</v>
          </cell>
          <cell r="U705">
            <v>39965</v>
          </cell>
          <cell r="V705">
            <v>8</v>
          </cell>
          <cell r="W705" t="str">
            <v>Business Infrastructure Application</v>
          </cell>
          <cell r="X705" t="str">
            <v>High</v>
          </cell>
          <cell r="Y705" t="str">
            <v>Integrated Collection and Dissemination Services</v>
          </cell>
          <cell r="Z705" t="str">
            <v>Customer Services Branch</v>
          </cell>
          <cell r="AA705">
            <v>311</v>
          </cell>
          <cell r="AB705" t="str">
            <v>Helen Robson</v>
          </cell>
          <cell r="AC705" t="str">
            <v>Dean Turner</v>
          </cell>
          <cell r="AD705" t="str">
            <v>Helen Robson</v>
          </cell>
          <cell r="AE705" t="str">
            <v>Lotus Notes</v>
          </cell>
          <cell r="AF705" t="str">
            <v>Lotus Notes,Web - HTML</v>
          </cell>
          <cell r="AI705">
            <v>2503095.41</v>
          </cell>
          <cell r="AJ705">
            <v>73971.98</v>
          </cell>
          <cell r="AK705">
            <v>1559547.68</v>
          </cell>
        </row>
        <row r="706">
          <cell r="E706" t="str">
            <v>Multi Modal Infrastructure</v>
          </cell>
          <cell r="F706">
            <v>705</v>
          </cell>
          <cell r="G706"/>
          <cell r="H706" t="str">
            <v>In Production - Development Continuing</v>
          </cell>
          <cell r="I706" t="str">
            <v>Bespoke</v>
          </cell>
          <cell r="J706" t="str">
            <v>OUT Of Scope</v>
          </cell>
          <cell r="K706" t="str">
            <v>Data Collection</v>
          </cell>
          <cell r="L706" t="str">
            <v>IGSW Special grouping for Multi Modal Infrastructure. Use when there is no other specific  application.</v>
          </cell>
          <cell r="M706" t="str">
            <v>Administration</v>
          </cell>
          <cell r="O706" t="str">
            <v>Less than 10 at a Single Site</v>
          </cell>
          <cell r="P706" t="str">
            <v>Custom In House Developed</v>
          </cell>
          <cell r="Q706" t="str">
            <v>In Production - Development Continuing</v>
          </cell>
          <cell r="S706">
            <v>40018</v>
          </cell>
          <cell r="U706">
            <v>39965</v>
          </cell>
          <cell r="V706">
            <v>6</v>
          </cell>
          <cell r="W706" t="str">
            <v>Business Infrastructure Application</v>
          </cell>
          <cell r="X706" t="str">
            <v>Medium</v>
          </cell>
          <cell r="Y706" t="str">
            <v>Integrated Collection and Dissemination Services</v>
          </cell>
          <cell r="Z706" t="str">
            <v>Integrated Collection</v>
          </cell>
          <cell r="AA706">
            <v>184</v>
          </cell>
          <cell r="AB706" t="str">
            <v>Helen Robson</v>
          </cell>
          <cell r="AC706" t="str">
            <v>Scott Johnston</v>
          </cell>
          <cell r="AD706" t="str">
            <v>Helen Robson</v>
          </cell>
          <cell r="AE706" t="str">
            <v>Lotus Notes</v>
          </cell>
          <cell r="AF706" t="str">
            <v>Notes</v>
          </cell>
          <cell r="AG706" t="str">
            <v>LotusScript/LotusFormula</v>
          </cell>
          <cell r="AH706" t="str">
            <v>Collection Management System (CMS)</v>
          </cell>
          <cell r="AI706">
            <v>280893</v>
          </cell>
          <cell r="AJ706">
            <v>0</v>
          </cell>
          <cell r="AK706">
            <v>256665.9</v>
          </cell>
        </row>
        <row r="707">
          <cell r="E707" t="str">
            <v>Acquisition Reqs for IT (AR DB)</v>
          </cell>
          <cell r="F707">
            <v>706</v>
          </cell>
          <cell r="G707"/>
          <cell r="H707" t="str">
            <v>In Production - Development Continuing</v>
          </cell>
          <cell r="I707" t="str">
            <v>Bespoke</v>
          </cell>
          <cell r="J707" t="str">
            <v>IN Scope</v>
          </cell>
          <cell r="K707" t="str">
            <v>TSD Business Systems</v>
          </cell>
          <cell r="M707" t="str">
            <v>Administration</v>
          </cell>
          <cell r="O707" t="str">
            <v>More than 100 Users</v>
          </cell>
          <cell r="P707" t="str">
            <v>Custom In House Developed</v>
          </cell>
          <cell r="Q707" t="str">
            <v>In Production - Development Continuing</v>
          </cell>
          <cell r="S707">
            <v>39266</v>
          </cell>
          <cell r="T707">
            <v>39958</v>
          </cell>
          <cell r="U707">
            <v>39965</v>
          </cell>
          <cell r="V707">
            <v>5</v>
          </cell>
          <cell r="W707" t="str">
            <v>Business Infrastructure Application</v>
          </cell>
          <cell r="X707" t="str">
            <v>High</v>
          </cell>
          <cell r="Y707" t="str">
            <v>Technology Services Division</v>
          </cell>
          <cell r="Z707" t="str">
            <v>Technology Infrastructure</v>
          </cell>
          <cell r="AA707">
            <v>351</v>
          </cell>
          <cell r="AB707" t="str">
            <v>Andrew Gill</v>
          </cell>
          <cell r="AC707" t="str">
            <v>Jenny Peisley</v>
          </cell>
          <cell r="AD707" t="str">
            <v>Andrew Gill</v>
          </cell>
          <cell r="AE707" t="str">
            <v>Lotus Notes</v>
          </cell>
          <cell r="AG707" t="str">
            <v>LotusScript/LotusFormula</v>
          </cell>
          <cell r="AI707">
            <v>66361</v>
          </cell>
          <cell r="AJ707">
            <v>30876.142857142899</v>
          </cell>
          <cell r="AK707">
            <v>58694.09</v>
          </cell>
        </row>
        <row r="708">
          <cell r="E708" t="str">
            <v>TSD Managers Portal</v>
          </cell>
          <cell r="F708">
            <v>707</v>
          </cell>
          <cell r="G708" t="str">
            <v>No longer used - Heather Olley</v>
          </cell>
          <cell r="H708" t="str">
            <v>In Production - Frozen</v>
          </cell>
          <cell r="I708" t="str">
            <v>Bespoke</v>
          </cell>
          <cell r="J708" t="str">
            <v>OUT Of Scope</v>
          </cell>
          <cell r="K708" t="str">
            <v>TSD Business Systems</v>
          </cell>
          <cell r="M708" t="str">
            <v>Administration</v>
          </cell>
          <cell r="O708" t="str">
            <v>10 to 100 Users</v>
          </cell>
          <cell r="P708" t="str">
            <v>Custom In House Developed</v>
          </cell>
          <cell r="Q708" t="str">
            <v>In Production - Frozen</v>
          </cell>
          <cell r="R708">
            <v>1</v>
          </cell>
          <cell r="U708">
            <v>39965</v>
          </cell>
          <cell r="V708">
            <v>3</v>
          </cell>
          <cell r="W708" t="str">
            <v>Local Application</v>
          </cell>
          <cell r="X708" t="str">
            <v>Low</v>
          </cell>
          <cell r="Y708" t="str">
            <v>Technology Services Division</v>
          </cell>
          <cell r="Z708" t="str">
            <v>Technology Infrastructure</v>
          </cell>
          <cell r="AA708">
            <v>351</v>
          </cell>
          <cell r="AB708" t="str">
            <v>Andrew Gill</v>
          </cell>
          <cell r="AC708" t="str">
            <v>Simon Peisker</v>
          </cell>
          <cell r="AD708" t="str">
            <v>Andrew Gill</v>
          </cell>
          <cell r="AE708" t="str">
            <v>Midrange - Windows</v>
          </cell>
          <cell r="AF708" t="str">
            <v>Web - HTML</v>
          </cell>
          <cell r="AG708" t="str">
            <v>SAS</v>
          </cell>
          <cell r="AI708">
            <v>0</v>
          </cell>
          <cell r="AK708">
            <v>0</v>
          </cell>
        </row>
        <row r="709">
          <cell r="E709" t="str">
            <v>2011 Pop Census - Special Dwellings System</v>
          </cell>
          <cell r="F709">
            <v>708</v>
          </cell>
          <cell r="G709"/>
          <cell r="H709" t="str">
            <v>In Production</v>
          </cell>
          <cell r="I709" t="str">
            <v>Bespoke</v>
          </cell>
          <cell r="J709" t="str">
            <v>OUT Of Scope</v>
          </cell>
          <cell r="K709" t="str">
            <v>Census</v>
          </cell>
          <cell r="L709" t="str">
            <v>Special Dwellings System for the Population Census</v>
          </cell>
          <cell r="M709" t="str">
            <v>Statistical</v>
          </cell>
          <cell r="O709" t="str">
            <v>Less than 10 at a Single Site</v>
          </cell>
          <cell r="P709" t="str">
            <v>Custom In House Developed</v>
          </cell>
          <cell r="Q709" t="str">
            <v>In Production</v>
          </cell>
          <cell r="R709" t="str">
            <v>1.1.03</v>
          </cell>
          <cell r="S709">
            <v>39672</v>
          </cell>
          <cell r="U709">
            <v>39965</v>
          </cell>
          <cell r="V709">
            <v>8</v>
          </cell>
          <cell r="W709" t="str">
            <v>Local Application</v>
          </cell>
          <cell r="X709" t="str">
            <v>Medium</v>
          </cell>
          <cell r="Y709" t="str">
            <v>Population Labour Industry and Environment Statistics Group</v>
          </cell>
          <cell r="Z709" t="str">
            <v>Population Census</v>
          </cell>
          <cell r="AA709">
            <v>213</v>
          </cell>
          <cell r="AB709" t="str">
            <v>Duncan Young</v>
          </cell>
          <cell r="AC709" t="str">
            <v>Philip Mitchell</v>
          </cell>
          <cell r="AD709" t="str">
            <v>Duncan Young</v>
          </cell>
          <cell r="AE709" t="str">
            <v>Web Server stack - J-ABS/Thin Client</v>
          </cell>
          <cell r="AF709" t="str">
            <v>Browser</v>
          </cell>
          <cell r="AG709" t="str">
            <v>ASP.NET</v>
          </cell>
          <cell r="AI709">
            <v>158974</v>
          </cell>
          <cell r="AJ709">
            <v>0</v>
          </cell>
          <cell r="AK709">
            <v>134610.51999999999</v>
          </cell>
        </row>
        <row r="710">
          <cell r="E710" t="str">
            <v>MIG FWP &amp; Effort recording</v>
          </cell>
          <cell r="F710">
            <v>709</v>
          </cell>
          <cell r="G710"/>
          <cell r="H710" t="str">
            <v>In Production - Development Continuing</v>
          </cell>
          <cell r="I710" t="str">
            <v>Bespoke</v>
          </cell>
          <cell r="J710" t="str">
            <v>OUT Of Scope</v>
          </cell>
          <cell r="K710" t="str">
            <v>Economic Statistics Business Systems</v>
          </cell>
          <cell r="M710" t="str">
            <v>Administration</v>
          </cell>
          <cell r="O710" t="str">
            <v>More than 100 Users</v>
          </cell>
          <cell r="P710" t="str">
            <v>Custom In House Developed</v>
          </cell>
          <cell r="Q710" t="str">
            <v>In Production - Development Continuing</v>
          </cell>
          <cell r="S710">
            <v>39265</v>
          </cell>
          <cell r="U710">
            <v>39965</v>
          </cell>
          <cell r="V710">
            <v>2</v>
          </cell>
          <cell r="W710" t="str">
            <v>Local Application</v>
          </cell>
          <cell r="X710" t="str">
            <v>Low</v>
          </cell>
          <cell r="Y710" t="str">
            <v>Macroeconomics and Integration Group</v>
          </cell>
          <cell r="Z710" t="str">
            <v>** No Branch</v>
          </cell>
          <cell r="AA710">
            <v>135</v>
          </cell>
          <cell r="AB710" t="str">
            <v>Andrew Gill</v>
          </cell>
          <cell r="AC710" t="str">
            <v>Leisa Ferry</v>
          </cell>
          <cell r="AD710" t="str">
            <v>Andrew Gill</v>
          </cell>
          <cell r="AE710" t="str">
            <v>Lotus Notes</v>
          </cell>
          <cell r="AI710">
            <v>0</v>
          </cell>
          <cell r="AK710">
            <v>0</v>
          </cell>
        </row>
        <row r="711">
          <cell r="E711" t="str">
            <v>PLIES FWP &amp; Effort recording</v>
          </cell>
          <cell r="F711">
            <v>710</v>
          </cell>
          <cell r="G711"/>
          <cell r="H711" t="str">
            <v>De-commissioned</v>
          </cell>
          <cell r="I711" t="str">
            <v>Bespoke</v>
          </cell>
          <cell r="J711" t="str">
            <v>OUT Of Scope</v>
          </cell>
          <cell r="K711" t="str">
            <v>Economic Statistics Business Systems</v>
          </cell>
          <cell r="M711" t="str">
            <v>Administration</v>
          </cell>
          <cell r="O711" t="str">
            <v>10 to 100 Users</v>
          </cell>
          <cell r="P711" t="str">
            <v>Custom In House Developed</v>
          </cell>
          <cell r="Q711" t="str">
            <v>De-commissioned</v>
          </cell>
          <cell r="R711">
            <v>1</v>
          </cell>
          <cell r="T711">
            <v>39959</v>
          </cell>
          <cell r="U711">
            <v>39295</v>
          </cell>
          <cell r="V711">
            <v>7</v>
          </cell>
          <cell r="W711" t="str">
            <v>Local Application</v>
          </cell>
          <cell r="X711" t="str">
            <v>Low</v>
          </cell>
          <cell r="Y711" t="str">
            <v>Population Labour Industry and Environment Statistics Group</v>
          </cell>
          <cell r="Z711" t="str">
            <v>** No Branch</v>
          </cell>
          <cell r="AA711">
            <v>921</v>
          </cell>
          <cell r="AE711" t="str">
            <v>Lotus Notes</v>
          </cell>
          <cell r="AI711">
            <v>8227</v>
          </cell>
          <cell r="AJ711">
            <v>3180.6428571428601</v>
          </cell>
          <cell r="AK711">
            <v>6704.51</v>
          </cell>
        </row>
        <row r="712">
          <cell r="E712" t="str">
            <v>Staff Relocations</v>
          </cell>
          <cell r="F712">
            <v>711</v>
          </cell>
          <cell r="G712"/>
          <cell r="H712" t="str">
            <v>In Production - Development Continuing</v>
          </cell>
          <cell r="I712" t="str">
            <v>Bespoke</v>
          </cell>
          <cell r="J712" t="str">
            <v>IN Scope</v>
          </cell>
          <cell r="K712" t="str">
            <v>HR Systems</v>
          </cell>
          <cell r="M712" t="str">
            <v>Administration</v>
          </cell>
          <cell r="O712" t="str">
            <v>10 to 100 Users</v>
          </cell>
          <cell r="P712" t="str">
            <v>Custom In House Developed</v>
          </cell>
          <cell r="Q712" t="str">
            <v>In Production - Development Continuing</v>
          </cell>
          <cell r="S712">
            <v>39286</v>
          </cell>
          <cell r="U712">
            <v>39965</v>
          </cell>
          <cell r="V712">
            <v>5</v>
          </cell>
          <cell r="W712" t="str">
            <v>Local Application</v>
          </cell>
          <cell r="X712" t="str">
            <v>Medium</v>
          </cell>
          <cell r="Y712" t="str">
            <v>Corporate Services Division</v>
          </cell>
          <cell r="Z712" t="str">
            <v>Business Support</v>
          </cell>
          <cell r="AA712">
            <v>41208</v>
          </cell>
          <cell r="AB712" t="str">
            <v>Jeremy Michell,Andrew Gill</v>
          </cell>
          <cell r="AC712" t="str">
            <v>Julie Gibson</v>
          </cell>
          <cell r="AD712" t="str">
            <v>Jeremy Michell</v>
          </cell>
          <cell r="AE712" t="str">
            <v>Lotus Notes</v>
          </cell>
          <cell r="AI712">
            <v>82068</v>
          </cell>
          <cell r="AJ712">
            <v>2820.4285714285702</v>
          </cell>
          <cell r="AK712">
            <v>67444.23</v>
          </cell>
        </row>
        <row r="713">
          <cell r="E713" t="str">
            <v>HVSU - Marriages Processing System</v>
          </cell>
          <cell r="F713">
            <v>712</v>
          </cell>
          <cell r="G713"/>
          <cell r="H713" t="str">
            <v>In Production - Development Continuing</v>
          </cell>
          <cell r="I713" t="str">
            <v>Bespoke</v>
          </cell>
          <cell r="J713" t="str">
            <v>IN Scope</v>
          </cell>
          <cell r="K713" t="str">
            <v>Vital Statistics</v>
          </cell>
          <cell r="L713" t="str">
            <v>Collections for Marriages</v>
          </cell>
          <cell r="M713" t="str">
            <v>Statistical</v>
          </cell>
          <cell r="O713" t="str">
            <v>Less than 10 at a Single Site</v>
          </cell>
          <cell r="P713" t="str">
            <v>Custom In House Developed</v>
          </cell>
          <cell r="Q713" t="str">
            <v>In Production - Development Continuing</v>
          </cell>
          <cell r="R713">
            <v>1</v>
          </cell>
          <cell r="S713">
            <v>38789</v>
          </cell>
          <cell r="U713">
            <v>39965</v>
          </cell>
          <cell r="V713">
            <v>7</v>
          </cell>
          <cell r="W713" t="str">
            <v>Local Application</v>
          </cell>
          <cell r="X713" t="str">
            <v>Medium</v>
          </cell>
          <cell r="Y713" t="str">
            <v>Social Statistics Group</v>
          </cell>
          <cell r="Z713" t="str">
            <v>Health Statistics</v>
          </cell>
          <cell r="AA713">
            <v>222</v>
          </cell>
          <cell r="AB713" t="str">
            <v>Colin Vivian</v>
          </cell>
          <cell r="AC713" t="str">
            <v>Tara Pritchard</v>
          </cell>
          <cell r="AD713" t="str">
            <v>Colin Vivian</v>
          </cell>
          <cell r="AE713" t="str">
            <v>Lotus Notes</v>
          </cell>
          <cell r="AF713" t="str">
            <v>Notes</v>
          </cell>
          <cell r="AG713" t="str">
            <v>LotusScript/LotusFormula</v>
          </cell>
          <cell r="AI713">
            <v>7746</v>
          </cell>
          <cell r="AJ713">
            <v>9399.2857142857101</v>
          </cell>
          <cell r="AK713">
            <v>6370.41</v>
          </cell>
        </row>
        <row r="714">
          <cell r="E714" t="str">
            <v>HVSU - Births Processing System</v>
          </cell>
          <cell r="F714">
            <v>713</v>
          </cell>
          <cell r="G714"/>
          <cell r="H714" t="str">
            <v>In Production - Development Continuing</v>
          </cell>
          <cell r="I714" t="str">
            <v>Bespoke</v>
          </cell>
          <cell r="J714" t="str">
            <v>IN Scope</v>
          </cell>
          <cell r="K714" t="str">
            <v>Vital Statistics</v>
          </cell>
          <cell r="M714" t="str">
            <v>Statistical</v>
          </cell>
          <cell r="O714" t="str">
            <v>Less than 10 at a Single Site</v>
          </cell>
          <cell r="P714" t="str">
            <v>Custom In House Developed</v>
          </cell>
          <cell r="Q714" t="str">
            <v>In Production - Development Continuing</v>
          </cell>
          <cell r="R714">
            <v>1</v>
          </cell>
          <cell r="S714">
            <v>39160</v>
          </cell>
          <cell r="U714">
            <v>39965</v>
          </cell>
          <cell r="V714">
            <v>7</v>
          </cell>
          <cell r="W714" t="str">
            <v>Local Application</v>
          </cell>
          <cell r="X714" t="str">
            <v>High</v>
          </cell>
          <cell r="Y714" t="str">
            <v>Social Statistics Group</v>
          </cell>
          <cell r="Z714" t="str">
            <v>Indigenous &amp; Health Statistics</v>
          </cell>
          <cell r="AA714">
            <v>222</v>
          </cell>
          <cell r="AB714" t="str">
            <v>Colin Vivian</v>
          </cell>
          <cell r="AC714" t="str">
            <v>Tara Pritchard</v>
          </cell>
          <cell r="AD714" t="str">
            <v>Colin Vivian</v>
          </cell>
          <cell r="AE714" t="str">
            <v>Mid-Range</v>
          </cell>
          <cell r="AF714" t="str">
            <v>Notes</v>
          </cell>
          <cell r="AG714" t="str">
            <v>LotusScript/LotusFormula</v>
          </cell>
          <cell r="AI714">
            <v>261361.95</v>
          </cell>
          <cell r="AJ714">
            <v>71640.5</v>
          </cell>
          <cell r="AK714">
            <v>198621.72</v>
          </cell>
        </row>
        <row r="715">
          <cell r="E715" t="str">
            <v>HVSU - Mortality Processing System</v>
          </cell>
          <cell r="F715">
            <v>714</v>
          </cell>
          <cell r="G715"/>
          <cell r="H715" t="str">
            <v>In Production - Development Continuing</v>
          </cell>
          <cell r="I715" t="str">
            <v>Bespoke</v>
          </cell>
          <cell r="J715" t="str">
            <v>IN Scope</v>
          </cell>
          <cell r="K715" t="str">
            <v>Vital Statistics</v>
          </cell>
          <cell r="M715" t="str">
            <v>Statistical</v>
          </cell>
          <cell r="O715" t="str">
            <v>Less than 10 at a Single Site</v>
          </cell>
          <cell r="P715" t="str">
            <v>Custom In House Developed</v>
          </cell>
          <cell r="Q715" t="str">
            <v>In Production - Development Continuing</v>
          </cell>
          <cell r="R715">
            <v>1</v>
          </cell>
          <cell r="S715">
            <v>39220</v>
          </cell>
          <cell r="U715">
            <v>39965</v>
          </cell>
          <cell r="V715">
            <v>7</v>
          </cell>
          <cell r="W715" t="str">
            <v>Local Application</v>
          </cell>
          <cell r="X715" t="str">
            <v>High</v>
          </cell>
          <cell r="Y715" t="str">
            <v>Social Statistics Group</v>
          </cell>
          <cell r="Z715" t="str">
            <v>Health Statistics</v>
          </cell>
          <cell r="AA715">
            <v>435</v>
          </cell>
          <cell r="AB715" t="str">
            <v>Colin Vivian</v>
          </cell>
          <cell r="AC715" t="str">
            <v>Tara Pritchard</v>
          </cell>
          <cell r="AD715" t="str">
            <v>Colin Vivian</v>
          </cell>
          <cell r="AE715" t="str">
            <v>Lotus Notes</v>
          </cell>
          <cell r="AF715" t="str">
            <v>Lotus Notes</v>
          </cell>
          <cell r="AG715" t="str">
            <v>LotusScript/LotusFormula</v>
          </cell>
          <cell r="AI715">
            <v>223141.75</v>
          </cell>
          <cell r="AJ715">
            <v>54923</v>
          </cell>
          <cell r="AK715">
            <v>176925.8</v>
          </cell>
        </row>
        <row r="716">
          <cell r="E716" t="str">
            <v>SBR - Gateway</v>
          </cell>
          <cell r="F716">
            <v>715</v>
          </cell>
          <cell r="G716"/>
          <cell r="H716" t="str">
            <v>De-commissioned</v>
          </cell>
          <cell r="I716" t="str">
            <v>Bespoke</v>
          </cell>
          <cell r="J716" t="str">
            <v>OUT Of Scope</v>
          </cell>
          <cell r="K716" t="str">
            <v>eReporting</v>
          </cell>
          <cell r="M716" t="str">
            <v>Statistical</v>
          </cell>
          <cell r="P716" t="str">
            <v>Custom In House Developed</v>
          </cell>
          <cell r="Q716" t="str">
            <v>De-commissioned</v>
          </cell>
          <cell r="T716">
            <v>39997</v>
          </cell>
          <cell r="U716">
            <v>39965</v>
          </cell>
          <cell r="V716">
            <v>7</v>
          </cell>
          <cell r="W716" t="str">
            <v>Local Application</v>
          </cell>
          <cell r="X716" t="str">
            <v>Medium</v>
          </cell>
          <cell r="Y716" t="str">
            <v>Macroeconomics and Integration Group</v>
          </cell>
          <cell r="Z716" t="str">
            <v>Standard Business Reporting</v>
          </cell>
          <cell r="AA716">
            <v>245</v>
          </cell>
          <cell r="AB716" t="str">
            <v>Edwin Aplin</v>
          </cell>
          <cell r="AC716" t="str">
            <v>Michael Davies</v>
          </cell>
          <cell r="AD716" t="str">
            <v>Michael Leditschke</v>
          </cell>
          <cell r="AE716" t="str">
            <v>Mid-Range</v>
          </cell>
          <cell r="AI716">
            <v>0</v>
          </cell>
          <cell r="AJ716">
            <v>0</v>
          </cell>
          <cell r="AK716">
            <v>0</v>
          </cell>
        </row>
        <row r="717">
          <cell r="E717" t="str">
            <v>SBR - Data Definitions Repository - Ver 2.0</v>
          </cell>
          <cell r="F717">
            <v>716</v>
          </cell>
          <cell r="G717"/>
          <cell r="H717" t="str">
            <v>De-commissioned</v>
          </cell>
          <cell r="I717" t="str">
            <v>Bespoke</v>
          </cell>
          <cell r="J717" t="str">
            <v>OUT Of Scope</v>
          </cell>
          <cell r="K717" t="str">
            <v>SBR (NEW)</v>
          </cell>
          <cell r="M717" t="str">
            <v>Statistical</v>
          </cell>
          <cell r="P717" t="str">
            <v>Custom In House Developed</v>
          </cell>
          <cell r="Q717" t="str">
            <v>De-commissioned</v>
          </cell>
          <cell r="T717">
            <v>39962</v>
          </cell>
          <cell r="U717">
            <v>39508</v>
          </cell>
          <cell r="V717">
            <v>7</v>
          </cell>
          <cell r="W717" t="str">
            <v>Local Application</v>
          </cell>
          <cell r="X717" t="str">
            <v>High</v>
          </cell>
          <cell r="Y717" t="str">
            <v>Macroeconomics and Integration Group</v>
          </cell>
          <cell r="Z717" t="str">
            <v>Standard Business Reporting</v>
          </cell>
          <cell r="AA717">
            <v>243</v>
          </cell>
          <cell r="AB717" t="str">
            <v>Edwin Aplin</v>
          </cell>
          <cell r="AC717" t="str">
            <v>Robert Burnside</v>
          </cell>
          <cell r="AD717" t="str">
            <v>Michael Leditschke</v>
          </cell>
          <cell r="AE717" t="str">
            <v>Mid-Range</v>
          </cell>
          <cell r="AI717">
            <v>0</v>
          </cell>
          <cell r="AK717">
            <v>0</v>
          </cell>
        </row>
        <row r="718">
          <cell r="E718" t="str">
            <v>E-Form Processing System (EFPS)</v>
          </cell>
          <cell r="F718">
            <v>717</v>
          </cell>
          <cell r="G718"/>
          <cell r="H718" t="str">
            <v>Under Development</v>
          </cell>
          <cell r="I718" t="str">
            <v>Bespoke</v>
          </cell>
          <cell r="J718" t="str">
            <v>OUT Of Scope</v>
          </cell>
          <cell r="K718" t="str">
            <v>eReporting</v>
          </cell>
          <cell r="M718" t="str">
            <v>Statistical</v>
          </cell>
          <cell r="O718" t="str">
            <v>More than 100 Users</v>
          </cell>
          <cell r="P718" t="str">
            <v>Custom In House Developed</v>
          </cell>
          <cell r="Q718" t="str">
            <v>Under Development</v>
          </cell>
          <cell r="U718">
            <v>39965</v>
          </cell>
          <cell r="V718">
            <v>7</v>
          </cell>
          <cell r="W718" t="str">
            <v>Local Application</v>
          </cell>
          <cell r="X718" t="str">
            <v>Medium</v>
          </cell>
          <cell r="Y718" t="str">
            <v>Integrated Collection and Dissemination Services</v>
          </cell>
          <cell r="Z718" t="str">
            <v>Integrated Collection</v>
          </cell>
          <cell r="AA718">
            <v>186</v>
          </cell>
          <cell r="AB718" t="str">
            <v>Helen Robson</v>
          </cell>
          <cell r="AC718" t="str">
            <v>Brent Ross</v>
          </cell>
          <cell r="AD718" t="str">
            <v>Mark Viney</v>
          </cell>
          <cell r="AE718" t="str">
            <v>Mid-Range</v>
          </cell>
          <cell r="AF718" t="str">
            <v>Java/Eclipse,Web - HTML</v>
          </cell>
          <cell r="AG718" t="str">
            <v>Java/Eclipse</v>
          </cell>
          <cell r="AI718">
            <v>0</v>
          </cell>
          <cell r="AJ718">
            <v>0</v>
          </cell>
          <cell r="AK718">
            <v>0</v>
          </cell>
        </row>
        <row r="719">
          <cell r="E719" t="str">
            <v>2011 Pop Census - Census Field Portal</v>
          </cell>
          <cell r="F719">
            <v>718</v>
          </cell>
          <cell r="G719" t="str">
            <v>Removed as part of Census re-organization</v>
          </cell>
          <cell r="H719" t="str">
            <v>Under Development</v>
          </cell>
          <cell r="I719" t="str">
            <v>Bespoke</v>
          </cell>
          <cell r="J719" t="str">
            <v>OUT Of Scope</v>
          </cell>
          <cell r="K719" t="str">
            <v>Census</v>
          </cell>
          <cell r="L719" t="str">
            <v>The 2011 Field staff portal is a website for Census Field staff to access information and facilities and submit information. It includes online training, online manuals, status reports, messaging etc.</v>
          </cell>
          <cell r="M719" t="str">
            <v>Statistical</v>
          </cell>
          <cell r="O719" t="str">
            <v>External to the ABS</v>
          </cell>
          <cell r="P719" t="str">
            <v>Custom In House Developed</v>
          </cell>
          <cell r="Q719" t="str">
            <v>Under Development</v>
          </cell>
          <cell r="R719">
            <v>1</v>
          </cell>
          <cell r="U719">
            <v>39965</v>
          </cell>
          <cell r="V719">
            <v>8</v>
          </cell>
          <cell r="W719" t="str">
            <v>Business Critical Application</v>
          </cell>
          <cell r="X719" t="str">
            <v>Medium</v>
          </cell>
          <cell r="Y719" t="str">
            <v>Population Labour Industry and Environment Statistics Group</v>
          </cell>
          <cell r="Z719" t="str">
            <v>Population Census</v>
          </cell>
          <cell r="AA719">
            <v>213</v>
          </cell>
          <cell r="AB719" t="str">
            <v>Duncan Young</v>
          </cell>
          <cell r="AC719" t="str">
            <v>Peta Wilcox</v>
          </cell>
          <cell r="AD719" t="str">
            <v>Duncan Young</v>
          </cell>
          <cell r="AE719" t="str">
            <v>Web Server stack - J-ABS/Thin Client</v>
          </cell>
          <cell r="AF719" t="str">
            <v>Browser</v>
          </cell>
          <cell r="AG719" t="str">
            <v>ASP.NET</v>
          </cell>
          <cell r="AI719">
            <v>314019</v>
          </cell>
          <cell r="AJ719">
            <v>0</v>
          </cell>
          <cell r="AK719">
            <v>294748.86</v>
          </cell>
        </row>
        <row r="720">
          <cell r="E720" t="str">
            <v>2011 Census - Call Centre Management DB</v>
          </cell>
          <cell r="F720">
            <v>719</v>
          </cell>
          <cell r="G720" t="str">
            <v>Removed as part of Census re-organization</v>
          </cell>
          <cell r="H720" t="str">
            <v>Under Development</v>
          </cell>
          <cell r="I720" t="str">
            <v>Bespoke</v>
          </cell>
          <cell r="J720" t="str">
            <v>OUT Of Scope</v>
          </cell>
          <cell r="K720" t="str">
            <v>Census</v>
          </cell>
          <cell r="L720" t="str">
            <v>This system is a simple Notes app used for Census Tests and will be used for 2011 Dress Rehearsal. It is used for recording CIS (Census Inquiry Service) call details</v>
          </cell>
          <cell r="M720" t="str">
            <v>Customer Service</v>
          </cell>
          <cell r="O720" t="str">
            <v>Less than 10 at a Single Site</v>
          </cell>
          <cell r="P720" t="str">
            <v>Custom In House Developed</v>
          </cell>
          <cell r="Q720" t="str">
            <v>Under Development</v>
          </cell>
          <cell r="R720">
            <v>1</v>
          </cell>
          <cell r="S720">
            <v>39295</v>
          </cell>
          <cell r="U720">
            <v>39965</v>
          </cell>
          <cell r="V720">
            <v>8</v>
          </cell>
          <cell r="W720" t="str">
            <v>Local Application</v>
          </cell>
          <cell r="X720" t="str">
            <v>Low</v>
          </cell>
          <cell r="Y720" t="str">
            <v>Population Labour Industry and Environment Statistics Group</v>
          </cell>
          <cell r="Z720" t="str">
            <v>Population Census</v>
          </cell>
          <cell r="AA720">
            <v>213</v>
          </cell>
          <cell r="AB720" t="str">
            <v>Duncan Young</v>
          </cell>
          <cell r="AC720" t="str">
            <v>Rosalie Butler</v>
          </cell>
          <cell r="AD720" t="str">
            <v>Duncan Young</v>
          </cell>
          <cell r="AE720" t="str">
            <v>Lotus Notes</v>
          </cell>
          <cell r="AF720" t="str">
            <v>Lotus Notes</v>
          </cell>
          <cell r="AG720" t="str">
            <v>LotusScript/LotusFormula</v>
          </cell>
          <cell r="AI720">
            <v>27027</v>
          </cell>
          <cell r="AJ720">
            <v>0</v>
          </cell>
          <cell r="AK720">
            <v>25875</v>
          </cell>
        </row>
        <row r="721">
          <cell r="E721" t="str">
            <v>2011 Pop Census - Census Manuals</v>
          </cell>
          <cell r="F721">
            <v>720</v>
          </cell>
          <cell r="G721" t="str">
            <v>Removed as part of Census re-organization</v>
          </cell>
          <cell r="H721" t="str">
            <v>Under Development</v>
          </cell>
          <cell r="I721" t="str">
            <v>Bespoke</v>
          </cell>
          <cell r="J721" t="str">
            <v>OUT Of Scope</v>
          </cell>
          <cell r="K721" t="str">
            <v>Census</v>
          </cell>
          <cell r="L721" t="str">
            <v>The Census Manuals System is a manuals management system for the Census Field manuals maintained for each Census. The manuals are created in Word. This system provides version control, change logging, a check-out/in facility</v>
          </cell>
          <cell r="M721" t="str">
            <v>Training</v>
          </cell>
          <cell r="O721" t="str">
            <v>Less than 10 at a Single Site</v>
          </cell>
          <cell r="P721" t="str">
            <v>Custom In House Developed</v>
          </cell>
          <cell r="Q721" t="str">
            <v>Under Development</v>
          </cell>
          <cell r="R721">
            <v>1</v>
          </cell>
          <cell r="U721">
            <v>39965</v>
          </cell>
          <cell r="V721">
            <v>8</v>
          </cell>
          <cell r="W721" t="str">
            <v>Local Application</v>
          </cell>
          <cell r="X721" t="str">
            <v>Low</v>
          </cell>
          <cell r="Y721" t="str">
            <v>Population Labour Industry and Environment Statistics Group</v>
          </cell>
          <cell r="Z721" t="str">
            <v>Population Census</v>
          </cell>
          <cell r="AA721">
            <v>213</v>
          </cell>
          <cell r="AB721" t="str">
            <v>Duncan Young</v>
          </cell>
          <cell r="AC721" t="str">
            <v>Vanita Nicholson</v>
          </cell>
          <cell r="AD721" t="str">
            <v>Duncan Young</v>
          </cell>
          <cell r="AE721" t="str">
            <v>Lotus Notes</v>
          </cell>
          <cell r="AF721" t="str">
            <v>Lotus Notes</v>
          </cell>
          <cell r="AG721" t="str">
            <v>LotusScript/LotusFormula</v>
          </cell>
          <cell r="AI721">
            <v>34847</v>
          </cell>
          <cell r="AJ721">
            <v>0</v>
          </cell>
          <cell r="AK721">
            <v>30924.240000000002</v>
          </cell>
        </row>
        <row r="722">
          <cell r="E722" t="str">
            <v>Leave Liability</v>
          </cell>
          <cell r="F722">
            <v>721</v>
          </cell>
          <cell r="G722"/>
          <cell r="H722" t="str">
            <v>In Production</v>
          </cell>
          <cell r="I722" t="str">
            <v>Bespoke</v>
          </cell>
          <cell r="J722" t="str">
            <v>OUT Of Scope</v>
          </cell>
          <cell r="K722" t="str">
            <v>Financial</v>
          </cell>
          <cell r="M722" t="str">
            <v>Corporate</v>
          </cell>
          <cell r="O722" t="str">
            <v>Less than 10 at a Single Site</v>
          </cell>
          <cell r="P722" t="str">
            <v>Custom In House Developed</v>
          </cell>
          <cell r="Q722" t="str">
            <v>In Production</v>
          </cell>
          <cell r="U722">
            <v>39965</v>
          </cell>
          <cell r="V722">
            <v>7</v>
          </cell>
          <cell r="W722" t="str">
            <v>Local Application</v>
          </cell>
          <cell r="X722" t="str">
            <v>Medium</v>
          </cell>
          <cell r="Y722" t="str">
            <v>Corporate Services Division</v>
          </cell>
          <cell r="Z722" t="str">
            <v>Financial Management</v>
          </cell>
          <cell r="AA722">
            <v>415</v>
          </cell>
          <cell r="AB722" t="str">
            <v>Ta-Csd Director</v>
          </cell>
          <cell r="AC722" t="str">
            <v>Chris Lucas</v>
          </cell>
          <cell r="AD722" t="str">
            <v>Ta-Csd Director</v>
          </cell>
          <cell r="AE722" t="str">
            <v>PC</v>
          </cell>
          <cell r="AI722">
            <v>31080</v>
          </cell>
          <cell r="AJ722">
            <v>0</v>
          </cell>
          <cell r="AK722">
            <v>27179.17</v>
          </cell>
        </row>
        <row r="723">
          <cell r="E723" t="str">
            <v>ABS Forms DB</v>
          </cell>
          <cell r="F723">
            <v>722</v>
          </cell>
          <cell r="G723"/>
          <cell r="H723" t="str">
            <v>In Production - Minimum Maintenance</v>
          </cell>
          <cell r="I723" t="str">
            <v>Bespoke</v>
          </cell>
          <cell r="J723" t="str">
            <v>IN Scope</v>
          </cell>
          <cell r="K723" t="str">
            <v>Other Corporate Services Systems</v>
          </cell>
          <cell r="M723" t="str">
            <v>Information</v>
          </cell>
          <cell r="O723" t="str">
            <v>More than 100 Users</v>
          </cell>
          <cell r="P723" t="str">
            <v>Custom In House Developed</v>
          </cell>
          <cell r="Q723" t="str">
            <v>In Production - Minimum Maintenance</v>
          </cell>
          <cell r="S723">
            <v>36557</v>
          </cell>
          <cell r="U723">
            <v>39965</v>
          </cell>
          <cell r="V723">
            <v>7</v>
          </cell>
          <cell r="W723" t="str">
            <v>Local Application</v>
          </cell>
          <cell r="X723" t="str">
            <v>Low</v>
          </cell>
          <cell r="Y723" t="str">
            <v>Corporate Services Division</v>
          </cell>
          <cell r="Z723" t="str">
            <v>Financial Management</v>
          </cell>
          <cell r="AA723">
            <v>415</v>
          </cell>
          <cell r="AB723" t="str">
            <v>Ta-Csd Director</v>
          </cell>
          <cell r="AC723" t="str">
            <v>Eric Sadlowski</v>
          </cell>
          <cell r="AD723" t="str">
            <v>Ta-Csd Director</v>
          </cell>
          <cell r="AE723" t="str">
            <v>Lotus Notes</v>
          </cell>
          <cell r="AI723">
            <v>0</v>
          </cell>
          <cell r="AK723">
            <v>0</v>
          </cell>
        </row>
        <row r="724">
          <cell r="E724" t="str">
            <v>ABS Printer Assistant</v>
          </cell>
          <cell r="F724">
            <v>723</v>
          </cell>
          <cell r="G724"/>
          <cell r="H724" t="str">
            <v>In Production</v>
          </cell>
          <cell r="I724" t="str">
            <v>Bespoke</v>
          </cell>
          <cell r="J724" t="str">
            <v>IN Scope</v>
          </cell>
          <cell r="K724" t="str">
            <v>TSD Client Services</v>
          </cell>
          <cell r="L724"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M724" t="str">
            <v>Corporate Infrastructure</v>
          </cell>
          <cell r="O724" t="str">
            <v>More than 100 Users</v>
          </cell>
          <cell r="P724" t="str">
            <v>Custom In House Developed</v>
          </cell>
          <cell r="Q724" t="str">
            <v>In Production</v>
          </cell>
          <cell r="R724">
            <v>2.2999999999999998</v>
          </cell>
          <cell r="S724">
            <v>38961</v>
          </cell>
          <cell r="U724">
            <v>39965</v>
          </cell>
          <cell r="V724">
            <v>5</v>
          </cell>
          <cell r="W724" t="str">
            <v>Client Maintained Application</v>
          </cell>
          <cell r="X724" t="str">
            <v>Low</v>
          </cell>
          <cell r="Y724" t="str">
            <v>Technology Services Division</v>
          </cell>
          <cell r="Z724" t="str">
            <v>Technology Infrastructure</v>
          </cell>
          <cell r="AA724">
            <v>364</v>
          </cell>
          <cell r="AB724" t="str">
            <v>Andrew Gill</v>
          </cell>
          <cell r="AE724" t="str">
            <v>PC</v>
          </cell>
          <cell r="AF724" t="str">
            <v>Web - HTML,Web - Java/JavaScript/Tomcat</v>
          </cell>
          <cell r="AG724" t="str">
            <v>JavaScript</v>
          </cell>
          <cell r="AI724">
            <v>0</v>
          </cell>
          <cell r="AK724">
            <v>0</v>
          </cell>
        </row>
        <row r="725">
          <cell r="E725" t="str">
            <v>AIC NSW 2007-2008</v>
          </cell>
          <cell r="F725">
            <v>724</v>
          </cell>
          <cell r="G725"/>
          <cell r="H725" t="str">
            <v>In Production - Minimum Maintenance</v>
          </cell>
          <cell r="I725" t="str">
            <v>Bespoke</v>
          </cell>
          <cell r="J725" t="str">
            <v>IN Scope</v>
          </cell>
          <cell r="K725" t="str">
            <v>Annual Integrated Collection</v>
          </cell>
          <cell r="M725" t="str">
            <v>Statistical</v>
          </cell>
          <cell r="O725" t="str">
            <v>10 to 100 Users</v>
          </cell>
          <cell r="P725" t="str">
            <v>Custom In House Developed</v>
          </cell>
          <cell r="Q725" t="str">
            <v>In Production - Minimum Maintenance</v>
          </cell>
          <cell r="U725">
            <v>39965</v>
          </cell>
          <cell r="V725">
            <v>6</v>
          </cell>
          <cell r="X725" t="str">
            <v>High</v>
          </cell>
          <cell r="Y725" t="str">
            <v>Population Labour Industry and Environment Statistics Group</v>
          </cell>
          <cell r="Z725" t="str">
            <v>Industry Statistics Branch</v>
          </cell>
          <cell r="AA725">
            <v>134</v>
          </cell>
          <cell r="AB725" t="str">
            <v>Chi Nguyen</v>
          </cell>
          <cell r="AC725" t="str">
            <v>Mark Wise</v>
          </cell>
          <cell r="AD725" t="str">
            <v>Chi Nguyen</v>
          </cell>
          <cell r="AE725" t="str">
            <v>Mid-Range</v>
          </cell>
          <cell r="AI725">
            <v>0</v>
          </cell>
          <cell r="AK725">
            <v>0</v>
          </cell>
        </row>
        <row r="726">
          <cell r="E726" t="str">
            <v>Blaise - SIS 6/05</v>
          </cell>
          <cell r="F726">
            <v>725</v>
          </cell>
          <cell r="G726"/>
          <cell r="H726" t="str">
            <v>De-commissioned</v>
          </cell>
          <cell r="I726" t="str">
            <v>Bespoke</v>
          </cell>
          <cell r="J726" t="str">
            <v>OUT Of Scope</v>
          </cell>
          <cell r="K726" t="str">
            <v>Annual Integrated Collection</v>
          </cell>
          <cell r="M726" t="str">
            <v>Statistical</v>
          </cell>
          <cell r="P726" t="str">
            <v>Custom In House Developed</v>
          </cell>
          <cell r="Q726" t="str">
            <v>De-commissioned</v>
          </cell>
          <cell r="S726">
            <v>38636</v>
          </cell>
          <cell r="T726">
            <v>39962</v>
          </cell>
          <cell r="U726">
            <v>39600</v>
          </cell>
          <cell r="V726">
            <v>10</v>
          </cell>
          <cell r="W726" t="str">
            <v>Local Application</v>
          </cell>
          <cell r="X726" t="str">
            <v>Medium</v>
          </cell>
          <cell r="Y726" t="str">
            <v>Population Labour Industry and Environment Statistics Group</v>
          </cell>
          <cell r="Z726" t="str">
            <v>Industry Statistics Branch</v>
          </cell>
          <cell r="AA726">
            <v>127</v>
          </cell>
          <cell r="AB726" t="str">
            <v>Colin Vivian</v>
          </cell>
          <cell r="AC726" t="str">
            <v>Paul Hirsch</v>
          </cell>
          <cell r="AD726" t="str">
            <v>Michael Textor</v>
          </cell>
          <cell r="AE726" t="str">
            <v>PC</v>
          </cell>
          <cell r="AI726">
            <v>0</v>
          </cell>
          <cell r="AK726">
            <v>0</v>
          </cell>
        </row>
        <row r="727">
          <cell r="E727" t="str">
            <v>BPIC BAM Portal</v>
          </cell>
          <cell r="F727">
            <v>726</v>
          </cell>
          <cell r="G727"/>
          <cell r="H727" t="str">
            <v>Under Development</v>
          </cell>
          <cell r="I727" t="str">
            <v>Bespoke</v>
          </cell>
          <cell r="J727" t="str">
            <v>OUT Of Scope</v>
          </cell>
          <cell r="K727" t="str">
            <v>TSD Client Services</v>
          </cell>
          <cell r="L727" t="str">
            <v>Part of the New Starter Pre-Arrival Resources solution.</v>
          </cell>
          <cell r="M727" t="str">
            <v>Administration</v>
          </cell>
          <cell r="O727" t="str">
            <v>10 to 100 Users</v>
          </cell>
          <cell r="P727" t="str">
            <v>Custom In House Developed</v>
          </cell>
          <cell r="Q727" t="str">
            <v>Under Development</v>
          </cell>
          <cell r="U727">
            <v>39965</v>
          </cell>
          <cell r="V727">
            <v>6</v>
          </cell>
          <cell r="W727" t="str">
            <v>Local Application</v>
          </cell>
          <cell r="X727" t="str">
            <v>Medium</v>
          </cell>
          <cell r="Y727" t="str">
            <v>Technology Services Division</v>
          </cell>
          <cell r="Z727" t="str">
            <v>Technology Applications</v>
          </cell>
          <cell r="AA727">
            <v>491</v>
          </cell>
          <cell r="AB727" t="str">
            <v>Paul Chubb</v>
          </cell>
          <cell r="AD727" t="str">
            <v>Andrew Gill</v>
          </cell>
          <cell r="AE727" t="str">
            <v>Lotus Notes</v>
          </cell>
          <cell r="AI727">
            <v>0</v>
          </cell>
          <cell r="AK727">
            <v>0</v>
          </cell>
        </row>
        <row r="728">
          <cell r="E728" t="str">
            <v>BRIMS</v>
          </cell>
          <cell r="F728">
            <v>727</v>
          </cell>
          <cell r="G728"/>
          <cell r="H728" t="str">
            <v>In Production - Development Continuing</v>
          </cell>
          <cell r="I728" t="str">
            <v>Bespoke</v>
          </cell>
          <cell r="J728" t="str">
            <v>IN Scope</v>
          </cell>
          <cell r="K728" t="str">
            <v>Business Register</v>
          </cell>
          <cell r="L728" t="str">
            <v>Business Register Integrated Management System Replacement Asset for Inteframe</v>
          </cell>
          <cell r="M728" t="str">
            <v>Corporate Infrastructure</v>
          </cell>
          <cell r="O728" t="str">
            <v>More than 100 Users</v>
          </cell>
          <cell r="P728" t="str">
            <v>Custom In House Developed</v>
          </cell>
          <cell r="Q728" t="str">
            <v>In Production - Development Continuing</v>
          </cell>
          <cell r="S728">
            <v>39601</v>
          </cell>
          <cell r="U728">
            <v>39965</v>
          </cell>
          <cell r="V728">
            <v>15</v>
          </cell>
          <cell r="W728" t="str">
            <v>Business Infrastructure Application</v>
          </cell>
          <cell r="X728" t="str">
            <v>High</v>
          </cell>
          <cell r="Y728" t="str">
            <v>Macroeconomics and Integration Group</v>
          </cell>
          <cell r="Z728" t="str">
            <v>Integration and Innovation Statistics Branch</v>
          </cell>
          <cell r="AA728">
            <v>371</v>
          </cell>
          <cell r="AB728" t="str">
            <v>Ken Smith</v>
          </cell>
          <cell r="AC728" t="str">
            <v>Joseph Salvatore</v>
          </cell>
          <cell r="AD728" t="str">
            <v>Ken Smith</v>
          </cell>
          <cell r="AE728" t="str">
            <v>Mid-Range</v>
          </cell>
          <cell r="AF728" t="str">
            <v>Eclipse</v>
          </cell>
          <cell r="AG728" t="str">
            <v>Java</v>
          </cell>
          <cell r="AI728">
            <v>2984009</v>
          </cell>
          <cell r="AJ728">
            <v>325113.71428571403</v>
          </cell>
          <cell r="AK728">
            <v>2732062.03</v>
          </cell>
        </row>
        <row r="729">
          <cell r="E729" t="str">
            <v>CURF Access Management</v>
          </cell>
          <cell r="F729">
            <v>728</v>
          </cell>
          <cell r="G729"/>
          <cell r="H729" t="str">
            <v>De-commissioned</v>
          </cell>
          <cell r="I729" t="str">
            <v>Bespoke</v>
          </cell>
          <cell r="J729" t="str">
            <v>OUT Of Scope</v>
          </cell>
          <cell r="K729" t="str">
            <v>Micro Data</v>
          </cell>
          <cell r="L729"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M729" t="str">
            <v>Administration</v>
          </cell>
          <cell r="O729" t="str">
            <v>Single User</v>
          </cell>
          <cell r="P729" t="str">
            <v>Custom In House Developed</v>
          </cell>
          <cell r="Q729" t="str">
            <v>De-commissioned</v>
          </cell>
          <cell r="R729">
            <v>1</v>
          </cell>
          <cell r="T729">
            <v>40045</v>
          </cell>
          <cell r="U729">
            <v>39600</v>
          </cell>
          <cell r="V729">
            <v>7</v>
          </cell>
          <cell r="W729" t="str">
            <v>Local Application</v>
          </cell>
          <cell r="X729" t="str">
            <v>High</v>
          </cell>
          <cell r="Y729" t="str">
            <v>Integrated Collection and Dissemination Services</v>
          </cell>
          <cell r="Z729" t="str">
            <v>Customer Services Branch</v>
          </cell>
          <cell r="AA729">
            <v>542</v>
          </cell>
          <cell r="AB729" t="str">
            <v>Paul Brush</v>
          </cell>
          <cell r="AC729" t="str">
            <v>Jennifer Cheffers</v>
          </cell>
          <cell r="AD729" t="str">
            <v>Peter R Jones</v>
          </cell>
          <cell r="AE729" t="str">
            <v>PC</v>
          </cell>
          <cell r="AI729">
            <v>0</v>
          </cell>
          <cell r="AK729">
            <v>0</v>
          </cell>
        </row>
        <row r="730">
          <cell r="E730" t="str">
            <v>General Data Extractor</v>
          </cell>
          <cell r="F730">
            <v>729</v>
          </cell>
          <cell r="G730"/>
          <cell r="H730" t="str">
            <v>In Production - Development Continuing</v>
          </cell>
          <cell r="I730" t="str">
            <v>Bespoke</v>
          </cell>
          <cell r="J730" t="str">
            <v>OUT Of Scope</v>
          </cell>
          <cell r="K730" t="str">
            <v>...Catch Al</v>
          </cell>
          <cell r="L730" t="str">
            <v>This system will extract data from any Lotus Notes database the user has access, into a CSV (Lotus 123) format file</v>
          </cell>
          <cell r="M730" t="str">
            <v>Corporate</v>
          </cell>
          <cell r="O730" t="str">
            <v>10 to 100 Users</v>
          </cell>
          <cell r="P730" t="str">
            <v>Custom In House Developed</v>
          </cell>
          <cell r="Q730" t="str">
            <v>In Production - Development Continuing</v>
          </cell>
          <cell r="S730">
            <v>39496</v>
          </cell>
          <cell r="U730">
            <v>39600</v>
          </cell>
          <cell r="V730">
            <v>7</v>
          </cell>
          <cell r="W730" t="str">
            <v>Local Application</v>
          </cell>
          <cell r="X730" t="str">
            <v>Low</v>
          </cell>
          <cell r="Y730" t="str">
            <v>Corporate Services Division</v>
          </cell>
          <cell r="Z730" t="str">
            <v>Human Resources Branch</v>
          </cell>
          <cell r="AA730">
            <v>416</v>
          </cell>
          <cell r="AB730" t="str">
            <v>Ta-Csd Director</v>
          </cell>
          <cell r="AC730" t="str">
            <v>Chris Lucas</v>
          </cell>
          <cell r="AD730" t="str">
            <v>Ta-Csd Director</v>
          </cell>
          <cell r="AE730" t="str">
            <v>Lotus Notes</v>
          </cell>
          <cell r="AI730">
            <v>0</v>
          </cell>
          <cell r="AK730">
            <v>0</v>
          </cell>
        </row>
        <row r="731">
          <cell r="E731" t="str">
            <v>Geography Task Tracking</v>
          </cell>
          <cell r="F731">
            <v>730</v>
          </cell>
          <cell r="G731"/>
          <cell r="H731" t="str">
            <v>Under Development</v>
          </cell>
          <cell r="I731" t="str">
            <v>Bespoke</v>
          </cell>
          <cell r="J731" t="str">
            <v>OUT Of Scope</v>
          </cell>
          <cell r="K731" t="str">
            <v>Geography</v>
          </cell>
          <cell r="L731" t="str">
            <v>Production DB  A modified clone of the IT Task Tracking System</v>
          </cell>
          <cell r="M731" t="str">
            <v>Administration</v>
          </cell>
          <cell r="O731" t="str">
            <v>10 to 100 Users</v>
          </cell>
          <cell r="P731" t="str">
            <v>Custom In House Developed</v>
          </cell>
          <cell r="Q731" t="str">
            <v>Under Development</v>
          </cell>
          <cell r="U731">
            <v>39600</v>
          </cell>
          <cell r="V731">
            <v>7</v>
          </cell>
          <cell r="W731" t="str">
            <v>Local Application</v>
          </cell>
          <cell r="X731" t="str">
            <v>Low</v>
          </cell>
          <cell r="Y731" t="str">
            <v>Population Labour Industry and Environment Statistics Group</v>
          </cell>
          <cell r="Z731" t="str">
            <v>Industry Statistics Branch</v>
          </cell>
          <cell r="AA731">
            <v>154</v>
          </cell>
          <cell r="AB731" t="str">
            <v>Duncan Young</v>
          </cell>
          <cell r="AC731" t="str">
            <v>Colin Rogers</v>
          </cell>
          <cell r="AD731" t="str">
            <v>Duncan Young</v>
          </cell>
          <cell r="AE731" t="str">
            <v>Lotus Notes</v>
          </cell>
          <cell r="AG731" t="str">
            <v>LotusScript/LotusFormula</v>
          </cell>
          <cell r="AI731">
            <v>0</v>
          </cell>
          <cell r="AK731">
            <v>0</v>
          </cell>
        </row>
        <row r="732">
          <cell r="E732" t="str">
            <v>IBCS Editing Facilities</v>
          </cell>
          <cell r="F732">
            <v>731</v>
          </cell>
          <cell r="G732"/>
          <cell r="H732" t="str">
            <v>In Production</v>
          </cell>
          <cell r="I732" t="str">
            <v>Bespoke</v>
          </cell>
          <cell r="J732" t="str">
            <v>OUT Of Scope</v>
          </cell>
          <cell r="K732" t="str">
            <v>Editing Facilities</v>
          </cell>
          <cell r="L732" t="str">
            <v>It includes Innovation and BUIT.</v>
          </cell>
          <cell r="M732" t="str">
            <v>Statistical</v>
          </cell>
          <cell r="O732" t="str">
            <v>10 to 100 Users</v>
          </cell>
          <cell r="P732" t="str">
            <v>Custom In House Developed</v>
          </cell>
          <cell r="Q732" t="str">
            <v>In Production</v>
          </cell>
          <cell r="R732">
            <v>1</v>
          </cell>
          <cell r="S732">
            <v>39630</v>
          </cell>
          <cell r="U732">
            <v>39600</v>
          </cell>
          <cell r="V732">
            <v>7</v>
          </cell>
          <cell r="W732" t="str">
            <v>Local Application</v>
          </cell>
          <cell r="X732" t="str">
            <v>High</v>
          </cell>
          <cell r="Y732" t="str">
            <v>Macroeconomics and Integration Group</v>
          </cell>
          <cell r="Z732" t="str">
            <v>Integration and Innovation Statistics Branch</v>
          </cell>
          <cell r="AA732">
            <v>422</v>
          </cell>
          <cell r="AB732" t="str">
            <v>Ken Smith</v>
          </cell>
          <cell r="AC732" t="str">
            <v>Tim Landrigan</v>
          </cell>
          <cell r="AD732" t="str">
            <v>Mark Bingley</v>
          </cell>
          <cell r="AE732" t="str">
            <v>Mid-Range</v>
          </cell>
          <cell r="AI732">
            <v>0</v>
          </cell>
          <cell r="AK732">
            <v>0</v>
          </cell>
        </row>
        <row r="733">
          <cell r="E733" t="str">
            <v>National Accounts Sytems (various)</v>
          </cell>
          <cell r="F733">
            <v>732</v>
          </cell>
          <cell r="G733" t="str">
            <v>Renamed &amp; removed</v>
          </cell>
          <cell r="H733" t="str">
            <v>De-commissioned</v>
          </cell>
          <cell r="I733" t="str">
            <v>Bespoke</v>
          </cell>
          <cell r="J733" t="str">
            <v>OUT Of Scope</v>
          </cell>
          <cell r="K733" t="str">
            <v>National Accounts</v>
          </cell>
          <cell r="M733" t="str">
            <v>Statistical</v>
          </cell>
          <cell r="O733" t="str">
            <v>Less than 10 at a Single Site</v>
          </cell>
          <cell r="P733" t="str">
            <v>Custom In House Developed</v>
          </cell>
          <cell r="Q733" t="str">
            <v>De-commissioned</v>
          </cell>
          <cell r="T733">
            <v>40063</v>
          </cell>
          <cell r="U733">
            <v>39965</v>
          </cell>
          <cell r="V733">
            <v>15</v>
          </cell>
          <cell r="W733" t="str">
            <v>Client Maintained Application</v>
          </cell>
          <cell r="X733" t="str">
            <v>Medium</v>
          </cell>
          <cell r="Y733" t="str">
            <v>Macroeconomics and Integration Group</v>
          </cell>
          <cell r="Z733" t="str">
            <v>National Accounts</v>
          </cell>
          <cell r="AA733">
            <v>25</v>
          </cell>
          <cell r="AC733" t="str">
            <v>Henry Foira</v>
          </cell>
          <cell r="AE733" t="str">
            <v>PC</v>
          </cell>
          <cell r="AI733">
            <v>28382</v>
          </cell>
          <cell r="AJ733">
            <v>85747.5</v>
          </cell>
          <cell r="AK733">
            <v>27517.52</v>
          </cell>
        </row>
        <row r="734">
          <cell r="E734" t="str">
            <v>PSO Alerts</v>
          </cell>
          <cell r="F734">
            <v>733</v>
          </cell>
          <cell r="G734"/>
          <cell r="H734" t="str">
            <v>Under Development</v>
          </cell>
          <cell r="I734" t="str">
            <v>Bespoke</v>
          </cell>
          <cell r="J734" t="str">
            <v>OUT Of Scope</v>
          </cell>
          <cell r="K734" t="str">
            <v>CAI Systems</v>
          </cell>
          <cell r="L734" t="str">
            <v>Records alerts about the Population Statistics Operation</v>
          </cell>
          <cell r="M734" t="str">
            <v>Statistical</v>
          </cell>
          <cell r="O734" t="str">
            <v>More than 100 Users</v>
          </cell>
          <cell r="P734" t="str">
            <v>Custom In House Developed</v>
          </cell>
          <cell r="Q734" t="str">
            <v>Under Development</v>
          </cell>
          <cell r="R734" t="str">
            <v>1.0.</v>
          </cell>
          <cell r="U734">
            <v>39600</v>
          </cell>
          <cell r="V734">
            <v>10</v>
          </cell>
          <cell r="W734" t="str">
            <v>Business Infrastructure Application</v>
          </cell>
          <cell r="X734" t="str">
            <v>Low</v>
          </cell>
          <cell r="Y734" t="str">
            <v>Integrated Collection and Dissemination Services</v>
          </cell>
          <cell r="Z734" t="str">
            <v>Integrated Collection</v>
          </cell>
          <cell r="AA734">
            <v>252</v>
          </cell>
          <cell r="AB734" t="str">
            <v>Helen Robson</v>
          </cell>
          <cell r="AC734" t="str">
            <v>Anthony Grubb</v>
          </cell>
          <cell r="AD734" t="str">
            <v>Helen Robson</v>
          </cell>
          <cell r="AE734" t="str">
            <v>Lotus Notes</v>
          </cell>
          <cell r="AG734" t="str">
            <v>LotusScript/LotusFormula</v>
          </cell>
          <cell r="AI734">
            <v>0</v>
          </cell>
          <cell r="AK734">
            <v>0</v>
          </cell>
        </row>
        <row r="735">
          <cell r="E735" t="str">
            <v>SuDS - QDT</v>
          </cell>
          <cell r="F735">
            <v>734</v>
          </cell>
          <cell r="G735"/>
          <cell r="H735" t="str">
            <v>De-commissioned</v>
          </cell>
          <cell r="I735" t="str">
            <v>Bespoke</v>
          </cell>
          <cell r="J735" t="str">
            <v>OUT Of Scope</v>
          </cell>
          <cell r="K735" t="str">
            <v>Social Survey Development Systems</v>
          </cell>
          <cell r="M735" t="str">
            <v>Statistical</v>
          </cell>
          <cell r="O735" t="str">
            <v>10 to 100 Users</v>
          </cell>
          <cell r="P735" t="str">
            <v>Custom In House Developed</v>
          </cell>
          <cell r="Q735" t="str">
            <v>De-commissioned</v>
          </cell>
          <cell r="T735">
            <v>40081</v>
          </cell>
          <cell r="U735">
            <v>39600</v>
          </cell>
          <cell r="V735">
            <v>7</v>
          </cell>
          <cell r="W735" t="str">
            <v>Local Application</v>
          </cell>
          <cell r="X735" t="str">
            <v>Low</v>
          </cell>
          <cell r="Y735" t="str">
            <v>Social Statistics Group</v>
          </cell>
          <cell r="Z735" t="str">
            <v>Social Conditions Statistics</v>
          </cell>
          <cell r="AA735">
            <v>449</v>
          </cell>
          <cell r="AC735" t="str">
            <v>Adrian Paviour</v>
          </cell>
          <cell r="AE735" t="str">
            <v>PC</v>
          </cell>
          <cell r="AI735">
            <v>0</v>
          </cell>
          <cell r="AK735">
            <v>0</v>
          </cell>
        </row>
        <row r="736">
          <cell r="E736" t="str">
            <v>Transport (SMVU) - Blaise</v>
          </cell>
          <cell r="F736">
            <v>735</v>
          </cell>
          <cell r="G736"/>
          <cell r="H736" t="str">
            <v>De-commissioned</v>
          </cell>
          <cell r="I736" t="str">
            <v>Bespoke</v>
          </cell>
          <cell r="J736" t="str">
            <v>OUT Of Scope</v>
          </cell>
          <cell r="K736" t="str">
            <v>Transport and Tourism</v>
          </cell>
          <cell r="L736" t="str">
            <v>Blaise instruments for data entry and edit/ammendment of survey data. was decommissioned after 2009 impairment testing</v>
          </cell>
          <cell r="M736" t="str">
            <v>Statistical</v>
          </cell>
          <cell r="P736" t="str">
            <v>Custom In House Developed</v>
          </cell>
          <cell r="Q736" t="str">
            <v>De-commissioned</v>
          </cell>
          <cell r="T736">
            <v>39986</v>
          </cell>
          <cell r="U736">
            <v>39600</v>
          </cell>
          <cell r="V736">
            <v>7</v>
          </cell>
          <cell r="W736" t="str">
            <v>Local Application</v>
          </cell>
          <cell r="X736" t="str">
            <v>High</v>
          </cell>
          <cell r="Y736" t="str">
            <v>Population Labour Industry and Environment Statistics Group</v>
          </cell>
          <cell r="Z736" t="str">
            <v>Industry Statistics Branch</v>
          </cell>
          <cell r="AA736">
            <v>91</v>
          </cell>
          <cell r="AB736" t="str">
            <v>Chi Nguyen</v>
          </cell>
          <cell r="AC736" t="str">
            <v>Paull Hoffmann</v>
          </cell>
          <cell r="AD736" t="str">
            <v>Chi Nguyen</v>
          </cell>
          <cell r="AE736" t="str">
            <v>PC</v>
          </cell>
          <cell r="AG736" t="str">
            <v>Blaise</v>
          </cell>
          <cell r="AI736">
            <v>0</v>
          </cell>
          <cell r="AK736">
            <v>0</v>
          </cell>
        </row>
        <row r="737">
          <cell r="E737" t="str">
            <v>TA Progress Reporter</v>
          </cell>
          <cell r="F737">
            <v>736</v>
          </cell>
          <cell r="G737"/>
          <cell r="H737" t="str">
            <v>In Production</v>
          </cell>
          <cell r="I737" t="str">
            <v>Bespoke</v>
          </cell>
          <cell r="J737" t="str">
            <v>IN Scope</v>
          </cell>
          <cell r="M737" t="str">
            <v>Administration</v>
          </cell>
          <cell r="O737" t="str">
            <v>10 to 100 Users</v>
          </cell>
          <cell r="P737" t="str">
            <v>Custom In House Developed</v>
          </cell>
          <cell r="Q737" t="str">
            <v>In Production</v>
          </cell>
          <cell r="S737">
            <v>39625</v>
          </cell>
          <cell r="U737">
            <v>39600</v>
          </cell>
          <cell r="V737">
            <v>7</v>
          </cell>
          <cell r="W737" t="str">
            <v>Local Application</v>
          </cell>
          <cell r="X737" t="str">
            <v>Low</v>
          </cell>
          <cell r="Y737" t="str">
            <v>Technology Services Division</v>
          </cell>
          <cell r="Z737" t="str">
            <v>Technology Applications</v>
          </cell>
          <cell r="AA737">
            <v>491</v>
          </cell>
          <cell r="AB737" t="str">
            <v>Ta-Csd Director</v>
          </cell>
          <cell r="AC737" t="str">
            <v>Erin Matson</v>
          </cell>
          <cell r="AD737" t="str">
            <v>Ta-Csd Director</v>
          </cell>
          <cell r="AE737" t="str">
            <v>Lotus Notes</v>
          </cell>
          <cell r="AI737">
            <v>0</v>
          </cell>
          <cell r="AJ737">
            <v>789</v>
          </cell>
          <cell r="AK737">
            <v>0</v>
          </cell>
        </row>
        <row r="738">
          <cell r="E738" t="str">
            <v>Survey of Employment and Earnings Annual</v>
          </cell>
          <cell r="F738">
            <v>737</v>
          </cell>
          <cell r="G738"/>
          <cell r="H738" t="str">
            <v>In Production - Development Continuing</v>
          </cell>
          <cell r="I738" t="str">
            <v>Bespoke</v>
          </cell>
          <cell r="J738" t="str">
            <v>IN Scope</v>
          </cell>
          <cell r="K738" t="str">
            <v>Labour Employer Systems</v>
          </cell>
          <cell r="L738"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M738" t="str">
            <v>Statistical</v>
          </cell>
          <cell r="O738" t="str">
            <v>Less than 10 at a Single Site</v>
          </cell>
          <cell r="P738" t="str">
            <v>Custom In House Developed</v>
          </cell>
          <cell r="Q738" t="str">
            <v>In Production - Development Continuing</v>
          </cell>
          <cell r="S738">
            <v>39629</v>
          </cell>
          <cell r="U738">
            <v>39965</v>
          </cell>
          <cell r="V738">
            <v>7</v>
          </cell>
          <cell r="W738" t="str">
            <v>Local Application</v>
          </cell>
          <cell r="X738" t="str">
            <v>High</v>
          </cell>
          <cell r="Y738" t="str">
            <v>Population Labour Industry and Environment Statistics Group</v>
          </cell>
          <cell r="Z738" t="str">
            <v>Labour and Demography Statistics</v>
          </cell>
          <cell r="AA738">
            <v>382</v>
          </cell>
          <cell r="AB738" t="str">
            <v>Chi Nguyen</v>
          </cell>
          <cell r="AC738" t="str">
            <v>Colin Fallows</v>
          </cell>
          <cell r="AD738" t="str">
            <v>Mark Bingley</v>
          </cell>
          <cell r="AE738" t="str">
            <v>Mid-Range</v>
          </cell>
          <cell r="AG738" t="str">
            <v>SAS</v>
          </cell>
          <cell r="AI738">
            <v>83213</v>
          </cell>
          <cell r="AJ738">
            <v>9164.1428571428605</v>
          </cell>
          <cell r="AK738">
            <v>73104.100000000006</v>
          </cell>
        </row>
        <row r="739">
          <cell r="E739" t="str">
            <v>Injury Denominators Processing System</v>
          </cell>
          <cell r="F739">
            <v>738</v>
          </cell>
          <cell r="G739" t="str">
            <v>Name change from "Labour Market Statistics System" - Chi Nguyen</v>
          </cell>
          <cell r="H739" t="str">
            <v>In Production - Minimum Maintenance</v>
          </cell>
          <cell r="I739" t="str">
            <v>Bespoke</v>
          </cell>
          <cell r="J739" t="str">
            <v>OUT Of Scope</v>
          </cell>
          <cell r="K739" t="str">
            <v>Labour Employer Systems</v>
          </cell>
          <cell r="M739" t="str">
            <v>Corporate</v>
          </cell>
          <cell r="O739" t="str">
            <v>Less than 10 at a Single Site</v>
          </cell>
          <cell r="P739" t="str">
            <v>Custom In House Developed</v>
          </cell>
          <cell r="Q739" t="str">
            <v>In Production - Minimum Maintenance</v>
          </cell>
          <cell r="S739">
            <v>40025</v>
          </cell>
          <cell r="U739">
            <v>39965</v>
          </cell>
          <cell r="V739">
            <v>7</v>
          </cell>
          <cell r="W739" t="str">
            <v>Local Application</v>
          </cell>
          <cell r="X739" t="str">
            <v>Medium</v>
          </cell>
          <cell r="Y739" t="str">
            <v>Population Labour Industry and Environment Statistics Group</v>
          </cell>
          <cell r="Z739" t="str">
            <v>Labour and Demography Statistics</v>
          </cell>
          <cell r="AA739">
            <v>380</v>
          </cell>
          <cell r="AB739" t="str">
            <v>Chi Nguyen</v>
          </cell>
          <cell r="AC739" t="str">
            <v>Ian Appleby</v>
          </cell>
          <cell r="AD739" t="str">
            <v>Chi Nguyen</v>
          </cell>
          <cell r="AE739" t="str">
            <v>PC</v>
          </cell>
          <cell r="AG739" t="str">
            <v>SAS</v>
          </cell>
          <cell r="AI739">
            <v>0</v>
          </cell>
          <cell r="AJ739">
            <v>0</v>
          </cell>
          <cell r="AK739">
            <v>0</v>
          </cell>
        </row>
        <row r="740">
          <cell r="E740" t="str">
            <v>STSS Address Coder</v>
          </cell>
          <cell r="F740">
            <v>739</v>
          </cell>
          <cell r="G740"/>
          <cell r="H740" t="str">
            <v>Under Development</v>
          </cell>
          <cell r="I740" t="str">
            <v>Bespoke</v>
          </cell>
          <cell r="J740" t="str">
            <v>OUT Of Scope</v>
          </cell>
          <cell r="K740" t="str">
            <v>Computer Assisted Coding</v>
          </cell>
          <cell r="L740" t="str">
            <v>A standard interface to support the clerical coding of addresses unable to be coded to SLA and meshblock by the corporate coding tool addresscoder@abs</v>
          </cell>
          <cell r="M740" t="str">
            <v>Statistical</v>
          </cell>
          <cell r="O740" t="str">
            <v>Less than 10 at a Single Site</v>
          </cell>
          <cell r="P740" t="str">
            <v>Custom In House Developed</v>
          </cell>
          <cell r="Q740" t="str">
            <v>Under Development</v>
          </cell>
          <cell r="R740">
            <v>1</v>
          </cell>
          <cell r="U740">
            <v>39965</v>
          </cell>
          <cell r="V740">
            <v>10</v>
          </cell>
          <cell r="W740" t="str">
            <v>Local Application</v>
          </cell>
          <cell r="X740" t="str">
            <v>Low</v>
          </cell>
          <cell r="Y740" t="str">
            <v>** No Division/Group</v>
          </cell>
          <cell r="Z740" t="str">
            <v>** No Branch</v>
          </cell>
          <cell r="AA740">
            <v>811</v>
          </cell>
          <cell r="AB740" t="str">
            <v>Paul Nicholls</v>
          </cell>
          <cell r="AC740" t="str">
            <v>Kris Misztal</v>
          </cell>
          <cell r="AD740" t="str">
            <v>Paul Nicholls</v>
          </cell>
          <cell r="AE740" t="str">
            <v>Lotus Notes</v>
          </cell>
          <cell r="AF740" t="str">
            <v>Notes</v>
          </cell>
          <cell r="AI740">
            <v>15446</v>
          </cell>
          <cell r="AJ740">
            <v>16387</v>
          </cell>
          <cell r="AK740">
            <v>13806.62</v>
          </cell>
        </row>
        <row r="741">
          <cell r="E741" t="str">
            <v>Online Registration System</v>
          </cell>
          <cell r="F741">
            <v>740</v>
          </cell>
          <cell r="G741"/>
          <cell r="H741" t="str">
            <v>In Production - Development Continuing</v>
          </cell>
          <cell r="I741" t="str">
            <v>Bespoke</v>
          </cell>
          <cell r="J741" t="str">
            <v>OUT Of Scope</v>
          </cell>
          <cell r="K741" t="str">
            <v>Census</v>
          </cell>
          <cell r="L741" t="str">
            <v>The ORS provides unified user registration and authentication services for public-facing services (mainly those hosted as part of the ABS website). It exposes two web services - for registration actions and authentication - and uses an LDAP store in the back-end.</v>
          </cell>
          <cell r="M741" t="str">
            <v>Publishing</v>
          </cell>
          <cell r="O741" t="str">
            <v>External to the ABS</v>
          </cell>
          <cell r="P741" t="str">
            <v>Custom In House Developed</v>
          </cell>
          <cell r="Q741" t="str">
            <v>In Production - Development Continuing</v>
          </cell>
          <cell r="S741">
            <v>39748</v>
          </cell>
          <cell r="U741">
            <v>39965</v>
          </cell>
          <cell r="V741">
            <v>4</v>
          </cell>
          <cell r="W741" t="str">
            <v>Business Critical Application</v>
          </cell>
          <cell r="X741" t="str">
            <v>High</v>
          </cell>
          <cell r="Y741" t="str">
            <v>Population Labour Industry and Environment Statistics Group</v>
          </cell>
          <cell r="Z741" t="str">
            <v>Population Census</v>
          </cell>
          <cell r="AA741">
            <v>211</v>
          </cell>
          <cell r="AB741" t="str">
            <v>Duncan Young</v>
          </cell>
          <cell r="AC741" t="str">
            <v>Jenny Telford</v>
          </cell>
          <cell r="AD741" t="str">
            <v>Duncan Young</v>
          </cell>
          <cell r="AE741" t="str">
            <v>Mid-Range</v>
          </cell>
          <cell r="AF741" t="str">
            <v>Java/Eclipse</v>
          </cell>
          <cell r="AG741" t="str">
            <v>Java</v>
          </cell>
          <cell r="AI741">
            <v>0</v>
          </cell>
          <cell r="AK741">
            <v>0</v>
          </cell>
        </row>
        <row r="742">
          <cell r="E742" t="str">
            <v>AIC NSW - Energy Survey 2008 - 2009</v>
          </cell>
          <cell r="F742">
            <v>741</v>
          </cell>
          <cell r="G742"/>
          <cell r="H742" t="str">
            <v>In Production - Minimum Maintenance</v>
          </cell>
          <cell r="I742" t="str">
            <v>Bespoke</v>
          </cell>
          <cell r="J742" t="str">
            <v>IN Scope</v>
          </cell>
          <cell r="K742" t="str">
            <v>Annual Integrated Collection</v>
          </cell>
          <cell r="L742" t="str">
            <v>Energy Survey is part of the  AIC rolling program.</v>
          </cell>
          <cell r="M742" t="str">
            <v>Statistical</v>
          </cell>
          <cell r="O742" t="str">
            <v>10 to 100 Users</v>
          </cell>
          <cell r="P742" t="str">
            <v>Custom In House Developed</v>
          </cell>
          <cell r="Q742" t="str">
            <v>In Production - Minimum Maintenance</v>
          </cell>
          <cell r="U742">
            <v>39965</v>
          </cell>
          <cell r="V742">
            <v>8</v>
          </cell>
          <cell r="W742" t="str">
            <v>Business Infrastructure Application</v>
          </cell>
          <cell r="X742" t="str">
            <v>Medium</v>
          </cell>
          <cell r="Y742" t="str">
            <v>Population Labour Industry and Environment Statistics Group</v>
          </cell>
          <cell r="Z742" t="str">
            <v>Industry Statistics Branch</v>
          </cell>
          <cell r="AA742">
            <v>134</v>
          </cell>
          <cell r="AB742" t="str">
            <v>Chi Nguyen</v>
          </cell>
          <cell r="AC742" t="str">
            <v>Mark Wise</v>
          </cell>
          <cell r="AD742" t="str">
            <v>Chi Nguyen</v>
          </cell>
          <cell r="AE742" t="str">
            <v>Mid-Range</v>
          </cell>
          <cell r="AF742" t="str">
            <v>Notes</v>
          </cell>
          <cell r="AH742" t="str">
            <v>Collection Management System (CMS)</v>
          </cell>
          <cell r="AI742">
            <v>32230</v>
          </cell>
          <cell r="AJ742">
            <v>0</v>
          </cell>
          <cell r="AK742">
            <v>30194.43</v>
          </cell>
        </row>
        <row r="743">
          <cell r="E743" t="str">
            <v>Certified Agreement - ABS</v>
          </cell>
          <cell r="F743">
            <v>742</v>
          </cell>
          <cell r="G743"/>
          <cell r="H743" t="str">
            <v>Under Development</v>
          </cell>
          <cell r="I743" t="str">
            <v>Bespoke</v>
          </cell>
          <cell r="J743" t="str">
            <v>OUT Of Scope</v>
          </cell>
          <cell r="K743" t="str">
            <v>HR Systems</v>
          </cell>
          <cell r="M743" t="str">
            <v>Administration</v>
          </cell>
          <cell r="O743" t="str">
            <v>Single User</v>
          </cell>
          <cell r="P743" t="str">
            <v>Custom In House Developed</v>
          </cell>
          <cell r="Q743" t="str">
            <v>Under Development</v>
          </cell>
          <cell r="U743">
            <v>39965</v>
          </cell>
          <cell r="V743">
            <v>7</v>
          </cell>
          <cell r="W743" t="str">
            <v>Local Application</v>
          </cell>
          <cell r="X743" t="str">
            <v>Low</v>
          </cell>
          <cell r="Y743" t="str">
            <v>Corporate Services Division</v>
          </cell>
          <cell r="Z743" t="str">
            <v>Business Support</v>
          </cell>
          <cell r="AA743">
            <v>415</v>
          </cell>
          <cell r="AC743" t="str">
            <v>Julie Gibson</v>
          </cell>
          <cell r="AE743" t="str">
            <v>Lotus Notes</v>
          </cell>
          <cell r="AI743">
            <v>0</v>
          </cell>
          <cell r="AJ743">
            <v>0</v>
          </cell>
          <cell r="AK743">
            <v>0</v>
          </cell>
        </row>
        <row r="744">
          <cell r="E744" t="str">
            <v>Certifiied Agreement - PSO</v>
          </cell>
          <cell r="F744">
            <v>743</v>
          </cell>
          <cell r="G744"/>
          <cell r="H744" t="str">
            <v>Under Development</v>
          </cell>
          <cell r="I744" t="str">
            <v>Bespoke</v>
          </cell>
          <cell r="J744" t="str">
            <v>OUT Of Scope</v>
          </cell>
          <cell r="K744" t="str">
            <v>HR Systems</v>
          </cell>
          <cell r="M744" t="str">
            <v>Administration</v>
          </cell>
          <cell r="O744" t="str">
            <v>Single User</v>
          </cell>
          <cell r="P744" t="str">
            <v>Custom In House Developed</v>
          </cell>
          <cell r="Q744" t="str">
            <v>Under Development</v>
          </cell>
          <cell r="U744">
            <v>39965</v>
          </cell>
          <cell r="V744">
            <v>7</v>
          </cell>
          <cell r="W744" t="str">
            <v>Local Application</v>
          </cell>
          <cell r="X744" t="str">
            <v>Low</v>
          </cell>
          <cell r="Y744" t="str">
            <v>Corporate Services Division</v>
          </cell>
          <cell r="Z744" t="str">
            <v>Business Support</v>
          </cell>
          <cell r="AA744">
            <v>415</v>
          </cell>
          <cell r="AC744" t="str">
            <v>Julie Gibson</v>
          </cell>
          <cell r="AE744" t="str">
            <v>Lotus Notes</v>
          </cell>
          <cell r="AI744">
            <v>0</v>
          </cell>
          <cell r="AJ744">
            <v>0</v>
          </cell>
          <cell r="AK744">
            <v>0</v>
          </cell>
        </row>
        <row r="745">
          <cell r="E745" t="str">
            <v>Macro Editing</v>
          </cell>
          <cell r="F745">
            <v>744</v>
          </cell>
          <cell r="G745"/>
          <cell r="H745" t="str">
            <v>Under Development</v>
          </cell>
          <cell r="I745" t="str">
            <v>Bespoke</v>
          </cell>
          <cell r="J745" t="str">
            <v>OUT Of Scope</v>
          </cell>
          <cell r="K745" t="str">
            <v>Editing Facilities</v>
          </cell>
          <cell r="L745" t="str">
            <v>Macro Editing</v>
          </cell>
          <cell r="M745" t="str">
            <v>Statistical</v>
          </cell>
          <cell r="O745" t="str">
            <v>10 to 100 Users</v>
          </cell>
          <cell r="P745" t="str">
            <v>Custom In House Developed</v>
          </cell>
          <cell r="Q745" t="str">
            <v>Under Development</v>
          </cell>
          <cell r="U745">
            <v>39965</v>
          </cell>
          <cell r="V745">
            <v>10</v>
          </cell>
          <cell r="W745" t="str">
            <v>Business Infrastructure Application</v>
          </cell>
          <cell r="X745" t="str">
            <v>Medium</v>
          </cell>
          <cell r="Y745" t="str">
            <v>Population Labour Industry and Environment Statistics Group</v>
          </cell>
          <cell r="Z745" t="str">
            <v>Industry Statistics Branch</v>
          </cell>
          <cell r="AA745">
            <v>134</v>
          </cell>
          <cell r="AB745" t="str">
            <v>Chi Nguyen</v>
          </cell>
          <cell r="AC745" t="str">
            <v>Lynne Bismire</v>
          </cell>
          <cell r="AD745" t="str">
            <v>Chi Nguyen</v>
          </cell>
          <cell r="AE745" t="str">
            <v>Midrange - Windows</v>
          </cell>
          <cell r="AF745" t="str">
            <v>Lotus Notes</v>
          </cell>
          <cell r="AG745" t="str">
            <v>.Net - C#/Visual Basic</v>
          </cell>
          <cell r="AI745">
            <v>0</v>
          </cell>
          <cell r="AJ745">
            <v>0</v>
          </cell>
          <cell r="AK745">
            <v>0</v>
          </cell>
        </row>
        <row r="746">
          <cell r="E746" t="str">
            <v>DCU Recharge</v>
          </cell>
          <cell r="F746">
            <v>745</v>
          </cell>
          <cell r="G746"/>
          <cell r="H746" t="str">
            <v>Under Development</v>
          </cell>
          <cell r="I746" t="str">
            <v>Bespoke</v>
          </cell>
          <cell r="J746" t="str">
            <v>OUT Of Scope</v>
          </cell>
          <cell r="K746" t="str">
            <v>Paper Forms Handling</v>
          </cell>
          <cell r="L746" t="str">
            <v>Used by the DCU to cost recover from BSCs the direct costs for dispatching and scanning forms</v>
          </cell>
          <cell r="M746" t="str">
            <v>Distribution</v>
          </cell>
          <cell r="P746" t="str">
            <v>Custom In House Developed</v>
          </cell>
          <cell r="Q746" t="str">
            <v>Under Development</v>
          </cell>
          <cell r="R746">
            <v>1</v>
          </cell>
          <cell r="U746">
            <v>39965</v>
          </cell>
          <cell r="V746">
            <v>6</v>
          </cell>
          <cell r="W746" t="str">
            <v>Local Application</v>
          </cell>
          <cell r="X746" t="str">
            <v>Low</v>
          </cell>
          <cell r="Y746" t="str">
            <v>Integrated Collection and Dissemination Services</v>
          </cell>
          <cell r="Z746" t="str">
            <v>Integrated Collection</v>
          </cell>
          <cell r="AA746">
            <v>181</v>
          </cell>
          <cell r="AC746" t="str">
            <v>Tony Mitchell</v>
          </cell>
          <cell r="AE746" t="str">
            <v>Lotus Notes</v>
          </cell>
          <cell r="AI746">
            <v>0</v>
          </cell>
          <cell r="AJ746">
            <v>0</v>
          </cell>
          <cell r="AK746">
            <v>0</v>
          </cell>
        </row>
        <row r="747">
          <cell r="E747" t="str">
            <v>Standard Transformation System</v>
          </cell>
          <cell r="F747">
            <v>746</v>
          </cell>
          <cell r="G747"/>
          <cell r="H747" t="str">
            <v>Under Development</v>
          </cell>
          <cell r="I747" t="str">
            <v>Bespoke</v>
          </cell>
          <cell r="J747" t="str">
            <v>OUT Of Scope</v>
          </cell>
          <cell r="K747" t="str">
            <v>Electronic Forms Handling</v>
          </cell>
          <cell r="L747" t="str">
            <v>Standard transformation of admin data into the Secure Deposit Box</v>
          </cell>
          <cell r="M747" t="str">
            <v>Administration</v>
          </cell>
          <cell r="O747" t="str">
            <v>Less than 10 at a Single Site</v>
          </cell>
          <cell r="P747" t="str">
            <v>Custom In House Developed</v>
          </cell>
          <cell r="Q747" t="str">
            <v>Under Development</v>
          </cell>
          <cell r="U747">
            <v>39965</v>
          </cell>
          <cell r="V747">
            <v>5</v>
          </cell>
          <cell r="W747" t="str">
            <v>Local Application</v>
          </cell>
          <cell r="X747" t="str">
            <v>Medium</v>
          </cell>
          <cell r="Y747" t="str">
            <v>Integrated Collection and Dissemination Services</v>
          </cell>
          <cell r="Z747" t="str">
            <v>Integrated Collection</v>
          </cell>
          <cell r="AA747">
            <v>186</v>
          </cell>
          <cell r="AB747" t="str">
            <v>Helen Robson</v>
          </cell>
          <cell r="AC747" t="str">
            <v>Rhodri Jones</v>
          </cell>
          <cell r="AD747" t="str">
            <v>Mark Viney</v>
          </cell>
          <cell r="AE747" t="str">
            <v>Lotus Notes</v>
          </cell>
          <cell r="AI747">
            <v>0</v>
          </cell>
          <cell r="AJ747">
            <v>0</v>
          </cell>
          <cell r="AK747">
            <v>0</v>
          </cell>
        </row>
        <row r="748">
          <cell r="E748" t="str">
            <v>NSW SCB DB</v>
          </cell>
          <cell r="F748">
            <v>747</v>
          </cell>
          <cell r="G748"/>
          <cell r="H748" t="str">
            <v>In Production</v>
          </cell>
          <cell r="I748" t="str">
            <v>Bespoke</v>
          </cell>
          <cell r="J748" t="str">
            <v>IN Scope</v>
          </cell>
          <cell r="K748" t="str">
            <v>State Systems</v>
          </cell>
          <cell r="L748" t="str">
            <v>This is a modified version of the WDB template for the Statistical Co-ordination Branch in the NSW office.</v>
          </cell>
          <cell r="M748" t="str">
            <v>Customer Service</v>
          </cell>
          <cell r="O748" t="str">
            <v>10 to 100 Users</v>
          </cell>
          <cell r="P748" t="str">
            <v>Custom In House Developed</v>
          </cell>
          <cell r="Q748" t="str">
            <v>In Production</v>
          </cell>
          <cell r="S748">
            <v>39570</v>
          </cell>
          <cell r="U748">
            <v>39965</v>
          </cell>
          <cell r="V748">
            <v>6</v>
          </cell>
          <cell r="W748" t="str">
            <v>Local Application</v>
          </cell>
          <cell r="X748" t="str">
            <v>Medium</v>
          </cell>
          <cell r="Y748" t="str">
            <v>** No Division/Group</v>
          </cell>
          <cell r="Z748" t="str">
            <v>** No Branch</v>
          </cell>
          <cell r="AA748">
            <v>811</v>
          </cell>
          <cell r="AC748" t="str">
            <v>Allan McLean</v>
          </cell>
          <cell r="AE748" t="str">
            <v>Lotus Notes</v>
          </cell>
          <cell r="AI748">
            <v>263</v>
          </cell>
          <cell r="AJ748">
            <v>2367</v>
          </cell>
          <cell r="AK748">
            <v>231.35</v>
          </cell>
        </row>
        <row r="749">
          <cell r="E749" t="str">
            <v>National Information Referral Service (NIRS)</v>
          </cell>
          <cell r="F749">
            <v>748</v>
          </cell>
          <cell r="G749"/>
          <cell r="H749" t="str">
            <v>In Production - Development Continuing</v>
          </cell>
          <cell r="I749" t="str">
            <v>Bespoke</v>
          </cell>
          <cell r="J749" t="str">
            <v>IN Scope</v>
          </cell>
          <cell r="K749" t="str">
            <v>Systems</v>
          </cell>
          <cell r="L749" t="str">
            <v>The NIRS Customer Survey DB  NIRS has two Notes databases which are used by the telephone operators. It also has some reports in SAS which are used to get information from the VOIP system Has wrong project code. SHouldn't be 811.</v>
          </cell>
          <cell r="M749" t="str">
            <v>Customer Service</v>
          </cell>
          <cell r="O749" t="str">
            <v>Less than 10 at a Single Site</v>
          </cell>
          <cell r="P749" t="str">
            <v>Custom In House Developed</v>
          </cell>
          <cell r="Q749" t="str">
            <v>In Production - Development Continuing</v>
          </cell>
          <cell r="U749">
            <v>39965</v>
          </cell>
          <cell r="V749">
            <v>6</v>
          </cell>
          <cell r="W749" t="str">
            <v>Local Application</v>
          </cell>
          <cell r="X749" t="str">
            <v>Medium</v>
          </cell>
          <cell r="Y749" t="str">
            <v>** No Division/Group</v>
          </cell>
          <cell r="Z749" t="str">
            <v>** No Branch</v>
          </cell>
          <cell r="AA749">
            <v>811</v>
          </cell>
          <cell r="AB749" t="str">
            <v>Helen Robson</v>
          </cell>
          <cell r="AC749" t="str">
            <v>Jacky Hodges</v>
          </cell>
          <cell r="AE749" t="str">
            <v>Lotus Notes</v>
          </cell>
          <cell r="AI749">
            <v>856</v>
          </cell>
          <cell r="AJ749">
            <v>11155</v>
          </cell>
          <cell r="AK749">
            <v>844.11</v>
          </cell>
        </row>
        <row r="750">
          <cell r="E750" t="str">
            <v>Qld Pulse Survey</v>
          </cell>
          <cell r="F750">
            <v>749</v>
          </cell>
          <cell r="G750" t="str">
            <v>Decommissioned - Andrea McIntyre</v>
          </cell>
          <cell r="H750" t="str">
            <v>De-commissioned</v>
          </cell>
          <cell r="I750" t="str">
            <v>Bespoke</v>
          </cell>
          <cell r="J750" t="str">
            <v>OUT Of Scope</v>
          </cell>
          <cell r="K750" t="str">
            <v>State Systems</v>
          </cell>
          <cell r="M750" t="str">
            <v>Administration</v>
          </cell>
          <cell r="O750" t="str">
            <v>More than 100 Users</v>
          </cell>
          <cell r="P750" t="str">
            <v>Custom In House Developed</v>
          </cell>
          <cell r="Q750" t="str">
            <v>In Production - Development Continuing</v>
          </cell>
          <cell r="S750">
            <v>39630</v>
          </cell>
          <cell r="U750">
            <v>39965</v>
          </cell>
          <cell r="V750">
            <v>5</v>
          </cell>
          <cell r="W750" t="str">
            <v>Local Application</v>
          </cell>
          <cell r="X750" t="str">
            <v>Low</v>
          </cell>
          <cell r="Y750" t="str">
            <v>** No Division/Group</v>
          </cell>
          <cell r="Z750" t="str">
            <v>** No Branch</v>
          </cell>
          <cell r="AA750">
            <v>12</v>
          </cell>
          <cell r="AB750" t="str">
            <v>Paul Nicholls</v>
          </cell>
          <cell r="AC750" t="str">
            <v>Maelisa McNeil</v>
          </cell>
          <cell r="AD750" t="str">
            <v>Paul Nicholls</v>
          </cell>
          <cell r="AE750" t="str">
            <v>Lotus Notes</v>
          </cell>
          <cell r="AI750">
            <v>889</v>
          </cell>
          <cell r="AJ750">
            <v>11590</v>
          </cell>
          <cell r="AK750">
            <v>760.9</v>
          </cell>
        </row>
        <row r="751">
          <cell r="E751" t="str">
            <v>Corporate Reporting Database</v>
          </cell>
          <cell r="F751">
            <v>750</v>
          </cell>
          <cell r="G751"/>
          <cell r="H751" t="str">
            <v>In Production - Development Continuing</v>
          </cell>
          <cell r="I751" t="str">
            <v>Bespoke</v>
          </cell>
          <cell r="J751" t="str">
            <v>IN Scope</v>
          </cell>
          <cell r="K751" t="str">
            <v>Other Corporate Services Systems</v>
          </cell>
          <cell r="L751"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M751" t="str">
            <v>Administration</v>
          </cell>
          <cell r="O751" t="str">
            <v>More than 100 Users</v>
          </cell>
          <cell r="P751" t="str">
            <v>Custom In House Developed</v>
          </cell>
          <cell r="Q751" t="str">
            <v>In Production - Development Continuing</v>
          </cell>
          <cell r="S751">
            <v>39804</v>
          </cell>
          <cell r="U751">
            <v>39965</v>
          </cell>
          <cell r="V751">
            <v>7</v>
          </cell>
          <cell r="W751" t="str">
            <v>Local Application</v>
          </cell>
          <cell r="X751" t="str">
            <v>Medium</v>
          </cell>
          <cell r="Y751" t="str">
            <v>Corporate Services Division</v>
          </cell>
          <cell r="Z751" t="str">
            <v>Business Support</v>
          </cell>
          <cell r="AA751">
            <v>415</v>
          </cell>
          <cell r="AB751" t="str">
            <v>Erin Matson</v>
          </cell>
          <cell r="AC751" t="str">
            <v>Eric Sadlowski</v>
          </cell>
          <cell r="AD751" t="str">
            <v>Erin Matson</v>
          </cell>
          <cell r="AE751" t="str">
            <v>Lotus Notes</v>
          </cell>
          <cell r="AI751">
            <v>12938</v>
          </cell>
          <cell r="AJ751">
            <v>0</v>
          </cell>
          <cell r="AK751">
            <v>12020.7</v>
          </cell>
        </row>
        <row r="752">
          <cell r="E752" t="str">
            <v>Portfolio Management</v>
          </cell>
          <cell r="F752">
            <v>751</v>
          </cell>
          <cell r="G752"/>
          <cell r="H752" t="str">
            <v>Under Development</v>
          </cell>
          <cell r="I752" t="str">
            <v>Bespoke</v>
          </cell>
          <cell r="J752" t="str">
            <v>OUT Of Scope</v>
          </cell>
          <cell r="K752" t="str">
            <v>TSD Business Systems</v>
          </cell>
          <cell r="L752" t="str">
            <v>To put in place portfolio management tools to assist ABS staff in managing projects</v>
          </cell>
          <cell r="M752" t="str">
            <v>Information</v>
          </cell>
          <cell r="O752" t="str">
            <v>10 to 100 Users</v>
          </cell>
          <cell r="P752" t="str">
            <v>Custom In House Developed</v>
          </cell>
          <cell r="Q752" t="str">
            <v>Under Development</v>
          </cell>
          <cell r="U752">
            <v>39965</v>
          </cell>
          <cell r="V752">
            <v>5</v>
          </cell>
          <cell r="W752" t="str">
            <v>Local Application</v>
          </cell>
          <cell r="X752" t="str">
            <v>Medium</v>
          </cell>
          <cell r="Y752" t="str">
            <v>Technology Services Division</v>
          </cell>
          <cell r="Z752" t="str">
            <v>Technology Applications</v>
          </cell>
          <cell r="AA752">
            <v>491</v>
          </cell>
          <cell r="AB752" t="str">
            <v>Andrew Gill</v>
          </cell>
          <cell r="AC752" t="str">
            <v>Simon Peisker</v>
          </cell>
          <cell r="AD752" t="str">
            <v>Andrew Gill</v>
          </cell>
          <cell r="AE752" t="str">
            <v>Mid-Range</v>
          </cell>
          <cell r="AI752">
            <v>0</v>
          </cell>
          <cell r="AK752">
            <v>0</v>
          </cell>
        </row>
        <row r="753">
          <cell r="E753" t="str">
            <v>Pay Advices</v>
          </cell>
          <cell r="F753">
            <v>752</v>
          </cell>
          <cell r="G753"/>
          <cell r="H753" t="str">
            <v>In Production</v>
          </cell>
          <cell r="I753" t="str">
            <v>Bespoke</v>
          </cell>
          <cell r="J753" t="str">
            <v>IN Scope</v>
          </cell>
          <cell r="K753" t="str">
            <v>HR Systems</v>
          </cell>
          <cell r="M753" t="str">
            <v>Administration</v>
          </cell>
          <cell r="O753" t="str">
            <v>More than 100 Users</v>
          </cell>
          <cell r="P753" t="str">
            <v>Custom In House Developed</v>
          </cell>
          <cell r="Q753" t="str">
            <v>In Production</v>
          </cell>
          <cell r="U753">
            <v>39965</v>
          </cell>
          <cell r="V753">
            <v>7</v>
          </cell>
          <cell r="W753" t="str">
            <v>Local Application</v>
          </cell>
          <cell r="X753" t="str">
            <v>High</v>
          </cell>
          <cell r="Y753" t="str">
            <v>Corporate Services Division</v>
          </cell>
          <cell r="Z753" t="str">
            <v>Business Support</v>
          </cell>
          <cell r="AA753">
            <v>415</v>
          </cell>
          <cell r="AC753" t="str">
            <v>Jodie Gardiner</v>
          </cell>
          <cell r="AE753" t="str">
            <v>PC</v>
          </cell>
          <cell r="AG753" t="str">
            <v>LotusScript/LotusFormula</v>
          </cell>
          <cell r="AI753">
            <v>6312</v>
          </cell>
          <cell r="AJ753">
            <v>7491.5714285714303</v>
          </cell>
          <cell r="AK753">
            <v>6236.86</v>
          </cell>
        </row>
        <row r="754">
          <cell r="E754" t="str">
            <v>Recruitment Data Loader</v>
          </cell>
          <cell r="F754">
            <v>753</v>
          </cell>
          <cell r="G754"/>
          <cell r="H754" t="str">
            <v>De-commissioned</v>
          </cell>
          <cell r="I754" t="str">
            <v>Bespoke</v>
          </cell>
          <cell r="J754" t="str">
            <v>OUT Of Scope</v>
          </cell>
          <cell r="M754" t="str">
            <v>Corporate</v>
          </cell>
          <cell r="P754" t="str">
            <v>Custom In House Developed</v>
          </cell>
          <cell r="Q754" t="str">
            <v>De-commissioned</v>
          </cell>
          <cell r="S754">
            <v>39827</v>
          </cell>
          <cell r="T754">
            <v>39827</v>
          </cell>
          <cell r="U754">
            <v>39692</v>
          </cell>
          <cell r="V754">
            <v>5</v>
          </cell>
          <cell r="W754" t="str">
            <v>Local Application</v>
          </cell>
          <cell r="X754" t="str">
            <v>Medium</v>
          </cell>
          <cell r="Y754" t="str">
            <v>Corporate Services Division</v>
          </cell>
          <cell r="Z754" t="str">
            <v>Business Support</v>
          </cell>
          <cell r="AA754">
            <v>412</v>
          </cell>
          <cell r="AC754" t="str">
            <v>Chris Lucas</v>
          </cell>
          <cell r="AE754" t="str">
            <v>Lotus Notes</v>
          </cell>
        </row>
        <row r="755">
          <cell r="E755" t="str">
            <v>Software Development Process (SDP) Navigator</v>
          </cell>
          <cell r="F755">
            <v>754</v>
          </cell>
          <cell r="G755"/>
          <cell r="H755" t="str">
            <v>Under Development</v>
          </cell>
          <cell r="I755" t="str">
            <v>Bespoke</v>
          </cell>
          <cell r="J755" t="str">
            <v>OUT Of Scope</v>
          </cell>
          <cell r="K755" t="str">
            <v>TSD Business Systems</v>
          </cell>
          <cell r="L755" t="str">
            <v>Brings together information from various places to do with Software Development</v>
          </cell>
          <cell r="M755" t="str">
            <v>Information</v>
          </cell>
          <cell r="O755" t="str">
            <v>10 to 100 Users</v>
          </cell>
          <cell r="P755" t="str">
            <v>Custom In House Developed</v>
          </cell>
          <cell r="Q755" t="str">
            <v>Under Development</v>
          </cell>
          <cell r="U755">
            <v>39965</v>
          </cell>
          <cell r="V755">
            <v>6</v>
          </cell>
          <cell r="W755" t="str">
            <v>Local Application</v>
          </cell>
          <cell r="X755" t="str">
            <v>Low</v>
          </cell>
          <cell r="Y755" t="str">
            <v>Technology Services Division</v>
          </cell>
          <cell r="Z755" t="str">
            <v>Technology Applications</v>
          </cell>
          <cell r="AA755">
            <v>491</v>
          </cell>
          <cell r="AB755" t="str">
            <v>Andrew Gill</v>
          </cell>
          <cell r="AC755" t="str">
            <v>Chevahn Hoad</v>
          </cell>
          <cell r="AD755" t="str">
            <v>Andrew Gill</v>
          </cell>
          <cell r="AE755" t="str">
            <v>Lotus Notes</v>
          </cell>
          <cell r="AF755" t="str">
            <v>Notes</v>
          </cell>
          <cell r="AG755" t="str">
            <v>LotusScript/LotusFormula</v>
          </cell>
          <cell r="AI755">
            <v>0</v>
          </cell>
          <cell r="AK755">
            <v>0</v>
          </cell>
        </row>
        <row r="756">
          <cell r="E756" t="str">
            <v>ABS Reservations Extension</v>
          </cell>
          <cell r="F756">
            <v>755</v>
          </cell>
          <cell r="G756"/>
          <cell r="H756" t="str">
            <v>In Production - Minimum Maintenance</v>
          </cell>
          <cell r="I756" t="str">
            <v>Bespoke</v>
          </cell>
          <cell r="J756" t="str">
            <v>IN Scope</v>
          </cell>
          <cell r="M756" t="str">
            <v>Corporate Infrastructure</v>
          </cell>
          <cell r="O756" t="str">
            <v>Less than 10 Across Sites</v>
          </cell>
          <cell r="P756" t="str">
            <v>Custom In House Developed</v>
          </cell>
          <cell r="Q756" t="str">
            <v>In Production - Minimum Maintenance</v>
          </cell>
          <cell r="R756">
            <v>1.03</v>
          </cell>
          <cell r="U756">
            <v>39965</v>
          </cell>
          <cell r="V756">
            <v>6</v>
          </cell>
          <cell r="W756" t="str">
            <v>Business Infrastructure Application</v>
          </cell>
          <cell r="X756" t="str">
            <v>High</v>
          </cell>
          <cell r="Y756" t="str">
            <v>Technology Services Division</v>
          </cell>
          <cell r="Z756" t="str">
            <v>Technology Infrastructure</v>
          </cell>
          <cell r="AA756">
            <v>359</v>
          </cell>
          <cell r="AB756" t="str">
            <v>Andrew Gill</v>
          </cell>
          <cell r="AC756" t="str">
            <v>Dale Chatwin</v>
          </cell>
          <cell r="AD756" t="str">
            <v>Andrew Gill</v>
          </cell>
          <cell r="AE756" t="str">
            <v>PC</v>
          </cell>
          <cell r="AF756" t="str">
            <v>Lotus Notes</v>
          </cell>
          <cell r="AG756" t="str">
            <v>LotusScript/LotusFormula</v>
          </cell>
          <cell r="AI756">
            <v>104899</v>
          </cell>
          <cell r="AJ756">
            <v>117943.8</v>
          </cell>
          <cell r="AK756">
            <v>93718.09</v>
          </cell>
        </row>
        <row r="757">
          <cell r="E757" t="str">
            <v>NSW Office Notes DB</v>
          </cell>
          <cell r="F757">
            <v>756</v>
          </cell>
          <cell r="G757" t="str">
            <v>Not an application - Sam Johnston</v>
          </cell>
          <cell r="H757" t="str">
            <v>Not A System</v>
          </cell>
          <cell r="I757" t="str">
            <v>Bespoke</v>
          </cell>
          <cell r="J757" t="str">
            <v>OUT Of Scope</v>
          </cell>
          <cell r="K757" t="str">
            <v>State Systems</v>
          </cell>
          <cell r="M757" t="str">
            <v>Statistical</v>
          </cell>
          <cell r="P757" t="str">
            <v>Custom In House Developed</v>
          </cell>
          <cell r="Q757" t="str">
            <v>In Production</v>
          </cell>
          <cell r="U757">
            <v>39965</v>
          </cell>
          <cell r="V757">
            <v>6</v>
          </cell>
          <cell r="W757" t="str">
            <v>Local Application</v>
          </cell>
          <cell r="X757" t="str">
            <v>Medium</v>
          </cell>
          <cell r="Y757" t="str">
            <v>** No Division/Group</v>
          </cell>
          <cell r="Z757" t="str">
            <v>** No Branch</v>
          </cell>
          <cell r="AA757">
            <v>811</v>
          </cell>
          <cell r="AE757" t="str">
            <v>Lotus Notes</v>
          </cell>
          <cell r="AI757">
            <v>9058</v>
          </cell>
          <cell r="AJ757">
            <v>14223</v>
          </cell>
          <cell r="AK757">
            <v>8653.34</v>
          </cell>
        </row>
        <row r="758">
          <cell r="E758" t="str">
            <v>Cab In Confidence Discussion DB</v>
          </cell>
          <cell r="F758">
            <v>757</v>
          </cell>
          <cell r="G758"/>
          <cell r="H758" t="str">
            <v>De-commissioned</v>
          </cell>
          <cell r="I758" t="str">
            <v>Bespoke</v>
          </cell>
          <cell r="J758" t="str">
            <v>OUT Of Scope</v>
          </cell>
          <cell r="M758" t="str">
            <v>Administration</v>
          </cell>
          <cell r="P758" t="str">
            <v>Custom In House Developed</v>
          </cell>
          <cell r="Q758" t="str">
            <v>De-commissioned</v>
          </cell>
          <cell r="U758">
            <v>39692</v>
          </cell>
          <cell r="V758">
            <v>5</v>
          </cell>
          <cell r="W758" t="str">
            <v>Local Application</v>
          </cell>
          <cell r="X758" t="str">
            <v>Medium</v>
          </cell>
          <cell r="Y758" t="str">
            <v>Corporate Services Division</v>
          </cell>
          <cell r="Z758" t="str">
            <v>Business Support</v>
          </cell>
          <cell r="AA758">
            <v>412</v>
          </cell>
          <cell r="AB758" t="str">
            <v>Jeremy Michell</v>
          </cell>
          <cell r="AC758" t="str">
            <v>Julie Gibson</v>
          </cell>
          <cell r="AD758" t="str">
            <v>Jeremy Michell</v>
          </cell>
          <cell r="AE758" t="str">
            <v>Lotus Notes</v>
          </cell>
        </row>
        <row r="759">
          <cell r="E759" t="str">
            <v>Business Activity Monitoring System</v>
          </cell>
          <cell r="F759">
            <v>758</v>
          </cell>
          <cell r="G759"/>
          <cell r="H759" t="str">
            <v>In Production</v>
          </cell>
          <cell r="I759" t="str">
            <v>Bespoke</v>
          </cell>
          <cell r="J759" t="str">
            <v>IN Scope</v>
          </cell>
          <cell r="K759" t="str">
            <v>Social Survey Development Systems</v>
          </cell>
          <cell r="M759" t="str">
            <v>Statistical</v>
          </cell>
          <cell r="O759" t="str">
            <v>Less than 10 at a Single Site</v>
          </cell>
          <cell r="P759" t="str">
            <v>Custom In House Developed</v>
          </cell>
          <cell r="Q759" t="str">
            <v>In Production</v>
          </cell>
          <cell r="R759">
            <v>1</v>
          </cell>
          <cell r="S759">
            <v>39660</v>
          </cell>
          <cell r="U759">
            <v>39965</v>
          </cell>
          <cell r="V759">
            <v>5</v>
          </cell>
          <cell r="W759" t="str">
            <v>Client Maintained Application</v>
          </cell>
          <cell r="X759" t="str">
            <v>Medium</v>
          </cell>
          <cell r="Y759" t="str">
            <v>Integrated Collection and Dissemination Services</v>
          </cell>
          <cell r="Z759" t="str">
            <v>Integrated Collection</v>
          </cell>
          <cell r="AA759">
            <v>252</v>
          </cell>
          <cell r="AB759" t="str">
            <v>Helen Robson</v>
          </cell>
          <cell r="AC759" t="str">
            <v>Anthony Grubb</v>
          </cell>
          <cell r="AD759" t="str">
            <v>Helen Robson</v>
          </cell>
          <cell r="AE759" t="str">
            <v>PC</v>
          </cell>
          <cell r="AG759" t="str">
            <v>SAS</v>
          </cell>
          <cell r="AI759">
            <v>0</v>
          </cell>
          <cell r="AK759">
            <v>0</v>
          </cell>
        </row>
        <row r="760">
          <cell r="E760" t="str">
            <v>DCU Fax Processor</v>
          </cell>
          <cell r="F760">
            <v>759</v>
          </cell>
          <cell r="G760"/>
          <cell r="H760" t="str">
            <v>In Production</v>
          </cell>
          <cell r="I760" t="str">
            <v>Bespoke</v>
          </cell>
          <cell r="J760" t="str">
            <v>OUT Of Scope</v>
          </cell>
          <cell r="K760" t="str">
            <v>Electronic Forms Handling</v>
          </cell>
          <cell r="L760"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M760" t="str">
            <v>Statistical</v>
          </cell>
          <cell r="O760" t="str">
            <v>Less than 10 at a Single Site</v>
          </cell>
          <cell r="P760" t="str">
            <v>Custom In House Developed</v>
          </cell>
          <cell r="Q760" t="str">
            <v>In Production</v>
          </cell>
          <cell r="R760">
            <v>1</v>
          </cell>
          <cell r="S760">
            <v>39696</v>
          </cell>
          <cell r="U760">
            <v>39965</v>
          </cell>
          <cell r="V760">
            <v>6</v>
          </cell>
          <cell r="W760" t="str">
            <v>Business Infrastructure Application</v>
          </cell>
          <cell r="X760" t="str">
            <v>MEI Category 2</v>
          </cell>
          <cell r="Y760" t="str">
            <v>Integrated Collection and Dissemination Services</v>
          </cell>
          <cell r="Z760" t="str">
            <v>Integrated Collection</v>
          </cell>
          <cell r="AA760">
            <v>181</v>
          </cell>
          <cell r="AB760" t="str">
            <v>Helen Robson</v>
          </cell>
          <cell r="AC760" t="str">
            <v>Scott Johnston</v>
          </cell>
          <cell r="AD760" t="str">
            <v>Mark Viney</v>
          </cell>
          <cell r="AE760" t="str">
            <v>Mid-Range</v>
          </cell>
          <cell r="AF760" t="str">
            <v>Notes,Internet Explorer</v>
          </cell>
          <cell r="AG760" t="str">
            <v>C#</v>
          </cell>
          <cell r="AH760" t="str">
            <v>Corporate Directory</v>
          </cell>
          <cell r="AI760">
            <v>0</v>
          </cell>
          <cell r="AK760">
            <v>0</v>
          </cell>
        </row>
        <row r="761">
          <cell r="E761" t="str">
            <v>e-Card</v>
          </cell>
          <cell r="F761">
            <v>760</v>
          </cell>
          <cell r="G761"/>
          <cell r="H761" t="str">
            <v>In Production - Minimum Maintenance</v>
          </cell>
          <cell r="I761" t="str">
            <v>Bespoke</v>
          </cell>
          <cell r="J761" t="str">
            <v>IN Scope</v>
          </cell>
          <cell r="L761" t="str">
            <v>Electronic card for collecting signatures and messages for staff farewells</v>
          </cell>
          <cell r="M761" t="str">
            <v>Corporate</v>
          </cell>
          <cell r="O761" t="str">
            <v>10 to 100 Users</v>
          </cell>
          <cell r="P761" t="str">
            <v>Custom In House Developed</v>
          </cell>
          <cell r="Q761" t="str">
            <v>In Production - Minimum Maintenance</v>
          </cell>
          <cell r="S761">
            <v>39034</v>
          </cell>
          <cell r="T761">
            <v>39973</v>
          </cell>
          <cell r="U761">
            <v>39965</v>
          </cell>
          <cell r="V761">
            <v>7</v>
          </cell>
          <cell r="W761" t="str">
            <v>Local Application</v>
          </cell>
          <cell r="X761" t="str">
            <v>Low</v>
          </cell>
          <cell r="Y761" t="str">
            <v>Corporate Services Division</v>
          </cell>
          <cell r="Z761" t="str">
            <v>Financial Management</v>
          </cell>
          <cell r="AA761">
            <v>415</v>
          </cell>
          <cell r="AB761" t="str">
            <v>Ta-Csd Director</v>
          </cell>
          <cell r="AC761" t="str">
            <v>Eric Sadlowski</v>
          </cell>
          <cell r="AD761" t="str">
            <v>Ta-Csd Director</v>
          </cell>
          <cell r="AE761" t="str">
            <v>Lotus Notes</v>
          </cell>
          <cell r="AI761">
            <v>0</v>
          </cell>
          <cell r="AK761">
            <v>0</v>
          </cell>
        </row>
        <row r="762">
          <cell r="E762" t="str">
            <v>Household Surveys Logging</v>
          </cell>
          <cell r="F762">
            <v>761</v>
          </cell>
          <cell r="G762"/>
          <cell r="H762" t="str">
            <v>Under Development</v>
          </cell>
          <cell r="I762" t="str">
            <v>Bespoke</v>
          </cell>
          <cell r="J762" t="str">
            <v>OUT Of Scope</v>
          </cell>
          <cell r="K762" t="str">
            <v>Household Survey Facilities</v>
          </cell>
          <cell r="L762" t="str">
            <v>Record logging entries from HS applications.</v>
          </cell>
          <cell r="M762" t="str">
            <v>Corporate Infrastructure</v>
          </cell>
          <cell r="O762" t="str">
            <v>10 to 100 Users</v>
          </cell>
          <cell r="P762" t="str">
            <v>Custom In House Developed</v>
          </cell>
          <cell r="Q762" t="str">
            <v>Under Development</v>
          </cell>
          <cell r="R762" t="str">
            <v>V1.0</v>
          </cell>
          <cell r="U762">
            <v>39965</v>
          </cell>
          <cell r="V762">
            <v>3</v>
          </cell>
          <cell r="W762" t="str">
            <v>Business Infrastructure Application</v>
          </cell>
          <cell r="X762" t="str">
            <v>Low</v>
          </cell>
          <cell r="Y762" t="str">
            <v>Social Statistics Group</v>
          </cell>
          <cell r="Z762" t="str">
            <v>Social Conditions Statistics</v>
          </cell>
          <cell r="AA762">
            <v>449</v>
          </cell>
          <cell r="AB762" t="str">
            <v>Chi Nguyen</v>
          </cell>
          <cell r="AC762" t="str">
            <v>Adrian Paviour</v>
          </cell>
          <cell r="AD762" t="str">
            <v>Colin Vivian</v>
          </cell>
          <cell r="AE762" t="str">
            <v>Lotus Notes</v>
          </cell>
          <cell r="AG762" t="str">
            <v>LotusScript/LotusFormula</v>
          </cell>
          <cell r="AI762">
            <v>0</v>
          </cell>
          <cell r="AK762">
            <v>0</v>
          </cell>
        </row>
        <row r="763">
          <cell r="E763" t="str">
            <v>IT Security Firewall Change</v>
          </cell>
          <cell r="F763">
            <v>762</v>
          </cell>
          <cell r="G763"/>
          <cell r="H763" t="str">
            <v>In Production</v>
          </cell>
          <cell r="I763" t="str">
            <v>Bespoke</v>
          </cell>
          <cell r="J763" t="str">
            <v>IN Scope</v>
          </cell>
          <cell r="K763" t="str">
            <v>Security</v>
          </cell>
          <cell r="L763" t="str">
            <v>Change Management for Firewall</v>
          </cell>
          <cell r="M763" t="str">
            <v>Security</v>
          </cell>
          <cell r="O763" t="str">
            <v>Less than 10 Across Sites</v>
          </cell>
          <cell r="P763" t="str">
            <v>Custom In House Developed</v>
          </cell>
          <cell r="Q763" t="str">
            <v>In Production</v>
          </cell>
          <cell r="S763">
            <v>35375</v>
          </cell>
          <cell r="U763">
            <v>39965</v>
          </cell>
          <cell r="V763">
            <v>4</v>
          </cell>
          <cell r="W763" t="str">
            <v>Local Application</v>
          </cell>
          <cell r="X763" t="str">
            <v>Low</v>
          </cell>
          <cell r="Y763" t="str">
            <v>Technology Services Division</v>
          </cell>
          <cell r="Z763" t="str">
            <v>Technology Strategy and Planning</v>
          </cell>
          <cell r="AA763">
            <v>355</v>
          </cell>
          <cell r="AB763" t="str">
            <v>Andrew Gill</v>
          </cell>
          <cell r="AC763" t="str">
            <v>Debbie Watson</v>
          </cell>
          <cell r="AD763" t="str">
            <v>Andrew Gill</v>
          </cell>
          <cell r="AE763" t="str">
            <v>Lotus Notes</v>
          </cell>
          <cell r="AF763" t="str">
            <v>Lotus Notes</v>
          </cell>
          <cell r="AG763" t="str">
            <v>LotusScript/LotusFormula</v>
          </cell>
          <cell r="AI763">
            <v>0</v>
          </cell>
          <cell r="AK763">
            <v>0</v>
          </cell>
        </row>
        <row r="764">
          <cell r="E764" t="str">
            <v>Licence Manager</v>
          </cell>
          <cell r="F764">
            <v>763</v>
          </cell>
          <cell r="G764"/>
          <cell r="H764" t="str">
            <v>Under Development</v>
          </cell>
          <cell r="I764" t="str">
            <v>Bespoke</v>
          </cell>
          <cell r="J764" t="str">
            <v>OUT Of Scope</v>
          </cell>
          <cell r="K764" t="str">
            <v>NSS Systems</v>
          </cell>
          <cell r="M764" t="str">
            <v>Corporate Infrastructure</v>
          </cell>
          <cell r="O764" t="str">
            <v>External to the ABS</v>
          </cell>
          <cell r="P764" t="str">
            <v>Custom In House Developed</v>
          </cell>
          <cell r="Q764" t="str">
            <v>Under Development</v>
          </cell>
          <cell r="R764" t="str">
            <v>v1</v>
          </cell>
          <cell r="U764">
            <v>39965</v>
          </cell>
          <cell r="V764">
            <v>5</v>
          </cell>
          <cell r="W764" t="str">
            <v>Business Infrastructure Application</v>
          </cell>
          <cell r="X764" t="str">
            <v>Medium</v>
          </cell>
          <cell r="Y764" t="str">
            <v>Methodology and Data Management Division</v>
          </cell>
          <cell r="Z764" t="str">
            <v>NSS Leadership</v>
          </cell>
          <cell r="AA764">
            <v>161</v>
          </cell>
          <cell r="AB764" t="str">
            <v>Gerard Wildie</v>
          </cell>
          <cell r="AC764" t="str">
            <v>Ian Short</v>
          </cell>
          <cell r="AD764" t="str">
            <v>Paul Nicholls</v>
          </cell>
          <cell r="AE764" t="str">
            <v>PC</v>
          </cell>
          <cell r="AF764" t="str">
            <v>Java/Eclipse</v>
          </cell>
          <cell r="AG764" t="str">
            <v>Java/Eclipse</v>
          </cell>
          <cell r="AI764">
            <v>371427</v>
          </cell>
          <cell r="AJ764">
            <v>0</v>
          </cell>
          <cell r="AK764">
            <v>288973.15000000002</v>
          </cell>
        </row>
        <row r="765">
          <cell r="E765" t="str">
            <v>CIC Papers</v>
          </cell>
          <cell r="F765">
            <v>764</v>
          </cell>
          <cell r="G765"/>
          <cell r="H765" t="str">
            <v>Under Development</v>
          </cell>
          <cell r="I765" t="str">
            <v>Bespoke</v>
          </cell>
          <cell r="J765" t="str">
            <v>OUT Of Scope</v>
          </cell>
          <cell r="K765" t="str">
            <v>Other Corporate Services Systems</v>
          </cell>
          <cell r="L765" t="str">
            <v>This is a discussion style database designed to facilitate development and discussion of high security government papers.</v>
          </cell>
          <cell r="M765" t="str">
            <v>Administration</v>
          </cell>
          <cell r="O765" t="str">
            <v>10 to 100 Users</v>
          </cell>
          <cell r="P765" t="str">
            <v>Custom In House Developed</v>
          </cell>
          <cell r="Q765" t="str">
            <v>Under Development</v>
          </cell>
          <cell r="U765">
            <v>39965</v>
          </cell>
          <cell r="V765">
            <v>7</v>
          </cell>
          <cell r="W765" t="str">
            <v>Local Application</v>
          </cell>
          <cell r="X765" t="str">
            <v>Medium</v>
          </cell>
          <cell r="Y765" t="str">
            <v>Corporate Services Division</v>
          </cell>
          <cell r="Z765" t="str">
            <v>Financial Management</v>
          </cell>
          <cell r="AA765">
            <v>412</v>
          </cell>
          <cell r="AB765" t="str">
            <v>Ta-Csd Director</v>
          </cell>
          <cell r="AC765" t="str">
            <v>Eric Sadlowski</v>
          </cell>
          <cell r="AD765" t="str">
            <v>Ta-Csd Director</v>
          </cell>
          <cell r="AE765" t="str">
            <v>Lotus Notes</v>
          </cell>
          <cell r="AI765">
            <v>1568</v>
          </cell>
          <cell r="AJ765">
            <v>1568.57142857143</v>
          </cell>
          <cell r="AK765">
            <v>1437.13</v>
          </cell>
        </row>
        <row r="766">
          <cell r="E766" t="str">
            <v>Manufacturing Annual 2005-2006</v>
          </cell>
          <cell r="F766">
            <v>765</v>
          </cell>
          <cell r="G766"/>
          <cell r="H766" t="str">
            <v>De-commissioned</v>
          </cell>
          <cell r="I766" t="str">
            <v>Bespoke</v>
          </cell>
          <cell r="J766" t="str">
            <v>OUT Of Scope</v>
          </cell>
          <cell r="K766" t="str">
            <v>Annual Integrated Collection</v>
          </cell>
          <cell r="L766" t="str">
            <v>To process the 2005-2006 annual manufacturing collection. This includes both IPS and SPEED components of the system.</v>
          </cell>
          <cell r="M766" t="str">
            <v>Statistical</v>
          </cell>
          <cell r="O766" t="str">
            <v>10 to 100 Users</v>
          </cell>
          <cell r="P766" t="str">
            <v>Custom In House Developed</v>
          </cell>
          <cell r="Q766" t="str">
            <v>De-commissioned</v>
          </cell>
          <cell r="U766">
            <v>39965</v>
          </cell>
          <cell r="V766">
            <v>4</v>
          </cell>
          <cell r="W766" t="str">
            <v>Local Application</v>
          </cell>
          <cell r="X766" t="str">
            <v>Medium</v>
          </cell>
          <cell r="Y766" t="str">
            <v>Population Labour Industry and Environment Statistics Group</v>
          </cell>
          <cell r="Z766" t="str">
            <v>Industry Statistics Branch</v>
          </cell>
          <cell r="AA766">
            <v>111</v>
          </cell>
          <cell r="AB766" t="str">
            <v>Chi Nguyen</v>
          </cell>
          <cell r="AC766" t="str">
            <v>Cathy Bates</v>
          </cell>
          <cell r="AD766" t="str">
            <v>Chi Nguyen</v>
          </cell>
          <cell r="AE766" t="str">
            <v>Mid-Range</v>
          </cell>
          <cell r="AI766">
            <v>0</v>
          </cell>
          <cell r="AK766">
            <v>0</v>
          </cell>
        </row>
        <row r="767">
          <cell r="E767" t="str">
            <v>Mining Annual 2005-2006</v>
          </cell>
          <cell r="F767">
            <v>766</v>
          </cell>
          <cell r="G767"/>
          <cell r="H767" t="str">
            <v>De-commissioned</v>
          </cell>
          <cell r="I767" t="str">
            <v>Bespoke</v>
          </cell>
          <cell r="J767" t="str">
            <v>OUT Of Scope</v>
          </cell>
          <cell r="K767" t="str">
            <v>Annual Integrated Collection</v>
          </cell>
          <cell r="L76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767" t="str">
            <v>Statistical</v>
          </cell>
          <cell r="O767" t="str">
            <v>10 to 100 Users</v>
          </cell>
          <cell r="P767" t="str">
            <v>Custom In House Developed</v>
          </cell>
          <cell r="Q767" t="str">
            <v>De-commissioned</v>
          </cell>
          <cell r="U767">
            <v>39965</v>
          </cell>
          <cell r="V767">
            <v>4</v>
          </cell>
          <cell r="W767" t="str">
            <v>Local Application</v>
          </cell>
          <cell r="X767" t="str">
            <v>Medium</v>
          </cell>
          <cell r="Y767" t="str">
            <v>Population Labour Industry and Environment Statistics Group</v>
          </cell>
          <cell r="Z767" t="str">
            <v>Industry Statistics Branch</v>
          </cell>
          <cell r="AA767">
            <v>101</v>
          </cell>
          <cell r="AB767" t="str">
            <v>Jeanette Cotterill</v>
          </cell>
          <cell r="AC767" t="str">
            <v>David A. Webb</v>
          </cell>
          <cell r="AD767" t="str">
            <v>Dale Connolly</v>
          </cell>
          <cell r="AE767" t="str">
            <v>Mid-Range</v>
          </cell>
          <cell r="AG767" t="str">
            <v>SAS</v>
          </cell>
          <cell r="AI767">
            <v>0</v>
          </cell>
          <cell r="AK767">
            <v>0</v>
          </cell>
        </row>
        <row r="768">
          <cell r="E768" t="str">
            <v>Economic Activity Survey 2005-2006</v>
          </cell>
          <cell r="F768">
            <v>767</v>
          </cell>
          <cell r="G768" t="str">
            <v>Change of status - Decommissioned</v>
          </cell>
          <cell r="H768" t="str">
            <v>De-commissioned</v>
          </cell>
          <cell r="I768" t="str">
            <v>Bespoke</v>
          </cell>
          <cell r="J768" t="str">
            <v>OUT Of Scope</v>
          </cell>
          <cell r="K768" t="str">
            <v>Annual Integrated Collection</v>
          </cell>
          <cell r="L7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M768" t="str">
            <v>Statistical</v>
          </cell>
          <cell r="N768" t="str">
            <v>Collection Processing System</v>
          </cell>
          <cell r="O768" t="str">
            <v>10 to 100 Users</v>
          </cell>
          <cell r="P768" t="str">
            <v>Custom In House Developed</v>
          </cell>
          <cell r="Q768" t="str">
            <v>De-commissioned</v>
          </cell>
          <cell r="S768">
            <v>34151</v>
          </cell>
          <cell r="U768">
            <v>39965</v>
          </cell>
          <cell r="V768">
            <v>4</v>
          </cell>
          <cell r="W768" t="str">
            <v>Local Application</v>
          </cell>
          <cell r="X768" t="str">
            <v>Medium</v>
          </cell>
          <cell r="Y768" t="str">
            <v>Population Labour Industry and Environment Statistics Group</v>
          </cell>
          <cell r="Z768" t="str">
            <v>Industry Statistics Branch</v>
          </cell>
          <cell r="AA768">
            <v>134</v>
          </cell>
          <cell r="AB768" t="str">
            <v>Chi Nguyen</v>
          </cell>
          <cell r="AD768" t="str">
            <v>Chi Nguyen</v>
          </cell>
          <cell r="AE768" t="str">
            <v>Mid-Range</v>
          </cell>
          <cell r="AG768" t="str">
            <v>SAS</v>
          </cell>
          <cell r="AI768">
            <v>0</v>
          </cell>
          <cell r="AK768">
            <v>0</v>
          </cell>
        </row>
        <row r="769">
          <cell r="E769" t="str">
            <v>Prices Mark 2</v>
          </cell>
          <cell r="F769">
            <v>768</v>
          </cell>
          <cell r="G769"/>
          <cell r="H769" t="str">
            <v>Under Development</v>
          </cell>
          <cell r="I769" t="str">
            <v>Bespoke</v>
          </cell>
          <cell r="J769" t="str">
            <v>OUT Of Scope</v>
          </cell>
          <cell r="K769" t="str">
            <v>Prices</v>
          </cell>
          <cell r="L769" t="str">
            <v>Development of a processing system to derive the Consumer Price Index, Producer Price Index and House Price Index NOTE:  This application is not being used, has never gone to production and the development is currently frozen.</v>
          </cell>
          <cell r="M769" t="str">
            <v>Statistical</v>
          </cell>
          <cell r="N769" t="str">
            <v>Collection Processing System</v>
          </cell>
          <cell r="O769" t="str">
            <v>Single User</v>
          </cell>
          <cell r="P769" t="str">
            <v>Custom In House Developed</v>
          </cell>
          <cell r="Q769" t="str">
            <v>Under Development</v>
          </cell>
          <cell r="R769">
            <v>2</v>
          </cell>
          <cell r="S769">
            <v>34478.5</v>
          </cell>
          <cell r="U769">
            <v>39965</v>
          </cell>
          <cell r="V769">
            <v>4</v>
          </cell>
          <cell r="W769" t="str">
            <v>Business Critical Application</v>
          </cell>
          <cell r="X769" t="str">
            <v>MEI Category 1</v>
          </cell>
          <cell r="Y769" t="str">
            <v>Macroeconomics and Integration Group</v>
          </cell>
          <cell r="Z769" t="str">
            <v>Prices</v>
          </cell>
          <cell r="AA769">
            <v>502</v>
          </cell>
          <cell r="AB769" t="str">
            <v>Ken Smith</v>
          </cell>
          <cell r="AC769" t="str">
            <v>Todd Evans</v>
          </cell>
          <cell r="AD769" t="str">
            <v>Ken Smith</v>
          </cell>
          <cell r="AE769" t="str">
            <v>PC</v>
          </cell>
          <cell r="AF769" t="str">
            <v>.Net C#</v>
          </cell>
          <cell r="AG769" t="str">
            <v>SQL</v>
          </cell>
          <cell r="AI769">
            <v>0</v>
          </cell>
          <cell r="AK769">
            <v>0</v>
          </cell>
        </row>
        <row r="770">
          <cell r="E770" t="str">
            <v>Leave Balance Details</v>
          </cell>
          <cell r="F770">
            <v>769</v>
          </cell>
          <cell r="G770"/>
          <cell r="H770" t="str">
            <v>In Production</v>
          </cell>
          <cell r="I770" t="str">
            <v>Bespoke</v>
          </cell>
          <cell r="J770" t="str">
            <v>IN Scope</v>
          </cell>
          <cell r="K770" t="str">
            <v>HR Systems</v>
          </cell>
          <cell r="L770" t="str">
            <v>Notes Database for displaying personal leave balance details so that they are accessible to staff. Data is normally stored in Rainbow, where access is highly restricted. Data is pumped via LEI to the Notes database twice a week.</v>
          </cell>
          <cell r="M770" t="str">
            <v>Corporate</v>
          </cell>
          <cell r="O770" t="str">
            <v>More than 100 Users</v>
          </cell>
          <cell r="P770" t="str">
            <v>Custom In House Developed</v>
          </cell>
          <cell r="Q770" t="str">
            <v>In Production</v>
          </cell>
          <cell r="U770">
            <v>39965</v>
          </cell>
          <cell r="V770">
            <v>7</v>
          </cell>
          <cell r="W770" t="str">
            <v>Local Application</v>
          </cell>
          <cell r="X770" t="str">
            <v>High</v>
          </cell>
          <cell r="Y770" t="str">
            <v>Corporate Services Division</v>
          </cell>
          <cell r="Z770" t="str">
            <v>Business Support</v>
          </cell>
          <cell r="AA770">
            <v>412</v>
          </cell>
          <cell r="AB770" t="str">
            <v>Jeremy Michell</v>
          </cell>
          <cell r="AC770" t="str">
            <v>Julie Gibson</v>
          </cell>
          <cell r="AD770" t="str">
            <v>Jeremy Michell</v>
          </cell>
          <cell r="AE770" t="str">
            <v>Lotus Notes</v>
          </cell>
          <cell r="AF770" t="str">
            <v>Notes</v>
          </cell>
          <cell r="AG770" t="str">
            <v>LotusScript/LotusFormula</v>
          </cell>
          <cell r="AI770">
            <v>0</v>
          </cell>
          <cell r="AK770">
            <v>0</v>
          </cell>
        </row>
        <row r="771">
          <cell r="E771" t="str">
            <v>Organisational People and Learning System (OPALS)</v>
          </cell>
          <cell r="F771">
            <v>770</v>
          </cell>
          <cell r="G771"/>
          <cell r="H771" t="str">
            <v>In Production</v>
          </cell>
          <cell r="I771" t="str">
            <v>Customisation</v>
          </cell>
          <cell r="J771" t="str">
            <v>IN Scope</v>
          </cell>
          <cell r="K771" t="str">
            <v>HR Systems</v>
          </cell>
          <cell r="L771" t="str">
            <v>The portal aims to be a convenient and easy way to access information about staff development.</v>
          </cell>
          <cell r="M771" t="str">
            <v>Training</v>
          </cell>
          <cell r="O771" t="str">
            <v>More than 100 Users</v>
          </cell>
          <cell r="P771" t="str">
            <v>Custom In House Developed</v>
          </cell>
          <cell r="Q771" t="str">
            <v>In Production</v>
          </cell>
          <cell r="S771">
            <v>38652</v>
          </cell>
          <cell r="U771">
            <v>39965</v>
          </cell>
          <cell r="V771">
            <v>7</v>
          </cell>
          <cell r="W771" t="str">
            <v>Business Critical Application</v>
          </cell>
          <cell r="X771" t="str">
            <v>Medium</v>
          </cell>
          <cell r="Y771" t="str">
            <v>Corporate Services Division</v>
          </cell>
          <cell r="Z771" t="str">
            <v>Human Resources Branch</v>
          </cell>
          <cell r="AA771">
            <v>411</v>
          </cell>
          <cell r="AB771" t="str">
            <v>Erin Matson</v>
          </cell>
          <cell r="AC771" t="str">
            <v>Julie Gibson</v>
          </cell>
          <cell r="AD771" t="str">
            <v>Erin Matson</v>
          </cell>
          <cell r="AE771" t="str">
            <v>Lotus Notes</v>
          </cell>
          <cell r="AI771">
            <v>0</v>
          </cell>
          <cell r="AK771">
            <v>0</v>
          </cell>
        </row>
        <row r="772">
          <cell r="E772" t="str">
            <v>Overtime</v>
          </cell>
          <cell r="F772">
            <v>771</v>
          </cell>
          <cell r="G772"/>
          <cell r="H772" t="str">
            <v>In Production</v>
          </cell>
          <cell r="I772" t="str">
            <v>Bespoke</v>
          </cell>
          <cell r="J772" t="str">
            <v>IN Scope</v>
          </cell>
          <cell r="K772" t="str">
            <v>HR Systems</v>
          </cell>
          <cell r="L772" t="str">
            <v>The Overtime Database is used for all overtime forms, form design, views and help notes. Overtime forms can either be composed through the ABS Forms Database, or through this database by using the menu: Create, Overtime Request.</v>
          </cell>
          <cell r="M772" t="str">
            <v>Administration</v>
          </cell>
          <cell r="O772" t="str">
            <v>More than 100 Users</v>
          </cell>
          <cell r="P772" t="str">
            <v>Custom In House Developed</v>
          </cell>
          <cell r="Q772" t="str">
            <v>In Production</v>
          </cell>
          <cell r="S772">
            <v>36123</v>
          </cell>
          <cell r="U772">
            <v>39965</v>
          </cell>
          <cell r="V772">
            <v>7</v>
          </cell>
          <cell r="W772" t="str">
            <v>Local Application</v>
          </cell>
          <cell r="X772" t="str">
            <v>Medium</v>
          </cell>
          <cell r="Y772" t="str">
            <v>Corporate Services Division</v>
          </cell>
          <cell r="Z772" t="str">
            <v>Business Support</v>
          </cell>
          <cell r="AA772">
            <v>412</v>
          </cell>
          <cell r="AB772" t="str">
            <v>Erin Matson</v>
          </cell>
          <cell r="AC772" t="str">
            <v>Eric Sadlowski</v>
          </cell>
          <cell r="AD772" t="str">
            <v>Erin Matson</v>
          </cell>
          <cell r="AE772" t="str">
            <v>Lotus Notes</v>
          </cell>
          <cell r="AI772">
            <v>0</v>
          </cell>
          <cell r="AK772">
            <v>0</v>
          </cell>
        </row>
        <row r="773">
          <cell r="E773" t="str">
            <v>PCU Fortnightly Attendance</v>
          </cell>
          <cell r="F773">
            <v>772</v>
          </cell>
          <cell r="G773"/>
          <cell r="H773" t="str">
            <v>In Production</v>
          </cell>
          <cell r="I773" t="str">
            <v>Bespoke</v>
          </cell>
          <cell r="J773" t="str">
            <v>IN Scope</v>
          </cell>
          <cell r="K773" t="str">
            <v>HR Systems</v>
          </cell>
          <cell r="M773" t="str">
            <v>Administration</v>
          </cell>
          <cell r="O773" t="str">
            <v>More than 100 Users</v>
          </cell>
          <cell r="P773" t="str">
            <v>Custom In House Developed</v>
          </cell>
          <cell r="Q773" t="str">
            <v>In Production</v>
          </cell>
          <cell r="U773">
            <v>39965</v>
          </cell>
          <cell r="V773">
            <v>7</v>
          </cell>
          <cell r="W773" t="str">
            <v>Local Application</v>
          </cell>
          <cell r="X773" t="str">
            <v>High</v>
          </cell>
          <cell r="Y773" t="str">
            <v>Corporate Services Division</v>
          </cell>
          <cell r="Z773" t="str">
            <v>Business Support</v>
          </cell>
          <cell r="AA773">
            <v>401</v>
          </cell>
          <cell r="AB773" t="str">
            <v>Jeremy Michell</v>
          </cell>
          <cell r="AC773" t="str">
            <v>Chris Lucas</v>
          </cell>
          <cell r="AD773" t="str">
            <v>Jeremy Michell</v>
          </cell>
          <cell r="AE773" t="str">
            <v>PC</v>
          </cell>
          <cell r="AG773" t="str">
            <v>LotusScript/LotusFormula</v>
          </cell>
          <cell r="AI773">
            <v>6390.71</v>
          </cell>
          <cell r="AK773">
            <v>2173.11</v>
          </cell>
        </row>
        <row r="774">
          <cell r="E774" t="str">
            <v>Public Service Gazette DB</v>
          </cell>
          <cell r="F774">
            <v>773</v>
          </cell>
          <cell r="G774"/>
          <cell r="H774" t="str">
            <v>De-commissioned</v>
          </cell>
          <cell r="I774" t="str">
            <v>Bespoke</v>
          </cell>
          <cell r="J774" t="str">
            <v>OUT Of Scope</v>
          </cell>
          <cell r="K774" t="str">
            <v>Other Corporate Services Systems</v>
          </cell>
          <cell r="M774" t="str">
            <v>Information</v>
          </cell>
          <cell r="O774" t="str">
            <v>10 to 100 Users</v>
          </cell>
          <cell r="P774" t="str">
            <v>Custom In House Developed</v>
          </cell>
          <cell r="Q774" t="str">
            <v>De-commissioned</v>
          </cell>
          <cell r="R774">
            <v>1.01</v>
          </cell>
          <cell r="T774">
            <v>39671</v>
          </cell>
          <cell r="U774">
            <v>39965</v>
          </cell>
          <cell r="V774">
            <v>7</v>
          </cell>
          <cell r="W774" t="str">
            <v>Local Application</v>
          </cell>
          <cell r="X774" t="str">
            <v>Medium</v>
          </cell>
          <cell r="Y774" t="str">
            <v>Technology Services Division</v>
          </cell>
          <cell r="Z774" t="str">
            <v>Technology Infrastructure</v>
          </cell>
          <cell r="AA774">
            <v>322</v>
          </cell>
          <cell r="AB774" t="str">
            <v>Paul Brush</v>
          </cell>
          <cell r="AC774" t="str">
            <v>James E Taylor</v>
          </cell>
          <cell r="AD774" t="str">
            <v>Andrew Gill</v>
          </cell>
          <cell r="AE774" t="str">
            <v>Lotus Notes</v>
          </cell>
          <cell r="AI774">
            <v>0</v>
          </cell>
          <cell r="AK774">
            <v>0</v>
          </cell>
        </row>
        <row r="775">
          <cell r="E775" t="str">
            <v>SSG Assistant</v>
          </cell>
          <cell r="F775">
            <v>774</v>
          </cell>
          <cell r="G775"/>
          <cell r="H775" t="str">
            <v>In Production</v>
          </cell>
          <cell r="I775" t="str">
            <v>Bespoke</v>
          </cell>
          <cell r="J775" t="str">
            <v>IN Scope</v>
          </cell>
          <cell r="K775" t="str">
            <v>Social Statistics Business Systems</v>
          </cell>
          <cell r="L775" t="str">
            <v>Assistant for Social Statistics Group</v>
          </cell>
          <cell r="M775" t="str">
            <v>Information</v>
          </cell>
          <cell r="O775" t="str">
            <v>More than 100 Users</v>
          </cell>
          <cell r="P775" t="str">
            <v>Custom In House Developed</v>
          </cell>
          <cell r="Q775" t="str">
            <v>In Production</v>
          </cell>
          <cell r="R775">
            <v>1</v>
          </cell>
          <cell r="S775">
            <v>39345</v>
          </cell>
          <cell r="U775">
            <v>39965</v>
          </cell>
          <cell r="V775">
            <v>3</v>
          </cell>
          <cell r="W775" t="str">
            <v>Client Maintained Application</v>
          </cell>
          <cell r="X775" t="str">
            <v>Low</v>
          </cell>
          <cell r="Y775" t="str">
            <v>Social Statistics Group</v>
          </cell>
          <cell r="Z775" t="str">
            <v>** No Branch</v>
          </cell>
          <cell r="AA775">
            <v>941</v>
          </cell>
          <cell r="AB775" t="str">
            <v>Jeremy Michell</v>
          </cell>
          <cell r="AC775" t="str">
            <v>Kae Paviour</v>
          </cell>
          <cell r="AD775" t="str">
            <v>Jeremy Michell</v>
          </cell>
          <cell r="AE775" t="str">
            <v>Lotus Notes</v>
          </cell>
          <cell r="AG775" t="str">
            <v>LotusScript/LotusFormula</v>
          </cell>
          <cell r="AI775">
            <v>0</v>
          </cell>
          <cell r="AK775">
            <v>0</v>
          </cell>
        </row>
        <row r="776">
          <cell r="E776" t="str">
            <v>SSG Recognition &amp; Reward DB</v>
          </cell>
          <cell r="F776">
            <v>775</v>
          </cell>
          <cell r="G776"/>
          <cell r="H776" t="str">
            <v>In Production</v>
          </cell>
          <cell r="I776" t="str">
            <v>Bespoke</v>
          </cell>
          <cell r="J776" t="str">
            <v>IN Scope</v>
          </cell>
          <cell r="K776" t="str">
            <v>Social Statistics Business Systems</v>
          </cell>
          <cell r="L776" t="str">
            <v>Notes workflow system that manages SSG R&amp;R nominations</v>
          </cell>
          <cell r="M776" t="str">
            <v>Administration</v>
          </cell>
          <cell r="O776" t="str">
            <v>Less than 10 at a Single Site</v>
          </cell>
          <cell r="P776" t="str">
            <v>Custom In House Developed</v>
          </cell>
          <cell r="Q776" t="str">
            <v>In Production</v>
          </cell>
          <cell r="R776">
            <v>1.1000000000000001</v>
          </cell>
          <cell r="U776">
            <v>39965</v>
          </cell>
          <cell r="V776">
            <v>3</v>
          </cell>
          <cell r="W776" t="str">
            <v>Local Application</v>
          </cell>
          <cell r="X776" t="str">
            <v>Low</v>
          </cell>
          <cell r="Y776" t="str">
            <v>Social Statistics Group</v>
          </cell>
          <cell r="Z776" t="str">
            <v>** No Branch</v>
          </cell>
          <cell r="AA776">
            <v>94102</v>
          </cell>
          <cell r="AB776" t="str">
            <v>Jeremy Michell</v>
          </cell>
          <cell r="AC776" t="str">
            <v>Kae Paviour</v>
          </cell>
          <cell r="AD776" t="str">
            <v>Jeremy Michell</v>
          </cell>
          <cell r="AE776" t="str">
            <v>Lotus Notes</v>
          </cell>
          <cell r="AG776" t="str">
            <v>LotusScript/LotusFormula</v>
          </cell>
          <cell r="AI776">
            <v>0</v>
          </cell>
          <cell r="AK776">
            <v>0</v>
          </cell>
        </row>
        <row r="777">
          <cell r="E777" t="str">
            <v>TA-ISB Notes Development Control</v>
          </cell>
          <cell r="F777">
            <v>776</v>
          </cell>
          <cell r="G777"/>
          <cell r="H777" t="str">
            <v>Under Development</v>
          </cell>
          <cell r="I777" t="str">
            <v>Bespoke</v>
          </cell>
          <cell r="J777" t="str">
            <v>OUT Of Scope</v>
          </cell>
          <cell r="K777" t="str">
            <v>TSD Business Systems</v>
          </cell>
          <cell r="L777" t="str">
            <v>Notes database for use within TA-ISB as a central repository of supported DB links</v>
          </cell>
          <cell r="M777" t="str">
            <v>Administration</v>
          </cell>
          <cell r="O777" t="str">
            <v>Less than 10 at a Single Site</v>
          </cell>
          <cell r="P777" t="str">
            <v>Custom In House Developed</v>
          </cell>
          <cell r="Q777" t="str">
            <v>Under Development</v>
          </cell>
          <cell r="R777">
            <v>1</v>
          </cell>
          <cell r="U777">
            <v>39965</v>
          </cell>
          <cell r="V777">
            <v>7</v>
          </cell>
          <cell r="W777" t="str">
            <v>Local Application</v>
          </cell>
          <cell r="X777" t="str">
            <v>Low</v>
          </cell>
          <cell r="Y777" t="str">
            <v>Technology Services Division</v>
          </cell>
          <cell r="Z777" t="str">
            <v>Technology Applications</v>
          </cell>
          <cell r="AA777">
            <v>491</v>
          </cell>
          <cell r="AB777" t="str">
            <v>Helen Robson</v>
          </cell>
          <cell r="AC777" t="str">
            <v>Chris Conran</v>
          </cell>
          <cell r="AD777" t="str">
            <v>Helen Robson</v>
          </cell>
          <cell r="AE777" t="str">
            <v>Lotus Notes</v>
          </cell>
          <cell r="AG777" t="str">
            <v>LotusScript/LotusFormula</v>
          </cell>
          <cell r="AI777">
            <v>0</v>
          </cell>
          <cell r="AK777">
            <v>0</v>
          </cell>
        </row>
        <row r="778">
          <cell r="E778" t="str">
            <v>VCAMS</v>
          </cell>
          <cell r="F778">
            <v>777</v>
          </cell>
          <cell r="G778"/>
          <cell r="H778" t="str">
            <v>De-commissioned</v>
          </cell>
          <cell r="I778" t="str">
            <v>Bespoke</v>
          </cell>
          <cell r="J778" t="str">
            <v>OUT Of Scope</v>
          </cell>
          <cell r="K778" t="str">
            <v>NSS Systems</v>
          </cell>
          <cell r="L778" t="str">
            <v>was decommissioned after 2009 impairment testing</v>
          </cell>
          <cell r="M778" t="str">
            <v>Statistical</v>
          </cell>
          <cell r="P778" t="str">
            <v>Custom In House Developed</v>
          </cell>
          <cell r="Q778" t="str">
            <v>De-commissioned</v>
          </cell>
          <cell r="R778">
            <v>1</v>
          </cell>
          <cell r="T778">
            <v>39986</v>
          </cell>
          <cell r="U778">
            <v>39722</v>
          </cell>
          <cell r="V778">
            <v>7</v>
          </cell>
          <cell r="W778" t="str">
            <v>Local Application</v>
          </cell>
          <cell r="X778" t="str">
            <v>High</v>
          </cell>
          <cell r="Y778" t="str">
            <v>** No Division/Group</v>
          </cell>
          <cell r="Z778" t="str">
            <v>** No Branch</v>
          </cell>
          <cell r="AA778">
            <v>811</v>
          </cell>
          <cell r="AB778" t="str">
            <v>Brian Studman</v>
          </cell>
          <cell r="AC778" t="str">
            <v>David Waymouth</v>
          </cell>
          <cell r="AD778" t="str">
            <v>John D Moore</v>
          </cell>
          <cell r="AE778" t="str">
            <v>Mid-Range</v>
          </cell>
          <cell r="AG778" t="str">
            <v>Java</v>
          </cell>
          <cell r="AI778">
            <v>0</v>
          </cell>
          <cell r="AK778">
            <v>0</v>
          </cell>
        </row>
        <row r="779">
          <cell r="E779" t="str">
            <v>Workplace Visits Scheduler</v>
          </cell>
          <cell r="F779">
            <v>778</v>
          </cell>
          <cell r="G779"/>
          <cell r="H779" t="str">
            <v>Under Development</v>
          </cell>
          <cell r="I779" t="str">
            <v>Bespoke</v>
          </cell>
          <cell r="J779" t="str">
            <v>OUT Of Scope</v>
          </cell>
          <cell r="K779" t="str">
            <v>CAI Systems</v>
          </cell>
          <cell r="L779"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M779" t="str">
            <v>Statistical</v>
          </cell>
          <cell r="O779" t="str">
            <v>Less than 10 at a Single Site</v>
          </cell>
          <cell r="P779" t="str">
            <v>Custom In House Developed</v>
          </cell>
          <cell r="Q779" t="str">
            <v>Under Development</v>
          </cell>
          <cell r="R779">
            <v>1</v>
          </cell>
          <cell r="U779">
            <v>39965</v>
          </cell>
          <cell r="V779">
            <v>7</v>
          </cell>
          <cell r="W779" t="str">
            <v>Client Maintained Application</v>
          </cell>
          <cell r="X779" t="str">
            <v>Medium</v>
          </cell>
          <cell r="Y779" t="str">
            <v>Integrated Collection and Dissemination Services</v>
          </cell>
          <cell r="Z779" t="str">
            <v>Integrated Collection</v>
          </cell>
          <cell r="AA779">
            <v>252</v>
          </cell>
          <cell r="AB779" t="str">
            <v>Helen Robson</v>
          </cell>
          <cell r="AC779" t="str">
            <v>Anthony Grubb</v>
          </cell>
          <cell r="AD779" t="str">
            <v>Helen Robson</v>
          </cell>
          <cell r="AE779" t="str">
            <v>Lotus Notes</v>
          </cell>
          <cell r="AF779" t="str">
            <v>Notes</v>
          </cell>
          <cell r="AG779" t="str">
            <v>LotusScript/LotusFormula</v>
          </cell>
          <cell r="AI779">
            <v>0</v>
          </cell>
          <cell r="AK779">
            <v>0</v>
          </cell>
        </row>
        <row r="780">
          <cell r="E780" t="str">
            <v>Environment and Agriculture Systems - Wheat Surveys</v>
          </cell>
          <cell r="F780">
            <v>779</v>
          </cell>
          <cell r="G780" t="str">
            <v>Merged into End to End System - Darryl Hennessy</v>
          </cell>
          <cell r="H780" t="str">
            <v>In Production - Frozen</v>
          </cell>
          <cell r="I780" t="str">
            <v>Bespoke</v>
          </cell>
          <cell r="J780" t="str">
            <v>OUT Of Scope</v>
          </cell>
          <cell r="K780" t="str">
            <v>Agriculture and Environment</v>
          </cell>
          <cell r="L780" t="str">
            <v>Process data from wheat surveys run by the Environment and Agriculture BSC. This application uses e2e components</v>
          </cell>
          <cell r="M780" t="str">
            <v>Statistical</v>
          </cell>
          <cell r="O780" t="str">
            <v>10 to 100 Users</v>
          </cell>
          <cell r="P780" t="str">
            <v>Custom In House Developed</v>
          </cell>
          <cell r="Q780" t="str">
            <v>In Production - Frozen</v>
          </cell>
          <cell r="S780">
            <v>39846</v>
          </cell>
          <cell r="U780">
            <v>39965</v>
          </cell>
          <cell r="V780">
            <v>5</v>
          </cell>
          <cell r="W780" t="str">
            <v>Local Application</v>
          </cell>
          <cell r="X780" t="str">
            <v>High</v>
          </cell>
          <cell r="Y780" t="str">
            <v>Population Labour Industry and Environment Statistics Group</v>
          </cell>
          <cell r="Z780" t="str">
            <v>** No Branch</v>
          </cell>
          <cell r="AA780">
            <v>70</v>
          </cell>
          <cell r="AB780" t="str">
            <v>Chi Nguyen</v>
          </cell>
          <cell r="AC780" t="str">
            <v>Adrian Bugg</v>
          </cell>
          <cell r="AD780" t="str">
            <v>Chi Nguyen</v>
          </cell>
          <cell r="AE780" t="str">
            <v>Lotus Notes</v>
          </cell>
          <cell r="AI780">
            <v>0</v>
          </cell>
          <cell r="AK780">
            <v>0</v>
          </cell>
        </row>
        <row r="781">
          <cell r="E781" t="str">
            <v>SDP Navigator</v>
          </cell>
          <cell r="F781">
            <v>780</v>
          </cell>
          <cell r="G781"/>
          <cell r="H781" t="str">
            <v>Under Development</v>
          </cell>
          <cell r="I781" t="str">
            <v>Bespoke</v>
          </cell>
          <cell r="J781" t="str">
            <v>OUT Of Scope</v>
          </cell>
          <cell r="K781" t="str">
            <v>TSD Business Systems</v>
          </cell>
          <cell r="M781" t="str">
            <v>Information</v>
          </cell>
          <cell r="O781" t="str">
            <v>More than 100 Users</v>
          </cell>
          <cell r="P781" t="str">
            <v>Custom In House Developed</v>
          </cell>
          <cell r="Q781" t="str">
            <v>Under Development</v>
          </cell>
          <cell r="U781">
            <v>39965</v>
          </cell>
          <cell r="V781">
            <v>6</v>
          </cell>
          <cell r="W781" t="str">
            <v>Local Application</v>
          </cell>
          <cell r="X781" t="str">
            <v>Medium</v>
          </cell>
          <cell r="Y781" t="str">
            <v>Technology Services Division</v>
          </cell>
          <cell r="Z781" t="str">
            <v>Technology Applications</v>
          </cell>
          <cell r="AA781">
            <v>491</v>
          </cell>
          <cell r="AB781" t="str">
            <v>Mark Bingley</v>
          </cell>
          <cell r="AC781" t="str">
            <v>Chevahn Hoad</v>
          </cell>
          <cell r="AD781" t="str">
            <v>Andrew Gill</v>
          </cell>
          <cell r="AE781" t="str">
            <v>Lotus Notes</v>
          </cell>
          <cell r="AI781">
            <v>0</v>
          </cell>
          <cell r="AK781">
            <v>0</v>
          </cell>
        </row>
        <row r="782">
          <cell r="E782" t="str">
            <v>ABS Applications Metadata</v>
          </cell>
          <cell r="F782">
            <v>781</v>
          </cell>
          <cell r="G782"/>
          <cell r="H782" t="str">
            <v>In Production</v>
          </cell>
          <cell r="I782" t="str">
            <v>Bespoke</v>
          </cell>
          <cell r="J782" t="str">
            <v>IN Scope</v>
          </cell>
          <cell r="K782" t="str">
            <v>Notes Desktop</v>
          </cell>
          <cell r="L782" t="str">
            <v>Used as the central ABS-wide application metadata repository for Personal Holdings and WDB Electronic Protective Markings (EPM) delivery and ABS Rooms and Resources Profile delivery.</v>
          </cell>
          <cell r="M782" t="str">
            <v>Corporate Infrastructure</v>
          </cell>
          <cell r="O782" t="str">
            <v>More than 100 Users</v>
          </cell>
          <cell r="P782" t="str">
            <v>Custom In House Developed</v>
          </cell>
          <cell r="Q782" t="str">
            <v>In Production</v>
          </cell>
          <cell r="R782">
            <v>1.01</v>
          </cell>
          <cell r="U782">
            <v>39965</v>
          </cell>
          <cell r="V782">
            <v>6</v>
          </cell>
          <cell r="W782" t="str">
            <v>Business Infrastructure Application</v>
          </cell>
          <cell r="X782" t="str">
            <v>High</v>
          </cell>
          <cell r="Y782" t="str">
            <v>Technology Services Division</v>
          </cell>
          <cell r="Z782" t="str">
            <v>Technology Infrastructure</v>
          </cell>
          <cell r="AA782">
            <v>278</v>
          </cell>
          <cell r="AB782" t="str">
            <v>Andrew Gill</v>
          </cell>
          <cell r="AC782" t="str">
            <v>Dale Chatwin</v>
          </cell>
          <cell r="AD782" t="str">
            <v>Andrew Gill</v>
          </cell>
          <cell r="AE782" t="str">
            <v>PC - Thick Client</v>
          </cell>
          <cell r="AF782" t="str">
            <v>Lotus Notes</v>
          </cell>
          <cell r="AI782">
            <v>0</v>
          </cell>
          <cell r="AK782">
            <v>0</v>
          </cell>
        </row>
        <row r="783">
          <cell r="E783" t="str">
            <v>Client Purchase Capital Db</v>
          </cell>
          <cell r="F783">
            <v>782</v>
          </cell>
          <cell r="G783"/>
          <cell r="H783" t="str">
            <v>In Production - Development Continuing</v>
          </cell>
          <cell r="I783" t="str">
            <v>Bespoke</v>
          </cell>
          <cell r="J783" t="str">
            <v>IN Scope</v>
          </cell>
          <cell r="K783" t="str">
            <v>TSD IT Cost Recovery</v>
          </cell>
          <cell r="M783" t="str">
            <v>Administration</v>
          </cell>
          <cell r="O783" t="str">
            <v>10 to 100 Users</v>
          </cell>
          <cell r="P783" t="str">
            <v>Custom In House Developed</v>
          </cell>
          <cell r="Q783" t="str">
            <v>In Production - Development Continuing</v>
          </cell>
          <cell r="U783">
            <v>39965</v>
          </cell>
          <cell r="V783">
            <v>4</v>
          </cell>
          <cell r="W783" t="str">
            <v>Business Infrastructure Application</v>
          </cell>
          <cell r="X783" t="str">
            <v>Medium</v>
          </cell>
          <cell r="Y783" t="str">
            <v>Technology Services Division</v>
          </cell>
          <cell r="Z783" t="str">
            <v>Technology Infrastructure</v>
          </cell>
          <cell r="AA783">
            <v>351</v>
          </cell>
          <cell r="AB783" t="str">
            <v>Mark Bingley</v>
          </cell>
          <cell r="AC783" t="str">
            <v>Neville Morrison</v>
          </cell>
          <cell r="AD783" t="str">
            <v>Andrew Gill</v>
          </cell>
          <cell r="AE783" t="str">
            <v>Lotus Notes</v>
          </cell>
          <cell r="AG783" t="str">
            <v>LotusScript/LotusFormula</v>
          </cell>
          <cell r="AI783">
            <v>0</v>
          </cell>
          <cell r="AJ783">
            <v>526</v>
          </cell>
          <cell r="AK783">
            <v>0</v>
          </cell>
        </row>
        <row r="784">
          <cell r="E784" t="str">
            <v>Bughalla</v>
          </cell>
          <cell r="F784">
            <v>783</v>
          </cell>
          <cell r="G784"/>
          <cell r="H784" t="str">
            <v>In Production</v>
          </cell>
          <cell r="I784" t="str">
            <v>Bespoke</v>
          </cell>
          <cell r="J784" t="str">
            <v>IN Scope</v>
          </cell>
          <cell r="K784" t="str">
            <v>TSD Business Systems</v>
          </cell>
          <cell r="L784" t="str">
            <v>Bughalla is a bug/task tracking system.</v>
          </cell>
          <cell r="M784" t="str">
            <v>Administration</v>
          </cell>
          <cell r="O784" t="str">
            <v>10 to 100 Users</v>
          </cell>
          <cell r="P784" t="str">
            <v>Custom In House Developed</v>
          </cell>
          <cell r="Q784" t="str">
            <v>In Production</v>
          </cell>
          <cell r="R784">
            <v>1.04</v>
          </cell>
          <cell r="U784">
            <v>39965</v>
          </cell>
          <cell r="V784">
            <v>4</v>
          </cell>
          <cell r="W784" t="str">
            <v>Local Application</v>
          </cell>
          <cell r="X784" t="str">
            <v>Low</v>
          </cell>
          <cell r="Y784" t="str">
            <v>Technology Services Division</v>
          </cell>
          <cell r="Z784" t="str">
            <v>Technology Applications</v>
          </cell>
          <cell r="AA784">
            <v>491</v>
          </cell>
          <cell r="AE784" t="str">
            <v>Lotus Notes</v>
          </cell>
          <cell r="AG784" t="str">
            <v>LotusScript/LotusFormula</v>
          </cell>
          <cell r="AI784">
            <v>0</v>
          </cell>
          <cell r="AK784">
            <v>0</v>
          </cell>
        </row>
        <row r="785">
          <cell r="E785" t="str">
            <v>Indigenous Assistant</v>
          </cell>
          <cell r="F785">
            <v>784</v>
          </cell>
          <cell r="G785"/>
          <cell r="H785" t="str">
            <v>In Production</v>
          </cell>
          <cell r="I785" t="str">
            <v>Bespoke</v>
          </cell>
          <cell r="J785" t="str">
            <v>IN Scope</v>
          </cell>
          <cell r="K785" t="str">
            <v>NCATSI</v>
          </cell>
          <cell r="L785"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M785" t="str">
            <v>Information</v>
          </cell>
          <cell r="O785" t="str">
            <v>10 to 100 Users</v>
          </cell>
          <cell r="P785" t="str">
            <v>Custom In House Developed</v>
          </cell>
          <cell r="Q785" t="str">
            <v>In Production</v>
          </cell>
          <cell r="R785">
            <v>1</v>
          </cell>
          <cell r="S785">
            <v>39755</v>
          </cell>
          <cell r="U785">
            <v>39965</v>
          </cell>
          <cell r="V785">
            <v>5</v>
          </cell>
          <cell r="W785" t="str">
            <v>Local Application</v>
          </cell>
          <cell r="X785" t="str">
            <v>Low</v>
          </cell>
          <cell r="Y785" t="str">
            <v>Social Statistics Group</v>
          </cell>
          <cell r="Z785" t="str">
            <v>Indigenous &amp; Health Statistics</v>
          </cell>
          <cell r="AA785">
            <v>434</v>
          </cell>
          <cell r="AB785" t="str">
            <v>Jeremy Michell</v>
          </cell>
          <cell r="AC785" t="str">
            <v>Julie Nankervis</v>
          </cell>
          <cell r="AD785" t="str">
            <v>Jeremy Michell</v>
          </cell>
          <cell r="AE785" t="str">
            <v>Lotus Notes</v>
          </cell>
          <cell r="AI785">
            <v>0</v>
          </cell>
          <cell r="AK785">
            <v>0</v>
          </cell>
        </row>
        <row r="786">
          <cell r="E786" t="str">
            <v>Tourism Satellite Account</v>
          </cell>
          <cell r="F786">
            <v>785</v>
          </cell>
          <cell r="G786"/>
          <cell r="H786" t="str">
            <v>Under Development</v>
          </cell>
          <cell r="I786" t="str">
            <v>Bespoke</v>
          </cell>
          <cell r="J786" t="str">
            <v>OUT Of Scope</v>
          </cell>
          <cell r="K786" t="str">
            <v>Transport and Tourism</v>
          </cell>
          <cell r="L786" t="str">
            <v>Interactive automated production of the tourism satellite accounts</v>
          </cell>
          <cell r="M786" t="str">
            <v>Statistical</v>
          </cell>
          <cell r="O786" t="str">
            <v>Less than 10 at a Single Site</v>
          </cell>
          <cell r="P786" t="str">
            <v>Custom In House Developed</v>
          </cell>
          <cell r="Q786" t="str">
            <v>Under Development</v>
          </cell>
          <cell r="R786">
            <v>0.1</v>
          </cell>
          <cell r="U786">
            <v>39965</v>
          </cell>
          <cell r="V786">
            <v>7</v>
          </cell>
          <cell r="W786" t="str">
            <v>Client Maintained Application</v>
          </cell>
          <cell r="X786" t="str">
            <v>Medium</v>
          </cell>
          <cell r="Y786" t="str">
            <v>Population Labour Industry and Environment Statistics Group</v>
          </cell>
          <cell r="Z786" t="str">
            <v>Industry Statistics Branch</v>
          </cell>
          <cell r="AA786">
            <v>191</v>
          </cell>
          <cell r="AB786" t="str">
            <v>Chi Nguyen</v>
          </cell>
          <cell r="AC786" t="str">
            <v>Darren Page</v>
          </cell>
          <cell r="AD786" t="str">
            <v>Chi Nguyen</v>
          </cell>
          <cell r="AE786" t="str">
            <v>Mid-Range</v>
          </cell>
          <cell r="AF786" t="str">
            <v>Web - XForms</v>
          </cell>
          <cell r="AG786" t="str">
            <v>Java/Eclipse</v>
          </cell>
          <cell r="AI786">
            <v>0</v>
          </cell>
          <cell r="AJ786">
            <v>0</v>
          </cell>
          <cell r="AK786">
            <v>0</v>
          </cell>
        </row>
        <row r="787">
          <cell r="E787" t="str">
            <v>HIES 09/10 Query Resolution</v>
          </cell>
          <cell r="F787">
            <v>786</v>
          </cell>
          <cell r="G787"/>
          <cell r="H787" t="str">
            <v>In Production</v>
          </cell>
          <cell r="I787" t="str">
            <v>Bespoke</v>
          </cell>
          <cell r="J787" t="str">
            <v>IN Scope</v>
          </cell>
          <cell r="K787" t="str">
            <v>HERS</v>
          </cell>
          <cell r="L787" t="str">
            <v>Mail enabled database to hold queries raised from HIES CAPI Cleaning and HIES superannuation interviews from FTE. Knowing nothing about this db (apart from having to create it from a template), I have filled this out the best I could - Judy Thomson</v>
          </cell>
          <cell r="M787" t="str">
            <v>Information</v>
          </cell>
          <cell r="O787" t="str">
            <v>10 to 100 Users</v>
          </cell>
          <cell r="P787" t="str">
            <v>Custom In House Developed</v>
          </cell>
          <cell r="Q787" t="str">
            <v>In Production</v>
          </cell>
          <cell r="R787">
            <v>1</v>
          </cell>
          <cell r="S787">
            <v>39776</v>
          </cell>
          <cell r="U787">
            <v>39965</v>
          </cell>
          <cell r="V787">
            <v>10</v>
          </cell>
          <cell r="W787" t="str">
            <v>Local Application</v>
          </cell>
          <cell r="X787" t="str">
            <v>Medium</v>
          </cell>
          <cell r="Y787" t="str">
            <v>Social Statistics Group</v>
          </cell>
          <cell r="Z787" t="str">
            <v>Social Conditions Statistics</v>
          </cell>
          <cell r="AA787">
            <v>453</v>
          </cell>
          <cell r="AB787" t="str">
            <v>Jeremy Michell</v>
          </cell>
          <cell r="AC787" t="str">
            <v>Anthony Davies</v>
          </cell>
          <cell r="AD787" t="str">
            <v>Jeremy Michell</v>
          </cell>
          <cell r="AE787" t="str">
            <v>Lotus Notes</v>
          </cell>
          <cell r="AI787">
            <v>0</v>
          </cell>
          <cell r="AK787">
            <v>0</v>
          </cell>
        </row>
        <row r="788">
          <cell r="E788" t="str">
            <v>AIC NSW 2008-2009</v>
          </cell>
          <cell r="F788">
            <v>787</v>
          </cell>
          <cell r="G788"/>
          <cell r="H788" t="str">
            <v>In Production</v>
          </cell>
          <cell r="I788" t="str">
            <v>Bespoke</v>
          </cell>
          <cell r="J788" t="str">
            <v>IN Scope</v>
          </cell>
          <cell r="K788" t="str">
            <v>Annual Integrated Collection</v>
          </cell>
          <cell r="M788" t="str">
            <v>Statistical</v>
          </cell>
          <cell r="O788" t="str">
            <v>10 to 100 Users</v>
          </cell>
          <cell r="P788" t="str">
            <v>Custom In House Developed</v>
          </cell>
          <cell r="Q788" t="str">
            <v>In Production</v>
          </cell>
          <cell r="U788">
            <v>39965</v>
          </cell>
          <cell r="V788">
            <v>7</v>
          </cell>
          <cell r="X788" t="str">
            <v>High</v>
          </cell>
          <cell r="Y788" t="str">
            <v>Population Labour Industry and Environment Statistics Group</v>
          </cell>
          <cell r="Z788" t="str">
            <v>Industry Statistics Branch</v>
          </cell>
          <cell r="AA788">
            <v>134</v>
          </cell>
          <cell r="AB788" t="str">
            <v>Chi Nguyen</v>
          </cell>
          <cell r="AC788" t="str">
            <v>Mark Wise</v>
          </cell>
          <cell r="AD788" t="str">
            <v>Chi Nguyen</v>
          </cell>
          <cell r="AE788" t="str">
            <v>Mid-Range</v>
          </cell>
          <cell r="AI788">
            <v>0</v>
          </cell>
          <cell r="AK788">
            <v>0</v>
          </cell>
        </row>
        <row r="789">
          <cell r="E789" t="str">
            <v>2011 Pop Census - Census Task Tracking</v>
          </cell>
          <cell r="F789">
            <v>788</v>
          </cell>
          <cell r="G789" t="str">
            <v>Removed as part of Census re-organization</v>
          </cell>
          <cell r="H789" t="str">
            <v>In Production</v>
          </cell>
          <cell r="I789" t="str">
            <v>Bespoke</v>
          </cell>
          <cell r="J789" t="str">
            <v>OUT Of Scope</v>
          </cell>
          <cell r="K789" t="str">
            <v>Census</v>
          </cell>
          <cell r="L789"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M789" t="str">
            <v>Administration</v>
          </cell>
          <cell r="O789" t="str">
            <v>10 to 100 Users</v>
          </cell>
          <cell r="P789" t="str">
            <v>Custom In House Developed</v>
          </cell>
          <cell r="Q789" t="str">
            <v>In Production</v>
          </cell>
          <cell r="R789">
            <v>1</v>
          </cell>
          <cell r="S789">
            <v>39754</v>
          </cell>
          <cell r="U789">
            <v>39965</v>
          </cell>
          <cell r="V789">
            <v>8</v>
          </cell>
          <cell r="W789" t="str">
            <v>Local Application</v>
          </cell>
          <cell r="X789" t="str">
            <v>Low</v>
          </cell>
          <cell r="Y789" t="str">
            <v>Population Labour Industry and Environment Statistics Group</v>
          </cell>
          <cell r="Z789" t="str">
            <v>Population Census</v>
          </cell>
          <cell r="AA789">
            <v>213</v>
          </cell>
          <cell r="AB789" t="str">
            <v>Duncan Young</v>
          </cell>
          <cell r="AC789" t="str">
            <v>Rosalie Butler</v>
          </cell>
          <cell r="AD789" t="str">
            <v>Duncan Young</v>
          </cell>
          <cell r="AE789" t="str">
            <v>Lotus Notes</v>
          </cell>
          <cell r="AF789" t="str">
            <v>Lotus Notes</v>
          </cell>
          <cell r="AG789" t="str">
            <v>LotusScript/LotusFormula</v>
          </cell>
          <cell r="AI789">
            <v>0</v>
          </cell>
          <cell r="AK789">
            <v>0</v>
          </cell>
        </row>
        <row r="790">
          <cell r="E790" t="str">
            <v>IDW Loader - Front End</v>
          </cell>
          <cell r="F790">
            <v>789</v>
          </cell>
          <cell r="G790" t="str">
            <v>Part of IDW</v>
          </cell>
          <cell r="H790" t="str">
            <v>In Production - Development Continuing</v>
          </cell>
          <cell r="I790" t="str">
            <v>Bespoke</v>
          </cell>
          <cell r="J790" t="str">
            <v>OUT Of Scope</v>
          </cell>
          <cell r="K790" t="str">
            <v>IDW</v>
          </cell>
          <cell r="L790" t="str">
            <v>TBC</v>
          </cell>
          <cell r="M790" t="str">
            <v>Corporate Infrastructure</v>
          </cell>
          <cell r="O790" t="str">
            <v>10 to 100 Users</v>
          </cell>
          <cell r="P790" t="str">
            <v>Custom In House Developed</v>
          </cell>
          <cell r="Q790" t="str">
            <v>In Production - Development Continuing</v>
          </cell>
          <cell r="R790" t="str">
            <v>v2.0</v>
          </cell>
          <cell r="S790">
            <v>39630</v>
          </cell>
          <cell r="U790">
            <v>39965</v>
          </cell>
          <cell r="V790">
            <v>8</v>
          </cell>
          <cell r="W790" t="str">
            <v>Business Infrastructure Application</v>
          </cell>
          <cell r="X790" t="str">
            <v>High</v>
          </cell>
          <cell r="Y790" t="str">
            <v>Macroeconomics and Integration Group</v>
          </cell>
          <cell r="Z790" t="str">
            <v>Integration and Innovation Statistics Branch</v>
          </cell>
          <cell r="AA790">
            <v>534</v>
          </cell>
          <cell r="AB790" t="str">
            <v>Ken Smith</v>
          </cell>
          <cell r="AD790" t="str">
            <v>Brendan Moylan</v>
          </cell>
          <cell r="AE790" t="str">
            <v>Lotus Notes</v>
          </cell>
          <cell r="AI790">
            <v>0</v>
          </cell>
          <cell r="AK790">
            <v>0</v>
          </cell>
        </row>
        <row r="791">
          <cell r="E791" t="str">
            <v>2016 Pop Census - Processing Systems</v>
          </cell>
          <cell r="F791">
            <v>790</v>
          </cell>
          <cell r="G791" t="str">
            <v>Removed as part of Census re-organization</v>
          </cell>
          <cell r="H791" t="str">
            <v>Under Development</v>
          </cell>
          <cell r="I791" t="str">
            <v>Bespoke</v>
          </cell>
          <cell r="J791" t="str">
            <v>OUT Of Scope</v>
          </cell>
          <cell r="K791" t="str">
            <v>Census</v>
          </cell>
          <cell r="M791" t="str">
            <v>Statistical</v>
          </cell>
          <cell r="O791" t="str">
            <v>More than 100 Users</v>
          </cell>
          <cell r="P791" t="str">
            <v>Custom In House Developed</v>
          </cell>
          <cell r="Q791" t="str">
            <v>Under Development</v>
          </cell>
          <cell r="U791">
            <v>39965</v>
          </cell>
          <cell r="V791">
            <v>14</v>
          </cell>
          <cell r="W791" t="str">
            <v>Business Critical Application</v>
          </cell>
          <cell r="X791" t="str">
            <v>MEI Category 1</v>
          </cell>
          <cell r="Y791" t="str">
            <v>Population Labour Industry and Environment Statistics Group</v>
          </cell>
          <cell r="Z791" t="str">
            <v>Population Census</v>
          </cell>
          <cell r="AA791">
            <v>214</v>
          </cell>
          <cell r="AB791" t="str">
            <v>Duncan Young</v>
          </cell>
          <cell r="AC791" t="str">
            <v>James Plunkett</v>
          </cell>
          <cell r="AD791" t="str">
            <v>Duncan Young</v>
          </cell>
          <cell r="AE791" t="str">
            <v>Mid-Range</v>
          </cell>
          <cell r="AI791">
            <v>0</v>
          </cell>
          <cell r="AK791">
            <v>0</v>
          </cell>
        </row>
        <row r="792">
          <cell r="E792" t="str">
            <v>Superannuation fund</v>
          </cell>
          <cell r="F792">
            <v>791</v>
          </cell>
          <cell r="G792"/>
          <cell r="H792" t="str">
            <v>In Production</v>
          </cell>
          <cell r="I792" t="str">
            <v>Bespoke</v>
          </cell>
          <cell r="J792" t="str">
            <v>IN Scope</v>
          </cell>
          <cell r="K792" t="str">
            <v>Financial</v>
          </cell>
          <cell r="M792" t="str">
            <v>Administration</v>
          </cell>
          <cell r="O792" t="str">
            <v>More than 100 Users</v>
          </cell>
          <cell r="P792" t="str">
            <v>Custom In House Developed</v>
          </cell>
          <cell r="Q792" t="str">
            <v>In Production</v>
          </cell>
          <cell r="S792">
            <v>38890</v>
          </cell>
          <cell r="U792">
            <v>39965</v>
          </cell>
          <cell r="V792">
            <v>7</v>
          </cell>
          <cell r="W792" t="str">
            <v>Local Application</v>
          </cell>
          <cell r="X792" t="str">
            <v>Medium</v>
          </cell>
          <cell r="Y792" t="str">
            <v>Corporate Services Division</v>
          </cell>
          <cell r="Z792" t="str">
            <v>Business Support</v>
          </cell>
          <cell r="AA792">
            <v>415</v>
          </cell>
          <cell r="AB792" t="str">
            <v>Erin Matson</v>
          </cell>
          <cell r="AC792" t="str">
            <v>Eric Sadlowski</v>
          </cell>
          <cell r="AD792" t="str">
            <v>Erin Matson</v>
          </cell>
          <cell r="AE792" t="str">
            <v>Lotus Notes</v>
          </cell>
          <cell r="AI792">
            <v>0</v>
          </cell>
          <cell r="AK792">
            <v>0</v>
          </cell>
        </row>
        <row r="793">
          <cell r="E793" t="str">
            <v>Leave DB</v>
          </cell>
          <cell r="F793">
            <v>792</v>
          </cell>
          <cell r="G793"/>
          <cell r="H793" t="str">
            <v>In Production</v>
          </cell>
          <cell r="I793" t="str">
            <v>Bespoke</v>
          </cell>
          <cell r="J793" t="str">
            <v>IN Scope</v>
          </cell>
          <cell r="K793" t="str">
            <v>HR Systems</v>
          </cell>
          <cell r="L793" t="str">
            <v>All types of leave requests</v>
          </cell>
          <cell r="M793" t="str">
            <v>Administration</v>
          </cell>
          <cell r="O793" t="str">
            <v>More than 100 Users</v>
          </cell>
          <cell r="P793" t="str">
            <v>Custom In House Developed</v>
          </cell>
          <cell r="Q793" t="str">
            <v>In Production</v>
          </cell>
          <cell r="S793">
            <v>36115</v>
          </cell>
          <cell r="U793">
            <v>39965</v>
          </cell>
          <cell r="V793">
            <v>7</v>
          </cell>
          <cell r="W793" t="str">
            <v>Local Application</v>
          </cell>
          <cell r="X793" t="str">
            <v>High</v>
          </cell>
          <cell r="Y793" t="str">
            <v>Corporate Services Division</v>
          </cell>
          <cell r="Z793" t="str">
            <v>Business Support</v>
          </cell>
          <cell r="AA793">
            <v>401</v>
          </cell>
          <cell r="AB793" t="str">
            <v>Erin Matson</v>
          </cell>
          <cell r="AC793" t="str">
            <v>Eric Sadlowski</v>
          </cell>
          <cell r="AD793" t="str">
            <v>Erin Matson</v>
          </cell>
          <cell r="AE793" t="str">
            <v>Lotus Notes</v>
          </cell>
          <cell r="AG793" t="str">
            <v>LotusScript/LotusFormula</v>
          </cell>
          <cell r="AI793">
            <v>0</v>
          </cell>
          <cell r="AK793">
            <v>0</v>
          </cell>
        </row>
        <row r="794">
          <cell r="E794" t="str">
            <v>Staff Movements DB</v>
          </cell>
          <cell r="F794">
            <v>793</v>
          </cell>
          <cell r="G794"/>
          <cell r="H794" t="str">
            <v>In Production - Development Continuing</v>
          </cell>
          <cell r="I794" t="str">
            <v>Bespoke</v>
          </cell>
          <cell r="J794" t="str">
            <v>IN Scope</v>
          </cell>
          <cell r="K794" t="str">
            <v>HR Systems</v>
          </cell>
          <cell r="L794" t="str">
            <v>Loading Recruitment information and Recommendations, approvals and notifications re the temporary or permanent movement of staff within the ABS.</v>
          </cell>
          <cell r="M794" t="str">
            <v>Corporate</v>
          </cell>
          <cell r="O794" t="str">
            <v>More than 100 Users</v>
          </cell>
          <cell r="P794" t="str">
            <v>Custom In House Developed</v>
          </cell>
          <cell r="Q794" t="str">
            <v>In Production - Development Continuing</v>
          </cell>
          <cell r="S794">
            <v>36123</v>
          </cell>
          <cell r="U794">
            <v>39965</v>
          </cell>
          <cell r="V794">
            <v>7</v>
          </cell>
          <cell r="W794" t="str">
            <v>Local Application</v>
          </cell>
          <cell r="X794" t="str">
            <v>Medium</v>
          </cell>
          <cell r="Y794" t="str">
            <v>Corporate Services Division</v>
          </cell>
          <cell r="Z794" t="str">
            <v>Business Support</v>
          </cell>
          <cell r="AA794">
            <v>412</v>
          </cell>
          <cell r="AB794" t="str">
            <v>Erin Matson</v>
          </cell>
          <cell r="AC794" t="str">
            <v>Eric Sadlowski</v>
          </cell>
          <cell r="AD794" t="str">
            <v>Erin Matson</v>
          </cell>
          <cell r="AE794" t="str">
            <v>Lotus Notes</v>
          </cell>
          <cell r="AI794">
            <v>90217.34</v>
          </cell>
          <cell r="AJ794">
            <v>35074.428571428602</v>
          </cell>
          <cell r="AK794">
            <v>77979.490000000005</v>
          </cell>
        </row>
        <row r="795">
          <cell r="E795" t="str">
            <v>Edit Specification Database</v>
          </cell>
          <cell r="F795">
            <v>794</v>
          </cell>
          <cell r="G795"/>
          <cell r="H795" t="str">
            <v>In Production</v>
          </cell>
          <cell r="I795" t="str">
            <v>Bespoke</v>
          </cell>
          <cell r="J795" t="str">
            <v>IN Scope</v>
          </cell>
          <cell r="K795" t="str">
            <v>Editing Facilities</v>
          </cell>
          <cell r="L795" t="str">
            <v>For collections see collections in the ETK</v>
          </cell>
          <cell r="M795" t="str">
            <v>Statistical</v>
          </cell>
          <cell r="O795" t="str">
            <v>10 to 100 Users</v>
          </cell>
          <cell r="P795" t="str">
            <v>Custom In House Developed</v>
          </cell>
          <cell r="Q795" t="str">
            <v>In Production</v>
          </cell>
          <cell r="S795">
            <v>39903</v>
          </cell>
          <cell r="U795">
            <v>39965</v>
          </cell>
          <cell r="V795">
            <v>7</v>
          </cell>
          <cell r="W795" t="str">
            <v>Business Infrastructure Application</v>
          </cell>
          <cell r="X795" t="str">
            <v>Medium</v>
          </cell>
          <cell r="Y795" t="str">
            <v>Population Labour Industry and Environment Statistics Group</v>
          </cell>
          <cell r="Z795" t="str">
            <v>Industry Statistics Branch</v>
          </cell>
          <cell r="AA795">
            <v>134</v>
          </cell>
          <cell r="AB795" t="str">
            <v>Chi Nguyen</v>
          </cell>
          <cell r="AC795" t="str">
            <v>Lynne Bismire</v>
          </cell>
          <cell r="AD795" t="str">
            <v>Chi Nguyen</v>
          </cell>
          <cell r="AE795" t="str">
            <v>PC</v>
          </cell>
          <cell r="AF795" t="str">
            <v>Lotus Notes</v>
          </cell>
          <cell r="AI795">
            <v>0</v>
          </cell>
          <cell r="AJ795">
            <v>0</v>
          </cell>
          <cell r="AK795">
            <v>0</v>
          </cell>
        </row>
        <row r="796">
          <cell r="E796" t="str">
            <v>Security Incident Reporting System</v>
          </cell>
          <cell r="F796">
            <v>795</v>
          </cell>
          <cell r="G796" t="str">
            <v>Name changed from "Security Incident Reporting System V2"</v>
          </cell>
          <cell r="H796" t="str">
            <v>In Production - Minimum Maintenance</v>
          </cell>
          <cell r="I796" t="str">
            <v>Bespoke</v>
          </cell>
          <cell r="J796" t="str">
            <v>OUT Of Scope</v>
          </cell>
          <cell r="K796" t="str">
            <v>Security</v>
          </cell>
          <cell r="L796"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M796" t="str">
            <v>Security</v>
          </cell>
          <cell r="O796" t="str">
            <v>Less than 10 at a Single Site</v>
          </cell>
          <cell r="P796" t="str">
            <v>Custom In House Developed</v>
          </cell>
          <cell r="Q796" t="str">
            <v>In Production - Minimum Maintenance</v>
          </cell>
          <cell r="R796">
            <v>2.06</v>
          </cell>
          <cell r="U796">
            <v>39965</v>
          </cell>
          <cell r="V796">
            <v>7</v>
          </cell>
          <cell r="W796" t="str">
            <v>Local Application</v>
          </cell>
          <cell r="X796" t="str">
            <v>Medium</v>
          </cell>
          <cell r="Y796" t="str">
            <v>Technology Services Division</v>
          </cell>
          <cell r="Z796" t="str">
            <v>Technology Strategy and Planning</v>
          </cell>
          <cell r="AA796">
            <v>355</v>
          </cell>
          <cell r="AB796" t="str">
            <v>Andrew Gill</v>
          </cell>
          <cell r="AC796" t="str">
            <v>Debbie Watson</v>
          </cell>
          <cell r="AD796" t="str">
            <v>Andrew Gill</v>
          </cell>
          <cell r="AE796" t="str">
            <v>Lotus Notes</v>
          </cell>
          <cell r="AF796" t="str">
            <v>Lotus Notes</v>
          </cell>
          <cell r="AG796" t="str">
            <v>LotusScript/LotusFormula</v>
          </cell>
          <cell r="AI796">
            <v>78184</v>
          </cell>
          <cell r="AJ796">
            <v>6811.7</v>
          </cell>
          <cell r="AK796">
            <v>58719.96</v>
          </cell>
        </row>
        <row r="797">
          <cell r="E797" t="str">
            <v>IT Security Audit</v>
          </cell>
          <cell r="F797">
            <v>796</v>
          </cell>
          <cell r="G797"/>
          <cell r="H797" t="str">
            <v>In Production</v>
          </cell>
          <cell r="I797" t="str">
            <v>Bespoke</v>
          </cell>
          <cell r="J797" t="str">
            <v>IN Scope</v>
          </cell>
          <cell r="K797" t="str">
            <v>Security</v>
          </cell>
          <cell r="M797" t="str">
            <v>Corporate</v>
          </cell>
          <cell r="O797" t="str">
            <v>More than 100 Users</v>
          </cell>
          <cell r="P797" t="str">
            <v>Custom In House Developed</v>
          </cell>
          <cell r="Q797" t="str">
            <v>In Production</v>
          </cell>
          <cell r="S797">
            <v>39630</v>
          </cell>
          <cell r="U797">
            <v>39965</v>
          </cell>
          <cell r="V797">
            <v>7</v>
          </cell>
          <cell r="W797" t="str">
            <v>Local Application</v>
          </cell>
          <cell r="X797" t="str">
            <v>Medium</v>
          </cell>
          <cell r="Y797" t="str">
            <v>Technology Services Division</v>
          </cell>
          <cell r="Z797" t="str">
            <v>Technology Infrastructure</v>
          </cell>
          <cell r="AA797">
            <v>277</v>
          </cell>
          <cell r="AB797" t="str">
            <v>Mark Bingley</v>
          </cell>
          <cell r="AC797" t="str">
            <v>Matthew Artis</v>
          </cell>
          <cell r="AD797" t="str">
            <v>Andrew Gill</v>
          </cell>
          <cell r="AE797" t="str">
            <v>Lotus Notes</v>
          </cell>
          <cell r="AF797" t="str">
            <v>Notes</v>
          </cell>
          <cell r="AI797">
            <v>6143</v>
          </cell>
          <cell r="AJ797">
            <v>0</v>
          </cell>
          <cell r="AK797">
            <v>5497.01</v>
          </cell>
        </row>
        <row r="798">
          <cell r="E798" t="str">
            <v>Environment and Agriculture BSC End to End System</v>
          </cell>
          <cell r="F798">
            <v>797</v>
          </cell>
          <cell r="G798"/>
          <cell r="H798" t="str">
            <v>In Production</v>
          </cell>
          <cell r="I798" t="str">
            <v>Bespoke</v>
          </cell>
          <cell r="J798" t="str">
            <v>IN Scope</v>
          </cell>
          <cell r="K798" t="str">
            <v>Agriculture and Environment</v>
          </cell>
          <cell r="L798" t="str">
            <v>This application consists of the systems developed to process  collections run by the Environment and Agriculture BSC using End to End system components.</v>
          </cell>
          <cell r="M798" t="str">
            <v>Statistical</v>
          </cell>
          <cell r="O798" t="str">
            <v>10 to 100 Users</v>
          </cell>
          <cell r="P798" t="str">
            <v>Custom In House Developed</v>
          </cell>
          <cell r="Q798" t="str">
            <v>In Production</v>
          </cell>
          <cell r="S798">
            <v>40057</v>
          </cell>
          <cell r="U798">
            <v>39965</v>
          </cell>
          <cell r="V798">
            <v>10</v>
          </cell>
          <cell r="W798" t="str">
            <v>Local Application</v>
          </cell>
          <cell r="X798" t="str">
            <v>High</v>
          </cell>
          <cell r="Y798" t="str">
            <v>Population Labour Industry and Environment Statistics Group</v>
          </cell>
          <cell r="Z798" t="str">
            <v>** No Branch</v>
          </cell>
          <cell r="AA798">
            <v>70</v>
          </cell>
          <cell r="AB798" t="str">
            <v>Chi Nguyen</v>
          </cell>
          <cell r="AC798" t="str">
            <v>Adrian Bugg</v>
          </cell>
          <cell r="AD798" t="str">
            <v>Chi Nguyen</v>
          </cell>
          <cell r="AE798" t="str">
            <v>Mid-Range</v>
          </cell>
          <cell r="AF798" t="str">
            <v>Notes</v>
          </cell>
          <cell r="AI798">
            <v>2367</v>
          </cell>
          <cell r="AJ798">
            <v>0</v>
          </cell>
          <cell r="AK798">
            <v>2347.2800000000002</v>
          </cell>
        </row>
        <row r="799">
          <cell r="E799" t="str">
            <v>Census@Schools</v>
          </cell>
          <cell r="F799">
            <v>798</v>
          </cell>
          <cell r="G799" t="str">
            <v>Changed Family from "Census" to "Statistical Literacy" - ICDS Exec</v>
          </cell>
          <cell r="H799" t="str">
            <v>In Production</v>
          </cell>
          <cell r="I799" t="str">
            <v>Bespoke</v>
          </cell>
          <cell r="J799" t="str">
            <v>IN Scope</v>
          </cell>
          <cell r="K799" t="str">
            <v>Census</v>
          </cell>
          <cell r="L799" t="str">
            <v>The Census@Schools application is an externally supported application build by GoVote for National Educational Services Unit.</v>
          </cell>
          <cell r="M799" t="str">
            <v>Statistical</v>
          </cell>
          <cell r="O799" t="str">
            <v>External to the ABS</v>
          </cell>
          <cell r="P799" t="str">
            <v>Custom In House Developed</v>
          </cell>
          <cell r="Q799" t="str">
            <v>In Production</v>
          </cell>
          <cell r="R799">
            <v>2</v>
          </cell>
          <cell r="S799">
            <v>39604</v>
          </cell>
          <cell r="U799">
            <v>39965</v>
          </cell>
          <cell r="V799">
            <v>4</v>
          </cell>
          <cell r="W799" t="str">
            <v>Local Application</v>
          </cell>
          <cell r="X799" t="str">
            <v>Low</v>
          </cell>
          <cell r="Y799" t="str">
            <v>Integrated Collection and Dissemination Services</v>
          </cell>
          <cell r="Z799" t="str">
            <v>** No Branch</v>
          </cell>
          <cell r="AA799">
            <v>548</v>
          </cell>
          <cell r="AB799" t="str">
            <v>Peter R Jones</v>
          </cell>
          <cell r="AC799" t="str">
            <v>Christine Sergi</v>
          </cell>
          <cell r="AD799" t="str">
            <v>David Waymouth</v>
          </cell>
          <cell r="AE799" t="str">
            <v>PC</v>
          </cell>
          <cell r="AG799" t="str">
            <v>HTML/XHTML</v>
          </cell>
          <cell r="AI799">
            <v>0</v>
          </cell>
          <cell r="AK799">
            <v>0</v>
          </cell>
        </row>
        <row r="800">
          <cell r="E800" t="str">
            <v>2011 Pop Census - Census Form Request System</v>
          </cell>
          <cell r="F800">
            <v>799</v>
          </cell>
          <cell r="G800" t="str">
            <v>Removed as part of Census re-organization</v>
          </cell>
          <cell r="H800" t="str">
            <v>Under Development</v>
          </cell>
          <cell r="I800" t="str">
            <v>Bespoke</v>
          </cell>
          <cell r="J800" t="str">
            <v>OUT Of Scope</v>
          </cell>
          <cell r="K800" t="str">
            <v>Census</v>
          </cell>
          <cell r="L800" t="str">
            <v>Web application that will allow the general public to request Census Forms for the 2010 Census Dress Rehearsal and the 2011 Census. Census form requests will be processed and mailed out to requesters.</v>
          </cell>
          <cell r="M800" t="str">
            <v>Customer Service</v>
          </cell>
          <cell r="O800" t="str">
            <v>External to the ABS</v>
          </cell>
          <cell r="P800" t="str">
            <v>Custom In House Developed</v>
          </cell>
          <cell r="Q800" t="str">
            <v>Under Development</v>
          </cell>
          <cell r="R800">
            <v>1</v>
          </cell>
          <cell r="U800">
            <v>39965</v>
          </cell>
          <cell r="V800">
            <v>8</v>
          </cell>
          <cell r="W800" t="str">
            <v>Business Critical Application</v>
          </cell>
          <cell r="X800" t="str">
            <v>Medium</v>
          </cell>
          <cell r="Y800" t="str">
            <v>Population Labour Industry and Environment Statistics Group</v>
          </cell>
          <cell r="Z800" t="str">
            <v>Population Census</v>
          </cell>
          <cell r="AA800">
            <v>213</v>
          </cell>
          <cell r="AB800" t="str">
            <v>Duncan Young</v>
          </cell>
          <cell r="AC800" t="str">
            <v>Rosalie Butler</v>
          </cell>
          <cell r="AD800" t="str">
            <v>Duncan Young</v>
          </cell>
          <cell r="AE800" t="str">
            <v>Lotus Notes</v>
          </cell>
          <cell r="AF800" t="str">
            <v>Browser</v>
          </cell>
          <cell r="AG800" t="str">
            <v>LotusScript/LotusFormula</v>
          </cell>
          <cell r="AI800">
            <v>0</v>
          </cell>
          <cell r="AK800">
            <v>0</v>
          </cell>
        </row>
        <row r="801">
          <cell r="E801" t="str">
            <v>ABS Links</v>
          </cell>
          <cell r="F801">
            <v>800</v>
          </cell>
          <cell r="G801"/>
          <cell r="H801" t="str">
            <v>In Production</v>
          </cell>
          <cell r="I801" t="str">
            <v>Bespoke</v>
          </cell>
          <cell r="J801" t="str">
            <v>IN Scope</v>
          </cell>
          <cell r="K801" t="str">
            <v>Notes Desktop</v>
          </cell>
          <cell r="M801" t="str">
            <v>Information</v>
          </cell>
          <cell r="O801" t="str">
            <v>More than 100 Users</v>
          </cell>
          <cell r="P801" t="str">
            <v>Custom In House Developed</v>
          </cell>
          <cell r="Q801" t="str">
            <v>In Production</v>
          </cell>
          <cell r="U801">
            <v>39965</v>
          </cell>
          <cell r="V801">
            <v>6</v>
          </cell>
          <cell r="W801" t="str">
            <v>Local Application</v>
          </cell>
          <cell r="X801" t="str">
            <v>High</v>
          </cell>
          <cell r="Y801" t="str">
            <v>Technology Services Division</v>
          </cell>
          <cell r="Z801" t="str">
            <v>Technology Infrastructure</v>
          </cell>
          <cell r="AA801">
            <v>359</v>
          </cell>
          <cell r="AB801" t="str">
            <v>Andrew Gill,Mark Bingley</v>
          </cell>
          <cell r="AC801" t="str">
            <v>Dale Chatwin</v>
          </cell>
          <cell r="AD801" t="str">
            <v>Andrew Gill</v>
          </cell>
          <cell r="AE801" t="str">
            <v>Lotus Notes</v>
          </cell>
          <cell r="AF801" t="str">
            <v>Lotus Notes</v>
          </cell>
          <cell r="AG801" t="str">
            <v>LotusScript/LotusFormula</v>
          </cell>
          <cell r="AI801">
            <v>0</v>
          </cell>
          <cell r="AK801">
            <v>0</v>
          </cell>
        </row>
        <row r="802">
          <cell r="E802" t="str">
            <v>BRU Knowledgebase</v>
          </cell>
          <cell r="F802">
            <v>801</v>
          </cell>
          <cell r="G802"/>
          <cell r="H802" t="str">
            <v>In Production - Development Continuing</v>
          </cell>
          <cell r="I802" t="str">
            <v>Bespoke</v>
          </cell>
          <cell r="J802" t="str">
            <v>IN Scope</v>
          </cell>
          <cell r="K802" t="str">
            <v>Business Register</v>
          </cell>
          <cell r="L802" t="str">
            <v>Knowledgebase - based on WDB template</v>
          </cell>
          <cell r="M802" t="str">
            <v>Information</v>
          </cell>
          <cell r="O802" t="str">
            <v>10 to 100 Users</v>
          </cell>
          <cell r="P802" t="str">
            <v>Custom In House Developed</v>
          </cell>
          <cell r="Q802" t="str">
            <v>In Production - Development Continuing</v>
          </cell>
          <cell r="R802">
            <v>1</v>
          </cell>
          <cell r="S802">
            <v>39780</v>
          </cell>
          <cell r="U802">
            <v>39965</v>
          </cell>
          <cell r="V802">
            <v>7</v>
          </cell>
          <cell r="W802" t="str">
            <v>Local Application</v>
          </cell>
          <cell r="X802" t="str">
            <v>Medium</v>
          </cell>
          <cell r="Y802" t="str">
            <v>Macroeconomics and Integration Group</v>
          </cell>
          <cell r="Z802" t="str">
            <v>Integration and Innovation Statistics Branch</v>
          </cell>
          <cell r="AA802">
            <v>371</v>
          </cell>
          <cell r="AC802" t="str">
            <v>Karen Podmore</v>
          </cell>
          <cell r="AE802" t="str">
            <v>Lotus Notes</v>
          </cell>
          <cell r="AG802" t="str">
            <v>LotusScript/LotusFormula</v>
          </cell>
          <cell r="AI802">
            <v>0</v>
          </cell>
          <cell r="AK802">
            <v>0</v>
          </cell>
        </row>
        <row r="803">
          <cell r="E803" t="str">
            <v>Intellectual Property registration db</v>
          </cell>
          <cell r="F803">
            <v>802</v>
          </cell>
          <cell r="G803"/>
          <cell r="H803" t="str">
            <v>Under Development</v>
          </cell>
          <cell r="I803" t="str">
            <v>Bespoke</v>
          </cell>
          <cell r="J803" t="str">
            <v>OUT Of Scope</v>
          </cell>
          <cell r="K803" t="str">
            <v>Other Corporate Services Systems</v>
          </cell>
          <cell r="L803"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M803" t="str">
            <v>Corporate</v>
          </cell>
          <cell r="O803" t="str">
            <v>10 to 100 Users</v>
          </cell>
          <cell r="P803" t="str">
            <v>Custom In House Developed</v>
          </cell>
          <cell r="Q803" t="str">
            <v>Under Development</v>
          </cell>
          <cell r="U803">
            <v>39965</v>
          </cell>
          <cell r="V803">
            <v>7</v>
          </cell>
          <cell r="W803" t="str">
            <v>Local Application</v>
          </cell>
          <cell r="X803" t="str">
            <v>Medium</v>
          </cell>
          <cell r="Y803" t="str">
            <v>Corporate Services Division</v>
          </cell>
          <cell r="Z803" t="str">
            <v>Office of the Statistician</v>
          </cell>
          <cell r="AA803">
            <v>291</v>
          </cell>
          <cell r="AB803" t="str">
            <v>Ta-Csd Director</v>
          </cell>
          <cell r="AC803" t="str">
            <v>Carolyn Verey</v>
          </cell>
          <cell r="AD803" t="str">
            <v>Ta-Csd Director</v>
          </cell>
          <cell r="AE803" t="str">
            <v>Lotus Notes</v>
          </cell>
          <cell r="AI803">
            <v>0</v>
          </cell>
          <cell r="AJ803">
            <v>0</v>
          </cell>
          <cell r="AK803">
            <v>0</v>
          </cell>
        </row>
        <row r="804">
          <cell r="E804" t="str">
            <v>2011 Pop Census - Output</v>
          </cell>
          <cell r="F804">
            <v>803</v>
          </cell>
          <cell r="G804" t="str">
            <v>Removed as part of Census re-organization</v>
          </cell>
          <cell r="H804" t="str">
            <v>Under Development</v>
          </cell>
          <cell r="I804" t="str">
            <v>Bespoke</v>
          </cell>
          <cell r="J804" t="str">
            <v>OUT Of Scope</v>
          </cell>
          <cell r="K804" t="str">
            <v>Census</v>
          </cell>
          <cell r="M804" t="str">
            <v>Publishing</v>
          </cell>
          <cell r="O804" t="str">
            <v>External to the ABS</v>
          </cell>
          <cell r="P804" t="str">
            <v>Custom In House Developed</v>
          </cell>
          <cell r="Q804" t="str">
            <v>Under Development</v>
          </cell>
          <cell r="U804">
            <v>39995</v>
          </cell>
          <cell r="V804">
            <v>10</v>
          </cell>
          <cell r="W804" t="str">
            <v>Business Critical Application</v>
          </cell>
          <cell r="X804" t="str">
            <v>High</v>
          </cell>
          <cell r="Y804" t="str">
            <v>Population Labour Industry and Environment Statistics Group</v>
          </cell>
          <cell r="Z804" t="str">
            <v>Population Census</v>
          </cell>
          <cell r="AA804">
            <v>211</v>
          </cell>
          <cell r="AB804" t="str">
            <v>Duncan Young</v>
          </cell>
          <cell r="AC804" t="str">
            <v>Kirrin Haynes</v>
          </cell>
          <cell r="AD804" t="str">
            <v>Duncan Young</v>
          </cell>
          <cell r="AE804" t="str">
            <v>PC</v>
          </cell>
          <cell r="AF804" t="str">
            <v>Lotus Notes,Web - HTML</v>
          </cell>
          <cell r="AI804">
            <v>0</v>
          </cell>
          <cell r="AK804">
            <v>0</v>
          </cell>
        </row>
        <row r="805">
          <cell r="E805" t="str">
            <v>MiCRO</v>
          </cell>
          <cell r="F805">
            <v>804</v>
          </cell>
          <cell r="G805"/>
          <cell r="H805" t="str">
            <v>In Production - Development Continuing</v>
          </cell>
          <cell r="I805" t="str">
            <v>Bespoke</v>
          </cell>
          <cell r="J805" t="str">
            <v>OUT Of Scope</v>
          </cell>
          <cell r="K805" t="str">
            <v>Micro Data</v>
          </cell>
          <cell r="L805" t="str">
            <v>this application allows external customers to manage their confidantialised unit record file Holdings and to apply for new records</v>
          </cell>
          <cell r="M805" t="str">
            <v>Customer Service</v>
          </cell>
          <cell r="O805" t="str">
            <v>External to the ABS</v>
          </cell>
          <cell r="P805" t="str">
            <v>Custom In House Developed</v>
          </cell>
          <cell r="Q805" t="str">
            <v>In Production - Development Continuing</v>
          </cell>
          <cell r="R805">
            <v>1</v>
          </cell>
          <cell r="S805">
            <v>39995</v>
          </cell>
          <cell r="U805">
            <v>39995</v>
          </cell>
          <cell r="V805">
            <v>6</v>
          </cell>
          <cell r="W805" t="str">
            <v>Business Infrastructure Application</v>
          </cell>
          <cell r="X805" t="str">
            <v>High</v>
          </cell>
          <cell r="Y805" t="str">
            <v>Integrated Collection and Dissemination Services</v>
          </cell>
          <cell r="Z805" t="str">
            <v>Customer Services Branch</v>
          </cell>
          <cell r="AA805">
            <v>544</v>
          </cell>
          <cell r="AB805" t="str">
            <v>Peter R Jones</v>
          </cell>
          <cell r="AC805" t="str">
            <v>Michelle Gifford</v>
          </cell>
          <cell r="AD805" t="str">
            <v>Chris Conran</v>
          </cell>
          <cell r="AE805" t="str">
            <v>Mainframe</v>
          </cell>
          <cell r="AF805" t="str">
            <v>Lotus Notes,Web - HTML</v>
          </cell>
          <cell r="AG805" t="str">
            <v>Java/Eclipse</v>
          </cell>
          <cell r="AI805">
            <v>0</v>
          </cell>
          <cell r="AK805">
            <v>0</v>
          </cell>
        </row>
        <row r="806">
          <cell r="E806" t="str">
            <v>Major Labour Costs 2010</v>
          </cell>
          <cell r="F806">
            <v>805</v>
          </cell>
          <cell r="G806"/>
          <cell r="H806" t="str">
            <v>Under Development</v>
          </cell>
          <cell r="I806" t="str">
            <v>Bespoke</v>
          </cell>
          <cell r="J806" t="str">
            <v>OUT Of Scope</v>
          </cell>
          <cell r="K806" t="str">
            <v>Labour Employer Systems</v>
          </cell>
          <cell r="L806" t="str">
            <v>Application for the processing of the Major Labour Costs survey for the 2009/2010 financial year. Processes will be built under the Business Survey End-To-End application infrastructure environment.</v>
          </cell>
          <cell r="M806" t="str">
            <v>Statistical</v>
          </cell>
          <cell r="O806" t="str">
            <v>10 to 100 Users</v>
          </cell>
          <cell r="P806" t="str">
            <v>Custom In House Developed</v>
          </cell>
          <cell r="Q806" t="str">
            <v>Under Development</v>
          </cell>
          <cell r="U806">
            <v>39995</v>
          </cell>
          <cell r="V806">
            <v>6</v>
          </cell>
          <cell r="W806" t="str">
            <v>Local Application</v>
          </cell>
          <cell r="X806" t="str">
            <v>Medium</v>
          </cell>
          <cell r="Y806" t="str">
            <v>Population Labour Industry and Environment Statistics Group</v>
          </cell>
          <cell r="Z806" t="str">
            <v>Labour and Demography Statistics</v>
          </cell>
          <cell r="AA806">
            <v>382</v>
          </cell>
          <cell r="AB806" t="str">
            <v>Chi Nguyen</v>
          </cell>
          <cell r="AC806" t="str">
            <v>Colin Fallows</v>
          </cell>
          <cell r="AD806" t="str">
            <v>Mark Bingley</v>
          </cell>
          <cell r="AE806" t="str">
            <v>Mid-Range</v>
          </cell>
          <cell r="AG806" t="str">
            <v>SAS</v>
          </cell>
          <cell r="AI806">
            <v>0</v>
          </cell>
          <cell r="AK806">
            <v>0</v>
          </cell>
        </row>
        <row r="807">
          <cell r="E807" t="str">
            <v>Oracle Human Resources</v>
          </cell>
          <cell r="F807">
            <v>806</v>
          </cell>
          <cell r="G807"/>
          <cell r="H807" t="str">
            <v>Under Development</v>
          </cell>
          <cell r="I807" t="str">
            <v>Bespoke</v>
          </cell>
          <cell r="J807" t="str">
            <v>OUT Of Scope</v>
          </cell>
          <cell r="K807" t="str">
            <v>HR Systems</v>
          </cell>
          <cell r="L807" t="str">
            <v>HR System, based on third party product supplied by ORACLE Corporation</v>
          </cell>
          <cell r="M807" t="str">
            <v>Administration</v>
          </cell>
          <cell r="O807" t="str">
            <v>Less than 10 at a Single Site</v>
          </cell>
          <cell r="P807" t="str">
            <v>Custom In House Developed</v>
          </cell>
          <cell r="Q807" t="str">
            <v>Under Development</v>
          </cell>
          <cell r="U807">
            <v>39995</v>
          </cell>
          <cell r="V807">
            <v>10</v>
          </cell>
          <cell r="W807" t="str">
            <v>Business Infrastructure Application</v>
          </cell>
          <cell r="X807" t="str">
            <v>Medium</v>
          </cell>
          <cell r="Y807" t="str">
            <v>Corporate Services Division</v>
          </cell>
          <cell r="Z807" t="str">
            <v>Business Support</v>
          </cell>
          <cell r="AA807">
            <v>412</v>
          </cell>
          <cell r="AE807" t="str">
            <v>Mid-Range</v>
          </cell>
          <cell r="AI807">
            <v>0</v>
          </cell>
          <cell r="AK807">
            <v>0</v>
          </cell>
        </row>
        <row r="808">
          <cell r="E808" t="str">
            <v>2011 Pop Census - Post Enumeration Survey (PES) System</v>
          </cell>
          <cell r="F808">
            <v>807</v>
          </cell>
          <cell r="G808"/>
          <cell r="H808" t="str">
            <v>Under Development</v>
          </cell>
          <cell r="I808" t="str">
            <v>Bespoke</v>
          </cell>
          <cell r="J808" t="str">
            <v>OUT Of Scope</v>
          </cell>
          <cell r="K808" t="str">
            <v>Census</v>
          </cell>
          <cell r="M808" t="str">
            <v>Statistical</v>
          </cell>
          <cell r="O808" t="str">
            <v>Less than 10 at a Single Site</v>
          </cell>
          <cell r="P808" t="str">
            <v>Custom In House Developed</v>
          </cell>
          <cell r="Q808" t="str">
            <v>Under Development</v>
          </cell>
          <cell r="U808">
            <v>39995</v>
          </cell>
          <cell r="V808">
            <v>9</v>
          </cell>
          <cell r="W808" t="str">
            <v>Local Application</v>
          </cell>
          <cell r="X808" t="str">
            <v>High</v>
          </cell>
          <cell r="Y808" t="str">
            <v>Population Labour Industry and Environment Statistics Group</v>
          </cell>
          <cell r="Z808" t="str">
            <v>Labour and Demography Statistics</v>
          </cell>
          <cell r="AA808">
            <v>393</v>
          </cell>
          <cell r="AB808" t="str">
            <v>Duncan Young,Chi Nguyen</v>
          </cell>
          <cell r="AC808" t="str">
            <v>Karen MacLennan</v>
          </cell>
          <cell r="AD808" t="str">
            <v>Duncan Young</v>
          </cell>
          <cell r="AE808" t="str">
            <v>Mid-Range</v>
          </cell>
          <cell r="AG808" t="str">
            <v>.Net - C#/Visual Basic</v>
          </cell>
          <cell r="AI808">
            <v>0</v>
          </cell>
          <cell r="AK808">
            <v>0</v>
          </cell>
        </row>
        <row r="809">
          <cell r="E809" t="str">
            <v>ACL Controller</v>
          </cell>
          <cell r="F809">
            <v>808</v>
          </cell>
          <cell r="G809"/>
          <cell r="H809" t="str">
            <v>Under Development</v>
          </cell>
          <cell r="I809" t="str">
            <v>Bespoke</v>
          </cell>
          <cell r="J809" t="str">
            <v>OUT Of Scope</v>
          </cell>
          <cell r="L809"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M809" t="str">
            <v>Administration</v>
          </cell>
          <cell r="O809" t="str">
            <v>Less than 10 at a Single Site</v>
          </cell>
          <cell r="P809" t="str">
            <v>Custom In House Developed</v>
          </cell>
          <cell r="Q809" t="str">
            <v>Under Development</v>
          </cell>
          <cell r="U809">
            <v>39995</v>
          </cell>
          <cell r="V809">
            <v>7</v>
          </cell>
          <cell r="W809" t="str">
            <v>Local Application</v>
          </cell>
          <cell r="X809" t="str">
            <v>Low</v>
          </cell>
          <cell r="Y809" t="str">
            <v>Corporate Services Division</v>
          </cell>
          <cell r="Z809" t="str">
            <v>Financial Management</v>
          </cell>
          <cell r="AA809">
            <v>415</v>
          </cell>
          <cell r="AB809" t="str">
            <v>Ta-Csd Director</v>
          </cell>
          <cell r="AC809" t="str">
            <v>Julie Gibson</v>
          </cell>
          <cell r="AD809" t="str">
            <v>Ta-Csd Director</v>
          </cell>
          <cell r="AE809" t="str">
            <v>Lotus Notes</v>
          </cell>
          <cell r="AI809">
            <v>0</v>
          </cell>
          <cell r="AK809">
            <v>0</v>
          </cell>
        </row>
        <row r="810">
          <cell r="E810" t="str">
            <v>Job Vacancy Survey</v>
          </cell>
          <cell r="F810">
            <v>809</v>
          </cell>
          <cell r="G810"/>
          <cell r="H810" t="str">
            <v>Under Development</v>
          </cell>
          <cell r="I810" t="str">
            <v>Bespoke</v>
          </cell>
          <cell r="J810" t="str">
            <v>OUT Of Scope</v>
          </cell>
          <cell r="K810" t="str">
            <v>Labour Employer Systems</v>
          </cell>
          <cell r="L810" t="str">
            <v>System for the Job Vacancy Survey to process data in the End-To-End Business Survey infrastructure environment.</v>
          </cell>
          <cell r="M810" t="str">
            <v>Statistical</v>
          </cell>
          <cell r="O810" t="str">
            <v>10 to 100 Users</v>
          </cell>
          <cell r="P810" t="str">
            <v>Custom In House Developed</v>
          </cell>
          <cell r="Q810" t="str">
            <v>Under Development</v>
          </cell>
          <cell r="U810">
            <v>39995</v>
          </cell>
          <cell r="V810">
            <v>7</v>
          </cell>
          <cell r="W810" t="str">
            <v>Local Application</v>
          </cell>
          <cell r="X810" t="str">
            <v>MEI Category 1</v>
          </cell>
          <cell r="Y810" t="str">
            <v>Population Labour Industry and Environment Statistics Group</v>
          </cell>
          <cell r="Z810" t="str">
            <v>Labour and Demography Statistics</v>
          </cell>
          <cell r="AA810">
            <v>382</v>
          </cell>
          <cell r="AB810" t="str">
            <v>Chi Nguyen</v>
          </cell>
          <cell r="AC810" t="str">
            <v>Colin Fallows</v>
          </cell>
          <cell r="AD810" t="str">
            <v>Mark Bingley</v>
          </cell>
          <cell r="AE810" t="str">
            <v>Mid-Range</v>
          </cell>
          <cell r="AG810" t="str">
            <v>SAS</v>
          </cell>
          <cell r="AI810">
            <v>0</v>
          </cell>
          <cell r="AK810">
            <v>0</v>
          </cell>
        </row>
        <row r="811">
          <cell r="E811" t="str">
            <v>Motor Vehicle Census</v>
          </cell>
          <cell r="F811">
            <v>810</v>
          </cell>
          <cell r="G811"/>
          <cell r="H811" t="str">
            <v>Under Development</v>
          </cell>
          <cell r="I811" t="str">
            <v>Bespoke</v>
          </cell>
          <cell r="J811" t="str">
            <v>OUT Of Scope</v>
          </cell>
          <cell r="K811" t="str">
            <v>Transport and Tourism</v>
          </cell>
          <cell r="L811" t="str">
            <v>Re-engineering project</v>
          </cell>
          <cell r="M811" t="str">
            <v>Statistical</v>
          </cell>
          <cell r="O811" t="str">
            <v>Less than 10 at a Single Site</v>
          </cell>
          <cell r="P811" t="str">
            <v>Custom In House Developed</v>
          </cell>
          <cell r="Q811" t="str">
            <v>Under Development</v>
          </cell>
          <cell r="R811">
            <v>1</v>
          </cell>
          <cell r="U811">
            <v>39995</v>
          </cell>
          <cell r="V811">
            <v>10</v>
          </cell>
          <cell r="W811" t="str">
            <v>Local Application</v>
          </cell>
          <cell r="X811" t="str">
            <v>Medium</v>
          </cell>
          <cell r="Y811" t="str">
            <v>Population Labour Industry and Environment Statistics Group</v>
          </cell>
          <cell r="Z811" t="str">
            <v>Industry Statistics Branch</v>
          </cell>
          <cell r="AA811">
            <v>91</v>
          </cell>
          <cell r="AB811" t="str">
            <v>Chi Nguyen</v>
          </cell>
          <cell r="AC811" t="str">
            <v>James Eynstone-Hinkins</v>
          </cell>
          <cell r="AD811" t="str">
            <v>Chi Nguyen</v>
          </cell>
          <cell r="AE811" t="str">
            <v>Mid-Range</v>
          </cell>
          <cell r="AF811" t="str">
            <v>Notes</v>
          </cell>
          <cell r="AI811">
            <v>0</v>
          </cell>
          <cell r="AK811">
            <v>0</v>
          </cell>
        </row>
        <row r="812">
          <cell r="E812" t="str">
            <v>Macroeconomic Accounts Concepts Sources &amp; Methods</v>
          </cell>
          <cell r="F812">
            <v>811</v>
          </cell>
          <cell r="G812"/>
          <cell r="H812" t="str">
            <v>Under Development</v>
          </cell>
          <cell r="I812" t="str">
            <v>Bespoke</v>
          </cell>
          <cell r="J812" t="str">
            <v>OUT Of Scope</v>
          </cell>
          <cell r="K812" t="str">
            <v>National Accounts</v>
          </cell>
          <cell r="L812" t="str">
            <v>Development of an online CSM system to replace the current burdensome paper publication. Initiated and driven by Macroeconomic Accounts Research Section</v>
          </cell>
          <cell r="M812" t="str">
            <v>Statistical</v>
          </cell>
          <cell r="O812" t="str">
            <v>Less than 10 at a Single Site</v>
          </cell>
          <cell r="P812" t="str">
            <v>Custom In House Developed</v>
          </cell>
          <cell r="Q812" t="str">
            <v>Under Development</v>
          </cell>
          <cell r="R812">
            <v>1</v>
          </cell>
          <cell r="U812">
            <v>39995</v>
          </cell>
          <cell r="V812">
            <v>7</v>
          </cell>
          <cell r="W812" t="str">
            <v>Client Maintained Application</v>
          </cell>
          <cell r="X812" t="str">
            <v>MEI Category 1</v>
          </cell>
          <cell r="Y812" t="str">
            <v>Macroeconomics and Integration Group</v>
          </cell>
          <cell r="Z812" t="str">
            <v>National Accounts</v>
          </cell>
          <cell r="AA812">
            <v>24</v>
          </cell>
          <cell r="AB812" t="str">
            <v>Ken Smith</v>
          </cell>
          <cell r="AC812" t="str">
            <v>Derick Cullen</v>
          </cell>
          <cell r="AD812" t="str">
            <v>Ken Smith</v>
          </cell>
          <cell r="AE812" t="str">
            <v>Other</v>
          </cell>
          <cell r="AI812">
            <v>0</v>
          </cell>
          <cell r="AK812">
            <v>0</v>
          </cell>
        </row>
        <row r="813">
          <cell r="E813" t="str">
            <v>Recruitment Single Sign On</v>
          </cell>
          <cell r="F813">
            <v>812</v>
          </cell>
          <cell r="G813"/>
          <cell r="H813" t="str">
            <v>In Production</v>
          </cell>
          <cell r="I813" t="str">
            <v>Bespoke</v>
          </cell>
          <cell r="J813" t="str">
            <v>IN Scope</v>
          </cell>
          <cell r="L813"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M813" t="str">
            <v>Corporate</v>
          </cell>
          <cell r="O813" t="str">
            <v>More than 100 Users</v>
          </cell>
          <cell r="P813" t="str">
            <v>Custom In House Developed</v>
          </cell>
          <cell r="Q813" t="str">
            <v>In Production</v>
          </cell>
          <cell r="S813">
            <v>40037</v>
          </cell>
          <cell r="U813">
            <v>39995</v>
          </cell>
          <cell r="V813">
            <v>7</v>
          </cell>
          <cell r="W813" t="str">
            <v>Local Application</v>
          </cell>
          <cell r="X813" t="str">
            <v>Low</v>
          </cell>
          <cell r="Y813" t="str">
            <v>Corporate Services Division</v>
          </cell>
          <cell r="Z813" t="str">
            <v>Business Support</v>
          </cell>
          <cell r="AA813">
            <v>415</v>
          </cell>
          <cell r="AB813" t="str">
            <v>Erin Matson</v>
          </cell>
          <cell r="AC813" t="str">
            <v>Eric Sadlowski</v>
          </cell>
          <cell r="AD813" t="str">
            <v>Erin Matson</v>
          </cell>
          <cell r="AE813" t="str">
            <v>Lotus Notes</v>
          </cell>
          <cell r="AI813">
            <v>0</v>
          </cell>
          <cell r="AK813">
            <v>0</v>
          </cell>
        </row>
        <row r="814">
          <cell r="E814" t="str">
            <v>Blaise Instruments</v>
          </cell>
          <cell r="F814">
            <v>813</v>
          </cell>
          <cell r="G814" t="str">
            <v>Removed after discussions with Blaise team</v>
          </cell>
          <cell r="H814" t="str">
            <v>In Production - Development Continuing</v>
          </cell>
          <cell r="I814" t="str">
            <v>Bespoke</v>
          </cell>
          <cell r="J814" t="str">
            <v>OUT Of Scope</v>
          </cell>
          <cell r="K814" t="str">
            <v>Editing Facilities</v>
          </cell>
          <cell r="M814" t="str">
            <v>Corporate Infrastructure</v>
          </cell>
          <cell r="O814" t="str">
            <v>More than 100 Users</v>
          </cell>
          <cell r="P814" t="str">
            <v>Custom In House Developed</v>
          </cell>
          <cell r="Q814" t="str">
            <v>In Production - Development Continuing</v>
          </cell>
          <cell r="R814">
            <v>1</v>
          </cell>
          <cell r="U814">
            <v>39995</v>
          </cell>
          <cell r="V814">
            <v>1</v>
          </cell>
          <cell r="W814" t="str">
            <v>Local Application</v>
          </cell>
          <cell r="X814" t="str">
            <v>Medium</v>
          </cell>
          <cell r="Y814" t="str">
            <v>Technology Services Division</v>
          </cell>
          <cell r="Z814" t="str">
            <v>Technology Applications</v>
          </cell>
          <cell r="AA814">
            <v>491</v>
          </cell>
          <cell r="AC814" t="str">
            <v>Adrian Paviour</v>
          </cell>
          <cell r="AE814" t="str">
            <v>PC</v>
          </cell>
          <cell r="AF814" t="str">
            <v>Blaise</v>
          </cell>
          <cell r="AG814" t="str">
            <v>Blaise</v>
          </cell>
          <cell r="AI814">
            <v>0</v>
          </cell>
          <cell r="AK814">
            <v>0</v>
          </cell>
        </row>
        <row r="815">
          <cell r="E815" t="str">
            <v>2011 Pop Census - Field Systems</v>
          </cell>
          <cell r="F815">
            <v>814</v>
          </cell>
          <cell r="G815" t="str">
            <v>Removed as part of Census re-organization</v>
          </cell>
          <cell r="H815" t="str">
            <v>Under Development</v>
          </cell>
          <cell r="I815" t="str">
            <v>Bespoke</v>
          </cell>
          <cell r="J815" t="str">
            <v>OUT Of Scope</v>
          </cell>
          <cell r="K815" t="str">
            <v>Census</v>
          </cell>
          <cell r="L81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M815" t="str">
            <v>Administration</v>
          </cell>
          <cell r="O815" t="str">
            <v>10 to 100 Users</v>
          </cell>
          <cell r="P815" t="str">
            <v>Custom In House Developed</v>
          </cell>
          <cell r="Q815" t="str">
            <v>Under Development</v>
          </cell>
          <cell r="S815">
            <v>40031</v>
          </cell>
          <cell r="U815">
            <v>39995</v>
          </cell>
          <cell r="V815">
            <v>8</v>
          </cell>
          <cell r="W815" t="str">
            <v>Local Application</v>
          </cell>
          <cell r="X815" t="str">
            <v>Medium</v>
          </cell>
          <cell r="Y815" t="str">
            <v>Population Labour Industry and Environment Statistics Group</v>
          </cell>
          <cell r="Z815" t="str">
            <v>Population Census</v>
          </cell>
          <cell r="AA815">
            <v>213</v>
          </cell>
          <cell r="AB815" t="str">
            <v>Duncan Young</v>
          </cell>
          <cell r="AC815" t="str">
            <v>David Nauenburg</v>
          </cell>
          <cell r="AD815" t="str">
            <v>Duncan Young</v>
          </cell>
          <cell r="AE815" t="str">
            <v>Lotus Notes</v>
          </cell>
          <cell r="AF815" t="str">
            <v>Lotus Notes</v>
          </cell>
          <cell r="AG815" t="str">
            <v>LotusScript/LotusFormula</v>
          </cell>
          <cell r="AI815">
            <v>0</v>
          </cell>
          <cell r="AK815">
            <v>0</v>
          </cell>
        </row>
        <row r="816">
          <cell r="E816" t="str">
            <v>Statistical Infrastructure</v>
          </cell>
          <cell r="F816">
            <v>815</v>
          </cell>
          <cell r="G816"/>
          <cell r="H816" t="str">
            <v>Under Development</v>
          </cell>
          <cell r="I816" t="str">
            <v>Bespoke</v>
          </cell>
          <cell r="J816" t="str">
            <v>OUT Of Scope</v>
          </cell>
          <cell r="L816" t="str">
            <v>Common platforms and services for next generation statistical applications</v>
          </cell>
          <cell r="M816" t="str">
            <v>Corporate Infrastructure</v>
          </cell>
          <cell r="O816" t="str">
            <v>More than 100 Users</v>
          </cell>
          <cell r="P816" t="str">
            <v>Custom In House Developed</v>
          </cell>
          <cell r="Q816" t="str">
            <v>Under Development</v>
          </cell>
          <cell r="U816">
            <v>39995</v>
          </cell>
          <cell r="V816">
            <v>10</v>
          </cell>
          <cell r="W816" t="str">
            <v>Business Infrastructure Application</v>
          </cell>
          <cell r="X816" t="str">
            <v>High</v>
          </cell>
          <cell r="Y816" t="str">
            <v>Technology Services Division</v>
          </cell>
          <cell r="Z816" t="str">
            <v>Technology Applications</v>
          </cell>
          <cell r="AA816">
            <v>499</v>
          </cell>
          <cell r="AE816" t="str">
            <v>Midrange - Windows</v>
          </cell>
          <cell r="AI816">
            <v>0</v>
          </cell>
          <cell r="AK816">
            <v>0</v>
          </cell>
        </row>
        <row r="817">
          <cell r="E817" t="str">
            <v>Supplemental Web Authoring Tool (SWAT)</v>
          </cell>
          <cell r="F817">
            <v>816</v>
          </cell>
          <cell r="G817"/>
          <cell r="H817" t="str">
            <v>Under Development</v>
          </cell>
          <cell r="I817" t="str">
            <v>Bespoke</v>
          </cell>
          <cell r="J817" t="str">
            <v>OUT Of Scope</v>
          </cell>
          <cell r="K817" t="str">
            <v>Publishing and Dissemination</v>
          </cell>
          <cell r="L81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2009/10.</v>
          </cell>
          <cell r="M817" t="str">
            <v>Publishing</v>
          </cell>
          <cell r="O817" t="str">
            <v>10 to 100 Users</v>
          </cell>
          <cell r="P817" t="str">
            <v>Custom In House Developed</v>
          </cell>
          <cell r="Q817" t="str">
            <v>Under Development</v>
          </cell>
          <cell r="R817">
            <v>1</v>
          </cell>
          <cell r="U817">
            <v>39995</v>
          </cell>
          <cell r="V817">
            <v>5</v>
          </cell>
          <cell r="W817" t="str">
            <v>Local Application</v>
          </cell>
          <cell r="X817" t="str">
            <v>High</v>
          </cell>
          <cell r="Y817" t="str">
            <v>Social Statistics Group</v>
          </cell>
          <cell r="Z817" t="str">
            <v>Health Information and Social Analysis</v>
          </cell>
          <cell r="AA817">
            <v>438</v>
          </cell>
          <cell r="AC817" t="str">
            <v>Linda Fardell</v>
          </cell>
          <cell r="AE817" t="str">
            <v>Lotus Notes</v>
          </cell>
          <cell r="AF817" t="str">
            <v>Notes</v>
          </cell>
          <cell r="AG817" t="str">
            <v>LotusScript/LotusFormula</v>
          </cell>
          <cell r="AI817">
            <v>0</v>
          </cell>
          <cell r="AK817">
            <v>0</v>
          </cell>
        </row>
        <row r="818">
          <cell r="E818" t="str">
            <v>Client Relationship Management System</v>
          </cell>
          <cell r="F818">
            <v>817</v>
          </cell>
          <cell r="G818"/>
          <cell r="H818" t="str">
            <v>Under Development</v>
          </cell>
          <cell r="I818" t="str">
            <v>Bespoke</v>
          </cell>
          <cell r="J818" t="str">
            <v>OUT Of Scope</v>
          </cell>
          <cell r="M818" t="str">
            <v>Customer Service</v>
          </cell>
          <cell r="O818" t="str">
            <v>10 to 100 Users</v>
          </cell>
          <cell r="P818" t="str">
            <v>Custom In House Developed</v>
          </cell>
          <cell r="Q818" t="str">
            <v>Under Development</v>
          </cell>
          <cell r="U818">
            <v>39995</v>
          </cell>
          <cell r="V818">
            <v>5</v>
          </cell>
          <cell r="W818" t="str">
            <v>Local Application</v>
          </cell>
          <cell r="X818" t="str">
            <v>High</v>
          </cell>
          <cell r="Y818" t="str">
            <v>** No Division/Group</v>
          </cell>
          <cell r="Z818" t="str">
            <v>** No Branch</v>
          </cell>
          <cell r="AA818">
            <v>811</v>
          </cell>
          <cell r="AB818" t="str">
            <v>Andrew Gill</v>
          </cell>
          <cell r="AC818" t="str">
            <v>Julie Watkinson</v>
          </cell>
          <cell r="AD818" t="str">
            <v>Andrew Gill</v>
          </cell>
          <cell r="AE818" t="str">
            <v>Lotus Notes</v>
          </cell>
          <cell r="AF818" t="str">
            <v>Lotus Notes</v>
          </cell>
          <cell r="AH818" t="str">
            <v>Corporate Directory</v>
          </cell>
          <cell r="AI818">
            <v>0</v>
          </cell>
          <cell r="AK818">
            <v>0</v>
          </cell>
        </row>
        <row r="819">
          <cell r="E819" t="str">
            <v>DICD - Discrete Indigenous Communities Database Ver 2</v>
          </cell>
          <cell r="F819">
            <v>818</v>
          </cell>
          <cell r="G819"/>
          <cell r="H819" t="str">
            <v>Under Development</v>
          </cell>
          <cell r="I819" t="str">
            <v>Bespoke</v>
          </cell>
          <cell r="J819" t="str">
            <v>OUT Of Scope</v>
          </cell>
          <cell r="K819" t="str">
            <v>Indigenous &amp; General Surveys</v>
          </cell>
          <cell r="L819" t="str">
            <v>The new and improved Discrete Indigenous Communities Database (DIDB). Previously a Notes application. Now a .NET application with an Oracle datastore, among other things to allow it to include geospatial information.</v>
          </cell>
          <cell r="M819" t="str">
            <v>Statistical</v>
          </cell>
          <cell r="O819" t="str">
            <v>10 to 100 Users</v>
          </cell>
          <cell r="P819" t="str">
            <v>Custom In House Developed</v>
          </cell>
          <cell r="Q819" t="str">
            <v>Under Development</v>
          </cell>
          <cell r="U819">
            <v>40026</v>
          </cell>
          <cell r="V819">
            <v>7</v>
          </cell>
          <cell r="W819" t="str">
            <v>Local Application</v>
          </cell>
          <cell r="X819" t="str">
            <v>Medium</v>
          </cell>
          <cell r="Y819" t="str">
            <v>Social Statistics Group</v>
          </cell>
          <cell r="Z819" t="str">
            <v>Indigenous &amp; Health Statistics</v>
          </cell>
          <cell r="AA819">
            <v>446</v>
          </cell>
          <cell r="AB819" t="str">
            <v>Jeremy Michell</v>
          </cell>
          <cell r="AC819" t="str">
            <v>Julie Nankervis</v>
          </cell>
          <cell r="AD819" t="str">
            <v>Jeremy Michell</v>
          </cell>
          <cell r="AE819" t="str">
            <v>Other</v>
          </cell>
          <cell r="AF819" t="str">
            <v>.Net - Visual Basic</v>
          </cell>
          <cell r="AG819" t="str">
            <v>.Net - C#/Visual Basic</v>
          </cell>
          <cell r="AI819">
            <v>0</v>
          </cell>
          <cell r="AK819">
            <v>0</v>
          </cell>
        </row>
        <row r="820">
          <cell r="E820" t="str">
            <v>Secure WDB Subscription</v>
          </cell>
          <cell r="F820">
            <v>819</v>
          </cell>
          <cell r="G820"/>
          <cell r="H820" t="str">
            <v>In Production - Development Continuing</v>
          </cell>
          <cell r="I820" t="str">
            <v>Bespoke</v>
          </cell>
          <cell r="J820" t="str">
            <v>OUT Of Scope</v>
          </cell>
          <cell r="L82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M820" t="str">
            <v>Information</v>
          </cell>
          <cell r="O820" t="str">
            <v>10 to 100 Users</v>
          </cell>
          <cell r="P820" t="str">
            <v>Custom In House Developed</v>
          </cell>
          <cell r="Q820" t="str">
            <v>In Production - Development Continuing</v>
          </cell>
          <cell r="R820">
            <v>1.05</v>
          </cell>
          <cell r="S820">
            <v>39981</v>
          </cell>
          <cell r="U820">
            <v>40026</v>
          </cell>
          <cell r="V820">
            <v>10</v>
          </cell>
          <cell r="W820" t="str">
            <v>Local Application</v>
          </cell>
          <cell r="X820" t="str">
            <v>Medium</v>
          </cell>
          <cell r="Y820" t="str">
            <v>Technology Services Division</v>
          </cell>
          <cell r="Z820" t="str">
            <v>Technology Infrastructure</v>
          </cell>
          <cell r="AA820">
            <v>364</v>
          </cell>
          <cell r="AC820" t="str">
            <v>Dale Chatwin</v>
          </cell>
          <cell r="AE820" t="str">
            <v>Lotus Notes</v>
          </cell>
          <cell r="AG820" t="str">
            <v>LotusScript/LotusFormula</v>
          </cell>
          <cell r="AI820">
            <v>0</v>
          </cell>
          <cell r="AK820">
            <v>0</v>
          </cell>
        </row>
        <row r="821">
          <cell r="E821" t="str">
            <v>Product Review DB</v>
          </cell>
          <cell r="F821">
            <v>820</v>
          </cell>
          <cell r="G821"/>
          <cell r="H821" t="str">
            <v>Under Development</v>
          </cell>
          <cell r="I821" t="str">
            <v>Bespoke</v>
          </cell>
          <cell r="J821" t="str">
            <v>OUT Of Scope</v>
          </cell>
          <cell r="M821" t="str">
            <v>Administration</v>
          </cell>
          <cell r="O821" t="str">
            <v>More than 100 Users</v>
          </cell>
          <cell r="P821" t="str">
            <v>Custom In House Developed</v>
          </cell>
          <cell r="Q821" t="str">
            <v>Under Development</v>
          </cell>
          <cell r="U821">
            <v>40026</v>
          </cell>
          <cell r="V821">
            <v>7</v>
          </cell>
          <cell r="W821" t="str">
            <v>Local Application</v>
          </cell>
          <cell r="X821" t="str">
            <v>Medium</v>
          </cell>
          <cell r="Y821" t="str">
            <v>Technology Services Division</v>
          </cell>
          <cell r="Z821" t="str">
            <v>Technology Applications</v>
          </cell>
          <cell r="AA821">
            <v>491</v>
          </cell>
          <cell r="AB821" t="str">
            <v>Andrew Gill</v>
          </cell>
          <cell r="AC821" t="str">
            <v>Lyn Robinson</v>
          </cell>
          <cell r="AD821" t="str">
            <v>Andrew Gill</v>
          </cell>
          <cell r="AE821" t="str">
            <v>Lotus Notes</v>
          </cell>
          <cell r="AG821" t="str">
            <v>LotusScript/LotusFormula</v>
          </cell>
          <cell r="AI821">
            <v>0</v>
          </cell>
          <cell r="AK821">
            <v>0</v>
          </cell>
        </row>
        <row r="822">
          <cell r="E822" t="str">
            <v>Prices System Improvement Project (PSIP)</v>
          </cell>
          <cell r="F822">
            <v>821</v>
          </cell>
          <cell r="G822"/>
          <cell r="H822" t="str">
            <v>Under Development</v>
          </cell>
          <cell r="I822" t="str">
            <v>Bespoke</v>
          </cell>
          <cell r="J822" t="str">
            <v>OUT Of Scope</v>
          </cell>
          <cell r="K822" t="str">
            <v>Prices</v>
          </cell>
          <cell r="L822" t="str">
            <v>The re-development of Prices (5th attempt)! Collection Name(s) above should include Producer Price Index, but it wasn't in the list</v>
          </cell>
          <cell r="M822" t="str">
            <v>Statistical</v>
          </cell>
          <cell r="O822" t="str">
            <v>More than 100 Users</v>
          </cell>
          <cell r="P822" t="str">
            <v>Custom In House Developed</v>
          </cell>
          <cell r="Q822" t="str">
            <v>Under Development</v>
          </cell>
          <cell r="U822">
            <v>40057</v>
          </cell>
          <cell r="V822">
            <v>10</v>
          </cell>
          <cell r="W822" t="str">
            <v>Business Critical Application</v>
          </cell>
          <cell r="X822" t="str">
            <v>MEI Category 1</v>
          </cell>
          <cell r="Y822" t="str">
            <v>Macroeconomics and Integration Group</v>
          </cell>
          <cell r="Z822" t="str">
            <v>Prices</v>
          </cell>
          <cell r="AA822">
            <v>502</v>
          </cell>
          <cell r="AB822" t="str">
            <v>Ken Smith</v>
          </cell>
          <cell r="AC822" t="str">
            <v>Todd Evans</v>
          </cell>
          <cell r="AD822" t="str">
            <v>Ken Smith</v>
          </cell>
          <cell r="AE822" t="str">
            <v>Midrange - Windows</v>
          </cell>
          <cell r="AI822">
            <v>0</v>
          </cell>
          <cell r="AK822">
            <v>0</v>
          </cell>
        </row>
        <row r="823">
          <cell r="E823" t="str">
            <v>National Accounts FAME Modules</v>
          </cell>
          <cell r="F823">
            <v>822</v>
          </cell>
          <cell r="G823" t="str">
            <v>Added after discussion with National Accounts</v>
          </cell>
          <cell r="H823" t="str">
            <v>In Production</v>
          </cell>
          <cell r="I823" t="str">
            <v>Bespoke</v>
          </cell>
          <cell r="J823" t="str">
            <v>IN Scope</v>
          </cell>
          <cell r="K823" t="str">
            <v>National Accounts</v>
          </cell>
          <cell r="M823" t="str">
            <v>Statistical</v>
          </cell>
          <cell r="O823" t="str">
            <v>10 to 100 Users</v>
          </cell>
          <cell r="P823" t="str">
            <v>Custom In House Developed</v>
          </cell>
          <cell r="Q823" t="str">
            <v>In Production</v>
          </cell>
          <cell r="R823">
            <v>1</v>
          </cell>
          <cell r="S823">
            <v>36161</v>
          </cell>
          <cell r="U823">
            <v>40057</v>
          </cell>
          <cell r="V823">
            <v>15</v>
          </cell>
          <cell r="W823" t="str">
            <v>Client Maintained Application</v>
          </cell>
          <cell r="X823" t="str">
            <v>MEI Category 1</v>
          </cell>
          <cell r="Y823" t="str">
            <v>Macroeconomics and Integration Group</v>
          </cell>
          <cell r="Z823" t="str">
            <v>National Accounts</v>
          </cell>
          <cell r="AA823">
            <v>25</v>
          </cell>
          <cell r="AB823" t="str">
            <v>Ken Smith</v>
          </cell>
          <cell r="AC823" t="str">
            <v>Amanda Seneviratne</v>
          </cell>
          <cell r="AD823" t="str">
            <v>Ken Smith</v>
          </cell>
          <cell r="AE823" t="str">
            <v>Lotus Notes</v>
          </cell>
          <cell r="AF823" t="str">
            <v>Lotus Notes</v>
          </cell>
          <cell r="AG823" t="str">
            <v>FAME</v>
          </cell>
          <cell r="AH823" t="str">
            <v>Corporate Directory</v>
          </cell>
        </row>
        <row r="824">
          <cell r="E824" t="str">
            <v>Security Plans DB</v>
          </cell>
          <cell r="F824">
            <v>823</v>
          </cell>
          <cell r="G824"/>
          <cell r="H824" t="str">
            <v>Under Development</v>
          </cell>
          <cell r="I824" t="str">
            <v>Bespoke</v>
          </cell>
          <cell r="J824" t="str">
            <v>OUT Of Scope</v>
          </cell>
          <cell r="K824" t="str">
            <v>Security</v>
          </cell>
          <cell r="L824" t="str">
            <v>Central repository for Security Plans</v>
          </cell>
          <cell r="M824" t="str">
            <v>Security</v>
          </cell>
          <cell r="O824" t="str">
            <v>10 to 100 Users</v>
          </cell>
          <cell r="P824" t="str">
            <v>Custom In House Developed</v>
          </cell>
          <cell r="Q824" t="str">
            <v>Under Development</v>
          </cell>
          <cell r="R824">
            <v>1</v>
          </cell>
          <cell r="U824">
            <v>40057</v>
          </cell>
          <cell r="V824">
            <v>15</v>
          </cell>
          <cell r="W824" t="str">
            <v>Local Application</v>
          </cell>
          <cell r="X824" t="str">
            <v>Medium</v>
          </cell>
          <cell r="Y824" t="str">
            <v>Technology Services Division</v>
          </cell>
          <cell r="Z824" t="str">
            <v>Technology Strategy and Planning</v>
          </cell>
          <cell r="AA824">
            <v>355</v>
          </cell>
          <cell r="AB824" t="str">
            <v>Andrew Gill</v>
          </cell>
          <cell r="AC824" t="str">
            <v>Chris Soczynski</v>
          </cell>
          <cell r="AD824" t="str">
            <v>Andrew Gill</v>
          </cell>
          <cell r="AE824" t="str">
            <v>Lotus Notes</v>
          </cell>
          <cell r="AF824" t="str">
            <v>Lotus Notes</v>
          </cell>
        </row>
        <row r="825">
          <cell r="E825" t="str">
            <v>AGCC Single Sign On</v>
          </cell>
          <cell r="F825">
            <v>824</v>
          </cell>
          <cell r="G825"/>
          <cell r="H825" t="str">
            <v>Under Development</v>
          </cell>
          <cell r="I825" t="str">
            <v>Bespoke</v>
          </cell>
          <cell r="J825" t="str">
            <v>OUT Of Scope</v>
          </cell>
          <cell r="L825" t="str">
            <v>This application will allow a user to automatically login to the Credit Card website without having to enter a user name and password.</v>
          </cell>
          <cell r="M825" t="str">
            <v>Administration</v>
          </cell>
          <cell r="O825" t="str">
            <v>More than 100 Users</v>
          </cell>
          <cell r="P825" t="str">
            <v>Custom In House Developed</v>
          </cell>
          <cell r="Q825" t="str">
            <v>Under Development</v>
          </cell>
          <cell r="U825">
            <v>40057</v>
          </cell>
          <cell r="V825">
            <v>7</v>
          </cell>
          <cell r="W825" t="str">
            <v>Local Application</v>
          </cell>
          <cell r="X825" t="str">
            <v>Low</v>
          </cell>
          <cell r="Y825" t="str">
            <v>Corporate Services Division</v>
          </cell>
          <cell r="Z825" t="str">
            <v>Financial Management</v>
          </cell>
          <cell r="AA825">
            <v>391</v>
          </cell>
          <cell r="AB825" t="str">
            <v>Ta-Csd Director</v>
          </cell>
          <cell r="AC825" t="str">
            <v>Eric Sadlowski</v>
          </cell>
          <cell r="AD825" t="str">
            <v>Ta-Csd Director</v>
          </cell>
          <cell r="AE825" t="str">
            <v>Lotus Notes</v>
          </cell>
        </row>
        <row r="826">
          <cell r="E826" t="str">
            <v>Security Vetting System</v>
          </cell>
          <cell r="F826">
            <v>825</v>
          </cell>
          <cell r="G826"/>
          <cell r="H826" t="str">
            <v>In Production - Minimum Maintenance</v>
          </cell>
          <cell r="I826" t="str">
            <v>Bespoke</v>
          </cell>
          <cell r="J826" t="str">
            <v>OUT Of Scope</v>
          </cell>
          <cell r="K826" t="str">
            <v>Security</v>
          </cell>
          <cell r="L826" t="str">
            <v>The Security Vetting database is used to store all records of security clearances for ABS staff and contractors, in accordance with the Protective Security Manual. The db allows for an electronic signature from the delegate to approve a clearance.</v>
          </cell>
          <cell r="M826" t="str">
            <v>Security</v>
          </cell>
          <cell r="O826" t="str">
            <v>Less than 10 Across Sites</v>
          </cell>
          <cell r="P826" t="str">
            <v>Custom In House Developed</v>
          </cell>
          <cell r="Q826" t="str">
            <v>In Production - Minimum Maintenance</v>
          </cell>
          <cell r="R826">
            <v>1.01</v>
          </cell>
          <cell r="S826">
            <v>38765</v>
          </cell>
          <cell r="U826">
            <v>40057</v>
          </cell>
          <cell r="V826">
            <v>10</v>
          </cell>
          <cell r="W826" t="str">
            <v>Local Application</v>
          </cell>
          <cell r="X826" t="str">
            <v>High</v>
          </cell>
          <cell r="Y826" t="str">
            <v>Technology Services Division</v>
          </cell>
          <cell r="Z826" t="str">
            <v>Technology Strategy and Planning</v>
          </cell>
          <cell r="AA826">
            <v>397</v>
          </cell>
          <cell r="AB826" t="str">
            <v>Andrew Gill</v>
          </cell>
          <cell r="AC826" t="str">
            <v>Debbie Watson</v>
          </cell>
          <cell r="AD826" t="str">
            <v>Andrew Gill</v>
          </cell>
          <cell r="AE826" t="str">
            <v>Lotus Notes</v>
          </cell>
          <cell r="AF826" t="str">
            <v>Lotus Notes</v>
          </cell>
          <cell r="AG826" t="str">
            <v>LotusScript/LotusFormula</v>
          </cell>
        </row>
        <row r="827">
          <cell r="E827" t="str">
            <v>REEM (Remote Execution Environment for Microdata)</v>
          </cell>
          <cell r="F827">
            <v>826</v>
          </cell>
          <cell r="G827"/>
          <cell r="H827" t="str">
            <v>Under Development</v>
          </cell>
          <cell r="I827" t="str">
            <v>Bespoke</v>
          </cell>
          <cell r="J827" t="str">
            <v>OUT Of Scope</v>
          </cell>
          <cell r="L82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M827" t="str">
            <v>Information</v>
          </cell>
          <cell r="O827" t="str">
            <v>External to the ABS</v>
          </cell>
          <cell r="P827" t="str">
            <v>Custom In House Developed</v>
          </cell>
          <cell r="Q827" t="str">
            <v>Under Development</v>
          </cell>
          <cell r="R827">
            <v>1</v>
          </cell>
          <cell r="U827">
            <v>40118</v>
          </cell>
          <cell r="V827">
            <v>7</v>
          </cell>
          <cell r="W827" t="str">
            <v>Local Application</v>
          </cell>
          <cell r="X827" t="str">
            <v>Medium</v>
          </cell>
          <cell r="Y827" t="str">
            <v>Methodology and Data Management Division</v>
          </cell>
          <cell r="Z827" t="str">
            <v>Analytical Services.</v>
          </cell>
          <cell r="AA827">
            <v>233</v>
          </cell>
          <cell r="AC827" t="str">
            <v>Melissa Gare</v>
          </cell>
          <cell r="AE827" t="str">
            <v>Other</v>
          </cell>
        </row>
        <row r="828">
          <cell r="E828" t="str">
            <v>Rollout manager</v>
          </cell>
          <cell r="F828">
            <v>827</v>
          </cell>
          <cell r="G828"/>
          <cell r="H828" t="str">
            <v>Under Development</v>
          </cell>
          <cell r="I828" t="str">
            <v>Bespoke</v>
          </cell>
          <cell r="J828" t="str">
            <v>OUT Of Scope</v>
          </cell>
          <cell r="K828" t="str">
            <v>TSD Software Management</v>
          </cell>
          <cell r="L828" t="str">
            <v>Rollout manager DB, for managing software rollouts across staff and workstations.</v>
          </cell>
          <cell r="M828" t="str">
            <v>Administration</v>
          </cell>
          <cell r="O828" t="str">
            <v>10 to 100 Users</v>
          </cell>
          <cell r="P828" t="str">
            <v>Custom In House Developed</v>
          </cell>
          <cell r="Q828" t="str">
            <v>Under Development</v>
          </cell>
          <cell r="U828">
            <v>40118</v>
          </cell>
          <cell r="V828">
            <v>7</v>
          </cell>
          <cell r="W828" t="str">
            <v>Local Application</v>
          </cell>
          <cell r="X828" t="str">
            <v>Medium</v>
          </cell>
          <cell r="Y828" t="str">
            <v>Technology Services Division</v>
          </cell>
          <cell r="Z828" t="str">
            <v>Technology Infrastructure</v>
          </cell>
          <cell r="AA828">
            <v>364</v>
          </cell>
          <cell r="AB828" t="str">
            <v>Andrew Gill</v>
          </cell>
          <cell r="AC828" t="str">
            <v>Anthony Chessell</v>
          </cell>
          <cell r="AD828" t="str">
            <v>Andrew Gill</v>
          </cell>
          <cell r="AE828" t="str">
            <v>Lotus Notes</v>
          </cell>
          <cell r="AF828" t="str">
            <v>Lotus Notes</v>
          </cell>
        </row>
        <row r="829">
          <cell r="E829" t="str">
            <v>Portfolio Assessment Portal</v>
          </cell>
          <cell r="F829">
            <v>828</v>
          </cell>
          <cell r="G829"/>
          <cell r="H829" t="str">
            <v>Under Development</v>
          </cell>
          <cell r="I829" t="str">
            <v>Bespoke</v>
          </cell>
          <cell r="J829" t="str">
            <v>OUT Of Scope</v>
          </cell>
          <cell r="K829" t="str">
            <v>...Catch Al</v>
          </cell>
          <cell r="M829" t="str">
            <v>Administration</v>
          </cell>
          <cell r="O829" t="str">
            <v>10 to 100 Users</v>
          </cell>
          <cell r="P829" t="str">
            <v>Custom In House Developed</v>
          </cell>
          <cell r="Q829" t="str">
            <v>Under Development</v>
          </cell>
          <cell r="U829">
            <v>40118</v>
          </cell>
          <cell r="V829">
            <v>10</v>
          </cell>
          <cell r="W829" t="str">
            <v>Local Application</v>
          </cell>
          <cell r="X829" t="str">
            <v>Low</v>
          </cell>
          <cell r="Y829" t="str">
            <v>Technology Services Division</v>
          </cell>
          <cell r="Z829" t="str">
            <v>Technology Strategy and Planning</v>
          </cell>
          <cell r="AA829">
            <v>961</v>
          </cell>
          <cell r="AB829" t="str">
            <v>Andrew Gill</v>
          </cell>
          <cell r="AC829" t="str">
            <v>Simon Peisker</v>
          </cell>
          <cell r="AD829" t="str">
            <v>Andrew Gill</v>
          </cell>
          <cell r="AE829" t="str">
            <v>PC - Thick Client</v>
          </cell>
        </row>
        <row r="830">
          <cell r="E830" t="str">
            <v>Census Map Production System</v>
          </cell>
          <cell r="F830">
            <v>829</v>
          </cell>
          <cell r="G830"/>
          <cell r="H830" t="str">
            <v>In Production</v>
          </cell>
          <cell r="I830" t="str">
            <v>Bespoke</v>
          </cell>
          <cell r="J830" t="str">
            <v>OUT Of Scope</v>
          </cell>
          <cell r="M830" t="str">
            <v>Information</v>
          </cell>
          <cell r="O830" t="str">
            <v>Less than 10 at a Single Site</v>
          </cell>
          <cell r="P830" t="str">
            <v>Custom In House Developed</v>
          </cell>
          <cell r="Q830" t="str">
            <v>In Production</v>
          </cell>
          <cell r="S830">
            <v>37987</v>
          </cell>
          <cell r="U830">
            <v>40118</v>
          </cell>
          <cell r="V830">
            <v>10</v>
          </cell>
          <cell r="W830" t="str">
            <v>Local Application</v>
          </cell>
          <cell r="X830" t="str">
            <v>Medium</v>
          </cell>
          <cell r="Y830" t="str">
            <v>Population Labour Industry and Environment Statistics Group</v>
          </cell>
          <cell r="Z830" t="str">
            <v>Industry Statistics Branch</v>
          </cell>
          <cell r="AA830">
            <v>154</v>
          </cell>
          <cell r="AB830" t="str">
            <v>Duncan Young</v>
          </cell>
          <cell r="AC830" t="str">
            <v>Alister Nairn</v>
          </cell>
          <cell r="AD830" t="str">
            <v>Duncan Young</v>
          </cell>
          <cell r="AE830" t="str">
            <v>PC - Thick Client</v>
          </cell>
          <cell r="AF830" t="str">
            <v>MapInfo</v>
          </cell>
        </row>
        <row r="831">
          <cell r="E831" t="str">
            <v>Mesh Block Maintenance System</v>
          </cell>
          <cell r="F831">
            <v>830</v>
          </cell>
          <cell r="G831"/>
          <cell r="H831" t="str">
            <v>In Production</v>
          </cell>
          <cell r="I831" t="str">
            <v>Bespoke</v>
          </cell>
          <cell r="J831" t="str">
            <v>OUT Of Scope</v>
          </cell>
          <cell r="M831" t="str">
            <v>Information</v>
          </cell>
          <cell r="O831" t="str">
            <v>10 to 100 Users</v>
          </cell>
          <cell r="P831" t="str">
            <v>Custom In House Developed</v>
          </cell>
          <cell r="Q831" t="str">
            <v>In Production</v>
          </cell>
          <cell r="S831">
            <v>38643</v>
          </cell>
          <cell r="U831">
            <v>40118</v>
          </cell>
          <cell r="V831">
            <v>10</v>
          </cell>
          <cell r="W831" t="str">
            <v>Local Application</v>
          </cell>
          <cell r="X831" t="str">
            <v>Medium</v>
          </cell>
          <cell r="Y831" t="str">
            <v>Population Labour Industry and Environment Statistics Group</v>
          </cell>
          <cell r="Z831" t="str">
            <v>Industry Statistics Branch</v>
          </cell>
          <cell r="AA831">
            <v>154</v>
          </cell>
          <cell r="AB831" t="str">
            <v>Duncan Young</v>
          </cell>
          <cell r="AC831" t="str">
            <v>Alister Nairn</v>
          </cell>
          <cell r="AD831" t="str">
            <v>Duncan Young</v>
          </cell>
          <cell r="AE831" t="str">
            <v>PC - Thick Client</v>
          </cell>
        </row>
        <row r="832">
          <cell r="E832" t="str">
            <v>ASGC Boundaries System</v>
          </cell>
          <cell r="F832">
            <v>831</v>
          </cell>
          <cell r="G832"/>
          <cell r="H832" t="str">
            <v>In Production - Minimum Maintenance</v>
          </cell>
          <cell r="I832" t="str">
            <v>Bespoke</v>
          </cell>
          <cell r="J832" t="str">
            <v>OUT Of Scope</v>
          </cell>
          <cell r="L83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M832" t="str">
            <v>Statistical</v>
          </cell>
          <cell r="O832" t="str">
            <v>Less than 10 at a Single Site</v>
          </cell>
          <cell r="P832" t="str">
            <v>Custom In House Developed</v>
          </cell>
          <cell r="Q832" t="str">
            <v>In Production - Minimum Maintenance</v>
          </cell>
          <cell r="S832">
            <v>39688</v>
          </cell>
          <cell r="U832">
            <v>40118</v>
          </cell>
          <cell r="V832">
            <v>10</v>
          </cell>
          <cell r="W832" t="str">
            <v>Local Application</v>
          </cell>
          <cell r="X832" t="str">
            <v>Medium</v>
          </cell>
          <cell r="Y832" t="str">
            <v>Population Labour Industry and Environment Statistics Group</v>
          </cell>
          <cell r="Z832" t="str">
            <v>Industry Statistics Branch</v>
          </cell>
          <cell r="AA832">
            <v>154</v>
          </cell>
          <cell r="AB832" t="str">
            <v>Duncan Young</v>
          </cell>
          <cell r="AC832" t="str">
            <v>Alister Nairn</v>
          </cell>
          <cell r="AD832" t="str">
            <v>Duncan Young</v>
          </cell>
          <cell r="AE832" t="str">
            <v>Lotus Notes</v>
          </cell>
          <cell r="AF832" t="str">
            <v>Lotus Notes</v>
          </cell>
        </row>
        <row r="833">
          <cell r="E833" t="str">
            <v>Workload Assignment and Formation Tool (WAFT)</v>
          </cell>
          <cell r="F833">
            <v>832</v>
          </cell>
          <cell r="G833"/>
          <cell r="H833" t="str">
            <v>Under Development</v>
          </cell>
          <cell r="I833" t="str">
            <v>Bespoke</v>
          </cell>
          <cell r="J833" t="str">
            <v>OUT Of Scope</v>
          </cell>
          <cell r="L8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M833" t="str">
            <v>Statistical</v>
          </cell>
          <cell r="O833" t="str">
            <v>10 to 100 Users</v>
          </cell>
          <cell r="P833" t="str">
            <v>Custom In House Developed</v>
          </cell>
          <cell r="Q833" t="str">
            <v>Under Development</v>
          </cell>
          <cell r="R833">
            <v>1</v>
          </cell>
          <cell r="U833">
            <v>40118</v>
          </cell>
          <cell r="V833">
            <v>10</v>
          </cell>
          <cell r="W833" t="str">
            <v>Local Application</v>
          </cell>
          <cell r="X833" t="str">
            <v>Medium</v>
          </cell>
          <cell r="Y833" t="str">
            <v>Integrated Collection and Dissemination Services</v>
          </cell>
          <cell r="Z833" t="str">
            <v>Integrated Collection</v>
          </cell>
          <cell r="AA833">
            <v>252</v>
          </cell>
          <cell r="AB833" t="str">
            <v>Duncan Young</v>
          </cell>
          <cell r="AC833" t="str">
            <v>Anthony Grubb</v>
          </cell>
          <cell r="AD833" t="str">
            <v>Duncan Young</v>
          </cell>
          <cell r="AE833" t="str">
            <v>PC - Thick Client</v>
          </cell>
          <cell r="AG833" t="str">
            <v>MapBasic</v>
          </cell>
        </row>
        <row r="834">
          <cell r="E834" t="str">
            <v>SA1 Design System</v>
          </cell>
          <cell r="F834">
            <v>833</v>
          </cell>
          <cell r="G834"/>
          <cell r="H834" t="str">
            <v>In Production</v>
          </cell>
          <cell r="I834" t="str">
            <v>Bespoke</v>
          </cell>
          <cell r="J834" t="str">
            <v>OUT Of Scope</v>
          </cell>
          <cell r="L834" t="str">
            <v>MapInfo application based on the QuADS 2011 system  Designed to amalgamate Meshblocks into Statistical Area 1 (SA1) units.</v>
          </cell>
          <cell r="M834" t="str">
            <v>Information</v>
          </cell>
          <cell r="O834" t="str">
            <v>10 to 100 Users</v>
          </cell>
          <cell r="P834" t="str">
            <v>Custom In House Developed</v>
          </cell>
          <cell r="Q834" t="str">
            <v>In Production</v>
          </cell>
          <cell r="S834">
            <v>40029</v>
          </cell>
          <cell r="U834">
            <v>40118</v>
          </cell>
          <cell r="V834">
            <v>10</v>
          </cell>
          <cell r="W834" t="str">
            <v>Local Application</v>
          </cell>
          <cell r="X834" t="str">
            <v>Medium</v>
          </cell>
          <cell r="Y834" t="str">
            <v>Population Labour Industry and Environment Statistics Group</v>
          </cell>
          <cell r="Z834" t="str">
            <v>Industry Statistics Branch</v>
          </cell>
          <cell r="AA834">
            <v>154</v>
          </cell>
          <cell r="AB834" t="str">
            <v>Duncan Young</v>
          </cell>
          <cell r="AC834" t="str">
            <v>Alister Nairn</v>
          </cell>
          <cell r="AD834" t="str">
            <v>Duncan Young</v>
          </cell>
          <cell r="AE834" t="str">
            <v>PC - Thick Client</v>
          </cell>
          <cell r="AG834" t="str">
            <v>MapBasic</v>
          </cell>
        </row>
        <row r="835">
          <cell r="E835" t="str">
            <v>QuADS Task Tracking</v>
          </cell>
          <cell r="F835">
            <v>834</v>
          </cell>
          <cell r="G835"/>
          <cell r="H835" t="str">
            <v>In Production</v>
          </cell>
          <cell r="I835" t="str">
            <v>Bespoke</v>
          </cell>
          <cell r="J835" t="str">
            <v>OUT Of Scope</v>
          </cell>
          <cell r="L835"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M835" t="str">
            <v>Information</v>
          </cell>
          <cell r="O835" t="str">
            <v>10 to 100 Users</v>
          </cell>
          <cell r="P835" t="str">
            <v>Custom In House Developed</v>
          </cell>
          <cell r="Q835" t="str">
            <v>In Production</v>
          </cell>
          <cell r="S835">
            <v>39752</v>
          </cell>
          <cell r="U835">
            <v>40118</v>
          </cell>
          <cell r="V835">
            <v>7</v>
          </cell>
          <cell r="W835" t="str">
            <v>Local Application</v>
          </cell>
          <cell r="X835" t="str">
            <v>Low</v>
          </cell>
          <cell r="Y835" t="str">
            <v>Population Labour Industry and Environment Statistics Group</v>
          </cell>
          <cell r="Z835" t="str">
            <v>Industry Statistics Branch</v>
          </cell>
          <cell r="AA835">
            <v>154</v>
          </cell>
          <cell r="AB835" t="str">
            <v>Duncan Young</v>
          </cell>
          <cell r="AC835" t="str">
            <v>Alister Nairn</v>
          </cell>
          <cell r="AD835" t="str">
            <v>Duncan Young</v>
          </cell>
          <cell r="AE835" t="str">
            <v>Lotus Notes</v>
          </cell>
        </row>
        <row r="836">
          <cell r="E836" t="str">
            <v>PSO Leave</v>
          </cell>
          <cell r="F836">
            <v>835</v>
          </cell>
          <cell r="G836"/>
          <cell r="H836" t="str">
            <v>In Production</v>
          </cell>
          <cell r="I836" t="str">
            <v>Bespoke</v>
          </cell>
          <cell r="J836" t="str">
            <v>OUT Of Scope</v>
          </cell>
          <cell r="L836"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M836" t="str">
            <v>Administration</v>
          </cell>
          <cell r="O836" t="str">
            <v>More than 100 Users</v>
          </cell>
          <cell r="P836" t="str">
            <v>Custom In House Developed</v>
          </cell>
          <cell r="Q836" t="str">
            <v>In Production</v>
          </cell>
          <cell r="S836">
            <v>38827</v>
          </cell>
          <cell r="U836">
            <v>39022</v>
          </cell>
          <cell r="V836">
            <v>10</v>
          </cell>
          <cell r="W836" t="str">
            <v>Local Application</v>
          </cell>
          <cell r="X836" t="str">
            <v>High</v>
          </cell>
          <cell r="Y836" t="str">
            <v>Integrated Collection and Dissemination Services</v>
          </cell>
          <cell r="Z836" t="str">
            <v>Integrated Collection</v>
          </cell>
          <cell r="AA836">
            <v>252</v>
          </cell>
          <cell r="AB836" t="str">
            <v>Grant Spratt</v>
          </cell>
          <cell r="AC836" t="str">
            <v>Eric Sadlowski</v>
          </cell>
          <cell r="AD836" t="str">
            <v>Grant Spratt</v>
          </cell>
          <cell r="AE836" t="str">
            <v>Lotus Notes</v>
          </cell>
        </row>
        <row r="837">
          <cell r="E837" t="str">
            <v>Great Innovations Portal</v>
          </cell>
          <cell r="F837">
            <v>836</v>
          </cell>
          <cell r="G837"/>
          <cell r="H837" t="str">
            <v>Under Development</v>
          </cell>
          <cell r="I837" t="str">
            <v>Bespoke</v>
          </cell>
          <cell r="J837" t="str">
            <v>OUT Of Scope</v>
          </cell>
          <cell r="K837" t="str">
            <v>...Catch Al</v>
          </cell>
          <cell r="L837" t="str">
            <v>ABS Great Innovations Program website solution</v>
          </cell>
          <cell r="M837" t="str">
            <v>Administration</v>
          </cell>
          <cell r="O837" t="str">
            <v>More than 100 Users</v>
          </cell>
          <cell r="P837" t="str">
            <v>Custom In House Developed</v>
          </cell>
          <cell r="Q837" t="str">
            <v>Under Development</v>
          </cell>
          <cell r="R837">
            <v>1</v>
          </cell>
          <cell r="U837">
            <v>40118</v>
          </cell>
          <cell r="V837">
            <v>5</v>
          </cell>
          <cell r="W837" t="str">
            <v>Local Application</v>
          </cell>
          <cell r="X837" t="str">
            <v>Low</v>
          </cell>
          <cell r="Y837" t="str">
            <v>Technology Services Division</v>
          </cell>
          <cell r="Z837" t="str">
            <v>Technology Infrastructure</v>
          </cell>
          <cell r="AA837">
            <v>351</v>
          </cell>
          <cell r="AB837" t="str">
            <v>Andrew Gill</v>
          </cell>
          <cell r="AC837" t="str">
            <v>Brian Pink</v>
          </cell>
          <cell r="AD837" t="str">
            <v>Andrew Gill</v>
          </cell>
          <cell r="AE837" t="str">
            <v>Web Server stack - J-ABS/Thin Client</v>
          </cell>
        </row>
        <row r="838">
          <cell r="E838" t="str">
            <v>ABS Encryption Service</v>
          </cell>
          <cell r="F838">
            <v>837</v>
          </cell>
          <cell r="G838"/>
          <cell r="H838" t="str">
            <v>In Production</v>
          </cell>
          <cell r="I838" t="str">
            <v>Bespoke</v>
          </cell>
          <cell r="J838" t="str">
            <v>OUT Of Scope</v>
          </cell>
          <cell r="K838" t="str">
            <v>Security</v>
          </cell>
          <cell r="M838" t="str">
            <v>Security</v>
          </cell>
          <cell r="O838" t="str">
            <v>More than 100 Users</v>
          </cell>
          <cell r="P838" t="str">
            <v>Custom In House Developed</v>
          </cell>
          <cell r="Q838" t="str">
            <v>In Production</v>
          </cell>
          <cell r="S838">
            <v>38961</v>
          </cell>
          <cell r="T838">
            <v>39973</v>
          </cell>
          <cell r="U838">
            <v>38961</v>
          </cell>
          <cell r="V838">
            <v>7</v>
          </cell>
          <cell r="W838" t="str">
            <v>Local Application</v>
          </cell>
          <cell r="X838" t="str">
            <v>Medium</v>
          </cell>
          <cell r="Y838" t="str">
            <v>Technology Services Division</v>
          </cell>
          <cell r="Z838" t="str">
            <v>Technology Strategy and Planning</v>
          </cell>
          <cell r="AA838">
            <v>355</v>
          </cell>
          <cell r="AB838" t="str">
            <v>Andrew Gill</v>
          </cell>
          <cell r="AC838" t="str">
            <v>Chris Soczynski</v>
          </cell>
          <cell r="AD838" t="str">
            <v>Andrew Gill</v>
          </cell>
          <cell r="AE838" t="str">
            <v>Lotus Notes</v>
          </cell>
          <cell r="AF838" t="str">
            <v>Notes</v>
          </cell>
          <cell r="AG838" t="str">
            <v>LotusScript/LotusFormula</v>
          </cell>
          <cell r="AI838">
            <v>0</v>
          </cell>
          <cell r="AK838">
            <v>0</v>
          </cell>
        </row>
        <row r="839">
          <cell r="E839" t="str">
            <v>Project Proposal &amp; Business Case Repository</v>
          </cell>
          <cell r="F839">
            <v>838</v>
          </cell>
          <cell r="G839"/>
          <cell r="H839" t="str">
            <v>Under Development</v>
          </cell>
          <cell r="I839" t="str">
            <v>Bespoke</v>
          </cell>
          <cell r="J839" t="str">
            <v>OUT Of Scope</v>
          </cell>
          <cell r="L839" t="str">
            <v>Holder of project proposals and business cases for us by Resource Centres and Capital Strategy Committee</v>
          </cell>
          <cell r="M839" t="str">
            <v>Corporate</v>
          </cell>
          <cell r="O839" t="str">
            <v>10 to 100 Users</v>
          </cell>
          <cell r="P839" t="str">
            <v>Custom In House Developed</v>
          </cell>
          <cell r="Q839" t="str">
            <v>Under Development</v>
          </cell>
          <cell r="R839">
            <v>1</v>
          </cell>
          <cell r="U839">
            <v>40118</v>
          </cell>
          <cell r="V839">
            <v>7</v>
          </cell>
          <cell r="W839" t="str">
            <v>Local Application</v>
          </cell>
          <cell r="X839" t="str">
            <v>Medium</v>
          </cell>
          <cell r="Y839" t="str">
            <v>Technology Services Division</v>
          </cell>
          <cell r="Z839" t="str">
            <v>** No Branch</v>
          </cell>
          <cell r="AA839">
            <v>961</v>
          </cell>
          <cell r="AC839" t="str">
            <v>Rowan Eiszele</v>
          </cell>
          <cell r="AD839" t="str">
            <v>Mark Bingley</v>
          </cell>
          <cell r="AE839" t="str">
            <v>Lotus Notes</v>
          </cell>
        </row>
        <row r="840">
          <cell r="E840" t="str">
            <v>TAS Env &amp; Ag FWP &amp; Effort Recording</v>
          </cell>
          <cell r="F840">
            <v>839</v>
          </cell>
          <cell r="G840"/>
          <cell r="H840" t="str">
            <v>In Production</v>
          </cell>
          <cell r="I840" t="str">
            <v>Bespoke</v>
          </cell>
          <cell r="J840" t="str">
            <v>OUT Of Scope</v>
          </cell>
          <cell r="L840" t="str">
            <v>Env &amp; Ag BSC and BRU effort recording system</v>
          </cell>
          <cell r="M840" t="str">
            <v>Administration</v>
          </cell>
          <cell r="O840" t="str">
            <v>10 to 100 Users</v>
          </cell>
          <cell r="P840" t="str">
            <v>Custom In House Developed</v>
          </cell>
          <cell r="Q840" t="str">
            <v>In Production</v>
          </cell>
          <cell r="U840">
            <v>40118</v>
          </cell>
          <cell r="V840">
            <v>3</v>
          </cell>
          <cell r="W840" t="str">
            <v>Local Application</v>
          </cell>
          <cell r="X840" t="str">
            <v>Medium</v>
          </cell>
          <cell r="Y840" t="str">
            <v>Population Labour Industry and Environment Statistics Group</v>
          </cell>
          <cell r="Z840" t="str">
            <v>** No Branch</v>
          </cell>
          <cell r="AA840">
            <v>70</v>
          </cell>
          <cell r="AC840" t="str">
            <v>Andrew Gill</v>
          </cell>
          <cell r="AE840" t="str">
            <v>Lotus Notes</v>
          </cell>
        </row>
        <row r="841">
          <cell r="E841" t="str">
            <v>1991 Pop Census - Microcomputer Matrix Software (CMATRIX)</v>
          </cell>
          <cell r="F841">
            <v>840</v>
          </cell>
          <cell r="G841"/>
          <cell r="H841" t="str">
            <v>De-commissioned</v>
          </cell>
          <cell r="I841" t="str">
            <v>Bespoke</v>
          </cell>
          <cell r="J841" t="str">
            <v>OUT Of Scope</v>
          </cell>
          <cell r="N841" t="str">
            <v>Collection Processing System</v>
          </cell>
          <cell r="P841" t="str">
            <v>Custom In House Developed</v>
          </cell>
          <cell r="Q841" t="str">
            <v>De-commissioned</v>
          </cell>
          <cell r="S841">
            <v>33970.5</v>
          </cell>
          <cell r="U841">
            <v>0</v>
          </cell>
          <cell r="Y841" t="str">
            <v>** No Division/Group</v>
          </cell>
          <cell r="Z841" t="str">
            <v>** No Branch</v>
          </cell>
          <cell r="AB841" t="str">
            <v>John Kendrigan</v>
          </cell>
          <cell r="AC841" t="str">
            <v>Paul Williams</v>
          </cell>
          <cell r="AE841" t="str">
            <v>PC</v>
          </cell>
        </row>
        <row r="842">
          <cell r="E842" t="str">
            <v>1991 Pop Census - Microcomputer Profile Software (CPROFILE)</v>
          </cell>
          <cell r="F842">
            <v>841</v>
          </cell>
          <cell r="G842"/>
          <cell r="H842" t="str">
            <v>De-commissioned</v>
          </cell>
          <cell r="I842" t="str">
            <v>Bespoke</v>
          </cell>
          <cell r="J842" t="str">
            <v>OUT Of Scope</v>
          </cell>
          <cell r="N842" t="str">
            <v>Collection Processing System</v>
          </cell>
          <cell r="P842" t="str">
            <v>Custom In House Developed</v>
          </cell>
          <cell r="Q842" t="str">
            <v>De-commissioned</v>
          </cell>
          <cell r="S842">
            <v>33970.5</v>
          </cell>
          <cell r="U842">
            <v>0</v>
          </cell>
          <cell r="Y842" t="str">
            <v>** No Division/Group</v>
          </cell>
          <cell r="Z842" t="str">
            <v>** No Branch</v>
          </cell>
          <cell r="AB842" t="str">
            <v>John Kendrigan</v>
          </cell>
          <cell r="AC842" t="str">
            <v>Paul Williams</v>
          </cell>
          <cell r="AE842" t="str">
            <v>PC</v>
          </cell>
        </row>
        <row r="843">
          <cell r="E843" t="str">
            <v>2001 Pop Census - Data Management</v>
          </cell>
          <cell r="F843">
            <v>842</v>
          </cell>
          <cell r="G843"/>
          <cell r="H843" t="str">
            <v>De-commissioned</v>
          </cell>
          <cell r="I843" t="str">
            <v>Bespoke</v>
          </cell>
          <cell r="J843" t="str">
            <v>OUT Of Scope</v>
          </cell>
          <cell r="K843" t="str">
            <v>Census</v>
          </cell>
          <cell r="L843"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M843" t="str">
            <v>Statistical</v>
          </cell>
          <cell r="N843" t="str">
            <v>Collection Processing System</v>
          </cell>
          <cell r="P843" t="str">
            <v>Custom In House Developed</v>
          </cell>
          <cell r="Q843" t="str">
            <v>De-commissioned</v>
          </cell>
          <cell r="T843">
            <v>37104</v>
          </cell>
          <cell r="U843">
            <v>0</v>
          </cell>
          <cell r="W843" t="str">
            <v>Local Application</v>
          </cell>
          <cell r="X843" t="str">
            <v>Low</v>
          </cell>
          <cell r="Y843" t="str">
            <v>Population Labour Industry and Environment Statistics Group</v>
          </cell>
          <cell r="Z843" t="str">
            <v>Population Census</v>
          </cell>
          <cell r="AA843">
            <v>214</v>
          </cell>
          <cell r="AC843" t="str">
            <v>Joanne Healey</v>
          </cell>
          <cell r="AE843" t="str">
            <v>PC</v>
          </cell>
        </row>
        <row r="844">
          <cell r="E844" t="str">
            <v>ABS Dissemination Database</v>
          </cell>
          <cell r="F844">
            <v>843</v>
          </cell>
          <cell r="G844"/>
          <cell r="H844" t="str">
            <v>De-commissioned</v>
          </cell>
          <cell r="I844" t="str">
            <v>Bespoke</v>
          </cell>
          <cell r="J844" t="str">
            <v>OUT Of Scope</v>
          </cell>
          <cell r="N844" t="str">
            <v>Distribution</v>
          </cell>
          <cell r="P844" t="str">
            <v>Custom In House Developed</v>
          </cell>
          <cell r="Q844" t="str">
            <v>De-commissioned</v>
          </cell>
          <cell r="U844">
            <v>0</v>
          </cell>
          <cell r="Y844" t="str">
            <v>** No Division/Group</v>
          </cell>
          <cell r="Z844" t="str">
            <v>** No Branch</v>
          </cell>
          <cell r="AB844" t="str">
            <v>Helen Robson</v>
          </cell>
        </row>
        <row r="845">
          <cell r="E845" t="str">
            <v>ABS Forms</v>
          </cell>
          <cell r="F845">
            <v>844</v>
          </cell>
          <cell r="G845"/>
          <cell r="H845" t="str">
            <v>De-commissioned</v>
          </cell>
          <cell r="I845" t="str">
            <v>Bespoke</v>
          </cell>
          <cell r="J845" t="str">
            <v>OUT Of Scope</v>
          </cell>
          <cell r="N845" t="str">
            <v>Systems - Business Systems for Internal Use</v>
          </cell>
          <cell r="P845" t="str">
            <v>Custom In House Developed</v>
          </cell>
          <cell r="Q845" t="str">
            <v>De-commissioned</v>
          </cell>
          <cell r="S845">
            <v>36312</v>
          </cell>
          <cell r="U845">
            <v>0</v>
          </cell>
          <cell r="Y845" t="str">
            <v>** No Division/Group</v>
          </cell>
          <cell r="Z845" t="str">
            <v>** No Branch</v>
          </cell>
          <cell r="AE845" t="str">
            <v>PC</v>
          </cell>
        </row>
        <row r="846">
          <cell r="E846" t="str">
            <v>ABS FWP and Annual Reports</v>
          </cell>
          <cell r="F846">
            <v>845</v>
          </cell>
          <cell r="G846"/>
          <cell r="H846" t="str">
            <v>De-commissioned</v>
          </cell>
          <cell r="I846" t="str">
            <v>Bespoke</v>
          </cell>
          <cell r="J846" t="str">
            <v>IN Scope</v>
          </cell>
          <cell r="M846" t="str">
            <v>Administration</v>
          </cell>
          <cell r="N846" t="str">
            <v>Systems - Business Systems for Internal Use</v>
          </cell>
          <cell r="P846" t="str">
            <v>Custom In House Developed</v>
          </cell>
          <cell r="Q846" t="str">
            <v>De-commissioned</v>
          </cell>
          <cell r="R846">
            <v>0</v>
          </cell>
          <cell r="T846">
            <v>37165</v>
          </cell>
          <cell r="U846">
            <v>0</v>
          </cell>
          <cell r="X846" t="str">
            <v>Low</v>
          </cell>
          <cell r="Y846" t="str">
            <v>** No Division/Group</v>
          </cell>
          <cell r="Z846" t="str">
            <v>** No Branch</v>
          </cell>
          <cell r="AA846">
            <v>0</v>
          </cell>
          <cell r="AB846" t="str">
            <v>Jeanette Cotterill</v>
          </cell>
          <cell r="AC846" t="str">
            <v>Sean Thompson</v>
          </cell>
          <cell r="AE846" t="str">
            <v>Lotus Notes</v>
          </cell>
        </row>
        <row r="847">
          <cell r="E847" t="str">
            <v>ABS News Survey</v>
          </cell>
          <cell r="F847">
            <v>846</v>
          </cell>
          <cell r="G847"/>
          <cell r="H847" t="str">
            <v>De-commissioned</v>
          </cell>
          <cell r="I847" t="str">
            <v>Bespoke</v>
          </cell>
          <cell r="J847" t="str">
            <v>OUT Of Scope</v>
          </cell>
          <cell r="M847" t="str">
            <v>Information</v>
          </cell>
          <cell r="N847" t="str">
            <v>Systems - Business Systems for Internal Use</v>
          </cell>
          <cell r="P847" t="str">
            <v>Custom In House Developed</v>
          </cell>
          <cell r="Q847" t="str">
            <v>De-commissioned</v>
          </cell>
          <cell r="T847">
            <v>37408</v>
          </cell>
          <cell r="U847">
            <v>0</v>
          </cell>
          <cell r="Y847" t="str">
            <v>** No Division/Group</v>
          </cell>
          <cell r="Z847" t="str">
            <v>** No Branch</v>
          </cell>
          <cell r="AB847" t="str">
            <v>John D Moore</v>
          </cell>
          <cell r="AC847" t="str">
            <v>Steve Dangaard</v>
          </cell>
          <cell r="AD847" t="str">
            <v>Ann Hare</v>
          </cell>
        </row>
        <row r="848">
          <cell r="E848" t="str">
            <v>ABS User Registration</v>
          </cell>
          <cell r="F848">
            <v>847</v>
          </cell>
          <cell r="G848"/>
          <cell r="H848" t="str">
            <v>De-commissioned</v>
          </cell>
          <cell r="I848" t="str">
            <v>Bespoke</v>
          </cell>
          <cell r="J848" t="str">
            <v>OUT Of Scope</v>
          </cell>
          <cell r="N848" t="str">
            <v>Systems - Business Systems for Internal Use</v>
          </cell>
          <cell r="P848" t="str">
            <v>Custom In House Developed</v>
          </cell>
          <cell r="Q848" t="str">
            <v>De-commissioned</v>
          </cell>
          <cell r="S848">
            <v>35247</v>
          </cell>
          <cell r="U848">
            <v>0</v>
          </cell>
          <cell r="Y848" t="str">
            <v>** No Division/Group</v>
          </cell>
          <cell r="Z848" t="str">
            <v>** No Branch</v>
          </cell>
          <cell r="AB848" t="str">
            <v>Jeanette Cotterill</v>
          </cell>
          <cell r="AC848" t="str">
            <v>Cheryle Lomas</v>
          </cell>
          <cell r="AE848" t="str">
            <v>Lotus Notes</v>
          </cell>
        </row>
        <row r="849">
          <cell r="E849" t="str">
            <v>ABSDB Implications on Electronic Dissemination</v>
          </cell>
          <cell r="F849">
            <v>848</v>
          </cell>
          <cell r="G849"/>
          <cell r="H849" t="str">
            <v>De-commissioned</v>
          </cell>
          <cell r="I849" t="str">
            <v>Bespoke</v>
          </cell>
          <cell r="J849" t="str">
            <v>OUT Of Scope</v>
          </cell>
          <cell r="N849" t="str">
            <v>Other - None of the above (specify purpose)</v>
          </cell>
          <cell r="P849" t="str">
            <v>Custom In House Developed</v>
          </cell>
          <cell r="Q849" t="str">
            <v>De-commissioned</v>
          </cell>
          <cell r="S849">
            <v>36739</v>
          </cell>
          <cell r="U849">
            <v>0</v>
          </cell>
          <cell r="Y849" t="str">
            <v>** No Division/Group</v>
          </cell>
          <cell r="Z849" t="str">
            <v>** No Branch</v>
          </cell>
          <cell r="AB849" t="str">
            <v>Helen Robson</v>
          </cell>
        </row>
        <row r="850">
          <cell r="E850" t="str">
            <v>ACE - ABS Chart Expert</v>
          </cell>
          <cell r="F850">
            <v>849</v>
          </cell>
          <cell r="G850"/>
          <cell r="H850" t="str">
            <v>De-commissioned</v>
          </cell>
          <cell r="I850" t="str">
            <v>Bespoke</v>
          </cell>
          <cell r="J850" t="str">
            <v>OUT Of Scope</v>
          </cell>
          <cell r="N850" t="str">
            <v>Other - None of the above (specify purpose)</v>
          </cell>
          <cell r="P850" t="str">
            <v>Custom In House Developed</v>
          </cell>
          <cell r="Q850" t="str">
            <v>De-commissioned</v>
          </cell>
          <cell r="S850">
            <v>33117.5</v>
          </cell>
          <cell r="U850">
            <v>0</v>
          </cell>
          <cell r="Y850" t="str">
            <v>** No Division/Group</v>
          </cell>
          <cell r="Z850" t="str">
            <v>** No Branch</v>
          </cell>
          <cell r="AB850" t="str">
            <v>Jeanette Cotterill</v>
          </cell>
          <cell r="AC850" t="str">
            <v>Adrian Paviour</v>
          </cell>
          <cell r="AE850" t="str">
            <v>PC</v>
          </cell>
        </row>
        <row r="851">
          <cell r="E851" t="str">
            <v>Address Coder - new system</v>
          </cell>
          <cell r="F851">
            <v>850</v>
          </cell>
          <cell r="G851"/>
          <cell r="H851" t="str">
            <v>De-commissioned</v>
          </cell>
          <cell r="I851" t="str">
            <v>Bespoke</v>
          </cell>
          <cell r="J851" t="str">
            <v>OUT Of Scope</v>
          </cell>
          <cell r="N851" t="str">
            <v>Other - None of the above (specify purpose)</v>
          </cell>
          <cell r="P851" t="str">
            <v>Custom In House Developed</v>
          </cell>
          <cell r="Q851" t="str">
            <v>De-commissioned</v>
          </cell>
          <cell r="T851">
            <v>37104</v>
          </cell>
          <cell r="U851">
            <v>0</v>
          </cell>
          <cell r="Y851" t="str">
            <v>** No Division/Group</v>
          </cell>
          <cell r="Z851" t="str">
            <v>** No Branch</v>
          </cell>
          <cell r="AB851" t="str">
            <v>John Kendrigan</v>
          </cell>
          <cell r="AE851" t="str">
            <v>Lotus Notes</v>
          </cell>
        </row>
        <row r="852">
          <cell r="E852" t="str">
            <v>Agriculture - Adamint Conversion</v>
          </cell>
          <cell r="F852">
            <v>851</v>
          </cell>
          <cell r="G852"/>
          <cell r="H852" t="str">
            <v>De-commissioned</v>
          </cell>
          <cell r="I852" t="str">
            <v>Bespoke</v>
          </cell>
          <cell r="J852" t="str">
            <v>OUT Of Scope</v>
          </cell>
          <cell r="M852" t="str">
            <v>Statistical</v>
          </cell>
          <cell r="N852" t="str">
            <v>Other - None of the above (specify purpose)</v>
          </cell>
          <cell r="P852" t="str">
            <v>Custom In House Developed</v>
          </cell>
          <cell r="Q852" t="str">
            <v>De-commissioned</v>
          </cell>
          <cell r="S852">
            <v>34274.5</v>
          </cell>
          <cell r="T852">
            <v>37257</v>
          </cell>
          <cell r="U852">
            <v>0</v>
          </cell>
          <cell r="Y852" t="str">
            <v>** No Division/Group</v>
          </cell>
          <cell r="Z852" t="str">
            <v>** No Branch</v>
          </cell>
          <cell r="AB852" t="str">
            <v>Jeanette Cotterill</v>
          </cell>
          <cell r="AC852" t="str">
            <v>Mike Raine</v>
          </cell>
          <cell r="AE852" t="str">
            <v>Mainframe</v>
          </cell>
        </row>
        <row r="853">
          <cell r="E853" t="str">
            <v>AG. Finance Survey - P.S.O. workload monitor</v>
          </cell>
          <cell r="F853">
            <v>852</v>
          </cell>
          <cell r="G853"/>
          <cell r="H853" t="str">
            <v>De-commissioned</v>
          </cell>
          <cell r="I853" t="str">
            <v>Bespoke</v>
          </cell>
          <cell r="J853" t="str">
            <v>OUT Of Scope</v>
          </cell>
          <cell r="M853" t="str">
            <v>Administration</v>
          </cell>
          <cell r="N853" t="str">
            <v>Other - None of the above (specify purpose)</v>
          </cell>
          <cell r="P853" t="str">
            <v>Custom In House Developed</v>
          </cell>
          <cell r="Q853" t="str">
            <v>De-commissioned</v>
          </cell>
          <cell r="S853">
            <v>34591.5</v>
          </cell>
          <cell r="U853">
            <v>0</v>
          </cell>
          <cell r="Y853" t="str">
            <v>** No Division/Group</v>
          </cell>
          <cell r="Z853" t="str">
            <v>** No Branch</v>
          </cell>
          <cell r="AC853" t="str">
            <v>Peter Mcmillan</v>
          </cell>
          <cell r="AE853" t="str">
            <v>PC</v>
          </cell>
          <cell r="AG853" t="str">
            <v>SQL WINDOWS/Centura</v>
          </cell>
        </row>
        <row r="854">
          <cell r="E854" t="str">
            <v>AIC - (AEWS BSC) 2006-2007</v>
          </cell>
          <cell r="F854">
            <v>853</v>
          </cell>
          <cell r="G854"/>
          <cell r="H854" t="str">
            <v>De-commissioned</v>
          </cell>
          <cell r="I854" t="str">
            <v>Bespoke</v>
          </cell>
          <cell r="J854" t="str">
            <v>OUT Of Scope</v>
          </cell>
          <cell r="M854" t="str">
            <v>Statistical</v>
          </cell>
          <cell r="P854" t="str">
            <v>Custom In House Developed</v>
          </cell>
          <cell r="Q854" t="str">
            <v>De-commissioned</v>
          </cell>
          <cell r="S854">
            <v>39189</v>
          </cell>
          <cell r="U854">
            <v>0</v>
          </cell>
          <cell r="W854" t="str">
            <v>Local Application</v>
          </cell>
          <cell r="X854" t="str">
            <v>High</v>
          </cell>
          <cell r="Y854" t="str">
            <v>Population Labour Industry and Environment Statistics Group</v>
          </cell>
          <cell r="Z854" t="str">
            <v>Industry Statistics Branch</v>
          </cell>
          <cell r="AA854">
            <v>134</v>
          </cell>
          <cell r="AC854" t="str">
            <v>David A. Webb</v>
          </cell>
          <cell r="AE854" t="str">
            <v>Mid-Range</v>
          </cell>
          <cell r="AG854" t="str">
            <v>Blaise</v>
          </cell>
        </row>
        <row r="855">
          <cell r="E855" t="str">
            <v>AWA/CA Notes Systems</v>
          </cell>
          <cell r="F855">
            <v>854</v>
          </cell>
          <cell r="G855"/>
          <cell r="H855" t="str">
            <v>De-commissioned</v>
          </cell>
          <cell r="I855" t="str">
            <v>Bespoke</v>
          </cell>
          <cell r="J855" t="str">
            <v>OUT Of Scope</v>
          </cell>
          <cell r="N855" t="str">
            <v>Systems - Business Systems for Internal Use</v>
          </cell>
          <cell r="P855" t="str">
            <v>Custom In House Developed</v>
          </cell>
          <cell r="Q855" t="str">
            <v>De-commissioned</v>
          </cell>
          <cell r="U855">
            <v>0</v>
          </cell>
          <cell r="Y855" t="str">
            <v>** No Division/Group</v>
          </cell>
          <cell r="Z855" t="str">
            <v>** No Branch</v>
          </cell>
          <cell r="AB855" t="str">
            <v>Jeanette Cotterill</v>
          </cell>
          <cell r="AC855" t="str">
            <v>Audrey Robb</v>
          </cell>
          <cell r="AE855" t="str">
            <v>Lotus Notes</v>
          </cell>
        </row>
        <row r="856">
          <cell r="E856" t="str">
            <v>Balance of Payments INFOS Time Series</v>
          </cell>
          <cell r="F856">
            <v>855</v>
          </cell>
          <cell r="G856"/>
          <cell r="H856" t="str">
            <v>De-commissioned</v>
          </cell>
          <cell r="I856" t="str">
            <v>Bespoke</v>
          </cell>
          <cell r="J856" t="str">
            <v>OUT Of Scope</v>
          </cell>
          <cell r="M856" t="str">
            <v>Statistical</v>
          </cell>
          <cell r="N856" t="str">
            <v>Collection Processing System</v>
          </cell>
          <cell r="P856" t="str">
            <v>Custom In House Developed</v>
          </cell>
          <cell r="Q856" t="str">
            <v>De-commissioned</v>
          </cell>
          <cell r="S856">
            <v>33298.5</v>
          </cell>
          <cell r="T856">
            <v>35765.5</v>
          </cell>
          <cell r="U856">
            <v>0</v>
          </cell>
          <cell r="Y856" t="str">
            <v>** No Division/Group</v>
          </cell>
          <cell r="Z856" t="str">
            <v>** No Branch</v>
          </cell>
          <cell r="AB856" t="str">
            <v>Rob Edmondson</v>
          </cell>
          <cell r="AC856" t="str">
            <v>Bob Mccoll</v>
          </cell>
          <cell r="AE856" t="str">
            <v>PC</v>
          </cell>
        </row>
        <row r="857">
          <cell r="E857" t="str">
            <v>Banyan User Registration</v>
          </cell>
          <cell r="F857">
            <v>856</v>
          </cell>
          <cell r="G857"/>
          <cell r="H857" t="str">
            <v>De-commissioned</v>
          </cell>
          <cell r="I857" t="str">
            <v>Bespoke</v>
          </cell>
          <cell r="J857" t="str">
            <v>OUT Of Scope</v>
          </cell>
          <cell r="N857" t="str">
            <v>Systems - Business Systems for Internal Use</v>
          </cell>
          <cell r="P857" t="str">
            <v>Custom In House Developed</v>
          </cell>
          <cell r="Q857" t="str">
            <v>De-commissioned</v>
          </cell>
          <cell r="U857">
            <v>0</v>
          </cell>
          <cell r="Y857" t="str">
            <v>** No Division/Group</v>
          </cell>
          <cell r="Z857" t="str">
            <v>** No Branch</v>
          </cell>
          <cell r="AB857" t="str">
            <v>Jeanette Cotterill</v>
          </cell>
          <cell r="AC857" t="str">
            <v>Don Cheong</v>
          </cell>
        </row>
        <row r="858">
          <cell r="E858" t="str">
            <v>Blaise - CAFS Instruments</v>
          </cell>
          <cell r="F858">
            <v>857</v>
          </cell>
          <cell r="G858"/>
          <cell r="H858" t="str">
            <v>In Production</v>
          </cell>
          <cell r="I858" t="str">
            <v>Bespoke</v>
          </cell>
          <cell r="J858" t="str">
            <v>OUT Of Scope</v>
          </cell>
          <cell r="L858" t="str">
            <v>For development and maintenance of Blaise Instruments for CaFS. This has been created to only allow for the creation of SRs</v>
          </cell>
          <cell r="M858" t="str">
            <v>Information</v>
          </cell>
          <cell r="O858" t="str">
            <v>More than 100 Users</v>
          </cell>
          <cell r="P858" t="str">
            <v>Custom In House Developed</v>
          </cell>
          <cell r="Q858" t="str">
            <v>In Production</v>
          </cell>
          <cell r="S858">
            <v>40144</v>
          </cell>
          <cell r="W858" t="str">
            <v>Client Maintained Application</v>
          </cell>
          <cell r="X858" t="str">
            <v>Low</v>
          </cell>
          <cell r="Y858" t="str">
            <v>Social Statistics Group</v>
          </cell>
          <cell r="Z858" t="str">
            <v>Social Conditions Statistics</v>
          </cell>
          <cell r="AA858">
            <v>444</v>
          </cell>
          <cell r="AC858" t="str">
            <v>Justin Harvey</v>
          </cell>
          <cell r="AE858" t="str">
            <v>PC - Thick Client</v>
          </cell>
        </row>
        <row r="859">
          <cell r="E859" t="str">
            <v>Blaise - ECCAMS Instruments</v>
          </cell>
          <cell r="F859">
            <v>858</v>
          </cell>
          <cell r="G859"/>
          <cell r="H859" t="str">
            <v>In Production - Development Continuing</v>
          </cell>
          <cell r="I859" t="str">
            <v>Bespoke</v>
          </cell>
          <cell r="J859" t="str">
            <v>OUT Of Scope</v>
          </cell>
          <cell r="L859" t="str">
            <v>For development and maintenance of Blaise Instruments for ECCaMS This has been created to only allow for the creation of SRs</v>
          </cell>
          <cell r="M859" t="str">
            <v>Information</v>
          </cell>
          <cell r="O859" t="str">
            <v>More than 100 Users</v>
          </cell>
          <cell r="P859" t="str">
            <v>Custom In House Developed</v>
          </cell>
          <cell r="Q859" t="str">
            <v>In Production - Development Continuing</v>
          </cell>
          <cell r="W859" t="str">
            <v>Client Maintained Application</v>
          </cell>
          <cell r="X859" t="str">
            <v>Low</v>
          </cell>
          <cell r="Y859" t="str">
            <v>Social Statistics Group</v>
          </cell>
          <cell r="Z859" t="str">
            <v>** No Branch</v>
          </cell>
          <cell r="AA859">
            <v>442</v>
          </cell>
          <cell r="AC859" t="str">
            <v>Gary Niedorfer</v>
          </cell>
          <cell r="AE859" t="str">
            <v>PC - Thick Client</v>
          </cell>
        </row>
        <row r="860">
          <cell r="E860" t="str">
            <v>Blaise - Health Instruments</v>
          </cell>
          <cell r="F860">
            <v>859</v>
          </cell>
          <cell r="G860"/>
          <cell r="H860" t="str">
            <v>In Production - Development Continuing</v>
          </cell>
          <cell r="I860" t="str">
            <v>Bespoke</v>
          </cell>
          <cell r="J860" t="str">
            <v>OUT Of Scope</v>
          </cell>
          <cell r="L860" t="str">
            <v>For development and maintenance of Blaise Instruments for Health This has been created to only allow for the creation of SRs</v>
          </cell>
          <cell r="M860" t="str">
            <v>Information</v>
          </cell>
          <cell r="O860" t="str">
            <v>More than 100 Users</v>
          </cell>
          <cell r="P860" t="str">
            <v>Custom In House Developed</v>
          </cell>
          <cell r="Q860" t="str">
            <v>In Production - Development Continuing</v>
          </cell>
          <cell r="S860">
            <v>40145</v>
          </cell>
          <cell r="W860" t="str">
            <v>Client Maintained Application</v>
          </cell>
          <cell r="X860" t="str">
            <v>Low</v>
          </cell>
          <cell r="Y860" t="str">
            <v>Social Statistics Group</v>
          </cell>
          <cell r="Z860" t="str">
            <v>Health Statistics</v>
          </cell>
          <cell r="AA860">
            <v>447</v>
          </cell>
          <cell r="AC860" t="str">
            <v>Juanita Pettit</v>
          </cell>
          <cell r="AE860" t="str">
            <v>PC - Thick Client</v>
          </cell>
        </row>
        <row r="861">
          <cell r="E861" t="str">
            <v>Blaise - HERS Instruments</v>
          </cell>
          <cell r="F861">
            <v>860</v>
          </cell>
          <cell r="G861"/>
          <cell r="H861" t="str">
            <v>In Production - Development Continuing</v>
          </cell>
          <cell r="I861" t="str">
            <v>Bespoke</v>
          </cell>
          <cell r="J861" t="str">
            <v>OUT Of Scope</v>
          </cell>
          <cell r="L861" t="str">
            <v>For development and maintenance of Blaise Instruments for HERS This has been created to only allow for the creation of SRs</v>
          </cell>
          <cell r="M861" t="str">
            <v>Information</v>
          </cell>
          <cell r="O861" t="str">
            <v>More than 100 Users</v>
          </cell>
          <cell r="P861" t="str">
            <v>Custom In House Developed</v>
          </cell>
          <cell r="Q861" t="str">
            <v>In Production - Development Continuing</v>
          </cell>
          <cell r="W861" t="str">
            <v>Client Maintained Application</v>
          </cell>
          <cell r="X861" t="str">
            <v>Low</v>
          </cell>
          <cell r="Y861" t="str">
            <v>Social Statistics Group</v>
          </cell>
          <cell r="Z861" t="str">
            <v>Social Conditions Statistics</v>
          </cell>
          <cell r="AA861">
            <v>453</v>
          </cell>
          <cell r="AC861" t="str">
            <v>Cassandra Gligora</v>
          </cell>
          <cell r="AE861" t="str">
            <v>PC - Thick Client</v>
          </cell>
        </row>
        <row r="862">
          <cell r="E862" t="str">
            <v>Blaise - Labour Instruments</v>
          </cell>
          <cell r="F862">
            <v>861</v>
          </cell>
          <cell r="G862"/>
          <cell r="H862" t="str">
            <v>In Production - Development Continuing</v>
          </cell>
          <cell r="I862" t="str">
            <v>Bespoke</v>
          </cell>
          <cell r="J862" t="str">
            <v>OUT Of Scope</v>
          </cell>
          <cell r="L862" t="str">
            <v>For development and maintenance of Blaise Instruments for Labour Force  This has been created to only allow for the creation of SRs</v>
          </cell>
          <cell r="M862" t="str">
            <v>Information</v>
          </cell>
          <cell r="O862" t="str">
            <v>More than 100 Users</v>
          </cell>
          <cell r="P862" t="str">
            <v>Custom In House Developed</v>
          </cell>
          <cell r="Q862" t="str">
            <v>In Production - Development Continuing</v>
          </cell>
          <cell r="W862" t="str">
            <v>Client Maintained Application</v>
          </cell>
          <cell r="X862" t="str">
            <v>Low</v>
          </cell>
          <cell r="Y862" t="str">
            <v>Population Labour Industry and Environment Statistics Group</v>
          </cell>
          <cell r="Z862" t="str">
            <v>Labour and Demography Statistics</v>
          </cell>
          <cell r="AA862">
            <v>393</v>
          </cell>
          <cell r="AC862" t="str">
            <v>Karen MacLennan</v>
          </cell>
          <cell r="AE862" t="str">
            <v>PC - Thick Client</v>
          </cell>
        </row>
        <row r="863">
          <cell r="E863" t="str">
            <v>Blaise - SSS Instruments</v>
          </cell>
          <cell r="F863">
            <v>862</v>
          </cell>
          <cell r="G863"/>
          <cell r="H863" t="str">
            <v>In Production - Development Continuing</v>
          </cell>
          <cell r="I863" t="str">
            <v>Bespoke</v>
          </cell>
          <cell r="J863" t="str">
            <v>OUT Of Scope</v>
          </cell>
          <cell r="L863" t="str">
            <v>For development and maintenance of Blaise Instruments for SSS. This has been created to only allow for the creation of SRs</v>
          </cell>
          <cell r="M863" t="str">
            <v>Information</v>
          </cell>
          <cell r="O863" t="str">
            <v>More than 100 Users</v>
          </cell>
          <cell r="P863" t="str">
            <v>Custom In House Developed</v>
          </cell>
          <cell r="Q863" t="str">
            <v>In Production - Development Continuing</v>
          </cell>
          <cell r="W863" t="str">
            <v>Client Maintained Application</v>
          </cell>
          <cell r="X863" t="str">
            <v>Low</v>
          </cell>
          <cell r="Y863" t="str">
            <v>Social Statistics Group</v>
          </cell>
          <cell r="Z863" t="str">
            <v>Social Analysis and Reporting</v>
          </cell>
          <cell r="AA863">
            <v>458</v>
          </cell>
          <cell r="AE863" t="str">
            <v>PC - Thick Client</v>
          </cell>
        </row>
        <row r="864">
          <cell r="E864" t="str">
            <v>Buildtrans</v>
          </cell>
          <cell r="F864">
            <v>863</v>
          </cell>
          <cell r="G864"/>
          <cell r="H864" t="str">
            <v>De-commissioned</v>
          </cell>
          <cell r="I864" t="str">
            <v>Bespoke</v>
          </cell>
          <cell r="J864" t="str">
            <v>OUT Of Scope</v>
          </cell>
          <cell r="N864" t="str">
            <v>Other - None of the above (specify purpose)</v>
          </cell>
          <cell r="P864" t="str">
            <v>Custom In House Developed</v>
          </cell>
          <cell r="Q864" t="str">
            <v>De-commissioned</v>
          </cell>
          <cell r="S864">
            <v>33939</v>
          </cell>
          <cell r="T864">
            <v>35947</v>
          </cell>
          <cell r="U864">
            <v>0</v>
          </cell>
          <cell r="Y864" t="str">
            <v>** No Division/Group</v>
          </cell>
          <cell r="Z864" t="str">
            <v>** No Branch</v>
          </cell>
          <cell r="AB864" t="str">
            <v>Rob Edmondson</v>
          </cell>
        </row>
        <row r="865">
          <cell r="E865" t="str">
            <v>Business Register - Access Modules</v>
          </cell>
          <cell r="F865">
            <v>864</v>
          </cell>
          <cell r="G865"/>
          <cell r="H865" t="str">
            <v>De-commissioned</v>
          </cell>
          <cell r="I865" t="str">
            <v>Bespoke</v>
          </cell>
          <cell r="J865" t="str">
            <v>OUT Of Scope</v>
          </cell>
          <cell r="M865" t="str">
            <v>Statistical</v>
          </cell>
          <cell r="N865" t="str">
            <v>Other - None of the above (specify purpose)</v>
          </cell>
          <cell r="P865" t="str">
            <v>Custom In House Developed</v>
          </cell>
          <cell r="Q865" t="str">
            <v>De-commissioned</v>
          </cell>
          <cell r="S865">
            <v>34213.5</v>
          </cell>
          <cell r="U865">
            <v>0</v>
          </cell>
          <cell r="Y865" t="str">
            <v>** No Division/Group</v>
          </cell>
          <cell r="Z865" t="str">
            <v>** No Branch</v>
          </cell>
          <cell r="AB865" t="str">
            <v>Rob Edmondson</v>
          </cell>
          <cell r="AC865" t="str">
            <v>Brent Ross</v>
          </cell>
          <cell r="AE865" t="str">
            <v>Mainframe</v>
          </cell>
        </row>
        <row r="866">
          <cell r="E866" t="str">
            <v>Business Register - CASCADE (data entry)</v>
          </cell>
          <cell r="F866">
            <v>865</v>
          </cell>
          <cell r="G866"/>
          <cell r="H866" t="str">
            <v>De-commissioned</v>
          </cell>
          <cell r="I866" t="str">
            <v>Bespoke</v>
          </cell>
          <cell r="J866" t="str">
            <v>OUT Of Scope</v>
          </cell>
          <cell r="N866" t="str">
            <v>Other - None of the above (specify purpose)</v>
          </cell>
          <cell r="P866" t="str">
            <v>Custom In House Developed</v>
          </cell>
          <cell r="Q866" t="str">
            <v>De-commissioned</v>
          </cell>
          <cell r="S866">
            <v>34090.5</v>
          </cell>
          <cell r="U866">
            <v>0</v>
          </cell>
          <cell r="Y866" t="str">
            <v>** No Division/Group</v>
          </cell>
          <cell r="Z866" t="str">
            <v>** No Branch</v>
          </cell>
          <cell r="AB866" t="str">
            <v>Rob Edmondson</v>
          </cell>
          <cell r="AC866" t="str">
            <v>Brent Ross</v>
          </cell>
          <cell r="AE866" t="str">
            <v>PC</v>
          </cell>
        </row>
        <row r="867">
          <cell r="E867" t="str">
            <v>Business Register - ISAT</v>
          </cell>
          <cell r="F867">
            <v>866</v>
          </cell>
          <cell r="G867"/>
          <cell r="H867" t="str">
            <v>De-commissioned</v>
          </cell>
          <cell r="I867" t="str">
            <v>Bespoke</v>
          </cell>
          <cell r="J867" t="str">
            <v>OUT Of Scope</v>
          </cell>
          <cell r="N867" t="str">
            <v>Distribution</v>
          </cell>
          <cell r="P867" t="str">
            <v>Custom In House Developed</v>
          </cell>
          <cell r="Q867" t="str">
            <v>De-commissioned</v>
          </cell>
          <cell r="S867">
            <v>33390.5</v>
          </cell>
          <cell r="U867">
            <v>0</v>
          </cell>
          <cell r="Y867" t="str">
            <v>** No Division/Group</v>
          </cell>
          <cell r="Z867" t="str">
            <v>** No Branch</v>
          </cell>
          <cell r="AB867" t="str">
            <v>Rob Edmondson</v>
          </cell>
          <cell r="AE867" t="str">
            <v>PC</v>
          </cell>
        </row>
        <row r="868">
          <cell r="E868" t="str">
            <v>Business Register - Maintenance System</v>
          </cell>
          <cell r="F868">
            <v>867</v>
          </cell>
          <cell r="G868"/>
          <cell r="H868" t="str">
            <v>De-commissioned</v>
          </cell>
          <cell r="I868" t="str">
            <v>Bespoke</v>
          </cell>
          <cell r="J868" t="str">
            <v>OUT Of Scope</v>
          </cell>
          <cell r="N868" t="str">
            <v>Collection Processing System</v>
          </cell>
          <cell r="P868" t="str">
            <v>Custom In House Developed</v>
          </cell>
          <cell r="Q868" t="str">
            <v>De-commissioned</v>
          </cell>
          <cell r="S868">
            <v>30348.5</v>
          </cell>
          <cell r="U868">
            <v>0</v>
          </cell>
          <cell r="Y868" t="str">
            <v>** No Division/Group</v>
          </cell>
          <cell r="Z868" t="str">
            <v>** No Branch</v>
          </cell>
          <cell r="AB868" t="str">
            <v>Rob Edmondson</v>
          </cell>
          <cell r="AC868" t="str">
            <v>Brent Ross</v>
          </cell>
          <cell r="AE868" t="str">
            <v>Mainframe</v>
          </cell>
        </row>
        <row r="869">
          <cell r="E869" t="str">
            <v>Business Surveys</v>
          </cell>
          <cell r="F869">
            <v>868</v>
          </cell>
          <cell r="G869"/>
          <cell r="H869" t="str">
            <v>De-commissioned</v>
          </cell>
          <cell r="I869" t="str">
            <v>Bespoke</v>
          </cell>
          <cell r="J869" t="str">
            <v>OUT Of Scope</v>
          </cell>
          <cell r="K869" t="str">
            <v>Quarterly Economy Wide</v>
          </cell>
          <cell r="L869" t="str">
            <v>This system processes the Surveys of New Capital Expenditure, Stocks and Sales and Company Profits.</v>
          </cell>
          <cell r="M869" t="str">
            <v>Statistical</v>
          </cell>
          <cell r="N869" t="str">
            <v>Collection Processing System</v>
          </cell>
          <cell r="P869" t="str">
            <v>Custom In House Developed</v>
          </cell>
          <cell r="Q869" t="str">
            <v>De-commissioned</v>
          </cell>
          <cell r="S869">
            <v>31564.5</v>
          </cell>
          <cell r="T869">
            <v>36312.5</v>
          </cell>
          <cell r="U869">
            <v>0</v>
          </cell>
          <cell r="W869" t="str">
            <v>Local Application</v>
          </cell>
          <cell r="X869" t="str">
            <v>High</v>
          </cell>
          <cell r="Y869" t="str">
            <v>Macroeconomics and Integration Group</v>
          </cell>
          <cell r="Z869" t="str">
            <v>** No Branch</v>
          </cell>
          <cell r="AA869">
            <v>142</v>
          </cell>
          <cell r="AB869" t="str">
            <v>Rob Edmondson</v>
          </cell>
          <cell r="AE869" t="str">
            <v>Mainframe</v>
          </cell>
        </row>
        <row r="870">
          <cell r="E870" t="str">
            <v>CAI Transmission</v>
          </cell>
          <cell r="F870">
            <v>869</v>
          </cell>
          <cell r="G870"/>
          <cell r="H870" t="str">
            <v>De-commissioned</v>
          </cell>
          <cell r="I870" t="str">
            <v>Bespoke</v>
          </cell>
          <cell r="J870" t="str">
            <v>OUT Of Scope</v>
          </cell>
          <cell r="N870" t="str">
            <v>Other - None of the above (specify purpose)</v>
          </cell>
          <cell r="P870" t="str">
            <v>Custom In House Developed</v>
          </cell>
          <cell r="Q870" t="str">
            <v>De-commissioned</v>
          </cell>
          <cell r="T870">
            <v>37196</v>
          </cell>
          <cell r="U870">
            <v>0</v>
          </cell>
          <cell r="Y870" t="str">
            <v>** No Division/Group</v>
          </cell>
          <cell r="Z870" t="str">
            <v>** No Branch</v>
          </cell>
          <cell r="AB870" t="str">
            <v>John Kendrigan</v>
          </cell>
          <cell r="AE870" t="str">
            <v>PC</v>
          </cell>
        </row>
        <row r="871">
          <cell r="E871" t="str">
            <v>Capex - Stocks &amp; Sales &amp; Profits</v>
          </cell>
          <cell r="F871">
            <v>870</v>
          </cell>
          <cell r="G871"/>
          <cell r="H871" t="str">
            <v>De-commissioned</v>
          </cell>
          <cell r="I871" t="str">
            <v>Bespoke</v>
          </cell>
          <cell r="J871" t="str">
            <v>OUT Of Scope</v>
          </cell>
          <cell r="N871" t="str">
            <v>Collection Processing System</v>
          </cell>
          <cell r="P871" t="str">
            <v>Custom In House Developed</v>
          </cell>
          <cell r="Q871" t="str">
            <v>De-commissioned</v>
          </cell>
          <cell r="T871">
            <v>36312</v>
          </cell>
          <cell r="U871">
            <v>0</v>
          </cell>
          <cell r="Y871" t="str">
            <v>** No Division/Group</v>
          </cell>
          <cell r="Z871" t="str">
            <v>** No Branch</v>
          </cell>
          <cell r="AB871" t="str">
            <v>Rob Edmondson</v>
          </cell>
          <cell r="AE871" t="str">
            <v>Mainframe</v>
          </cell>
        </row>
        <row r="872">
          <cell r="E872" t="str">
            <v>CAUL Time Series</v>
          </cell>
          <cell r="F872">
            <v>871</v>
          </cell>
          <cell r="G872"/>
          <cell r="H872" t="str">
            <v>De-commissioned</v>
          </cell>
          <cell r="I872" t="str">
            <v>Bespoke</v>
          </cell>
          <cell r="J872" t="str">
            <v>OUT Of Scope</v>
          </cell>
          <cell r="M872" t="str">
            <v>Distribution</v>
          </cell>
          <cell r="N872" t="str">
            <v>Distribution</v>
          </cell>
          <cell r="P872" t="str">
            <v>Custom In House Developed</v>
          </cell>
          <cell r="Q872" t="str">
            <v>De-commissioned</v>
          </cell>
          <cell r="S872">
            <v>34820.5</v>
          </cell>
          <cell r="U872">
            <v>0</v>
          </cell>
          <cell r="Y872" t="str">
            <v>** No Division/Group</v>
          </cell>
          <cell r="Z872" t="str">
            <v>** No Branch</v>
          </cell>
          <cell r="AB872" t="str">
            <v>Helen Robson</v>
          </cell>
          <cell r="AC872" t="str">
            <v>Gary Dunnet</v>
          </cell>
          <cell r="AE872" t="str">
            <v>Mid-Range</v>
          </cell>
        </row>
        <row r="873">
          <cell r="E873" t="str">
            <v>CDRD Enquiry System</v>
          </cell>
          <cell r="F873">
            <v>872</v>
          </cell>
          <cell r="G873"/>
          <cell r="H873" t="str">
            <v>De-commissioned</v>
          </cell>
          <cell r="I873" t="str">
            <v>Bespoke</v>
          </cell>
          <cell r="J873" t="str">
            <v>OUT Of Scope</v>
          </cell>
          <cell r="M873" t="str">
            <v>Information</v>
          </cell>
          <cell r="N873" t="str">
            <v>Systems - Business Systems for Internal Use</v>
          </cell>
          <cell r="P873" t="str">
            <v>Custom In House Developed</v>
          </cell>
          <cell r="Q873" t="str">
            <v>De-commissioned</v>
          </cell>
          <cell r="S873">
            <v>35551</v>
          </cell>
          <cell r="U873">
            <v>0</v>
          </cell>
          <cell r="Y873" t="str">
            <v>Population Statistics Group</v>
          </cell>
          <cell r="Z873" t="str">
            <v>Census, Demography and Geography</v>
          </cell>
          <cell r="AA873">
            <v>157</v>
          </cell>
          <cell r="AB873" t="str">
            <v>John Kendrigan</v>
          </cell>
          <cell r="AC873" t="str">
            <v>Frank Blanchfield</v>
          </cell>
          <cell r="AD873" t="str">
            <v>Rosemary Crocker</v>
          </cell>
          <cell r="AE873" t="str">
            <v>PC</v>
          </cell>
          <cell r="AG873" t="str">
            <v>SQL WINDOWS/Centura</v>
          </cell>
        </row>
        <row r="874">
          <cell r="E874" t="str">
            <v>CDRD Update System</v>
          </cell>
          <cell r="F874">
            <v>873</v>
          </cell>
          <cell r="G874"/>
          <cell r="H874" t="str">
            <v>De-commissioned</v>
          </cell>
          <cell r="I874" t="str">
            <v>Bespoke</v>
          </cell>
          <cell r="J874" t="str">
            <v>OUT Of Scope</v>
          </cell>
          <cell r="M874" t="str">
            <v>Information</v>
          </cell>
          <cell r="N874" t="str">
            <v>Systems - Business Systems for Internal Use</v>
          </cell>
          <cell r="P874" t="str">
            <v>Custom In House Developed</v>
          </cell>
          <cell r="Q874" t="str">
            <v>De-commissioned</v>
          </cell>
          <cell r="S874">
            <v>35551</v>
          </cell>
          <cell r="U874">
            <v>0</v>
          </cell>
          <cell r="Y874" t="str">
            <v>Population Statistics Group</v>
          </cell>
          <cell r="Z874" t="str">
            <v>Census, Demography and Geography</v>
          </cell>
          <cell r="AA874">
            <v>157</v>
          </cell>
          <cell r="AB874" t="str">
            <v>John Kendrigan</v>
          </cell>
          <cell r="AC874" t="str">
            <v>Frank Blanchfield</v>
          </cell>
          <cell r="AD874" t="str">
            <v>Rosemary Crocker</v>
          </cell>
          <cell r="AE874" t="str">
            <v>PC</v>
          </cell>
          <cell r="AG874" t="str">
            <v>SQL WINDOWS/Centura</v>
          </cell>
        </row>
        <row r="875">
          <cell r="E875" t="str">
            <v>Census@Schools</v>
          </cell>
          <cell r="F875">
            <v>874</v>
          </cell>
          <cell r="G875" t="str">
            <v>Changed Family from "Census" to "Statistical Literacy" - ICDS Exec</v>
          </cell>
          <cell r="H875" t="str">
            <v>De-commissioned</v>
          </cell>
          <cell r="I875" t="str">
            <v>Bespoke</v>
          </cell>
          <cell r="J875" t="str">
            <v>IN Scope</v>
          </cell>
          <cell r="K875" t="str">
            <v>Census</v>
          </cell>
          <cell r="L875" t="str">
            <v>The Census@Schools appliation is an externally supported application build by GoVote for National Educational Services Unit.</v>
          </cell>
          <cell r="M875" t="str">
            <v>Statistical</v>
          </cell>
          <cell r="P875" t="str">
            <v>Custom In House Developed</v>
          </cell>
          <cell r="Q875" t="str">
            <v>De-commissioned</v>
          </cell>
          <cell r="R875">
            <v>120</v>
          </cell>
          <cell r="S875">
            <v>39604</v>
          </cell>
          <cell r="T875">
            <v>39989</v>
          </cell>
          <cell r="U875">
            <v>0</v>
          </cell>
          <cell r="W875" t="str">
            <v>Local Application</v>
          </cell>
          <cell r="X875" t="str">
            <v>Low</v>
          </cell>
          <cell r="Y875" t="str">
            <v>Integrated Collection and Dissemination Services</v>
          </cell>
          <cell r="Z875" t="str">
            <v>** No Branch</v>
          </cell>
          <cell r="AA875">
            <v>548</v>
          </cell>
          <cell r="AB875" t="str">
            <v>Peter R Jones</v>
          </cell>
          <cell r="AC875" t="str">
            <v>Gai Mooney</v>
          </cell>
          <cell r="AD875" t="str">
            <v>David Waymouth</v>
          </cell>
          <cell r="AE875" t="str">
            <v>PC</v>
          </cell>
          <cell r="AI875">
            <v>0</v>
          </cell>
          <cell r="AK875">
            <v>0</v>
          </cell>
        </row>
        <row r="876">
          <cell r="E876" t="str">
            <v>Client Infrastructure Framework</v>
          </cell>
          <cell r="F876">
            <v>875</v>
          </cell>
          <cell r="G876"/>
          <cell r="H876" t="str">
            <v>De-commissioned</v>
          </cell>
          <cell r="I876" t="str">
            <v>Bespoke</v>
          </cell>
          <cell r="J876" t="str">
            <v>OUT Of Scope</v>
          </cell>
          <cell r="N876" t="str">
            <v>Customer Service</v>
          </cell>
          <cell r="P876" t="str">
            <v>Custom In House Developed</v>
          </cell>
          <cell r="Q876" t="str">
            <v>De-commissioned</v>
          </cell>
          <cell r="U876">
            <v>0</v>
          </cell>
          <cell r="Y876" t="str">
            <v>** No Division/Group</v>
          </cell>
          <cell r="Z876" t="str">
            <v>** No Branch</v>
          </cell>
          <cell r="AB876" t="str">
            <v>Helen Robson</v>
          </cell>
          <cell r="AE876" t="str">
            <v>PC</v>
          </cell>
        </row>
        <row r="877">
          <cell r="E877" t="str">
            <v>Commodity (Wine) Statistics System</v>
          </cell>
          <cell r="F877">
            <v>876</v>
          </cell>
          <cell r="G877"/>
          <cell r="H877" t="str">
            <v>De-commissioned</v>
          </cell>
          <cell r="I877" t="str">
            <v>Bespoke</v>
          </cell>
          <cell r="J877" t="str">
            <v>OUT Of Scope</v>
          </cell>
          <cell r="M877" t="str">
            <v>Statistical</v>
          </cell>
          <cell r="N877" t="str">
            <v>Collection Processing System</v>
          </cell>
          <cell r="P877" t="str">
            <v>Custom In House Developed</v>
          </cell>
          <cell r="Q877" t="str">
            <v>De-commissioned</v>
          </cell>
          <cell r="S877">
            <v>36312.5</v>
          </cell>
          <cell r="T877">
            <v>36495.5</v>
          </cell>
          <cell r="U877">
            <v>0</v>
          </cell>
          <cell r="Y877" t="str">
            <v>Economic Statistics Group</v>
          </cell>
          <cell r="Z877" t="str">
            <v>** No Branch</v>
          </cell>
          <cell r="AA877">
            <v>932</v>
          </cell>
          <cell r="AB877" t="str">
            <v>Rob Edmondson</v>
          </cell>
          <cell r="AC877" t="str">
            <v>Barry Haydon</v>
          </cell>
          <cell r="AD877" t="str">
            <v>Andrew Gill</v>
          </cell>
          <cell r="AE877" t="str">
            <v>PC</v>
          </cell>
        </row>
        <row r="878">
          <cell r="E878" t="str">
            <v>Company Profits</v>
          </cell>
          <cell r="F878">
            <v>877</v>
          </cell>
          <cell r="G878"/>
          <cell r="H878" t="str">
            <v>De-commissioned</v>
          </cell>
          <cell r="I878" t="str">
            <v>Bespoke</v>
          </cell>
          <cell r="J878" t="str">
            <v>OUT Of Scope</v>
          </cell>
          <cell r="N878" t="str">
            <v>Collection Processing System</v>
          </cell>
          <cell r="P878" t="str">
            <v>Custom In House Developed</v>
          </cell>
          <cell r="Q878" t="str">
            <v>De-commissioned</v>
          </cell>
          <cell r="S878">
            <v>31564.5</v>
          </cell>
          <cell r="T878">
            <v>36312.5</v>
          </cell>
          <cell r="U878">
            <v>0</v>
          </cell>
          <cell r="Y878" t="str">
            <v>** No Division/Group</v>
          </cell>
          <cell r="Z878" t="str">
            <v>** No Branch</v>
          </cell>
          <cell r="AB878" t="str">
            <v>Rob Edmondson</v>
          </cell>
          <cell r="AC878" t="str">
            <v>John Blanchette</v>
          </cell>
          <cell r="AE878" t="str">
            <v>Mainframe</v>
          </cell>
        </row>
        <row r="879">
          <cell r="E879" t="str">
            <v>Computer Cost Recovery (Ccr)</v>
          </cell>
          <cell r="F879">
            <v>878</v>
          </cell>
          <cell r="G879"/>
          <cell r="H879" t="str">
            <v>De-commissioned</v>
          </cell>
          <cell r="I879" t="str">
            <v>Bespoke</v>
          </cell>
          <cell r="J879" t="str">
            <v>OUT Of Scope</v>
          </cell>
          <cell r="N879" t="str">
            <v>Systems - Business Systems for Internal Use</v>
          </cell>
          <cell r="P879" t="str">
            <v>Custom In House Developed</v>
          </cell>
          <cell r="Q879" t="str">
            <v>De-commissioned</v>
          </cell>
          <cell r="S879">
            <v>33390.5</v>
          </cell>
          <cell r="U879">
            <v>0</v>
          </cell>
          <cell r="Y879" t="str">
            <v>** No Division/Group</v>
          </cell>
          <cell r="Z879" t="str">
            <v>** No Branch</v>
          </cell>
          <cell r="AB879" t="str">
            <v>Jeanette Cotterill</v>
          </cell>
          <cell r="AC879" t="str">
            <v>Zdiz Hebda</v>
          </cell>
          <cell r="AE879" t="str">
            <v>Mainframe</v>
          </cell>
        </row>
        <row r="880">
          <cell r="E880" t="str">
            <v>Concept Loading Facility (CLF)</v>
          </cell>
          <cell r="F880">
            <v>879</v>
          </cell>
          <cell r="G880"/>
          <cell r="H880" t="str">
            <v>De-commissioned</v>
          </cell>
          <cell r="I880" t="str">
            <v>Bespoke</v>
          </cell>
          <cell r="J880" t="str">
            <v>OUT Of Scope</v>
          </cell>
          <cell r="N880" t="str">
            <v>Collection Processing Infrastructure System</v>
          </cell>
          <cell r="P880" t="str">
            <v>Custom In House Developed</v>
          </cell>
          <cell r="Q880" t="str">
            <v>De-commissioned</v>
          </cell>
          <cell r="U880">
            <v>0</v>
          </cell>
          <cell r="Y880" t="str">
            <v>** No Division/Group</v>
          </cell>
          <cell r="Z880" t="str">
            <v>** No Branch</v>
          </cell>
        </row>
        <row r="881">
          <cell r="E881" t="str">
            <v>Crime &amp; Justice: National Crime System</v>
          </cell>
          <cell r="F881">
            <v>880</v>
          </cell>
          <cell r="G881"/>
          <cell r="H881" t="str">
            <v>De-commissioned</v>
          </cell>
          <cell r="I881" t="str">
            <v>Bespoke</v>
          </cell>
          <cell r="J881" t="str">
            <v>OUT Of Scope</v>
          </cell>
          <cell r="N881" t="str">
            <v>Collection Processing System</v>
          </cell>
          <cell r="P881" t="str">
            <v>Custom In House Developed</v>
          </cell>
          <cell r="Q881" t="str">
            <v>De-commissioned</v>
          </cell>
          <cell r="S881">
            <v>34090.5</v>
          </cell>
          <cell r="T881">
            <v>37135</v>
          </cell>
          <cell r="U881">
            <v>0</v>
          </cell>
          <cell r="Y881" t="str">
            <v>Population Statistics Group</v>
          </cell>
          <cell r="Z881" t="str">
            <v>** No Branch</v>
          </cell>
          <cell r="AA881">
            <v>443</v>
          </cell>
          <cell r="AB881" t="str">
            <v>John Kendrigan</v>
          </cell>
          <cell r="AC881" t="str">
            <v>Chris Libreri</v>
          </cell>
          <cell r="AD881" t="str">
            <v>Andrew Gill</v>
          </cell>
          <cell r="AE881" t="str">
            <v>PC</v>
          </cell>
        </row>
        <row r="882">
          <cell r="E882" t="str">
            <v>Data Management - Dissemination</v>
          </cell>
          <cell r="F882">
            <v>881</v>
          </cell>
          <cell r="G882"/>
          <cell r="H882" t="str">
            <v>De-commissioned</v>
          </cell>
          <cell r="I882" t="str">
            <v>Bespoke</v>
          </cell>
          <cell r="J882" t="str">
            <v>OUT Of Scope</v>
          </cell>
          <cell r="N882" t="str">
            <v>Other - None of the above (specify purpose)</v>
          </cell>
          <cell r="P882" t="str">
            <v>Custom In House Developed</v>
          </cell>
          <cell r="Q882" t="str">
            <v>De-commissioned</v>
          </cell>
          <cell r="S882">
            <v>34700</v>
          </cell>
          <cell r="T882">
            <v>36800</v>
          </cell>
          <cell r="U882">
            <v>0</v>
          </cell>
          <cell r="Y882" t="str">
            <v>** No Division/Group</v>
          </cell>
          <cell r="Z882" t="str">
            <v>** No Branch</v>
          </cell>
          <cell r="AB882" t="str">
            <v>Helen Robson</v>
          </cell>
          <cell r="AC882" t="str">
            <v>Bruce Cumming</v>
          </cell>
          <cell r="AE882" t="str">
            <v>PC</v>
          </cell>
        </row>
        <row r="883">
          <cell r="E883" t="str">
            <v>Diary of IT Events</v>
          </cell>
          <cell r="F883">
            <v>882</v>
          </cell>
          <cell r="G883"/>
          <cell r="H883" t="str">
            <v>De-commissioned</v>
          </cell>
          <cell r="I883" t="str">
            <v>Bespoke</v>
          </cell>
          <cell r="J883" t="str">
            <v>OUT Of Scope</v>
          </cell>
          <cell r="N883" t="str">
            <v>Systems - Business Systems for Internal Use</v>
          </cell>
          <cell r="P883" t="str">
            <v>Custom In House Developed</v>
          </cell>
          <cell r="Q883" t="str">
            <v>De-commissioned</v>
          </cell>
          <cell r="S883">
            <v>35855.5</v>
          </cell>
          <cell r="T883">
            <v>36495.5</v>
          </cell>
          <cell r="U883">
            <v>0</v>
          </cell>
          <cell r="Y883" t="str">
            <v>** No Division/Group</v>
          </cell>
          <cell r="Z883" t="str">
            <v>** No Branch</v>
          </cell>
          <cell r="AB883" t="str">
            <v>Jeanette Cotterill</v>
          </cell>
          <cell r="AC883" t="str">
            <v>Kate Starkey</v>
          </cell>
          <cell r="AD883" t="str">
            <v>Ann Hare</v>
          </cell>
          <cell r="AE883" t="str">
            <v>Lotus Notes</v>
          </cell>
        </row>
        <row r="884">
          <cell r="E884" t="str">
            <v>DKS Access Key Programming</v>
          </cell>
          <cell r="F884">
            <v>883</v>
          </cell>
          <cell r="G884"/>
          <cell r="H884" t="str">
            <v>De-commissioned</v>
          </cell>
          <cell r="I884" t="str">
            <v>Bespoke</v>
          </cell>
          <cell r="J884" t="str">
            <v>OUT Of Scope</v>
          </cell>
          <cell r="M884" t="str">
            <v>Security</v>
          </cell>
          <cell r="N884" t="str">
            <v>Other - None of the above (specify purpose)</v>
          </cell>
          <cell r="P884" t="str">
            <v>Custom In House Developed</v>
          </cell>
          <cell r="Q884" t="str">
            <v>De-commissioned</v>
          </cell>
          <cell r="S884">
            <v>34335.5</v>
          </cell>
          <cell r="T884">
            <v>37316</v>
          </cell>
          <cell r="U884">
            <v>0</v>
          </cell>
          <cell r="Y884" t="str">
            <v>** No Division/Group</v>
          </cell>
          <cell r="Z884" t="str">
            <v>** No Branch</v>
          </cell>
          <cell r="AB884" t="str">
            <v>Jeanette Cotterill</v>
          </cell>
          <cell r="AC884" t="str">
            <v>Don Cheong</v>
          </cell>
        </row>
        <row r="885">
          <cell r="E885" t="str">
            <v>ECE Processing System</v>
          </cell>
          <cell r="F885">
            <v>884</v>
          </cell>
          <cell r="G885"/>
          <cell r="H885" t="str">
            <v>Under Development</v>
          </cell>
          <cell r="I885" t="str">
            <v>Bespoke</v>
          </cell>
          <cell r="J885" t="str">
            <v>OUT Of Scope</v>
          </cell>
          <cell r="K885" t="str">
            <v>Schools</v>
          </cell>
          <cell r="L885" t="str">
            <v>Development of Early Childhood Education Processing System</v>
          </cell>
          <cell r="M885" t="str">
            <v>Statistical</v>
          </cell>
          <cell r="O885" t="str">
            <v>Less than 10 at a Single Site</v>
          </cell>
          <cell r="P885" t="str">
            <v>Custom In House Developed</v>
          </cell>
          <cell r="Q885" t="str">
            <v>Under Development</v>
          </cell>
          <cell r="R885">
            <v>1</v>
          </cell>
          <cell r="W885" t="str">
            <v>Local Application</v>
          </cell>
          <cell r="X885" t="str">
            <v>Medium</v>
          </cell>
          <cell r="Y885" t="str">
            <v>Social Statistics Group</v>
          </cell>
          <cell r="Z885" t="str">
            <v>Indigenous, Education and Cultural Statistics</v>
          </cell>
          <cell r="AA885">
            <v>389</v>
          </cell>
          <cell r="AC885" t="str">
            <v>Melissa McCloskey</v>
          </cell>
          <cell r="AE885" t="str">
            <v>Lotus Notes</v>
          </cell>
        </row>
        <row r="886">
          <cell r="E886" t="str">
            <v>EIS</v>
          </cell>
          <cell r="F886">
            <v>885</v>
          </cell>
          <cell r="G886"/>
          <cell r="H886" t="str">
            <v>De-commissioned</v>
          </cell>
          <cell r="I886" t="str">
            <v>Bespoke</v>
          </cell>
          <cell r="J886" t="str">
            <v>OUT Of Scope</v>
          </cell>
          <cell r="N886" t="str">
            <v>Systems - Business Systems for Internal Use</v>
          </cell>
          <cell r="P886" t="str">
            <v>Custom In House Developed</v>
          </cell>
          <cell r="Q886" t="str">
            <v>De-commissioned</v>
          </cell>
          <cell r="T886">
            <v>35490</v>
          </cell>
          <cell r="U886">
            <v>0</v>
          </cell>
          <cell r="Y886" t="str">
            <v>** No Division/Group</v>
          </cell>
          <cell r="Z886" t="str">
            <v>** No Branch</v>
          </cell>
          <cell r="AB886" t="str">
            <v>Jeanette Cotterill</v>
          </cell>
        </row>
        <row r="887">
          <cell r="E887" t="str">
            <v>Electronic Data Capture &amp; Client Interfaces</v>
          </cell>
          <cell r="F887">
            <v>886</v>
          </cell>
          <cell r="G887"/>
          <cell r="H887" t="str">
            <v>De-commissioned</v>
          </cell>
          <cell r="I887" t="str">
            <v>Bespoke</v>
          </cell>
          <cell r="J887" t="str">
            <v>OUT Of Scope</v>
          </cell>
          <cell r="N887" t="str">
            <v>Other - None of the above (specify purpose)</v>
          </cell>
          <cell r="P887" t="str">
            <v>Custom In House Developed</v>
          </cell>
          <cell r="Q887" t="str">
            <v>De-commissioned</v>
          </cell>
          <cell r="S887">
            <v>33786</v>
          </cell>
          <cell r="T887">
            <v>36312</v>
          </cell>
          <cell r="U887">
            <v>0</v>
          </cell>
          <cell r="Y887" t="str">
            <v>** No Division/Group</v>
          </cell>
          <cell r="Z887" t="str">
            <v>** No Branch</v>
          </cell>
          <cell r="AB887" t="str">
            <v>John Kendrigan</v>
          </cell>
          <cell r="AE887" t="str">
            <v>Lotus Notes</v>
          </cell>
        </row>
        <row r="888">
          <cell r="E888" t="str">
            <v>Estimation Components</v>
          </cell>
          <cell r="F888">
            <v>887</v>
          </cell>
          <cell r="G888"/>
          <cell r="H888" t="str">
            <v>De-commissioned</v>
          </cell>
          <cell r="I888" t="str">
            <v>Bespoke</v>
          </cell>
          <cell r="J888" t="str">
            <v>OUT Of Scope</v>
          </cell>
          <cell r="M888" t="str">
            <v>Statistical</v>
          </cell>
          <cell r="P888" t="str">
            <v>Custom In House Developed</v>
          </cell>
          <cell r="Q888" t="str">
            <v>De-commissioned</v>
          </cell>
          <cell r="R888">
            <v>1</v>
          </cell>
          <cell r="U888">
            <v>0</v>
          </cell>
          <cell r="W888" t="str">
            <v>Business Infrastructure Application</v>
          </cell>
          <cell r="X888" t="str">
            <v>Medium</v>
          </cell>
          <cell r="Y888" t="str">
            <v>Macroeconomics and Integration Group</v>
          </cell>
          <cell r="Z888" t="str">
            <v>International Accounts and Financial Statistics Branch</v>
          </cell>
          <cell r="AA888">
            <v>121</v>
          </cell>
          <cell r="AB888" t="str">
            <v>Jeanette Cotterill</v>
          </cell>
          <cell r="AC888" t="str">
            <v>Bernard Williams</v>
          </cell>
          <cell r="AD888" t="str">
            <v>Peter Cox</v>
          </cell>
          <cell r="AE888" t="str">
            <v>Mid-Range</v>
          </cell>
        </row>
        <row r="889">
          <cell r="E889" t="str">
            <v>Expenditure Reporting and Forecasting System</v>
          </cell>
          <cell r="F889">
            <v>888</v>
          </cell>
          <cell r="G889"/>
          <cell r="H889" t="str">
            <v>De-commissioned</v>
          </cell>
          <cell r="I889" t="str">
            <v>Bespoke</v>
          </cell>
          <cell r="J889" t="str">
            <v>OUT Of Scope</v>
          </cell>
          <cell r="N889" t="str">
            <v>Systems - Business Systems for Internal Use</v>
          </cell>
          <cell r="P889" t="str">
            <v>Custom In House Developed</v>
          </cell>
          <cell r="Q889" t="str">
            <v>De-commissioned</v>
          </cell>
          <cell r="T889">
            <v>36951</v>
          </cell>
          <cell r="U889">
            <v>0</v>
          </cell>
          <cell r="Y889" t="str">
            <v>** No Division/Group</v>
          </cell>
          <cell r="Z889" t="str">
            <v>** No Branch</v>
          </cell>
          <cell r="AB889" t="str">
            <v>Jeanette Cotterill</v>
          </cell>
        </row>
        <row r="890">
          <cell r="E890" t="str">
            <v>Facilities Management Flextime System</v>
          </cell>
          <cell r="F890">
            <v>889</v>
          </cell>
          <cell r="G890"/>
          <cell r="H890" t="str">
            <v>De-commissioned</v>
          </cell>
          <cell r="I890" t="str">
            <v>Bespoke</v>
          </cell>
          <cell r="J890" t="str">
            <v>OUT Of Scope</v>
          </cell>
          <cell r="N890" t="str">
            <v>Systems - Business Systems for Internal Use</v>
          </cell>
          <cell r="P890" t="str">
            <v>Custom In House Developed</v>
          </cell>
          <cell r="Q890" t="str">
            <v>De-commissioned</v>
          </cell>
          <cell r="U890">
            <v>0</v>
          </cell>
          <cell r="Y890" t="str">
            <v>** No Division/Group</v>
          </cell>
          <cell r="Z890" t="str">
            <v>** No Branch</v>
          </cell>
          <cell r="AB890" t="str">
            <v>Jeanette Cotterill</v>
          </cell>
          <cell r="AC890" t="str">
            <v>Evan Lewis</v>
          </cell>
          <cell r="AD890" t="str">
            <v>Ann Hare</v>
          </cell>
        </row>
        <row r="891">
          <cell r="E891" t="str">
            <v>Generalised Applications Software Products</v>
          </cell>
          <cell r="F891">
            <v>890</v>
          </cell>
          <cell r="G891"/>
          <cell r="H891" t="str">
            <v>De-commissioned</v>
          </cell>
          <cell r="I891" t="str">
            <v>Bespoke</v>
          </cell>
          <cell r="J891" t="str">
            <v>OUT Of Scope</v>
          </cell>
          <cell r="N891" t="str">
            <v>Other - None of the above (specify purpose)</v>
          </cell>
          <cell r="P891" t="str">
            <v>Custom In House Developed</v>
          </cell>
          <cell r="Q891" t="str">
            <v>De-commissioned</v>
          </cell>
          <cell r="T891">
            <v>37135</v>
          </cell>
          <cell r="U891">
            <v>0</v>
          </cell>
          <cell r="Y891" t="str">
            <v>** No Division/Group</v>
          </cell>
          <cell r="Z891" t="str">
            <v>** No Branch</v>
          </cell>
          <cell r="AE891" t="str">
            <v>Mainframe</v>
          </cell>
        </row>
        <row r="892">
          <cell r="E892" t="str">
            <v>Groups Database</v>
          </cell>
          <cell r="F892">
            <v>891</v>
          </cell>
          <cell r="G892"/>
          <cell r="H892" t="str">
            <v>De-commissioned</v>
          </cell>
          <cell r="I892" t="str">
            <v>Bespoke</v>
          </cell>
          <cell r="J892" t="str">
            <v>OUT Of Scope</v>
          </cell>
          <cell r="N892" t="str">
            <v>Systems - Business Systems for Internal Use</v>
          </cell>
          <cell r="P892" t="str">
            <v>Custom In House Developed</v>
          </cell>
          <cell r="Q892" t="str">
            <v>De-commissioned</v>
          </cell>
          <cell r="U892">
            <v>0</v>
          </cell>
          <cell r="Y892" t="str">
            <v>** No Division/Group</v>
          </cell>
          <cell r="Z892" t="str">
            <v>** No Branch</v>
          </cell>
          <cell r="AB892" t="str">
            <v>Jeanette Cotterill</v>
          </cell>
          <cell r="AC892" t="str">
            <v>Don Cheong</v>
          </cell>
          <cell r="AE892" t="str">
            <v>Lotus Notes</v>
          </cell>
        </row>
        <row r="893">
          <cell r="E893" t="str">
            <v>Household Expenditure Survey 1998/99</v>
          </cell>
          <cell r="F893">
            <v>892</v>
          </cell>
          <cell r="G893"/>
          <cell r="H893" t="str">
            <v>De-commissioned</v>
          </cell>
          <cell r="I893" t="str">
            <v>Bespoke</v>
          </cell>
          <cell r="J893" t="str">
            <v>OUT Of Scope</v>
          </cell>
          <cell r="N893" t="str">
            <v>Collection Processing System</v>
          </cell>
          <cell r="P893" t="str">
            <v>Custom In House Developed</v>
          </cell>
          <cell r="Q893" t="str">
            <v>De-commissioned</v>
          </cell>
          <cell r="S893">
            <v>35977.5</v>
          </cell>
          <cell r="U893">
            <v>0</v>
          </cell>
          <cell r="Y893" t="str">
            <v>** No Division/Group</v>
          </cell>
          <cell r="Z893" t="str">
            <v>** No Branch</v>
          </cell>
          <cell r="AB893" t="str">
            <v>John Kendrigan</v>
          </cell>
          <cell r="AC893" t="str">
            <v>Harry Kroon</v>
          </cell>
          <cell r="AE893" t="str">
            <v>PC</v>
          </cell>
        </row>
        <row r="894">
          <cell r="E894" t="str">
            <v>Housing Survey 1999</v>
          </cell>
          <cell r="F894">
            <v>893</v>
          </cell>
          <cell r="G894"/>
          <cell r="H894" t="str">
            <v>De-commissioned</v>
          </cell>
          <cell r="I894" t="str">
            <v>Bespoke</v>
          </cell>
          <cell r="J894" t="str">
            <v>OUT Of Scope</v>
          </cell>
          <cell r="N894" t="str">
            <v>Collection Processing System</v>
          </cell>
          <cell r="P894" t="str">
            <v>Custom In House Developed</v>
          </cell>
          <cell r="Q894" t="str">
            <v>De-commissioned</v>
          </cell>
          <cell r="R894" t="str">
            <v>N/A</v>
          </cell>
          <cell r="S894">
            <v>36039</v>
          </cell>
          <cell r="T894">
            <v>36495</v>
          </cell>
          <cell r="U894">
            <v>0</v>
          </cell>
          <cell r="Y894" t="str">
            <v>Information Management Division</v>
          </cell>
          <cell r="Z894" t="str">
            <v>Population Surveys</v>
          </cell>
          <cell r="AA894">
            <v>252</v>
          </cell>
          <cell r="AB894" t="str">
            <v>John Kendrigan</v>
          </cell>
          <cell r="AC894" t="str">
            <v>Maurie Low</v>
          </cell>
          <cell r="AD894" t="str">
            <v>Bruce Green</v>
          </cell>
          <cell r="AE894" t="str">
            <v>PC</v>
          </cell>
        </row>
        <row r="895">
          <cell r="E895" t="str">
            <v>IESIS Historical Data Output System</v>
          </cell>
          <cell r="F895">
            <v>894</v>
          </cell>
          <cell r="G895"/>
          <cell r="H895" t="str">
            <v>De-commissioned</v>
          </cell>
          <cell r="I895" t="str">
            <v>Bespoke</v>
          </cell>
          <cell r="J895" t="str">
            <v>OUT Of Scope</v>
          </cell>
          <cell r="N895" t="str">
            <v>Distribution</v>
          </cell>
          <cell r="P895" t="str">
            <v>Custom In House Developed</v>
          </cell>
          <cell r="Q895" t="str">
            <v>De-commissioned</v>
          </cell>
          <cell r="S895">
            <v>34151.5</v>
          </cell>
          <cell r="U895">
            <v>0</v>
          </cell>
          <cell r="Y895" t="str">
            <v>** No Division/Group</v>
          </cell>
          <cell r="Z895" t="str">
            <v>** No Branch</v>
          </cell>
          <cell r="AB895" t="str">
            <v>Rob Edmondson</v>
          </cell>
          <cell r="AC895" t="str">
            <v>Manufacturing (Contact Peter Lameks)</v>
          </cell>
          <cell r="AE895" t="str">
            <v>Mainframe</v>
          </cell>
        </row>
        <row r="896">
          <cell r="E896" t="str">
            <v>Information Technology Configuration Management Version 2 (ITCM V2). (was DSCM)</v>
          </cell>
          <cell r="F896">
            <v>895</v>
          </cell>
          <cell r="G896"/>
          <cell r="H896" t="str">
            <v>De-commissioned</v>
          </cell>
          <cell r="I896" t="str">
            <v>Bespoke</v>
          </cell>
          <cell r="J896" t="str">
            <v>OUT Of Scope</v>
          </cell>
          <cell r="N896" t="str">
            <v>Systems - Business Systems for Internal Use</v>
          </cell>
          <cell r="P896" t="str">
            <v>Custom In House Developed</v>
          </cell>
          <cell r="Q896" t="str">
            <v>De-commissioned</v>
          </cell>
          <cell r="T896">
            <v>35612</v>
          </cell>
          <cell r="U896">
            <v>0</v>
          </cell>
          <cell r="Y896" t="str">
            <v>** No Division/Group</v>
          </cell>
          <cell r="Z896" t="str">
            <v>** No Branch</v>
          </cell>
          <cell r="AB896" t="str">
            <v>Jeanette Cotterill</v>
          </cell>
          <cell r="AE896" t="str">
            <v>Lotus Notes</v>
          </cell>
        </row>
        <row r="897">
          <cell r="E897" t="str">
            <v>Information Technology Survey</v>
          </cell>
          <cell r="F897">
            <v>896</v>
          </cell>
          <cell r="G897"/>
          <cell r="H897" t="str">
            <v>De-commissioned</v>
          </cell>
          <cell r="I897" t="str">
            <v>Bespoke</v>
          </cell>
          <cell r="J897" t="str">
            <v>OUT Of Scope</v>
          </cell>
          <cell r="N897" t="str">
            <v>Collection Processing System</v>
          </cell>
          <cell r="P897" t="str">
            <v>Custom In House Developed</v>
          </cell>
          <cell r="Q897" t="str">
            <v>De-commissioned</v>
          </cell>
          <cell r="U897">
            <v>0</v>
          </cell>
          <cell r="Y897" t="str">
            <v>** No Division/Group</v>
          </cell>
          <cell r="Z897" t="str">
            <v>** No Branch</v>
          </cell>
          <cell r="AB897" t="str">
            <v>Rob Edmondson</v>
          </cell>
          <cell r="AC897" t="str">
            <v>David Mcgeachie</v>
          </cell>
          <cell r="AE897" t="str">
            <v>Mainframe</v>
          </cell>
        </row>
        <row r="898">
          <cell r="E898" t="str">
            <v>INFOS</v>
          </cell>
          <cell r="F898">
            <v>897</v>
          </cell>
          <cell r="G898"/>
          <cell r="H898" t="str">
            <v>De-commissioned</v>
          </cell>
          <cell r="I898" t="str">
            <v>Bespoke</v>
          </cell>
          <cell r="J898" t="str">
            <v>OUT Of Scope</v>
          </cell>
          <cell r="N898" t="str">
            <v>Other - None of the above (specify purpose)</v>
          </cell>
          <cell r="P898" t="str">
            <v>Custom In House Developed</v>
          </cell>
          <cell r="Q898" t="str">
            <v>De-commissioned</v>
          </cell>
          <cell r="S898">
            <v>30590.5</v>
          </cell>
          <cell r="T898">
            <v>36069.5</v>
          </cell>
          <cell r="U898">
            <v>0</v>
          </cell>
          <cell r="Y898" t="str">
            <v>** No Division/Group</v>
          </cell>
          <cell r="Z898" t="str">
            <v>** No Branch</v>
          </cell>
          <cell r="AB898" t="str">
            <v>Jeanette Cotterill</v>
          </cell>
          <cell r="AC898" t="str">
            <v>Malcolm Adamson</v>
          </cell>
          <cell r="AE898" t="str">
            <v>Mainframe</v>
          </cell>
        </row>
        <row r="899">
          <cell r="E899" t="str">
            <v>Integrated Business Environment</v>
          </cell>
          <cell r="F899">
            <v>898</v>
          </cell>
          <cell r="G899"/>
          <cell r="H899" t="str">
            <v>De-commissioned</v>
          </cell>
          <cell r="I899" t="str">
            <v>Bespoke</v>
          </cell>
          <cell r="J899" t="str">
            <v>OUT Of Scope</v>
          </cell>
          <cell r="N899" t="str">
            <v>Other - None of the above (specify purpose)</v>
          </cell>
          <cell r="P899" t="str">
            <v>Custom In House Developed</v>
          </cell>
          <cell r="Q899" t="str">
            <v>De-commissioned</v>
          </cell>
          <cell r="R899" t="str">
            <v>V1.0.</v>
          </cell>
          <cell r="S899">
            <v>35855</v>
          </cell>
          <cell r="T899">
            <v>36312</v>
          </cell>
          <cell r="U899">
            <v>0</v>
          </cell>
          <cell r="Y899" t="str">
            <v>** No Division/Group</v>
          </cell>
          <cell r="Z899" t="str">
            <v>** No Branch</v>
          </cell>
          <cell r="AB899" t="str">
            <v>Jeanette Cotterill</v>
          </cell>
        </row>
        <row r="900">
          <cell r="E900" t="str">
            <v>International Insurance Transactions Survey</v>
          </cell>
          <cell r="F900">
            <v>899</v>
          </cell>
          <cell r="G900"/>
          <cell r="H900" t="str">
            <v>De-commissioned</v>
          </cell>
          <cell r="I900" t="str">
            <v>Bespoke</v>
          </cell>
          <cell r="J900" t="str">
            <v>OUT Of Scope</v>
          </cell>
          <cell r="N900" t="str">
            <v>Collection Processing System</v>
          </cell>
          <cell r="P900" t="str">
            <v>Custom In House Developed</v>
          </cell>
          <cell r="Q900" t="str">
            <v>De-commissioned</v>
          </cell>
          <cell r="S900">
            <v>33786.5</v>
          </cell>
          <cell r="T900">
            <v>36861</v>
          </cell>
          <cell r="U900">
            <v>0</v>
          </cell>
          <cell r="Y900" t="str">
            <v>Economic Statistics Group</v>
          </cell>
          <cell r="Z900" t="str">
            <v>International &amp; Financial Accounts</v>
          </cell>
          <cell r="AA900">
            <v>31</v>
          </cell>
          <cell r="AC900" t="str">
            <v>Michael Davies</v>
          </cell>
          <cell r="AE900" t="str">
            <v>Mainframe</v>
          </cell>
        </row>
        <row r="901">
          <cell r="E901" t="str">
            <v>International Trade 1997 Performance Test</v>
          </cell>
          <cell r="F901">
            <v>900</v>
          </cell>
          <cell r="G901"/>
          <cell r="H901" t="str">
            <v>De-commissioned</v>
          </cell>
          <cell r="I901" t="str">
            <v>Bespoke</v>
          </cell>
          <cell r="J901" t="str">
            <v>OUT Of Scope</v>
          </cell>
          <cell r="N901" t="str">
            <v>Other - None of the above (specify purpose)</v>
          </cell>
          <cell r="P901" t="str">
            <v>Custom In House Developed</v>
          </cell>
          <cell r="Q901" t="str">
            <v>De-commissioned</v>
          </cell>
          <cell r="S901">
            <v>35309.5</v>
          </cell>
          <cell r="T901">
            <v>35765</v>
          </cell>
          <cell r="U901">
            <v>0</v>
          </cell>
          <cell r="Y901" t="str">
            <v>** No Division/Group</v>
          </cell>
          <cell r="Z901" t="str">
            <v>** No Branch</v>
          </cell>
          <cell r="AB901" t="str">
            <v>Rob Edmondson</v>
          </cell>
          <cell r="AC901" t="str">
            <v>Marie Flint</v>
          </cell>
          <cell r="AE901" t="str">
            <v>Mid-Range</v>
          </cell>
        </row>
        <row r="902">
          <cell r="E902" t="str">
            <v>International Trade in Services - Annual</v>
          </cell>
          <cell r="F902">
            <v>901</v>
          </cell>
          <cell r="G902"/>
          <cell r="H902" t="str">
            <v>De-commissioned</v>
          </cell>
          <cell r="I902" t="str">
            <v>Bespoke</v>
          </cell>
          <cell r="J902" t="str">
            <v>OUT Of Scope</v>
          </cell>
          <cell r="N902" t="str">
            <v>Collection Processing System</v>
          </cell>
          <cell r="P902" t="str">
            <v>Custom In House Developed</v>
          </cell>
          <cell r="Q902" t="str">
            <v>De-commissioned</v>
          </cell>
          <cell r="S902">
            <v>32234.041666666668</v>
          </cell>
          <cell r="U902">
            <v>0</v>
          </cell>
          <cell r="Y902" t="str">
            <v>** No Division/Group</v>
          </cell>
          <cell r="Z902" t="str">
            <v>** No Branch</v>
          </cell>
          <cell r="AB902" t="str">
            <v>Rob Edmondson</v>
          </cell>
          <cell r="AC902" t="str">
            <v>Bob Mccoll</v>
          </cell>
          <cell r="AE902" t="str">
            <v>Mainframe</v>
          </cell>
        </row>
        <row r="903">
          <cell r="E903" t="str">
            <v>International Trade in Services Survey - Quarterly</v>
          </cell>
          <cell r="F903">
            <v>902</v>
          </cell>
          <cell r="G903"/>
          <cell r="H903" t="str">
            <v>De-commissioned</v>
          </cell>
          <cell r="I903" t="str">
            <v>Bespoke</v>
          </cell>
          <cell r="J903" t="str">
            <v>OUT Of Scope</v>
          </cell>
          <cell r="N903" t="str">
            <v>Collection Processing System</v>
          </cell>
          <cell r="P903" t="str">
            <v>Custom In House Developed</v>
          </cell>
          <cell r="Q903" t="str">
            <v>De-commissioned</v>
          </cell>
          <cell r="S903">
            <v>32174.5</v>
          </cell>
          <cell r="U903">
            <v>0</v>
          </cell>
          <cell r="Y903" t="str">
            <v>Economic Statistics Group</v>
          </cell>
          <cell r="Z903" t="str">
            <v>International &amp; Financial Accounts</v>
          </cell>
          <cell r="AA903">
            <v>31</v>
          </cell>
          <cell r="AB903" t="str">
            <v>Rob Edmondson</v>
          </cell>
          <cell r="AC903" t="str">
            <v>Michael Davies</v>
          </cell>
          <cell r="AD903" t="str">
            <v>Chi Nguyen</v>
          </cell>
          <cell r="AE903" t="str">
            <v>Mid-Range</v>
          </cell>
        </row>
        <row r="904">
          <cell r="E904" t="str">
            <v>International Trade Special Returns System</v>
          </cell>
          <cell r="F904">
            <v>903</v>
          </cell>
          <cell r="G904"/>
          <cell r="H904" t="str">
            <v>De-commissioned</v>
          </cell>
          <cell r="I904" t="str">
            <v>Bespoke</v>
          </cell>
          <cell r="J904" t="str">
            <v>OUT Of Scope</v>
          </cell>
          <cell r="N904" t="str">
            <v>Customer Service</v>
          </cell>
          <cell r="P904" t="str">
            <v>Custom In House Developed</v>
          </cell>
          <cell r="Q904" t="str">
            <v>De-commissioned</v>
          </cell>
          <cell r="S904">
            <v>35612.5</v>
          </cell>
          <cell r="U904">
            <v>0</v>
          </cell>
          <cell r="Y904" t="str">
            <v>** No Division/Group</v>
          </cell>
          <cell r="Z904" t="str">
            <v>** No Branch</v>
          </cell>
          <cell r="AB904" t="str">
            <v>Helen Robson</v>
          </cell>
          <cell r="AC904" t="str">
            <v>Belinda Flint</v>
          </cell>
        </row>
        <row r="905">
          <cell r="E905" t="str">
            <v>Interviewer Workload Management System (IWMS)</v>
          </cell>
          <cell r="F905">
            <v>904</v>
          </cell>
          <cell r="G905"/>
          <cell r="H905" t="str">
            <v>De-commissioned</v>
          </cell>
          <cell r="I905" t="str">
            <v>Bespoke</v>
          </cell>
          <cell r="J905" t="str">
            <v>OUT Of Scope</v>
          </cell>
          <cell r="M905" t="str">
            <v>Administration</v>
          </cell>
          <cell r="N905" t="str">
            <v>Other - None of the above (specify purpose)</v>
          </cell>
          <cell r="P905" t="str">
            <v>Custom In House Developed</v>
          </cell>
          <cell r="Q905" t="str">
            <v>De-commissioned</v>
          </cell>
          <cell r="U905">
            <v>0</v>
          </cell>
          <cell r="Y905" t="str">
            <v>** No Division/Group</v>
          </cell>
          <cell r="Z905" t="str">
            <v>** No Branch</v>
          </cell>
          <cell r="AB905" t="str">
            <v>John Kendrigan</v>
          </cell>
          <cell r="AE905" t="str">
            <v>PC</v>
          </cell>
        </row>
        <row r="906">
          <cell r="E906" t="str">
            <v>IRDB - GSP Client Request Database</v>
          </cell>
          <cell r="F906">
            <v>905</v>
          </cell>
          <cell r="G906"/>
          <cell r="H906" t="str">
            <v>De-commissioned</v>
          </cell>
          <cell r="I906" t="str">
            <v>Bespoke</v>
          </cell>
          <cell r="J906" t="str">
            <v>OUT Of Scope</v>
          </cell>
          <cell r="M906" t="str">
            <v>Customer Service</v>
          </cell>
          <cell r="N906" t="str">
            <v>Customer Service</v>
          </cell>
          <cell r="P906" t="str">
            <v>Custom In House Developed</v>
          </cell>
          <cell r="Q906" t="str">
            <v>De-commissioned</v>
          </cell>
          <cell r="R906">
            <v>1</v>
          </cell>
          <cell r="S906">
            <v>36526.5</v>
          </cell>
          <cell r="T906">
            <v>37196</v>
          </cell>
          <cell r="U906">
            <v>0</v>
          </cell>
          <cell r="Y906" t="str">
            <v>Population Statistics Group</v>
          </cell>
          <cell r="Z906" t="str">
            <v>Census, Demography and Geography</v>
          </cell>
          <cell r="AA906">
            <v>155</v>
          </cell>
          <cell r="AB906" t="str">
            <v>John Kendrigan</v>
          </cell>
          <cell r="AC906" t="str">
            <v>Frank Blanchfield</v>
          </cell>
          <cell r="AE906" t="str">
            <v>PC</v>
          </cell>
          <cell r="AG906" t="str">
            <v>LotusScript/LotusFormula</v>
          </cell>
        </row>
        <row r="907">
          <cell r="E907" t="str">
            <v>IRDB97</v>
          </cell>
          <cell r="F907">
            <v>906</v>
          </cell>
          <cell r="G907"/>
          <cell r="H907" t="str">
            <v>De-commissioned</v>
          </cell>
          <cell r="I907" t="str">
            <v>Bespoke</v>
          </cell>
          <cell r="J907" t="str">
            <v>OUT Of Scope</v>
          </cell>
          <cell r="N907" t="str">
            <v>Distribution</v>
          </cell>
          <cell r="P907" t="str">
            <v>Custom In House Developed</v>
          </cell>
          <cell r="Q907" t="str">
            <v>De-commissioned</v>
          </cell>
          <cell r="S907">
            <v>34151.5</v>
          </cell>
          <cell r="U907">
            <v>0</v>
          </cell>
          <cell r="Y907" t="str">
            <v>** No Division/Group</v>
          </cell>
          <cell r="Z907" t="str">
            <v>** No Branch</v>
          </cell>
          <cell r="AB907" t="str">
            <v>John Kendrigan</v>
          </cell>
          <cell r="AC907" t="str">
            <v>Michael Toole</v>
          </cell>
        </row>
        <row r="908">
          <cell r="E908" t="str">
            <v>IRDB/ABSDB pipeline</v>
          </cell>
          <cell r="F908">
            <v>907</v>
          </cell>
          <cell r="G908"/>
          <cell r="H908" t="str">
            <v>De-commissioned</v>
          </cell>
          <cell r="I908" t="str">
            <v>Bespoke</v>
          </cell>
          <cell r="J908" t="str">
            <v>OUT Of Scope</v>
          </cell>
          <cell r="N908" t="str">
            <v>Other - None of the above (specify purpose)</v>
          </cell>
          <cell r="P908" t="str">
            <v>Custom In House Developed</v>
          </cell>
          <cell r="Q908" t="str">
            <v>De-commissioned</v>
          </cell>
          <cell r="T908">
            <v>36678</v>
          </cell>
          <cell r="U908">
            <v>0</v>
          </cell>
          <cell r="Y908" t="str">
            <v>** No Division/Group</v>
          </cell>
          <cell r="Z908" t="str">
            <v>** No Branch</v>
          </cell>
          <cell r="AB908" t="str">
            <v>John Kendrigan</v>
          </cell>
          <cell r="AC908" t="str">
            <v>Frank Blanchfield</v>
          </cell>
          <cell r="AE908" t="str">
            <v>PC</v>
          </cell>
        </row>
        <row r="909">
          <cell r="E909" t="str">
            <v>ISD Customer Database</v>
          </cell>
          <cell r="F909">
            <v>908</v>
          </cell>
          <cell r="G909"/>
          <cell r="H909" t="str">
            <v>De-commissioned</v>
          </cell>
          <cell r="I909" t="str">
            <v>Bespoke</v>
          </cell>
          <cell r="J909" t="str">
            <v>OUT Of Scope</v>
          </cell>
          <cell r="N909" t="str">
            <v>Customer Service</v>
          </cell>
          <cell r="P909" t="str">
            <v>Custom In House Developed</v>
          </cell>
          <cell r="Q909" t="str">
            <v>De-commissioned</v>
          </cell>
          <cell r="U909">
            <v>0</v>
          </cell>
          <cell r="Y909" t="str">
            <v>** No Division/Group</v>
          </cell>
          <cell r="Z909" t="str">
            <v>** No Branch</v>
          </cell>
          <cell r="AB909" t="str">
            <v>Helen Robson</v>
          </cell>
          <cell r="AC909" t="str">
            <v>Egils Brutans</v>
          </cell>
          <cell r="AE909" t="str">
            <v>Mid-Range</v>
          </cell>
        </row>
        <row r="910">
          <cell r="E910" t="str">
            <v>IT Access Provisioning Centre</v>
          </cell>
          <cell r="F910">
            <v>909</v>
          </cell>
          <cell r="G910"/>
          <cell r="H910" t="str">
            <v>De-commissioned</v>
          </cell>
          <cell r="I910" t="str">
            <v>Bespoke</v>
          </cell>
          <cell r="J910" t="str">
            <v>OUT Of Scope</v>
          </cell>
          <cell r="L910"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M910" t="str">
            <v>Administration</v>
          </cell>
          <cell r="O910" t="str">
            <v>10 to 100 Users</v>
          </cell>
          <cell r="P910" t="str">
            <v>Custom In House Developed</v>
          </cell>
          <cell r="Q910" t="str">
            <v>De-commissioned</v>
          </cell>
          <cell r="T910">
            <v>39652</v>
          </cell>
          <cell r="U910">
            <v>0</v>
          </cell>
          <cell r="W910" t="str">
            <v>Business Infrastructure Application</v>
          </cell>
          <cell r="X910" t="str">
            <v>Medium</v>
          </cell>
          <cell r="Y910" t="str">
            <v>Technology Services Division</v>
          </cell>
          <cell r="Z910" t="str">
            <v>Technology Infrastructure</v>
          </cell>
          <cell r="AA910">
            <v>274</v>
          </cell>
          <cell r="AB910" t="str">
            <v>Paul Chubb</v>
          </cell>
          <cell r="AC910" t="str">
            <v>Lloyd Wright</v>
          </cell>
          <cell r="AD910" t="str">
            <v>Jeremy Michell</v>
          </cell>
          <cell r="AE910" t="str">
            <v>Lotus Notes</v>
          </cell>
        </row>
        <row r="911">
          <cell r="E911" t="str">
            <v>IT Communications telephone survey</v>
          </cell>
          <cell r="F911">
            <v>910</v>
          </cell>
          <cell r="G911"/>
          <cell r="H911" t="str">
            <v>De-commissioned</v>
          </cell>
          <cell r="I911" t="str">
            <v>Bespoke</v>
          </cell>
          <cell r="J911" t="str">
            <v>OUT Of Scope</v>
          </cell>
          <cell r="M911" t="str">
            <v>Statistical</v>
          </cell>
          <cell r="N911" t="str">
            <v>Systems - Business Systems for Internal Use</v>
          </cell>
          <cell r="P911" t="str">
            <v>Custom In House Developed</v>
          </cell>
          <cell r="Q911" t="str">
            <v>De-commissioned</v>
          </cell>
          <cell r="R911">
            <v>1</v>
          </cell>
          <cell r="S911">
            <v>37104</v>
          </cell>
          <cell r="U911">
            <v>0</v>
          </cell>
          <cell r="Y911" t="str">
            <v>Technology Services Division</v>
          </cell>
          <cell r="Z911" t="str">
            <v>Technology Infrastructure</v>
          </cell>
          <cell r="AA911">
            <v>363</v>
          </cell>
          <cell r="AB911" t="str">
            <v>John D Moore</v>
          </cell>
          <cell r="AC911" t="str">
            <v>Lyn Little</v>
          </cell>
          <cell r="AD911" t="str">
            <v>Ann Hare</v>
          </cell>
          <cell r="AE911" t="str">
            <v>Lotus Notes</v>
          </cell>
        </row>
        <row r="912">
          <cell r="E912" t="str">
            <v>ITB Logging and Monitoring System(s)</v>
          </cell>
          <cell r="F912">
            <v>911</v>
          </cell>
          <cell r="G912"/>
          <cell r="H912" t="str">
            <v>De-commissioned</v>
          </cell>
          <cell r="I912" t="str">
            <v>Bespoke</v>
          </cell>
          <cell r="J912" t="str">
            <v>OUT Of Scope</v>
          </cell>
          <cell r="N912" t="str">
            <v>Other - None of the above (specify purpose)</v>
          </cell>
          <cell r="P912" t="str">
            <v>Custom In House Developed</v>
          </cell>
          <cell r="Q912" t="str">
            <v>De-commissioned</v>
          </cell>
          <cell r="U912">
            <v>0</v>
          </cell>
          <cell r="Y912" t="str">
            <v>** No Division/Group</v>
          </cell>
          <cell r="Z912" t="str">
            <v>** No Branch</v>
          </cell>
          <cell r="AB912" t="str">
            <v>Jeanette Cotterill</v>
          </cell>
          <cell r="AC912" t="str">
            <v>Don Cheong</v>
          </cell>
        </row>
        <row r="913">
          <cell r="E913" t="str">
            <v>Kennel Management System V5.3</v>
          </cell>
          <cell r="F913">
            <v>912</v>
          </cell>
          <cell r="G913"/>
          <cell r="H913" t="str">
            <v>De-commissioned</v>
          </cell>
          <cell r="I913" t="str">
            <v>Bespoke</v>
          </cell>
          <cell r="J913" t="str">
            <v>OUT Of Scope</v>
          </cell>
          <cell r="N913" t="str">
            <v>Other - None of the above (specify purpose)</v>
          </cell>
          <cell r="P913" t="str">
            <v>Custom In House Developed</v>
          </cell>
          <cell r="Q913" t="str">
            <v>De-commissioned</v>
          </cell>
          <cell r="U913">
            <v>0</v>
          </cell>
          <cell r="Y913" t="str">
            <v>** No Division/Group</v>
          </cell>
          <cell r="Z913" t="str">
            <v>** No Branch</v>
          </cell>
        </row>
        <row r="914">
          <cell r="E914" t="str">
            <v>LABLINK</v>
          </cell>
          <cell r="F914">
            <v>913</v>
          </cell>
          <cell r="G914"/>
          <cell r="H914" t="str">
            <v>De-commissioned</v>
          </cell>
          <cell r="I914" t="str">
            <v>Bespoke</v>
          </cell>
          <cell r="J914" t="str">
            <v>OUT Of Scope</v>
          </cell>
          <cell r="N914" t="str">
            <v>Other - None of the above (specify purpose)</v>
          </cell>
          <cell r="P914" t="str">
            <v>Custom In House Developed</v>
          </cell>
          <cell r="Q914" t="str">
            <v>De-commissioned</v>
          </cell>
          <cell r="S914">
            <v>34516.5</v>
          </cell>
          <cell r="T914">
            <v>36342.5</v>
          </cell>
          <cell r="U914">
            <v>0</v>
          </cell>
          <cell r="Y914" t="str">
            <v>** No Division/Group</v>
          </cell>
          <cell r="Z914" t="str">
            <v>** No Branch</v>
          </cell>
          <cell r="AB914" t="str">
            <v>John Kendrigan</v>
          </cell>
          <cell r="AC914" t="str">
            <v>Graham Little</v>
          </cell>
        </row>
        <row r="915">
          <cell r="E915" t="str">
            <v>Labour DOF ABP System Support</v>
          </cell>
          <cell r="F915">
            <v>914</v>
          </cell>
          <cell r="G915"/>
          <cell r="H915" t="str">
            <v>De-commissioned</v>
          </cell>
          <cell r="I915" t="str">
            <v>Bespoke</v>
          </cell>
          <cell r="J915" t="str">
            <v>OUT Of Scope</v>
          </cell>
          <cell r="M915" t="str">
            <v>Statistical</v>
          </cell>
          <cell r="N915" t="str">
            <v>Other - None of the above (specify purpose)</v>
          </cell>
          <cell r="P915" t="str">
            <v>Custom In House Developed</v>
          </cell>
          <cell r="Q915" t="str">
            <v>De-commissioned</v>
          </cell>
          <cell r="T915">
            <v>36951</v>
          </cell>
          <cell r="U915">
            <v>0</v>
          </cell>
          <cell r="Y915" t="str">
            <v>** No Division/Group</v>
          </cell>
          <cell r="Z915" t="str">
            <v>** No Branch</v>
          </cell>
          <cell r="AB915" t="str">
            <v>John Kendrigan</v>
          </cell>
          <cell r="AC915" t="str">
            <v>Yvonne Masgai</v>
          </cell>
          <cell r="AE915" t="str">
            <v>Mainframe</v>
          </cell>
        </row>
        <row r="916">
          <cell r="E916" t="str">
            <v>LBU PASS</v>
          </cell>
          <cell r="F916">
            <v>915</v>
          </cell>
          <cell r="G916"/>
          <cell r="H916" t="str">
            <v>De-commissioned</v>
          </cell>
          <cell r="I916" t="str">
            <v>Bespoke</v>
          </cell>
          <cell r="J916" t="str">
            <v>OUT Of Scope</v>
          </cell>
          <cell r="N916" t="str">
            <v>Other - None of the above (specify purpose)</v>
          </cell>
          <cell r="P916" t="str">
            <v>Custom In House Developed</v>
          </cell>
          <cell r="Q916" t="str">
            <v>De-commissioned</v>
          </cell>
          <cell r="S916">
            <v>34182.5</v>
          </cell>
          <cell r="T916">
            <v>36341.5</v>
          </cell>
          <cell r="U916">
            <v>0</v>
          </cell>
          <cell r="Y916" t="str">
            <v>** No Division/Group</v>
          </cell>
          <cell r="Z916" t="str">
            <v>** No Branch</v>
          </cell>
          <cell r="AB916" t="str">
            <v>Rob Edmondson</v>
          </cell>
          <cell r="AC916" t="str">
            <v>Colin Rogers</v>
          </cell>
          <cell r="AE916" t="str">
            <v>PC</v>
          </cell>
        </row>
        <row r="917">
          <cell r="E917" t="str">
            <v>LBU Profiles</v>
          </cell>
          <cell r="F917">
            <v>916</v>
          </cell>
          <cell r="G917"/>
          <cell r="H917" t="str">
            <v>De-commissioned</v>
          </cell>
          <cell r="I917" t="str">
            <v>Bespoke</v>
          </cell>
          <cell r="J917" t="str">
            <v>OUT Of Scope</v>
          </cell>
          <cell r="N917" t="str">
            <v>Other - None of the above (specify purpose)</v>
          </cell>
          <cell r="P917" t="str">
            <v>Custom In House Developed</v>
          </cell>
          <cell r="Q917" t="str">
            <v>De-commissioned</v>
          </cell>
          <cell r="S917">
            <v>34304.5</v>
          </cell>
          <cell r="T917">
            <v>36341.5</v>
          </cell>
          <cell r="U917">
            <v>0</v>
          </cell>
          <cell r="Y917" t="str">
            <v>** No Division/Group</v>
          </cell>
          <cell r="Z917" t="str">
            <v>** No Branch</v>
          </cell>
          <cell r="AB917" t="str">
            <v>Rob Edmondson</v>
          </cell>
          <cell r="AC917" t="str">
            <v>Colin Rogers</v>
          </cell>
          <cell r="AE917" t="str">
            <v>PC</v>
          </cell>
        </row>
        <row r="918">
          <cell r="E918" t="str">
            <v>LGA Finance System Version 2</v>
          </cell>
          <cell r="F918">
            <v>917</v>
          </cell>
          <cell r="G918"/>
          <cell r="H918" t="str">
            <v>De-commissioned</v>
          </cell>
          <cell r="I918" t="str">
            <v>Bespoke</v>
          </cell>
          <cell r="J918" t="str">
            <v>OUT Of Scope</v>
          </cell>
          <cell r="M918" t="str">
            <v>Statistical</v>
          </cell>
          <cell r="N918" t="str">
            <v>Collection Processing System</v>
          </cell>
          <cell r="P918" t="str">
            <v>Custom In House Developed</v>
          </cell>
          <cell r="Q918" t="str">
            <v>De-commissioned</v>
          </cell>
          <cell r="S918">
            <v>34151.5</v>
          </cell>
          <cell r="T918">
            <v>37104</v>
          </cell>
          <cell r="U918">
            <v>0</v>
          </cell>
          <cell r="Y918" t="str">
            <v>** No Division/Group</v>
          </cell>
          <cell r="Z918" t="str">
            <v>** No Branch</v>
          </cell>
          <cell r="AB918" t="str">
            <v>Rob Edmondson</v>
          </cell>
          <cell r="AE918" t="str">
            <v>PC</v>
          </cell>
        </row>
        <row r="919">
          <cell r="E919" t="str">
            <v>Local Government Authority Finance</v>
          </cell>
          <cell r="F919">
            <v>918</v>
          </cell>
          <cell r="G919"/>
          <cell r="H919" t="str">
            <v>De-commissioned</v>
          </cell>
          <cell r="I919" t="str">
            <v>Bespoke</v>
          </cell>
          <cell r="J919" t="str">
            <v>OUT Of Scope</v>
          </cell>
          <cell r="M919" t="str">
            <v>Statistical</v>
          </cell>
          <cell r="N919" t="str">
            <v>Collection Processing System</v>
          </cell>
          <cell r="P919" t="str">
            <v>Custom In House Developed</v>
          </cell>
          <cell r="Q919" t="str">
            <v>De-commissioned</v>
          </cell>
          <cell r="S919">
            <v>33239.5</v>
          </cell>
          <cell r="U919">
            <v>0</v>
          </cell>
          <cell r="Y919" t="str">
            <v>** No Division/Group</v>
          </cell>
          <cell r="Z919" t="str">
            <v>** No Branch</v>
          </cell>
          <cell r="AB919" t="str">
            <v>Rob Edmondson</v>
          </cell>
          <cell r="AE919" t="str">
            <v>Mainframe</v>
          </cell>
        </row>
        <row r="920">
          <cell r="E920" t="str">
            <v>MACS Customer Database System</v>
          </cell>
          <cell r="F920">
            <v>919</v>
          </cell>
          <cell r="G920"/>
          <cell r="H920" t="str">
            <v>De-commissioned</v>
          </cell>
          <cell r="I920" t="str">
            <v>Bespoke</v>
          </cell>
          <cell r="J920" t="str">
            <v>OUT Of Scope</v>
          </cell>
          <cell r="N920" t="str">
            <v>Customer Service</v>
          </cell>
          <cell r="P920" t="str">
            <v>Custom In House Developed</v>
          </cell>
          <cell r="Q920" t="str">
            <v>De-commissioned</v>
          </cell>
          <cell r="S920">
            <v>34001.5</v>
          </cell>
          <cell r="U920">
            <v>0</v>
          </cell>
          <cell r="Y920" t="str">
            <v>** No Division/Group</v>
          </cell>
          <cell r="Z920" t="str">
            <v>** No Branch</v>
          </cell>
          <cell r="AE920" t="str">
            <v>PC</v>
          </cell>
        </row>
        <row r="921">
          <cell r="E921" t="str">
            <v>Mail Room/Registry Labels</v>
          </cell>
          <cell r="F921">
            <v>920</v>
          </cell>
          <cell r="G921"/>
          <cell r="H921" t="str">
            <v>De-commissioned</v>
          </cell>
          <cell r="I921" t="str">
            <v>Bespoke</v>
          </cell>
          <cell r="J921" t="str">
            <v>OUT Of Scope</v>
          </cell>
          <cell r="N921" t="str">
            <v>Other - None of the above (specify purpose)</v>
          </cell>
          <cell r="P921" t="str">
            <v>Custom In House Developed</v>
          </cell>
          <cell r="Q921" t="str">
            <v>De-commissioned</v>
          </cell>
          <cell r="U921">
            <v>0</v>
          </cell>
          <cell r="Y921" t="str">
            <v>** No Division/Group</v>
          </cell>
          <cell r="Z921" t="str">
            <v>** No Branch</v>
          </cell>
          <cell r="AB921" t="str">
            <v>Jeanette Cotterill</v>
          </cell>
          <cell r="AC921" t="str">
            <v>Evan Lewis</v>
          </cell>
          <cell r="AD921" t="str">
            <v>Ann Hare</v>
          </cell>
        </row>
        <row r="922">
          <cell r="E922" t="str">
            <v>Major Labour Costs</v>
          </cell>
          <cell r="F922">
            <v>921</v>
          </cell>
          <cell r="G922"/>
          <cell r="H922" t="str">
            <v>De-commissioned</v>
          </cell>
          <cell r="I922" t="str">
            <v>Bespoke</v>
          </cell>
          <cell r="J922" t="str">
            <v>OUT Of Scope</v>
          </cell>
          <cell r="N922" t="str">
            <v>Collection Processing System</v>
          </cell>
          <cell r="P922" t="str">
            <v>Custom In House Developed</v>
          </cell>
          <cell r="Q922" t="str">
            <v>De-commissioned</v>
          </cell>
          <cell r="R922">
            <v>1</v>
          </cell>
          <cell r="S922">
            <v>33756.5</v>
          </cell>
          <cell r="T922">
            <v>36312</v>
          </cell>
          <cell r="U922">
            <v>0</v>
          </cell>
          <cell r="Y922" t="str">
            <v>** No Division/Group</v>
          </cell>
          <cell r="Z922" t="str">
            <v>** No Branch</v>
          </cell>
          <cell r="AB922" t="str">
            <v>John Kendrigan</v>
          </cell>
          <cell r="AC922" t="str">
            <v>Adam Jarvis</v>
          </cell>
          <cell r="AE922" t="str">
            <v>Mainframe</v>
          </cell>
        </row>
        <row r="923">
          <cell r="E923" t="str">
            <v>Metadata Framework</v>
          </cell>
          <cell r="F923">
            <v>922</v>
          </cell>
          <cell r="G923"/>
          <cell r="H923" t="str">
            <v>De-commissioned</v>
          </cell>
          <cell r="I923" t="str">
            <v>Bespoke</v>
          </cell>
          <cell r="J923" t="str">
            <v>OUT Of Scope</v>
          </cell>
          <cell r="M923" t="str">
            <v>Statistical</v>
          </cell>
          <cell r="P923" t="str">
            <v>Custom In House Developed</v>
          </cell>
          <cell r="Q923" t="str">
            <v>De-commissioned</v>
          </cell>
          <cell r="U923">
            <v>0</v>
          </cell>
          <cell r="W923" t="str">
            <v>Local Application</v>
          </cell>
          <cell r="X923" t="str">
            <v>Medium</v>
          </cell>
          <cell r="Y923" t="str">
            <v>Social Statistics Group</v>
          </cell>
          <cell r="Z923" t="str">
            <v>Education, Crime and Cultural Statistics</v>
          </cell>
          <cell r="AA923">
            <v>449</v>
          </cell>
          <cell r="AE923" t="str">
            <v>Other</v>
          </cell>
        </row>
        <row r="924">
          <cell r="E924" t="str">
            <v>National Criminal Courts System</v>
          </cell>
          <cell r="F924">
            <v>923</v>
          </cell>
          <cell r="G924"/>
          <cell r="H924" t="str">
            <v>De-commissioned</v>
          </cell>
          <cell r="I924" t="str">
            <v>Bespoke</v>
          </cell>
          <cell r="J924" t="str">
            <v>OUT Of Scope</v>
          </cell>
          <cell r="N924" t="str">
            <v>Collection Processing System</v>
          </cell>
          <cell r="P924" t="str">
            <v>Custom In House Developed</v>
          </cell>
          <cell r="Q924" t="str">
            <v>De-commissioned</v>
          </cell>
          <cell r="T924">
            <v>37135</v>
          </cell>
          <cell r="U924">
            <v>0</v>
          </cell>
          <cell r="Y924" t="str">
            <v>** No Division/Group</v>
          </cell>
          <cell r="Z924" t="str">
            <v>** No Branch</v>
          </cell>
          <cell r="AB924" t="str">
            <v>John Kendrigan</v>
          </cell>
          <cell r="AC924" t="str">
            <v>Chris Libreri</v>
          </cell>
          <cell r="AD924" t="str">
            <v>Andrew Gill</v>
          </cell>
          <cell r="AE924" t="str">
            <v>PC</v>
          </cell>
          <cell r="AG924" t="str">
            <v>SQL WINDOWS/Centura</v>
          </cell>
        </row>
        <row r="925">
          <cell r="E925" t="str">
            <v>National Employee Surveys System Interface (NESSI) - General</v>
          </cell>
          <cell r="F925">
            <v>924</v>
          </cell>
          <cell r="G925"/>
          <cell r="H925" t="str">
            <v>De-commissioned</v>
          </cell>
          <cell r="I925" t="str">
            <v>Bespoke</v>
          </cell>
          <cell r="J925" t="str">
            <v>OUT Of Scope</v>
          </cell>
          <cell r="M925" t="str">
            <v>Statistical</v>
          </cell>
          <cell r="N925" t="str">
            <v>Other - None of the above (specify purpose)</v>
          </cell>
          <cell r="P925" t="str">
            <v>Custom In House Developed</v>
          </cell>
          <cell r="Q925" t="str">
            <v>De-commissioned</v>
          </cell>
          <cell r="U925">
            <v>0</v>
          </cell>
          <cell r="Y925" t="str">
            <v>** No Division/Group</v>
          </cell>
          <cell r="Z925" t="str">
            <v>** No Branch</v>
          </cell>
          <cell r="AB925" t="str">
            <v>John Kendrigan</v>
          </cell>
          <cell r="AC925" t="str">
            <v>Lesley Martin</v>
          </cell>
          <cell r="AD925" t="str">
            <v>Mike Lyndon</v>
          </cell>
          <cell r="AE925" t="str">
            <v>Mainframe</v>
          </cell>
        </row>
        <row r="926">
          <cell r="E926" t="str">
            <v>National Nutrition Survey</v>
          </cell>
          <cell r="F926">
            <v>925</v>
          </cell>
          <cell r="G926"/>
          <cell r="H926" t="str">
            <v>De-commissioned</v>
          </cell>
          <cell r="I926" t="str">
            <v>Bespoke</v>
          </cell>
          <cell r="J926" t="str">
            <v>OUT Of Scope</v>
          </cell>
          <cell r="N926" t="str">
            <v>Collection Processing System</v>
          </cell>
          <cell r="P926" t="str">
            <v>Custom In House Developed</v>
          </cell>
          <cell r="Q926" t="str">
            <v>De-commissioned</v>
          </cell>
          <cell r="U926">
            <v>0</v>
          </cell>
          <cell r="Y926" t="str">
            <v>** No Division/Group</v>
          </cell>
          <cell r="Z926" t="str">
            <v>** No Branch</v>
          </cell>
          <cell r="AB926" t="str">
            <v>John Kendrigan</v>
          </cell>
          <cell r="AE926" t="str">
            <v>Mainframe</v>
          </cell>
        </row>
        <row r="927">
          <cell r="E927" t="str">
            <v>National Property Management System</v>
          </cell>
          <cell r="F927">
            <v>926</v>
          </cell>
          <cell r="G927"/>
          <cell r="H927" t="str">
            <v>De-commissioned</v>
          </cell>
          <cell r="I927" t="str">
            <v>Bespoke</v>
          </cell>
          <cell r="J927" t="str">
            <v>OUT Of Scope</v>
          </cell>
          <cell r="M927" t="str">
            <v>Corporate</v>
          </cell>
          <cell r="P927" t="str">
            <v>Custom In House Developed</v>
          </cell>
          <cell r="Q927" t="str">
            <v>De-commissioned</v>
          </cell>
          <cell r="R927">
            <v>1</v>
          </cell>
          <cell r="U927">
            <v>0</v>
          </cell>
          <cell r="W927" t="str">
            <v>Local Application</v>
          </cell>
          <cell r="X927" t="str">
            <v>Medium</v>
          </cell>
          <cell r="Y927" t="str">
            <v>Corporate Services Division</v>
          </cell>
          <cell r="Z927" t="str">
            <v>Business Support</v>
          </cell>
          <cell r="AA927">
            <v>396</v>
          </cell>
          <cell r="AB927" t="str">
            <v>Rosemary Crocker</v>
          </cell>
          <cell r="AC927" t="str">
            <v>Heather Jones</v>
          </cell>
          <cell r="AD927" t="str">
            <v>John D Moore</v>
          </cell>
          <cell r="AE927" t="str">
            <v>PC</v>
          </cell>
          <cell r="AG927" t="str">
            <v>LotusScript/LotusFormula</v>
          </cell>
        </row>
        <row r="928">
          <cell r="E928" t="str">
            <v>NCCRS - Corporate Sponsorship</v>
          </cell>
          <cell r="F928">
            <v>927</v>
          </cell>
          <cell r="G928"/>
          <cell r="H928" t="str">
            <v>De-commissioned</v>
          </cell>
          <cell r="I928" t="str">
            <v>Bespoke</v>
          </cell>
          <cell r="J928" t="str">
            <v>OUT Of Scope</v>
          </cell>
          <cell r="N928" t="str">
            <v>Collection Processing System</v>
          </cell>
          <cell r="P928" t="str">
            <v>Custom In House Developed</v>
          </cell>
          <cell r="Q928" t="str">
            <v>De-commissioned</v>
          </cell>
          <cell r="S928">
            <v>35916.5</v>
          </cell>
          <cell r="U928">
            <v>0</v>
          </cell>
          <cell r="Y928" t="str">
            <v>** No Division/Group</v>
          </cell>
          <cell r="Z928" t="str">
            <v>** No Branch</v>
          </cell>
          <cell r="AB928" t="str">
            <v>John Kendrigan</v>
          </cell>
          <cell r="AC928" t="str">
            <v>Colin Speechley</v>
          </cell>
          <cell r="AE928" t="str">
            <v>PC</v>
          </cell>
        </row>
        <row r="929">
          <cell r="E929" t="str">
            <v>NCCRS - Museums</v>
          </cell>
          <cell r="F929">
            <v>928</v>
          </cell>
          <cell r="G929"/>
          <cell r="H929" t="str">
            <v>De-commissioned</v>
          </cell>
          <cell r="I929" t="str">
            <v>Bespoke</v>
          </cell>
          <cell r="J929" t="str">
            <v>OUT Of Scope</v>
          </cell>
          <cell r="N929" t="str">
            <v>Collection Processing System</v>
          </cell>
          <cell r="P929" t="str">
            <v>Custom In House Developed</v>
          </cell>
          <cell r="Q929" t="str">
            <v>De-commissioned</v>
          </cell>
          <cell r="U929">
            <v>0</v>
          </cell>
          <cell r="Y929" t="str">
            <v>** No Division/Group</v>
          </cell>
          <cell r="Z929" t="str">
            <v>** No Branch</v>
          </cell>
          <cell r="AB929" t="str">
            <v>John Kendrigan</v>
          </cell>
          <cell r="AC929" t="str">
            <v>Susan Jones</v>
          </cell>
          <cell r="AE929" t="str">
            <v>PC</v>
          </cell>
        </row>
        <row r="930">
          <cell r="E930" t="str">
            <v>OPEL</v>
          </cell>
          <cell r="F930">
            <v>929</v>
          </cell>
          <cell r="G930"/>
          <cell r="H930" t="str">
            <v>De-commissioned</v>
          </cell>
          <cell r="I930" t="str">
            <v>Bespoke</v>
          </cell>
          <cell r="J930" t="str">
            <v>OUT Of Scope</v>
          </cell>
          <cell r="N930" t="str">
            <v>Other - None of the above (specify purpose)</v>
          </cell>
          <cell r="P930" t="str">
            <v>Custom In House Developed</v>
          </cell>
          <cell r="Q930" t="str">
            <v>De-commissioned</v>
          </cell>
          <cell r="T930">
            <v>36312</v>
          </cell>
          <cell r="U930">
            <v>0</v>
          </cell>
          <cell r="Y930" t="str">
            <v>** No Division/Group</v>
          </cell>
          <cell r="Z930" t="str">
            <v>** No Branch</v>
          </cell>
          <cell r="AB930" t="str">
            <v>Jeanette Cotterill</v>
          </cell>
          <cell r="AC930" t="str">
            <v>Heather Jones</v>
          </cell>
          <cell r="AE930" t="str">
            <v>PC</v>
          </cell>
        </row>
        <row r="931">
          <cell r="E931" t="str">
            <v>OS2SAS and SAS2OS</v>
          </cell>
          <cell r="F931">
            <v>930</v>
          </cell>
          <cell r="G931"/>
          <cell r="H931" t="str">
            <v>De-commissioned</v>
          </cell>
          <cell r="I931" t="str">
            <v>Bespoke</v>
          </cell>
          <cell r="J931" t="str">
            <v>OUT Of Scope</v>
          </cell>
          <cell r="N931" t="str">
            <v>Other - None of the above (specify purpose)</v>
          </cell>
          <cell r="P931" t="str">
            <v>Custom In House Developed</v>
          </cell>
          <cell r="Q931" t="str">
            <v>De-commissioned</v>
          </cell>
          <cell r="U931">
            <v>0</v>
          </cell>
          <cell r="Y931" t="str">
            <v>** No Division/Group</v>
          </cell>
          <cell r="Z931" t="str">
            <v>** No Branch</v>
          </cell>
          <cell r="AB931" t="str">
            <v>Helen Robson</v>
          </cell>
          <cell r="AE931" t="str">
            <v>Mainframe</v>
          </cell>
        </row>
        <row r="932">
          <cell r="E932" t="str">
            <v>Overseas Arrival And Departure Customer Database</v>
          </cell>
          <cell r="F932">
            <v>931</v>
          </cell>
          <cell r="G932"/>
          <cell r="H932" t="str">
            <v>De-commissioned</v>
          </cell>
          <cell r="I932" t="str">
            <v>Bespoke</v>
          </cell>
          <cell r="J932" t="str">
            <v>OUT Of Scope</v>
          </cell>
          <cell r="N932" t="str">
            <v>Customer Service</v>
          </cell>
          <cell r="P932" t="str">
            <v>Custom In House Developed</v>
          </cell>
          <cell r="Q932" t="str">
            <v>De-commissioned</v>
          </cell>
          <cell r="T932">
            <v>36483.5</v>
          </cell>
          <cell r="U932">
            <v>0</v>
          </cell>
          <cell r="Y932" t="str">
            <v>** No Division/Group</v>
          </cell>
          <cell r="Z932" t="str">
            <v>** No Branch</v>
          </cell>
          <cell r="AB932" t="str">
            <v>John Kendrigan</v>
          </cell>
          <cell r="AE932" t="str">
            <v>PC</v>
          </cell>
        </row>
        <row r="933">
          <cell r="E933" t="str">
            <v>PAS</v>
          </cell>
          <cell r="F933">
            <v>932</v>
          </cell>
          <cell r="G933"/>
          <cell r="H933" t="str">
            <v>De-commissioned</v>
          </cell>
          <cell r="I933" t="str">
            <v>Bespoke</v>
          </cell>
          <cell r="J933" t="str">
            <v>OUT Of Scope</v>
          </cell>
          <cell r="N933" t="str">
            <v>Distribution</v>
          </cell>
          <cell r="P933" t="str">
            <v>Custom In House Developed</v>
          </cell>
          <cell r="Q933" t="str">
            <v>De-commissioned</v>
          </cell>
          <cell r="U933">
            <v>0</v>
          </cell>
          <cell r="Y933" t="str">
            <v>** No Division/Group</v>
          </cell>
          <cell r="Z933" t="str">
            <v>** No Branch</v>
          </cell>
          <cell r="AB933" t="str">
            <v>Helen Robson</v>
          </cell>
          <cell r="AE933" t="str">
            <v>PC</v>
          </cell>
        </row>
        <row r="934">
          <cell r="E934" t="str">
            <v>Payroll Operation Disbursement System (PODS)</v>
          </cell>
          <cell r="F934">
            <v>933</v>
          </cell>
          <cell r="G934"/>
          <cell r="H934" t="str">
            <v>De-commissioned</v>
          </cell>
          <cell r="I934" t="str">
            <v>Bespoke</v>
          </cell>
          <cell r="J934" t="str">
            <v>OUT Of Scope</v>
          </cell>
          <cell r="M934" t="str">
            <v>Administration</v>
          </cell>
          <cell r="P934" t="str">
            <v>Custom In House Developed</v>
          </cell>
          <cell r="Q934" t="str">
            <v>De-commissioned</v>
          </cell>
          <cell r="R934">
            <v>0.1</v>
          </cell>
          <cell r="U934">
            <v>0</v>
          </cell>
          <cell r="W934" t="str">
            <v>Business Infrastructure Application</v>
          </cell>
          <cell r="X934" t="str">
            <v>Medium</v>
          </cell>
          <cell r="Y934" t="str">
            <v>Corporate Services Division</v>
          </cell>
          <cell r="Z934" t="str">
            <v>Business Support</v>
          </cell>
          <cell r="AA934">
            <v>415</v>
          </cell>
          <cell r="AC934" t="str">
            <v>Eric Sadlowski</v>
          </cell>
          <cell r="AE934" t="str">
            <v>Other</v>
          </cell>
          <cell r="AG934" t="str">
            <v>PLSQL</v>
          </cell>
        </row>
        <row r="935">
          <cell r="E935" t="str">
            <v>PC Ausstats for Windows</v>
          </cell>
          <cell r="F935">
            <v>934</v>
          </cell>
          <cell r="G935"/>
          <cell r="H935" t="str">
            <v>De-commissioned</v>
          </cell>
          <cell r="I935" t="str">
            <v>Bespoke</v>
          </cell>
          <cell r="J935" t="str">
            <v>OUT Of Scope</v>
          </cell>
          <cell r="N935" t="str">
            <v>Distribution</v>
          </cell>
          <cell r="P935" t="str">
            <v>Custom In House Developed</v>
          </cell>
          <cell r="Q935" t="str">
            <v>De-commissioned</v>
          </cell>
          <cell r="T935">
            <v>36708</v>
          </cell>
          <cell r="U935">
            <v>0</v>
          </cell>
          <cell r="Y935" t="str">
            <v>** No Division/Group</v>
          </cell>
          <cell r="Z935" t="str">
            <v>** No Branch</v>
          </cell>
          <cell r="AB935" t="str">
            <v>Helen Robson</v>
          </cell>
          <cell r="AC935" t="str">
            <v>Gary Dunnet</v>
          </cell>
          <cell r="AE935" t="str">
            <v>PC</v>
          </cell>
        </row>
        <row r="936">
          <cell r="E936" t="str">
            <v>PC AUSSTATS V2.0</v>
          </cell>
          <cell r="F936">
            <v>935</v>
          </cell>
          <cell r="G936"/>
          <cell r="H936" t="str">
            <v>De-commissioned</v>
          </cell>
          <cell r="I936" t="str">
            <v>Bespoke</v>
          </cell>
          <cell r="J936" t="str">
            <v>OUT Of Scope</v>
          </cell>
          <cell r="N936" t="str">
            <v>Distribution</v>
          </cell>
          <cell r="P936" t="str">
            <v>Custom In House Developed</v>
          </cell>
          <cell r="Q936" t="str">
            <v>De-commissioned</v>
          </cell>
          <cell r="S936">
            <v>33848.5</v>
          </cell>
          <cell r="T936">
            <v>36342</v>
          </cell>
          <cell r="U936">
            <v>0</v>
          </cell>
          <cell r="Y936" t="str">
            <v>** No Division/Group</v>
          </cell>
          <cell r="Z936" t="str">
            <v>** No Branch</v>
          </cell>
          <cell r="AB936" t="str">
            <v>Helen Robson</v>
          </cell>
          <cell r="AC936" t="str">
            <v>Gary Dunnet</v>
          </cell>
          <cell r="AE936" t="str">
            <v>PC</v>
          </cell>
        </row>
        <row r="937">
          <cell r="E937" t="str">
            <v>Plant and Operating Expenses Model</v>
          </cell>
          <cell r="F937">
            <v>936</v>
          </cell>
          <cell r="G937"/>
          <cell r="H937" t="str">
            <v>De-commissioned</v>
          </cell>
          <cell r="I937" t="str">
            <v>Bespoke</v>
          </cell>
          <cell r="J937" t="str">
            <v>OUT Of Scope</v>
          </cell>
          <cell r="N937" t="str">
            <v>Other - None of the above (specify purpose)</v>
          </cell>
          <cell r="P937" t="str">
            <v>Custom In House Developed</v>
          </cell>
          <cell r="Q937" t="str">
            <v>De-commissioned</v>
          </cell>
          <cell r="S937">
            <v>35796.5</v>
          </cell>
          <cell r="T937">
            <v>36312</v>
          </cell>
          <cell r="U937">
            <v>0</v>
          </cell>
          <cell r="Y937" t="str">
            <v>** No Division/Group</v>
          </cell>
          <cell r="Z937" t="str">
            <v>** No Branch</v>
          </cell>
          <cell r="AB937" t="str">
            <v>Jeanette Cotterill</v>
          </cell>
          <cell r="AC937" t="str">
            <v>Graeme Walker</v>
          </cell>
          <cell r="AD937" t="str">
            <v>Ann Hare</v>
          </cell>
          <cell r="AE937" t="str">
            <v>PC</v>
          </cell>
        </row>
        <row r="938">
          <cell r="E938" t="str">
            <v>Producer Prices Indexes</v>
          </cell>
          <cell r="F938">
            <v>937</v>
          </cell>
          <cell r="G938"/>
          <cell r="H938" t="str">
            <v>De-commissioned</v>
          </cell>
          <cell r="I938" t="str">
            <v>Bespoke</v>
          </cell>
          <cell r="J938" t="str">
            <v>OUT Of Scope</v>
          </cell>
          <cell r="M938" t="str">
            <v>Statistical</v>
          </cell>
          <cell r="N938" t="str">
            <v>Collection Processing System</v>
          </cell>
          <cell r="P938" t="str">
            <v>Custom In House Developed</v>
          </cell>
          <cell r="Q938" t="str">
            <v>De-commissioned</v>
          </cell>
          <cell r="S938">
            <v>31747.5</v>
          </cell>
          <cell r="U938">
            <v>0</v>
          </cell>
          <cell r="Y938" t="str">
            <v>** No Division/Group</v>
          </cell>
          <cell r="Z938" t="str">
            <v>** No Branch</v>
          </cell>
          <cell r="AB938" t="str">
            <v>Rob Edmondson</v>
          </cell>
          <cell r="AE938" t="str">
            <v>Mainframe</v>
          </cell>
        </row>
        <row r="939">
          <cell r="E939" t="str">
            <v>PROFMIS</v>
          </cell>
          <cell r="F939">
            <v>938</v>
          </cell>
          <cell r="G939"/>
          <cell r="H939" t="str">
            <v>De-commissioned</v>
          </cell>
          <cell r="I939" t="str">
            <v>Bespoke</v>
          </cell>
          <cell r="J939" t="str">
            <v>OUT Of Scope</v>
          </cell>
          <cell r="N939" t="str">
            <v>Other - None of the above (specify purpose)</v>
          </cell>
          <cell r="P939" t="str">
            <v>Custom In House Developed</v>
          </cell>
          <cell r="Q939" t="str">
            <v>De-commissioned</v>
          </cell>
          <cell r="T939">
            <v>35551</v>
          </cell>
          <cell r="U939">
            <v>0</v>
          </cell>
          <cell r="Y939" t="str">
            <v>** No Division/Group</v>
          </cell>
          <cell r="Z939" t="str">
            <v>** No Branch</v>
          </cell>
          <cell r="AB939" t="str">
            <v>Rob Edmondson</v>
          </cell>
          <cell r="AE939" t="str">
            <v>PC</v>
          </cell>
        </row>
        <row r="940">
          <cell r="E940" t="str">
            <v>PROTAB</v>
          </cell>
          <cell r="F940">
            <v>939</v>
          </cell>
          <cell r="G940"/>
          <cell r="H940" t="str">
            <v>De-commissioned</v>
          </cell>
          <cell r="I940" t="str">
            <v>Bespoke</v>
          </cell>
          <cell r="J940" t="str">
            <v>OUT Of Scope</v>
          </cell>
          <cell r="N940" t="str">
            <v>Distribution</v>
          </cell>
          <cell r="P940" t="str">
            <v>Custom In House Developed</v>
          </cell>
          <cell r="Q940" t="str">
            <v>De-commissioned</v>
          </cell>
          <cell r="T940">
            <v>36495</v>
          </cell>
          <cell r="U940">
            <v>0</v>
          </cell>
          <cell r="Y940" t="str">
            <v>** No Division/Group</v>
          </cell>
          <cell r="Z940" t="str">
            <v>** No Branch</v>
          </cell>
          <cell r="AB940" t="str">
            <v>John Kendrigan</v>
          </cell>
          <cell r="AE940" t="str">
            <v>PC</v>
          </cell>
        </row>
        <row r="941">
          <cell r="E941" t="str">
            <v>PSND</v>
          </cell>
          <cell r="F941">
            <v>940</v>
          </cell>
          <cell r="G941"/>
          <cell r="H941" t="str">
            <v>De-commissioned</v>
          </cell>
          <cell r="I941" t="str">
            <v>Bespoke</v>
          </cell>
          <cell r="J941" t="str">
            <v>OUT Of Scope</v>
          </cell>
          <cell r="N941" t="str">
            <v>Other - None of the above (specify purpose)</v>
          </cell>
          <cell r="P941" t="str">
            <v>Custom In House Developed</v>
          </cell>
          <cell r="Q941" t="str">
            <v>De-commissioned</v>
          </cell>
          <cell r="S941">
            <v>34252.041666666664</v>
          </cell>
          <cell r="U941">
            <v>0</v>
          </cell>
          <cell r="Y941" t="str">
            <v>** No Division/Group</v>
          </cell>
          <cell r="Z941" t="str">
            <v>** No Branch</v>
          </cell>
          <cell r="AB941" t="str">
            <v>John Kendrigan</v>
          </cell>
          <cell r="AE941" t="str">
            <v>PC</v>
          </cell>
        </row>
        <row r="942">
          <cell r="E942" t="str">
            <v>Public Authority Finance Update Subsystem</v>
          </cell>
          <cell r="F942">
            <v>941</v>
          </cell>
          <cell r="G942"/>
          <cell r="H942" t="str">
            <v>De-commissioned</v>
          </cell>
          <cell r="I942" t="str">
            <v>Bespoke</v>
          </cell>
          <cell r="J942" t="str">
            <v>OUT Of Scope</v>
          </cell>
          <cell r="N942" t="str">
            <v>Collection Processing System</v>
          </cell>
          <cell r="P942" t="str">
            <v>Custom In House Developed</v>
          </cell>
          <cell r="Q942" t="str">
            <v>De-commissioned</v>
          </cell>
          <cell r="S942">
            <v>31444.5</v>
          </cell>
          <cell r="U942">
            <v>0</v>
          </cell>
          <cell r="Y942" t="str">
            <v>** No Division/Group</v>
          </cell>
          <cell r="Z942" t="str">
            <v>** No Branch</v>
          </cell>
          <cell r="AB942" t="str">
            <v>Rob Edmondson</v>
          </cell>
          <cell r="AE942" t="str">
            <v>Mainframe</v>
          </cell>
        </row>
        <row r="943">
          <cell r="E943" t="str">
            <v>Publishing Workflow Systems</v>
          </cell>
          <cell r="F943">
            <v>942</v>
          </cell>
          <cell r="G943"/>
          <cell r="H943" t="str">
            <v>De-commissioned</v>
          </cell>
          <cell r="I943" t="str">
            <v>Bespoke</v>
          </cell>
          <cell r="J943" t="str">
            <v>OUT Of Scope</v>
          </cell>
          <cell r="N943" t="str">
            <v>Distribution</v>
          </cell>
          <cell r="P943" t="str">
            <v>Custom In House Developed</v>
          </cell>
          <cell r="Q943" t="str">
            <v>De-commissioned</v>
          </cell>
          <cell r="U943">
            <v>0</v>
          </cell>
          <cell r="Y943" t="str">
            <v>** No Division/Group</v>
          </cell>
          <cell r="Z943" t="str">
            <v>** No Branch</v>
          </cell>
          <cell r="AB943" t="str">
            <v>Helen Robson</v>
          </cell>
          <cell r="AC943" t="str">
            <v>Anthony Davis</v>
          </cell>
          <cell r="AE943" t="str">
            <v>Lotus Notes</v>
          </cell>
        </row>
        <row r="944">
          <cell r="E944" t="str">
            <v>PVCS</v>
          </cell>
          <cell r="F944">
            <v>943</v>
          </cell>
          <cell r="G944"/>
          <cell r="H944" t="str">
            <v>De-commissioned</v>
          </cell>
          <cell r="I944" t="str">
            <v>Bespoke</v>
          </cell>
          <cell r="J944" t="str">
            <v>OUT Of Scope</v>
          </cell>
          <cell r="N944" t="str">
            <v>Other - None of the above (specify purpose)</v>
          </cell>
          <cell r="P944" t="str">
            <v>Custom In House Developed</v>
          </cell>
          <cell r="Q944" t="str">
            <v>De-commissioned</v>
          </cell>
          <cell r="U944">
            <v>0</v>
          </cell>
          <cell r="Y944" t="str">
            <v>** No Division/Group</v>
          </cell>
          <cell r="Z944" t="str">
            <v>** No Branch</v>
          </cell>
          <cell r="AB944" t="str">
            <v>Jeanette Cotterill</v>
          </cell>
          <cell r="AC944" t="str">
            <v>Dave Bennison</v>
          </cell>
          <cell r="AE944" t="str">
            <v>Mid-Range</v>
          </cell>
        </row>
        <row r="945">
          <cell r="E945" t="str">
            <v>QLD - Private Health Establishments Collection</v>
          </cell>
          <cell r="F945">
            <v>944</v>
          </cell>
          <cell r="G945"/>
          <cell r="H945" t="str">
            <v>De-commissioned</v>
          </cell>
          <cell r="I945" t="str">
            <v>Bespoke</v>
          </cell>
          <cell r="J945" t="str">
            <v>OUT Of Scope</v>
          </cell>
          <cell r="N945" t="str">
            <v>Collection Processing System</v>
          </cell>
          <cell r="P945" t="str">
            <v>Custom In House Developed</v>
          </cell>
          <cell r="Q945" t="str">
            <v>De-commissioned</v>
          </cell>
          <cell r="S945">
            <v>33848.5</v>
          </cell>
          <cell r="T945">
            <v>35916.5</v>
          </cell>
          <cell r="U945">
            <v>0</v>
          </cell>
          <cell r="Y945" t="str">
            <v>** No Division/Group</v>
          </cell>
          <cell r="Z945" t="str">
            <v>** No Branch</v>
          </cell>
          <cell r="AE945" t="str">
            <v>PC</v>
          </cell>
        </row>
        <row r="946">
          <cell r="E946" t="str">
            <v>RAINBOW</v>
          </cell>
          <cell r="F946">
            <v>945</v>
          </cell>
          <cell r="G946"/>
          <cell r="H946" t="str">
            <v>De-commissioned</v>
          </cell>
          <cell r="I946" t="str">
            <v>Bespoke</v>
          </cell>
          <cell r="J946" t="str">
            <v>OUT Of Scope</v>
          </cell>
          <cell r="N946" t="str">
            <v>Systems - Business Systems for Internal Use</v>
          </cell>
          <cell r="P946" t="str">
            <v>Custom In House Developed</v>
          </cell>
          <cell r="Q946" t="str">
            <v>De-commissioned</v>
          </cell>
          <cell r="S946">
            <v>33659.5</v>
          </cell>
          <cell r="T946">
            <v>35796</v>
          </cell>
          <cell r="U946">
            <v>0</v>
          </cell>
          <cell r="Y946" t="str">
            <v>** No Division/Group</v>
          </cell>
          <cell r="Z946" t="str">
            <v>** No Branch</v>
          </cell>
          <cell r="AB946" t="str">
            <v>Jeanette Cotterill</v>
          </cell>
          <cell r="AC946" t="str">
            <v>Heather Jones</v>
          </cell>
          <cell r="AE946" t="str">
            <v>Mid-Range</v>
          </cell>
        </row>
        <row r="947">
          <cell r="E947" t="str">
            <v>Records Management</v>
          </cell>
          <cell r="F947">
            <v>946</v>
          </cell>
          <cell r="G947"/>
          <cell r="H947" t="str">
            <v>De-commissioned</v>
          </cell>
          <cell r="I947" t="str">
            <v>Bespoke</v>
          </cell>
          <cell r="J947" t="str">
            <v>OUT Of Scope</v>
          </cell>
          <cell r="N947" t="str">
            <v>Systems - Business Systems for Internal Use</v>
          </cell>
          <cell r="P947" t="str">
            <v>Custom In House Developed</v>
          </cell>
          <cell r="Q947" t="str">
            <v>De-commissioned</v>
          </cell>
          <cell r="U947">
            <v>0</v>
          </cell>
          <cell r="Y947" t="str">
            <v>** No Division/Group</v>
          </cell>
          <cell r="Z947" t="str">
            <v>** No Branch</v>
          </cell>
          <cell r="AB947" t="str">
            <v>Jeanette Cotterill</v>
          </cell>
          <cell r="AC947" t="str">
            <v>Evan Lewis</v>
          </cell>
        </row>
        <row r="948">
          <cell r="E948" t="str">
            <v>REGOTRANS</v>
          </cell>
          <cell r="F948">
            <v>947</v>
          </cell>
          <cell r="G948"/>
          <cell r="H948" t="str">
            <v>De-commissioned</v>
          </cell>
          <cell r="I948" t="str">
            <v>Bespoke</v>
          </cell>
          <cell r="J948" t="str">
            <v>OUT Of Scope</v>
          </cell>
          <cell r="N948" t="str">
            <v>Other - None of the above (specify purpose)</v>
          </cell>
          <cell r="P948" t="str">
            <v>Custom In House Developed</v>
          </cell>
          <cell r="Q948" t="str">
            <v>De-commissioned</v>
          </cell>
          <cell r="S948">
            <v>34516.5</v>
          </cell>
          <cell r="T948">
            <v>36312</v>
          </cell>
          <cell r="U948">
            <v>0</v>
          </cell>
          <cell r="Y948" t="str">
            <v>** No Division/Group</v>
          </cell>
          <cell r="Z948" t="str">
            <v>** No Branch</v>
          </cell>
          <cell r="AB948" t="str">
            <v>Rob Edmondson</v>
          </cell>
          <cell r="AC948" t="str">
            <v>Geoff Teague</v>
          </cell>
        </row>
        <row r="949">
          <cell r="E949" t="str">
            <v>Relocation Database</v>
          </cell>
          <cell r="F949">
            <v>948</v>
          </cell>
          <cell r="G949"/>
          <cell r="H949" t="str">
            <v>De-commissioned</v>
          </cell>
          <cell r="I949" t="str">
            <v>Bespoke</v>
          </cell>
          <cell r="J949" t="str">
            <v>OUT Of Scope</v>
          </cell>
          <cell r="M949" t="str">
            <v>Administration</v>
          </cell>
          <cell r="N949" t="str">
            <v>Systems - Business Systems for Internal Use</v>
          </cell>
          <cell r="P949" t="str">
            <v>Custom In House Developed</v>
          </cell>
          <cell r="Q949" t="str">
            <v>De-commissioned</v>
          </cell>
          <cell r="R949">
            <v>1</v>
          </cell>
          <cell r="S949">
            <v>37102</v>
          </cell>
          <cell r="U949">
            <v>0</v>
          </cell>
          <cell r="Y949" t="str">
            <v>** No Division/Group</v>
          </cell>
          <cell r="Z949" t="str">
            <v>** No Branch</v>
          </cell>
          <cell r="AB949" t="str">
            <v>Jeanette Cotterill</v>
          </cell>
          <cell r="AC949" t="str">
            <v>Julie Mcmahon</v>
          </cell>
          <cell r="AD949" t="str">
            <v>Ann Hare</v>
          </cell>
          <cell r="AE949" t="str">
            <v>Lotus Notes</v>
          </cell>
        </row>
        <row r="950">
          <cell r="E950" t="str">
            <v>Repository of ABS Survey Forms</v>
          </cell>
          <cell r="F950">
            <v>949</v>
          </cell>
          <cell r="G950" t="str">
            <v>Added after discussion with Bruce Fraser</v>
          </cell>
          <cell r="H950" t="str">
            <v>In Production</v>
          </cell>
          <cell r="I950" t="str">
            <v>Bespoke</v>
          </cell>
          <cell r="J950" t="str">
            <v>IN Scope</v>
          </cell>
          <cell r="L950" t="str">
            <v>repository for</v>
          </cell>
          <cell r="M950" t="str">
            <v>Corporate Infrastructure</v>
          </cell>
          <cell r="O950" t="str">
            <v>10 to 100 Users</v>
          </cell>
          <cell r="P950" t="str">
            <v>Custom In House Developed</v>
          </cell>
          <cell r="Q950" t="str">
            <v>In Production</v>
          </cell>
          <cell r="W950" t="str">
            <v>Local Application</v>
          </cell>
          <cell r="X950" t="str">
            <v>Medium</v>
          </cell>
          <cell r="Y950" t="str">
            <v>Integrated Collection and Dissemination Services</v>
          </cell>
          <cell r="Z950" t="str">
            <v>Integrated Collection</v>
          </cell>
          <cell r="AA950">
            <v>187</v>
          </cell>
          <cell r="AB950" t="str">
            <v>Helen Robson</v>
          </cell>
          <cell r="AD950" t="str">
            <v>Helen Robson</v>
          </cell>
          <cell r="AE950" t="str">
            <v>Lotus Notes</v>
          </cell>
        </row>
        <row r="951">
          <cell r="E951" t="str">
            <v>ResponseTime Monitor</v>
          </cell>
          <cell r="F951">
            <v>950</v>
          </cell>
          <cell r="G951"/>
          <cell r="H951" t="str">
            <v>De-commissioned</v>
          </cell>
          <cell r="I951" t="str">
            <v>Bespoke</v>
          </cell>
          <cell r="J951" t="str">
            <v>IN Scope</v>
          </cell>
          <cell r="N951" t="str">
            <v>Other - None of the above (specify purpose)</v>
          </cell>
          <cell r="P951" t="str">
            <v>Custom In House Developed</v>
          </cell>
          <cell r="Q951" t="str">
            <v>De-commissioned</v>
          </cell>
          <cell r="R951">
            <v>2</v>
          </cell>
          <cell r="T951">
            <v>36923</v>
          </cell>
          <cell r="U951">
            <v>0</v>
          </cell>
          <cell r="Y951" t="str">
            <v>** No Division/Group</v>
          </cell>
          <cell r="Z951" t="str">
            <v>** No Branch</v>
          </cell>
        </row>
        <row r="952">
          <cell r="E952" t="str">
            <v>Retail Census 91/92</v>
          </cell>
          <cell r="F952">
            <v>951</v>
          </cell>
          <cell r="G952"/>
          <cell r="H952" t="str">
            <v>De-commissioned</v>
          </cell>
          <cell r="I952" t="str">
            <v>Bespoke</v>
          </cell>
          <cell r="J952" t="str">
            <v>OUT Of Scope</v>
          </cell>
          <cell r="N952" t="str">
            <v>Collection Processing System</v>
          </cell>
          <cell r="P952" t="str">
            <v>Custom In House Developed</v>
          </cell>
          <cell r="Q952" t="str">
            <v>De-commissioned</v>
          </cell>
          <cell r="S952">
            <v>33878.5</v>
          </cell>
          <cell r="U952">
            <v>0</v>
          </cell>
          <cell r="Y952" t="str">
            <v>** No Division/Group</v>
          </cell>
          <cell r="Z952" t="str">
            <v>** No Branch</v>
          </cell>
          <cell r="AB952" t="str">
            <v>Rob Edmondson</v>
          </cell>
          <cell r="AC952" t="str">
            <v>Ross Upson</v>
          </cell>
          <cell r="AE952" t="str">
            <v>Mainframe</v>
          </cell>
        </row>
        <row r="953">
          <cell r="E953" t="str">
            <v>Revisions Analysis Programme</v>
          </cell>
          <cell r="F953">
            <v>952</v>
          </cell>
          <cell r="G953"/>
          <cell r="H953" t="str">
            <v>De-commissioned</v>
          </cell>
          <cell r="I953" t="str">
            <v>Bespoke</v>
          </cell>
          <cell r="J953" t="str">
            <v>OUT Of Scope</v>
          </cell>
          <cell r="M953" t="str">
            <v>Information</v>
          </cell>
          <cell r="N953" t="str">
            <v>Other - None of the above (specify purpose)</v>
          </cell>
          <cell r="P953" t="str">
            <v>Custom In House Developed</v>
          </cell>
          <cell r="Q953" t="str">
            <v>De-commissioned</v>
          </cell>
          <cell r="U953">
            <v>0</v>
          </cell>
          <cell r="Y953" t="str">
            <v>** No Division/Group</v>
          </cell>
          <cell r="Z953" t="str">
            <v>** No Branch</v>
          </cell>
          <cell r="AB953" t="str">
            <v>Rob Edmondson</v>
          </cell>
        </row>
        <row r="954">
          <cell r="E954" t="str">
            <v>Security Pass Access Request</v>
          </cell>
          <cell r="F954">
            <v>953</v>
          </cell>
          <cell r="G954"/>
          <cell r="H954" t="str">
            <v>Under Development</v>
          </cell>
          <cell r="I954" t="str">
            <v>Bespoke</v>
          </cell>
          <cell r="J954" t="str">
            <v>OUT Of Scope</v>
          </cell>
          <cell r="L954" t="str">
            <v>Used to manage temporary security passes.</v>
          </cell>
          <cell r="M954" t="str">
            <v>Security</v>
          </cell>
          <cell r="O954" t="str">
            <v>Less than 10 at a Single Site</v>
          </cell>
          <cell r="P954" t="str">
            <v>Custom In House Developed</v>
          </cell>
          <cell r="Q954" t="str">
            <v>Under Development</v>
          </cell>
          <cell r="R954">
            <v>1</v>
          </cell>
          <cell r="W954" t="str">
            <v>Local Application</v>
          </cell>
          <cell r="X954" t="str">
            <v>Medium</v>
          </cell>
          <cell r="Y954" t="str">
            <v>Corporate Services Division</v>
          </cell>
          <cell r="Z954" t="str">
            <v>** No Branch</v>
          </cell>
          <cell r="AA954">
            <v>972</v>
          </cell>
          <cell r="AB954" t="str">
            <v>Grant Spratt</v>
          </cell>
          <cell r="AC954" t="str">
            <v>Peter Williams</v>
          </cell>
          <cell r="AD954" t="str">
            <v>David Waymouth</v>
          </cell>
          <cell r="AE954" t="str">
            <v>Lotus Notes</v>
          </cell>
          <cell r="AF954" t="str">
            <v>Lotus Notes</v>
          </cell>
        </row>
        <row r="955">
          <cell r="E955" t="str">
            <v>SIS - Allied Medical</v>
          </cell>
          <cell r="F955">
            <v>954</v>
          </cell>
          <cell r="G955"/>
          <cell r="H955" t="str">
            <v>De-commissioned</v>
          </cell>
          <cell r="I955" t="str">
            <v>Bespoke</v>
          </cell>
          <cell r="J955" t="str">
            <v>OUT Of Scope</v>
          </cell>
          <cell r="N955" t="str">
            <v>Collection Processing System</v>
          </cell>
          <cell r="P955" t="str">
            <v>Custom In House Developed</v>
          </cell>
          <cell r="Q955" t="str">
            <v>De-commissioned</v>
          </cell>
          <cell r="S955">
            <v>35704</v>
          </cell>
          <cell r="T955">
            <v>37104</v>
          </cell>
          <cell r="U955">
            <v>0</v>
          </cell>
          <cell r="Y955" t="str">
            <v>** No Division/Group</v>
          </cell>
          <cell r="Z955" t="str">
            <v>** No Branch</v>
          </cell>
          <cell r="AB955" t="str">
            <v>Rob Edmondson</v>
          </cell>
          <cell r="AC955" t="str">
            <v>David Waymouth</v>
          </cell>
          <cell r="AE955" t="str">
            <v>Mid-Range</v>
          </cell>
        </row>
        <row r="956">
          <cell r="E956" t="str">
            <v>SIS 7</v>
          </cell>
          <cell r="F956">
            <v>955</v>
          </cell>
          <cell r="G956"/>
          <cell r="H956" t="str">
            <v>De-commissioned</v>
          </cell>
          <cell r="I956" t="str">
            <v>Bespoke</v>
          </cell>
          <cell r="J956" t="str">
            <v>OUT Of Scope</v>
          </cell>
          <cell r="N956" t="str">
            <v>Collection Processing System</v>
          </cell>
          <cell r="P956" t="str">
            <v>Custom In House Developed</v>
          </cell>
          <cell r="Q956" t="str">
            <v>De-commissioned</v>
          </cell>
          <cell r="S956">
            <v>35186.5</v>
          </cell>
          <cell r="T956">
            <v>37104</v>
          </cell>
          <cell r="U956">
            <v>0</v>
          </cell>
          <cell r="Y956" t="str">
            <v>** No Division/Group</v>
          </cell>
          <cell r="Z956" t="str">
            <v>** No Branch</v>
          </cell>
          <cell r="AB956" t="str">
            <v>Rob Edmondson</v>
          </cell>
          <cell r="AC956" t="str">
            <v>Soula Macfarlane</v>
          </cell>
          <cell r="AE956" t="str">
            <v>Mid-Range</v>
          </cell>
        </row>
        <row r="957">
          <cell r="E957" t="str">
            <v>SIS 8</v>
          </cell>
          <cell r="F957">
            <v>956</v>
          </cell>
          <cell r="G957"/>
          <cell r="H957" t="str">
            <v>De-commissioned</v>
          </cell>
          <cell r="I957" t="str">
            <v>Bespoke</v>
          </cell>
          <cell r="J957" t="str">
            <v>OUT Of Scope</v>
          </cell>
          <cell r="N957" t="str">
            <v>Collection Processing System</v>
          </cell>
          <cell r="P957" t="str">
            <v>Custom In House Developed</v>
          </cell>
          <cell r="Q957" t="str">
            <v>De-commissioned</v>
          </cell>
          <cell r="S957">
            <v>35582.5</v>
          </cell>
          <cell r="T957">
            <v>37104</v>
          </cell>
          <cell r="U957">
            <v>0</v>
          </cell>
          <cell r="Y957" t="str">
            <v>** No Division/Group</v>
          </cell>
          <cell r="Z957" t="str">
            <v>** No Branch</v>
          </cell>
          <cell r="AB957" t="str">
            <v>Rob Edmondson</v>
          </cell>
          <cell r="AC957" t="str">
            <v>Soula Macfarlane</v>
          </cell>
          <cell r="AE957" t="str">
            <v>Mid-Range</v>
          </cell>
        </row>
        <row r="958">
          <cell r="E958" t="str">
            <v>SIS 9</v>
          </cell>
          <cell r="F958">
            <v>957</v>
          </cell>
          <cell r="G958"/>
          <cell r="H958" t="str">
            <v>De-commissioned</v>
          </cell>
          <cell r="I958" t="str">
            <v>Bespoke</v>
          </cell>
          <cell r="J958" t="str">
            <v>OUT Of Scope</v>
          </cell>
          <cell r="N958" t="str">
            <v>Collection Processing System</v>
          </cell>
          <cell r="P958" t="str">
            <v>Custom In House Developed</v>
          </cell>
          <cell r="Q958" t="str">
            <v>De-commissioned</v>
          </cell>
          <cell r="S958">
            <v>35582.5</v>
          </cell>
          <cell r="T958">
            <v>37104</v>
          </cell>
          <cell r="U958">
            <v>0</v>
          </cell>
          <cell r="Y958" t="str">
            <v>** No Division/Group</v>
          </cell>
          <cell r="Z958" t="str">
            <v>** No Branch</v>
          </cell>
          <cell r="AB958" t="str">
            <v>Rob Edmondson</v>
          </cell>
          <cell r="AC958" t="str">
            <v>Soula Macfarlane</v>
          </cell>
          <cell r="AE958" t="str">
            <v>Mid-Range</v>
          </cell>
        </row>
        <row r="959">
          <cell r="E959" t="str">
            <v>Software Distribution System (SDS)</v>
          </cell>
          <cell r="F959">
            <v>958</v>
          </cell>
          <cell r="G959"/>
          <cell r="H959" t="str">
            <v>De-commissioned</v>
          </cell>
          <cell r="I959" t="str">
            <v>Bespoke</v>
          </cell>
          <cell r="J959" t="str">
            <v>OUT Of Scope</v>
          </cell>
          <cell r="N959" t="str">
            <v>Systems - Business Systems for Internal Use</v>
          </cell>
          <cell r="P959" t="str">
            <v>Custom In House Developed</v>
          </cell>
          <cell r="Q959" t="str">
            <v>De-commissioned</v>
          </cell>
          <cell r="R959">
            <v>2</v>
          </cell>
          <cell r="S959">
            <v>34516.5</v>
          </cell>
          <cell r="T959">
            <v>35551</v>
          </cell>
          <cell r="U959">
            <v>0</v>
          </cell>
          <cell r="AB959" t="str">
            <v>Jeanette Cotterill</v>
          </cell>
          <cell r="AC959" t="str">
            <v>Geoff Coggins</v>
          </cell>
          <cell r="AD959" t="str">
            <v>Ann Hare</v>
          </cell>
          <cell r="AE959" t="str">
            <v>PC</v>
          </cell>
          <cell r="AG959" t="str">
            <v>Visual Basic</v>
          </cell>
        </row>
        <row r="960">
          <cell r="E960" t="str">
            <v>SOUW - Stocks of Unsold Wool</v>
          </cell>
          <cell r="F960">
            <v>959</v>
          </cell>
          <cell r="G960"/>
          <cell r="H960" t="str">
            <v>De-commissioned</v>
          </cell>
          <cell r="I960" t="str">
            <v>Bespoke</v>
          </cell>
          <cell r="J960" t="str">
            <v>OUT Of Scope</v>
          </cell>
          <cell r="N960" t="str">
            <v>Collection Processing System</v>
          </cell>
          <cell r="P960" t="str">
            <v>Custom In House Developed</v>
          </cell>
          <cell r="Q960" t="str">
            <v>De-commissioned</v>
          </cell>
          <cell r="S960">
            <v>18264.5</v>
          </cell>
          <cell r="U960">
            <v>0</v>
          </cell>
          <cell r="AB960" t="str">
            <v>Rob Edmondson</v>
          </cell>
          <cell r="AE960" t="str">
            <v>Mainframe</v>
          </cell>
        </row>
        <row r="961">
          <cell r="E961" t="str">
            <v>Spaceman - Banyan Disk Space Cost Recovery System</v>
          </cell>
          <cell r="F961">
            <v>960</v>
          </cell>
          <cell r="G961"/>
          <cell r="H961" t="str">
            <v>De-commissioned</v>
          </cell>
          <cell r="I961" t="str">
            <v>Bespoke</v>
          </cell>
          <cell r="J961" t="str">
            <v>OUT Of Scope</v>
          </cell>
          <cell r="N961" t="str">
            <v>Systems - Business Systems for Internal Use</v>
          </cell>
          <cell r="P961" t="str">
            <v>Custom In House Developed</v>
          </cell>
          <cell r="Q961" t="str">
            <v>De-commissioned</v>
          </cell>
          <cell r="R961">
            <v>2</v>
          </cell>
          <cell r="S961">
            <v>36708</v>
          </cell>
          <cell r="T961">
            <v>36892</v>
          </cell>
          <cell r="U961">
            <v>0</v>
          </cell>
          <cell r="AB961" t="str">
            <v>Jeanette Cotterill</v>
          </cell>
          <cell r="AC961" t="str">
            <v>Darryl Erbacher</v>
          </cell>
          <cell r="AE961" t="str">
            <v>PC</v>
          </cell>
          <cell r="AG961" t="str">
            <v>C/C++</v>
          </cell>
        </row>
        <row r="962">
          <cell r="E962" t="str">
            <v>Subscription Management System (SMS)</v>
          </cell>
          <cell r="F962">
            <v>961</v>
          </cell>
          <cell r="G962"/>
          <cell r="H962" t="str">
            <v>De-commissioned</v>
          </cell>
          <cell r="I962" t="str">
            <v>Bespoke</v>
          </cell>
          <cell r="J962" t="str">
            <v>OUT Of Scope</v>
          </cell>
          <cell r="N962" t="str">
            <v>Distribution</v>
          </cell>
          <cell r="P962" t="str">
            <v>Custom In House Developed</v>
          </cell>
          <cell r="Q962" t="str">
            <v>De-commissioned</v>
          </cell>
          <cell r="S962">
            <v>33329.041666666664</v>
          </cell>
          <cell r="T962">
            <v>35611.5</v>
          </cell>
          <cell r="U962">
            <v>0</v>
          </cell>
          <cell r="AB962" t="str">
            <v>Helen Robson</v>
          </cell>
          <cell r="AC962" t="str">
            <v>Egils Brutans</v>
          </cell>
          <cell r="AE962" t="str">
            <v>Mid-Range</v>
          </cell>
        </row>
        <row r="963">
          <cell r="E963" t="str">
            <v>Survey of International Airline Operations</v>
          </cell>
          <cell r="F963">
            <v>962</v>
          </cell>
          <cell r="G963"/>
          <cell r="H963" t="str">
            <v>De-commissioned</v>
          </cell>
          <cell r="I963" t="str">
            <v>Bespoke</v>
          </cell>
          <cell r="J963" t="str">
            <v>OUT Of Scope</v>
          </cell>
          <cell r="N963" t="str">
            <v>Collection Processing System</v>
          </cell>
          <cell r="P963" t="str">
            <v>Custom In House Developed</v>
          </cell>
          <cell r="Q963" t="str">
            <v>De-commissioned</v>
          </cell>
          <cell r="S963">
            <v>31959.5</v>
          </cell>
          <cell r="T963">
            <v>36861</v>
          </cell>
          <cell r="U963">
            <v>0</v>
          </cell>
          <cell r="AB963" t="str">
            <v>Rob Edmondson</v>
          </cell>
          <cell r="AC963" t="str">
            <v>Bob Mccoll</v>
          </cell>
          <cell r="AE963" t="str">
            <v>Mainframe</v>
          </cell>
        </row>
        <row r="964">
          <cell r="E964" t="str">
            <v>Survey of International Shipping Operations</v>
          </cell>
          <cell r="F964">
            <v>963</v>
          </cell>
          <cell r="G964"/>
          <cell r="H964" t="str">
            <v>De-commissioned</v>
          </cell>
          <cell r="I964" t="str">
            <v>Bespoke</v>
          </cell>
          <cell r="J964" t="str">
            <v>OUT Of Scope</v>
          </cell>
          <cell r="N964" t="str">
            <v>Collection Processing System</v>
          </cell>
          <cell r="P964" t="str">
            <v>Custom In House Developed</v>
          </cell>
          <cell r="Q964" t="str">
            <v>De-commissioned</v>
          </cell>
          <cell r="S964">
            <v>32660.5</v>
          </cell>
          <cell r="T964">
            <v>36861</v>
          </cell>
          <cell r="U964">
            <v>0</v>
          </cell>
          <cell r="AC964" t="str">
            <v>Bob Mccoll</v>
          </cell>
          <cell r="AE964" t="str">
            <v>Mainframe</v>
          </cell>
        </row>
        <row r="965">
          <cell r="E965" t="str">
            <v>Survey of International Travel Enterprises</v>
          </cell>
          <cell r="F965">
            <v>964</v>
          </cell>
          <cell r="G965"/>
          <cell r="H965" t="str">
            <v>De-commissioned</v>
          </cell>
          <cell r="I965" t="str">
            <v>Bespoke</v>
          </cell>
          <cell r="J965" t="str">
            <v>OUT Of Scope</v>
          </cell>
          <cell r="N965" t="str">
            <v>Collection Processing System</v>
          </cell>
          <cell r="P965" t="str">
            <v>Custom In House Developed</v>
          </cell>
          <cell r="Q965" t="str">
            <v>De-commissioned</v>
          </cell>
          <cell r="S965">
            <v>34851.5</v>
          </cell>
          <cell r="T965">
            <v>35674</v>
          </cell>
          <cell r="U965">
            <v>0</v>
          </cell>
          <cell r="AB965" t="str">
            <v>Rob Edmondson</v>
          </cell>
          <cell r="AC965" t="str">
            <v>Jonathan Sims</v>
          </cell>
          <cell r="AE965" t="str">
            <v>Mid-Range</v>
          </cell>
        </row>
        <row r="966">
          <cell r="E966" t="str">
            <v>Survey of Returned Australian Travellers</v>
          </cell>
          <cell r="F966">
            <v>965</v>
          </cell>
          <cell r="G966"/>
          <cell r="H966" t="str">
            <v>De-commissioned</v>
          </cell>
          <cell r="I966" t="str">
            <v>Bespoke</v>
          </cell>
          <cell r="J966" t="str">
            <v>OUT Of Scope</v>
          </cell>
          <cell r="N966" t="str">
            <v>Collection Processing System</v>
          </cell>
          <cell r="P966" t="str">
            <v>Custom In House Developed</v>
          </cell>
          <cell r="Q966" t="str">
            <v>De-commissioned</v>
          </cell>
          <cell r="S966">
            <v>33451.5</v>
          </cell>
          <cell r="U966">
            <v>0</v>
          </cell>
          <cell r="AB966" t="str">
            <v>Rob Edmondson</v>
          </cell>
          <cell r="AC966" t="str">
            <v>Kate Whittaker</v>
          </cell>
          <cell r="AE966" t="str">
            <v>Mainframe</v>
          </cell>
        </row>
        <row r="967">
          <cell r="E967" t="str">
            <v>TA Branch Staff Perception Survey</v>
          </cell>
          <cell r="F967">
            <v>966</v>
          </cell>
          <cell r="G967"/>
          <cell r="H967" t="str">
            <v>De-commissioned</v>
          </cell>
          <cell r="I967" t="str">
            <v>Bespoke</v>
          </cell>
          <cell r="J967" t="str">
            <v>OUT Of Scope</v>
          </cell>
          <cell r="M967" t="str">
            <v>Administration</v>
          </cell>
          <cell r="N967" t="str">
            <v>Systems - Business Systems for Internal Use</v>
          </cell>
          <cell r="P967" t="str">
            <v>Custom In House Developed</v>
          </cell>
          <cell r="Q967" t="str">
            <v>De-commissioned</v>
          </cell>
          <cell r="T967">
            <v>37377</v>
          </cell>
          <cell r="U967">
            <v>0</v>
          </cell>
          <cell r="AB967" t="str">
            <v>John D Moore</v>
          </cell>
          <cell r="AC967" t="str">
            <v>Adrian Paviour</v>
          </cell>
          <cell r="AD967" t="str">
            <v>Ann Hare</v>
          </cell>
          <cell r="AE967" t="str">
            <v>Lotus Notes</v>
          </cell>
        </row>
        <row r="968">
          <cell r="E968" t="str">
            <v>TA Reg of Applications 95.0</v>
          </cell>
          <cell r="F968">
            <v>967</v>
          </cell>
          <cell r="G968"/>
          <cell r="H968" t="str">
            <v>De-commissioned</v>
          </cell>
          <cell r="I968" t="str">
            <v>Bespoke</v>
          </cell>
          <cell r="J968" t="str">
            <v>OUT Of Scope</v>
          </cell>
          <cell r="N968" t="str">
            <v>Systems - Business Systems for Internal Use</v>
          </cell>
          <cell r="P968" t="str">
            <v>Custom In House Developed</v>
          </cell>
          <cell r="Q968" t="str">
            <v>De-commissioned</v>
          </cell>
          <cell r="T968">
            <v>37073</v>
          </cell>
          <cell r="U968">
            <v>0</v>
          </cell>
          <cell r="AB968" t="str">
            <v>Jeanette Cotterill</v>
          </cell>
        </row>
        <row r="969">
          <cell r="E969" t="str">
            <v>Tasmanian Visitors Survey</v>
          </cell>
          <cell r="F969">
            <v>968</v>
          </cell>
          <cell r="G969"/>
          <cell r="H969" t="str">
            <v>De-commissioned</v>
          </cell>
          <cell r="I969" t="str">
            <v>Bespoke</v>
          </cell>
          <cell r="J969" t="str">
            <v>OUT Of Scope</v>
          </cell>
          <cell r="N969" t="str">
            <v>Collection Processing System</v>
          </cell>
          <cell r="P969" t="str">
            <v>Custom In House Developed</v>
          </cell>
          <cell r="Q969" t="str">
            <v>De-commissioned</v>
          </cell>
          <cell r="S969">
            <v>28734.5</v>
          </cell>
          <cell r="T969">
            <v>36861</v>
          </cell>
          <cell r="U969">
            <v>0</v>
          </cell>
          <cell r="AB969" t="str">
            <v>Lindsay Mcdougall</v>
          </cell>
          <cell r="AC969" t="str">
            <v>Chris Carswell</v>
          </cell>
          <cell r="AE969" t="str">
            <v>PC</v>
          </cell>
        </row>
        <row r="970">
          <cell r="E970" t="str">
            <v>Telestats Support</v>
          </cell>
          <cell r="F970">
            <v>969</v>
          </cell>
          <cell r="G970"/>
          <cell r="H970" t="str">
            <v>De-commissioned</v>
          </cell>
          <cell r="I970" t="str">
            <v>Bespoke</v>
          </cell>
          <cell r="J970" t="str">
            <v>OUT Of Scope</v>
          </cell>
          <cell r="N970" t="str">
            <v>Distribution</v>
          </cell>
          <cell r="P970" t="str">
            <v>Custom In House Developed</v>
          </cell>
          <cell r="Q970" t="str">
            <v>De-commissioned</v>
          </cell>
          <cell r="T970">
            <v>34820</v>
          </cell>
          <cell r="U970">
            <v>0</v>
          </cell>
          <cell r="AB970" t="str">
            <v>Helen Robson</v>
          </cell>
          <cell r="AC970" t="str">
            <v>Bruce Cumming</v>
          </cell>
          <cell r="AE970" t="str">
            <v>PC</v>
          </cell>
        </row>
        <row r="971">
          <cell r="E971" t="str">
            <v>TIB Incident Reports</v>
          </cell>
          <cell r="F971">
            <v>970</v>
          </cell>
          <cell r="G971"/>
          <cell r="H971" t="str">
            <v>De-commissioned</v>
          </cell>
          <cell r="I971" t="str">
            <v>Bespoke</v>
          </cell>
          <cell r="J971" t="str">
            <v>OUT Of Scope</v>
          </cell>
          <cell r="M971" t="str">
            <v>Administration</v>
          </cell>
          <cell r="N971" t="str">
            <v>Systems - Business Systems for Internal Use</v>
          </cell>
          <cell r="P971" t="str">
            <v>Custom In House Developed</v>
          </cell>
          <cell r="Q971" t="str">
            <v>De-commissioned</v>
          </cell>
          <cell r="R971">
            <v>1</v>
          </cell>
          <cell r="S971">
            <v>35855</v>
          </cell>
          <cell r="T971">
            <v>37316</v>
          </cell>
          <cell r="U971">
            <v>0</v>
          </cell>
          <cell r="AC971" t="str">
            <v>Gerry Van Apeldoorn</v>
          </cell>
          <cell r="AE971" t="str">
            <v>Lotus Notes</v>
          </cell>
          <cell r="AG971" t="str">
            <v>LotusScript/LotusFormula</v>
          </cell>
        </row>
        <row r="972">
          <cell r="E972" t="str">
            <v>Training Expenditure Survey</v>
          </cell>
          <cell r="F972">
            <v>971</v>
          </cell>
          <cell r="G972"/>
          <cell r="H972" t="str">
            <v>De-commissioned</v>
          </cell>
          <cell r="I972" t="str">
            <v>Bespoke</v>
          </cell>
          <cell r="J972" t="str">
            <v>OUT Of Scope</v>
          </cell>
          <cell r="N972" t="str">
            <v>Collection Processing System</v>
          </cell>
          <cell r="P972" t="str">
            <v>Custom In House Developed</v>
          </cell>
          <cell r="Q972" t="str">
            <v>De-commissioned</v>
          </cell>
          <cell r="S972">
            <v>32509.5</v>
          </cell>
          <cell r="U972">
            <v>0</v>
          </cell>
          <cell r="AB972" t="str">
            <v>John Kendrigan</v>
          </cell>
          <cell r="AE972" t="str">
            <v>Mainframe</v>
          </cell>
        </row>
        <row r="973">
          <cell r="E973" t="str">
            <v>Training Practices Survey</v>
          </cell>
          <cell r="F973">
            <v>972</v>
          </cell>
          <cell r="G973"/>
          <cell r="H973" t="str">
            <v>De-commissioned</v>
          </cell>
          <cell r="I973" t="str">
            <v>Bespoke</v>
          </cell>
          <cell r="J973" t="str">
            <v>OUT Of Scope</v>
          </cell>
          <cell r="N973" t="str">
            <v>Collection Processing System</v>
          </cell>
          <cell r="P973" t="str">
            <v>Custom In House Developed</v>
          </cell>
          <cell r="Q973" t="str">
            <v>De-commissioned</v>
          </cell>
          <cell r="S973">
            <v>34182.5</v>
          </cell>
          <cell r="U973">
            <v>0</v>
          </cell>
          <cell r="AB973" t="str">
            <v>John Kendrigan</v>
          </cell>
          <cell r="AE973" t="str">
            <v>Mainframe</v>
          </cell>
        </row>
        <row r="974">
          <cell r="E974" t="str">
            <v>Transmission Systems</v>
          </cell>
          <cell r="F974">
            <v>973</v>
          </cell>
          <cell r="G974"/>
          <cell r="H974" t="str">
            <v>De-commissioned</v>
          </cell>
          <cell r="I974" t="str">
            <v>Bespoke</v>
          </cell>
          <cell r="J974" t="str">
            <v>OUT Of Scope</v>
          </cell>
          <cell r="N974" t="str">
            <v>Other - None of the above (specify purpose)</v>
          </cell>
          <cell r="P974" t="str">
            <v>Custom In House Developed</v>
          </cell>
          <cell r="Q974" t="str">
            <v>De-commissioned</v>
          </cell>
          <cell r="S974">
            <v>33939.5</v>
          </cell>
          <cell r="T974">
            <v>36312</v>
          </cell>
          <cell r="U974">
            <v>0</v>
          </cell>
          <cell r="AC974" t="str">
            <v>Richard Mason</v>
          </cell>
          <cell r="AE974" t="str">
            <v>PC</v>
          </cell>
        </row>
        <row r="975">
          <cell r="E975" t="str">
            <v>Transport - Survey of Motor Vehicle Use</v>
          </cell>
          <cell r="F975">
            <v>974</v>
          </cell>
          <cell r="G975"/>
          <cell r="H975" t="str">
            <v>De-commissioned</v>
          </cell>
          <cell r="I975" t="str">
            <v>Bespoke</v>
          </cell>
          <cell r="J975" t="str">
            <v>OUT Of Scope</v>
          </cell>
          <cell r="N975" t="str">
            <v>Collection Processing System</v>
          </cell>
          <cell r="P975" t="str">
            <v>Custom In House Developed</v>
          </cell>
          <cell r="Q975" t="str">
            <v>De-commissioned</v>
          </cell>
          <cell r="S975">
            <v>33451.5</v>
          </cell>
          <cell r="U975">
            <v>0</v>
          </cell>
          <cell r="AB975" t="str">
            <v>Rob Edmondson</v>
          </cell>
          <cell r="AC975" t="str">
            <v>Tony Webb</v>
          </cell>
          <cell r="AE975" t="str">
            <v>Mainframe</v>
          </cell>
        </row>
        <row r="976">
          <cell r="E976" t="str">
            <v>Transport Output Production System</v>
          </cell>
          <cell r="F976">
            <v>975</v>
          </cell>
          <cell r="G976"/>
          <cell r="H976" t="str">
            <v>De-commissioned</v>
          </cell>
          <cell r="I976" t="str">
            <v>Bespoke</v>
          </cell>
          <cell r="J976" t="str">
            <v>OUT Of Scope</v>
          </cell>
          <cell r="N976" t="str">
            <v>Other - None of the above (specify purpose)</v>
          </cell>
          <cell r="P976" t="str">
            <v>Custom In House Developed</v>
          </cell>
          <cell r="Q976" t="str">
            <v>De-commissioned</v>
          </cell>
          <cell r="S976">
            <v>34060.041666666664</v>
          </cell>
          <cell r="U976">
            <v>0</v>
          </cell>
          <cell r="AB976" t="str">
            <v>Rob Edmondson</v>
          </cell>
          <cell r="AC976" t="str">
            <v>Linda Watson</v>
          </cell>
          <cell r="AE976" t="str">
            <v>PC</v>
          </cell>
        </row>
        <row r="977">
          <cell r="E977" t="str">
            <v>TSB Change Control Database</v>
          </cell>
          <cell r="F977">
            <v>976</v>
          </cell>
          <cell r="G977"/>
          <cell r="H977" t="str">
            <v>De-commissioned</v>
          </cell>
          <cell r="I977" t="str">
            <v>Bespoke</v>
          </cell>
          <cell r="J977" t="str">
            <v>OUT Of Scope</v>
          </cell>
          <cell r="N977" t="str">
            <v>Systems - Business Systems for Internal Use</v>
          </cell>
          <cell r="P977" t="str">
            <v>Custom In House Developed</v>
          </cell>
          <cell r="Q977" t="str">
            <v>De-commissioned</v>
          </cell>
          <cell r="S977">
            <v>34366.5</v>
          </cell>
          <cell r="T977">
            <v>36495.5</v>
          </cell>
          <cell r="U977">
            <v>0</v>
          </cell>
          <cell r="AB977" t="str">
            <v>Jeanette Cotterill</v>
          </cell>
          <cell r="AC977" t="str">
            <v>Kate Starkey</v>
          </cell>
          <cell r="AE977" t="str">
            <v>PC</v>
          </cell>
        </row>
        <row r="978">
          <cell r="E978" t="str">
            <v>TSD Staffing Database</v>
          </cell>
          <cell r="F978">
            <v>977</v>
          </cell>
          <cell r="G978"/>
          <cell r="H978" t="str">
            <v>De-commissioned</v>
          </cell>
          <cell r="I978" t="str">
            <v>Bespoke</v>
          </cell>
          <cell r="J978" t="str">
            <v>OUT Of Scope</v>
          </cell>
          <cell r="N978" t="str">
            <v>Systems - Business Systems for Internal Use</v>
          </cell>
          <cell r="P978" t="str">
            <v>Custom In House Developed</v>
          </cell>
          <cell r="Q978" t="str">
            <v>De-commissioned</v>
          </cell>
          <cell r="T978">
            <v>35977.5</v>
          </cell>
          <cell r="U978">
            <v>0</v>
          </cell>
          <cell r="AB978" t="str">
            <v>Jeanette Cotterill</v>
          </cell>
          <cell r="AC978" t="str">
            <v>Dave Bennison</v>
          </cell>
          <cell r="AE978" t="str">
            <v>Lotus Notes</v>
          </cell>
        </row>
        <row r="979">
          <cell r="E979" t="str">
            <v>Vic Office Expenditure Reporting System</v>
          </cell>
          <cell r="F979">
            <v>978</v>
          </cell>
          <cell r="G979"/>
          <cell r="H979" t="str">
            <v>De-commissioned</v>
          </cell>
          <cell r="I979" t="str">
            <v>Bespoke</v>
          </cell>
          <cell r="J979" t="str">
            <v>OUT Of Scope</v>
          </cell>
          <cell r="N979" t="str">
            <v>Financial</v>
          </cell>
          <cell r="P979" t="str">
            <v>Custom In House Developed</v>
          </cell>
          <cell r="Q979" t="str">
            <v>De-commissioned</v>
          </cell>
          <cell r="S979">
            <v>35827.5</v>
          </cell>
          <cell r="T979">
            <v>36861</v>
          </cell>
          <cell r="U979">
            <v>0</v>
          </cell>
          <cell r="AB979" t="str">
            <v>David Miller</v>
          </cell>
          <cell r="AC979" t="str">
            <v>Ann Santo</v>
          </cell>
          <cell r="AE979" t="str">
            <v>PC</v>
          </cell>
        </row>
        <row r="980">
          <cell r="E980" t="str">
            <v>Vines Server Configuration Database</v>
          </cell>
          <cell r="F980">
            <v>979</v>
          </cell>
          <cell r="G980"/>
          <cell r="H980" t="str">
            <v>De-commissioned</v>
          </cell>
          <cell r="I980" t="str">
            <v>Bespoke</v>
          </cell>
          <cell r="J980" t="str">
            <v>OUT Of Scope</v>
          </cell>
          <cell r="N980" t="str">
            <v>Systems - Business Systems for Internal Use</v>
          </cell>
          <cell r="P980" t="str">
            <v>Custom In House Developed</v>
          </cell>
          <cell r="Q980" t="str">
            <v>De-commissioned</v>
          </cell>
          <cell r="S980">
            <v>34639.5</v>
          </cell>
          <cell r="U980">
            <v>0</v>
          </cell>
          <cell r="AC980" t="str">
            <v>Niek Van Vucht</v>
          </cell>
          <cell r="AE980" t="str">
            <v>Lotus Notes</v>
          </cell>
        </row>
        <row r="981">
          <cell r="E981" t="str">
            <v>WA - Agriculture Geocode</v>
          </cell>
          <cell r="F981">
            <v>980</v>
          </cell>
          <cell r="G981"/>
          <cell r="H981" t="str">
            <v>De-commissioned</v>
          </cell>
          <cell r="I981" t="str">
            <v>Bespoke</v>
          </cell>
          <cell r="J981" t="str">
            <v>OUT Of Scope</v>
          </cell>
          <cell r="N981" t="str">
            <v>Other - None of the above (specify purpose)</v>
          </cell>
          <cell r="P981" t="str">
            <v>Custom In House Developed</v>
          </cell>
          <cell r="Q981" t="str">
            <v>De-commissioned</v>
          </cell>
          <cell r="T981">
            <v>36312</v>
          </cell>
          <cell r="U981">
            <v>0</v>
          </cell>
          <cell r="AB981" t="str">
            <v>Mike Lyndon</v>
          </cell>
          <cell r="AC981" t="str">
            <v>Pamela Prince</v>
          </cell>
          <cell r="AD981" t="str">
            <v>Mike Lyndon</v>
          </cell>
          <cell r="AE981" t="str">
            <v>Mainframe</v>
          </cell>
        </row>
        <row r="982">
          <cell r="E982" t="str">
            <v>WA - Stocks Of Dwellings Survey</v>
          </cell>
          <cell r="F982">
            <v>981</v>
          </cell>
          <cell r="G982"/>
          <cell r="H982" t="str">
            <v>De-commissioned</v>
          </cell>
          <cell r="I982" t="str">
            <v>Bespoke</v>
          </cell>
          <cell r="J982" t="str">
            <v>OUT Of Scope</v>
          </cell>
          <cell r="N982" t="str">
            <v>Other - None of the above (specify purpose)</v>
          </cell>
          <cell r="P982" t="str">
            <v>Custom In House Developed</v>
          </cell>
          <cell r="Q982" t="str">
            <v>De-commissioned</v>
          </cell>
          <cell r="T982">
            <v>35947</v>
          </cell>
          <cell r="U982">
            <v>0</v>
          </cell>
          <cell r="AB982" t="str">
            <v>Mike Lyndon</v>
          </cell>
          <cell r="AC982" t="str">
            <v>Pamela Prince</v>
          </cell>
          <cell r="AD982" t="str">
            <v>Mike Lyndon</v>
          </cell>
          <cell r="AE982" t="str">
            <v>Mainframe</v>
          </cell>
        </row>
        <row r="983">
          <cell r="E983" t="str">
            <v>WA - Vehicle On Register</v>
          </cell>
          <cell r="F983">
            <v>982</v>
          </cell>
          <cell r="G983"/>
          <cell r="H983" t="str">
            <v>De-commissioned</v>
          </cell>
          <cell r="I983" t="str">
            <v>Bespoke</v>
          </cell>
          <cell r="J983" t="str">
            <v>OUT Of Scope</v>
          </cell>
          <cell r="N983" t="str">
            <v>Other - None of the above (specify purpose)</v>
          </cell>
          <cell r="P983" t="str">
            <v>Custom In House Developed</v>
          </cell>
          <cell r="Q983" t="str">
            <v>De-commissioned</v>
          </cell>
          <cell r="T983">
            <v>36312</v>
          </cell>
          <cell r="U983">
            <v>0</v>
          </cell>
          <cell r="AB983" t="str">
            <v>Mike Lyndon</v>
          </cell>
          <cell r="AD983" t="str">
            <v>Mike Lyndon</v>
          </cell>
          <cell r="AE983" t="str">
            <v>Mainframe</v>
          </cell>
        </row>
        <row r="984">
          <cell r="E984" t="str">
            <v>Wages Costs Survey</v>
          </cell>
          <cell r="F984">
            <v>983</v>
          </cell>
          <cell r="G984"/>
          <cell r="H984" t="str">
            <v>De-commissioned</v>
          </cell>
          <cell r="I984" t="str">
            <v>Bespoke</v>
          </cell>
          <cell r="J984" t="str">
            <v>OUT Of Scope</v>
          </cell>
          <cell r="N984" t="str">
            <v>Collection Processing System</v>
          </cell>
          <cell r="P984" t="str">
            <v>Custom In House Developed</v>
          </cell>
          <cell r="Q984" t="str">
            <v>De-commissioned</v>
          </cell>
          <cell r="S984">
            <v>31929.5</v>
          </cell>
          <cell r="T984">
            <v>36312</v>
          </cell>
          <cell r="U984">
            <v>0</v>
          </cell>
          <cell r="AB984" t="str">
            <v>John Kendrigan</v>
          </cell>
          <cell r="AE984" t="str">
            <v>Mainframe</v>
          </cell>
        </row>
        <row r="985">
          <cell r="E985" t="str">
            <v>Wool Receivals</v>
          </cell>
          <cell r="F985">
            <v>984</v>
          </cell>
          <cell r="G985"/>
          <cell r="H985" t="str">
            <v>De-commissioned</v>
          </cell>
          <cell r="I985" t="str">
            <v>Bespoke</v>
          </cell>
          <cell r="J985" t="str">
            <v>OUT Of Scope</v>
          </cell>
          <cell r="N985" t="str">
            <v>Collection Processing System</v>
          </cell>
          <cell r="P985" t="str">
            <v>Custom In House Developed</v>
          </cell>
          <cell r="Q985" t="str">
            <v>De-commissioned</v>
          </cell>
          <cell r="S985">
            <v>33786.5</v>
          </cell>
          <cell r="U985">
            <v>0</v>
          </cell>
          <cell r="AB985" t="str">
            <v>Rob Edmondson</v>
          </cell>
          <cell r="AE985" t="str">
            <v>PC</v>
          </cell>
        </row>
        <row r="986">
          <cell r="E986" t="str">
            <v>Year 2000 Database</v>
          </cell>
          <cell r="F986">
            <v>985</v>
          </cell>
          <cell r="G986"/>
          <cell r="H986" t="str">
            <v>De-commissioned</v>
          </cell>
          <cell r="I986" t="str">
            <v>Bespoke</v>
          </cell>
          <cell r="J986" t="str">
            <v>OUT Of Scope</v>
          </cell>
          <cell r="N986" t="str">
            <v>Systems - Business Systems for Internal Use</v>
          </cell>
          <cell r="P986" t="str">
            <v>Custom In House Developed</v>
          </cell>
          <cell r="Q986" t="str">
            <v>De-commissioned</v>
          </cell>
          <cell r="S986">
            <v>35735.5</v>
          </cell>
          <cell r="U986">
            <v>0</v>
          </cell>
          <cell r="AB986" t="str">
            <v>Jeanette Cotterill</v>
          </cell>
          <cell r="AC986" t="str">
            <v>Don Aitken</v>
          </cell>
          <cell r="AE986" t="str">
            <v>Lotus Notes</v>
          </cell>
        </row>
        <row r="987">
          <cell r="E987" t="str">
            <v>Yearly State Supplementary Survey</v>
          </cell>
          <cell r="F987">
            <v>986</v>
          </cell>
          <cell r="G987"/>
          <cell r="H987" t="str">
            <v>De-commissioned</v>
          </cell>
          <cell r="I987" t="str">
            <v>Bespoke</v>
          </cell>
          <cell r="J987" t="str">
            <v>OUT Of Scope</v>
          </cell>
          <cell r="M987" t="str">
            <v>Statistical</v>
          </cell>
          <cell r="N987" t="str">
            <v>Collection Processing System</v>
          </cell>
          <cell r="P987" t="str">
            <v>Custom In House Developed</v>
          </cell>
          <cell r="Q987" t="str">
            <v>De-commissioned</v>
          </cell>
          <cell r="S987">
            <v>34455.5</v>
          </cell>
          <cell r="U987">
            <v>0</v>
          </cell>
          <cell r="AC987" t="str">
            <v>Rod Caswell</v>
          </cell>
          <cell r="AE987" t="str">
            <v>Mid-Range</v>
          </cell>
        </row>
        <row r="988">
          <cell r="E988">
            <v>0</v>
          </cell>
          <cell r="F988">
            <v>987</v>
          </cell>
          <cell r="G988"/>
          <cell r="H988">
            <v>0</v>
          </cell>
          <cell r="I988" t="str">
            <v>Bespoke</v>
          </cell>
          <cell r="K988">
            <v>0</v>
          </cell>
          <cell r="L988">
            <v>0</v>
          </cell>
          <cell r="M988">
            <v>0</v>
          </cell>
          <cell r="N988">
            <v>0</v>
          </cell>
          <cell r="O988">
            <v>0</v>
          </cell>
          <cell r="P988">
            <v>0</v>
          </cell>
          <cell r="Q988">
            <v>0</v>
          </cell>
          <cell r="R988">
            <v>0</v>
          </cell>
          <cell r="S988">
            <v>0</v>
          </cell>
          <cell r="T988">
            <v>0</v>
          </cell>
          <cell r="U988">
            <v>0</v>
          </cell>
          <cell r="V988">
            <v>0</v>
          </cell>
          <cell r="W988">
            <v>0</v>
          </cell>
          <cell r="X988">
            <v>0</v>
          </cell>
          <cell r="Y988">
            <v>0</v>
          </cell>
          <cell r="Z988">
            <v>0</v>
          </cell>
          <cell r="AA988">
            <v>0</v>
          </cell>
          <cell r="AB988">
            <v>0</v>
          </cell>
          <cell r="AC988">
            <v>0</v>
          </cell>
          <cell r="AD988">
            <v>0</v>
          </cell>
          <cell r="AE988">
            <v>0</v>
          </cell>
          <cell r="AF988">
            <v>0</v>
          </cell>
          <cell r="AG988">
            <v>0</v>
          </cell>
          <cell r="AH988">
            <v>0</v>
          </cell>
          <cell r="AI988">
            <v>0</v>
          </cell>
          <cell r="AJ988">
            <v>0</v>
          </cell>
          <cell r="AK988">
            <v>0</v>
          </cell>
        </row>
        <row r="989">
          <cell r="E989" t="str">
            <v>Media Wiki</v>
          </cell>
          <cell r="F989">
            <v>988</v>
          </cell>
          <cell r="G989"/>
          <cell r="H989" t="str">
            <v>Under Development</v>
          </cell>
          <cell r="I989" t="str">
            <v>COTS</v>
          </cell>
          <cell r="J989" t="str">
            <v>OUT Of Scope</v>
          </cell>
          <cell r="K989" t="str">
            <v>Knowledge management</v>
          </cell>
          <cell r="L989" t="str">
            <v>KM</v>
          </cell>
          <cell r="M989">
            <v>0</v>
          </cell>
          <cell r="N989">
            <v>0</v>
          </cell>
          <cell r="O989">
            <v>0</v>
          </cell>
          <cell r="P989">
            <v>0</v>
          </cell>
          <cell r="Q989" t="str">
            <v>Under Development</v>
          </cell>
          <cell r="R989">
            <v>0</v>
          </cell>
          <cell r="S989">
            <v>0</v>
          </cell>
          <cell r="T989">
            <v>0</v>
          </cell>
          <cell r="U989">
            <v>0</v>
          </cell>
          <cell r="V989">
            <v>0</v>
          </cell>
          <cell r="W989">
            <v>0</v>
          </cell>
          <cell r="X989">
            <v>0</v>
          </cell>
          <cell r="Y989" t="str">
            <v>Technology Services Division</v>
          </cell>
          <cell r="Z989">
            <v>0</v>
          </cell>
          <cell r="AA989">
            <v>0</v>
          </cell>
          <cell r="AB989">
            <v>0</v>
          </cell>
          <cell r="AC989">
            <v>0</v>
          </cell>
          <cell r="AD989">
            <v>0</v>
          </cell>
          <cell r="AE989">
            <v>0</v>
          </cell>
          <cell r="AF989">
            <v>0</v>
          </cell>
          <cell r="AG989">
            <v>0</v>
          </cell>
          <cell r="AH989">
            <v>0</v>
          </cell>
          <cell r="AI989">
            <v>0</v>
          </cell>
          <cell r="AJ989">
            <v>0</v>
          </cell>
          <cell r="AK989">
            <v>0</v>
          </cell>
        </row>
        <row r="990">
          <cell r="E990" t="str">
            <v>PC Barcode Printing</v>
          </cell>
          <cell r="F990">
            <v>989</v>
          </cell>
          <cell r="G990"/>
          <cell r="H990" t="str">
            <v>In Production</v>
          </cell>
          <cell r="I990" t="str">
            <v>COTS</v>
          </cell>
          <cell r="J990" t="str">
            <v>OUT Of Scope</v>
          </cell>
          <cell r="K990" t="str">
            <v>TSD Business Systems</v>
          </cell>
          <cell r="L990" t="str">
            <v>Capital Asset - covers training and doco</v>
          </cell>
          <cell r="M990">
            <v>0</v>
          </cell>
          <cell r="N990">
            <v>0</v>
          </cell>
          <cell r="O990">
            <v>0</v>
          </cell>
          <cell r="P990">
            <v>0</v>
          </cell>
          <cell r="Q990" t="str">
            <v>In Production</v>
          </cell>
          <cell r="R990">
            <v>0</v>
          </cell>
          <cell r="S990">
            <v>0</v>
          </cell>
          <cell r="T990">
            <v>0</v>
          </cell>
          <cell r="U990">
            <v>0</v>
          </cell>
          <cell r="V990">
            <v>0</v>
          </cell>
          <cell r="W990">
            <v>0</v>
          </cell>
          <cell r="X990">
            <v>0</v>
          </cell>
          <cell r="Y990" t="str">
            <v>Technology Services Division</v>
          </cell>
          <cell r="Z990">
            <v>0</v>
          </cell>
          <cell r="AA990">
            <v>0</v>
          </cell>
          <cell r="AB990">
            <v>0</v>
          </cell>
          <cell r="AC990">
            <v>0</v>
          </cell>
          <cell r="AD990">
            <v>0</v>
          </cell>
          <cell r="AE990">
            <v>0</v>
          </cell>
          <cell r="AF990">
            <v>0</v>
          </cell>
          <cell r="AG990">
            <v>0</v>
          </cell>
          <cell r="AH990">
            <v>0</v>
          </cell>
          <cell r="AI990">
            <v>0</v>
          </cell>
          <cell r="AJ990">
            <v>0</v>
          </cell>
          <cell r="AK990">
            <v>0</v>
          </cell>
        </row>
        <row r="991">
          <cell r="E991" t="str">
            <v>Blackberry Enterprise Server for Lotus Domino</v>
          </cell>
          <cell r="F991">
            <v>990</v>
          </cell>
          <cell r="G991"/>
          <cell r="H991" t="str">
            <v>In Production</v>
          </cell>
          <cell r="I991" t="str">
            <v>COTS</v>
          </cell>
          <cell r="J991" t="str">
            <v>OUT Of Scope</v>
          </cell>
          <cell r="K991" t="str">
            <v>Knowledge management</v>
          </cell>
          <cell r="L991" t="str">
            <v>Capital Asset - 20 user licenses</v>
          </cell>
          <cell r="M991">
            <v>0</v>
          </cell>
          <cell r="N991">
            <v>0</v>
          </cell>
          <cell r="O991">
            <v>0</v>
          </cell>
          <cell r="P991">
            <v>0</v>
          </cell>
          <cell r="Q991" t="str">
            <v>In Production</v>
          </cell>
          <cell r="R991">
            <v>0</v>
          </cell>
          <cell r="S991">
            <v>0</v>
          </cell>
          <cell r="T991">
            <v>0</v>
          </cell>
          <cell r="U991">
            <v>0</v>
          </cell>
          <cell r="V991">
            <v>0</v>
          </cell>
          <cell r="W991">
            <v>0</v>
          </cell>
          <cell r="X991">
            <v>0</v>
          </cell>
          <cell r="Y991" t="str">
            <v>Technology Services Division</v>
          </cell>
          <cell r="Z991">
            <v>0</v>
          </cell>
          <cell r="AA991">
            <v>0</v>
          </cell>
          <cell r="AB991">
            <v>0</v>
          </cell>
          <cell r="AC991">
            <v>0</v>
          </cell>
          <cell r="AD991">
            <v>0</v>
          </cell>
          <cell r="AE991">
            <v>0</v>
          </cell>
          <cell r="AF991">
            <v>0</v>
          </cell>
          <cell r="AG991">
            <v>0</v>
          </cell>
          <cell r="AH991">
            <v>0</v>
          </cell>
          <cell r="AI991">
            <v>0</v>
          </cell>
          <cell r="AJ991">
            <v>0</v>
          </cell>
          <cell r="AK991">
            <v>0</v>
          </cell>
        </row>
        <row r="992">
          <cell r="E992" t="str">
            <v>GMT Workforce Management</v>
          </cell>
          <cell r="F992">
            <v>991</v>
          </cell>
          <cell r="G992"/>
          <cell r="H992" t="str">
            <v>In Production</v>
          </cell>
          <cell r="I992" t="str">
            <v>COTS</v>
          </cell>
          <cell r="J992" t="str">
            <v>OUT Of Scope</v>
          </cell>
          <cell r="K992" t="str">
            <v>HR Systems</v>
          </cell>
          <cell r="L992" t="str">
            <v>Capital Asset</v>
          </cell>
          <cell r="M992">
            <v>0</v>
          </cell>
          <cell r="N992">
            <v>0</v>
          </cell>
          <cell r="O992">
            <v>0</v>
          </cell>
          <cell r="P992">
            <v>0</v>
          </cell>
          <cell r="Q992" t="str">
            <v>In Production</v>
          </cell>
          <cell r="R992">
            <v>0</v>
          </cell>
          <cell r="S992">
            <v>0</v>
          </cell>
          <cell r="T992">
            <v>0</v>
          </cell>
          <cell r="U992">
            <v>0</v>
          </cell>
          <cell r="V992">
            <v>0</v>
          </cell>
          <cell r="W992">
            <v>0</v>
          </cell>
          <cell r="X992">
            <v>0</v>
          </cell>
          <cell r="Y992" t="str">
            <v>Technology Services Division</v>
          </cell>
          <cell r="Z992">
            <v>0</v>
          </cell>
          <cell r="AA992">
            <v>0</v>
          </cell>
          <cell r="AB992">
            <v>0</v>
          </cell>
          <cell r="AC992">
            <v>0</v>
          </cell>
          <cell r="AD992">
            <v>0</v>
          </cell>
          <cell r="AE992">
            <v>0</v>
          </cell>
          <cell r="AF992">
            <v>0</v>
          </cell>
          <cell r="AG992">
            <v>0</v>
          </cell>
          <cell r="AH992">
            <v>0</v>
          </cell>
          <cell r="AI992">
            <v>0</v>
          </cell>
          <cell r="AJ992">
            <v>0</v>
          </cell>
          <cell r="AK992">
            <v>0</v>
          </cell>
        </row>
        <row r="993">
          <cell r="E993" t="str">
            <v>Business Availability Centre Software</v>
          </cell>
          <cell r="F993">
            <v>992</v>
          </cell>
          <cell r="G993"/>
          <cell r="H993" t="str">
            <v>In Production</v>
          </cell>
          <cell r="I993" t="str">
            <v>COTS</v>
          </cell>
          <cell r="J993" t="str">
            <v>OUT Of Scope</v>
          </cell>
          <cell r="K993" t="str">
            <v>TSD Business Systems</v>
          </cell>
          <cell r="L993" t="str">
            <v>Capital Asset - not really sure what this is; Used particularly by ITSM and Service Centre</v>
          </cell>
          <cell r="M993">
            <v>0</v>
          </cell>
          <cell r="N993">
            <v>0</v>
          </cell>
          <cell r="O993">
            <v>0</v>
          </cell>
          <cell r="P993">
            <v>0</v>
          </cell>
          <cell r="Q993" t="str">
            <v>In Production</v>
          </cell>
          <cell r="R993">
            <v>0</v>
          </cell>
          <cell r="S993">
            <v>0</v>
          </cell>
          <cell r="T993">
            <v>0</v>
          </cell>
          <cell r="U993">
            <v>0</v>
          </cell>
          <cell r="V993">
            <v>0</v>
          </cell>
          <cell r="W993">
            <v>0</v>
          </cell>
          <cell r="X993">
            <v>0</v>
          </cell>
          <cell r="Y993" t="str">
            <v>Technology Services Division</v>
          </cell>
          <cell r="Z993">
            <v>0</v>
          </cell>
          <cell r="AA993">
            <v>0</v>
          </cell>
          <cell r="AB993">
            <v>0</v>
          </cell>
          <cell r="AC993">
            <v>0</v>
          </cell>
          <cell r="AD993">
            <v>0</v>
          </cell>
          <cell r="AE993">
            <v>0</v>
          </cell>
          <cell r="AF993">
            <v>0</v>
          </cell>
          <cell r="AG993">
            <v>0</v>
          </cell>
          <cell r="AH993">
            <v>0</v>
          </cell>
          <cell r="AI993">
            <v>0</v>
          </cell>
          <cell r="AJ993">
            <v>0</v>
          </cell>
          <cell r="AK993">
            <v>0</v>
          </cell>
        </row>
        <row r="994">
          <cell r="E994" t="str">
            <v>Project Portfolio Server</v>
          </cell>
          <cell r="F994">
            <v>993</v>
          </cell>
          <cell r="G994"/>
          <cell r="H994" t="str">
            <v>Under Development</v>
          </cell>
          <cell r="I994" t="str">
            <v>COTS</v>
          </cell>
          <cell r="J994" t="str">
            <v>OUT Of Scope</v>
          </cell>
          <cell r="K994" t="str">
            <v>TSD Business Systems</v>
          </cell>
          <cell r="L994" t="str">
            <v>Capital Asset - cpuple of assets, including CAL for 2007; - MOPPS</v>
          </cell>
          <cell r="M994">
            <v>0</v>
          </cell>
          <cell r="N994">
            <v>0</v>
          </cell>
          <cell r="O994">
            <v>0</v>
          </cell>
          <cell r="P994">
            <v>0</v>
          </cell>
          <cell r="Q994" t="str">
            <v>Under Development</v>
          </cell>
          <cell r="R994">
            <v>0</v>
          </cell>
          <cell r="S994">
            <v>0</v>
          </cell>
          <cell r="T994">
            <v>0</v>
          </cell>
          <cell r="U994">
            <v>0</v>
          </cell>
          <cell r="V994">
            <v>0</v>
          </cell>
          <cell r="W994">
            <v>0</v>
          </cell>
          <cell r="X994">
            <v>0</v>
          </cell>
          <cell r="Y994" t="str">
            <v>Technology Services Division</v>
          </cell>
          <cell r="Z994">
            <v>0</v>
          </cell>
          <cell r="AA994">
            <v>0</v>
          </cell>
          <cell r="AB994">
            <v>0</v>
          </cell>
          <cell r="AC994">
            <v>0</v>
          </cell>
          <cell r="AD994">
            <v>0</v>
          </cell>
          <cell r="AE994">
            <v>0</v>
          </cell>
          <cell r="AF994">
            <v>0</v>
          </cell>
          <cell r="AG994">
            <v>0</v>
          </cell>
          <cell r="AH994">
            <v>0</v>
          </cell>
          <cell r="AI994">
            <v>0</v>
          </cell>
          <cell r="AJ994">
            <v>0</v>
          </cell>
          <cell r="AK994">
            <v>0</v>
          </cell>
        </row>
        <row r="995">
          <cell r="E995" t="str">
            <v>Library Management System (KOHA)</v>
          </cell>
          <cell r="F995">
            <v>994</v>
          </cell>
          <cell r="G995"/>
          <cell r="H995" t="str">
            <v>Under Development</v>
          </cell>
          <cell r="I995" t="str">
            <v>COTS</v>
          </cell>
          <cell r="J995" t="str">
            <v>OUT Of Scope</v>
          </cell>
          <cell r="K995" t="str">
            <v>Library</v>
          </cell>
          <cell r="L995" t="str">
            <v>Externally hosted open source on subscription service model; replacing legacy system Feb 2010
currently being configured</v>
          </cell>
          <cell r="M995">
            <v>0</v>
          </cell>
          <cell r="N995">
            <v>0</v>
          </cell>
          <cell r="O995">
            <v>0</v>
          </cell>
          <cell r="P995">
            <v>0</v>
          </cell>
          <cell r="Q995" t="str">
            <v>Under Development</v>
          </cell>
          <cell r="R995">
            <v>0</v>
          </cell>
          <cell r="S995">
            <v>0</v>
          </cell>
          <cell r="T995">
            <v>0</v>
          </cell>
          <cell r="U995">
            <v>0</v>
          </cell>
          <cell r="V995">
            <v>0</v>
          </cell>
          <cell r="W995">
            <v>0</v>
          </cell>
          <cell r="X995">
            <v>0</v>
          </cell>
          <cell r="Y995" t="str">
            <v>Technology Services Division</v>
          </cell>
          <cell r="Z995">
            <v>0</v>
          </cell>
          <cell r="AA995">
            <v>0</v>
          </cell>
          <cell r="AB995">
            <v>0</v>
          </cell>
          <cell r="AC995">
            <v>0</v>
          </cell>
          <cell r="AD995">
            <v>0</v>
          </cell>
          <cell r="AE995">
            <v>0</v>
          </cell>
          <cell r="AF995">
            <v>0</v>
          </cell>
          <cell r="AG995">
            <v>0</v>
          </cell>
          <cell r="AH995">
            <v>0</v>
          </cell>
          <cell r="AI995">
            <v>0</v>
          </cell>
          <cell r="AJ995">
            <v>0</v>
          </cell>
          <cell r="AK995">
            <v>0</v>
          </cell>
        </row>
        <row r="996">
          <cell r="E996" t="str">
            <v>PCR</v>
          </cell>
          <cell r="F996">
            <v>995</v>
          </cell>
          <cell r="G996"/>
          <cell r="H996" t="str">
            <v>In Production</v>
          </cell>
          <cell r="I996" t="str">
            <v>COTS</v>
          </cell>
          <cell r="J996" t="str">
            <v>OUT Of Scope</v>
          </cell>
          <cell r="K996" t="str">
            <v>Paper Forms</v>
          </cell>
          <cell r="L996" t="str">
            <v>Capital Asset;- number of assets with a PCR reference, including one for IFP, not clear what this might be, guess that they might be related to IFP</v>
          </cell>
          <cell r="M996">
            <v>0</v>
          </cell>
          <cell r="N996">
            <v>0</v>
          </cell>
          <cell r="O996">
            <v>0</v>
          </cell>
          <cell r="P996">
            <v>0</v>
          </cell>
          <cell r="Q996" t="str">
            <v>In Production</v>
          </cell>
          <cell r="R996">
            <v>0</v>
          </cell>
          <cell r="S996">
            <v>0</v>
          </cell>
          <cell r="T996">
            <v>0</v>
          </cell>
          <cell r="U996">
            <v>0</v>
          </cell>
          <cell r="V996">
            <v>0</v>
          </cell>
          <cell r="W996">
            <v>0</v>
          </cell>
          <cell r="X996">
            <v>0</v>
          </cell>
          <cell r="Y996" t="str">
            <v>Technology Services Division</v>
          </cell>
          <cell r="Z996">
            <v>0</v>
          </cell>
          <cell r="AA996">
            <v>0</v>
          </cell>
          <cell r="AB996">
            <v>0</v>
          </cell>
          <cell r="AC996">
            <v>0</v>
          </cell>
          <cell r="AD996">
            <v>0</v>
          </cell>
          <cell r="AE996">
            <v>0</v>
          </cell>
          <cell r="AF996">
            <v>0</v>
          </cell>
          <cell r="AG996">
            <v>0</v>
          </cell>
          <cell r="AH996">
            <v>0</v>
          </cell>
          <cell r="AI996">
            <v>0</v>
          </cell>
          <cell r="AJ996">
            <v>0</v>
          </cell>
          <cell r="AK996">
            <v>0</v>
          </cell>
        </row>
        <row r="997">
          <cell r="E997" t="str">
            <v>Constellar Hub</v>
          </cell>
          <cell r="F997">
            <v>996</v>
          </cell>
          <cell r="G997"/>
          <cell r="H997" t="str">
            <v>Decommissioned</v>
          </cell>
          <cell r="I997" t="str">
            <v>COTS</v>
          </cell>
          <cell r="J997" t="str">
            <v>OUT Of Scope</v>
          </cell>
          <cell r="K997" t="str">
            <v>TSD Systems Development</v>
          </cell>
          <cell r="L997" t="str">
            <v>As advised by clients and PM  Replaced by SAS ETL</v>
          </cell>
          <cell r="M997">
            <v>0</v>
          </cell>
          <cell r="N997">
            <v>0</v>
          </cell>
          <cell r="O997">
            <v>0</v>
          </cell>
          <cell r="P997">
            <v>0</v>
          </cell>
          <cell r="Q997" t="str">
            <v>Decommissioned</v>
          </cell>
          <cell r="R997">
            <v>0</v>
          </cell>
          <cell r="S997">
            <v>0</v>
          </cell>
          <cell r="T997">
            <v>0</v>
          </cell>
          <cell r="U997">
            <v>0</v>
          </cell>
          <cell r="V997">
            <v>0</v>
          </cell>
          <cell r="W997">
            <v>0</v>
          </cell>
          <cell r="X997">
            <v>0</v>
          </cell>
          <cell r="Y997" t="str">
            <v>Technology Services Division</v>
          </cell>
          <cell r="Z997">
            <v>0</v>
          </cell>
          <cell r="AA997">
            <v>0</v>
          </cell>
          <cell r="AB997">
            <v>0</v>
          </cell>
          <cell r="AC997">
            <v>0</v>
          </cell>
          <cell r="AD997">
            <v>0</v>
          </cell>
          <cell r="AE997">
            <v>0</v>
          </cell>
          <cell r="AF997">
            <v>0</v>
          </cell>
          <cell r="AG997">
            <v>0</v>
          </cell>
          <cell r="AH997">
            <v>0</v>
          </cell>
          <cell r="AI997">
            <v>0</v>
          </cell>
          <cell r="AJ997">
            <v>0</v>
          </cell>
          <cell r="AK997">
            <v>0</v>
          </cell>
        </row>
        <row r="998">
          <cell r="E998" t="str">
            <v>ESRI tools</v>
          </cell>
          <cell r="F998">
            <v>997</v>
          </cell>
          <cell r="G998"/>
          <cell r="H998" t="str">
            <v>In Production</v>
          </cell>
          <cell r="I998" t="str">
            <v>COTS</v>
          </cell>
          <cell r="J998" t="str">
            <v>OUT Of Scope</v>
          </cell>
          <cell r="K998" t="str">
            <v>Geography</v>
          </cell>
          <cell r="L998" t="str">
            <v>Capital Asset; multiple entries in IT Register; includes ArcIMS, ArcSDE, ArcEditor</v>
          </cell>
          <cell r="M998">
            <v>0</v>
          </cell>
          <cell r="N998">
            <v>0</v>
          </cell>
          <cell r="O998">
            <v>0</v>
          </cell>
          <cell r="P998">
            <v>0</v>
          </cell>
          <cell r="Q998" t="str">
            <v>In Production</v>
          </cell>
          <cell r="R998">
            <v>0</v>
          </cell>
          <cell r="S998">
            <v>0</v>
          </cell>
          <cell r="T998">
            <v>0</v>
          </cell>
          <cell r="U998">
            <v>0</v>
          </cell>
          <cell r="V998">
            <v>0</v>
          </cell>
          <cell r="W998">
            <v>0</v>
          </cell>
          <cell r="X998">
            <v>0</v>
          </cell>
          <cell r="Y998" t="str">
            <v>Technology Services Division</v>
          </cell>
          <cell r="Z998">
            <v>0</v>
          </cell>
          <cell r="AA998">
            <v>0</v>
          </cell>
          <cell r="AB998">
            <v>0</v>
          </cell>
          <cell r="AC998">
            <v>0</v>
          </cell>
          <cell r="AD998">
            <v>0</v>
          </cell>
          <cell r="AE998">
            <v>0</v>
          </cell>
          <cell r="AF998">
            <v>0</v>
          </cell>
          <cell r="AG998">
            <v>0</v>
          </cell>
          <cell r="AH998">
            <v>0</v>
          </cell>
          <cell r="AI998">
            <v>0</v>
          </cell>
          <cell r="AJ998">
            <v>0</v>
          </cell>
          <cell r="AK998">
            <v>0</v>
          </cell>
        </row>
        <row r="999">
          <cell r="E999" t="str">
            <v>Quickmaps</v>
          </cell>
          <cell r="F999">
            <v>998</v>
          </cell>
          <cell r="G999"/>
          <cell r="H999" t="str">
            <v>In Production</v>
          </cell>
          <cell r="I999" t="str">
            <v>COTS</v>
          </cell>
          <cell r="J999" t="str">
            <v>OUT Of Scope</v>
          </cell>
          <cell r="K999" t="str">
            <v>Geography</v>
          </cell>
          <cell r="L999" t="str">
            <v>Capital Asset</v>
          </cell>
          <cell r="M999">
            <v>0</v>
          </cell>
          <cell r="N999">
            <v>0</v>
          </cell>
          <cell r="O999">
            <v>0</v>
          </cell>
          <cell r="P999">
            <v>0</v>
          </cell>
          <cell r="Q999" t="str">
            <v>In Production</v>
          </cell>
          <cell r="R999">
            <v>0</v>
          </cell>
          <cell r="S999">
            <v>0</v>
          </cell>
          <cell r="T999">
            <v>0</v>
          </cell>
          <cell r="U999">
            <v>0</v>
          </cell>
          <cell r="V999">
            <v>0</v>
          </cell>
          <cell r="W999">
            <v>0</v>
          </cell>
          <cell r="X999">
            <v>0</v>
          </cell>
          <cell r="Y999" t="str">
            <v>Technology Services Division</v>
          </cell>
          <cell r="Z999">
            <v>0</v>
          </cell>
          <cell r="AA999">
            <v>0</v>
          </cell>
          <cell r="AB999">
            <v>0</v>
          </cell>
          <cell r="AC999">
            <v>0</v>
          </cell>
          <cell r="AD999">
            <v>0</v>
          </cell>
          <cell r="AE999">
            <v>0</v>
          </cell>
          <cell r="AF999">
            <v>0</v>
          </cell>
          <cell r="AG999">
            <v>0</v>
          </cell>
          <cell r="AH999">
            <v>0</v>
          </cell>
          <cell r="AI999">
            <v>0</v>
          </cell>
          <cell r="AJ999">
            <v>0</v>
          </cell>
          <cell r="AK999">
            <v>0</v>
          </cell>
        </row>
        <row r="1000">
          <cell r="E1000" t="str">
            <v>FEBRL</v>
          </cell>
          <cell r="F1000">
            <v>999</v>
          </cell>
          <cell r="G1000"/>
          <cell r="H1000" t="str">
            <v>In Production</v>
          </cell>
          <cell r="I1000" t="str">
            <v>OTS</v>
          </cell>
          <cell r="J1000" t="str">
            <v>OUT Of Scope</v>
          </cell>
          <cell r="K1000" t="str">
            <v>Census Data Enhancement</v>
          </cell>
          <cell r="L1000" t="str">
            <v>Open source data linking software; Freely Extensible Biomedical Record Linking (FEBRL)</v>
          </cell>
          <cell r="M1000">
            <v>0</v>
          </cell>
          <cell r="N1000">
            <v>0</v>
          </cell>
          <cell r="O1000">
            <v>0</v>
          </cell>
          <cell r="P1000">
            <v>0</v>
          </cell>
          <cell r="Q1000" t="str">
            <v>In Production</v>
          </cell>
          <cell r="R1000">
            <v>0</v>
          </cell>
          <cell r="S1000">
            <v>0</v>
          </cell>
          <cell r="T1000">
            <v>0</v>
          </cell>
          <cell r="U1000">
            <v>0</v>
          </cell>
          <cell r="V1000">
            <v>0</v>
          </cell>
          <cell r="W1000">
            <v>0</v>
          </cell>
          <cell r="X1000">
            <v>0</v>
          </cell>
          <cell r="Y1000" t="str">
            <v>Technology Services Division</v>
          </cell>
          <cell r="Z1000">
            <v>0</v>
          </cell>
          <cell r="AA1000">
            <v>0</v>
          </cell>
          <cell r="AB1000">
            <v>0</v>
          </cell>
          <cell r="AC1000">
            <v>0</v>
          </cell>
          <cell r="AD1000">
            <v>0</v>
          </cell>
          <cell r="AE1000">
            <v>0</v>
          </cell>
          <cell r="AF1000">
            <v>0</v>
          </cell>
          <cell r="AG1000">
            <v>0</v>
          </cell>
          <cell r="AH1000">
            <v>0</v>
          </cell>
          <cell r="AI1000">
            <v>0</v>
          </cell>
          <cell r="AJ1000">
            <v>0</v>
          </cell>
          <cell r="AK1000">
            <v>0</v>
          </cell>
        </row>
        <row r="1001">
          <cell r="E1001" t="str">
            <v>Holocentric Modeller</v>
          </cell>
          <cell r="F1001">
            <v>1000</v>
          </cell>
          <cell r="G1001"/>
          <cell r="H1001" t="str">
            <v>In Production</v>
          </cell>
          <cell r="I1001" t="str">
            <v>COTS</v>
          </cell>
          <cell r="J1001" t="str">
            <v>OUT Of Scope</v>
          </cell>
          <cell r="K1001" t="str">
            <v>TSD Systems Development</v>
          </cell>
          <cell r="L1001" t="str">
            <v>Business analysis and systems design tool</v>
          </cell>
          <cell r="M1001">
            <v>0</v>
          </cell>
          <cell r="N1001">
            <v>0</v>
          </cell>
          <cell r="O1001">
            <v>0</v>
          </cell>
          <cell r="P1001">
            <v>0</v>
          </cell>
          <cell r="Q1001" t="str">
            <v>In Production</v>
          </cell>
          <cell r="R1001">
            <v>0</v>
          </cell>
          <cell r="S1001">
            <v>0</v>
          </cell>
          <cell r="T1001">
            <v>0</v>
          </cell>
          <cell r="U1001">
            <v>0</v>
          </cell>
          <cell r="V1001">
            <v>0</v>
          </cell>
          <cell r="W1001">
            <v>0</v>
          </cell>
          <cell r="X1001">
            <v>0</v>
          </cell>
          <cell r="Y1001" t="str">
            <v>Technology Services Division</v>
          </cell>
          <cell r="Z1001">
            <v>0</v>
          </cell>
          <cell r="AA1001">
            <v>0</v>
          </cell>
          <cell r="AB1001">
            <v>0</v>
          </cell>
          <cell r="AC1001">
            <v>0</v>
          </cell>
          <cell r="AD1001">
            <v>0</v>
          </cell>
          <cell r="AE1001">
            <v>0</v>
          </cell>
          <cell r="AF1001">
            <v>0</v>
          </cell>
          <cell r="AG1001">
            <v>0</v>
          </cell>
          <cell r="AH1001">
            <v>0</v>
          </cell>
          <cell r="AI1001">
            <v>0</v>
          </cell>
          <cell r="AJ1001">
            <v>0</v>
          </cell>
          <cell r="AK1001">
            <v>0</v>
          </cell>
        </row>
        <row r="1002">
          <cell r="E1002" t="str">
            <v>Oracle Internet Developer Suite</v>
          </cell>
          <cell r="F1002">
            <v>1001</v>
          </cell>
          <cell r="G1002"/>
          <cell r="H1002" t="str">
            <v>In Production</v>
          </cell>
          <cell r="I1002" t="str">
            <v>COTS</v>
          </cell>
          <cell r="J1002" t="str">
            <v>OUT Of Scope</v>
          </cell>
          <cell r="K1002" t="str">
            <v>TSD Systems Development</v>
          </cell>
          <cell r="L1002" t="str">
            <v>Capital Assets ; - Perpetual License &amp; 16 Named user license; Covers licenses for Oracle Discoverer Admin tool (See Oracle Discoverer above)</v>
          </cell>
          <cell r="M1002">
            <v>0</v>
          </cell>
          <cell r="N1002">
            <v>0</v>
          </cell>
          <cell r="O1002">
            <v>0</v>
          </cell>
          <cell r="P1002">
            <v>0</v>
          </cell>
          <cell r="Q1002" t="str">
            <v>In Production</v>
          </cell>
          <cell r="R1002">
            <v>0</v>
          </cell>
          <cell r="S1002">
            <v>0</v>
          </cell>
          <cell r="T1002">
            <v>0</v>
          </cell>
          <cell r="U1002">
            <v>0</v>
          </cell>
          <cell r="V1002">
            <v>0</v>
          </cell>
          <cell r="W1002">
            <v>0</v>
          </cell>
          <cell r="X1002">
            <v>0</v>
          </cell>
          <cell r="Y1002" t="str">
            <v>Technology Services Division</v>
          </cell>
          <cell r="Z1002">
            <v>0</v>
          </cell>
          <cell r="AA1002">
            <v>0</v>
          </cell>
          <cell r="AB1002">
            <v>0</v>
          </cell>
          <cell r="AC1002">
            <v>0</v>
          </cell>
          <cell r="AD1002">
            <v>0</v>
          </cell>
          <cell r="AE1002">
            <v>0</v>
          </cell>
          <cell r="AF1002">
            <v>0</v>
          </cell>
          <cell r="AG1002">
            <v>0</v>
          </cell>
          <cell r="AH1002">
            <v>0</v>
          </cell>
          <cell r="AI1002">
            <v>0</v>
          </cell>
          <cell r="AJ1002">
            <v>0</v>
          </cell>
          <cell r="AK1002">
            <v>0</v>
          </cell>
        </row>
        <row r="1003">
          <cell r="E1003" t="str">
            <v>XMLSpy</v>
          </cell>
          <cell r="F1003">
            <v>1002</v>
          </cell>
          <cell r="G1003"/>
          <cell r="H1003" t="str">
            <v>In Production</v>
          </cell>
          <cell r="I1003" t="str">
            <v>COTS</v>
          </cell>
          <cell r="J1003" t="str">
            <v>OUT Of Scope</v>
          </cell>
          <cell r="K1003" t="str">
            <v>TSD Systems Development</v>
          </cell>
          <cell r="L1003" t="str">
            <v>Capital Asset; Enterprise licence - V2009 only</v>
          </cell>
          <cell r="M1003">
            <v>0</v>
          </cell>
          <cell r="N1003">
            <v>0</v>
          </cell>
          <cell r="O1003">
            <v>0</v>
          </cell>
          <cell r="P1003">
            <v>0</v>
          </cell>
          <cell r="Q1003" t="str">
            <v>In Production</v>
          </cell>
          <cell r="R1003">
            <v>0</v>
          </cell>
          <cell r="S1003">
            <v>0</v>
          </cell>
          <cell r="T1003">
            <v>0</v>
          </cell>
          <cell r="U1003">
            <v>0</v>
          </cell>
          <cell r="V1003">
            <v>0</v>
          </cell>
          <cell r="W1003">
            <v>0</v>
          </cell>
          <cell r="X1003">
            <v>0</v>
          </cell>
          <cell r="Y1003" t="str">
            <v>Technology Services Division</v>
          </cell>
          <cell r="Z1003">
            <v>0</v>
          </cell>
          <cell r="AA1003">
            <v>0</v>
          </cell>
          <cell r="AB1003">
            <v>0</v>
          </cell>
          <cell r="AC1003">
            <v>0</v>
          </cell>
          <cell r="AD1003">
            <v>0</v>
          </cell>
          <cell r="AE1003">
            <v>0</v>
          </cell>
          <cell r="AF1003">
            <v>0</v>
          </cell>
          <cell r="AG1003">
            <v>0</v>
          </cell>
          <cell r="AH1003">
            <v>0</v>
          </cell>
          <cell r="AI1003">
            <v>0</v>
          </cell>
          <cell r="AJ1003">
            <v>0</v>
          </cell>
          <cell r="AK1003">
            <v>0</v>
          </cell>
        </row>
        <row r="1004">
          <cell r="E1004" t="str">
            <v>Rational Function Tester</v>
          </cell>
          <cell r="F1004">
            <v>1003</v>
          </cell>
          <cell r="G1004"/>
          <cell r="H1004" t="str">
            <v>In Production</v>
          </cell>
          <cell r="I1004" t="str">
            <v>COTS</v>
          </cell>
          <cell r="J1004" t="str">
            <v>OUT Of Scope</v>
          </cell>
          <cell r="K1004" t="str">
            <v>TSD Systems Development</v>
          </cell>
          <cell r="L1004" t="str">
            <v>Capital Asset - IBM Lotus - limited licences?</v>
          </cell>
          <cell r="M1004">
            <v>0</v>
          </cell>
          <cell r="N1004">
            <v>0</v>
          </cell>
          <cell r="O1004">
            <v>0</v>
          </cell>
          <cell r="P1004">
            <v>0</v>
          </cell>
          <cell r="Q1004" t="str">
            <v>In Production</v>
          </cell>
          <cell r="R1004">
            <v>0</v>
          </cell>
          <cell r="S1004">
            <v>0</v>
          </cell>
          <cell r="T1004">
            <v>0</v>
          </cell>
          <cell r="U1004">
            <v>0</v>
          </cell>
          <cell r="V1004">
            <v>0</v>
          </cell>
          <cell r="W1004">
            <v>0</v>
          </cell>
          <cell r="X1004">
            <v>0</v>
          </cell>
          <cell r="Y1004" t="str">
            <v>Technology Services Division</v>
          </cell>
          <cell r="Z1004">
            <v>0</v>
          </cell>
          <cell r="AA1004">
            <v>0</v>
          </cell>
          <cell r="AB1004">
            <v>0</v>
          </cell>
          <cell r="AC1004">
            <v>0</v>
          </cell>
          <cell r="AD1004">
            <v>0</v>
          </cell>
          <cell r="AE1004">
            <v>0</v>
          </cell>
          <cell r="AF1004">
            <v>0</v>
          </cell>
          <cell r="AG1004">
            <v>0</v>
          </cell>
          <cell r="AH1004">
            <v>0</v>
          </cell>
          <cell r="AI1004">
            <v>0</v>
          </cell>
          <cell r="AJ1004">
            <v>0</v>
          </cell>
          <cell r="AK1004">
            <v>0</v>
          </cell>
        </row>
        <row r="1005">
          <cell r="E1005" t="str">
            <v>Appscan</v>
          </cell>
          <cell r="F1005">
            <v>1004</v>
          </cell>
          <cell r="G1005"/>
          <cell r="H1005" t="str">
            <v>In Production</v>
          </cell>
          <cell r="I1005" t="str">
            <v>COTS</v>
          </cell>
          <cell r="J1005" t="str">
            <v>OUT Of Scope</v>
          </cell>
          <cell r="K1005" t="str">
            <v>TSD Systems Development</v>
          </cell>
          <cell r="L1005" t="str">
            <v>Capital Asset - IBM Lotus</v>
          </cell>
          <cell r="M1005">
            <v>0</v>
          </cell>
          <cell r="N1005">
            <v>0</v>
          </cell>
          <cell r="O1005">
            <v>0</v>
          </cell>
          <cell r="P1005">
            <v>0</v>
          </cell>
          <cell r="Q1005" t="str">
            <v>In Production</v>
          </cell>
          <cell r="R1005">
            <v>0</v>
          </cell>
          <cell r="S1005">
            <v>0</v>
          </cell>
          <cell r="T1005">
            <v>0</v>
          </cell>
          <cell r="U1005">
            <v>0</v>
          </cell>
          <cell r="V1005">
            <v>0</v>
          </cell>
          <cell r="W1005">
            <v>0</v>
          </cell>
          <cell r="X1005">
            <v>0</v>
          </cell>
          <cell r="Y1005" t="str">
            <v>Technology Services Division</v>
          </cell>
          <cell r="Z1005">
            <v>0</v>
          </cell>
          <cell r="AA1005">
            <v>0</v>
          </cell>
          <cell r="AB1005">
            <v>0</v>
          </cell>
          <cell r="AC1005">
            <v>0</v>
          </cell>
          <cell r="AD1005">
            <v>0</v>
          </cell>
          <cell r="AE1005">
            <v>0</v>
          </cell>
          <cell r="AF1005">
            <v>0</v>
          </cell>
          <cell r="AG1005">
            <v>0</v>
          </cell>
          <cell r="AH1005">
            <v>0</v>
          </cell>
          <cell r="AI1005">
            <v>0</v>
          </cell>
          <cell r="AJ1005">
            <v>0</v>
          </cell>
          <cell r="AK1005">
            <v>0</v>
          </cell>
        </row>
        <row r="1006">
          <cell r="E1006" t="str">
            <v>Loadrunnertesting</v>
          </cell>
          <cell r="F1006">
            <v>1005</v>
          </cell>
          <cell r="G1006"/>
          <cell r="H1006" t="str">
            <v>In Production</v>
          </cell>
          <cell r="I1006" t="str">
            <v>COTS</v>
          </cell>
          <cell r="J1006" t="str">
            <v>OUT Of Scope</v>
          </cell>
          <cell r="K1006" t="str">
            <v>TSD Systems Development</v>
          </cell>
          <cell r="L1006" t="str">
            <v>Capital Asset - purchased for Census Web load testing; V9.1 to be used in Win7</v>
          </cell>
          <cell r="M1006">
            <v>0</v>
          </cell>
          <cell r="N1006">
            <v>0</v>
          </cell>
          <cell r="O1006">
            <v>0</v>
          </cell>
          <cell r="P1006">
            <v>0</v>
          </cell>
          <cell r="Q1006" t="str">
            <v>In Production</v>
          </cell>
          <cell r="R1006">
            <v>0</v>
          </cell>
          <cell r="S1006">
            <v>0</v>
          </cell>
          <cell r="T1006">
            <v>0</v>
          </cell>
          <cell r="U1006">
            <v>0</v>
          </cell>
          <cell r="V1006">
            <v>0</v>
          </cell>
          <cell r="W1006">
            <v>0</v>
          </cell>
          <cell r="X1006">
            <v>0</v>
          </cell>
          <cell r="Y1006" t="str">
            <v>Technology Services Division</v>
          </cell>
          <cell r="Z1006">
            <v>0</v>
          </cell>
          <cell r="AA1006">
            <v>0</v>
          </cell>
          <cell r="AB1006">
            <v>0</v>
          </cell>
          <cell r="AC1006">
            <v>0</v>
          </cell>
          <cell r="AD1006">
            <v>0</v>
          </cell>
          <cell r="AE1006">
            <v>0</v>
          </cell>
          <cell r="AF1006">
            <v>0</v>
          </cell>
          <cell r="AG1006">
            <v>0</v>
          </cell>
          <cell r="AH1006">
            <v>0</v>
          </cell>
          <cell r="AI1006">
            <v>0</v>
          </cell>
          <cell r="AJ1006">
            <v>0</v>
          </cell>
          <cell r="AK1006">
            <v>0</v>
          </cell>
        </row>
        <row r="1007">
          <cell r="E1007" t="str">
            <v>Creative 3 Web Standard</v>
          </cell>
          <cell r="F1007">
            <v>1006</v>
          </cell>
          <cell r="G1007"/>
          <cell r="H1007" t="str">
            <v>In Production</v>
          </cell>
          <cell r="I1007" t="str">
            <v>COTS</v>
          </cell>
          <cell r="J1007" t="str">
            <v>OUT Of Scope</v>
          </cell>
          <cell r="K1007" t="str">
            <v>TSD Systems Development</v>
          </cell>
          <cell r="L1007" t="str">
            <v>Capital Asset; Adobe</v>
          </cell>
          <cell r="M1007">
            <v>0</v>
          </cell>
          <cell r="N1007">
            <v>0</v>
          </cell>
          <cell r="O1007">
            <v>0</v>
          </cell>
          <cell r="P1007">
            <v>0</v>
          </cell>
          <cell r="Q1007" t="str">
            <v>In Production</v>
          </cell>
          <cell r="R1007">
            <v>0</v>
          </cell>
          <cell r="S1007">
            <v>0</v>
          </cell>
          <cell r="T1007">
            <v>0</v>
          </cell>
          <cell r="U1007">
            <v>0</v>
          </cell>
          <cell r="V1007">
            <v>0</v>
          </cell>
          <cell r="W1007">
            <v>0</v>
          </cell>
          <cell r="X1007">
            <v>0</v>
          </cell>
          <cell r="Y1007" t="str">
            <v>Technology Services Division</v>
          </cell>
          <cell r="Z1007">
            <v>0</v>
          </cell>
          <cell r="AA1007">
            <v>0</v>
          </cell>
          <cell r="AB1007">
            <v>0</v>
          </cell>
          <cell r="AC1007">
            <v>0</v>
          </cell>
          <cell r="AD1007">
            <v>0</v>
          </cell>
          <cell r="AE1007">
            <v>0</v>
          </cell>
          <cell r="AF1007">
            <v>0</v>
          </cell>
          <cell r="AG1007">
            <v>0</v>
          </cell>
          <cell r="AH1007">
            <v>0</v>
          </cell>
          <cell r="AI1007">
            <v>0</v>
          </cell>
          <cell r="AJ1007">
            <v>0</v>
          </cell>
          <cell r="AK1007">
            <v>0</v>
          </cell>
        </row>
        <row r="1008">
          <cell r="E1008" t="str">
            <v>Windows Builder Pro</v>
          </cell>
          <cell r="F1008">
            <v>1007</v>
          </cell>
          <cell r="G1008"/>
          <cell r="H1008" t="str">
            <v>In Production</v>
          </cell>
          <cell r="I1008" t="str">
            <v>COTS</v>
          </cell>
          <cell r="J1008" t="str">
            <v>OUT Of Scope</v>
          </cell>
          <cell r="K1008" t="str">
            <v>TSD Systems Development</v>
          </cell>
          <cell r="L1008" t="str">
            <v>Capital Asset</v>
          </cell>
          <cell r="M1008">
            <v>0</v>
          </cell>
          <cell r="N1008">
            <v>0</v>
          </cell>
          <cell r="O1008">
            <v>0</v>
          </cell>
          <cell r="P1008">
            <v>0</v>
          </cell>
          <cell r="Q1008" t="str">
            <v>In Production</v>
          </cell>
          <cell r="R1008">
            <v>0</v>
          </cell>
          <cell r="S1008">
            <v>0</v>
          </cell>
          <cell r="T1008">
            <v>0</v>
          </cell>
          <cell r="U1008">
            <v>0</v>
          </cell>
          <cell r="V1008">
            <v>0</v>
          </cell>
          <cell r="W1008">
            <v>0</v>
          </cell>
          <cell r="X1008">
            <v>0</v>
          </cell>
          <cell r="Y1008" t="str">
            <v>Technology Services Division</v>
          </cell>
          <cell r="Z1008">
            <v>0</v>
          </cell>
          <cell r="AA1008">
            <v>0</v>
          </cell>
          <cell r="AB1008">
            <v>0</v>
          </cell>
          <cell r="AC1008">
            <v>0</v>
          </cell>
          <cell r="AD1008">
            <v>0</v>
          </cell>
          <cell r="AE1008">
            <v>0</v>
          </cell>
          <cell r="AF1008">
            <v>0</v>
          </cell>
          <cell r="AG1008">
            <v>0</v>
          </cell>
          <cell r="AH1008">
            <v>0</v>
          </cell>
          <cell r="AI1008">
            <v>0</v>
          </cell>
          <cell r="AJ1008">
            <v>0</v>
          </cell>
          <cell r="AK1008">
            <v>0</v>
          </cell>
        </row>
        <row r="1009">
          <cell r="E1009" t="str">
            <v>X-Ways</v>
          </cell>
          <cell r="F1009">
            <v>1008</v>
          </cell>
          <cell r="G1009"/>
          <cell r="H1009" t="str">
            <v>In Production</v>
          </cell>
          <cell r="I1009" t="str">
            <v>COTS</v>
          </cell>
          <cell r="J1009" t="str">
            <v>OUT Of Scope</v>
          </cell>
          <cell r="K1009" t="str">
            <v>TSD Systems Development</v>
          </cell>
          <cell r="L1009" t="str">
            <v>Capital Asset - Forensics software</v>
          </cell>
          <cell r="M1009">
            <v>0</v>
          </cell>
          <cell r="N1009">
            <v>0</v>
          </cell>
          <cell r="O1009">
            <v>0</v>
          </cell>
          <cell r="P1009">
            <v>0</v>
          </cell>
          <cell r="Q1009" t="str">
            <v>In Production</v>
          </cell>
          <cell r="R1009">
            <v>0</v>
          </cell>
          <cell r="S1009">
            <v>0</v>
          </cell>
          <cell r="T1009">
            <v>0</v>
          </cell>
          <cell r="U1009">
            <v>0</v>
          </cell>
          <cell r="V1009">
            <v>0</v>
          </cell>
          <cell r="W1009">
            <v>0</v>
          </cell>
          <cell r="X1009">
            <v>0</v>
          </cell>
          <cell r="Y1009" t="str">
            <v>Technology Services Division</v>
          </cell>
          <cell r="Z1009">
            <v>0</v>
          </cell>
          <cell r="AA1009">
            <v>0</v>
          </cell>
          <cell r="AB1009">
            <v>0</v>
          </cell>
          <cell r="AC1009">
            <v>0</v>
          </cell>
          <cell r="AD1009">
            <v>0</v>
          </cell>
          <cell r="AE1009">
            <v>0</v>
          </cell>
          <cell r="AF1009">
            <v>0</v>
          </cell>
          <cell r="AG1009">
            <v>0</v>
          </cell>
          <cell r="AH1009">
            <v>0</v>
          </cell>
          <cell r="AI1009">
            <v>0</v>
          </cell>
          <cell r="AJ1009">
            <v>0</v>
          </cell>
          <cell r="AK1009">
            <v>0</v>
          </cell>
        </row>
        <row r="1010">
          <cell r="E1010" t="str">
            <v>TeamStudio</v>
          </cell>
          <cell r="F1010">
            <v>1009</v>
          </cell>
          <cell r="G1010"/>
          <cell r="H1010" t="str">
            <v>In Production</v>
          </cell>
          <cell r="I1010" t="str">
            <v>COTS</v>
          </cell>
          <cell r="J1010" t="str">
            <v>OUT Of Scope</v>
          </cell>
          <cell r="K1010" t="str">
            <v>TSD Systems Development</v>
          </cell>
          <cell r="L1010" t="str">
            <v>Capital Asset - couple of assets; V24e - number  of products in suite</v>
          </cell>
          <cell r="M1010">
            <v>0</v>
          </cell>
          <cell r="N1010">
            <v>0</v>
          </cell>
          <cell r="O1010">
            <v>0</v>
          </cell>
          <cell r="P1010">
            <v>0</v>
          </cell>
          <cell r="Q1010" t="str">
            <v>In Production</v>
          </cell>
          <cell r="R1010">
            <v>0</v>
          </cell>
          <cell r="S1010">
            <v>0</v>
          </cell>
          <cell r="T1010">
            <v>0</v>
          </cell>
          <cell r="U1010">
            <v>0</v>
          </cell>
          <cell r="V1010">
            <v>0</v>
          </cell>
          <cell r="W1010">
            <v>0</v>
          </cell>
          <cell r="X1010">
            <v>0</v>
          </cell>
          <cell r="Y1010" t="str">
            <v>Technology Services Division</v>
          </cell>
          <cell r="Z1010">
            <v>0</v>
          </cell>
          <cell r="AA1010">
            <v>0</v>
          </cell>
          <cell r="AB1010">
            <v>0</v>
          </cell>
          <cell r="AC1010">
            <v>0</v>
          </cell>
          <cell r="AD1010">
            <v>0</v>
          </cell>
          <cell r="AE1010">
            <v>0</v>
          </cell>
          <cell r="AF1010">
            <v>0</v>
          </cell>
          <cell r="AG1010">
            <v>0</v>
          </cell>
          <cell r="AH1010">
            <v>0</v>
          </cell>
          <cell r="AI1010">
            <v>0</v>
          </cell>
          <cell r="AJ1010">
            <v>0</v>
          </cell>
          <cell r="AK1010">
            <v>0</v>
          </cell>
        </row>
        <row r="1011">
          <cell r="E1011" t="str">
            <v>RCP Developer</v>
          </cell>
          <cell r="F1011">
            <v>1010</v>
          </cell>
          <cell r="G1011"/>
          <cell r="H1011" t="str">
            <v>In Production</v>
          </cell>
          <cell r="I1011" t="str">
            <v>COTS</v>
          </cell>
          <cell r="J1011" t="str">
            <v>OUT Of Scope</v>
          </cell>
          <cell r="K1011" t="str">
            <v>TSD Systems Development</v>
          </cell>
          <cell r="L1011" t="str">
            <v>Capital Asset</v>
          </cell>
          <cell r="M1011">
            <v>0</v>
          </cell>
          <cell r="N1011">
            <v>0</v>
          </cell>
          <cell r="O1011">
            <v>0</v>
          </cell>
          <cell r="P1011">
            <v>0</v>
          </cell>
          <cell r="Q1011" t="str">
            <v>In Production</v>
          </cell>
          <cell r="R1011">
            <v>0</v>
          </cell>
          <cell r="S1011">
            <v>0</v>
          </cell>
          <cell r="T1011">
            <v>0</v>
          </cell>
          <cell r="U1011">
            <v>0</v>
          </cell>
          <cell r="V1011">
            <v>0</v>
          </cell>
          <cell r="W1011">
            <v>0</v>
          </cell>
          <cell r="X1011">
            <v>0</v>
          </cell>
          <cell r="Y1011" t="str">
            <v>Technology Services Division</v>
          </cell>
          <cell r="Z1011">
            <v>0</v>
          </cell>
          <cell r="AA1011">
            <v>0</v>
          </cell>
          <cell r="AB1011">
            <v>0</v>
          </cell>
          <cell r="AC1011">
            <v>0</v>
          </cell>
          <cell r="AD1011">
            <v>0</v>
          </cell>
          <cell r="AE1011">
            <v>0</v>
          </cell>
          <cell r="AF1011">
            <v>0</v>
          </cell>
          <cell r="AG1011">
            <v>0</v>
          </cell>
          <cell r="AH1011">
            <v>0</v>
          </cell>
          <cell r="AI1011">
            <v>0</v>
          </cell>
          <cell r="AJ1011">
            <v>0</v>
          </cell>
          <cell r="AK1011">
            <v>0</v>
          </cell>
        </row>
        <row r="1012">
          <cell r="E1012" t="str">
            <v>Software BAC</v>
          </cell>
          <cell r="F1012">
            <v>1011</v>
          </cell>
          <cell r="G1012"/>
          <cell r="H1012" t="str">
            <v>In Production</v>
          </cell>
          <cell r="I1012" t="str">
            <v>COTS</v>
          </cell>
          <cell r="J1012" t="str">
            <v>OUT Of Scope</v>
          </cell>
          <cell r="K1012" t="str">
            <v>TSD Systems Development</v>
          </cell>
          <cell r="L1012" t="str">
            <v>Capital Asset - Sitescope Points and BPM Transactions</v>
          </cell>
          <cell r="M1012">
            <v>0</v>
          </cell>
          <cell r="N1012">
            <v>0</v>
          </cell>
          <cell r="O1012">
            <v>0</v>
          </cell>
          <cell r="P1012">
            <v>0</v>
          </cell>
          <cell r="Q1012" t="str">
            <v>In Production</v>
          </cell>
          <cell r="R1012">
            <v>0</v>
          </cell>
          <cell r="S1012">
            <v>0</v>
          </cell>
          <cell r="T1012">
            <v>0</v>
          </cell>
          <cell r="U1012">
            <v>0</v>
          </cell>
          <cell r="V1012">
            <v>0</v>
          </cell>
          <cell r="W1012">
            <v>0</v>
          </cell>
          <cell r="X1012">
            <v>0</v>
          </cell>
          <cell r="Y1012" t="str">
            <v>Technology Services Division</v>
          </cell>
          <cell r="Z1012">
            <v>0</v>
          </cell>
          <cell r="AA1012">
            <v>0</v>
          </cell>
          <cell r="AB1012">
            <v>0</v>
          </cell>
          <cell r="AC1012">
            <v>0</v>
          </cell>
          <cell r="AD1012">
            <v>0</v>
          </cell>
          <cell r="AE1012">
            <v>0</v>
          </cell>
          <cell r="AF1012">
            <v>0</v>
          </cell>
          <cell r="AG1012">
            <v>0</v>
          </cell>
          <cell r="AH1012">
            <v>0</v>
          </cell>
          <cell r="AI1012">
            <v>0</v>
          </cell>
          <cell r="AJ1012">
            <v>0</v>
          </cell>
          <cell r="AK1012">
            <v>0</v>
          </cell>
        </row>
        <row r="1013">
          <cell r="E1013" t="str">
            <v>Advanced Security</v>
          </cell>
          <cell r="F1013">
            <v>1012</v>
          </cell>
          <cell r="G1013"/>
          <cell r="H1013" t="str">
            <v>In Production</v>
          </cell>
          <cell r="I1013" t="str">
            <v>COTS</v>
          </cell>
          <cell r="J1013" t="str">
            <v>OUT Of Scope</v>
          </cell>
          <cell r="K1013" t="str">
            <v>Security</v>
          </cell>
          <cell r="L1013" t="str">
            <v>Capital Asset - Perpetual License</v>
          </cell>
          <cell r="M1013">
            <v>0</v>
          </cell>
          <cell r="N1013">
            <v>0</v>
          </cell>
          <cell r="O1013">
            <v>0</v>
          </cell>
          <cell r="P1013">
            <v>0</v>
          </cell>
          <cell r="Q1013" t="str">
            <v>In Production</v>
          </cell>
          <cell r="R1013">
            <v>0</v>
          </cell>
          <cell r="S1013">
            <v>0</v>
          </cell>
          <cell r="T1013">
            <v>0</v>
          </cell>
          <cell r="U1013">
            <v>0</v>
          </cell>
          <cell r="V1013">
            <v>0</v>
          </cell>
          <cell r="W1013">
            <v>0</v>
          </cell>
          <cell r="X1013">
            <v>0</v>
          </cell>
          <cell r="Y1013" t="str">
            <v>Technology Services Division</v>
          </cell>
          <cell r="Z1013">
            <v>0</v>
          </cell>
          <cell r="AA1013">
            <v>0</v>
          </cell>
          <cell r="AB1013">
            <v>0</v>
          </cell>
          <cell r="AC1013">
            <v>0</v>
          </cell>
          <cell r="AD1013">
            <v>0</v>
          </cell>
          <cell r="AE1013">
            <v>0</v>
          </cell>
          <cell r="AF1013">
            <v>0</v>
          </cell>
          <cell r="AG1013">
            <v>0</v>
          </cell>
          <cell r="AH1013">
            <v>0</v>
          </cell>
          <cell r="AI1013">
            <v>0</v>
          </cell>
          <cell r="AJ1013">
            <v>0</v>
          </cell>
          <cell r="AK1013">
            <v>0</v>
          </cell>
        </row>
        <row r="1014">
          <cell r="E1014" t="str">
            <v>Site Protector Reporting</v>
          </cell>
          <cell r="F1014">
            <v>1013</v>
          </cell>
          <cell r="G1014"/>
          <cell r="H1014" t="str">
            <v>In Production</v>
          </cell>
          <cell r="I1014" t="str">
            <v>COTS</v>
          </cell>
          <cell r="J1014" t="str">
            <v>OUT Of Scope</v>
          </cell>
          <cell r="K1014" t="str">
            <v>Security</v>
          </cell>
          <cell r="L1014" t="str">
            <v>Capital Asset - upgrade</v>
          </cell>
          <cell r="M1014">
            <v>0</v>
          </cell>
          <cell r="N1014">
            <v>0</v>
          </cell>
          <cell r="O1014">
            <v>0</v>
          </cell>
          <cell r="P1014">
            <v>0</v>
          </cell>
          <cell r="Q1014" t="str">
            <v>In Production</v>
          </cell>
          <cell r="R1014">
            <v>0</v>
          </cell>
          <cell r="S1014">
            <v>0</v>
          </cell>
          <cell r="T1014">
            <v>0</v>
          </cell>
          <cell r="U1014">
            <v>0</v>
          </cell>
          <cell r="V1014">
            <v>0</v>
          </cell>
          <cell r="W1014">
            <v>0</v>
          </cell>
          <cell r="X1014">
            <v>0</v>
          </cell>
          <cell r="Y1014" t="str">
            <v>Technology Services Division</v>
          </cell>
          <cell r="Z1014">
            <v>0</v>
          </cell>
          <cell r="AA1014">
            <v>0</v>
          </cell>
          <cell r="AB1014">
            <v>0</v>
          </cell>
          <cell r="AC1014">
            <v>0</v>
          </cell>
          <cell r="AD1014">
            <v>0</v>
          </cell>
          <cell r="AE1014">
            <v>0</v>
          </cell>
          <cell r="AF1014">
            <v>0</v>
          </cell>
          <cell r="AG1014">
            <v>0</v>
          </cell>
          <cell r="AH1014">
            <v>0</v>
          </cell>
          <cell r="AI1014">
            <v>0</v>
          </cell>
          <cell r="AJ1014">
            <v>0</v>
          </cell>
          <cell r="AK1014">
            <v>0</v>
          </cell>
        </row>
        <row r="1015">
          <cell r="E1015" t="str">
            <v>CryptoCard</v>
          </cell>
          <cell r="F1015">
            <v>1014</v>
          </cell>
          <cell r="G1015"/>
          <cell r="H1015" t="str">
            <v>In Production</v>
          </cell>
          <cell r="I1015" t="str">
            <v>COTS</v>
          </cell>
          <cell r="J1015" t="str">
            <v>OUT Of Scope</v>
          </cell>
          <cell r="K1015" t="str">
            <v>Security</v>
          </cell>
          <cell r="L1015" t="str">
            <v>Capital Asset - Server License</v>
          </cell>
          <cell r="M1015">
            <v>0</v>
          </cell>
          <cell r="N1015">
            <v>0</v>
          </cell>
          <cell r="O1015">
            <v>0</v>
          </cell>
          <cell r="P1015">
            <v>0</v>
          </cell>
          <cell r="Q1015" t="str">
            <v>In Production</v>
          </cell>
          <cell r="R1015">
            <v>0</v>
          </cell>
          <cell r="S1015">
            <v>0</v>
          </cell>
          <cell r="T1015">
            <v>0</v>
          </cell>
          <cell r="U1015">
            <v>0</v>
          </cell>
          <cell r="V1015">
            <v>0</v>
          </cell>
          <cell r="W1015">
            <v>0</v>
          </cell>
          <cell r="X1015">
            <v>0</v>
          </cell>
          <cell r="Y1015" t="str">
            <v>Technology Services Division</v>
          </cell>
          <cell r="Z1015">
            <v>0</v>
          </cell>
          <cell r="AA1015">
            <v>0</v>
          </cell>
          <cell r="AB1015">
            <v>0</v>
          </cell>
          <cell r="AC1015">
            <v>0</v>
          </cell>
          <cell r="AD1015">
            <v>0</v>
          </cell>
          <cell r="AE1015">
            <v>0</v>
          </cell>
          <cell r="AF1015">
            <v>0</v>
          </cell>
          <cell r="AG1015">
            <v>0</v>
          </cell>
          <cell r="AH1015">
            <v>0</v>
          </cell>
          <cell r="AI1015">
            <v>0</v>
          </cell>
          <cell r="AJ1015">
            <v>0</v>
          </cell>
          <cell r="AK1015">
            <v>0</v>
          </cell>
        </row>
        <row r="1016">
          <cell r="E1016" t="str">
            <v>PointSec</v>
          </cell>
          <cell r="F1016">
            <v>1015</v>
          </cell>
          <cell r="G1016"/>
          <cell r="H1016" t="str">
            <v>In Production</v>
          </cell>
          <cell r="I1016" t="str">
            <v>COTS</v>
          </cell>
          <cell r="J1016" t="str">
            <v>OUT Of Scope</v>
          </cell>
          <cell r="K1016" t="str">
            <v>Security</v>
          </cell>
          <cell r="L1016" t="str">
            <v>Capital Asset - couple of assets; - PointSec PC licenses - Ver 7.3 for Win7; - SmartCentre Software for PointSec</v>
          </cell>
          <cell r="M1016">
            <v>0</v>
          </cell>
          <cell r="N1016">
            <v>0</v>
          </cell>
          <cell r="O1016">
            <v>0</v>
          </cell>
          <cell r="P1016">
            <v>0</v>
          </cell>
          <cell r="Q1016" t="str">
            <v>In Production</v>
          </cell>
          <cell r="R1016">
            <v>0</v>
          </cell>
          <cell r="S1016">
            <v>0</v>
          </cell>
          <cell r="T1016">
            <v>0</v>
          </cell>
          <cell r="U1016">
            <v>0</v>
          </cell>
          <cell r="V1016">
            <v>0</v>
          </cell>
          <cell r="W1016">
            <v>0</v>
          </cell>
          <cell r="X1016">
            <v>0</v>
          </cell>
          <cell r="Y1016" t="str">
            <v>Technology Services Division</v>
          </cell>
          <cell r="Z1016">
            <v>0</v>
          </cell>
          <cell r="AA1016">
            <v>0</v>
          </cell>
          <cell r="AB1016">
            <v>0</v>
          </cell>
          <cell r="AC1016">
            <v>0</v>
          </cell>
          <cell r="AD1016">
            <v>0</v>
          </cell>
          <cell r="AE1016">
            <v>0</v>
          </cell>
          <cell r="AF1016">
            <v>0</v>
          </cell>
          <cell r="AG1016">
            <v>0</v>
          </cell>
          <cell r="AH1016">
            <v>0</v>
          </cell>
          <cell r="AI1016">
            <v>0</v>
          </cell>
          <cell r="AJ1016">
            <v>0</v>
          </cell>
          <cell r="AK1016">
            <v>0</v>
          </cell>
        </row>
        <row r="1017">
          <cell r="E1017" t="str">
            <v>MIMEsweeper</v>
          </cell>
          <cell r="F1017">
            <v>1016</v>
          </cell>
          <cell r="G1017"/>
          <cell r="H1017" t="str">
            <v>In Production</v>
          </cell>
          <cell r="I1017" t="str">
            <v>COTS</v>
          </cell>
          <cell r="J1017" t="str">
            <v>OUT Of Scope</v>
          </cell>
          <cell r="K1017" t="str">
            <v>Security</v>
          </cell>
          <cell r="L1017" t="str">
            <v>Capital Asset - Web appliance VAW5</v>
          </cell>
          <cell r="M1017">
            <v>0</v>
          </cell>
          <cell r="N1017">
            <v>0</v>
          </cell>
          <cell r="O1017">
            <v>0</v>
          </cell>
          <cell r="P1017">
            <v>0</v>
          </cell>
          <cell r="Q1017" t="str">
            <v>In Production</v>
          </cell>
          <cell r="R1017">
            <v>0</v>
          </cell>
          <cell r="S1017">
            <v>0</v>
          </cell>
          <cell r="T1017">
            <v>0</v>
          </cell>
          <cell r="U1017">
            <v>0</v>
          </cell>
          <cell r="V1017">
            <v>0</v>
          </cell>
          <cell r="W1017">
            <v>0</v>
          </cell>
          <cell r="X1017">
            <v>0</v>
          </cell>
          <cell r="Y1017" t="str">
            <v>Technology Services Division</v>
          </cell>
          <cell r="Z1017">
            <v>0</v>
          </cell>
          <cell r="AA1017">
            <v>0</v>
          </cell>
          <cell r="AB1017">
            <v>0</v>
          </cell>
          <cell r="AC1017">
            <v>0</v>
          </cell>
          <cell r="AD1017">
            <v>0</v>
          </cell>
          <cell r="AE1017">
            <v>0</v>
          </cell>
          <cell r="AF1017">
            <v>0</v>
          </cell>
          <cell r="AG1017">
            <v>0</v>
          </cell>
          <cell r="AH1017">
            <v>0</v>
          </cell>
          <cell r="AI1017">
            <v>0</v>
          </cell>
          <cell r="AJ1017">
            <v>0</v>
          </cell>
          <cell r="AK1017">
            <v>0</v>
          </cell>
        </row>
        <row r="1018">
          <cell r="E1018" t="str">
            <v>SiteProtector</v>
          </cell>
          <cell r="F1018">
            <v>1017</v>
          </cell>
          <cell r="G1018"/>
          <cell r="H1018" t="str">
            <v>In Production</v>
          </cell>
          <cell r="I1018" t="str">
            <v>COTS</v>
          </cell>
          <cell r="J1018" t="str">
            <v>OUT Of Scope</v>
          </cell>
          <cell r="K1018" t="str">
            <v>Security</v>
          </cell>
          <cell r="L1018" t="str">
            <v>Capital Asset - Premier SP-RPM-P</v>
          </cell>
          <cell r="M1018">
            <v>0</v>
          </cell>
          <cell r="N1018">
            <v>0</v>
          </cell>
          <cell r="O1018">
            <v>0</v>
          </cell>
          <cell r="P1018">
            <v>0</v>
          </cell>
          <cell r="Q1018" t="str">
            <v>In Production</v>
          </cell>
          <cell r="R1018">
            <v>0</v>
          </cell>
          <cell r="S1018">
            <v>0</v>
          </cell>
          <cell r="T1018">
            <v>0</v>
          </cell>
          <cell r="U1018">
            <v>0</v>
          </cell>
          <cell r="V1018">
            <v>0</v>
          </cell>
          <cell r="W1018">
            <v>0</v>
          </cell>
          <cell r="X1018">
            <v>0</v>
          </cell>
          <cell r="Y1018" t="str">
            <v>Technology Services Division</v>
          </cell>
          <cell r="Z1018">
            <v>0</v>
          </cell>
          <cell r="AA1018">
            <v>0</v>
          </cell>
          <cell r="AB1018">
            <v>0</v>
          </cell>
          <cell r="AC1018">
            <v>0</v>
          </cell>
          <cell r="AD1018">
            <v>0</v>
          </cell>
          <cell r="AE1018">
            <v>0</v>
          </cell>
          <cell r="AF1018">
            <v>0</v>
          </cell>
          <cell r="AG1018">
            <v>0</v>
          </cell>
          <cell r="AH1018">
            <v>0</v>
          </cell>
          <cell r="AI1018">
            <v>0</v>
          </cell>
          <cell r="AJ1018">
            <v>0</v>
          </cell>
          <cell r="AK1018">
            <v>0</v>
          </cell>
        </row>
        <row r="1019">
          <cell r="E1019" t="str">
            <v>Huntsman Security Management System</v>
          </cell>
          <cell r="F1019">
            <v>1018</v>
          </cell>
          <cell r="G1019"/>
          <cell r="H1019" t="str">
            <v>In Production</v>
          </cell>
          <cell r="I1019" t="str">
            <v>COTS</v>
          </cell>
          <cell r="J1019" t="str">
            <v>OUT Of Scope</v>
          </cell>
          <cell r="K1019" t="str">
            <v>Security</v>
          </cell>
          <cell r="L1019" t="str">
            <v>Capital Asset</v>
          </cell>
          <cell r="M1019">
            <v>0</v>
          </cell>
          <cell r="N1019">
            <v>0</v>
          </cell>
          <cell r="O1019">
            <v>0</v>
          </cell>
          <cell r="P1019">
            <v>0</v>
          </cell>
          <cell r="Q1019" t="str">
            <v>In Production</v>
          </cell>
          <cell r="R1019">
            <v>0</v>
          </cell>
          <cell r="S1019">
            <v>0</v>
          </cell>
          <cell r="T1019">
            <v>0</v>
          </cell>
          <cell r="U1019">
            <v>0</v>
          </cell>
          <cell r="V1019">
            <v>0</v>
          </cell>
          <cell r="W1019">
            <v>0</v>
          </cell>
          <cell r="X1019">
            <v>0</v>
          </cell>
          <cell r="Y1019" t="str">
            <v>Technology Services Division</v>
          </cell>
          <cell r="Z1019">
            <v>0</v>
          </cell>
          <cell r="AA1019">
            <v>0</v>
          </cell>
          <cell r="AB1019">
            <v>0</v>
          </cell>
          <cell r="AC1019">
            <v>0</v>
          </cell>
          <cell r="AD1019">
            <v>0</v>
          </cell>
          <cell r="AE1019">
            <v>0</v>
          </cell>
          <cell r="AF1019">
            <v>0</v>
          </cell>
          <cell r="AG1019">
            <v>0</v>
          </cell>
          <cell r="AH1019">
            <v>0</v>
          </cell>
          <cell r="AI1019">
            <v>0</v>
          </cell>
          <cell r="AJ1019">
            <v>0</v>
          </cell>
          <cell r="AK1019">
            <v>0</v>
          </cell>
        </row>
        <row r="1020">
          <cell r="E1020" t="str">
            <v>ILM</v>
          </cell>
          <cell r="F1020">
            <v>1019</v>
          </cell>
          <cell r="G1020"/>
          <cell r="H1020" t="str">
            <v>In Production</v>
          </cell>
          <cell r="I1020" t="str">
            <v>COTS</v>
          </cell>
          <cell r="J1020" t="str">
            <v>OUT Of Scope</v>
          </cell>
          <cell r="K1020" t="str">
            <v>Security</v>
          </cell>
          <cell r="L1020" t="str">
            <v>Capital Asset - SA Pack MVL, includes: - External Connector; - Server Listed license</v>
          </cell>
          <cell r="M1020">
            <v>0</v>
          </cell>
          <cell r="N1020">
            <v>0</v>
          </cell>
          <cell r="O1020">
            <v>0</v>
          </cell>
          <cell r="P1020">
            <v>0</v>
          </cell>
          <cell r="Q1020" t="str">
            <v>In Production</v>
          </cell>
          <cell r="R1020">
            <v>0</v>
          </cell>
          <cell r="S1020">
            <v>0</v>
          </cell>
          <cell r="T1020">
            <v>0</v>
          </cell>
          <cell r="U1020">
            <v>0</v>
          </cell>
          <cell r="V1020">
            <v>0</v>
          </cell>
          <cell r="W1020">
            <v>0</v>
          </cell>
          <cell r="X1020">
            <v>0</v>
          </cell>
          <cell r="Y1020" t="str">
            <v>Technology Services Division</v>
          </cell>
          <cell r="Z1020">
            <v>0</v>
          </cell>
          <cell r="AA1020">
            <v>0</v>
          </cell>
          <cell r="AB1020">
            <v>0</v>
          </cell>
          <cell r="AC1020">
            <v>0</v>
          </cell>
          <cell r="AD1020">
            <v>0</v>
          </cell>
          <cell r="AE1020">
            <v>0</v>
          </cell>
          <cell r="AF1020">
            <v>0</v>
          </cell>
          <cell r="AG1020">
            <v>0</v>
          </cell>
          <cell r="AH1020">
            <v>0</v>
          </cell>
          <cell r="AI1020">
            <v>0</v>
          </cell>
          <cell r="AJ1020">
            <v>0</v>
          </cell>
          <cell r="AK1020">
            <v>0</v>
          </cell>
        </row>
        <row r="1021">
          <cell r="E1021" t="str">
            <v>Proventia</v>
          </cell>
          <cell r="F1021">
            <v>1020</v>
          </cell>
          <cell r="G1021"/>
          <cell r="H1021" t="str">
            <v>In Production</v>
          </cell>
          <cell r="I1021" t="str">
            <v>COTS</v>
          </cell>
          <cell r="J1021" t="str">
            <v>OUT Of Scope</v>
          </cell>
          <cell r="K1021" t="str">
            <v>Security</v>
          </cell>
          <cell r="L1021" t="str">
            <v>Capital Asset - a few assets; - G400 version; - Server for Linux Perpetual license; - Server for Windows Perpetual license SVP-WIN-1-PB</v>
          </cell>
          <cell r="M1021">
            <v>0</v>
          </cell>
          <cell r="N1021">
            <v>0</v>
          </cell>
          <cell r="O1021">
            <v>0</v>
          </cell>
          <cell r="P1021">
            <v>0</v>
          </cell>
          <cell r="Q1021" t="str">
            <v>In Production</v>
          </cell>
          <cell r="R1021">
            <v>0</v>
          </cell>
          <cell r="S1021">
            <v>0</v>
          </cell>
          <cell r="T1021">
            <v>0</v>
          </cell>
          <cell r="U1021">
            <v>0</v>
          </cell>
          <cell r="V1021">
            <v>0</v>
          </cell>
          <cell r="W1021">
            <v>0</v>
          </cell>
          <cell r="X1021">
            <v>0</v>
          </cell>
          <cell r="Y1021" t="str">
            <v>Technology Services Division</v>
          </cell>
          <cell r="Z1021">
            <v>0</v>
          </cell>
          <cell r="AA1021">
            <v>0</v>
          </cell>
          <cell r="AB1021">
            <v>0</v>
          </cell>
          <cell r="AC1021">
            <v>0</v>
          </cell>
          <cell r="AD1021">
            <v>0</v>
          </cell>
          <cell r="AE1021">
            <v>0</v>
          </cell>
          <cell r="AF1021">
            <v>0</v>
          </cell>
          <cell r="AG1021">
            <v>0</v>
          </cell>
          <cell r="AH1021">
            <v>0</v>
          </cell>
          <cell r="AI1021">
            <v>0</v>
          </cell>
          <cell r="AJ1021">
            <v>0</v>
          </cell>
          <cell r="AK1021">
            <v>0</v>
          </cell>
        </row>
        <row r="1022">
          <cell r="E1022" t="str">
            <v>Clearswift tools</v>
          </cell>
          <cell r="F1022">
            <v>1021</v>
          </cell>
          <cell r="H1022" t="str">
            <v>In Production</v>
          </cell>
          <cell r="I1022" t="str">
            <v>COTS</v>
          </cell>
          <cell r="J1022" t="str">
            <v>OUT Of Scope</v>
          </cell>
          <cell r="K1022" t="str">
            <v>Security</v>
          </cell>
          <cell r="L1022" t="str">
            <v>Security identified software</v>
          </cell>
          <cell r="M1022">
            <v>0</v>
          </cell>
          <cell r="N1022">
            <v>0</v>
          </cell>
          <cell r="O1022">
            <v>0</v>
          </cell>
          <cell r="P1022">
            <v>0</v>
          </cell>
          <cell r="Q1022" t="str">
            <v>In Production</v>
          </cell>
          <cell r="R1022">
            <v>0</v>
          </cell>
          <cell r="S1022">
            <v>0</v>
          </cell>
          <cell r="T1022">
            <v>0</v>
          </cell>
          <cell r="U1022">
            <v>0</v>
          </cell>
          <cell r="V1022">
            <v>0</v>
          </cell>
          <cell r="W1022">
            <v>0</v>
          </cell>
          <cell r="X1022">
            <v>0</v>
          </cell>
          <cell r="Y1022" t="str">
            <v>Technology Services Division</v>
          </cell>
          <cell r="Z1022">
            <v>0</v>
          </cell>
          <cell r="AA1022">
            <v>0</v>
          </cell>
          <cell r="AB1022">
            <v>0</v>
          </cell>
          <cell r="AC1022">
            <v>0</v>
          </cell>
          <cell r="AD1022">
            <v>0</v>
          </cell>
          <cell r="AE1022">
            <v>0</v>
          </cell>
          <cell r="AF1022">
            <v>0</v>
          </cell>
          <cell r="AG1022">
            <v>0</v>
          </cell>
          <cell r="AH1022">
            <v>0</v>
          </cell>
          <cell r="AI1022">
            <v>0</v>
          </cell>
          <cell r="AJ1022">
            <v>0</v>
          </cell>
          <cell r="AK1022">
            <v>0</v>
          </cell>
        </row>
        <row r="1023">
          <cell r="E1023" t="str">
            <v>Command Anitvirus</v>
          </cell>
          <cell r="F1023">
            <v>1022</v>
          </cell>
          <cell r="H1023" t="str">
            <v>In Production</v>
          </cell>
          <cell r="I1023" t="str">
            <v>COTS</v>
          </cell>
          <cell r="J1023" t="str">
            <v>OUT Of Scope</v>
          </cell>
          <cell r="K1023" t="str">
            <v>Security</v>
          </cell>
          <cell r="L1023" t="str">
            <v>Security identified software</v>
          </cell>
          <cell r="M1023">
            <v>0</v>
          </cell>
          <cell r="N1023">
            <v>0</v>
          </cell>
          <cell r="O1023">
            <v>0</v>
          </cell>
          <cell r="P1023">
            <v>0</v>
          </cell>
          <cell r="Q1023" t="str">
            <v>In Production</v>
          </cell>
          <cell r="R1023">
            <v>0</v>
          </cell>
          <cell r="S1023">
            <v>0</v>
          </cell>
          <cell r="T1023">
            <v>0</v>
          </cell>
          <cell r="U1023">
            <v>0</v>
          </cell>
          <cell r="V1023">
            <v>0</v>
          </cell>
          <cell r="W1023">
            <v>0</v>
          </cell>
          <cell r="X1023">
            <v>0</v>
          </cell>
          <cell r="Y1023" t="str">
            <v>Technology Services Division</v>
          </cell>
          <cell r="Z1023">
            <v>0</v>
          </cell>
          <cell r="AA1023">
            <v>0</v>
          </cell>
          <cell r="AB1023">
            <v>0</v>
          </cell>
          <cell r="AC1023">
            <v>0</v>
          </cell>
          <cell r="AD1023">
            <v>0</v>
          </cell>
          <cell r="AE1023">
            <v>0</v>
          </cell>
          <cell r="AF1023">
            <v>0</v>
          </cell>
          <cell r="AG1023">
            <v>0</v>
          </cell>
          <cell r="AH1023">
            <v>0</v>
          </cell>
          <cell r="AI1023">
            <v>0</v>
          </cell>
          <cell r="AJ1023">
            <v>0</v>
          </cell>
          <cell r="AK1023">
            <v>0</v>
          </cell>
        </row>
        <row r="1024">
          <cell r="E1024" t="str">
            <v>Symantec Endpoint Protection Manager</v>
          </cell>
          <cell r="F1024">
            <v>1023</v>
          </cell>
          <cell r="H1024" t="str">
            <v>In Production</v>
          </cell>
          <cell r="I1024" t="str">
            <v>COTS</v>
          </cell>
          <cell r="J1024" t="str">
            <v>OUT Of Scope</v>
          </cell>
          <cell r="K1024" t="str">
            <v>Security</v>
          </cell>
          <cell r="L1024" t="str">
            <v>Security identified software</v>
          </cell>
          <cell r="M1024">
            <v>0</v>
          </cell>
          <cell r="N1024">
            <v>0</v>
          </cell>
          <cell r="O1024">
            <v>0</v>
          </cell>
          <cell r="P1024">
            <v>0</v>
          </cell>
          <cell r="Q1024" t="str">
            <v>In Production</v>
          </cell>
          <cell r="R1024">
            <v>0</v>
          </cell>
          <cell r="S1024">
            <v>0</v>
          </cell>
          <cell r="T1024">
            <v>0</v>
          </cell>
          <cell r="U1024">
            <v>0</v>
          </cell>
          <cell r="V1024">
            <v>0</v>
          </cell>
          <cell r="W1024">
            <v>0</v>
          </cell>
          <cell r="X1024">
            <v>0</v>
          </cell>
          <cell r="Y1024" t="str">
            <v>Technology Services Division</v>
          </cell>
          <cell r="Z1024">
            <v>0</v>
          </cell>
          <cell r="AA1024">
            <v>0</v>
          </cell>
          <cell r="AB1024">
            <v>0</v>
          </cell>
          <cell r="AC1024">
            <v>0</v>
          </cell>
          <cell r="AD1024">
            <v>0</v>
          </cell>
          <cell r="AE1024">
            <v>0</v>
          </cell>
          <cell r="AF1024">
            <v>0</v>
          </cell>
          <cell r="AG1024">
            <v>0</v>
          </cell>
          <cell r="AH1024">
            <v>0</v>
          </cell>
          <cell r="AI1024">
            <v>0</v>
          </cell>
          <cell r="AJ1024">
            <v>0</v>
          </cell>
          <cell r="AK1024">
            <v>0</v>
          </cell>
        </row>
        <row r="1025">
          <cell r="E1025" t="str">
            <v>Calamaris</v>
          </cell>
          <cell r="F1025">
            <v>1024</v>
          </cell>
          <cell r="H1025" t="str">
            <v>In Production</v>
          </cell>
          <cell r="I1025" t="str">
            <v>COTS</v>
          </cell>
          <cell r="J1025" t="str">
            <v>OUT Of Scope</v>
          </cell>
          <cell r="K1025" t="str">
            <v>TSD Software Management</v>
          </cell>
          <cell r="L1025" t="str">
            <v>V2.58 Squid reporting tool</v>
          </cell>
          <cell r="M1025">
            <v>0</v>
          </cell>
          <cell r="N1025">
            <v>0</v>
          </cell>
          <cell r="O1025">
            <v>0</v>
          </cell>
          <cell r="P1025">
            <v>0</v>
          </cell>
          <cell r="Q1025" t="str">
            <v>In Production</v>
          </cell>
          <cell r="R1025">
            <v>0</v>
          </cell>
          <cell r="S1025">
            <v>0</v>
          </cell>
          <cell r="T1025">
            <v>0</v>
          </cell>
          <cell r="U1025">
            <v>0</v>
          </cell>
          <cell r="V1025">
            <v>0</v>
          </cell>
          <cell r="W1025">
            <v>0</v>
          </cell>
          <cell r="X1025">
            <v>0</v>
          </cell>
          <cell r="Y1025" t="str">
            <v>Technology Services Division</v>
          </cell>
          <cell r="Z1025">
            <v>0</v>
          </cell>
          <cell r="AA1025">
            <v>0</v>
          </cell>
          <cell r="AB1025">
            <v>0</v>
          </cell>
          <cell r="AC1025">
            <v>0</v>
          </cell>
          <cell r="AD1025">
            <v>0</v>
          </cell>
          <cell r="AE1025">
            <v>0</v>
          </cell>
          <cell r="AF1025">
            <v>0</v>
          </cell>
          <cell r="AG1025">
            <v>0</v>
          </cell>
          <cell r="AH1025">
            <v>0</v>
          </cell>
          <cell r="AI1025">
            <v>0</v>
          </cell>
          <cell r="AJ1025">
            <v>0</v>
          </cell>
          <cell r="AK1025">
            <v>0</v>
          </cell>
        </row>
        <row r="1026">
          <cell r="E1026" t="str">
            <v>Kiwi Syslog</v>
          </cell>
          <cell r="F1026">
            <v>1025</v>
          </cell>
          <cell r="H1026" t="str">
            <v>In Production</v>
          </cell>
          <cell r="I1026" t="str">
            <v>COTS</v>
          </cell>
          <cell r="J1026" t="str">
            <v>OUT Of Scope</v>
          </cell>
          <cell r="K1026" t="str">
            <v>Security</v>
          </cell>
          <cell r="L1026" t="str">
            <v>Security identified software</v>
          </cell>
          <cell r="M1026">
            <v>0</v>
          </cell>
          <cell r="N1026">
            <v>0</v>
          </cell>
          <cell r="O1026">
            <v>0</v>
          </cell>
          <cell r="P1026">
            <v>0</v>
          </cell>
          <cell r="Q1026" t="str">
            <v>In Production</v>
          </cell>
          <cell r="R1026">
            <v>0</v>
          </cell>
          <cell r="S1026">
            <v>0</v>
          </cell>
          <cell r="T1026">
            <v>0</v>
          </cell>
          <cell r="U1026">
            <v>0</v>
          </cell>
          <cell r="V1026">
            <v>0</v>
          </cell>
          <cell r="W1026">
            <v>0</v>
          </cell>
          <cell r="X1026">
            <v>0</v>
          </cell>
          <cell r="Y1026" t="str">
            <v>Technology Services Division</v>
          </cell>
          <cell r="Z1026">
            <v>0</v>
          </cell>
          <cell r="AA1026">
            <v>0</v>
          </cell>
          <cell r="AB1026">
            <v>0</v>
          </cell>
          <cell r="AC1026">
            <v>0</v>
          </cell>
          <cell r="AD1026">
            <v>0</v>
          </cell>
          <cell r="AE1026">
            <v>0</v>
          </cell>
          <cell r="AF1026">
            <v>0</v>
          </cell>
          <cell r="AG1026">
            <v>0</v>
          </cell>
          <cell r="AH1026">
            <v>0</v>
          </cell>
          <cell r="AI1026">
            <v>0</v>
          </cell>
          <cell r="AJ1026">
            <v>0</v>
          </cell>
          <cell r="AK1026">
            <v>0</v>
          </cell>
        </row>
        <row r="1027">
          <cell r="E1027" t="str">
            <v>copssh</v>
          </cell>
          <cell r="F1027">
            <v>1026</v>
          </cell>
          <cell r="H1027" t="str">
            <v>In Production</v>
          </cell>
          <cell r="I1027" t="str">
            <v>COTS</v>
          </cell>
          <cell r="J1027" t="str">
            <v>OUT Of Scope</v>
          </cell>
          <cell r="K1027" t="str">
            <v>Security</v>
          </cell>
          <cell r="L1027" t="str">
            <v>Security identified software</v>
          </cell>
          <cell r="M1027">
            <v>0</v>
          </cell>
          <cell r="N1027">
            <v>0</v>
          </cell>
          <cell r="O1027">
            <v>0</v>
          </cell>
          <cell r="P1027">
            <v>0</v>
          </cell>
          <cell r="Q1027" t="str">
            <v>In Production</v>
          </cell>
          <cell r="R1027">
            <v>0</v>
          </cell>
          <cell r="S1027">
            <v>0</v>
          </cell>
          <cell r="T1027">
            <v>0</v>
          </cell>
          <cell r="U1027">
            <v>0</v>
          </cell>
          <cell r="V1027">
            <v>0</v>
          </cell>
          <cell r="W1027">
            <v>0</v>
          </cell>
          <cell r="X1027">
            <v>0</v>
          </cell>
          <cell r="Y1027" t="str">
            <v>Technology Services Division</v>
          </cell>
          <cell r="Z1027">
            <v>0</v>
          </cell>
          <cell r="AA1027">
            <v>0</v>
          </cell>
          <cell r="AB1027">
            <v>0</v>
          </cell>
          <cell r="AC1027">
            <v>0</v>
          </cell>
          <cell r="AD1027">
            <v>0</v>
          </cell>
          <cell r="AE1027">
            <v>0</v>
          </cell>
          <cell r="AF1027">
            <v>0</v>
          </cell>
          <cell r="AG1027">
            <v>0</v>
          </cell>
          <cell r="AH1027">
            <v>0</v>
          </cell>
          <cell r="AI1027">
            <v>0</v>
          </cell>
          <cell r="AJ1027">
            <v>0</v>
          </cell>
          <cell r="AK1027">
            <v>0</v>
          </cell>
        </row>
        <row r="1028">
          <cell r="E1028" t="str">
            <v>Cisco security tools</v>
          </cell>
          <cell r="F1028">
            <v>1027</v>
          </cell>
          <cell r="H1028" t="str">
            <v>In Production</v>
          </cell>
          <cell r="I1028" t="str">
            <v>COTS</v>
          </cell>
          <cell r="J1028" t="str">
            <v>OUT Of Scope</v>
          </cell>
          <cell r="K1028" t="str">
            <v>Security</v>
          </cell>
          <cell r="L1028" t="str">
            <v>Security identified software</v>
          </cell>
          <cell r="M1028">
            <v>0</v>
          </cell>
          <cell r="N1028">
            <v>0</v>
          </cell>
          <cell r="O1028">
            <v>0</v>
          </cell>
          <cell r="P1028">
            <v>0</v>
          </cell>
          <cell r="Q1028" t="str">
            <v>In Production</v>
          </cell>
          <cell r="R1028">
            <v>0</v>
          </cell>
          <cell r="S1028">
            <v>0</v>
          </cell>
          <cell r="T1028">
            <v>0</v>
          </cell>
          <cell r="U1028">
            <v>0</v>
          </cell>
          <cell r="V1028">
            <v>0</v>
          </cell>
          <cell r="W1028">
            <v>0</v>
          </cell>
          <cell r="X1028">
            <v>0</v>
          </cell>
          <cell r="Y1028" t="str">
            <v>Technology Services Division</v>
          </cell>
          <cell r="Z1028">
            <v>0</v>
          </cell>
          <cell r="AA1028">
            <v>0</v>
          </cell>
          <cell r="AB1028">
            <v>0</v>
          </cell>
          <cell r="AC1028">
            <v>0</v>
          </cell>
          <cell r="AD1028">
            <v>0</v>
          </cell>
          <cell r="AE1028">
            <v>0</v>
          </cell>
          <cell r="AF1028">
            <v>0</v>
          </cell>
          <cell r="AG1028">
            <v>0</v>
          </cell>
          <cell r="AH1028">
            <v>0</v>
          </cell>
          <cell r="AI1028">
            <v>0</v>
          </cell>
          <cell r="AJ1028">
            <v>0</v>
          </cell>
          <cell r="AK1028">
            <v>0</v>
          </cell>
        </row>
        <row r="1029">
          <cell r="E1029" t="str">
            <v>Encase</v>
          </cell>
          <cell r="F1029">
            <v>1028</v>
          </cell>
          <cell r="H1029" t="str">
            <v>In Production</v>
          </cell>
          <cell r="I1029" t="str">
            <v>COTS</v>
          </cell>
          <cell r="J1029" t="str">
            <v>OUT Of Scope</v>
          </cell>
          <cell r="K1029" t="str">
            <v>Security</v>
          </cell>
          <cell r="L1029" t="str">
            <v>Security identified software</v>
          </cell>
          <cell r="M1029">
            <v>0</v>
          </cell>
          <cell r="N1029">
            <v>0</v>
          </cell>
          <cell r="O1029">
            <v>0</v>
          </cell>
          <cell r="P1029">
            <v>0</v>
          </cell>
          <cell r="Q1029" t="str">
            <v>In Production</v>
          </cell>
          <cell r="R1029">
            <v>0</v>
          </cell>
          <cell r="S1029">
            <v>0</v>
          </cell>
          <cell r="T1029">
            <v>0</v>
          </cell>
          <cell r="U1029">
            <v>0</v>
          </cell>
          <cell r="V1029">
            <v>0</v>
          </cell>
          <cell r="W1029">
            <v>0</v>
          </cell>
          <cell r="X1029">
            <v>0</v>
          </cell>
          <cell r="Y1029" t="str">
            <v>Technology Services Division</v>
          </cell>
          <cell r="Z1029">
            <v>0</v>
          </cell>
          <cell r="AA1029">
            <v>0</v>
          </cell>
          <cell r="AB1029">
            <v>0</v>
          </cell>
          <cell r="AC1029">
            <v>0</v>
          </cell>
          <cell r="AD1029">
            <v>0</v>
          </cell>
          <cell r="AE1029">
            <v>0</v>
          </cell>
          <cell r="AF1029">
            <v>0</v>
          </cell>
          <cell r="AG1029">
            <v>0</v>
          </cell>
          <cell r="AH1029">
            <v>0</v>
          </cell>
          <cell r="AI1029">
            <v>0</v>
          </cell>
          <cell r="AJ1029">
            <v>0</v>
          </cell>
          <cell r="AK1029">
            <v>0</v>
          </cell>
        </row>
        <row r="1030">
          <cell r="E1030" t="str">
            <v>Nessus</v>
          </cell>
          <cell r="F1030">
            <v>1029</v>
          </cell>
          <cell r="H1030" t="str">
            <v>In Production</v>
          </cell>
          <cell r="I1030" t="str">
            <v>COTS</v>
          </cell>
          <cell r="J1030" t="str">
            <v>OUT Of Scope</v>
          </cell>
          <cell r="K1030" t="str">
            <v>Security</v>
          </cell>
          <cell r="L1030" t="str">
            <v>Security identified software</v>
          </cell>
          <cell r="M1030">
            <v>0</v>
          </cell>
          <cell r="N1030">
            <v>0</v>
          </cell>
          <cell r="O1030">
            <v>0</v>
          </cell>
          <cell r="P1030">
            <v>0</v>
          </cell>
          <cell r="Q1030" t="str">
            <v>In Production</v>
          </cell>
          <cell r="R1030">
            <v>0</v>
          </cell>
          <cell r="S1030">
            <v>0</v>
          </cell>
          <cell r="T1030">
            <v>0</v>
          </cell>
          <cell r="U1030">
            <v>0</v>
          </cell>
          <cell r="V1030">
            <v>0</v>
          </cell>
          <cell r="W1030">
            <v>0</v>
          </cell>
          <cell r="X1030">
            <v>0</v>
          </cell>
          <cell r="Y1030" t="str">
            <v>Technology Services Division</v>
          </cell>
          <cell r="Z1030">
            <v>0</v>
          </cell>
          <cell r="AA1030">
            <v>0</v>
          </cell>
          <cell r="AB1030">
            <v>0</v>
          </cell>
          <cell r="AC1030">
            <v>0</v>
          </cell>
          <cell r="AD1030">
            <v>0</v>
          </cell>
          <cell r="AE1030">
            <v>0</v>
          </cell>
          <cell r="AF1030">
            <v>0</v>
          </cell>
          <cell r="AG1030">
            <v>0</v>
          </cell>
          <cell r="AH1030">
            <v>0</v>
          </cell>
          <cell r="AI1030">
            <v>0</v>
          </cell>
          <cell r="AJ1030">
            <v>0</v>
          </cell>
          <cell r="AK1030">
            <v>0</v>
          </cell>
        </row>
        <row r="1031">
          <cell r="E1031" t="str">
            <v>VMWare Player</v>
          </cell>
          <cell r="F1031">
            <v>1030</v>
          </cell>
          <cell r="H1031" t="str">
            <v>In Production</v>
          </cell>
          <cell r="I1031" t="str">
            <v>COTS</v>
          </cell>
          <cell r="J1031" t="str">
            <v>OUT Of Scope</v>
          </cell>
          <cell r="K1031" t="str">
            <v>TSD Software Management</v>
          </cell>
          <cell r="L1031" t="str">
            <v>Security identified software</v>
          </cell>
          <cell r="M1031">
            <v>0</v>
          </cell>
          <cell r="N1031">
            <v>0</v>
          </cell>
          <cell r="O1031">
            <v>0</v>
          </cell>
          <cell r="P1031">
            <v>0</v>
          </cell>
          <cell r="Q1031" t="str">
            <v>In Production</v>
          </cell>
          <cell r="R1031">
            <v>0</v>
          </cell>
          <cell r="S1031">
            <v>0</v>
          </cell>
          <cell r="T1031">
            <v>0</v>
          </cell>
          <cell r="U1031">
            <v>0</v>
          </cell>
          <cell r="V1031">
            <v>0</v>
          </cell>
          <cell r="W1031">
            <v>0</v>
          </cell>
          <cell r="X1031">
            <v>0</v>
          </cell>
          <cell r="Y1031" t="str">
            <v>Technology Services Division</v>
          </cell>
          <cell r="Z1031">
            <v>0</v>
          </cell>
          <cell r="AA1031">
            <v>0</v>
          </cell>
          <cell r="AB1031">
            <v>0</v>
          </cell>
          <cell r="AC1031">
            <v>0</v>
          </cell>
          <cell r="AD1031">
            <v>0</v>
          </cell>
          <cell r="AE1031">
            <v>0</v>
          </cell>
          <cell r="AF1031">
            <v>0</v>
          </cell>
          <cell r="AG1031">
            <v>0</v>
          </cell>
          <cell r="AH1031">
            <v>0</v>
          </cell>
          <cell r="AI1031">
            <v>0</v>
          </cell>
          <cell r="AJ1031">
            <v>0</v>
          </cell>
          <cell r="AK1031">
            <v>0</v>
          </cell>
        </row>
        <row r="1032">
          <cell r="E1032" t="str">
            <v>Fluke Visual Network</v>
          </cell>
          <cell r="F1032">
            <v>1031</v>
          </cell>
          <cell r="H1032" t="str">
            <v>In Production</v>
          </cell>
          <cell r="I1032" t="str">
            <v>COTS</v>
          </cell>
          <cell r="J1032" t="str">
            <v>OUT Of Scope</v>
          </cell>
          <cell r="K1032" t="str">
            <v>TSD Software Management</v>
          </cell>
          <cell r="L1032" t="str">
            <v>VoIP Monitoring</v>
          </cell>
          <cell r="M1032">
            <v>0</v>
          </cell>
          <cell r="N1032">
            <v>0</v>
          </cell>
          <cell r="O1032">
            <v>0</v>
          </cell>
          <cell r="P1032">
            <v>0</v>
          </cell>
          <cell r="Q1032" t="str">
            <v>In Production</v>
          </cell>
          <cell r="R1032">
            <v>0</v>
          </cell>
          <cell r="S1032">
            <v>0</v>
          </cell>
          <cell r="T1032">
            <v>0</v>
          </cell>
          <cell r="U1032">
            <v>0</v>
          </cell>
          <cell r="V1032">
            <v>0</v>
          </cell>
          <cell r="W1032">
            <v>0</v>
          </cell>
          <cell r="X1032">
            <v>0</v>
          </cell>
          <cell r="Y1032" t="str">
            <v>Technology Services Division</v>
          </cell>
          <cell r="Z1032">
            <v>0</v>
          </cell>
          <cell r="AA1032">
            <v>0</v>
          </cell>
          <cell r="AB1032">
            <v>0</v>
          </cell>
          <cell r="AC1032">
            <v>0</v>
          </cell>
          <cell r="AD1032">
            <v>0</v>
          </cell>
          <cell r="AE1032">
            <v>0</v>
          </cell>
          <cell r="AF1032">
            <v>0</v>
          </cell>
          <cell r="AG1032">
            <v>0</v>
          </cell>
          <cell r="AH1032">
            <v>0</v>
          </cell>
          <cell r="AI1032">
            <v>0</v>
          </cell>
          <cell r="AJ1032">
            <v>0</v>
          </cell>
          <cell r="AK1032">
            <v>0</v>
          </cell>
        </row>
        <row r="1033">
          <cell r="E1033" t="str">
            <v>Perl</v>
          </cell>
          <cell r="F1033">
            <v>1032</v>
          </cell>
          <cell r="H1033" t="str">
            <v>In Production</v>
          </cell>
          <cell r="I1033" t="str">
            <v>COTS</v>
          </cell>
          <cell r="J1033" t="str">
            <v>OUT Of Scope</v>
          </cell>
          <cell r="K1033" t="str">
            <v>TSD Systems Development</v>
          </cell>
          <cell r="L1033" t="str">
            <v>Multiple versions</v>
          </cell>
          <cell r="M1033">
            <v>0</v>
          </cell>
          <cell r="N1033">
            <v>0</v>
          </cell>
          <cell r="O1033">
            <v>0</v>
          </cell>
          <cell r="P1033">
            <v>0</v>
          </cell>
          <cell r="Q1033" t="str">
            <v>In Production</v>
          </cell>
          <cell r="R1033">
            <v>0</v>
          </cell>
          <cell r="S1033">
            <v>0</v>
          </cell>
          <cell r="T1033">
            <v>0</v>
          </cell>
          <cell r="U1033">
            <v>0</v>
          </cell>
          <cell r="V1033">
            <v>0</v>
          </cell>
          <cell r="W1033">
            <v>0</v>
          </cell>
          <cell r="X1033">
            <v>0</v>
          </cell>
          <cell r="Y1033" t="str">
            <v>Technology Services Division</v>
          </cell>
          <cell r="Z1033">
            <v>0</v>
          </cell>
          <cell r="AA1033">
            <v>0</v>
          </cell>
          <cell r="AB1033">
            <v>0</v>
          </cell>
          <cell r="AC1033">
            <v>0</v>
          </cell>
          <cell r="AD1033">
            <v>0</v>
          </cell>
          <cell r="AE1033">
            <v>0</v>
          </cell>
          <cell r="AF1033">
            <v>0</v>
          </cell>
          <cell r="AG1033">
            <v>0</v>
          </cell>
          <cell r="AH1033">
            <v>0</v>
          </cell>
          <cell r="AI1033">
            <v>0</v>
          </cell>
          <cell r="AJ1033">
            <v>0</v>
          </cell>
          <cell r="AK1033">
            <v>0</v>
          </cell>
        </row>
        <row r="1034">
          <cell r="E1034" t="str">
            <v>Statseeker</v>
          </cell>
          <cell r="F1034">
            <v>1033</v>
          </cell>
          <cell r="H1034" t="str">
            <v>In Production</v>
          </cell>
          <cell r="I1034" t="str">
            <v>COTS</v>
          </cell>
          <cell r="J1034" t="str">
            <v>OUT Of Scope</v>
          </cell>
          <cell r="K1034" t="str">
            <v>TSD Software Management</v>
          </cell>
          <cell r="L1034" t="str">
            <v>Network Monitoring</v>
          </cell>
          <cell r="M1034">
            <v>0</v>
          </cell>
          <cell r="N1034">
            <v>0</v>
          </cell>
          <cell r="O1034">
            <v>0</v>
          </cell>
          <cell r="P1034">
            <v>0</v>
          </cell>
          <cell r="Q1034" t="str">
            <v>In Production</v>
          </cell>
          <cell r="R1034">
            <v>0</v>
          </cell>
          <cell r="S1034">
            <v>0</v>
          </cell>
          <cell r="T1034">
            <v>0</v>
          </cell>
          <cell r="U1034">
            <v>0</v>
          </cell>
          <cell r="V1034">
            <v>0</v>
          </cell>
          <cell r="W1034">
            <v>0</v>
          </cell>
          <cell r="X1034">
            <v>0</v>
          </cell>
          <cell r="Y1034" t="str">
            <v>Technology Services Division</v>
          </cell>
          <cell r="Z1034">
            <v>0</v>
          </cell>
          <cell r="AA1034">
            <v>0</v>
          </cell>
          <cell r="AB1034">
            <v>0</v>
          </cell>
          <cell r="AC1034">
            <v>0</v>
          </cell>
          <cell r="AD1034">
            <v>0</v>
          </cell>
          <cell r="AE1034">
            <v>0</v>
          </cell>
          <cell r="AF1034">
            <v>0</v>
          </cell>
          <cell r="AG1034">
            <v>0</v>
          </cell>
          <cell r="AH1034">
            <v>0</v>
          </cell>
          <cell r="AI1034">
            <v>0</v>
          </cell>
          <cell r="AJ1034">
            <v>0</v>
          </cell>
          <cell r="AK1034">
            <v>0</v>
          </cell>
        </row>
        <row r="1035">
          <cell r="E1035" t="str">
            <v>Blat</v>
          </cell>
          <cell r="F1035">
            <v>1034</v>
          </cell>
          <cell r="H1035" t="str">
            <v>In Production</v>
          </cell>
          <cell r="I1035" t="str">
            <v>COTS</v>
          </cell>
          <cell r="J1035" t="str">
            <v>OUT Of Scope</v>
          </cell>
          <cell r="K1035" t="str">
            <v>TSD Software Management</v>
          </cell>
          <cell r="L1035" t="str">
            <v>V2.6  SMTP client for reporting</v>
          </cell>
          <cell r="M1035">
            <v>0</v>
          </cell>
          <cell r="N1035">
            <v>0</v>
          </cell>
          <cell r="O1035">
            <v>0</v>
          </cell>
          <cell r="P1035">
            <v>0</v>
          </cell>
          <cell r="Q1035" t="str">
            <v>In Production</v>
          </cell>
          <cell r="R1035">
            <v>0</v>
          </cell>
          <cell r="S1035">
            <v>0</v>
          </cell>
          <cell r="T1035">
            <v>0</v>
          </cell>
          <cell r="U1035">
            <v>0</v>
          </cell>
          <cell r="V1035">
            <v>0</v>
          </cell>
          <cell r="W1035">
            <v>0</v>
          </cell>
          <cell r="X1035">
            <v>0</v>
          </cell>
          <cell r="Y1035" t="str">
            <v>Technology Services Division</v>
          </cell>
          <cell r="Z1035">
            <v>0</v>
          </cell>
          <cell r="AA1035">
            <v>0</v>
          </cell>
          <cell r="AB1035">
            <v>0</v>
          </cell>
          <cell r="AC1035">
            <v>0</v>
          </cell>
          <cell r="AD1035">
            <v>0</v>
          </cell>
          <cell r="AE1035">
            <v>0</v>
          </cell>
          <cell r="AF1035">
            <v>0</v>
          </cell>
          <cell r="AG1035">
            <v>0</v>
          </cell>
          <cell r="AH1035">
            <v>0</v>
          </cell>
          <cell r="AI1035">
            <v>0</v>
          </cell>
          <cell r="AJ1035">
            <v>0</v>
          </cell>
          <cell r="AK1035">
            <v>0</v>
          </cell>
        </row>
        <row r="1036">
          <cell r="E1036" t="str">
            <v>Agent Ransack</v>
          </cell>
          <cell r="F1036">
            <v>1035</v>
          </cell>
          <cell r="H1036" t="str">
            <v>In Production</v>
          </cell>
          <cell r="I1036" t="str">
            <v>COTS</v>
          </cell>
          <cell r="J1036" t="str">
            <v>OUT Of Scope</v>
          </cell>
          <cell r="K1036" t="str">
            <v>TSD Software Management</v>
          </cell>
          <cell r="L1036" t="str">
            <v>Windows File searching utility</v>
          </cell>
          <cell r="M1036">
            <v>0</v>
          </cell>
          <cell r="N1036">
            <v>0</v>
          </cell>
          <cell r="O1036">
            <v>0</v>
          </cell>
          <cell r="P1036">
            <v>0</v>
          </cell>
          <cell r="Q1036" t="str">
            <v>In Production</v>
          </cell>
          <cell r="R1036">
            <v>0</v>
          </cell>
          <cell r="S1036">
            <v>0</v>
          </cell>
          <cell r="T1036">
            <v>0</v>
          </cell>
          <cell r="U1036">
            <v>0</v>
          </cell>
          <cell r="V1036">
            <v>0</v>
          </cell>
          <cell r="W1036">
            <v>0</v>
          </cell>
          <cell r="X1036">
            <v>0</v>
          </cell>
          <cell r="Y1036" t="str">
            <v>Technology Services Division</v>
          </cell>
          <cell r="Z1036">
            <v>0</v>
          </cell>
          <cell r="AA1036">
            <v>0</v>
          </cell>
          <cell r="AB1036">
            <v>0</v>
          </cell>
          <cell r="AC1036">
            <v>0</v>
          </cell>
          <cell r="AD1036">
            <v>0</v>
          </cell>
          <cell r="AE1036">
            <v>0</v>
          </cell>
          <cell r="AF1036">
            <v>0</v>
          </cell>
          <cell r="AG1036">
            <v>0</v>
          </cell>
          <cell r="AH1036">
            <v>0</v>
          </cell>
          <cell r="AI1036">
            <v>0</v>
          </cell>
          <cell r="AJ1036">
            <v>0</v>
          </cell>
          <cell r="AK1036">
            <v>0</v>
          </cell>
        </row>
        <row r="1037">
          <cell r="E1037" t="str">
            <v>ARC Server</v>
          </cell>
          <cell r="F1037">
            <v>1036</v>
          </cell>
          <cell r="H1037" t="str">
            <v>In Production</v>
          </cell>
          <cell r="I1037" t="str">
            <v>COTS</v>
          </cell>
          <cell r="J1037" t="str">
            <v>OUT Of Scope</v>
          </cell>
          <cell r="K1037" t="str">
            <v>TSD Software Management</v>
          </cell>
          <cell r="L1037" t="str">
            <v>V4.1  Call Centre Software</v>
          </cell>
          <cell r="M1037">
            <v>0</v>
          </cell>
          <cell r="N1037">
            <v>0</v>
          </cell>
          <cell r="O1037">
            <v>0</v>
          </cell>
          <cell r="P1037">
            <v>0</v>
          </cell>
          <cell r="Q1037" t="str">
            <v>In Production</v>
          </cell>
          <cell r="R1037">
            <v>0</v>
          </cell>
          <cell r="S1037">
            <v>0</v>
          </cell>
          <cell r="T1037">
            <v>0</v>
          </cell>
          <cell r="U1037">
            <v>0</v>
          </cell>
          <cell r="V1037">
            <v>0</v>
          </cell>
          <cell r="W1037">
            <v>0</v>
          </cell>
          <cell r="X1037">
            <v>0</v>
          </cell>
          <cell r="Y1037" t="str">
            <v>Technology Services Division</v>
          </cell>
          <cell r="Z1037">
            <v>0</v>
          </cell>
          <cell r="AA1037">
            <v>0</v>
          </cell>
          <cell r="AB1037">
            <v>0</v>
          </cell>
          <cell r="AC1037">
            <v>0</v>
          </cell>
          <cell r="AD1037">
            <v>0</v>
          </cell>
          <cell r="AE1037">
            <v>0</v>
          </cell>
          <cell r="AF1037">
            <v>0</v>
          </cell>
          <cell r="AG1037">
            <v>0</v>
          </cell>
          <cell r="AH1037">
            <v>0</v>
          </cell>
          <cell r="AI1037">
            <v>0</v>
          </cell>
          <cell r="AJ1037">
            <v>0</v>
          </cell>
          <cell r="AK1037">
            <v>0</v>
          </cell>
        </row>
        <row r="1038">
          <cell r="E1038" t="str">
            <v>VC Gatekeeper</v>
          </cell>
          <cell r="F1038">
            <v>1037</v>
          </cell>
          <cell r="H1038" t="str">
            <v>In Production</v>
          </cell>
          <cell r="I1038" t="str">
            <v>COTS</v>
          </cell>
          <cell r="J1038" t="str">
            <v>OUT Of Scope</v>
          </cell>
          <cell r="K1038" t="str">
            <v>TSD Software Management</v>
          </cell>
          <cell r="L1038" t="str">
            <v>V5.6.2.4 Manage QoS for VC</v>
          </cell>
          <cell r="M1038">
            <v>0</v>
          </cell>
          <cell r="N1038">
            <v>0</v>
          </cell>
          <cell r="O1038">
            <v>0</v>
          </cell>
          <cell r="P1038">
            <v>0</v>
          </cell>
          <cell r="Q1038" t="str">
            <v>In Production</v>
          </cell>
          <cell r="R1038">
            <v>0</v>
          </cell>
          <cell r="S1038">
            <v>0</v>
          </cell>
          <cell r="T1038">
            <v>0</v>
          </cell>
          <cell r="U1038">
            <v>0</v>
          </cell>
          <cell r="V1038">
            <v>0</v>
          </cell>
          <cell r="W1038">
            <v>0</v>
          </cell>
          <cell r="X1038">
            <v>0</v>
          </cell>
          <cell r="Y1038" t="str">
            <v>Technology Services Division</v>
          </cell>
          <cell r="Z1038">
            <v>0</v>
          </cell>
          <cell r="AA1038">
            <v>0</v>
          </cell>
          <cell r="AB1038">
            <v>0</v>
          </cell>
          <cell r="AC1038">
            <v>0</v>
          </cell>
          <cell r="AD1038">
            <v>0</v>
          </cell>
          <cell r="AE1038">
            <v>0</v>
          </cell>
          <cell r="AF1038">
            <v>0</v>
          </cell>
          <cell r="AG1038">
            <v>0</v>
          </cell>
          <cell r="AH1038">
            <v>0</v>
          </cell>
          <cell r="AI1038">
            <v>0</v>
          </cell>
          <cell r="AJ1038">
            <v>0</v>
          </cell>
          <cell r="AK1038">
            <v>0</v>
          </cell>
        </row>
        <row r="1039">
          <cell r="E1039" t="str">
            <v>Radvision iView Mgmt Software</v>
          </cell>
          <cell r="F1039">
            <v>1038</v>
          </cell>
          <cell r="H1039" t="str">
            <v>In Production</v>
          </cell>
          <cell r="I1039" t="str">
            <v>COTS</v>
          </cell>
          <cell r="J1039" t="str">
            <v>OUT Of Scope</v>
          </cell>
          <cell r="K1039" t="str">
            <v>TSD Software Management</v>
          </cell>
          <cell r="L1039" t="str">
            <v>V 5.7 Manage Videoconferences</v>
          </cell>
          <cell r="M1039">
            <v>0</v>
          </cell>
          <cell r="N1039">
            <v>0</v>
          </cell>
          <cell r="O1039">
            <v>0</v>
          </cell>
          <cell r="P1039">
            <v>0</v>
          </cell>
          <cell r="Q1039" t="str">
            <v>In Production</v>
          </cell>
          <cell r="R1039">
            <v>0</v>
          </cell>
          <cell r="S1039">
            <v>0</v>
          </cell>
          <cell r="T1039">
            <v>0</v>
          </cell>
          <cell r="U1039">
            <v>0</v>
          </cell>
          <cell r="V1039">
            <v>0</v>
          </cell>
          <cell r="W1039">
            <v>0</v>
          </cell>
          <cell r="X1039">
            <v>0</v>
          </cell>
          <cell r="Y1039" t="str">
            <v>Technology Services Division</v>
          </cell>
          <cell r="Z1039">
            <v>0</v>
          </cell>
          <cell r="AA1039">
            <v>0</v>
          </cell>
          <cell r="AB1039">
            <v>0</v>
          </cell>
          <cell r="AC1039">
            <v>0</v>
          </cell>
          <cell r="AD1039">
            <v>0</v>
          </cell>
          <cell r="AE1039">
            <v>0</v>
          </cell>
          <cell r="AF1039">
            <v>0</v>
          </cell>
          <cell r="AG1039">
            <v>0</v>
          </cell>
          <cell r="AH1039">
            <v>0</v>
          </cell>
          <cell r="AI1039">
            <v>0</v>
          </cell>
          <cell r="AJ1039">
            <v>0</v>
          </cell>
          <cell r="AK1039">
            <v>0</v>
          </cell>
        </row>
        <row r="1040">
          <cell r="E1040" t="str">
            <v>VC Desktop Server</v>
          </cell>
          <cell r="F1040">
            <v>1039</v>
          </cell>
          <cell r="H1040" t="str">
            <v>In Production</v>
          </cell>
          <cell r="I1040" t="str">
            <v>COTS</v>
          </cell>
          <cell r="J1040" t="str">
            <v>OUT Of Scope</v>
          </cell>
          <cell r="K1040" t="str">
            <v>TSD Software Management</v>
          </cell>
          <cell r="L1040" t="str">
            <v>V 5.7 Manage Videoconferences</v>
          </cell>
          <cell r="M1040">
            <v>0</v>
          </cell>
          <cell r="N1040">
            <v>0</v>
          </cell>
          <cell r="O1040">
            <v>0</v>
          </cell>
          <cell r="P1040">
            <v>0</v>
          </cell>
          <cell r="Q1040" t="str">
            <v>In Production</v>
          </cell>
          <cell r="R1040">
            <v>0</v>
          </cell>
          <cell r="S1040">
            <v>0</v>
          </cell>
          <cell r="T1040">
            <v>0</v>
          </cell>
          <cell r="U1040">
            <v>0</v>
          </cell>
          <cell r="V1040">
            <v>0</v>
          </cell>
          <cell r="W1040">
            <v>0</v>
          </cell>
          <cell r="X1040">
            <v>0</v>
          </cell>
          <cell r="Y1040" t="str">
            <v>Technology Services Division</v>
          </cell>
          <cell r="Z1040">
            <v>0</v>
          </cell>
          <cell r="AA1040">
            <v>0</v>
          </cell>
          <cell r="AB1040">
            <v>0</v>
          </cell>
          <cell r="AC1040">
            <v>0</v>
          </cell>
          <cell r="AD1040">
            <v>0</v>
          </cell>
          <cell r="AE1040">
            <v>0</v>
          </cell>
          <cell r="AF1040">
            <v>0</v>
          </cell>
          <cell r="AG1040">
            <v>0</v>
          </cell>
          <cell r="AH1040">
            <v>0</v>
          </cell>
          <cell r="AI1040">
            <v>0</v>
          </cell>
          <cell r="AJ1040">
            <v>0</v>
          </cell>
          <cell r="AK1040">
            <v>0</v>
          </cell>
        </row>
        <row r="1041">
          <cell r="E1041" t="str">
            <v>Radia OS Manager</v>
          </cell>
          <cell r="F1041">
            <v>1040</v>
          </cell>
          <cell r="G1041"/>
          <cell r="H1041" t="str">
            <v>In Production</v>
          </cell>
          <cell r="I1041" t="str">
            <v>COTS</v>
          </cell>
          <cell r="J1041" t="str">
            <v>OUT Of Scope</v>
          </cell>
          <cell r="K1041" t="str">
            <v>TSD Software Management</v>
          </cell>
          <cell r="L1041" t="str">
            <v>Capital Asset - few assets</v>
          </cell>
          <cell r="M1041">
            <v>0</v>
          </cell>
          <cell r="N1041">
            <v>0</v>
          </cell>
          <cell r="O1041">
            <v>0</v>
          </cell>
          <cell r="P1041">
            <v>0</v>
          </cell>
          <cell r="Q1041" t="str">
            <v>In Production</v>
          </cell>
          <cell r="R1041">
            <v>0</v>
          </cell>
          <cell r="S1041">
            <v>0</v>
          </cell>
          <cell r="T1041">
            <v>0</v>
          </cell>
          <cell r="U1041">
            <v>0</v>
          </cell>
          <cell r="V1041">
            <v>0</v>
          </cell>
          <cell r="W1041">
            <v>0</v>
          </cell>
          <cell r="X1041">
            <v>0</v>
          </cell>
          <cell r="Y1041" t="str">
            <v>Technology Services Division</v>
          </cell>
          <cell r="Z1041">
            <v>0</v>
          </cell>
          <cell r="AA1041">
            <v>0</v>
          </cell>
          <cell r="AB1041">
            <v>0</v>
          </cell>
          <cell r="AC1041">
            <v>0</v>
          </cell>
          <cell r="AD1041">
            <v>0</v>
          </cell>
          <cell r="AE1041">
            <v>0</v>
          </cell>
          <cell r="AF1041">
            <v>0</v>
          </cell>
          <cell r="AG1041">
            <v>0</v>
          </cell>
          <cell r="AH1041">
            <v>0</v>
          </cell>
          <cell r="AI1041">
            <v>0</v>
          </cell>
          <cell r="AJ1041">
            <v>0</v>
          </cell>
          <cell r="AK1041">
            <v>0</v>
          </cell>
        </row>
        <row r="1042">
          <cell r="E1042" t="str">
            <v>Spectrum</v>
          </cell>
          <cell r="F1042">
            <v>1041</v>
          </cell>
          <cell r="G1042"/>
          <cell r="H1042" t="str">
            <v>In Production</v>
          </cell>
          <cell r="I1042" t="str">
            <v>COTS</v>
          </cell>
          <cell r="J1042" t="str">
            <v>OUT Of Scope</v>
          </cell>
          <cell r="K1042" t="str">
            <v>TSD Business Systems</v>
          </cell>
          <cell r="L1042" t="str">
            <v>Capital Asset - few applications; - CA ... Secure Domain Manager; - Secure Domain Manager</v>
          </cell>
          <cell r="M1042">
            <v>0</v>
          </cell>
          <cell r="N1042">
            <v>0</v>
          </cell>
          <cell r="O1042">
            <v>0</v>
          </cell>
          <cell r="P1042">
            <v>0</v>
          </cell>
          <cell r="Q1042" t="str">
            <v>In Production</v>
          </cell>
          <cell r="R1042">
            <v>0</v>
          </cell>
          <cell r="S1042">
            <v>0</v>
          </cell>
          <cell r="T1042">
            <v>0</v>
          </cell>
          <cell r="U1042">
            <v>0</v>
          </cell>
          <cell r="V1042">
            <v>0</v>
          </cell>
          <cell r="W1042">
            <v>0</v>
          </cell>
          <cell r="X1042">
            <v>0</v>
          </cell>
          <cell r="Y1042" t="str">
            <v>Technology Services Division</v>
          </cell>
          <cell r="Z1042">
            <v>0</v>
          </cell>
          <cell r="AA1042">
            <v>0</v>
          </cell>
          <cell r="AB1042">
            <v>0</v>
          </cell>
          <cell r="AC1042">
            <v>0</v>
          </cell>
          <cell r="AD1042">
            <v>0</v>
          </cell>
          <cell r="AE1042">
            <v>0</v>
          </cell>
          <cell r="AF1042">
            <v>0</v>
          </cell>
          <cell r="AG1042">
            <v>0</v>
          </cell>
          <cell r="AH1042">
            <v>0</v>
          </cell>
          <cell r="AI1042">
            <v>0</v>
          </cell>
          <cell r="AJ1042">
            <v>0</v>
          </cell>
          <cell r="AK1042">
            <v>0</v>
          </cell>
        </row>
        <row r="1043">
          <cell r="E1043" t="str">
            <v>PSL</v>
          </cell>
          <cell r="F1043">
            <v>1042</v>
          </cell>
          <cell r="G1043"/>
          <cell r="H1043" t="str">
            <v>In Production</v>
          </cell>
          <cell r="I1043" t="str">
            <v>COTS</v>
          </cell>
          <cell r="J1043" t="str">
            <v>OUT Of Scope</v>
          </cell>
          <cell r="K1043" t="str">
            <v>TSD Business Systems</v>
          </cell>
          <cell r="L1043" t="str">
            <v>Capital Asset - implementation and review, including audit of infrastructure benchmark</v>
          </cell>
          <cell r="M1043">
            <v>0</v>
          </cell>
          <cell r="N1043">
            <v>0</v>
          </cell>
          <cell r="O1043">
            <v>0</v>
          </cell>
          <cell r="P1043">
            <v>0</v>
          </cell>
          <cell r="Q1043" t="str">
            <v>In Production</v>
          </cell>
          <cell r="R1043">
            <v>0</v>
          </cell>
          <cell r="S1043">
            <v>0</v>
          </cell>
          <cell r="T1043">
            <v>0</v>
          </cell>
          <cell r="U1043">
            <v>0</v>
          </cell>
          <cell r="V1043">
            <v>0</v>
          </cell>
          <cell r="W1043">
            <v>0</v>
          </cell>
          <cell r="X1043">
            <v>0</v>
          </cell>
          <cell r="Y1043" t="str">
            <v>Technology Services Division</v>
          </cell>
          <cell r="Z1043">
            <v>0</v>
          </cell>
          <cell r="AA1043">
            <v>0</v>
          </cell>
          <cell r="AB1043">
            <v>0</v>
          </cell>
          <cell r="AC1043">
            <v>0</v>
          </cell>
          <cell r="AD1043">
            <v>0</v>
          </cell>
          <cell r="AE1043">
            <v>0</v>
          </cell>
          <cell r="AF1043">
            <v>0</v>
          </cell>
          <cell r="AG1043">
            <v>0</v>
          </cell>
          <cell r="AH1043">
            <v>0</v>
          </cell>
          <cell r="AI1043">
            <v>0</v>
          </cell>
          <cell r="AJ1043">
            <v>0</v>
          </cell>
          <cell r="AK1043">
            <v>0</v>
          </cell>
        </row>
        <row r="1044">
          <cell r="E1044" t="str">
            <v>Software Alarm Manager</v>
          </cell>
          <cell r="F1044">
            <v>1043</v>
          </cell>
          <cell r="G1044"/>
          <cell r="H1044" t="str">
            <v>In Production</v>
          </cell>
          <cell r="I1044" t="str">
            <v>COTS</v>
          </cell>
          <cell r="J1044" t="str">
            <v>OUT Of Scope</v>
          </cell>
          <cell r="K1044" t="str">
            <v>TSD Business Systems</v>
          </cell>
          <cell r="L1044" t="str">
            <v>Capital Asset</v>
          </cell>
          <cell r="M1044">
            <v>0</v>
          </cell>
          <cell r="N1044">
            <v>0</v>
          </cell>
          <cell r="O1044">
            <v>0</v>
          </cell>
          <cell r="P1044">
            <v>0</v>
          </cell>
          <cell r="Q1044" t="str">
            <v>In Production</v>
          </cell>
          <cell r="R1044">
            <v>0</v>
          </cell>
          <cell r="S1044">
            <v>0</v>
          </cell>
          <cell r="T1044">
            <v>0</v>
          </cell>
          <cell r="U1044">
            <v>0</v>
          </cell>
          <cell r="V1044">
            <v>0</v>
          </cell>
          <cell r="W1044">
            <v>0</v>
          </cell>
          <cell r="X1044">
            <v>0</v>
          </cell>
          <cell r="Y1044" t="str">
            <v>Technology Services Division</v>
          </cell>
          <cell r="Z1044">
            <v>0</v>
          </cell>
          <cell r="AA1044">
            <v>0</v>
          </cell>
          <cell r="AB1044">
            <v>0</v>
          </cell>
          <cell r="AC1044">
            <v>0</v>
          </cell>
          <cell r="AD1044">
            <v>0</v>
          </cell>
          <cell r="AE1044">
            <v>0</v>
          </cell>
          <cell r="AF1044">
            <v>0</v>
          </cell>
          <cell r="AG1044">
            <v>0</v>
          </cell>
          <cell r="AH1044">
            <v>0</v>
          </cell>
          <cell r="AI1044">
            <v>0</v>
          </cell>
          <cell r="AJ1044">
            <v>0</v>
          </cell>
          <cell r="AK1044">
            <v>0</v>
          </cell>
        </row>
        <row r="1045">
          <cell r="E1045" t="str">
            <v>HP Discovery Dependency Mapping Tool</v>
          </cell>
          <cell r="F1045">
            <v>1044</v>
          </cell>
          <cell r="G1045"/>
          <cell r="H1045" t="str">
            <v>In Production</v>
          </cell>
          <cell r="I1045" t="str">
            <v>COTS</v>
          </cell>
          <cell r="J1045" t="str">
            <v>OUT Of Scope</v>
          </cell>
          <cell r="K1045" t="str">
            <v>TSD Business Systems</v>
          </cell>
          <cell r="L1045" t="str">
            <v>Capital Asset</v>
          </cell>
          <cell r="M1045">
            <v>0</v>
          </cell>
          <cell r="N1045">
            <v>0</v>
          </cell>
          <cell r="O1045">
            <v>0</v>
          </cell>
          <cell r="P1045">
            <v>0</v>
          </cell>
          <cell r="Q1045" t="str">
            <v>In Production</v>
          </cell>
          <cell r="R1045">
            <v>0</v>
          </cell>
          <cell r="S1045">
            <v>0</v>
          </cell>
          <cell r="T1045">
            <v>0</v>
          </cell>
          <cell r="U1045">
            <v>0</v>
          </cell>
          <cell r="V1045">
            <v>0</v>
          </cell>
          <cell r="W1045">
            <v>0</v>
          </cell>
          <cell r="X1045">
            <v>0</v>
          </cell>
          <cell r="Y1045" t="str">
            <v>Technology Services Division</v>
          </cell>
          <cell r="Z1045">
            <v>0</v>
          </cell>
          <cell r="AA1045">
            <v>0</v>
          </cell>
          <cell r="AB1045">
            <v>0</v>
          </cell>
          <cell r="AC1045">
            <v>0</v>
          </cell>
          <cell r="AD1045">
            <v>0</v>
          </cell>
          <cell r="AE1045">
            <v>0</v>
          </cell>
          <cell r="AF1045">
            <v>0</v>
          </cell>
          <cell r="AG1045">
            <v>0</v>
          </cell>
          <cell r="AH1045">
            <v>0</v>
          </cell>
          <cell r="AI1045">
            <v>0</v>
          </cell>
          <cell r="AJ1045">
            <v>0</v>
          </cell>
          <cell r="AK1045">
            <v>0</v>
          </cell>
        </row>
        <row r="1046">
          <cell r="E1046" t="str">
            <v>TSMManager (Tivoli Storage Manager)</v>
          </cell>
          <cell r="F1046">
            <v>1045</v>
          </cell>
          <cell r="G1046"/>
          <cell r="H1046" t="str">
            <v>In Production</v>
          </cell>
          <cell r="I1046" t="str">
            <v>COTS</v>
          </cell>
          <cell r="J1046" t="str">
            <v>OUT Of Scope</v>
          </cell>
          <cell r="K1046" t="str">
            <v>TSD Business Systems</v>
          </cell>
          <cell r="L1046" t="str">
            <v>Capital Asset - a few related assets</v>
          </cell>
          <cell r="M1046">
            <v>0</v>
          </cell>
          <cell r="N1046">
            <v>0</v>
          </cell>
          <cell r="O1046">
            <v>0</v>
          </cell>
          <cell r="P1046">
            <v>0</v>
          </cell>
          <cell r="Q1046" t="str">
            <v>In Production</v>
          </cell>
          <cell r="R1046">
            <v>0</v>
          </cell>
          <cell r="S1046">
            <v>0</v>
          </cell>
          <cell r="T1046">
            <v>0</v>
          </cell>
          <cell r="U1046">
            <v>0</v>
          </cell>
          <cell r="V1046">
            <v>0</v>
          </cell>
          <cell r="W1046">
            <v>0</v>
          </cell>
          <cell r="X1046">
            <v>0</v>
          </cell>
          <cell r="Y1046" t="str">
            <v>Technology Services Division</v>
          </cell>
          <cell r="Z1046">
            <v>0</v>
          </cell>
          <cell r="AA1046">
            <v>0</v>
          </cell>
          <cell r="AB1046">
            <v>0</v>
          </cell>
          <cell r="AC1046">
            <v>0</v>
          </cell>
          <cell r="AD1046">
            <v>0</v>
          </cell>
          <cell r="AE1046">
            <v>0</v>
          </cell>
          <cell r="AF1046">
            <v>0</v>
          </cell>
          <cell r="AG1046">
            <v>0</v>
          </cell>
          <cell r="AH1046">
            <v>0</v>
          </cell>
          <cell r="AI1046">
            <v>0</v>
          </cell>
          <cell r="AJ1046">
            <v>0</v>
          </cell>
          <cell r="AK1046">
            <v>0</v>
          </cell>
        </row>
        <row r="1047">
          <cell r="E1047" t="str">
            <v>Oracle Diagnostics, Tuning, Management and Configuration Packs</v>
          </cell>
          <cell r="F1047">
            <v>1046</v>
          </cell>
          <cell r="G1047"/>
          <cell r="H1047" t="str">
            <v>In Production</v>
          </cell>
          <cell r="I1047" t="str">
            <v>COTS</v>
          </cell>
          <cell r="J1047" t="str">
            <v>OUT Of Scope</v>
          </cell>
          <cell r="K1047" t="str">
            <v>TSD Business Systems</v>
          </cell>
          <cell r="L1047" t="str">
            <v>Capital Asset - should this be seperate?; Add-on components for Oracle Enterprise Manager</v>
          </cell>
          <cell r="M1047">
            <v>0</v>
          </cell>
          <cell r="N1047">
            <v>0</v>
          </cell>
          <cell r="O1047">
            <v>0</v>
          </cell>
          <cell r="P1047">
            <v>0</v>
          </cell>
          <cell r="Q1047" t="str">
            <v>In Production</v>
          </cell>
          <cell r="R1047">
            <v>0</v>
          </cell>
          <cell r="S1047">
            <v>0</v>
          </cell>
          <cell r="T1047">
            <v>0</v>
          </cell>
          <cell r="U1047">
            <v>0</v>
          </cell>
          <cell r="V1047">
            <v>0</v>
          </cell>
          <cell r="W1047">
            <v>0</v>
          </cell>
          <cell r="X1047">
            <v>0</v>
          </cell>
          <cell r="Y1047" t="str">
            <v>Technology Services Division</v>
          </cell>
          <cell r="Z1047">
            <v>0</v>
          </cell>
          <cell r="AA1047">
            <v>0</v>
          </cell>
          <cell r="AB1047">
            <v>0</v>
          </cell>
          <cell r="AC1047">
            <v>0</v>
          </cell>
          <cell r="AD1047">
            <v>0</v>
          </cell>
          <cell r="AE1047">
            <v>0</v>
          </cell>
          <cell r="AF1047">
            <v>0</v>
          </cell>
          <cell r="AG1047">
            <v>0</v>
          </cell>
          <cell r="AH1047">
            <v>0</v>
          </cell>
          <cell r="AI1047">
            <v>0</v>
          </cell>
          <cell r="AJ1047">
            <v>0</v>
          </cell>
          <cell r="AK1047">
            <v>0</v>
          </cell>
        </row>
        <row r="1048">
          <cell r="E1048" t="str">
            <v>Sophos</v>
          </cell>
          <cell r="F1048">
            <v>1047</v>
          </cell>
          <cell r="G1048"/>
          <cell r="H1048" t="str">
            <v>In Production</v>
          </cell>
          <cell r="I1048" t="str">
            <v>COTS</v>
          </cell>
          <cell r="J1048" t="str">
            <v>OUT Of Scope</v>
          </cell>
          <cell r="K1048" t="str">
            <v>TSD Business Systems</v>
          </cell>
          <cell r="L1048" t="str">
            <v>Capital Assets - couple of assets; - AV Module Upgrqade (MailMonitor); - SAV Interface 3</v>
          </cell>
          <cell r="M1048">
            <v>0</v>
          </cell>
          <cell r="N1048">
            <v>0</v>
          </cell>
          <cell r="O1048">
            <v>0</v>
          </cell>
          <cell r="P1048">
            <v>0</v>
          </cell>
          <cell r="Q1048" t="str">
            <v>In Production</v>
          </cell>
          <cell r="R1048">
            <v>0</v>
          </cell>
          <cell r="S1048">
            <v>0</v>
          </cell>
          <cell r="T1048">
            <v>0</v>
          </cell>
          <cell r="U1048">
            <v>0</v>
          </cell>
          <cell r="V1048">
            <v>0</v>
          </cell>
          <cell r="W1048">
            <v>0</v>
          </cell>
          <cell r="X1048">
            <v>0</v>
          </cell>
          <cell r="Y1048" t="str">
            <v>Technology Services Division</v>
          </cell>
          <cell r="Z1048">
            <v>0</v>
          </cell>
          <cell r="AA1048">
            <v>0</v>
          </cell>
          <cell r="AB1048">
            <v>0</v>
          </cell>
          <cell r="AC1048">
            <v>0</v>
          </cell>
          <cell r="AD1048">
            <v>0</v>
          </cell>
          <cell r="AE1048">
            <v>0</v>
          </cell>
          <cell r="AF1048">
            <v>0</v>
          </cell>
          <cell r="AG1048">
            <v>0</v>
          </cell>
          <cell r="AH1048">
            <v>0</v>
          </cell>
          <cell r="AI1048">
            <v>0</v>
          </cell>
          <cell r="AJ1048">
            <v>0</v>
          </cell>
          <cell r="AK1048">
            <v>0</v>
          </cell>
        </row>
        <row r="1049">
          <cell r="E1049" t="str">
            <v xml:space="preserve">VirtualCenter </v>
          </cell>
          <cell r="F1049">
            <v>1048</v>
          </cell>
          <cell r="G1049"/>
          <cell r="H1049" t="str">
            <v>In Production</v>
          </cell>
          <cell r="I1049" t="str">
            <v>COTS</v>
          </cell>
          <cell r="J1049" t="str">
            <v>OUT Of Scope</v>
          </cell>
          <cell r="K1049" t="str">
            <v>TSD Business Systems</v>
          </cell>
          <cell r="L1049" t="str">
            <v>Capital Asset - Management Server priced per VirtualCenter application; Console interface for managing VMWare</v>
          </cell>
          <cell r="M1049">
            <v>0</v>
          </cell>
          <cell r="N1049">
            <v>0</v>
          </cell>
          <cell r="O1049">
            <v>0</v>
          </cell>
          <cell r="P1049">
            <v>0</v>
          </cell>
          <cell r="Q1049" t="str">
            <v>In Production</v>
          </cell>
          <cell r="R1049">
            <v>0</v>
          </cell>
          <cell r="S1049">
            <v>0</v>
          </cell>
          <cell r="T1049">
            <v>0</v>
          </cell>
          <cell r="U1049">
            <v>0</v>
          </cell>
          <cell r="V1049">
            <v>0</v>
          </cell>
          <cell r="W1049">
            <v>0</v>
          </cell>
          <cell r="X1049">
            <v>0</v>
          </cell>
          <cell r="Y1049" t="str">
            <v>Technology Services Division</v>
          </cell>
          <cell r="Z1049">
            <v>0</v>
          </cell>
          <cell r="AA1049">
            <v>0</v>
          </cell>
          <cell r="AB1049">
            <v>0</v>
          </cell>
          <cell r="AC1049">
            <v>0</v>
          </cell>
          <cell r="AD1049">
            <v>0</v>
          </cell>
          <cell r="AE1049">
            <v>0</v>
          </cell>
          <cell r="AF1049">
            <v>0</v>
          </cell>
          <cell r="AG1049">
            <v>0</v>
          </cell>
          <cell r="AH1049">
            <v>0</v>
          </cell>
          <cell r="AI1049">
            <v>0</v>
          </cell>
          <cell r="AJ1049">
            <v>0</v>
          </cell>
          <cell r="AK1049">
            <v>0</v>
          </cell>
        </row>
        <row r="1050">
          <cell r="E1050" t="str">
            <v>Attention! Alarm Manager</v>
          </cell>
          <cell r="F1050">
            <v>1049</v>
          </cell>
          <cell r="G1050"/>
          <cell r="H1050" t="str">
            <v>In Production</v>
          </cell>
          <cell r="I1050" t="str">
            <v>COTS</v>
          </cell>
          <cell r="J1050" t="str">
            <v>OUT Of Scope</v>
          </cell>
          <cell r="K1050" t="str">
            <v>TSD Business Systems</v>
          </cell>
          <cell r="L1050" t="str">
            <v>Capital Asset - couple of related assets</v>
          </cell>
          <cell r="M1050">
            <v>0</v>
          </cell>
          <cell r="N1050">
            <v>0</v>
          </cell>
          <cell r="O1050">
            <v>0</v>
          </cell>
          <cell r="P1050">
            <v>0</v>
          </cell>
          <cell r="Q1050" t="str">
            <v>In Production</v>
          </cell>
          <cell r="R1050">
            <v>0</v>
          </cell>
          <cell r="S1050">
            <v>0</v>
          </cell>
          <cell r="T1050">
            <v>0</v>
          </cell>
          <cell r="U1050">
            <v>0</v>
          </cell>
          <cell r="V1050">
            <v>0</v>
          </cell>
          <cell r="W1050">
            <v>0</v>
          </cell>
          <cell r="X1050">
            <v>0</v>
          </cell>
          <cell r="Y1050" t="str">
            <v>Technology Services Division</v>
          </cell>
          <cell r="Z1050">
            <v>0</v>
          </cell>
          <cell r="AA1050">
            <v>0</v>
          </cell>
          <cell r="AB1050">
            <v>0</v>
          </cell>
          <cell r="AC1050">
            <v>0</v>
          </cell>
          <cell r="AD1050">
            <v>0</v>
          </cell>
          <cell r="AE1050">
            <v>0</v>
          </cell>
          <cell r="AF1050">
            <v>0</v>
          </cell>
          <cell r="AG1050">
            <v>0</v>
          </cell>
          <cell r="AH1050">
            <v>0</v>
          </cell>
          <cell r="AI1050">
            <v>0</v>
          </cell>
          <cell r="AJ1050">
            <v>0</v>
          </cell>
          <cell r="AK1050">
            <v>0</v>
          </cell>
        </row>
        <row r="1051">
          <cell r="E1051" t="str">
            <v>Rapid Deployment Pack</v>
          </cell>
          <cell r="F1051">
            <v>1050</v>
          </cell>
          <cell r="G1051"/>
          <cell r="H1051" t="str">
            <v>In Production</v>
          </cell>
          <cell r="I1051" t="str">
            <v>COTS</v>
          </cell>
          <cell r="J1051" t="str">
            <v>OUT Of Scope</v>
          </cell>
          <cell r="K1051" t="str">
            <v>TSD Business Systems</v>
          </cell>
          <cell r="L1051" t="str">
            <v>Capital Asset</v>
          </cell>
          <cell r="M1051">
            <v>0</v>
          </cell>
          <cell r="N1051">
            <v>0</v>
          </cell>
          <cell r="O1051">
            <v>0</v>
          </cell>
          <cell r="P1051">
            <v>0</v>
          </cell>
          <cell r="Q1051" t="str">
            <v>In Production</v>
          </cell>
          <cell r="R1051">
            <v>0</v>
          </cell>
          <cell r="S1051">
            <v>0</v>
          </cell>
          <cell r="T1051">
            <v>0</v>
          </cell>
          <cell r="U1051">
            <v>0</v>
          </cell>
          <cell r="V1051">
            <v>0</v>
          </cell>
          <cell r="W1051">
            <v>0</v>
          </cell>
          <cell r="X1051">
            <v>0</v>
          </cell>
          <cell r="Y1051" t="str">
            <v>Technology Services Division</v>
          </cell>
          <cell r="Z1051">
            <v>0</v>
          </cell>
          <cell r="AA1051">
            <v>0</v>
          </cell>
          <cell r="AB1051">
            <v>0</v>
          </cell>
          <cell r="AC1051">
            <v>0</v>
          </cell>
          <cell r="AD1051">
            <v>0</v>
          </cell>
          <cell r="AE1051">
            <v>0</v>
          </cell>
          <cell r="AF1051">
            <v>0</v>
          </cell>
          <cell r="AG1051">
            <v>0</v>
          </cell>
          <cell r="AH1051">
            <v>0</v>
          </cell>
          <cell r="AI1051">
            <v>0</v>
          </cell>
          <cell r="AJ1051">
            <v>0</v>
          </cell>
          <cell r="AK1051">
            <v>0</v>
          </cell>
        </row>
        <row r="1052">
          <cell r="E1052" t="str">
            <v>RealSecure Server Sensor &amp; Management Solution</v>
          </cell>
          <cell r="F1052">
            <v>1051</v>
          </cell>
          <cell r="G1052"/>
          <cell r="H1052" t="str">
            <v>In Production</v>
          </cell>
          <cell r="I1052" t="str">
            <v>COTS</v>
          </cell>
          <cell r="J1052" t="str">
            <v>OUT Of Scope</v>
          </cell>
          <cell r="K1052" t="str">
            <v>TSD Business Systems</v>
          </cell>
          <cell r="L1052" t="str">
            <v>Capital Asset - couple of related assets</v>
          </cell>
          <cell r="M1052">
            <v>0</v>
          </cell>
          <cell r="N1052">
            <v>0</v>
          </cell>
          <cell r="O1052">
            <v>0</v>
          </cell>
          <cell r="P1052">
            <v>0</v>
          </cell>
          <cell r="Q1052" t="str">
            <v>In Production</v>
          </cell>
          <cell r="R1052">
            <v>0</v>
          </cell>
          <cell r="S1052">
            <v>0</v>
          </cell>
          <cell r="T1052">
            <v>0</v>
          </cell>
          <cell r="U1052">
            <v>0</v>
          </cell>
          <cell r="V1052">
            <v>0</v>
          </cell>
          <cell r="W1052">
            <v>0</v>
          </cell>
          <cell r="X1052">
            <v>0</v>
          </cell>
          <cell r="Y1052" t="str">
            <v>Technology Services Division</v>
          </cell>
          <cell r="Z1052">
            <v>0</v>
          </cell>
          <cell r="AA1052">
            <v>0</v>
          </cell>
          <cell r="AB1052">
            <v>0</v>
          </cell>
          <cell r="AC1052">
            <v>0</v>
          </cell>
          <cell r="AD1052">
            <v>0</v>
          </cell>
          <cell r="AE1052">
            <v>0</v>
          </cell>
          <cell r="AF1052">
            <v>0</v>
          </cell>
          <cell r="AG1052">
            <v>0</v>
          </cell>
          <cell r="AH1052">
            <v>0</v>
          </cell>
          <cell r="AI1052">
            <v>0</v>
          </cell>
          <cell r="AJ1052">
            <v>0</v>
          </cell>
          <cell r="AK1052">
            <v>0</v>
          </cell>
        </row>
        <row r="1053">
          <cell r="E1053" t="str">
            <v>CISCO IP Phone Software</v>
          </cell>
          <cell r="F1053">
            <v>1052</v>
          </cell>
          <cell r="G1053"/>
          <cell r="H1053" t="str">
            <v>In Production</v>
          </cell>
          <cell r="I1053" t="str">
            <v>COTS</v>
          </cell>
          <cell r="J1053" t="str">
            <v>OUT Of Scope</v>
          </cell>
          <cell r="K1053" t="str">
            <v>Telephone Systems</v>
          </cell>
          <cell r="L1053" t="str">
            <v>Capital Asset; - 7940</v>
          </cell>
          <cell r="M1053">
            <v>0</v>
          </cell>
          <cell r="N1053">
            <v>0</v>
          </cell>
          <cell r="O1053">
            <v>0</v>
          </cell>
          <cell r="P1053">
            <v>0</v>
          </cell>
          <cell r="Q1053" t="str">
            <v>In Production</v>
          </cell>
          <cell r="R1053">
            <v>0</v>
          </cell>
          <cell r="S1053">
            <v>0</v>
          </cell>
          <cell r="T1053">
            <v>0</v>
          </cell>
          <cell r="U1053">
            <v>0</v>
          </cell>
          <cell r="V1053">
            <v>0</v>
          </cell>
          <cell r="W1053">
            <v>0</v>
          </cell>
          <cell r="X1053">
            <v>0</v>
          </cell>
          <cell r="Y1053" t="str">
            <v>Technology Services Division</v>
          </cell>
          <cell r="Z1053">
            <v>0</v>
          </cell>
          <cell r="AA1053">
            <v>0</v>
          </cell>
          <cell r="AB1053">
            <v>0</v>
          </cell>
          <cell r="AC1053">
            <v>0</v>
          </cell>
          <cell r="AD1053">
            <v>0</v>
          </cell>
          <cell r="AE1053">
            <v>0</v>
          </cell>
          <cell r="AF1053">
            <v>0</v>
          </cell>
          <cell r="AG1053">
            <v>0</v>
          </cell>
          <cell r="AH1053">
            <v>0</v>
          </cell>
          <cell r="AI1053">
            <v>0</v>
          </cell>
          <cell r="AJ1053">
            <v>0</v>
          </cell>
          <cell r="AK1053">
            <v>0</v>
          </cell>
        </row>
        <row r="1054">
          <cell r="E1054" t="str">
            <v>IPFX</v>
          </cell>
          <cell r="F1054">
            <v>1053</v>
          </cell>
          <cell r="G1054"/>
          <cell r="H1054" t="str">
            <v>In Production</v>
          </cell>
          <cell r="I1054" t="str">
            <v>COTS</v>
          </cell>
          <cell r="J1054" t="str">
            <v>OUT Of Scope</v>
          </cell>
          <cell r="K1054" t="str">
            <v>Telephone Interviewer Systems</v>
          </cell>
          <cell r="L1054" t="str">
            <v>Capital Asset - related assets; - Live Desktop Agent : 251 licenses? - V4.3.5.1.0  Call centre sw; - Supervisor -  V4.3.5.1.0  Call centre sw</v>
          </cell>
          <cell r="M1054">
            <v>0</v>
          </cell>
          <cell r="N1054">
            <v>0</v>
          </cell>
          <cell r="O1054">
            <v>0</v>
          </cell>
          <cell r="P1054">
            <v>0</v>
          </cell>
          <cell r="Q1054" t="str">
            <v>In Production</v>
          </cell>
          <cell r="R1054">
            <v>0</v>
          </cell>
          <cell r="S1054">
            <v>0</v>
          </cell>
          <cell r="T1054">
            <v>0</v>
          </cell>
          <cell r="U1054">
            <v>0</v>
          </cell>
          <cell r="V1054">
            <v>0</v>
          </cell>
          <cell r="W1054">
            <v>0</v>
          </cell>
          <cell r="X1054">
            <v>0</v>
          </cell>
          <cell r="Y1054" t="str">
            <v>Technology Services Division</v>
          </cell>
          <cell r="Z1054">
            <v>0</v>
          </cell>
          <cell r="AA1054">
            <v>0</v>
          </cell>
          <cell r="AB1054">
            <v>0</v>
          </cell>
          <cell r="AC1054">
            <v>0</v>
          </cell>
          <cell r="AD1054">
            <v>0</v>
          </cell>
          <cell r="AE1054">
            <v>0</v>
          </cell>
          <cell r="AF1054">
            <v>0</v>
          </cell>
          <cell r="AG1054">
            <v>0</v>
          </cell>
          <cell r="AH1054">
            <v>0</v>
          </cell>
          <cell r="AI1054">
            <v>0</v>
          </cell>
          <cell r="AJ1054">
            <v>0</v>
          </cell>
          <cell r="AK1054">
            <v>0</v>
          </cell>
        </row>
        <row r="1055">
          <cell r="E1055" t="str">
            <v>Adobe Creative Suite</v>
          </cell>
          <cell r="F1055">
            <v>1054</v>
          </cell>
          <cell r="G1055"/>
          <cell r="H1055" t="str">
            <v>In Production</v>
          </cell>
          <cell r="I1055" t="str">
            <v>COTS</v>
          </cell>
          <cell r="J1055" t="str">
            <v>OUT Of Scope</v>
          </cell>
          <cell r="K1055" t="str">
            <v>Desktop Productivity</v>
          </cell>
          <cell r="L1055" t="str">
            <v>Capital Assets - a few different assets; - 2 Premium; - 3 Design Standard License; - Premiere Pro upgrade to Production Studio Premium</v>
          </cell>
          <cell r="M1055">
            <v>0</v>
          </cell>
          <cell r="N1055">
            <v>0</v>
          </cell>
          <cell r="O1055">
            <v>0</v>
          </cell>
          <cell r="P1055">
            <v>0</v>
          </cell>
          <cell r="Q1055" t="str">
            <v>In Production</v>
          </cell>
          <cell r="R1055">
            <v>0</v>
          </cell>
          <cell r="S1055">
            <v>0</v>
          </cell>
          <cell r="T1055">
            <v>0</v>
          </cell>
          <cell r="U1055">
            <v>0</v>
          </cell>
          <cell r="V1055">
            <v>0</v>
          </cell>
          <cell r="W1055">
            <v>0</v>
          </cell>
          <cell r="X1055">
            <v>0</v>
          </cell>
          <cell r="Y1055" t="str">
            <v>Technology Services Division</v>
          </cell>
          <cell r="Z1055">
            <v>0</v>
          </cell>
          <cell r="AA1055">
            <v>0</v>
          </cell>
          <cell r="AB1055">
            <v>0</v>
          </cell>
          <cell r="AC1055">
            <v>0</v>
          </cell>
          <cell r="AD1055">
            <v>0</v>
          </cell>
          <cell r="AE1055">
            <v>0</v>
          </cell>
          <cell r="AF1055">
            <v>0</v>
          </cell>
          <cell r="AG1055">
            <v>0</v>
          </cell>
          <cell r="AH1055">
            <v>0</v>
          </cell>
          <cell r="AI1055">
            <v>0</v>
          </cell>
          <cell r="AJ1055">
            <v>0</v>
          </cell>
          <cell r="AK1055">
            <v>0</v>
          </cell>
        </row>
        <row r="1056">
          <cell r="E1056" t="str">
            <v>IBM Lotus Notes</v>
          </cell>
          <cell r="F1056">
            <v>1055</v>
          </cell>
          <cell r="G1056"/>
          <cell r="H1056" t="str">
            <v>In Production</v>
          </cell>
          <cell r="I1056" t="str">
            <v>COTS</v>
          </cell>
          <cell r="J1056" t="str">
            <v>OUT Of Scope</v>
          </cell>
          <cell r="K1056" t="str">
            <v>Desktop Productivity</v>
          </cell>
          <cell r="L1056" t="str">
            <v>Capital Asset; Included for e-mail, calendar and general word processing use; - includes Forms automation and collaboration</v>
          </cell>
          <cell r="M1056">
            <v>0</v>
          </cell>
          <cell r="N1056">
            <v>0</v>
          </cell>
          <cell r="O1056">
            <v>0</v>
          </cell>
          <cell r="P1056">
            <v>0</v>
          </cell>
          <cell r="Q1056" t="str">
            <v>In Production</v>
          </cell>
          <cell r="R1056">
            <v>0</v>
          </cell>
          <cell r="S1056">
            <v>0</v>
          </cell>
          <cell r="T1056">
            <v>0</v>
          </cell>
          <cell r="U1056">
            <v>0</v>
          </cell>
          <cell r="V1056">
            <v>0</v>
          </cell>
          <cell r="W1056">
            <v>0</v>
          </cell>
          <cell r="X1056">
            <v>0</v>
          </cell>
          <cell r="Y1056" t="str">
            <v>Technology Services Division</v>
          </cell>
          <cell r="Z1056">
            <v>0</v>
          </cell>
          <cell r="AA1056">
            <v>0</v>
          </cell>
          <cell r="AB1056">
            <v>0</v>
          </cell>
          <cell r="AC1056">
            <v>0</v>
          </cell>
          <cell r="AD1056">
            <v>0</v>
          </cell>
          <cell r="AE1056">
            <v>0</v>
          </cell>
          <cell r="AF1056">
            <v>0</v>
          </cell>
          <cell r="AG1056">
            <v>0</v>
          </cell>
          <cell r="AH1056">
            <v>0</v>
          </cell>
          <cell r="AI1056">
            <v>0</v>
          </cell>
          <cell r="AJ1056">
            <v>0</v>
          </cell>
          <cell r="AK1056">
            <v>0</v>
          </cell>
        </row>
        <row r="1057">
          <cell r="E1057" t="str">
            <v>Camtasia</v>
          </cell>
          <cell r="F1057">
            <v>1056</v>
          </cell>
          <cell r="G1057"/>
          <cell r="H1057" t="str">
            <v>In Production</v>
          </cell>
          <cell r="I1057" t="str">
            <v>COTS</v>
          </cell>
          <cell r="J1057" t="str">
            <v>OUT Of Scope</v>
          </cell>
          <cell r="K1057" t="str">
            <v>Desktop Productivity</v>
          </cell>
          <cell r="L1057" t="str">
            <v>Capital Asset - Ver 5.1</v>
          </cell>
          <cell r="M1057">
            <v>0</v>
          </cell>
          <cell r="N1057">
            <v>0</v>
          </cell>
          <cell r="O1057">
            <v>0</v>
          </cell>
          <cell r="P1057">
            <v>0</v>
          </cell>
          <cell r="Q1057" t="str">
            <v>In Production</v>
          </cell>
          <cell r="R1057">
            <v>0</v>
          </cell>
          <cell r="S1057">
            <v>0</v>
          </cell>
          <cell r="T1057">
            <v>0</v>
          </cell>
          <cell r="U1057">
            <v>0</v>
          </cell>
          <cell r="V1057">
            <v>0</v>
          </cell>
          <cell r="W1057">
            <v>0</v>
          </cell>
          <cell r="X1057">
            <v>0</v>
          </cell>
          <cell r="Y1057" t="str">
            <v>Technology Services Division</v>
          </cell>
          <cell r="Z1057">
            <v>0</v>
          </cell>
          <cell r="AA1057">
            <v>0</v>
          </cell>
          <cell r="AB1057">
            <v>0</v>
          </cell>
          <cell r="AC1057">
            <v>0</v>
          </cell>
          <cell r="AD1057">
            <v>0</v>
          </cell>
          <cell r="AE1057">
            <v>0</v>
          </cell>
          <cell r="AF1057">
            <v>0</v>
          </cell>
          <cell r="AG1057">
            <v>0</v>
          </cell>
          <cell r="AH1057">
            <v>0</v>
          </cell>
          <cell r="AI1057">
            <v>0</v>
          </cell>
          <cell r="AJ1057">
            <v>0</v>
          </cell>
          <cell r="AK1057">
            <v>0</v>
          </cell>
        </row>
        <row r="1058">
          <cell r="E1058" t="str">
            <v>VENTURA</v>
          </cell>
          <cell r="F1058">
            <v>1057</v>
          </cell>
          <cell r="G1058"/>
          <cell r="H1058" t="str">
            <v>In Production</v>
          </cell>
          <cell r="I1058" t="str">
            <v>COTS</v>
          </cell>
          <cell r="J1058" t="str">
            <v>OUT Of Scope</v>
          </cell>
          <cell r="K1058" t="str">
            <v>Desktop Productivity</v>
          </cell>
          <cell r="L1058" t="str">
            <v>Capital Asset - a few old assets v8.566</v>
          </cell>
          <cell r="M1058">
            <v>0</v>
          </cell>
          <cell r="N1058">
            <v>0</v>
          </cell>
          <cell r="O1058">
            <v>0</v>
          </cell>
          <cell r="P1058">
            <v>0</v>
          </cell>
          <cell r="Q1058" t="str">
            <v>In Production</v>
          </cell>
          <cell r="R1058">
            <v>0</v>
          </cell>
          <cell r="S1058">
            <v>0</v>
          </cell>
          <cell r="T1058">
            <v>0</v>
          </cell>
          <cell r="U1058">
            <v>0</v>
          </cell>
          <cell r="V1058">
            <v>0</v>
          </cell>
          <cell r="W1058">
            <v>0</v>
          </cell>
          <cell r="X1058">
            <v>0</v>
          </cell>
          <cell r="Y1058" t="str">
            <v>Technology Services Division</v>
          </cell>
          <cell r="Z1058">
            <v>0</v>
          </cell>
          <cell r="AA1058">
            <v>0</v>
          </cell>
          <cell r="AB1058">
            <v>0</v>
          </cell>
          <cell r="AC1058">
            <v>0</v>
          </cell>
          <cell r="AD1058">
            <v>0</v>
          </cell>
          <cell r="AE1058">
            <v>0</v>
          </cell>
          <cell r="AF1058">
            <v>0</v>
          </cell>
          <cell r="AG1058">
            <v>0</v>
          </cell>
          <cell r="AH1058">
            <v>0</v>
          </cell>
          <cell r="AI1058">
            <v>0</v>
          </cell>
          <cell r="AJ1058">
            <v>0</v>
          </cell>
          <cell r="AK1058">
            <v>0</v>
          </cell>
        </row>
        <row r="1059">
          <cell r="E1059" t="str">
            <v>Hypersnap</v>
          </cell>
          <cell r="F1059">
            <v>1058</v>
          </cell>
          <cell r="G1059"/>
          <cell r="H1059" t="str">
            <v>In Production</v>
          </cell>
          <cell r="I1059" t="str">
            <v>COTS</v>
          </cell>
          <cell r="J1059" t="str">
            <v>OUT Of Scope</v>
          </cell>
          <cell r="K1059" t="str">
            <v>Desktop Productivity</v>
          </cell>
          <cell r="L1059" t="str">
            <v>Capital Asset - Hyperionics Technology;  6.13.02</v>
          </cell>
          <cell r="M1059">
            <v>0</v>
          </cell>
          <cell r="N1059">
            <v>0</v>
          </cell>
          <cell r="O1059">
            <v>0</v>
          </cell>
          <cell r="P1059">
            <v>0</v>
          </cell>
          <cell r="Q1059" t="str">
            <v>In Production</v>
          </cell>
          <cell r="R1059">
            <v>0</v>
          </cell>
          <cell r="S1059">
            <v>0</v>
          </cell>
          <cell r="T1059">
            <v>0</v>
          </cell>
          <cell r="U1059">
            <v>0</v>
          </cell>
          <cell r="V1059">
            <v>0</v>
          </cell>
          <cell r="W1059">
            <v>0</v>
          </cell>
          <cell r="X1059">
            <v>0</v>
          </cell>
          <cell r="Y1059" t="str">
            <v>Technology Services Division</v>
          </cell>
          <cell r="Z1059">
            <v>0</v>
          </cell>
          <cell r="AA1059">
            <v>0</v>
          </cell>
          <cell r="AB1059">
            <v>0</v>
          </cell>
          <cell r="AC1059">
            <v>0</v>
          </cell>
          <cell r="AD1059">
            <v>0</v>
          </cell>
          <cell r="AE1059">
            <v>0</v>
          </cell>
          <cell r="AF1059">
            <v>0</v>
          </cell>
          <cell r="AG1059">
            <v>0</v>
          </cell>
          <cell r="AH1059">
            <v>0</v>
          </cell>
          <cell r="AI1059">
            <v>0</v>
          </cell>
          <cell r="AJ1059">
            <v>0</v>
          </cell>
          <cell r="AK1059">
            <v>0</v>
          </cell>
        </row>
        <row r="1060">
          <cell r="E1060" t="str">
            <v>SplitView</v>
          </cell>
          <cell r="F1060">
            <v>1059</v>
          </cell>
          <cell r="G1060"/>
          <cell r="H1060" t="str">
            <v>In Production</v>
          </cell>
          <cell r="I1060" t="str">
            <v>COTS</v>
          </cell>
          <cell r="J1060" t="str">
            <v>OUT Of Scope</v>
          </cell>
          <cell r="K1060" t="str">
            <v>Desktop Productivity</v>
          </cell>
          <cell r="L1060" t="str">
            <v>Capital Asset - VDI license  V2009</v>
          </cell>
          <cell r="M1060">
            <v>0</v>
          </cell>
          <cell r="N1060">
            <v>0</v>
          </cell>
          <cell r="O1060">
            <v>0</v>
          </cell>
          <cell r="P1060">
            <v>0</v>
          </cell>
          <cell r="Q1060" t="str">
            <v>In Production</v>
          </cell>
          <cell r="R1060">
            <v>0</v>
          </cell>
          <cell r="S1060">
            <v>0</v>
          </cell>
          <cell r="T1060">
            <v>0</v>
          </cell>
          <cell r="U1060">
            <v>0</v>
          </cell>
          <cell r="V1060">
            <v>0</v>
          </cell>
          <cell r="W1060">
            <v>0</v>
          </cell>
          <cell r="X1060">
            <v>0</v>
          </cell>
          <cell r="Y1060" t="str">
            <v>Technology Services Division</v>
          </cell>
          <cell r="Z1060">
            <v>0</v>
          </cell>
          <cell r="AA1060">
            <v>0</v>
          </cell>
          <cell r="AB1060">
            <v>0</v>
          </cell>
          <cell r="AC1060">
            <v>0</v>
          </cell>
          <cell r="AD1060">
            <v>0</v>
          </cell>
          <cell r="AE1060">
            <v>0</v>
          </cell>
          <cell r="AF1060">
            <v>0</v>
          </cell>
          <cell r="AG1060">
            <v>0</v>
          </cell>
          <cell r="AH1060">
            <v>0</v>
          </cell>
          <cell r="AI1060">
            <v>0</v>
          </cell>
          <cell r="AJ1060">
            <v>0</v>
          </cell>
          <cell r="AK1060">
            <v>0</v>
          </cell>
        </row>
        <row r="1061">
          <cell r="E1061" t="str">
            <v>BES (Blackberry Enterprise Solution??)</v>
          </cell>
          <cell r="F1061">
            <v>1060</v>
          </cell>
          <cell r="G1061"/>
          <cell r="H1061" t="str">
            <v>In Production</v>
          </cell>
          <cell r="I1061" t="str">
            <v>COTS</v>
          </cell>
          <cell r="J1061" t="str">
            <v>OUT Of Scope</v>
          </cell>
          <cell r="K1061" t="str">
            <v>Telephone Interviewer Systems</v>
          </cell>
          <cell r="L1061" t="str">
            <v>Capital Asset; - at least version 4.1; &gt;&gt;&gt;&gt;  Could be a duplicate entry; 4.1 decommissioned; 5.0 now in production</v>
          </cell>
          <cell r="M1061">
            <v>0</v>
          </cell>
          <cell r="N1061">
            <v>0</v>
          </cell>
          <cell r="O1061">
            <v>0</v>
          </cell>
          <cell r="P1061">
            <v>0</v>
          </cell>
          <cell r="Q1061" t="str">
            <v>In Production</v>
          </cell>
          <cell r="R1061">
            <v>0</v>
          </cell>
          <cell r="S1061">
            <v>0</v>
          </cell>
          <cell r="T1061">
            <v>0</v>
          </cell>
          <cell r="U1061">
            <v>0</v>
          </cell>
          <cell r="V1061">
            <v>0</v>
          </cell>
          <cell r="W1061">
            <v>0</v>
          </cell>
          <cell r="X1061">
            <v>0</v>
          </cell>
          <cell r="Y1061" t="str">
            <v>Technology Services Division</v>
          </cell>
          <cell r="Z1061">
            <v>0</v>
          </cell>
          <cell r="AA1061">
            <v>0</v>
          </cell>
          <cell r="AB1061">
            <v>0</v>
          </cell>
          <cell r="AC1061">
            <v>0</v>
          </cell>
          <cell r="AD1061">
            <v>0</v>
          </cell>
          <cell r="AE1061">
            <v>0</v>
          </cell>
          <cell r="AF1061">
            <v>0</v>
          </cell>
          <cell r="AG1061">
            <v>0</v>
          </cell>
          <cell r="AH1061">
            <v>0</v>
          </cell>
          <cell r="AI1061">
            <v>0</v>
          </cell>
          <cell r="AJ1061">
            <v>0</v>
          </cell>
          <cell r="AK1061">
            <v>0</v>
          </cell>
        </row>
        <row r="1062">
          <cell r="E1062" t="str">
            <v>Computer Solutions</v>
          </cell>
          <cell r="F1062">
            <v>1061</v>
          </cell>
          <cell r="G1062"/>
          <cell r="H1062" t="str">
            <v>In Production</v>
          </cell>
          <cell r="I1062" t="str">
            <v>COTS</v>
          </cell>
          <cell r="J1062" t="str">
            <v>OUT Of Scope</v>
          </cell>
          <cell r="K1062" t="str">
            <v>TSD Business Systems</v>
          </cell>
          <cell r="L1062" t="str">
            <v>Capital Asset; - purchased in Mar 2007</v>
          </cell>
          <cell r="M1062">
            <v>0</v>
          </cell>
          <cell r="N1062">
            <v>0</v>
          </cell>
          <cell r="O1062">
            <v>0</v>
          </cell>
          <cell r="P1062">
            <v>0</v>
          </cell>
          <cell r="Q1062" t="str">
            <v>In Production</v>
          </cell>
          <cell r="R1062">
            <v>0</v>
          </cell>
          <cell r="S1062">
            <v>0</v>
          </cell>
          <cell r="T1062">
            <v>0</v>
          </cell>
          <cell r="U1062">
            <v>0</v>
          </cell>
          <cell r="V1062">
            <v>0</v>
          </cell>
          <cell r="W1062">
            <v>0</v>
          </cell>
          <cell r="X1062">
            <v>0</v>
          </cell>
          <cell r="Y1062" t="str">
            <v>Technology Services Division</v>
          </cell>
          <cell r="Z1062">
            <v>0</v>
          </cell>
          <cell r="AA1062">
            <v>0</v>
          </cell>
          <cell r="AB1062">
            <v>0</v>
          </cell>
          <cell r="AC1062">
            <v>0</v>
          </cell>
          <cell r="AD1062">
            <v>0</v>
          </cell>
          <cell r="AE1062">
            <v>0</v>
          </cell>
          <cell r="AF1062">
            <v>0</v>
          </cell>
          <cell r="AG1062">
            <v>0</v>
          </cell>
          <cell r="AH1062">
            <v>0</v>
          </cell>
          <cell r="AI1062">
            <v>0</v>
          </cell>
          <cell r="AJ1062">
            <v>0</v>
          </cell>
          <cell r="AK1062">
            <v>0</v>
          </cell>
        </row>
        <row r="1063">
          <cell r="E1063" t="str">
            <v>GEUS</v>
          </cell>
          <cell r="F1063">
            <v>1062</v>
          </cell>
          <cell r="G1063"/>
          <cell r="H1063" t="str">
            <v>In Production</v>
          </cell>
          <cell r="I1063" t="str">
            <v>COTS</v>
          </cell>
          <cell r="J1063" t="str">
            <v>OUT Of Scope</v>
          </cell>
          <cell r="K1063" t="str">
            <v>TSD Business Systems</v>
          </cell>
          <cell r="L1063" t="str">
            <v>Capital Asset - a few items, including custom maintenance</v>
          </cell>
          <cell r="M1063">
            <v>0</v>
          </cell>
          <cell r="N1063">
            <v>0</v>
          </cell>
          <cell r="O1063">
            <v>0</v>
          </cell>
          <cell r="P1063">
            <v>0</v>
          </cell>
          <cell r="Q1063" t="str">
            <v>In Production</v>
          </cell>
          <cell r="R1063">
            <v>0</v>
          </cell>
          <cell r="S1063">
            <v>0</v>
          </cell>
          <cell r="T1063">
            <v>0</v>
          </cell>
          <cell r="U1063">
            <v>0</v>
          </cell>
          <cell r="V1063">
            <v>0</v>
          </cell>
          <cell r="W1063">
            <v>0</v>
          </cell>
          <cell r="X1063">
            <v>0</v>
          </cell>
          <cell r="Y1063" t="str">
            <v>Technology Services Division</v>
          </cell>
          <cell r="Z1063">
            <v>0</v>
          </cell>
          <cell r="AA1063">
            <v>0</v>
          </cell>
          <cell r="AB1063">
            <v>0</v>
          </cell>
          <cell r="AC1063">
            <v>0</v>
          </cell>
          <cell r="AD1063">
            <v>0</v>
          </cell>
          <cell r="AE1063">
            <v>0</v>
          </cell>
          <cell r="AF1063">
            <v>0</v>
          </cell>
          <cell r="AG1063">
            <v>0</v>
          </cell>
          <cell r="AH1063">
            <v>0</v>
          </cell>
          <cell r="AI1063">
            <v>0</v>
          </cell>
          <cell r="AJ1063">
            <v>0</v>
          </cell>
          <cell r="AK1063">
            <v>0</v>
          </cell>
        </row>
        <row r="1064">
          <cell r="E1064" t="str">
            <v>CAL listed lic</v>
          </cell>
          <cell r="F1064">
            <v>1063</v>
          </cell>
          <cell r="G1064"/>
          <cell r="H1064" t="str">
            <v>In Production</v>
          </cell>
          <cell r="I1064" t="str">
            <v>COTS</v>
          </cell>
          <cell r="J1064" t="str">
            <v>OUT Of Scope</v>
          </cell>
          <cell r="K1064" t="str">
            <v>TSD Business Systems</v>
          </cell>
          <cell r="L1064" t="str">
            <v>Capital Asset - SA Pack MVL User CAL</v>
          </cell>
          <cell r="M1064">
            <v>0</v>
          </cell>
          <cell r="N1064">
            <v>0</v>
          </cell>
          <cell r="O1064">
            <v>0</v>
          </cell>
          <cell r="P1064">
            <v>0</v>
          </cell>
          <cell r="Q1064" t="str">
            <v>In Production</v>
          </cell>
          <cell r="R1064">
            <v>0</v>
          </cell>
          <cell r="S1064">
            <v>0</v>
          </cell>
          <cell r="T1064">
            <v>0</v>
          </cell>
          <cell r="U1064">
            <v>0</v>
          </cell>
          <cell r="V1064">
            <v>0</v>
          </cell>
          <cell r="W1064">
            <v>0</v>
          </cell>
          <cell r="X1064">
            <v>0</v>
          </cell>
          <cell r="Y1064" t="str">
            <v>Technology Services Division</v>
          </cell>
          <cell r="Z1064">
            <v>0</v>
          </cell>
          <cell r="AA1064">
            <v>0</v>
          </cell>
          <cell r="AB1064">
            <v>0</v>
          </cell>
          <cell r="AC1064">
            <v>0</v>
          </cell>
          <cell r="AD1064">
            <v>0</v>
          </cell>
          <cell r="AE1064">
            <v>0</v>
          </cell>
          <cell r="AF1064">
            <v>0</v>
          </cell>
          <cell r="AG1064">
            <v>0</v>
          </cell>
          <cell r="AH1064">
            <v>0</v>
          </cell>
          <cell r="AI1064">
            <v>0</v>
          </cell>
          <cell r="AJ1064">
            <v>0</v>
          </cell>
          <cell r="AK1064">
            <v>0</v>
          </cell>
        </row>
        <row r="1065">
          <cell r="E1065" t="str">
            <v>EZ Suite</v>
          </cell>
          <cell r="F1065">
            <v>1064</v>
          </cell>
          <cell r="G1065"/>
          <cell r="H1065" t="str">
            <v>In Production</v>
          </cell>
          <cell r="I1065" t="str">
            <v>COTS</v>
          </cell>
          <cell r="J1065" t="str">
            <v>OUT Of Scope</v>
          </cell>
          <cell r="K1065" t="str">
            <v>TSD Business Systems</v>
          </cell>
          <cell r="L1065" t="str">
            <v>Capital Asset - admins</v>
          </cell>
          <cell r="M1065">
            <v>0</v>
          </cell>
          <cell r="N1065">
            <v>0</v>
          </cell>
          <cell r="O1065">
            <v>0</v>
          </cell>
          <cell r="P1065">
            <v>0</v>
          </cell>
          <cell r="Q1065" t="str">
            <v>In Production</v>
          </cell>
          <cell r="R1065">
            <v>0</v>
          </cell>
          <cell r="S1065">
            <v>0</v>
          </cell>
          <cell r="T1065">
            <v>0</v>
          </cell>
          <cell r="U1065">
            <v>0</v>
          </cell>
          <cell r="V1065">
            <v>0</v>
          </cell>
          <cell r="W1065">
            <v>0</v>
          </cell>
          <cell r="X1065">
            <v>0</v>
          </cell>
          <cell r="Y1065" t="str">
            <v>Technology Services Division</v>
          </cell>
          <cell r="Z1065">
            <v>0</v>
          </cell>
          <cell r="AA1065">
            <v>0</v>
          </cell>
          <cell r="AB1065">
            <v>0</v>
          </cell>
          <cell r="AC1065">
            <v>0</v>
          </cell>
          <cell r="AD1065">
            <v>0</v>
          </cell>
          <cell r="AE1065">
            <v>0</v>
          </cell>
          <cell r="AF1065">
            <v>0</v>
          </cell>
          <cell r="AG1065">
            <v>0</v>
          </cell>
          <cell r="AH1065">
            <v>0</v>
          </cell>
          <cell r="AI1065">
            <v>0</v>
          </cell>
          <cell r="AJ1065">
            <v>0</v>
          </cell>
          <cell r="AK1065">
            <v>0</v>
          </cell>
        </row>
        <row r="1066">
          <cell r="E1066" t="str">
            <v>Floating FME</v>
          </cell>
          <cell r="F1066">
            <v>1065</v>
          </cell>
          <cell r="G1066"/>
          <cell r="H1066" t="str">
            <v>In Production</v>
          </cell>
          <cell r="I1066" t="str">
            <v>COTS</v>
          </cell>
          <cell r="J1066" t="str">
            <v>OUT Of Scope</v>
          </cell>
          <cell r="K1066" t="str">
            <v>TSD Business Systems</v>
          </cell>
          <cell r="L1066" t="str">
            <v>Capital Asset - licenses</v>
          </cell>
          <cell r="M1066">
            <v>0</v>
          </cell>
          <cell r="N1066">
            <v>0</v>
          </cell>
          <cell r="O1066">
            <v>0</v>
          </cell>
          <cell r="P1066">
            <v>0</v>
          </cell>
          <cell r="Q1066" t="str">
            <v>In Production</v>
          </cell>
          <cell r="R1066">
            <v>0</v>
          </cell>
          <cell r="S1066">
            <v>0</v>
          </cell>
          <cell r="T1066">
            <v>0</v>
          </cell>
          <cell r="U1066">
            <v>0</v>
          </cell>
          <cell r="V1066">
            <v>0</v>
          </cell>
          <cell r="W1066">
            <v>0</v>
          </cell>
          <cell r="X1066">
            <v>0</v>
          </cell>
          <cell r="Y1066" t="str">
            <v>Technology Services Division</v>
          </cell>
          <cell r="Z1066">
            <v>0</v>
          </cell>
          <cell r="AA1066">
            <v>0</v>
          </cell>
          <cell r="AB1066">
            <v>0</v>
          </cell>
          <cell r="AC1066">
            <v>0</v>
          </cell>
          <cell r="AD1066">
            <v>0</v>
          </cell>
          <cell r="AE1066">
            <v>0</v>
          </cell>
          <cell r="AF1066">
            <v>0</v>
          </cell>
          <cell r="AG1066">
            <v>0</v>
          </cell>
          <cell r="AH1066">
            <v>0</v>
          </cell>
          <cell r="AI1066">
            <v>0</v>
          </cell>
          <cell r="AJ1066">
            <v>0</v>
          </cell>
          <cell r="AK1066">
            <v>0</v>
          </cell>
        </row>
        <row r="1067">
          <cell r="E1067" t="str">
            <v>Script Logic</v>
          </cell>
          <cell r="F1067">
            <v>1066</v>
          </cell>
          <cell r="G1067"/>
          <cell r="H1067" t="str">
            <v>In Production</v>
          </cell>
          <cell r="I1067" t="str">
            <v>COTS</v>
          </cell>
          <cell r="J1067" t="str">
            <v>OUT Of Scope</v>
          </cell>
          <cell r="K1067" t="str">
            <v>TSD Business Systems</v>
          </cell>
          <cell r="L1067" t="str">
            <v>Capital Asset</v>
          </cell>
          <cell r="M1067">
            <v>0</v>
          </cell>
          <cell r="N1067">
            <v>0</v>
          </cell>
          <cell r="O1067">
            <v>0</v>
          </cell>
          <cell r="P1067">
            <v>0</v>
          </cell>
          <cell r="Q1067" t="str">
            <v>In Production</v>
          </cell>
          <cell r="R1067">
            <v>0</v>
          </cell>
          <cell r="S1067">
            <v>0</v>
          </cell>
          <cell r="T1067">
            <v>0</v>
          </cell>
          <cell r="U1067">
            <v>0</v>
          </cell>
          <cell r="V1067">
            <v>0</v>
          </cell>
          <cell r="W1067">
            <v>0</v>
          </cell>
          <cell r="X1067">
            <v>0</v>
          </cell>
          <cell r="Y1067" t="str">
            <v>Technology Services Division</v>
          </cell>
          <cell r="Z1067">
            <v>0</v>
          </cell>
          <cell r="AA1067">
            <v>0</v>
          </cell>
          <cell r="AB1067">
            <v>0</v>
          </cell>
          <cell r="AC1067">
            <v>0</v>
          </cell>
          <cell r="AD1067">
            <v>0</v>
          </cell>
          <cell r="AE1067">
            <v>0</v>
          </cell>
          <cell r="AF1067">
            <v>0</v>
          </cell>
          <cell r="AG1067">
            <v>0</v>
          </cell>
          <cell r="AH1067">
            <v>0</v>
          </cell>
          <cell r="AI1067">
            <v>0</v>
          </cell>
          <cell r="AJ1067">
            <v>0</v>
          </cell>
          <cell r="AK1067">
            <v>0</v>
          </cell>
        </row>
        <row r="1068">
          <cell r="E1068" t="str">
            <v>Urchin</v>
          </cell>
          <cell r="F1068">
            <v>1067</v>
          </cell>
          <cell r="G1068"/>
          <cell r="H1068" t="str">
            <v>In Production</v>
          </cell>
          <cell r="I1068" t="str">
            <v>COTS</v>
          </cell>
          <cell r="J1068" t="str">
            <v>OUT Of Scope</v>
          </cell>
          <cell r="K1068" t="str">
            <v>TSD Business Systems</v>
          </cell>
          <cell r="L1068" t="str">
            <v>Capital Asset - Urchin 6</v>
          </cell>
          <cell r="M1068">
            <v>0</v>
          </cell>
          <cell r="N1068">
            <v>0</v>
          </cell>
          <cell r="O1068">
            <v>0</v>
          </cell>
          <cell r="P1068">
            <v>0</v>
          </cell>
          <cell r="Q1068" t="str">
            <v>In Production</v>
          </cell>
          <cell r="R1068">
            <v>0</v>
          </cell>
          <cell r="S1068">
            <v>0</v>
          </cell>
          <cell r="T1068">
            <v>0</v>
          </cell>
          <cell r="U1068">
            <v>0</v>
          </cell>
          <cell r="V1068">
            <v>0</v>
          </cell>
          <cell r="W1068">
            <v>0</v>
          </cell>
          <cell r="X1068">
            <v>0</v>
          </cell>
          <cell r="Y1068" t="str">
            <v>Technology Services Division</v>
          </cell>
          <cell r="Z1068">
            <v>0</v>
          </cell>
          <cell r="AA1068">
            <v>0</v>
          </cell>
          <cell r="AB1068">
            <v>0</v>
          </cell>
          <cell r="AC1068">
            <v>0</v>
          </cell>
          <cell r="AD1068">
            <v>0</v>
          </cell>
          <cell r="AE1068">
            <v>0</v>
          </cell>
          <cell r="AF1068">
            <v>0</v>
          </cell>
          <cell r="AG1068">
            <v>0</v>
          </cell>
          <cell r="AH1068">
            <v>0</v>
          </cell>
          <cell r="AI1068">
            <v>0</v>
          </cell>
          <cell r="AJ1068">
            <v>0</v>
          </cell>
          <cell r="AK1068">
            <v>0</v>
          </cell>
        </row>
        <row r="1069">
          <cell r="F1069">
            <v>1068</v>
          </cell>
          <cell r="J1069" t="str">
            <v>OUT Of Scope</v>
          </cell>
        </row>
        <row r="1070">
          <cell r="E1070" t="str">
            <v>3G_Watcher_Telstra</v>
          </cell>
          <cell r="F1070">
            <v>1069</v>
          </cell>
          <cell r="G1070"/>
          <cell r="H1070" t="str">
            <v>In Production</v>
          </cell>
          <cell r="I1070" t="str">
            <v>COTS</v>
          </cell>
          <cell r="J1070" t="str">
            <v>OUT Of Scope</v>
          </cell>
          <cell r="K1070" t="str">
            <v>Telephone Systems</v>
          </cell>
          <cell r="L1070">
            <v>0</v>
          </cell>
          <cell r="M1070">
            <v>0</v>
          </cell>
          <cell r="N1070">
            <v>0</v>
          </cell>
          <cell r="O1070">
            <v>0</v>
          </cell>
          <cell r="P1070">
            <v>0</v>
          </cell>
          <cell r="Q1070" t="str">
            <v>In Production</v>
          </cell>
          <cell r="R1070">
            <v>0</v>
          </cell>
          <cell r="S1070">
            <v>0</v>
          </cell>
          <cell r="T1070">
            <v>0</v>
          </cell>
          <cell r="U1070">
            <v>0</v>
          </cell>
          <cell r="V1070">
            <v>0</v>
          </cell>
          <cell r="W1070">
            <v>0</v>
          </cell>
          <cell r="X1070">
            <v>0</v>
          </cell>
          <cell r="Y1070" t="str">
            <v>Technology Services Division</v>
          </cell>
          <cell r="Z1070">
            <v>0</v>
          </cell>
          <cell r="AA1070">
            <v>0</v>
          </cell>
          <cell r="AB1070">
            <v>0</v>
          </cell>
          <cell r="AC1070">
            <v>0</v>
          </cell>
          <cell r="AD1070">
            <v>0</v>
          </cell>
          <cell r="AE1070">
            <v>0</v>
          </cell>
          <cell r="AF1070">
            <v>0</v>
          </cell>
          <cell r="AG1070">
            <v>0</v>
          </cell>
          <cell r="AH1070">
            <v>0</v>
          </cell>
          <cell r="AI1070">
            <v>0</v>
          </cell>
          <cell r="AJ1070">
            <v>0</v>
          </cell>
          <cell r="AK1070">
            <v>0</v>
          </cell>
        </row>
        <row r="1071">
          <cell r="E1071" t="str">
            <v>ABS OS Utilities</v>
          </cell>
          <cell r="F1071">
            <v>1070</v>
          </cell>
          <cell r="G1071"/>
          <cell r="H1071" t="str">
            <v>In Production</v>
          </cell>
          <cell r="I1071" t="str">
            <v>Bespoke</v>
          </cell>
          <cell r="J1071" t="str">
            <v>OUT Of Scope</v>
          </cell>
          <cell r="K1071" t="str">
            <v>TSD Tools and Utilities</v>
          </cell>
          <cell r="L1071">
            <v>0</v>
          </cell>
          <cell r="M1071">
            <v>0</v>
          </cell>
          <cell r="N1071">
            <v>0</v>
          </cell>
          <cell r="O1071">
            <v>0</v>
          </cell>
          <cell r="P1071">
            <v>0</v>
          </cell>
          <cell r="Q1071" t="str">
            <v>In Production</v>
          </cell>
          <cell r="R1071">
            <v>0</v>
          </cell>
          <cell r="S1071">
            <v>0</v>
          </cell>
          <cell r="T1071">
            <v>0</v>
          </cell>
          <cell r="U1071">
            <v>0</v>
          </cell>
          <cell r="V1071">
            <v>0</v>
          </cell>
          <cell r="W1071">
            <v>0</v>
          </cell>
          <cell r="X1071">
            <v>0</v>
          </cell>
          <cell r="Y1071" t="str">
            <v>Technology Services Division</v>
          </cell>
          <cell r="Z1071">
            <v>0</v>
          </cell>
          <cell r="AA1071">
            <v>0</v>
          </cell>
          <cell r="AB1071">
            <v>0</v>
          </cell>
          <cell r="AC1071">
            <v>0</v>
          </cell>
          <cell r="AD1071">
            <v>0</v>
          </cell>
          <cell r="AE1071">
            <v>0</v>
          </cell>
          <cell r="AF1071">
            <v>0</v>
          </cell>
          <cell r="AG1071">
            <v>0</v>
          </cell>
          <cell r="AH1071">
            <v>0</v>
          </cell>
          <cell r="AI1071">
            <v>0</v>
          </cell>
          <cell r="AJ1071">
            <v>0</v>
          </cell>
          <cell r="AK1071">
            <v>0</v>
          </cell>
        </row>
        <row r="1072">
          <cell r="E1072" t="str">
            <v>ABS VOIP Watcher</v>
          </cell>
          <cell r="F1072">
            <v>1071</v>
          </cell>
          <cell r="G1072"/>
          <cell r="H1072" t="str">
            <v>In Production</v>
          </cell>
          <cell r="I1072" t="str">
            <v>Bespoke</v>
          </cell>
          <cell r="J1072" t="str">
            <v>OUT Of Scope</v>
          </cell>
          <cell r="K1072" t="str">
            <v>Telephone Systems</v>
          </cell>
          <cell r="L1072">
            <v>0</v>
          </cell>
          <cell r="M1072">
            <v>0</v>
          </cell>
          <cell r="N1072">
            <v>0</v>
          </cell>
          <cell r="O1072">
            <v>0</v>
          </cell>
          <cell r="P1072">
            <v>0</v>
          </cell>
          <cell r="Q1072" t="str">
            <v>In Production</v>
          </cell>
          <cell r="R1072">
            <v>0</v>
          </cell>
          <cell r="S1072">
            <v>0</v>
          </cell>
          <cell r="T1072">
            <v>0</v>
          </cell>
          <cell r="U1072">
            <v>0</v>
          </cell>
          <cell r="V1072">
            <v>0</v>
          </cell>
          <cell r="W1072">
            <v>0</v>
          </cell>
          <cell r="X1072">
            <v>0</v>
          </cell>
          <cell r="Y1072" t="str">
            <v>Technology Services Division</v>
          </cell>
          <cell r="Z1072">
            <v>0</v>
          </cell>
          <cell r="AA1072">
            <v>0</v>
          </cell>
          <cell r="AB1072">
            <v>0</v>
          </cell>
          <cell r="AC1072">
            <v>0</v>
          </cell>
          <cell r="AD1072">
            <v>0</v>
          </cell>
          <cell r="AE1072">
            <v>0</v>
          </cell>
          <cell r="AF1072">
            <v>0</v>
          </cell>
          <cell r="AG1072">
            <v>0</v>
          </cell>
          <cell r="AH1072">
            <v>0</v>
          </cell>
          <cell r="AI1072">
            <v>0</v>
          </cell>
          <cell r="AJ1072">
            <v>0</v>
          </cell>
          <cell r="AK1072">
            <v>0</v>
          </cell>
        </row>
        <row r="1073">
          <cell r="E1073" t="str">
            <v>ABSCoolFlex Grid</v>
          </cell>
          <cell r="F1073">
            <v>1072</v>
          </cell>
          <cell r="G1073"/>
          <cell r="H1073" t="str">
            <v>In Production</v>
          </cell>
          <cell r="I1073" t="str">
            <v>Bespoke</v>
          </cell>
          <cell r="J1073" t="str">
            <v>OUT Of Scope</v>
          </cell>
          <cell r="K1073" t="str">
            <v>TSD Systems Development</v>
          </cell>
          <cell r="L1073">
            <v>0</v>
          </cell>
          <cell r="M1073">
            <v>0</v>
          </cell>
          <cell r="N1073">
            <v>0</v>
          </cell>
          <cell r="O1073">
            <v>0</v>
          </cell>
          <cell r="P1073">
            <v>0</v>
          </cell>
          <cell r="Q1073" t="str">
            <v>In Production</v>
          </cell>
          <cell r="R1073">
            <v>0</v>
          </cell>
          <cell r="S1073">
            <v>0</v>
          </cell>
          <cell r="T1073">
            <v>0</v>
          </cell>
          <cell r="U1073">
            <v>0</v>
          </cell>
          <cell r="V1073">
            <v>0</v>
          </cell>
          <cell r="W1073">
            <v>0</v>
          </cell>
          <cell r="X1073">
            <v>0</v>
          </cell>
          <cell r="Y1073" t="str">
            <v>Technology Services Division</v>
          </cell>
          <cell r="Z1073">
            <v>0</v>
          </cell>
          <cell r="AA1073">
            <v>0</v>
          </cell>
          <cell r="AB1073">
            <v>0</v>
          </cell>
          <cell r="AC1073">
            <v>0</v>
          </cell>
          <cell r="AD1073">
            <v>0</v>
          </cell>
          <cell r="AE1073">
            <v>0</v>
          </cell>
          <cell r="AF1073">
            <v>0</v>
          </cell>
          <cell r="AG1073">
            <v>0</v>
          </cell>
          <cell r="AH1073">
            <v>0</v>
          </cell>
          <cell r="AI1073">
            <v>0</v>
          </cell>
          <cell r="AJ1073">
            <v>0</v>
          </cell>
          <cell r="AK1073">
            <v>0</v>
          </cell>
        </row>
        <row r="1074">
          <cell r="E1074" t="str">
            <v>ABSSecurity</v>
          </cell>
          <cell r="F1074">
            <v>1073</v>
          </cell>
          <cell r="G1074"/>
          <cell r="H1074" t="str">
            <v>In Production</v>
          </cell>
          <cell r="I1074" t="str">
            <v>Bespoke</v>
          </cell>
          <cell r="J1074" t="str">
            <v>OUT Of Scope</v>
          </cell>
          <cell r="K1074" t="str">
            <v>Infrastructure</v>
          </cell>
          <cell r="L1074"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M1074">
            <v>0</v>
          </cell>
          <cell r="N1074">
            <v>0</v>
          </cell>
          <cell r="O1074">
            <v>0</v>
          </cell>
          <cell r="P1074">
            <v>0</v>
          </cell>
          <cell r="Q1074" t="str">
            <v>In Production</v>
          </cell>
          <cell r="R1074">
            <v>0</v>
          </cell>
          <cell r="S1074">
            <v>0</v>
          </cell>
          <cell r="T1074">
            <v>0</v>
          </cell>
          <cell r="U1074">
            <v>0</v>
          </cell>
          <cell r="V1074">
            <v>0</v>
          </cell>
          <cell r="W1074">
            <v>0</v>
          </cell>
          <cell r="X1074">
            <v>0</v>
          </cell>
          <cell r="Y1074" t="str">
            <v>Technology Services Division</v>
          </cell>
          <cell r="Z1074">
            <v>0</v>
          </cell>
          <cell r="AA1074">
            <v>0</v>
          </cell>
          <cell r="AB1074">
            <v>0</v>
          </cell>
          <cell r="AC1074">
            <v>0</v>
          </cell>
          <cell r="AD1074">
            <v>0</v>
          </cell>
          <cell r="AE1074">
            <v>0</v>
          </cell>
          <cell r="AF1074">
            <v>0</v>
          </cell>
          <cell r="AG1074">
            <v>0</v>
          </cell>
          <cell r="AH1074">
            <v>0</v>
          </cell>
          <cell r="AI1074">
            <v>0</v>
          </cell>
          <cell r="AJ1074">
            <v>0</v>
          </cell>
          <cell r="AK1074">
            <v>0</v>
          </cell>
        </row>
        <row r="1075">
          <cell r="E1075" t="str">
            <v>ABSSoap</v>
          </cell>
          <cell r="F1075">
            <v>1074</v>
          </cell>
          <cell r="G1075"/>
          <cell r="H1075" t="str">
            <v>In Production</v>
          </cell>
          <cell r="I1075" t="str">
            <v>Bespoke</v>
          </cell>
          <cell r="J1075" t="str">
            <v>OUT Of Scope</v>
          </cell>
          <cell r="K1075" t="str">
            <v>Infrastructure</v>
          </cell>
          <cell r="L1075" t="str">
            <v>ABSSOap is a COM object that allows anyone that can call COM objects (primarily Lotus Notes) to invoke Web Services.</v>
          </cell>
          <cell r="M1075">
            <v>0</v>
          </cell>
          <cell r="N1075">
            <v>0</v>
          </cell>
          <cell r="O1075">
            <v>0</v>
          </cell>
          <cell r="P1075">
            <v>0</v>
          </cell>
          <cell r="Q1075" t="str">
            <v>In Production</v>
          </cell>
          <cell r="R1075">
            <v>0</v>
          </cell>
          <cell r="S1075">
            <v>0</v>
          </cell>
          <cell r="T1075">
            <v>0</v>
          </cell>
          <cell r="U1075">
            <v>0</v>
          </cell>
          <cell r="V1075">
            <v>0</v>
          </cell>
          <cell r="W1075">
            <v>0</v>
          </cell>
          <cell r="X1075">
            <v>0</v>
          </cell>
          <cell r="Y1075" t="str">
            <v>Technology Services Division</v>
          </cell>
          <cell r="Z1075">
            <v>0</v>
          </cell>
          <cell r="AA1075">
            <v>0</v>
          </cell>
          <cell r="AB1075">
            <v>0</v>
          </cell>
          <cell r="AC1075">
            <v>0</v>
          </cell>
          <cell r="AD1075">
            <v>0</v>
          </cell>
          <cell r="AE1075">
            <v>0</v>
          </cell>
          <cell r="AF1075">
            <v>0</v>
          </cell>
          <cell r="AG1075">
            <v>0</v>
          </cell>
          <cell r="AH1075">
            <v>0</v>
          </cell>
          <cell r="AI1075">
            <v>0</v>
          </cell>
          <cell r="AJ1075">
            <v>0</v>
          </cell>
          <cell r="AK1075">
            <v>0</v>
          </cell>
        </row>
        <row r="1076">
          <cell r="E1076" t="str">
            <v>Active Tree View</v>
          </cell>
          <cell r="F1076">
            <v>1075</v>
          </cell>
          <cell r="G1076"/>
          <cell r="H1076" t="str">
            <v>In Production</v>
          </cell>
          <cell r="I1076" t="str">
            <v>COTS</v>
          </cell>
          <cell r="J1076" t="str">
            <v>OUT Of Scope</v>
          </cell>
          <cell r="K1076" t="str">
            <v>TSD Systems Development</v>
          </cell>
          <cell r="L1076"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M1076">
            <v>0</v>
          </cell>
          <cell r="N1076">
            <v>0</v>
          </cell>
          <cell r="O1076">
            <v>0</v>
          </cell>
          <cell r="P1076">
            <v>0</v>
          </cell>
          <cell r="Q1076" t="str">
            <v>In Production</v>
          </cell>
          <cell r="R1076">
            <v>0</v>
          </cell>
          <cell r="S1076">
            <v>0</v>
          </cell>
          <cell r="T1076">
            <v>0</v>
          </cell>
          <cell r="U1076">
            <v>0</v>
          </cell>
          <cell r="V1076">
            <v>0</v>
          </cell>
          <cell r="W1076">
            <v>0</v>
          </cell>
          <cell r="X1076">
            <v>0</v>
          </cell>
          <cell r="Y1076" t="str">
            <v>Technology Services Division</v>
          </cell>
          <cell r="Z1076">
            <v>0</v>
          </cell>
          <cell r="AA1076">
            <v>0</v>
          </cell>
          <cell r="AB1076">
            <v>0</v>
          </cell>
          <cell r="AC1076">
            <v>0</v>
          </cell>
          <cell r="AD1076">
            <v>0</v>
          </cell>
          <cell r="AE1076">
            <v>0</v>
          </cell>
          <cell r="AF1076">
            <v>0</v>
          </cell>
          <cell r="AG1076">
            <v>0</v>
          </cell>
          <cell r="AH1076">
            <v>0</v>
          </cell>
          <cell r="AI1076">
            <v>0</v>
          </cell>
          <cell r="AJ1076">
            <v>0</v>
          </cell>
          <cell r="AK1076">
            <v>0</v>
          </cell>
        </row>
        <row r="1077">
          <cell r="E1077" t="str">
            <v>ActiveSync</v>
          </cell>
          <cell r="F1077">
            <v>1076</v>
          </cell>
          <cell r="G1077"/>
          <cell r="H1077" t="str">
            <v>In Production</v>
          </cell>
          <cell r="I1077" t="str">
            <v>COTS</v>
          </cell>
          <cell r="J1077" t="str">
            <v>OUT Of Scope</v>
          </cell>
          <cell r="K1077" t="str">
            <v>Prices</v>
          </cell>
          <cell r="L1077" t="str">
            <v>Microsoft ActiveSync provides connectivity between Microsoft Windows and Windows Mobile devices. This software is required by all Consumer Prices Field Officers.</v>
          </cell>
          <cell r="M1077">
            <v>0</v>
          </cell>
          <cell r="N1077">
            <v>0</v>
          </cell>
          <cell r="O1077">
            <v>0</v>
          </cell>
          <cell r="P1077">
            <v>0</v>
          </cell>
          <cell r="Q1077" t="str">
            <v>In Production</v>
          </cell>
          <cell r="R1077">
            <v>0</v>
          </cell>
          <cell r="S1077">
            <v>0</v>
          </cell>
          <cell r="T1077">
            <v>0</v>
          </cell>
          <cell r="U1077">
            <v>0</v>
          </cell>
          <cell r="V1077">
            <v>0</v>
          </cell>
          <cell r="W1077">
            <v>0</v>
          </cell>
          <cell r="X1077">
            <v>0</v>
          </cell>
          <cell r="Y1077" t="str">
            <v>Technology Services Division</v>
          </cell>
          <cell r="Z1077">
            <v>0</v>
          </cell>
          <cell r="AA1077">
            <v>0</v>
          </cell>
          <cell r="AB1077">
            <v>0</v>
          </cell>
          <cell r="AC1077">
            <v>0</v>
          </cell>
          <cell r="AD1077">
            <v>0</v>
          </cell>
          <cell r="AE1077">
            <v>0</v>
          </cell>
          <cell r="AF1077">
            <v>0</v>
          </cell>
          <cell r="AG1077">
            <v>0</v>
          </cell>
          <cell r="AH1077">
            <v>0</v>
          </cell>
          <cell r="AI1077">
            <v>0</v>
          </cell>
          <cell r="AJ1077">
            <v>0</v>
          </cell>
          <cell r="AK1077">
            <v>0</v>
          </cell>
        </row>
        <row r="1078">
          <cell r="E1078" t="str">
            <v>Additivity</v>
          </cell>
          <cell r="F1078">
            <v>1077</v>
          </cell>
          <cell r="G1078"/>
          <cell r="H1078" t="str">
            <v>Removed - by Sime</v>
          </cell>
          <cell r="I1078" t="str">
            <v>Bespoke</v>
          </cell>
          <cell r="J1078" t="str">
            <v>OUT Of Scope</v>
          </cell>
          <cell r="L1078">
            <v>0</v>
          </cell>
          <cell r="M1078">
            <v>0</v>
          </cell>
          <cell r="N1078">
            <v>0</v>
          </cell>
          <cell r="O1078">
            <v>0</v>
          </cell>
          <cell r="P1078">
            <v>0</v>
          </cell>
          <cell r="Q1078" t="str">
            <v>Removed - by Sime</v>
          </cell>
          <cell r="R1078">
            <v>0</v>
          </cell>
          <cell r="S1078">
            <v>0</v>
          </cell>
          <cell r="T1078">
            <v>0</v>
          </cell>
          <cell r="U1078">
            <v>0</v>
          </cell>
          <cell r="V1078">
            <v>0</v>
          </cell>
          <cell r="W1078">
            <v>0</v>
          </cell>
          <cell r="X1078">
            <v>0</v>
          </cell>
          <cell r="Y1078" t="str">
            <v>Technology Services Division</v>
          </cell>
          <cell r="Z1078">
            <v>0</v>
          </cell>
          <cell r="AA1078">
            <v>0</v>
          </cell>
          <cell r="AB1078">
            <v>0</v>
          </cell>
          <cell r="AC1078">
            <v>0</v>
          </cell>
          <cell r="AD1078">
            <v>0</v>
          </cell>
          <cell r="AE1078">
            <v>0</v>
          </cell>
          <cell r="AF1078">
            <v>0</v>
          </cell>
          <cell r="AG1078">
            <v>0</v>
          </cell>
          <cell r="AH1078">
            <v>0</v>
          </cell>
          <cell r="AI1078">
            <v>0</v>
          </cell>
          <cell r="AJ1078">
            <v>0</v>
          </cell>
          <cell r="AK1078">
            <v>0</v>
          </cell>
        </row>
        <row r="1079">
          <cell r="E1079" t="str">
            <v>Adobe tools</v>
          </cell>
          <cell r="F1079">
            <v>1078</v>
          </cell>
          <cell r="G1079"/>
          <cell r="H1079" t="str">
            <v>In Production</v>
          </cell>
          <cell r="I1079" t="str">
            <v>COTS</v>
          </cell>
          <cell r="J1079" t="str">
            <v>OUT Of Scope</v>
          </cell>
          <cell r="K1079" t="str">
            <v>Desktop Productivity</v>
          </cell>
          <cell r="L1079">
            <v>0</v>
          </cell>
          <cell r="M1079">
            <v>0</v>
          </cell>
          <cell r="N1079">
            <v>0</v>
          </cell>
          <cell r="O1079">
            <v>0</v>
          </cell>
          <cell r="P1079">
            <v>0</v>
          </cell>
          <cell r="Q1079" t="str">
            <v>In Production</v>
          </cell>
          <cell r="R1079">
            <v>0</v>
          </cell>
          <cell r="S1079">
            <v>0</v>
          </cell>
          <cell r="T1079">
            <v>0</v>
          </cell>
          <cell r="U1079">
            <v>0</v>
          </cell>
          <cell r="V1079">
            <v>0</v>
          </cell>
          <cell r="W1079">
            <v>0</v>
          </cell>
          <cell r="X1079">
            <v>0</v>
          </cell>
          <cell r="Y1079" t="str">
            <v>Technology Services Division</v>
          </cell>
          <cell r="Z1079">
            <v>0</v>
          </cell>
          <cell r="AA1079">
            <v>0</v>
          </cell>
          <cell r="AB1079">
            <v>0</v>
          </cell>
          <cell r="AC1079">
            <v>0</v>
          </cell>
          <cell r="AD1079">
            <v>0</v>
          </cell>
          <cell r="AE1079">
            <v>0</v>
          </cell>
          <cell r="AF1079">
            <v>0</v>
          </cell>
          <cell r="AG1079">
            <v>0</v>
          </cell>
          <cell r="AH1079">
            <v>0</v>
          </cell>
          <cell r="AI1079">
            <v>0</v>
          </cell>
          <cell r="AJ1079">
            <v>0</v>
          </cell>
          <cell r="AK1079">
            <v>0</v>
          </cell>
        </row>
        <row r="1080">
          <cell r="E1080" t="str">
            <v>ANTLR</v>
          </cell>
          <cell r="F1080">
            <v>1079</v>
          </cell>
          <cell r="G1080"/>
          <cell r="H1080" t="str">
            <v>In Production</v>
          </cell>
          <cell r="I1080" t="str">
            <v>COTS</v>
          </cell>
          <cell r="J1080" t="str">
            <v>OUT Of Scope</v>
          </cell>
          <cell r="K1080" t="str">
            <v>TSD Systems Development</v>
          </cell>
          <cell r="L1080" t="str">
            <v>ANTLR = ANother Tool for Language Recognition.  ANTLR Works is an IDE for developing parsers for client-specified/programming languages from a grammar specification.  ANTLR generates parsers in a number of programming languages, including Java &amp; C#.</v>
          </cell>
          <cell r="M1080">
            <v>0</v>
          </cell>
          <cell r="N1080">
            <v>0</v>
          </cell>
          <cell r="O1080">
            <v>0</v>
          </cell>
          <cell r="P1080">
            <v>0</v>
          </cell>
          <cell r="Q1080" t="str">
            <v>In Production</v>
          </cell>
          <cell r="R1080">
            <v>0</v>
          </cell>
          <cell r="S1080">
            <v>0</v>
          </cell>
          <cell r="T1080">
            <v>0</v>
          </cell>
          <cell r="U1080">
            <v>0</v>
          </cell>
          <cell r="V1080">
            <v>0</v>
          </cell>
          <cell r="W1080">
            <v>0</v>
          </cell>
          <cell r="X1080">
            <v>0</v>
          </cell>
          <cell r="Y1080" t="str">
            <v>Technology Services Division</v>
          </cell>
          <cell r="Z1080">
            <v>0</v>
          </cell>
          <cell r="AA1080">
            <v>0</v>
          </cell>
          <cell r="AB1080">
            <v>0</v>
          </cell>
          <cell r="AC1080">
            <v>0</v>
          </cell>
          <cell r="AD1080">
            <v>0</v>
          </cell>
          <cell r="AE1080">
            <v>0</v>
          </cell>
          <cell r="AF1080">
            <v>0</v>
          </cell>
          <cell r="AG1080">
            <v>0</v>
          </cell>
          <cell r="AH1080">
            <v>0</v>
          </cell>
          <cell r="AI1080">
            <v>0</v>
          </cell>
          <cell r="AJ1080">
            <v>0</v>
          </cell>
          <cell r="AK1080">
            <v>0</v>
          </cell>
        </row>
        <row r="1081">
          <cell r="E1081" t="str">
            <v>ASFBin</v>
          </cell>
          <cell r="F1081">
            <v>1080</v>
          </cell>
          <cell r="G1081"/>
          <cell r="H1081" t="str">
            <v>In Production</v>
          </cell>
          <cell r="I1081" t="str">
            <v>COTS</v>
          </cell>
          <cell r="J1081" t="str">
            <v>OUT Of Scope</v>
          </cell>
          <cell r="K1081" t="str">
            <v>TSD Tools and Utilities</v>
          </cell>
          <cell r="L1081">
            <v>0</v>
          </cell>
          <cell r="M1081">
            <v>0</v>
          </cell>
          <cell r="N1081">
            <v>0</v>
          </cell>
          <cell r="O1081">
            <v>0</v>
          </cell>
          <cell r="P1081">
            <v>0</v>
          </cell>
          <cell r="Q1081" t="str">
            <v>In Production</v>
          </cell>
          <cell r="R1081">
            <v>0</v>
          </cell>
          <cell r="S1081">
            <v>0</v>
          </cell>
          <cell r="T1081">
            <v>0</v>
          </cell>
          <cell r="U1081">
            <v>0</v>
          </cell>
          <cell r="V1081">
            <v>0</v>
          </cell>
          <cell r="W1081">
            <v>0</v>
          </cell>
          <cell r="X1081">
            <v>0</v>
          </cell>
          <cell r="Y1081" t="str">
            <v>Technology Services Division</v>
          </cell>
          <cell r="Z1081">
            <v>0</v>
          </cell>
          <cell r="AA1081">
            <v>0</v>
          </cell>
          <cell r="AB1081">
            <v>0</v>
          </cell>
          <cell r="AC1081">
            <v>0</v>
          </cell>
          <cell r="AD1081">
            <v>0</v>
          </cell>
          <cell r="AE1081">
            <v>0</v>
          </cell>
          <cell r="AF1081">
            <v>0</v>
          </cell>
          <cell r="AG1081">
            <v>0</v>
          </cell>
          <cell r="AH1081">
            <v>0</v>
          </cell>
          <cell r="AI1081">
            <v>0</v>
          </cell>
          <cell r="AJ1081">
            <v>0</v>
          </cell>
          <cell r="AK1081">
            <v>0</v>
          </cell>
        </row>
        <row r="1082">
          <cell r="E1082" t="str">
            <v>Audacity</v>
          </cell>
          <cell r="F1082">
            <v>1081</v>
          </cell>
          <cell r="G1082"/>
          <cell r="H1082" t="str">
            <v>In Production</v>
          </cell>
          <cell r="I1082" t="str">
            <v>COTS</v>
          </cell>
          <cell r="J1082" t="str">
            <v>OUT Of Scope</v>
          </cell>
          <cell r="K1082" t="str">
            <v>TSD Tools and Utilities</v>
          </cell>
          <cell r="L1082">
            <v>0</v>
          </cell>
          <cell r="M1082">
            <v>0</v>
          </cell>
          <cell r="N1082">
            <v>0</v>
          </cell>
          <cell r="O1082">
            <v>0</v>
          </cell>
          <cell r="P1082">
            <v>0</v>
          </cell>
          <cell r="Q1082" t="str">
            <v>In Production</v>
          </cell>
          <cell r="R1082">
            <v>0</v>
          </cell>
          <cell r="S1082">
            <v>0</v>
          </cell>
          <cell r="T1082">
            <v>0</v>
          </cell>
          <cell r="U1082">
            <v>0</v>
          </cell>
          <cell r="V1082">
            <v>0</v>
          </cell>
          <cell r="W1082">
            <v>0</v>
          </cell>
          <cell r="X1082">
            <v>0</v>
          </cell>
          <cell r="Y1082" t="str">
            <v>Technology Services Division</v>
          </cell>
          <cell r="Z1082">
            <v>0</v>
          </cell>
          <cell r="AA1082">
            <v>0</v>
          </cell>
          <cell r="AB1082">
            <v>0</v>
          </cell>
          <cell r="AC1082">
            <v>0</v>
          </cell>
          <cell r="AD1082">
            <v>0</v>
          </cell>
          <cell r="AE1082">
            <v>0</v>
          </cell>
          <cell r="AF1082">
            <v>0</v>
          </cell>
          <cell r="AG1082">
            <v>0</v>
          </cell>
          <cell r="AH1082">
            <v>0</v>
          </cell>
          <cell r="AI1082">
            <v>0</v>
          </cell>
          <cell r="AJ1082">
            <v>0</v>
          </cell>
          <cell r="AK1082">
            <v>0</v>
          </cell>
        </row>
        <row r="1083">
          <cell r="E1083" t="str">
            <v>Audience Response System</v>
          </cell>
          <cell r="F1083">
            <v>1082</v>
          </cell>
          <cell r="G1083"/>
          <cell r="H1083" t="str">
            <v>In Production</v>
          </cell>
          <cell r="I1083" t="str">
            <v>COTS</v>
          </cell>
          <cell r="J1083" t="str">
            <v>OUT Of Scope</v>
          </cell>
          <cell r="K1083" t="str">
            <v>TSD Tools and Utilities</v>
          </cell>
          <cell r="L1083" t="str">
            <v>Live voting system that can be used with questions in a powerpoint presentation.</v>
          </cell>
          <cell r="M1083">
            <v>0</v>
          </cell>
          <cell r="N1083">
            <v>0</v>
          </cell>
          <cell r="O1083">
            <v>0</v>
          </cell>
          <cell r="P1083">
            <v>0</v>
          </cell>
          <cell r="Q1083" t="str">
            <v>In Production</v>
          </cell>
          <cell r="R1083">
            <v>0</v>
          </cell>
          <cell r="S1083">
            <v>0</v>
          </cell>
          <cell r="T1083">
            <v>0</v>
          </cell>
          <cell r="U1083">
            <v>0</v>
          </cell>
          <cell r="V1083">
            <v>0</v>
          </cell>
          <cell r="W1083">
            <v>0</v>
          </cell>
          <cell r="X1083">
            <v>0</v>
          </cell>
          <cell r="Y1083" t="str">
            <v>Technology Services Division</v>
          </cell>
          <cell r="Z1083">
            <v>0</v>
          </cell>
          <cell r="AA1083">
            <v>0</v>
          </cell>
          <cell r="AB1083">
            <v>0</v>
          </cell>
          <cell r="AC1083">
            <v>0</v>
          </cell>
          <cell r="AD1083">
            <v>0</v>
          </cell>
          <cell r="AE1083">
            <v>0</v>
          </cell>
          <cell r="AF1083">
            <v>0</v>
          </cell>
          <cell r="AG1083">
            <v>0</v>
          </cell>
          <cell r="AH1083">
            <v>0</v>
          </cell>
          <cell r="AI1083">
            <v>0</v>
          </cell>
          <cell r="AJ1083">
            <v>0</v>
          </cell>
          <cell r="AK1083">
            <v>0</v>
          </cell>
        </row>
        <row r="1084">
          <cell r="E1084" t="str">
            <v>AutoIT</v>
          </cell>
          <cell r="F1084">
            <v>1083</v>
          </cell>
          <cell r="G1084"/>
          <cell r="H1084" t="str">
            <v>In Production</v>
          </cell>
          <cell r="I1084" t="str">
            <v>COTS</v>
          </cell>
          <cell r="J1084" t="str">
            <v>OUT Of Scope</v>
          </cell>
          <cell r="K1084" t="str">
            <v>TSD Systems Development</v>
          </cell>
          <cell r="L1084">
            <v>0</v>
          </cell>
          <cell r="M1084">
            <v>0</v>
          </cell>
          <cell r="N1084">
            <v>0</v>
          </cell>
          <cell r="O1084">
            <v>0</v>
          </cell>
          <cell r="P1084">
            <v>0</v>
          </cell>
          <cell r="Q1084" t="str">
            <v>In Production</v>
          </cell>
          <cell r="R1084">
            <v>0</v>
          </cell>
          <cell r="S1084">
            <v>0</v>
          </cell>
          <cell r="T1084">
            <v>0</v>
          </cell>
          <cell r="U1084">
            <v>0</v>
          </cell>
          <cell r="V1084">
            <v>0</v>
          </cell>
          <cell r="W1084">
            <v>0</v>
          </cell>
          <cell r="X1084">
            <v>0</v>
          </cell>
          <cell r="Y1084" t="str">
            <v>Technology Services Division</v>
          </cell>
          <cell r="Z1084">
            <v>0</v>
          </cell>
          <cell r="AA1084">
            <v>0</v>
          </cell>
          <cell r="AB1084">
            <v>0</v>
          </cell>
          <cell r="AC1084">
            <v>0</v>
          </cell>
          <cell r="AD1084">
            <v>0</v>
          </cell>
          <cell r="AE1084">
            <v>0</v>
          </cell>
          <cell r="AF1084">
            <v>0</v>
          </cell>
          <cell r="AG1084">
            <v>0</v>
          </cell>
          <cell r="AH1084">
            <v>0</v>
          </cell>
          <cell r="AI1084">
            <v>0</v>
          </cell>
          <cell r="AJ1084">
            <v>0</v>
          </cell>
          <cell r="AK1084">
            <v>0</v>
          </cell>
        </row>
        <row r="1085">
          <cell r="E1085" t="str">
            <v>Blender</v>
          </cell>
          <cell r="F1085">
            <v>1084</v>
          </cell>
          <cell r="G1085"/>
          <cell r="H1085" t="str">
            <v>In Production</v>
          </cell>
          <cell r="I1085" t="str">
            <v>COTS</v>
          </cell>
          <cell r="J1085" t="str">
            <v>OUT Of Scope</v>
          </cell>
          <cell r="K1085" t="str">
            <v>TSD Tools and Utilities</v>
          </cell>
          <cell r="L1085">
            <v>0</v>
          </cell>
          <cell r="M1085">
            <v>0</v>
          </cell>
          <cell r="N1085">
            <v>0</v>
          </cell>
          <cell r="O1085">
            <v>0</v>
          </cell>
          <cell r="P1085">
            <v>0</v>
          </cell>
          <cell r="Q1085" t="str">
            <v>In Production</v>
          </cell>
          <cell r="R1085">
            <v>0</v>
          </cell>
          <cell r="S1085">
            <v>0</v>
          </cell>
          <cell r="T1085">
            <v>0</v>
          </cell>
          <cell r="U1085">
            <v>0</v>
          </cell>
          <cell r="V1085">
            <v>0</v>
          </cell>
          <cell r="W1085">
            <v>0</v>
          </cell>
          <cell r="X1085">
            <v>0</v>
          </cell>
          <cell r="Y1085" t="str">
            <v>Technology Services Division</v>
          </cell>
          <cell r="Z1085">
            <v>0</v>
          </cell>
          <cell r="AA1085">
            <v>0</v>
          </cell>
          <cell r="AB1085">
            <v>0</v>
          </cell>
          <cell r="AC1085">
            <v>0</v>
          </cell>
          <cell r="AD1085">
            <v>0</v>
          </cell>
          <cell r="AE1085">
            <v>0</v>
          </cell>
          <cell r="AF1085">
            <v>0</v>
          </cell>
          <cell r="AG1085">
            <v>0</v>
          </cell>
          <cell r="AH1085">
            <v>0</v>
          </cell>
          <cell r="AI1085">
            <v>0</v>
          </cell>
          <cell r="AJ1085">
            <v>0</v>
          </cell>
          <cell r="AK1085">
            <v>0</v>
          </cell>
        </row>
        <row r="1086">
          <cell r="E1086" t="str">
            <v>Boundschecker</v>
          </cell>
          <cell r="F1086">
            <v>1085</v>
          </cell>
          <cell r="G1086"/>
          <cell r="H1086" t="str">
            <v>In Production</v>
          </cell>
          <cell r="I1086" t="str">
            <v>COTS</v>
          </cell>
          <cell r="J1086" t="str">
            <v>OUT Of Scope</v>
          </cell>
          <cell r="K1086" t="str">
            <v>TSD Systems Development</v>
          </cell>
          <cell r="L1086">
            <v>0</v>
          </cell>
          <cell r="M1086">
            <v>0</v>
          </cell>
          <cell r="N1086">
            <v>0</v>
          </cell>
          <cell r="O1086">
            <v>0</v>
          </cell>
          <cell r="P1086">
            <v>0</v>
          </cell>
          <cell r="Q1086" t="str">
            <v>In Production</v>
          </cell>
          <cell r="R1086">
            <v>0</v>
          </cell>
          <cell r="S1086">
            <v>0</v>
          </cell>
          <cell r="T1086">
            <v>0</v>
          </cell>
          <cell r="U1086">
            <v>0</v>
          </cell>
          <cell r="V1086">
            <v>0</v>
          </cell>
          <cell r="W1086">
            <v>0</v>
          </cell>
          <cell r="X1086">
            <v>0</v>
          </cell>
          <cell r="Y1086" t="str">
            <v>Technology Services Division</v>
          </cell>
          <cell r="Z1086">
            <v>0</v>
          </cell>
          <cell r="AA1086">
            <v>0</v>
          </cell>
          <cell r="AB1086">
            <v>0</v>
          </cell>
          <cell r="AC1086">
            <v>0</v>
          </cell>
          <cell r="AD1086">
            <v>0</v>
          </cell>
          <cell r="AE1086">
            <v>0</v>
          </cell>
          <cell r="AF1086">
            <v>0</v>
          </cell>
          <cell r="AG1086">
            <v>0</v>
          </cell>
          <cell r="AH1086">
            <v>0</v>
          </cell>
          <cell r="AI1086">
            <v>0</v>
          </cell>
          <cell r="AJ1086">
            <v>0</v>
          </cell>
          <cell r="AK1086">
            <v>0</v>
          </cell>
        </row>
        <row r="1087">
          <cell r="E1087" t="str">
            <v>CAB Extension</v>
          </cell>
          <cell r="F1087">
            <v>1086</v>
          </cell>
          <cell r="G1087"/>
          <cell r="H1087" t="str">
            <v>In Production</v>
          </cell>
          <cell r="I1087" t="str">
            <v>COTS</v>
          </cell>
          <cell r="J1087" t="str">
            <v>OUT Of Scope</v>
          </cell>
          <cell r="K1087" t="str">
            <v>TSD Systems Development</v>
          </cell>
          <cell r="L1087">
            <v>0</v>
          </cell>
          <cell r="M1087">
            <v>0</v>
          </cell>
          <cell r="N1087">
            <v>0</v>
          </cell>
          <cell r="O1087">
            <v>0</v>
          </cell>
          <cell r="P1087">
            <v>0</v>
          </cell>
          <cell r="Q1087" t="str">
            <v>In Production</v>
          </cell>
          <cell r="R1087">
            <v>0</v>
          </cell>
          <cell r="S1087">
            <v>0</v>
          </cell>
          <cell r="T1087">
            <v>0</v>
          </cell>
          <cell r="U1087">
            <v>0</v>
          </cell>
          <cell r="V1087">
            <v>0</v>
          </cell>
          <cell r="W1087">
            <v>0</v>
          </cell>
          <cell r="X1087">
            <v>0</v>
          </cell>
          <cell r="Y1087" t="str">
            <v>Technology Services Division</v>
          </cell>
          <cell r="Z1087">
            <v>0</v>
          </cell>
          <cell r="AA1087">
            <v>0</v>
          </cell>
          <cell r="AB1087">
            <v>0</v>
          </cell>
          <cell r="AC1087">
            <v>0</v>
          </cell>
          <cell r="AD1087">
            <v>0</v>
          </cell>
          <cell r="AE1087">
            <v>0</v>
          </cell>
          <cell r="AF1087">
            <v>0</v>
          </cell>
          <cell r="AG1087">
            <v>0</v>
          </cell>
          <cell r="AH1087">
            <v>0</v>
          </cell>
          <cell r="AI1087">
            <v>0</v>
          </cell>
          <cell r="AJ1087">
            <v>0</v>
          </cell>
          <cell r="AK1087">
            <v>0</v>
          </cell>
        </row>
        <row r="1088">
          <cell r="E1088" t="str">
            <v>CBA Itembuilder</v>
          </cell>
          <cell r="F1088">
            <v>1087</v>
          </cell>
          <cell r="G1088"/>
          <cell r="H1088" t="str">
            <v>In Production</v>
          </cell>
          <cell r="I1088" t="str">
            <v>COTS</v>
          </cell>
          <cell r="J1088" t="str">
            <v>OUT Of Scope</v>
          </cell>
          <cell r="K1088" t="str">
            <v>TSD Systems Development</v>
          </cell>
          <cell r="L1088">
            <v>0</v>
          </cell>
          <cell r="M1088">
            <v>0</v>
          </cell>
          <cell r="N1088">
            <v>0</v>
          </cell>
          <cell r="O1088">
            <v>0</v>
          </cell>
          <cell r="P1088">
            <v>0</v>
          </cell>
          <cell r="Q1088" t="str">
            <v>In Production</v>
          </cell>
          <cell r="R1088">
            <v>0</v>
          </cell>
          <cell r="S1088">
            <v>0</v>
          </cell>
          <cell r="T1088">
            <v>0</v>
          </cell>
          <cell r="U1088">
            <v>0</v>
          </cell>
          <cell r="V1088">
            <v>0</v>
          </cell>
          <cell r="W1088">
            <v>0</v>
          </cell>
          <cell r="X1088">
            <v>0</v>
          </cell>
          <cell r="Y1088" t="str">
            <v>Technology Services Division</v>
          </cell>
          <cell r="Z1088">
            <v>0</v>
          </cell>
          <cell r="AA1088">
            <v>0</v>
          </cell>
          <cell r="AB1088">
            <v>0</v>
          </cell>
          <cell r="AC1088">
            <v>0</v>
          </cell>
          <cell r="AD1088">
            <v>0</v>
          </cell>
          <cell r="AE1088">
            <v>0</v>
          </cell>
          <cell r="AF1088">
            <v>0</v>
          </cell>
          <cell r="AG1088">
            <v>0</v>
          </cell>
          <cell r="AH1088">
            <v>0</v>
          </cell>
          <cell r="AI1088">
            <v>0</v>
          </cell>
          <cell r="AJ1088">
            <v>0</v>
          </cell>
          <cell r="AK1088">
            <v>0</v>
          </cell>
        </row>
        <row r="1089">
          <cell r="E1089" t="str">
            <v>CCS Classification Coding System</v>
          </cell>
          <cell r="F1089">
            <v>1088</v>
          </cell>
          <cell r="G1089"/>
          <cell r="H1089" t="str">
            <v>Under Development</v>
          </cell>
          <cell r="I1089" t="str">
            <v>GOTS</v>
          </cell>
          <cell r="J1089" t="str">
            <v>OUT Of Scope</v>
          </cell>
          <cell r="L1089">
            <v>0</v>
          </cell>
          <cell r="M1089">
            <v>0</v>
          </cell>
          <cell r="N1089">
            <v>0</v>
          </cell>
          <cell r="O1089">
            <v>0</v>
          </cell>
          <cell r="P1089">
            <v>0</v>
          </cell>
          <cell r="Q1089" t="str">
            <v>Under Development</v>
          </cell>
          <cell r="R1089">
            <v>0</v>
          </cell>
          <cell r="S1089">
            <v>0</v>
          </cell>
          <cell r="T1089">
            <v>0</v>
          </cell>
          <cell r="U1089">
            <v>0</v>
          </cell>
          <cell r="V1089">
            <v>0</v>
          </cell>
          <cell r="W1089">
            <v>0</v>
          </cell>
          <cell r="X1089">
            <v>0</v>
          </cell>
          <cell r="Y1089" t="str">
            <v>Technology Services Division</v>
          </cell>
          <cell r="Z1089">
            <v>0</v>
          </cell>
          <cell r="AA1089">
            <v>0</v>
          </cell>
          <cell r="AB1089">
            <v>0</v>
          </cell>
          <cell r="AC1089">
            <v>0</v>
          </cell>
          <cell r="AD1089">
            <v>0</v>
          </cell>
          <cell r="AE1089">
            <v>0</v>
          </cell>
          <cell r="AF1089">
            <v>0</v>
          </cell>
          <cell r="AG1089">
            <v>0</v>
          </cell>
          <cell r="AH1089">
            <v>0</v>
          </cell>
          <cell r="AI1089">
            <v>0</v>
          </cell>
          <cell r="AJ1089">
            <v>0</v>
          </cell>
          <cell r="AK1089">
            <v>0</v>
          </cell>
        </row>
        <row r="1090">
          <cell r="E1090" t="str">
            <v>Centura tools</v>
          </cell>
          <cell r="F1090">
            <v>1089</v>
          </cell>
          <cell r="G1090"/>
          <cell r="H1090" t="str">
            <v>In Production</v>
          </cell>
          <cell r="I1090" t="str">
            <v>COTS</v>
          </cell>
          <cell r="J1090" t="str">
            <v>OUT Of Scope</v>
          </cell>
          <cell r="K1090" t="str">
            <v>TSD Systems Development</v>
          </cell>
          <cell r="L1090">
            <v>0</v>
          </cell>
          <cell r="M1090">
            <v>0</v>
          </cell>
          <cell r="N1090">
            <v>0</v>
          </cell>
          <cell r="O1090">
            <v>0</v>
          </cell>
          <cell r="P1090">
            <v>0</v>
          </cell>
          <cell r="Q1090" t="str">
            <v>In Production</v>
          </cell>
          <cell r="R1090">
            <v>0</v>
          </cell>
          <cell r="S1090">
            <v>0</v>
          </cell>
          <cell r="T1090">
            <v>0</v>
          </cell>
          <cell r="U1090">
            <v>0</v>
          </cell>
          <cell r="V1090">
            <v>0</v>
          </cell>
          <cell r="W1090">
            <v>0</v>
          </cell>
          <cell r="X1090">
            <v>0</v>
          </cell>
          <cell r="Y1090" t="str">
            <v>Technology Services Division</v>
          </cell>
          <cell r="Z1090">
            <v>0</v>
          </cell>
          <cell r="AA1090">
            <v>0</v>
          </cell>
          <cell r="AB1090">
            <v>0</v>
          </cell>
          <cell r="AC1090">
            <v>0</v>
          </cell>
          <cell r="AD1090">
            <v>0</v>
          </cell>
          <cell r="AE1090">
            <v>0</v>
          </cell>
          <cell r="AF1090">
            <v>0</v>
          </cell>
          <cell r="AG1090">
            <v>0</v>
          </cell>
          <cell r="AH1090">
            <v>0</v>
          </cell>
          <cell r="AI1090">
            <v>0</v>
          </cell>
          <cell r="AJ1090">
            <v>0</v>
          </cell>
          <cell r="AK1090">
            <v>0</v>
          </cell>
        </row>
        <row r="1091">
          <cell r="E1091" t="str">
            <v>Checkmarx CXDeveloper</v>
          </cell>
          <cell r="F1091">
            <v>1090</v>
          </cell>
          <cell r="G1091"/>
          <cell r="H1091" t="str">
            <v>In Production</v>
          </cell>
          <cell r="I1091" t="str">
            <v>COTS</v>
          </cell>
          <cell r="J1091" t="str">
            <v>OUT Of Scope</v>
          </cell>
          <cell r="K1091" t="str">
            <v>TSD Systems Development</v>
          </cell>
          <cell r="L1091">
            <v>0</v>
          </cell>
          <cell r="M1091">
            <v>0</v>
          </cell>
          <cell r="N1091">
            <v>0</v>
          </cell>
          <cell r="O1091">
            <v>0</v>
          </cell>
          <cell r="P1091">
            <v>0</v>
          </cell>
          <cell r="Q1091" t="str">
            <v>In Production</v>
          </cell>
          <cell r="R1091">
            <v>0</v>
          </cell>
          <cell r="S1091">
            <v>0</v>
          </cell>
          <cell r="T1091">
            <v>0</v>
          </cell>
          <cell r="U1091">
            <v>0</v>
          </cell>
          <cell r="V1091">
            <v>0</v>
          </cell>
          <cell r="W1091">
            <v>0</v>
          </cell>
          <cell r="X1091">
            <v>0</v>
          </cell>
          <cell r="Y1091" t="str">
            <v>Technology Services Division</v>
          </cell>
          <cell r="Z1091">
            <v>0</v>
          </cell>
          <cell r="AA1091">
            <v>0</v>
          </cell>
          <cell r="AB1091">
            <v>0</v>
          </cell>
          <cell r="AC1091">
            <v>0</v>
          </cell>
          <cell r="AD1091">
            <v>0</v>
          </cell>
          <cell r="AE1091">
            <v>0</v>
          </cell>
          <cell r="AF1091">
            <v>0</v>
          </cell>
          <cell r="AG1091">
            <v>0</v>
          </cell>
          <cell r="AH1091">
            <v>0</v>
          </cell>
          <cell r="AI1091">
            <v>0</v>
          </cell>
          <cell r="AJ1091">
            <v>0</v>
          </cell>
          <cell r="AK1091">
            <v>0</v>
          </cell>
        </row>
        <row r="1092">
          <cell r="E1092" t="str">
            <v>CheckStyle</v>
          </cell>
          <cell r="F1092">
            <v>1091</v>
          </cell>
          <cell r="G1092"/>
          <cell r="H1092" t="str">
            <v>Under Development</v>
          </cell>
          <cell r="I1092" t="str">
            <v>COTS</v>
          </cell>
          <cell r="J1092" t="str">
            <v>OUT Of Scope</v>
          </cell>
          <cell r="L1092">
            <v>0</v>
          </cell>
          <cell r="M1092">
            <v>0</v>
          </cell>
          <cell r="N1092">
            <v>0</v>
          </cell>
          <cell r="O1092">
            <v>0</v>
          </cell>
          <cell r="P1092">
            <v>0</v>
          </cell>
          <cell r="Q1092" t="str">
            <v>Under Development</v>
          </cell>
          <cell r="R1092">
            <v>0</v>
          </cell>
          <cell r="S1092">
            <v>0</v>
          </cell>
          <cell r="T1092">
            <v>0</v>
          </cell>
          <cell r="U1092">
            <v>0</v>
          </cell>
          <cell r="V1092">
            <v>0</v>
          </cell>
          <cell r="W1092">
            <v>0</v>
          </cell>
          <cell r="X1092">
            <v>0</v>
          </cell>
          <cell r="Y1092" t="str">
            <v>Technology Services Division</v>
          </cell>
          <cell r="Z1092">
            <v>0</v>
          </cell>
          <cell r="AA1092">
            <v>0</v>
          </cell>
          <cell r="AB1092">
            <v>0</v>
          </cell>
          <cell r="AC1092">
            <v>0</v>
          </cell>
          <cell r="AD1092">
            <v>0</v>
          </cell>
          <cell r="AE1092">
            <v>0</v>
          </cell>
          <cell r="AF1092">
            <v>0</v>
          </cell>
          <cell r="AG1092">
            <v>0</v>
          </cell>
          <cell r="AH1092">
            <v>0</v>
          </cell>
          <cell r="AI1092">
            <v>0</v>
          </cell>
          <cell r="AJ1092">
            <v>0</v>
          </cell>
          <cell r="AK1092">
            <v>0</v>
          </cell>
        </row>
        <row r="1093">
          <cell r="E1093" t="str">
            <v>Commonwealth Protective Security Manual</v>
          </cell>
          <cell r="F1093">
            <v>1092</v>
          </cell>
          <cell r="G1093"/>
          <cell r="H1093" t="str">
            <v>In Production</v>
          </cell>
          <cell r="I1093" t="str">
            <v>COTS</v>
          </cell>
          <cell r="J1093" t="str">
            <v>OUT Of Scope</v>
          </cell>
          <cell r="K1093" t="str">
            <v>Reference Material</v>
          </cell>
          <cell r="L1093"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M1093">
            <v>0</v>
          </cell>
          <cell r="N1093">
            <v>0</v>
          </cell>
          <cell r="O1093">
            <v>0</v>
          </cell>
          <cell r="P1093">
            <v>0</v>
          </cell>
          <cell r="Q1093" t="str">
            <v>In Production</v>
          </cell>
          <cell r="R1093">
            <v>0</v>
          </cell>
          <cell r="S1093">
            <v>0</v>
          </cell>
          <cell r="T1093">
            <v>0</v>
          </cell>
          <cell r="U1093">
            <v>0</v>
          </cell>
          <cell r="V1093">
            <v>0</v>
          </cell>
          <cell r="W1093">
            <v>0</v>
          </cell>
          <cell r="X1093">
            <v>0</v>
          </cell>
          <cell r="Y1093" t="str">
            <v>Technology Services Division</v>
          </cell>
          <cell r="Z1093">
            <v>0</v>
          </cell>
          <cell r="AA1093">
            <v>0</v>
          </cell>
          <cell r="AB1093">
            <v>0</v>
          </cell>
          <cell r="AC1093">
            <v>0</v>
          </cell>
          <cell r="AD1093">
            <v>0</v>
          </cell>
          <cell r="AE1093">
            <v>0</v>
          </cell>
          <cell r="AF1093">
            <v>0</v>
          </cell>
          <cell r="AG1093">
            <v>0</v>
          </cell>
          <cell r="AH1093">
            <v>0</v>
          </cell>
          <cell r="AI1093">
            <v>0</v>
          </cell>
          <cell r="AJ1093">
            <v>0</v>
          </cell>
          <cell r="AK1093">
            <v>0</v>
          </cell>
        </row>
        <row r="1094">
          <cell r="E1094" t="str">
            <v>Compute Cluster Server</v>
          </cell>
          <cell r="F1094">
            <v>1093</v>
          </cell>
          <cell r="G1094"/>
          <cell r="H1094" t="str">
            <v>In Production</v>
          </cell>
          <cell r="I1094" t="str">
            <v>COTS</v>
          </cell>
          <cell r="J1094" t="str">
            <v>OUT Of Scope</v>
          </cell>
          <cell r="K1094" t="str">
            <v>Infrastructure</v>
          </cell>
          <cell r="L1094">
            <v>0</v>
          </cell>
          <cell r="M1094">
            <v>0</v>
          </cell>
          <cell r="N1094">
            <v>0</v>
          </cell>
          <cell r="O1094">
            <v>0</v>
          </cell>
          <cell r="P1094">
            <v>0</v>
          </cell>
          <cell r="Q1094" t="str">
            <v>In Production</v>
          </cell>
          <cell r="R1094">
            <v>0</v>
          </cell>
          <cell r="S1094">
            <v>0</v>
          </cell>
          <cell r="T1094">
            <v>0</v>
          </cell>
          <cell r="U1094">
            <v>0</v>
          </cell>
          <cell r="V1094">
            <v>0</v>
          </cell>
          <cell r="W1094">
            <v>0</v>
          </cell>
          <cell r="X1094">
            <v>0</v>
          </cell>
          <cell r="Y1094" t="str">
            <v>Technology Services Division</v>
          </cell>
          <cell r="Z1094">
            <v>0</v>
          </cell>
          <cell r="AA1094">
            <v>0</v>
          </cell>
          <cell r="AB1094">
            <v>0</v>
          </cell>
          <cell r="AC1094">
            <v>0</v>
          </cell>
          <cell r="AD1094">
            <v>0</v>
          </cell>
          <cell r="AE1094">
            <v>0</v>
          </cell>
          <cell r="AF1094">
            <v>0</v>
          </cell>
          <cell r="AG1094">
            <v>0</v>
          </cell>
          <cell r="AH1094">
            <v>0</v>
          </cell>
          <cell r="AI1094">
            <v>0</v>
          </cell>
          <cell r="AJ1094">
            <v>0</v>
          </cell>
          <cell r="AK1094">
            <v>0</v>
          </cell>
        </row>
        <row r="1095">
          <cell r="E1095" t="str">
            <v>Configuration Management Application Block</v>
          </cell>
          <cell r="F1095">
            <v>1094</v>
          </cell>
          <cell r="G1095"/>
          <cell r="H1095" t="str">
            <v>In Production</v>
          </cell>
          <cell r="I1095" t="str">
            <v>COTS</v>
          </cell>
          <cell r="J1095" t="str">
            <v>OUT Of Scope</v>
          </cell>
          <cell r="K1095" t="str">
            <v>Infrastructure</v>
          </cell>
          <cell r="L1095">
            <v>0</v>
          </cell>
          <cell r="M1095">
            <v>0</v>
          </cell>
          <cell r="N1095">
            <v>0</v>
          </cell>
          <cell r="O1095">
            <v>0</v>
          </cell>
          <cell r="P1095">
            <v>0</v>
          </cell>
          <cell r="Q1095" t="str">
            <v>In Production</v>
          </cell>
          <cell r="R1095">
            <v>0</v>
          </cell>
          <cell r="S1095">
            <v>0</v>
          </cell>
          <cell r="T1095">
            <v>0</v>
          </cell>
          <cell r="U1095">
            <v>0</v>
          </cell>
          <cell r="V1095">
            <v>0</v>
          </cell>
          <cell r="W1095">
            <v>0</v>
          </cell>
          <cell r="X1095">
            <v>0</v>
          </cell>
          <cell r="Y1095" t="str">
            <v>Technology Services Division</v>
          </cell>
          <cell r="Z1095">
            <v>0</v>
          </cell>
          <cell r="AA1095">
            <v>0</v>
          </cell>
          <cell r="AB1095">
            <v>0</v>
          </cell>
          <cell r="AC1095">
            <v>0</v>
          </cell>
          <cell r="AD1095">
            <v>0</v>
          </cell>
          <cell r="AE1095">
            <v>0</v>
          </cell>
          <cell r="AF1095">
            <v>0</v>
          </cell>
          <cell r="AG1095">
            <v>0</v>
          </cell>
          <cell r="AH1095">
            <v>0</v>
          </cell>
          <cell r="AI1095">
            <v>0</v>
          </cell>
          <cell r="AJ1095">
            <v>0</v>
          </cell>
          <cell r="AK1095">
            <v>0</v>
          </cell>
        </row>
        <row r="1096">
          <cell r="E1096" t="str">
            <v>Corel Draw</v>
          </cell>
          <cell r="F1096">
            <v>1095</v>
          </cell>
          <cell r="G1096"/>
          <cell r="H1096" t="str">
            <v>In Production</v>
          </cell>
          <cell r="I1096" t="str">
            <v>COTS</v>
          </cell>
          <cell r="J1096" t="str">
            <v>OUT Of Scope</v>
          </cell>
          <cell r="K1096" t="str">
            <v>Desktop Productivity</v>
          </cell>
          <cell r="L1096"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M1096">
            <v>0</v>
          </cell>
          <cell r="N1096">
            <v>0</v>
          </cell>
          <cell r="O1096">
            <v>0</v>
          </cell>
          <cell r="P1096">
            <v>0</v>
          </cell>
          <cell r="Q1096" t="str">
            <v>In Production</v>
          </cell>
          <cell r="R1096">
            <v>0</v>
          </cell>
          <cell r="S1096">
            <v>0</v>
          </cell>
          <cell r="T1096">
            <v>0</v>
          </cell>
          <cell r="U1096">
            <v>0</v>
          </cell>
          <cell r="V1096">
            <v>0</v>
          </cell>
          <cell r="W1096">
            <v>0</v>
          </cell>
          <cell r="X1096">
            <v>0</v>
          </cell>
          <cell r="Y1096" t="str">
            <v>Technology Services Division</v>
          </cell>
          <cell r="Z1096">
            <v>0</v>
          </cell>
          <cell r="AA1096">
            <v>0</v>
          </cell>
          <cell r="AB1096">
            <v>0</v>
          </cell>
          <cell r="AC1096">
            <v>0</v>
          </cell>
          <cell r="AD1096">
            <v>0</v>
          </cell>
          <cell r="AE1096">
            <v>0</v>
          </cell>
          <cell r="AF1096">
            <v>0</v>
          </cell>
          <cell r="AG1096">
            <v>0</v>
          </cell>
          <cell r="AH1096">
            <v>0</v>
          </cell>
          <cell r="AI1096">
            <v>0</v>
          </cell>
          <cell r="AJ1096">
            <v>0</v>
          </cell>
          <cell r="AK1096">
            <v>0</v>
          </cell>
        </row>
        <row r="1097">
          <cell r="E1097" t="str">
            <v>CPA Australia Members' Handbook</v>
          </cell>
          <cell r="F1097">
            <v>1096</v>
          </cell>
          <cell r="G1097"/>
          <cell r="H1097" t="str">
            <v>In Production</v>
          </cell>
          <cell r="I1097" t="str">
            <v>COTS</v>
          </cell>
          <cell r="J1097" t="str">
            <v>OUT Of Scope</v>
          </cell>
          <cell r="K1097" t="str">
            <v>Reference Material</v>
          </cell>
          <cell r="L1097">
            <v>0</v>
          </cell>
          <cell r="M1097">
            <v>0</v>
          </cell>
          <cell r="N1097">
            <v>0</v>
          </cell>
          <cell r="O1097">
            <v>0</v>
          </cell>
          <cell r="P1097">
            <v>0</v>
          </cell>
          <cell r="Q1097" t="str">
            <v>In Production</v>
          </cell>
          <cell r="R1097">
            <v>0</v>
          </cell>
          <cell r="S1097">
            <v>0</v>
          </cell>
          <cell r="T1097">
            <v>0</v>
          </cell>
          <cell r="U1097">
            <v>0</v>
          </cell>
          <cell r="V1097">
            <v>0</v>
          </cell>
          <cell r="W1097">
            <v>0</v>
          </cell>
          <cell r="X1097">
            <v>0</v>
          </cell>
          <cell r="Y1097" t="str">
            <v>Technology Services Division</v>
          </cell>
          <cell r="Z1097">
            <v>0</v>
          </cell>
          <cell r="AA1097">
            <v>0</v>
          </cell>
          <cell r="AB1097">
            <v>0</v>
          </cell>
          <cell r="AC1097">
            <v>0</v>
          </cell>
          <cell r="AD1097">
            <v>0</v>
          </cell>
          <cell r="AE1097">
            <v>0</v>
          </cell>
          <cell r="AF1097">
            <v>0</v>
          </cell>
          <cell r="AG1097">
            <v>0</v>
          </cell>
          <cell r="AH1097">
            <v>0</v>
          </cell>
          <cell r="AI1097">
            <v>0</v>
          </cell>
          <cell r="AJ1097">
            <v>0</v>
          </cell>
          <cell r="AK1097">
            <v>0</v>
          </cell>
        </row>
        <row r="1098">
          <cell r="E1098" t="str">
            <v>Cygwin</v>
          </cell>
          <cell r="F1098">
            <v>1097</v>
          </cell>
          <cell r="G1098"/>
          <cell r="H1098" t="str">
            <v>In Production</v>
          </cell>
          <cell r="I1098" t="str">
            <v>COTS</v>
          </cell>
          <cell r="J1098" t="str">
            <v>OUT Of Scope</v>
          </cell>
          <cell r="K1098" t="str">
            <v>TSD Systems Development</v>
          </cell>
          <cell r="L1098"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M1098">
            <v>0</v>
          </cell>
          <cell r="N1098">
            <v>0</v>
          </cell>
          <cell r="O1098">
            <v>0</v>
          </cell>
          <cell r="P1098">
            <v>0</v>
          </cell>
          <cell r="Q1098" t="str">
            <v>In Production</v>
          </cell>
          <cell r="R1098">
            <v>0</v>
          </cell>
          <cell r="S1098">
            <v>0</v>
          </cell>
          <cell r="T1098">
            <v>0</v>
          </cell>
          <cell r="U1098">
            <v>0</v>
          </cell>
          <cell r="V1098">
            <v>0</v>
          </cell>
          <cell r="W1098">
            <v>0</v>
          </cell>
          <cell r="X1098">
            <v>0</v>
          </cell>
          <cell r="Y1098" t="str">
            <v>Technology Services Division</v>
          </cell>
          <cell r="Z1098">
            <v>0</v>
          </cell>
          <cell r="AA1098">
            <v>0</v>
          </cell>
          <cell r="AB1098">
            <v>0</v>
          </cell>
          <cell r="AC1098">
            <v>0</v>
          </cell>
          <cell r="AD1098">
            <v>0</v>
          </cell>
          <cell r="AE1098">
            <v>0</v>
          </cell>
          <cell r="AF1098">
            <v>0</v>
          </cell>
          <cell r="AG1098">
            <v>0</v>
          </cell>
          <cell r="AH1098">
            <v>0</v>
          </cell>
          <cell r="AI1098">
            <v>0</v>
          </cell>
          <cell r="AJ1098">
            <v>0</v>
          </cell>
          <cell r="AK1098">
            <v>0</v>
          </cell>
        </row>
        <row r="1099">
          <cell r="E1099" t="str">
            <v>DataLoad</v>
          </cell>
          <cell r="F1099">
            <v>1098</v>
          </cell>
          <cell r="G1099"/>
          <cell r="H1099" t="str">
            <v>In Production</v>
          </cell>
          <cell r="I1099" t="str">
            <v>COTS</v>
          </cell>
          <cell r="J1099" t="str">
            <v>OUT Of Scope</v>
          </cell>
          <cell r="K1099" t="str">
            <v>TSD Systems Development</v>
          </cell>
          <cell r="L1099">
            <v>0</v>
          </cell>
          <cell r="M1099">
            <v>0</v>
          </cell>
          <cell r="N1099">
            <v>0</v>
          </cell>
          <cell r="O1099">
            <v>0</v>
          </cell>
          <cell r="P1099">
            <v>0</v>
          </cell>
          <cell r="Q1099" t="str">
            <v>In Production</v>
          </cell>
          <cell r="R1099">
            <v>0</v>
          </cell>
          <cell r="S1099">
            <v>0</v>
          </cell>
          <cell r="T1099">
            <v>0</v>
          </cell>
          <cell r="U1099">
            <v>0</v>
          </cell>
          <cell r="V1099">
            <v>0</v>
          </cell>
          <cell r="W1099">
            <v>0</v>
          </cell>
          <cell r="X1099">
            <v>0</v>
          </cell>
          <cell r="Y1099" t="str">
            <v>Technology Services Division</v>
          </cell>
          <cell r="Z1099">
            <v>0</v>
          </cell>
          <cell r="AA1099">
            <v>0</v>
          </cell>
          <cell r="AB1099">
            <v>0</v>
          </cell>
          <cell r="AC1099">
            <v>0</v>
          </cell>
          <cell r="AD1099">
            <v>0</v>
          </cell>
          <cell r="AE1099">
            <v>0</v>
          </cell>
          <cell r="AF1099">
            <v>0</v>
          </cell>
          <cell r="AG1099">
            <v>0</v>
          </cell>
          <cell r="AH1099">
            <v>0</v>
          </cell>
          <cell r="AI1099">
            <v>0</v>
          </cell>
          <cell r="AJ1099">
            <v>0</v>
          </cell>
          <cell r="AK1099">
            <v>0</v>
          </cell>
        </row>
        <row r="1100">
          <cell r="E1100" t="str">
            <v>DB2 Documentation</v>
          </cell>
          <cell r="F1100">
            <v>1099</v>
          </cell>
          <cell r="G1100"/>
          <cell r="H1100" t="str">
            <v>In Production</v>
          </cell>
          <cell r="I1100" t="str">
            <v>COTS</v>
          </cell>
          <cell r="J1100" t="str">
            <v>OUT Of Scope</v>
          </cell>
          <cell r="K1100" t="str">
            <v>Reference Material</v>
          </cell>
          <cell r="L1100">
            <v>0</v>
          </cell>
          <cell r="M1100">
            <v>0</v>
          </cell>
          <cell r="N1100">
            <v>0</v>
          </cell>
          <cell r="O1100">
            <v>0</v>
          </cell>
          <cell r="P1100">
            <v>0</v>
          </cell>
          <cell r="Q1100" t="str">
            <v>In Production</v>
          </cell>
          <cell r="R1100">
            <v>0</v>
          </cell>
          <cell r="S1100">
            <v>0</v>
          </cell>
          <cell r="T1100">
            <v>0</v>
          </cell>
          <cell r="U1100">
            <v>0</v>
          </cell>
          <cell r="V1100">
            <v>0</v>
          </cell>
          <cell r="W1100">
            <v>0</v>
          </cell>
          <cell r="X1100">
            <v>0</v>
          </cell>
          <cell r="Y1100" t="str">
            <v>Technology Services Division</v>
          </cell>
          <cell r="Z1100">
            <v>0</v>
          </cell>
          <cell r="AA1100">
            <v>0</v>
          </cell>
          <cell r="AB1100">
            <v>0</v>
          </cell>
          <cell r="AC1100">
            <v>0</v>
          </cell>
          <cell r="AD1100">
            <v>0</v>
          </cell>
          <cell r="AE1100">
            <v>0</v>
          </cell>
          <cell r="AF1100">
            <v>0</v>
          </cell>
          <cell r="AG1100">
            <v>0</v>
          </cell>
          <cell r="AH1100">
            <v>0</v>
          </cell>
          <cell r="AI1100">
            <v>0</v>
          </cell>
          <cell r="AJ1100">
            <v>0</v>
          </cell>
          <cell r="AK1100">
            <v>0</v>
          </cell>
        </row>
        <row r="1101">
          <cell r="E1101" t="str">
            <v>Desktop@ABS</v>
          </cell>
          <cell r="F1101">
            <v>1100</v>
          </cell>
          <cell r="G1101"/>
          <cell r="H1101" t="str">
            <v>In Production</v>
          </cell>
          <cell r="I1101" t="str">
            <v>Bespoke</v>
          </cell>
          <cell r="J1101" t="str">
            <v>OUT Of Scope</v>
          </cell>
          <cell r="K1101" t="str">
            <v>Infrastructure</v>
          </cell>
          <cell r="L1101">
            <v>0</v>
          </cell>
          <cell r="M1101">
            <v>0</v>
          </cell>
          <cell r="N1101">
            <v>0</v>
          </cell>
          <cell r="O1101">
            <v>0</v>
          </cell>
          <cell r="P1101">
            <v>0</v>
          </cell>
          <cell r="Q1101" t="str">
            <v>In Production</v>
          </cell>
          <cell r="R1101">
            <v>0</v>
          </cell>
          <cell r="S1101">
            <v>0</v>
          </cell>
          <cell r="T1101">
            <v>0</v>
          </cell>
          <cell r="U1101">
            <v>0</v>
          </cell>
          <cell r="V1101">
            <v>0</v>
          </cell>
          <cell r="W1101">
            <v>0</v>
          </cell>
          <cell r="X1101">
            <v>0</v>
          </cell>
          <cell r="Y1101" t="str">
            <v>Technology Services Division</v>
          </cell>
          <cell r="Z1101">
            <v>0</v>
          </cell>
          <cell r="AA1101">
            <v>0</v>
          </cell>
          <cell r="AB1101">
            <v>0</v>
          </cell>
          <cell r="AC1101">
            <v>0</v>
          </cell>
          <cell r="AD1101">
            <v>0</v>
          </cell>
          <cell r="AE1101">
            <v>0</v>
          </cell>
          <cell r="AF1101">
            <v>0</v>
          </cell>
          <cell r="AG1101">
            <v>0</v>
          </cell>
          <cell r="AH1101">
            <v>0</v>
          </cell>
          <cell r="AI1101">
            <v>0</v>
          </cell>
          <cell r="AJ1101">
            <v>0</v>
          </cell>
          <cell r="AK1101">
            <v>0</v>
          </cell>
        </row>
        <row r="1102">
          <cell r="E1102" t="str">
            <v>Dialer Killer</v>
          </cell>
          <cell r="F1102">
            <v>1101</v>
          </cell>
          <cell r="G1102"/>
          <cell r="H1102" t="str">
            <v>In Production</v>
          </cell>
          <cell r="I1102" t="str">
            <v>Bespoke</v>
          </cell>
          <cell r="J1102" t="str">
            <v>OUT Of Scope</v>
          </cell>
          <cell r="K1102" t="str">
            <v>Telephone Systems</v>
          </cell>
          <cell r="L1102">
            <v>0</v>
          </cell>
          <cell r="M1102">
            <v>0</v>
          </cell>
          <cell r="N1102">
            <v>0</v>
          </cell>
          <cell r="O1102">
            <v>0</v>
          </cell>
          <cell r="P1102">
            <v>0</v>
          </cell>
          <cell r="Q1102" t="str">
            <v>In Production</v>
          </cell>
          <cell r="R1102">
            <v>0</v>
          </cell>
          <cell r="S1102">
            <v>0</v>
          </cell>
          <cell r="T1102">
            <v>0</v>
          </cell>
          <cell r="U1102">
            <v>0</v>
          </cell>
          <cell r="V1102">
            <v>0</v>
          </cell>
          <cell r="W1102">
            <v>0</v>
          </cell>
          <cell r="X1102">
            <v>0</v>
          </cell>
          <cell r="Y1102" t="str">
            <v>Technology Services Division</v>
          </cell>
          <cell r="Z1102">
            <v>0</v>
          </cell>
          <cell r="AA1102">
            <v>0</v>
          </cell>
          <cell r="AB1102">
            <v>0</v>
          </cell>
          <cell r="AC1102">
            <v>0</v>
          </cell>
          <cell r="AD1102">
            <v>0</v>
          </cell>
          <cell r="AE1102">
            <v>0</v>
          </cell>
          <cell r="AF1102">
            <v>0</v>
          </cell>
          <cell r="AG1102">
            <v>0</v>
          </cell>
          <cell r="AH1102">
            <v>0</v>
          </cell>
          <cell r="AI1102">
            <v>0</v>
          </cell>
          <cell r="AJ1102">
            <v>0</v>
          </cell>
          <cell r="AK1102">
            <v>0</v>
          </cell>
        </row>
        <row r="1103">
          <cell r="E1103" t="str">
            <v>Dialog Expander</v>
          </cell>
          <cell r="F1103">
            <v>1102</v>
          </cell>
          <cell r="G1103"/>
          <cell r="H1103" t="str">
            <v>In Production</v>
          </cell>
          <cell r="I1103" t="str">
            <v>Bespoke</v>
          </cell>
          <cell r="J1103" t="str">
            <v>OUT Of Scope</v>
          </cell>
          <cell r="K1103" t="str">
            <v>TSD Tools and Utilities</v>
          </cell>
          <cell r="L1103" t="str">
            <v xml:space="preserve">Dialogue expander is a program to make Windows bigger and to fix their position on your screen.  It will also expand the drop-down list box within notes so that you can view more entries. </v>
          </cell>
          <cell r="M1103">
            <v>0</v>
          </cell>
          <cell r="N1103">
            <v>0</v>
          </cell>
          <cell r="O1103">
            <v>0</v>
          </cell>
          <cell r="P1103">
            <v>0</v>
          </cell>
          <cell r="Q1103" t="str">
            <v>In Production</v>
          </cell>
          <cell r="R1103">
            <v>0</v>
          </cell>
          <cell r="S1103">
            <v>0</v>
          </cell>
          <cell r="T1103">
            <v>0</v>
          </cell>
          <cell r="U1103">
            <v>0</v>
          </cell>
          <cell r="V1103">
            <v>0</v>
          </cell>
          <cell r="W1103">
            <v>0</v>
          </cell>
          <cell r="X1103">
            <v>0</v>
          </cell>
          <cell r="Y1103" t="str">
            <v>Technology Services Division</v>
          </cell>
          <cell r="Z1103">
            <v>0</v>
          </cell>
          <cell r="AA1103">
            <v>0</v>
          </cell>
          <cell r="AB1103">
            <v>0</v>
          </cell>
          <cell r="AC1103">
            <v>0</v>
          </cell>
          <cell r="AD1103">
            <v>0</v>
          </cell>
          <cell r="AE1103">
            <v>0</v>
          </cell>
          <cell r="AF1103">
            <v>0</v>
          </cell>
          <cell r="AG1103">
            <v>0</v>
          </cell>
          <cell r="AH1103">
            <v>0</v>
          </cell>
          <cell r="AI1103">
            <v>0</v>
          </cell>
          <cell r="AJ1103">
            <v>0</v>
          </cell>
          <cell r="AK1103">
            <v>0</v>
          </cell>
        </row>
        <row r="1104">
          <cell r="E1104" t="str">
            <v>Digital Voice Editor 2</v>
          </cell>
          <cell r="F1104">
            <v>1103</v>
          </cell>
          <cell r="G1104"/>
          <cell r="H1104" t="str">
            <v>In Production</v>
          </cell>
          <cell r="I1104" t="str">
            <v>COTS</v>
          </cell>
          <cell r="J1104" t="str">
            <v>OUT Of Scope</v>
          </cell>
          <cell r="K1104" t="str">
            <v>TSD Tools and Utilities</v>
          </cell>
          <cell r="L1104">
            <v>0</v>
          </cell>
          <cell r="M1104">
            <v>0</v>
          </cell>
          <cell r="N1104">
            <v>0</v>
          </cell>
          <cell r="O1104">
            <v>0</v>
          </cell>
          <cell r="P1104">
            <v>0</v>
          </cell>
          <cell r="Q1104" t="str">
            <v>In Production</v>
          </cell>
          <cell r="R1104">
            <v>0</v>
          </cell>
          <cell r="S1104">
            <v>0</v>
          </cell>
          <cell r="T1104">
            <v>0</v>
          </cell>
          <cell r="U1104">
            <v>0</v>
          </cell>
          <cell r="V1104">
            <v>0</v>
          </cell>
          <cell r="W1104">
            <v>0</v>
          </cell>
          <cell r="X1104">
            <v>0</v>
          </cell>
          <cell r="Y1104" t="str">
            <v>Technology Services Division</v>
          </cell>
          <cell r="Z1104">
            <v>0</v>
          </cell>
          <cell r="AA1104">
            <v>0</v>
          </cell>
          <cell r="AB1104">
            <v>0</v>
          </cell>
          <cell r="AC1104">
            <v>0</v>
          </cell>
          <cell r="AD1104">
            <v>0</v>
          </cell>
          <cell r="AE1104">
            <v>0</v>
          </cell>
          <cell r="AF1104">
            <v>0</v>
          </cell>
          <cell r="AG1104">
            <v>0</v>
          </cell>
          <cell r="AH1104">
            <v>0</v>
          </cell>
          <cell r="AI1104">
            <v>0</v>
          </cell>
          <cell r="AJ1104">
            <v>0</v>
          </cell>
          <cell r="AK1104">
            <v>0</v>
          </cell>
        </row>
        <row r="1105">
          <cell r="E1105" t="str">
            <v>Disc Publisher</v>
          </cell>
          <cell r="F1105">
            <v>1104</v>
          </cell>
          <cell r="G1105"/>
          <cell r="H1105" t="str">
            <v>In Production</v>
          </cell>
          <cell r="I1105" t="str">
            <v>COTS</v>
          </cell>
          <cell r="J1105" t="str">
            <v>OUT Of Scope</v>
          </cell>
          <cell r="K1105" t="str">
            <v>TSD Tools and Utilities</v>
          </cell>
          <cell r="L1105">
            <v>0</v>
          </cell>
          <cell r="M1105">
            <v>0</v>
          </cell>
          <cell r="N1105">
            <v>0</v>
          </cell>
          <cell r="O1105">
            <v>0</v>
          </cell>
          <cell r="P1105">
            <v>0</v>
          </cell>
          <cell r="Q1105" t="str">
            <v>In Production</v>
          </cell>
          <cell r="R1105">
            <v>0</v>
          </cell>
          <cell r="S1105">
            <v>0</v>
          </cell>
          <cell r="T1105">
            <v>0</v>
          </cell>
          <cell r="U1105">
            <v>0</v>
          </cell>
          <cell r="V1105">
            <v>0</v>
          </cell>
          <cell r="W1105">
            <v>0</v>
          </cell>
          <cell r="X1105">
            <v>0</v>
          </cell>
          <cell r="Y1105" t="str">
            <v>Technology Services Division</v>
          </cell>
          <cell r="Z1105">
            <v>0</v>
          </cell>
          <cell r="AA1105">
            <v>0</v>
          </cell>
          <cell r="AB1105">
            <v>0</v>
          </cell>
          <cell r="AC1105">
            <v>0</v>
          </cell>
          <cell r="AD1105">
            <v>0</v>
          </cell>
          <cell r="AE1105">
            <v>0</v>
          </cell>
          <cell r="AF1105">
            <v>0</v>
          </cell>
          <cell r="AG1105">
            <v>0</v>
          </cell>
          <cell r="AH1105">
            <v>0</v>
          </cell>
          <cell r="AI1105">
            <v>0</v>
          </cell>
          <cell r="AJ1105">
            <v>0</v>
          </cell>
          <cell r="AK1105">
            <v>0</v>
          </cell>
        </row>
        <row r="1106">
          <cell r="E1106" t="str">
            <v>Document Explorer</v>
          </cell>
          <cell r="F1106">
            <v>1105</v>
          </cell>
          <cell r="G1106"/>
          <cell r="H1106" t="str">
            <v>In Production</v>
          </cell>
          <cell r="I1106" t="str">
            <v>COTS</v>
          </cell>
          <cell r="J1106" t="str">
            <v>OUT Of Scope</v>
          </cell>
          <cell r="K1106" t="str">
            <v>TSD Systems Development</v>
          </cell>
          <cell r="L1106">
            <v>0</v>
          </cell>
          <cell r="M1106">
            <v>0</v>
          </cell>
          <cell r="N1106">
            <v>0</v>
          </cell>
          <cell r="O1106">
            <v>0</v>
          </cell>
          <cell r="P1106">
            <v>0</v>
          </cell>
          <cell r="Q1106" t="str">
            <v>In Production</v>
          </cell>
          <cell r="R1106">
            <v>0</v>
          </cell>
          <cell r="S1106">
            <v>0</v>
          </cell>
          <cell r="T1106">
            <v>0</v>
          </cell>
          <cell r="U1106">
            <v>0</v>
          </cell>
          <cell r="V1106">
            <v>0</v>
          </cell>
          <cell r="W1106">
            <v>0</v>
          </cell>
          <cell r="X1106">
            <v>0</v>
          </cell>
          <cell r="Y1106" t="str">
            <v>Technology Services Division</v>
          </cell>
          <cell r="Z1106">
            <v>0</v>
          </cell>
          <cell r="AA1106">
            <v>0</v>
          </cell>
          <cell r="AB1106">
            <v>0</v>
          </cell>
          <cell r="AC1106">
            <v>0</v>
          </cell>
          <cell r="AD1106">
            <v>0</v>
          </cell>
          <cell r="AE1106">
            <v>0</v>
          </cell>
          <cell r="AF1106">
            <v>0</v>
          </cell>
          <cell r="AG1106">
            <v>0</v>
          </cell>
          <cell r="AH1106">
            <v>0</v>
          </cell>
          <cell r="AI1106">
            <v>0</v>
          </cell>
          <cell r="AJ1106">
            <v>0</v>
          </cell>
          <cell r="AK1106">
            <v>0</v>
          </cell>
        </row>
        <row r="1107">
          <cell r="E1107" t="str">
            <v>Dorgem</v>
          </cell>
          <cell r="F1107">
            <v>1106</v>
          </cell>
          <cell r="G1107"/>
          <cell r="H1107" t="str">
            <v>In Production</v>
          </cell>
          <cell r="I1107" t="str">
            <v>COTS</v>
          </cell>
          <cell r="J1107" t="str">
            <v>OUT Of Scope</v>
          </cell>
          <cell r="K1107" t="str">
            <v>TSD Tools and Utilities</v>
          </cell>
          <cell r="L1107">
            <v>0</v>
          </cell>
          <cell r="M1107">
            <v>0</v>
          </cell>
          <cell r="N1107">
            <v>0</v>
          </cell>
          <cell r="O1107">
            <v>0</v>
          </cell>
          <cell r="P1107">
            <v>0</v>
          </cell>
          <cell r="Q1107" t="str">
            <v>In Production</v>
          </cell>
          <cell r="R1107">
            <v>0</v>
          </cell>
          <cell r="S1107">
            <v>0</v>
          </cell>
          <cell r="T1107">
            <v>0</v>
          </cell>
          <cell r="U1107">
            <v>0</v>
          </cell>
          <cell r="V1107">
            <v>0</v>
          </cell>
          <cell r="W1107">
            <v>0</v>
          </cell>
          <cell r="X1107">
            <v>0</v>
          </cell>
          <cell r="Y1107" t="str">
            <v>Technology Services Division</v>
          </cell>
          <cell r="Z1107">
            <v>0</v>
          </cell>
          <cell r="AA1107">
            <v>0</v>
          </cell>
          <cell r="AB1107">
            <v>0</v>
          </cell>
          <cell r="AC1107">
            <v>0</v>
          </cell>
          <cell r="AD1107">
            <v>0</v>
          </cell>
          <cell r="AE1107">
            <v>0</v>
          </cell>
          <cell r="AF1107">
            <v>0</v>
          </cell>
          <cell r="AG1107">
            <v>0</v>
          </cell>
          <cell r="AH1107">
            <v>0</v>
          </cell>
          <cell r="AI1107">
            <v>0</v>
          </cell>
          <cell r="AJ1107">
            <v>0</v>
          </cell>
          <cell r="AK1107">
            <v>0</v>
          </cell>
        </row>
        <row r="1108">
          <cell r="E1108" t="str">
            <v>Doxygen</v>
          </cell>
          <cell r="F1108">
            <v>1107</v>
          </cell>
          <cell r="G1108"/>
          <cell r="H1108" t="str">
            <v>In Production</v>
          </cell>
          <cell r="I1108" t="str">
            <v>COTS</v>
          </cell>
          <cell r="J1108" t="str">
            <v>OUT Of Scope</v>
          </cell>
          <cell r="K1108" t="str">
            <v>TSD Systems Development</v>
          </cell>
          <cell r="L1108" t="str">
            <v xml:space="preserve">Doxygen is a code documentation system for C#, C++, C, Java. It can generate documentation in HTML or LATEX format. There is also support for generating output in RTF, PostScript, hyperlinked PDF, compressed HTML and Unix man pages. </v>
          </cell>
          <cell r="M1108">
            <v>0</v>
          </cell>
          <cell r="N1108">
            <v>0</v>
          </cell>
          <cell r="O1108">
            <v>0</v>
          </cell>
          <cell r="P1108">
            <v>0</v>
          </cell>
          <cell r="Q1108" t="str">
            <v>In Production</v>
          </cell>
          <cell r="R1108">
            <v>0</v>
          </cell>
          <cell r="S1108">
            <v>0</v>
          </cell>
          <cell r="T1108">
            <v>0</v>
          </cell>
          <cell r="U1108">
            <v>0</v>
          </cell>
          <cell r="V1108">
            <v>0</v>
          </cell>
          <cell r="W1108">
            <v>0</v>
          </cell>
          <cell r="X1108">
            <v>0</v>
          </cell>
          <cell r="Y1108" t="str">
            <v>Technology Services Division</v>
          </cell>
          <cell r="Z1108">
            <v>0</v>
          </cell>
          <cell r="AA1108">
            <v>0</v>
          </cell>
          <cell r="AB1108">
            <v>0</v>
          </cell>
          <cell r="AC1108">
            <v>0</v>
          </cell>
          <cell r="AD1108">
            <v>0</v>
          </cell>
          <cell r="AE1108">
            <v>0</v>
          </cell>
          <cell r="AF1108">
            <v>0</v>
          </cell>
          <cell r="AG1108">
            <v>0</v>
          </cell>
          <cell r="AH1108">
            <v>0</v>
          </cell>
          <cell r="AI1108">
            <v>0</v>
          </cell>
          <cell r="AJ1108">
            <v>0</v>
          </cell>
          <cell r="AK1108">
            <v>0</v>
          </cell>
        </row>
        <row r="1109">
          <cell r="E1109" t="str">
            <v>Dragon Naturally Speaking</v>
          </cell>
          <cell r="F1109">
            <v>1108</v>
          </cell>
          <cell r="G1109"/>
          <cell r="H1109" t="str">
            <v>In Production</v>
          </cell>
          <cell r="I1109" t="str">
            <v>COTS</v>
          </cell>
          <cell r="J1109" t="str">
            <v>OUT Of Scope</v>
          </cell>
          <cell r="K1109" t="str">
            <v>Desktop Productivity</v>
          </cell>
          <cell r="L1109"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M1109">
            <v>0</v>
          </cell>
          <cell r="N1109">
            <v>0</v>
          </cell>
          <cell r="O1109">
            <v>0</v>
          </cell>
          <cell r="P1109">
            <v>0</v>
          </cell>
          <cell r="Q1109" t="str">
            <v>In Production</v>
          </cell>
          <cell r="R1109">
            <v>0</v>
          </cell>
          <cell r="S1109">
            <v>0</v>
          </cell>
          <cell r="T1109">
            <v>0</v>
          </cell>
          <cell r="U1109">
            <v>0</v>
          </cell>
          <cell r="V1109">
            <v>0</v>
          </cell>
          <cell r="W1109">
            <v>0</v>
          </cell>
          <cell r="X1109">
            <v>0</v>
          </cell>
          <cell r="Y1109" t="str">
            <v>Technology Services Division</v>
          </cell>
          <cell r="Z1109">
            <v>0</v>
          </cell>
          <cell r="AA1109">
            <v>0</v>
          </cell>
          <cell r="AB1109">
            <v>0</v>
          </cell>
          <cell r="AC1109">
            <v>0</v>
          </cell>
          <cell r="AD1109">
            <v>0</v>
          </cell>
          <cell r="AE1109">
            <v>0</v>
          </cell>
          <cell r="AF1109">
            <v>0</v>
          </cell>
          <cell r="AG1109">
            <v>0</v>
          </cell>
          <cell r="AH1109">
            <v>0</v>
          </cell>
          <cell r="AI1109">
            <v>0</v>
          </cell>
          <cell r="AJ1109">
            <v>0</v>
          </cell>
          <cell r="AK1109">
            <v>0</v>
          </cell>
        </row>
        <row r="1110">
          <cell r="E1110" t="str">
            <v>EALite</v>
          </cell>
          <cell r="F1110">
            <v>1109</v>
          </cell>
          <cell r="G1110"/>
          <cell r="H1110" t="str">
            <v>Under Development</v>
          </cell>
          <cell r="I1110" t="str">
            <v>COTS</v>
          </cell>
          <cell r="J1110" t="str">
            <v>OUT Of Scope</v>
          </cell>
          <cell r="K1110" t="str">
            <v>TSD Business Systems</v>
          </cell>
          <cell r="L1110">
            <v>0</v>
          </cell>
          <cell r="M1110">
            <v>0</v>
          </cell>
          <cell r="N1110">
            <v>0</v>
          </cell>
          <cell r="O1110">
            <v>0</v>
          </cell>
          <cell r="P1110">
            <v>0</v>
          </cell>
          <cell r="Q1110" t="str">
            <v>Under Development</v>
          </cell>
          <cell r="R1110">
            <v>0</v>
          </cell>
          <cell r="S1110">
            <v>0</v>
          </cell>
          <cell r="T1110">
            <v>0</v>
          </cell>
          <cell r="U1110">
            <v>0</v>
          </cell>
          <cell r="V1110">
            <v>0</v>
          </cell>
          <cell r="W1110">
            <v>0</v>
          </cell>
          <cell r="X1110">
            <v>0</v>
          </cell>
          <cell r="Y1110" t="str">
            <v>Technology Services Division</v>
          </cell>
          <cell r="Z1110">
            <v>0</v>
          </cell>
          <cell r="AA1110">
            <v>0</v>
          </cell>
          <cell r="AB1110">
            <v>0</v>
          </cell>
          <cell r="AC1110">
            <v>0</v>
          </cell>
          <cell r="AD1110">
            <v>0</v>
          </cell>
          <cell r="AE1110">
            <v>0</v>
          </cell>
          <cell r="AF1110">
            <v>0</v>
          </cell>
          <cell r="AG1110">
            <v>0</v>
          </cell>
          <cell r="AH1110">
            <v>0</v>
          </cell>
          <cell r="AI1110">
            <v>0</v>
          </cell>
          <cell r="AJ1110">
            <v>0</v>
          </cell>
          <cell r="AK1110">
            <v>0</v>
          </cell>
        </row>
        <row r="1111">
          <cell r="E1111" t="str">
            <v>EasySync Pro</v>
          </cell>
          <cell r="F1111">
            <v>1110</v>
          </cell>
          <cell r="G1111"/>
          <cell r="H1111" t="str">
            <v>In Production</v>
          </cell>
          <cell r="I1111" t="str">
            <v>COTS</v>
          </cell>
          <cell r="J1111" t="str">
            <v>OUT Of Scope</v>
          </cell>
          <cell r="K1111" t="str">
            <v>Prices</v>
          </cell>
          <cell r="L1111">
            <v>0</v>
          </cell>
          <cell r="M1111">
            <v>0</v>
          </cell>
          <cell r="N1111">
            <v>0</v>
          </cell>
          <cell r="O1111">
            <v>0</v>
          </cell>
          <cell r="P1111">
            <v>0</v>
          </cell>
          <cell r="Q1111" t="str">
            <v>In Production</v>
          </cell>
          <cell r="R1111">
            <v>0</v>
          </cell>
          <cell r="S1111">
            <v>0</v>
          </cell>
          <cell r="T1111">
            <v>0</v>
          </cell>
          <cell r="U1111">
            <v>0</v>
          </cell>
          <cell r="V1111">
            <v>0</v>
          </cell>
          <cell r="W1111">
            <v>0</v>
          </cell>
          <cell r="X1111">
            <v>0</v>
          </cell>
          <cell r="Y1111" t="str">
            <v>Technology Services Division</v>
          </cell>
          <cell r="Z1111">
            <v>0</v>
          </cell>
          <cell r="AA1111">
            <v>0</v>
          </cell>
          <cell r="AB1111">
            <v>0</v>
          </cell>
          <cell r="AC1111">
            <v>0</v>
          </cell>
          <cell r="AD1111">
            <v>0</v>
          </cell>
          <cell r="AE1111">
            <v>0</v>
          </cell>
          <cell r="AF1111">
            <v>0</v>
          </cell>
          <cell r="AG1111">
            <v>0</v>
          </cell>
          <cell r="AH1111">
            <v>0</v>
          </cell>
          <cell r="AI1111">
            <v>0</v>
          </cell>
          <cell r="AJ1111">
            <v>0</v>
          </cell>
          <cell r="AK1111">
            <v>0</v>
          </cell>
        </row>
        <row r="1112">
          <cell r="E1112" t="str">
            <v>Eclipse tools</v>
          </cell>
          <cell r="F1112">
            <v>1111</v>
          </cell>
          <cell r="G1112"/>
          <cell r="H1112" t="str">
            <v>In Production</v>
          </cell>
          <cell r="I1112" t="str">
            <v>COTS</v>
          </cell>
          <cell r="J1112" t="str">
            <v>OUT Of Scope</v>
          </cell>
          <cell r="K1112" t="str">
            <v>TSD Systems Development</v>
          </cell>
          <cell r="L1112">
            <v>0</v>
          </cell>
          <cell r="M1112">
            <v>0</v>
          </cell>
          <cell r="N1112">
            <v>0</v>
          </cell>
          <cell r="O1112">
            <v>0</v>
          </cell>
          <cell r="P1112">
            <v>0</v>
          </cell>
          <cell r="Q1112" t="str">
            <v>In Production</v>
          </cell>
          <cell r="R1112">
            <v>0</v>
          </cell>
          <cell r="S1112">
            <v>0</v>
          </cell>
          <cell r="T1112">
            <v>0</v>
          </cell>
          <cell r="U1112">
            <v>0</v>
          </cell>
          <cell r="V1112">
            <v>0</v>
          </cell>
          <cell r="W1112">
            <v>0</v>
          </cell>
          <cell r="X1112">
            <v>0</v>
          </cell>
          <cell r="Y1112" t="str">
            <v>Technology Services Division</v>
          </cell>
          <cell r="Z1112">
            <v>0</v>
          </cell>
          <cell r="AA1112">
            <v>0</v>
          </cell>
          <cell r="AB1112">
            <v>0</v>
          </cell>
          <cell r="AC1112">
            <v>0</v>
          </cell>
          <cell r="AD1112">
            <v>0</v>
          </cell>
          <cell r="AE1112">
            <v>0</v>
          </cell>
          <cell r="AF1112">
            <v>0</v>
          </cell>
          <cell r="AG1112">
            <v>0</v>
          </cell>
          <cell r="AH1112">
            <v>0</v>
          </cell>
          <cell r="AI1112">
            <v>0</v>
          </cell>
          <cell r="AJ1112">
            <v>0</v>
          </cell>
          <cell r="AK1112">
            <v>0</v>
          </cell>
        </row>
        <row r="1113">
          <cell r="E1113" t="str">
            <v>EMIMS</v>
          </cell>
          <cell r="F1113">
            <v>1112</v>
          </cell>
          <cell r="G1113"/>
          <cell r="H1113" t="str">
            <v>In Production</v>
          </cell>
          <cell r="I1113" t="str">
            <v>COTS</v>
          </cell>
          <cell r="J1113" t="str">
            <v>OUT Of Scope</v>
          </cell>
          <cell r="K1113" t="str">
            <v>Reference Material</v>
          </cell>
          <cell r="L1113">
            <v>0</v>
          </cell>
          <cell r="M1113">
            <v>0</v>
          </cell>
          <cell r="N1113">
            <v>0</v>
          </cell>
          <cell r="O1113">
            <v>0</v>
          </cell>
          <cell r="P1113">
            <v>0</v>
          </cell>
          <cell r="Q1113" t="str">
            <v>In Production</v>
          </cell>
          <cell r="R1113">
            <v>0</v>
          </cell>
          <cell r="S1113">
            <v>0</v>
          </cell>
          <cell r="T1113">
            <v>0</v>
          </cell>
          <cell r="U1113">
            <v>0</v>
          </cell>
          <cell r="V1113">
            <v>0</v>
          </cell>
          <cell r="W1113">
            <v>0</v>
          </cell>
          <cell r="X1113">
            <v>0</v>
          </cell>
          <cell r="Y1113" t="str">
            <v>Technology Services Division</v>
          </cell>
          <cell r="Z1113">
            <v>0</v>
          </cell>
          <cell r="AA1113">
            <v>0</v>
          </cell>
          <cell r="AB1113">
            <v>0</v>
          </cell>
          <cell r="AC1113">
            <v>0</v>
          </cell>
          <cell r="AD1113">
            <v>0</v>
          </cell>
          <cell r="AE1113">
            <v>0</v>
          </cell>
          <cell r="AF1113">
            <v>0</v>
          </cell>
          <cell r="AG1113">
            <v>0</v>
          </cell>
          <cell r="AH1113">
            <v>0</v>
          </cell>
          <cell r="AI1113">
            <v>0</v>
          </cell>
          <cell r="AJ1113">
            <v>0</v>
          </cell>
          <cell r="AK1113">
            <v>0</v>
          </cell>
        </row>
        <row r="1114">
          <cell r="E1114" t="str">
            <v>Enterprise Architect</v>
          </cell>
          <cell r="F1114">
            <v>1113</v>
          </cell>
          <cell r="G1114"/>
          <cell r="H1114" t="str">
            <v>In Production</v>
          </cell>
          <cell r="I1114" t="str">
            <v>COTS</v>
          </cell>
          <cell r="J1114" t="str">
            <v>OUT Of Scope</v>
          </cell>
          <cell r="K1114" t="str">
            <v>TSD Business Systems</v>
          </cell>
          <cell r="L1114">
            <v>0</v>
          </cell>
          <cell r="M1114">
            <v>0</v>
          </cell>
          <cell r="N1114">
            <v>0</v>
          </cell>
          <cell r="O1114">
            <v>0</v>
          </cell>
          <cell r="P1114">
            <v>0</v>
          </cell>
          <cell r="Q1114" t="str">
            <v>In Production</v>
          </cell>
          <cell r="R1114">
            <v>0</v>
          </cell>
          <cell r="S1114">
            <v>0</v>
          </cell>
          <cell r="T1114">
            <v>0</v>
          </cell>
          <cell r="U1114">
            <v>0</v>
          </cell>
          <cell r="V1114">
            <v>0</v>
          </cell>
          <cell r="W1114">
            <v>0</v>
          </cell>
          <cell r="X1114">
            <v>0</v>
          </cell>
          <cell r="Y1114" t="str">
            <v>Technology Services Division</v>
          </cell>
          <cell r="Z1114">
            <v>0</v>
          </cell>
          <cell r="AA1114">
            <v>0</v>
          </cell>
          <cell r="AB1114">
            <v>0</v>
          </cell>
          <cell r="AC1114">
            <v>0</v>
          </cell>
          <cell r="AD1114">
            <v>0</v>
          </cell>
          <cell r="AE1114">
            <v>0</v>
          </cell>
          <cell r="AF1114">
            <v>0</v>
          </cell>
          <cell r="AG1114">
            <v>0</v>
          </cell>
          <cell r="AH1114">
            <v>0</v>
          </cell>
          <cell r="AI1114">
            <v>0</v>
          </cell>
          <cell r="AJ1114">
            <v>0</v>
          </cell>
          <cell r="AK1114">
            <v>0</v>
          </cell>
        </row>
        <row r="1115">
          <cell r="E1115" t="str">
            <v>Enterprise Instrumentation</v>
          </cell>
          <cell r="F1115">
            <v>1114</v>
          </cell>
          <cell r="G1115"/>
          <cell r="H1115" t="str">
            <v>In Production</v>
          </cell>
          <cell r="I1115" t="str">
            <v>COTS</v>
          </cell>
          <cell r="J1115" t="str">
            <v>OUT Of Scope</v>
          </cell>
          <cell r="K1115" t="str">
            <v>TSD Business Systems</v>
          </cell>
          <cell r="L1115">
            <v>0</v>
          </cell>
          <cell r="M1115">
            <v>0</v>
          </cell>
          <cell r="N1115">
            <v>0</v>
          </cell>
          <cell r="O1115">
            <v>0</v>
          </cell>
          <cell r="P1115">
            <v>0</v>
          </cell>
          <cell r="Q1115" t="str">
            <v>In Production</v>
          </cell>
          <cell r="R1115">
            <v>0</v>
          </cell>
          <cell r="S1115">
            <v>0</v>
          </cell>
          <cell r="T1115">
            <v>0</v>
          </cell>
          <cell r="U1115">
            <v>0</v>
          </cell>
          <cell r="V1115">
            <v>0</v>
          </cell>
          <cell r="W1115">
            <v>0</v>
          </cell>
          <cell r="X1115">
            <v>0</v>
          </cell>
          <cell r="Y1115" t="str">
            <v>Technology Services Division</v>
          </cell>
          <cell r="Z1115">
            <v>0</v>
          </cell>
          <cell r="AA1115">
            <v>0</v>
          </cell>
          <cell r="AB1115">
            <v>0</v>
          </cell>
          <cell r="AC1115">
            <v>0</v>
          </cell>
          <cell r="AD1115">
            <v>0</v>
          </cell>
          <cell r="AE1115">
            <v>0</v>
          </cell>
          <cell r="AF1115">
            <v>0</v>
          </cell>
          <cell r="AG1115">
            <v>0</v>
          </cell>
          <cell r="AH1115">
            <v>0</v>
          </cell>
          <cell r="AI1115">
            <v>0</v>
          </cell>
          <cell r="AJ1115">
            <v>0</v>
          </cell>
          <cell r="AK1115">
            <v>0</v>
          </cell>
        </row>
        <row r="1116">
          <cell r="E1116" t="str">
            <v>Express Dictate</v>
          </cell>
          <cell r="F1116">
            <v>1115</v>
          </cell>
          <cell r="G1116"/>
          <cell r="H1116" t="str">
            <v>In Production</v>
          </cell>
          <cell r="I1116" t="str">
            <v>COTS</v>
          </cell>
          <cell r="J1116" t="str">
            <v>OUT Of Scope</v>
          </cell>
          <cell r="K1116" t="str">
            <v>Desktop Productivity</v>
          </cell>
          <cell r="L1116">
            <v>0</v>
          </cell>
          <cell r="M1116">
            <v>0</v>
          </cell>
          <cell r="N1116">
            <v>0</v>
          </cell>
          <cell r="O1116">
            <v>0</v>
          </cell>
          <cell r="P1116">
            <v>0</v>
          </cell>
          <cell r="Q1116" t="str">
            <v>In Production</v>
          </cell>
          <cell r="R1116">
            <v>0</v>
          </cell>
          <cell r="S1116">
            <v>0</v>
          </cell>
          <cell r="T1116">
            <v>0</v>
          </cell>
          <cell r="U1116">
            <v>0</v>
          </cell>
          <cell r="V1116">
            <v>0</v>
          </cell>
          <cell r="W1116">
            <v>0</v>
          </cell>
          <cell r="X1116">
            <v>0</v>
          </cell>
          <cell r="Y1116" t="str">
            <v>Technology Services Division</v>
          </cell>
          <cell r="Z1116">
            <v>0</v>
          </cell>
          <cell r="AA1116">
            <v>0</v>
          </cell>
          <cell r="AB1116">
            <v>0</v>
          </cell>
          <cell r="AC1116">
            <v>0</v>
          </cell>
          <cell r="AD1116">
            <v>0</v>
          </cell>
          <cell r="AE1116">
            <v>0</v>
          </cell>
          <cell r="AF1116">
            <v>0</v>
          </cell>
          <cell r="AG1116">
            <v>0</v>
          </cell>
          <cell r="AH1116">
            <v>0</v>
          </cell>
          <cell r="AI1116">
            <v>0</v>
          </cell>
          <cell r="AJ1116">
            <v>0</v>
          </cell>
          <cell r="AK1116">
            <v>0</v>
          </cell>
        </row>
        <row r="1117">
          <cell r="E1117" t="str">
            <v>Express Software Manager</v>
          </cell>
          <cell r="F1117">
            <v>1116</v>
          </cell>
          <cell r="G1117"/>
          <cell r="H1117" t="str">
            <v>In Production</v>
          </cell>
          <cell r="I1117" t="str">
            <v>COTS</v>
          </cell>
          <cell r="J1117" t="str">
            <v>OUT Of Scope</v>
          </cell>
          <cell r="K1117" t="str">
            <v>TSD Business Systems</v>
          </cell>
          <cell r="L1117">
            <v>0</v>
          </cell>
          <cell r="M1117">
            <v>0</v>
          </cell>
          <cell r="N1117">
            <v>0</v>
          </cell>
          <cell r="O1117">
            <v>0</v>
          </cell>
          <cell r="P1117">
            <v>0</v>
          </cell>
          <cell r="Q1117" t="str">
            <v>In Production</v>
          </cell>
          <cell r="R1117">
            <v>0</v>
          </cell>
          <cell r="S1117">
            <v>0</v>
          </cell>
          <cell r="T1117">
            <v>0</v>
          </cell>
          <cell r="U1117">
            <v>0</v>
          </cell>
          <cell r="V1117">
            <v>0</v>
          </cell>
          <cell r="W1117">
            <v>0</v>
          </cell>
          <cell r="X1117">
            <v>0</v>
          </cell>
          <cell r="Y1117" t="str">
            <v>Technology Services Division</v>
          </cell>
          <cell r="Z1117">
            <v>0</v>
          </cell>
          <cell r="AA1117">
            <v>0</v>
          </cell>
          <cell r="AB1117">
            <v>0</v>
          </cell>
          <cell r="AC1117">
            <v>0</v>
          </cell>
          <cell r="AD1117">
            <v>0</v>
          </cell>
          <cell r="AE1117">
            <v>0</v>
          </cell>
          <cell r="AF1117">
            <v>0</v>
          </cell>
          <cell r="AG1117">
            <v>0</v>
          </cell>
          <cell r="AH1117">
            <v>0</v>
          </cell>
          <cell r="AI1117">
            <v>0</v>
          </cell>
          <cell r="AJ1117">
            <v>0</v>
          </cell>
          <cell r="AK1117">
            <v>0</v>
          </cell>
        </row>
        <row r="1118">
          <cell r="E1118" t="str">
            <v>FindBugs</v>
          </cell>
          <cell r="F1118">
            <v>1117</v>
          </cell>
          <cell r="G1118"/>
          <cell r="H1118" t="str">
            <v>In Production</v>
          </cell>
          <cell r="I1118" t="str">
            <v>COTS</v>
          </cell>
          <cell r="J1118" t="str">
            <v>OUT Of Scope</v>
          </cell>
          <cell r="K1118" t="str">
            <v>TSD Systems Development</v>
          </cell>
          <cell r="L1118">
            <v>0</v>
          </cell>
          <cell r="M1118">
            <v>0</v>
          </cell>
          <cell r="N1118">
            <v>0</v>
          </cell>
          <cell r="O1118">
            <v>0</v>
          </cell>
          <cell r="P1118">
            <v>0</v>
          </cell>
          <cell r="Q1118" t="str">
            <v>In Production</v>
          </cell>
          <cell r="R1118">
            <v>0</v>
          </cell>
          <cell r="S1118">
            <v>0</v>
          </cell>
          <cell r="T1118">
            <v>0</v>
          </cell>
          <cell r="U1118">
            <v>0</v>
          </cell>
          <cell r="V1118">
            <v>0</v>
          </cell>
          <cell r="W1118">
            <v>0</v>
          </cell>
          <cell r="X1118">
            <v>0</v>
          </cell>
          <cell r="Y1118" t="str">
            <v>Technology Services Division</v>
          </cell>
          <cell r="Z1118">
            <v>0</v>
          </cell>
          <cell r="AA1118">
            <v>0</v>
          </cell>
          <cell r="AB1118">
            <v>0</v>
          </cell>
          <cell r="AC1118">
            <v>0</v>
          </cell>
          <cell r="AD1118">
            <v>0</v>
          </cell>
          <cell r="AE1118">
            <v>0</v>
          </cell>
          <cell r="AF1118">
            <v>0</v>
          </cell>
          <cell r="AG1118">
            <v>0</v>
          </cell>
          <cell r="AH1118">
            <v>0</v>
          </cell>
          <cell r="AI1118">
            <v>0</v>
          </cell>
          <cell r="AJ1118">
            <v>0</v>
          </cell>
          <cell r="AK1118">
            <v>0</v>
          </cell>
        </row>
        <row r="1119">
          <cell r="E1119" t="str">
            <v>Firebug</v>
          </cell>
          <cell r="F1119">
            <v>1118</v>
          </cell>
          <cell r="G1119"/>
          <cell r="H1119" t="str">
            <v>In Production</v>
          </cell>
          <cell r="I1119" t="str">
            <v>COTS</v>
          </cell>
          <cell r="J1119" t="str">
            <v>OUT Of Scope</v>
          </cell>
          <cell r="K1119" t="str">
            <v>TSD Systems Development</v>
          </cell>
          <cell r="L1119" t="str">
            <v>Web Development Tool.  Enables live edit debug and monitor of CSS HRML and JavaScript.  Also:  - Visualise CSS (rich GUI)  - Monitor page load  - Explore the DOM  - JavaScript logging</v>
          </cell>
          <cell r="M1119">
            <v>0</v>
          </cell>
          <cell r="N1119">
            <v>0</v>
          </cell>
          <cell r="O1119">
            <v>0</v>
          </cell>
          <cell r="P1119">
            <v>0</v>
          </cell>
          <cell r="Q1119" t="str">
            <v>In Production</v>
          </cell>
          <cell r="R1119">
            <v>0</v>
          </cell>
          <cell r="S1119">
            <v>0</v>
          </cell>
          <cell r="T1119">
            <v>0</v>
          </cell>
          <cell r="U1119">
            <v>0</v>
          </cell>
          <cell r="V1119">
            <v>0</v>
          </cell>
          <cell r="W1119">
            <v>0</v>
          </cell>
          <cell r="X1119">
            <v>0</v>
          </cell>
          <cell r="Y1119" t="str">
            <v>Technology Services Division</v>
          </cell>
          <cell r="Z1119">
            <v>0</v>
          </cell>
          <cell r="AA1119">
            <v>0</v>
          </cell>
          <cell r="AB1119">
            <v>0</v>
          </cell>
          <cell r="AC1119">
            <v>0</v>
          </cell>
          <cell r="AD1119">
            <v>0</v>
          </cell>
          <cell r="AE1119">
            <v>0</v>
          </cell>
          <cell r="AF1119">
            <v>0</v>
          </cell>
          <cell r="AG1119">
            <v>0</v>
          </cell>
          <cell r="AH1119">
            <v>0</v>
          </cell>
          <cell r="AI1119">
            <v>0</v>
          </cell>
          <cell r="AJ1119">
            <v>0</v>
          </cell>
          <cell r="AK1119">
            <v>0</v>
          </cell>
        </row>
        <row r="1120">
          <cell r="E1120" t="str">
            <v>Firefox</v>
          </cell>
          <cell r="F1120">
            <v>1119</v>
          </cell>
          <cell r="G1120"/>
          <cell r="H1120" t="str">
            <v>In Production</v>
          </cell>
          <cell r="I1120" t="str">
            <v>COTS</v>
          </cell>
          <cell r="J1120" t="str">
            <v>OUT Of Scope</v>
          </cell>
          <cell r="K1120" t="str">
            <v>Infrastructure</v>
          </cell>
          <cell r="L1120">
            <v>0</v>
          </cell>
          <cell r="M1120">
            <v>0</v>
          </cell>
          <cell r="N1120">
            <v>0</v>
          </cell>
          <cell r="O1120">
            <v>0</v>
          </cell>
          <cell r="P1120">
            <v>0</v>
          </cell>
          <cell r="Q1120" t="str">
            <v>In Production</v>
          </cell>
          <cell r="R1120">
            <v>0</v>
          </cell>
          <cell r="S1120">
            <v>0</v>
          </cell>
          <cell r="T1120">
            <v>0</v>
          </cell>
          <cell r="U1120">
            <v>0</v>
          </cell>
          <cell r="V1120">
            <v>0</v>
          </cell>
          <cell r="W1120">
            <v>0</v>
          </cell>
          <cell r="X1120">
            <v>0</v>
          </cell>
          <cell r="Y1120" t="str">
            <v>Technology Services Division</v>
          </cell>
          <cell r="Z1120">
            <v>0</v>
          </cell>
          <cell r="AA1120">
            <v>0</v>
          </cell>
          <cell r="AB1120">
            <v>0</v>
          </cell>
          <cell r="AC1120">
            <v>0</v>
          </cell>
          <cell r="AD1120">
            <v>0</v>
          </cell>
          <cell r="AE1120">
            <v>0</v>
          </cell>
          <cell r="AF1120">
            <v>0</v>
          </cell>
          <cell r="AG1120">
            <v>0</v>
          </cell>
          <cell r="AH1120">
            <v>0</v>
          </cell>
          <cell r="AI1120">
            <v>0</v>
          </cell>
          <cell r="AJ1120">
            <v>0</v>
          </cell>
          <cell r="AK1120">
            <v>0</v>
          </cell>
        </row>
        <row r="1121">
          <cell r="E1121" t="str">
            <v>Flash player</v>
          </cell>
          <cell r="F1121">
            <v>1120</v>
          </cell>
          <cell r="G1121"/>
          <cell r="H1121" t="str">
            <v>In Production</v>
          </cell>
          <cell r="I1121" t="str">
            <v>COTS</v>
          </cell>
          <cell r="J1121" t="str">
            <v>OUT Of Scope</v>
          </cell>
          <cell r="K1121" t="str">
            <v>Desktop Productivity</v>
          </cell>
          <cell r="L1121" t="str">
            <v>Adobe Flash Player plays Flash content in the users web browser.</v>
          </cell>
          <cell r="M1121">
            <v>0</v>
          </cell>
          <cell r="N1121">
            <v>0</v>
          </cell>
          <cell r="O1121">
            <v>0</v>
          </cell>
          <cell r="P1121">
            <v>0</v>
          </cell>
          <cell r="Q1121" t="str">
            <v>In Production</v>
          </cell>
          <cell r="R1121">
            <v>0</v>
          </cell>
          <cell r="S1121">
            <v>0</v>
          </cell>
          <cell r="T1121">
            <v>0</v>
          </cell>
          <cell r="U1121">
            <v>0</v>
          </cell>
          <cell r="V1121">
            <v>0</v>
          </cell>
          <cell r="W1121">
            <v>0</v>
          </cell>
          <cell r="X1121">
            <v>0</v>
          </cell>
          <cell r="Y1121" t="str">
            <v>Technology Services Division</v>
          </cell>
          <cell r="Z1121">
            <v>0</v>
          </cell>
          <cell r="AA1121">
            <v>0</v>
          </cell>
          <cell r="AB1121">
            <v>0</v>
          </cell>
          <cell r="AC1121">
            <v>0</v>
          </cell>
          <cell r="AD1121">
            <v>0</v>
          </cell>
          <cell r="AE1121">
            <v>0</v>
          </cell>
          <cell r="AF1121">
            <v>0</v>
          </cell>
          <cell r="AG1121">
            <v>0</v>
          </cell>
          <cell r="AH1121">
            <v>0</v>
          </cell>
          <cell r="AI1121">
            <v>0</v>
          </cell>
          <cell r="AJ1121">
            <v>0</v>
          </cell>
          <cell r="AK1121">
            <v>0</v>
          </cell>
        </row>
        <row r="1122">
          <cell r="E1122" t="str">
            <v>Flex Builder</v>
          </cell>
          <cell r="F1122">
            <v>1121</v>
          </cell>
          <cell r="G1122"/>
          <cell r="H1122" t="str">
            <v>In Production</v>
          </cell>
          <cell r="I1122" t="str">
            <v>COTS</v>
          </cell>
          <cell r="J1122" t="str">
            <v>OUT Of Scope</v>
          </cell>
          <cell r="K1122" t="str">
            <v>TSD Systems Development</v>
          </cell>
          <cell r="L1122">
            <v>0</v>
          </cell>
          <cell r="M1122">
            <v>0</v>
          </cell>
          <cell r="N1122">
            <v>0</v>
          </cell>
          <cell r="O1122">
            <v>0</v>
          </cell>
          <cell r="P1122">
            <v>0</v>
          </cell>
          <cell r="Q1122" t="str">
            <v>In Production</v>
          </cell>
          <cell r="R1122">
            <v>0</v>
          </cell>
          <cell r="S1122">
            <v>0</v>
          </cell>
          <cell r="T1122">
            <v>0</v>
          </cell>
          <cell r="U1122">
            <v>0</v>
          </cell>
          <cell r="V1122">
            <v>0</v>
          </cell>
          <cell r="W1122">
            <v>0</v>
          </cell>
          <cell r="X1122">
            <v>0</v>
          </cell>
          <cell r="Y1122" t="str">
            <v>Technology Services Division</v>
          </cell>
          <cell r="Z1122">
            <v>0</v>
          </cell>
          <cell r="AA1122">
            <v>0</v>
          </cell>
          <cell r="AB1122">
            <v>0</v>
          </cell>
          <cell r="AC1122">
            <v>0</v>
          </cell>
          <cell r="AD1122">
            <v>0</v>
          </cell>
          <cell r="AE1122">
            <v>0</v>
          </cell>
          <cell r="AF1122">
            <v>0</v>
          </cell>
          <cell r="AG1122">
            <v>0</v>
          </cell>
          <cell r="AH1122">
            <v>0</v>
          </cell>
          <cell r="AI1122">
            <v>0</v>
          </cell>
          <cell r="AJ1122">
            <v>0</v>
          </cell>
          <cell r="AK1122">
            <v>0</v>
          </cell>
        </row>
        <row r="1123">
          <cell r="E1123" t="str">
            <v>FLEXMAIL</v>
          </cell>
          <cell r="F1123">
            <v>1122</v>
          </cell>
          <cell r="G1123"/>
          <cell r="H1123" t="str">
            <v>In Production</v>
          </cell>
          <cell r="I1123" t="str">
            <v>COTS</v>
          </cell>
          <cell r="J1123" t="str">
            <v>OUT Of Scope</v>
          </cell>
          <cell r="K1123" t="str">
            <v>Paper Forms</v>
          </cell>
          <cell r="L1123" t="str">
            <v xml:space="preserve">Flexmail is software that is used by the DCU to overprint labels onto forms and envelopes. </v>
          </cell>
          <cell r="M1123">
            <v>0</v>
          </cell>
          <cell r="N1123">
            <v>0</v>
          </cell>
          <cell r="O1123">
            <v>0</v>
          </cell>
          <cell r="P1123">
            <v>0</v>
          </cell>
          <cell r="Q1123" t="str">
            <v>In Production</v>
          </cell>
          <cell r="R1123">
            <v>0</v>
          </cell>
          <cell r="S1123">
            <v>0</v>
          </cell>
          <cell r="T1123">
            <v>0</v>
          </cell>
          <cell r="U1123">
            <v>0</v>
          </cell>
          <cell r="V1123">
            <v>0</v>
          </cell>
          <cell r="W1123">
            <v>0</v>
          </cell>
          <cell r="X1123">
            <v>0</v>
          </cell>
          <cell r="Y1123" t="str">
            <v>Technology Services Division</v>
          </cell>
          <cell r="Z1123">
            <v>0</v>
          </cell>
          <cell r="AA1123">
            <v>0</v>
          </cell>
          <cell r="AB1123">
            <v>0</v>
          </cell>
          <cell r="AC1123">
            <v>0</v>
          </cell>
          <cell r="AD1123">
            <v>0</v>
          </cell>
          <cell r="AE1123">
            <v>0</v>
          </cell>
          <cell r="AF1123">
            <v>0</v>
          </cell>
          <cell r="AG1123">
            <v>0</v>
          </cell>
          <cell r="AH1123">
            <v>0</v>
          </cell>
          <cell r="AI1123">
            <v>0</v>
          </cell>
          <cell r="AJ1123">
            <v>0</v>
          </cell>
          <cell r="AK1123">
            <v>0</v>
          </cell>
        </row>
        <row r="1124">
          <cell r="E1124" t="str">
            <v>Font Folio</v>
          </cell>
          <cell r="F1124">
            <v>1123</v>
          </cell>
          <cell r="G1124"/>
          <cell r="H1124" t="str">
            <v>In Production</v>
          </cell>
          <cell r="I1124" t="str">
            <v>COTS</v>
          </cell>
          <cell r="J1124" t="str">
            <v>OUT Of Scope</v>
          </cell>
          <cell r="K1124" t="str">
            <v>Publishing and Dissemination</v>
          </cell>
          <cell r="L1124">
            <v>0</v>
          </cell>
          <cell r="M1124">
            <v>0</v>
          </cell>
          <cell r="N1124">
            <v>0</v>
          </cell>
          <cell r="O1124">
            <v>0</v>
          </cell>
          <cell r="P1124">
            <v>0</v>
          </cell>
          <cell r="Q1124" t="str">
            <v>In Production</v>
          </cell>
          <cell r="R1124">
            <v>0</v>
          </cell>
          <cell r="S1124">
            <v>0</v>
          </cell>
          <cell r="T1124">
            <v>0</v>
          </cell>
          <cell r="U1124">
            <v>0</v>
          </cell>
          <cell r="V1124">
            <v>0</v>
          </cell>
          <cell r="W1124">
            <v>0</v>
          </cell>
          <cell r="X1124">
            <v>0</v>
          </cell>
          <cell r="Y1124" t="str">
            <v>Technology Services Division</v>
          </cell>
          <cell r="Z1124">
            <v>0</v>
          </cell>
          <cell r="AA1124">
            <v>0</v>
          </cell>
          <cell r="AB1124">
            <v>0</v>
          </cell>
          <cell r="AC1124">
            <v>0</v>
          </cell>
          <cell r="AD1124">
            <v>0</v>
          </cell>
          <cell r="AE1124">
            <v>0</v>
          </cell>
          <cell r="AF1124">
            <v>0</v>
          </cell>
          <cell r="AG1124">
            <v>0</v>
          </cell>
          <cell r="AH1124">
            <v>0</v>
          </cell>
          <cell r="AI1124">
            <v>0</v>
          </cell>
          <cell r="AJ1124">
            <v>0</v>
          </cell>
          <cell r="AK1124">
            <v>0</v>
          </cell>
        </row>
        <row r="1125">
          <cell r="E1125" t="str">
            <v>ForeHelp</v>
          </cell>
          <cell r="F1125">
            <v>1124</v>
          </cell>
          <cell r="G1125"/>
          <cell r="H1125" t="str">
            <v>In Production</v>
          </cell>
          <cell r="I1125" t="str">
            <v>COTS</v>
          </cell>
          <cell r="J1125" t="str">
            <v>OUT Of Scope</v>
          </cell>
          <cell r="K1125" t="str">
            <v>TSD Systems Development</v>
          </cell>
          <cell r="L1125" t="str">
            <v xml:space="preserve">ForeHelp is a help authoring tool (a tool to generate on-line Windows and HTML help files).  It is suitable for use by end users and programmers alike. </v>
          </cell>
          <cell r="M1125">
            <v>0</v>
          </cell>
          <cell r="N1125">
            <v>0</v>
          </cell>
          <cell r="O1125">
            <v>0</v>
          </cell>
          <cell r="P1125">
            <v>0</v>
          </cell>
          <cell r="Q1125" t="str">
            <v>In Production</v>
          </cell>
          <cell r="R1125">
            <v>0</v>
          </cell>
          <cell r="S1125">
            <v>0</v>
          </cell>
          <cell r="T1125">
            <v>0</v>
          </cell>
          <cell r="U1125">
            <v>0</v>
          </cell>
          <cell r="V1125">
            <v>0</v>
          </cell>
          <cell r="W1125">
            <v>0</v>
          </cell>
          <cell r="X1125">
            <v>0</v>
          </cell>
          <cell r="Y1125" t="str">
            <v>Technology Services Division</v>
          </cell>
          <cell r="Z1125">
            <v>0</v>
          </cell>
          <cell r="AA1125">
            <v>0</v>
          </cell>
          <cell r="AB1125">
            <v>0</v>
          </cell>
          <cell r="AC1125">
            <v>0</v>
          </cell>
          <cell r="AD1125">
            <v>0</v>
          </cell>
          <cell r="AE1125">
            <v>0</v>
          </cell>
          <cell r="AF1125">
            <v>0</v>
          </cell>
          <cell r="AG1125">
            <v>0</v>
          </cell>
          <cell r="AH1125">
            <v>0</v>
          </cell>
          <cell r="AI1125">
            <v>0</v>
          </cell>
          <cell r="AJ1125">
            <v>0</v>
          </cell>
          <cell r="AK1125">
            <v>0</v>
          </cell>
        </row>
        <row r="1126">
          <cell r="E1126" t="str">
            <v>Free3of9Extended</v>
          </cell>
          <cell r="F1126">
            <v>1125</v>
          </cell>
          <cell r="G1126"/>
          <cell r="H1126" t="str">
            <v>In Production</v>
          </cell>
          <cell r="I1126" t="str">
            <v>COTS</v>
          </cell>
          <cell r="J1126" t="str">
            <v>OUT Of Scope</v>
          </cell>
          <cell r="K1126" t="str">
            <v>Paper Forms</v>
          </cell>
          <cell r="L1126"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M1126">
            <v>0</v>
          </cell>
          <cell r="N1126">
            <v>0</v>
          </cell>
          <cell r="O1126">
            <v>0</v>
          </cell>
          <cell r="P1126">
            <v>0</v>
          </cell>
          <cell r="Q1126" t="str">
            <v>In Production</v>
          </cell>
          <cell r="R1126">
            <v>0</v>
          </cell>
          <cell r="S1126">
            <v>0</v>
          </cell>
          <cell r="T1126">
            <v>0</v>
          </cell>
          <cell r="U1126">
            <v>0</v>
          </cell>
          <cell r="V1126">
            <v>0</v>
          </cell>
          <cell r="W1126">
            <v>0</v>
          </cell>
          <cell r="X1126">
            <v>0</v>
          </cell>
          <cell r="Y1126" t="str">
            <v>Technology Services Division</v>
          </cell>
          <cell r="Z1126">
            <v>0</v>
          </cell>
          <cell r="AA1126">
            <v>0</v>
          </cell>
          <cell r="AB1126">
            <v>0</v>
          </cell>
          <cell r="AC1126">
            <v>0</v>
          </cell>
          <cell r="AD1126">
            <v>0</v>
          </cell>
          <cell r="AE1126">
            <v>0</v>
          </cell>
          <cell r="AF1126">
            <v>0</v>
          </cell>
          <cell r="AG1126">
            <v>0</v>
          </cell>
          <cell r="AH1126">
            <v>0</v>
          </cell>
          <cell r="AI1126">
            <v>0</v>
          </cell>
          <cell r="AJ1126">
            <v>0</v>
          </cell>
          <cell r="AK1126">
            <v>0</v>
          </cell>
        </row>
        <row r="1127">
          <cell r="E1127" t="str">
            <v>Freemind</v>
          </cell>
          <cell r="F1127">
            <v>1126</v>
          </cell>
          <cell r="G1127"/>
          <cell r="H1127" t="str">
            <v>In Production</v>
          </cell>
          <cell r="I1127" t="str">
            <v>OTS</v>
          </cell>
          <cell r="J1127" t="str">
            <v>OUT Of Scope</v>
          </cell>
          <cell r="K1127" t="str">
            <v>Desktop Productivity</v>
          </cell>
          <cell r="L1127">
            <v>0</v>
          </cell>
          <cell r="M1127">
            <v>0</v>
          </cell>
          <cell r="N1127">
            <v>0</v>
          </cell>
          <cell r="O1127">
            <v>0</v>
          </cell>
          <cell r="P1127">
            <v>0</v>
          </cell>
          <cell r="Q1127" t="str">
            <v>In Production</v>
          </cell>
          <cell r="R1127">
            <v>0</v>
          </cell>
          <cell r="S1127">
            <v>0</v>
          </cell>
          <cell r="T1127">
            <v>0</v>
          </cell>
          <cell r="U1127">
            <v>0</v>
          </cell>
          <cell r="V1127">
            <v>0</v>
          </cell>
          <cell r="W1127">
            <v>0</v>
          </cell>
          <cell r="X1127">
            <v>0</v>
          </cell>
          <cell r="Y1127" t="str">
            <v>Technology Services Division</v>
          </cell>
          <cell r="Z1127">
            <v>0</v>
          </cell>
          <cell r="AA1127">
            <v>0</v>
          </cell>
          <cell r="AB1127">
            <v>0</v>
          </cell>
          <cell r="AC1127">
            <v>0</v>
          </cell>
          <cell r="AD1127">
            <v>0</v>
          </cell>
          <cell r="AE1127">
            <v>0</v>
          </cell>
          <cell r="AF1127">
            <v>0</v>
          </cell>
          <cell r="AG1127">
            <v>0</v>
          </cell>
          <cell r="AH1127">
            <v>0</v>
          </cell>
          <cell r="AI1127">
            <v>0</v>
          </cell>
          <cell r="AJ1127">
            <v>0</v>
          </cell>
          <cell r="AK1127">
            <v>0</v>
          </cell>
        </row>
        <row r="1128">
          <cell r="E1128" t="str">
            <v>Gamma Com</v>
          </cell>
          <cell r="F1128">
            <v>1127</v>
          </cell>
          <cell r="G1128"/>
          <cell r="H1128" t="str">
            <v>In Production</v>
          </cell>
          <cell r="I1128" t="str">
            <v>COTS</v>
          </cell>
          <cell r="J1128" t="str">
            <v>OUT Of Scope</v>
          </cell>
          <cell r="K1128" t="str">
            <v>TSD Business Systems</v>
          </cell>
          <cell r="L1128">
            <v>0</v>
          </cell>
          <cell r="M1128">
            <v>0</v>
          </cell>
          <cell r="N1128">
            <v>0</v>
          </cell>
          <cell r="O1128">
            <v>0</v>
          </cell>
          <cell r="P1128">
            <v>0</v>
          </cell>
          <cell r="Q1128" t="str">
            <v>In Production</v>
          </cell>
          <cell r="R1128">
            <v>0</v>
          </cell>
          <cell r="S1128">
            <v>0</v>
          </cell>
          <cell r="T1128">
            <v>0</v>
          </cell>
          <cell r="U1128">
            <v>0</v>
          </cell>
          <cell r="V1128">
            <v>0</v>
          </cell>
          <cell r="W1128">
            <v>0</v>
          </cell>
          <cell r="X1128">
            <v>0</v>
          </cell>
          <cell r="Y1128" t="str">
            <v>Technology Services Division</v>
          </cell>
          <cell r="Z1128">
            <v>0</v>
          </cell>
          <cell r="AA1128">
            <v>0</v>
          </cell>
          <cell r="AB1128">
            <v>0</v>
          </cell>
          <cell r="AC1128">
            <v>0</v>
          </cell>
          <cell r="AD1128">
            <v>0</v>
          </cell>
          <cell r="AE1128">
            <v>0</v>
          </cell>
          <cell r="AF1128">
            <v>0</v>
          </cell>
          <cell r="AG1128">
            <v>0</v>
          </cell>
          <cell r="AH1128">
            <v>0</v>
          </cell>
          <cell r="AI1128">
            <v>0</v>
          </cell>
          <cell r="AJ1128">
            <v>0</v>
          </cell>
          <cell r="AK1128">
            <v>0</v>
          </cell>
        </row>
        <row r="1129">
          <cell r="E1129" t="str">
            <v>Gate</v>
          </cell>
          <cell r="F1129">
            <v>1128</v>
          </cell>
          <cell r="G1129"/>
          <cell r="H1129" t="str">
            <v>In Production</v>
          </cell>
          <cell r="I1129" t="str">
            <v>COTS</v>
          </cell>
          <cell r="J1129" t="str">
            <v>OUT Of Scope</v>
          </cell>
          <cell r="K1129" t="str">
            <v>Infrastructure</v>
          </cell>
          <cell r="L1129">
            <v>0</v>
          </cell>
          <cell r="M1129">
            <v>0</v>
          </cell>
          <cell r="N1129">
            <v>0</v>
          </cell>
          <cell r="O1129">
            <v>0</v>
          </cell>
          <cell r="P1129">
            <v>0</v>
          </cell>
          <cell r="Q1129" t="str">
            <v>In Production</v>
          </cell>
          <cell r="R1129">
            <v>0</v>
          </cell>
          <cell r="S1129">
            <v>0</v>
          </cell>
          <cell r="T1129">
            <v>0</v>
          </cell>
          <cell r="U1129">
            <v>0</v>
          </cell>
          <cell r="V1129">
            <v>0</v>
          </cell>
          <cell r="W1129">
            <v>0</v>
          </cell>
          <cell r="X1129">
            <v>0</v>
          </cell>
          <cell r="Y1129" t="str">
            <v>Technology Services Division</v>
          </cell>
          <cell r="Z1129">
            <v>0</v>
          </cell>
          <cell r="AA1129">
            <v>0</v>
          </cell>
          <cell r="AB1129">
            <v>0</v>
          </cell>
          <cell r="AC1129">
            <v>0</v>
          </cell>
          <cell r="AD1129">
            <v>0</v>
          </cell>
          <cell r="AE1129">
            <v>0</v>
          </cell>
          <cell r="AF1129">
            <v>0</v>
          </cell>
          <cell r="AG1129">
            <v>0</v>
          </cell>
          <cell r="AH1129">
            <v>0</v>
          </cell>
          <cell r="AI1129">
            <v>0</v>
          </cell>
          <cell r="AJ1129">
            <v>0</v>
          </cell>
          <cell r="AK1129">
            <v>0</v>
          </cell>
        </row>
        <row r="1130">
          <cell r="E1130" t="str">
            <v>GeoSkills</v>
          </cell>
          <cell r="F1130">
            <v>1129</v>
          </cell>
          <cell r="G1130"/>
          <cell r="H1130" t="str">
            <v>In Production</v>
          </cell>
          <cell r="I1130" t="str">
            <v>COTS</v>
          </cell>
          <cell r="J1130" t="str">
            <v>OUT Of Scope</v>
          </cell>
          <cell r="K1130" t="str">
            <v>Geography</v>
          </cell>
          <cell r="L1130"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M1130">
            <v>0</v>
          </cell>
          <cell r="N1130">
            <v>0</v>
          </cell>
          <cell r="O1130">
            <v>0</v>
          </cell>
          <cell r="P1130">
            <v>0</v>
          </cell>
          <cell r="Q1130" t="str">
            <v>In Production</v>
          </cell>
          <cell r="R1130">
            <v>0</v>
          </cell>
          <cell r="S1130">
            <v>0</v>
          </cell>
          <cell r="T1130">
            <v>0</v>
          </cell>
          <cell r="U1130">
            <v>0</v>
          </cell>
          <cell r="V1130">
            <v>0</v>
          </cell>
          <cell r="W1130">
            <v>0</v>
          </cell>
          <cell r="X1130">
            <v>0</v>
          </cell>
          <cell r="Y1130" t="str">
            <v>Technology Services Division</v>
          </cell>
          <cell r="Z1130">
            <v>0</v>
          </cell>
          <cell r="AA1130">
            <v>0</v>
          </cell>
          <cell r="AB1130">
            <v>0</v>
          </cell>
          <cell r="AC1130">
            <v>0</v>
          </cell>
          <cell r="AD1130">
            <v>0</v>
          </cell>
          <cell r="AE1130">
            <v>0</v>
          </cell>
          <cell r="AF1130">
            <v>0</v>
          </cell>
          <cell r="AG1130">
            <v>0</v>
          </cell>
          <cell r="AH1130">
            <v>0</v>
          </cell>
          <cell r="AI1130">
            <v>0</v>
          </cell>
          <cell r="AJ1130">
            <v>0</v>
          </cell>
          <cell r="AK1130">
            <v>0</v>
          </cell>
        </row>
        <row r="1131">
          <cell r="E1131" t="str">
            <v>GGOBI</v>
          </cell>
          <cell r="F1131">
            <v>1130</v>
          </cell>
          <cell r="G1131"/>
          <cell r="H1131" t="str">
            <v>In Production</v>
          </cell>
          <cell r="I1131" t="str">
            <v>COTS</v>
          </cell>
          <cell r="J1131" t="str">
            <v>OUT Of Scope</v>
          </cell>
          <cell r="K1131" t="str">
            <v>Methodology Tools</v>
          </cell>
          <cell r="L1131" t="str">
            <v>statistical software tool used for graphing various types of data</v>
          </cell>
          <cell r="M1131">
            <v>0</v>
          </cell>
          <cell r="N1131">
            <v>0</v>
          </cell>
          <cell r="O1131">
            <v>0</v>
          </cell>
          <cell r="P1131">
            <v>0</v>
          </cell>
          <cell r="Q1131" t="str">
            <v>In Production</v>
          </cell>
          <cell r="R1131">
            <v>0</v>
          </cell>
          <cell r="S1131">
            <v>0</v>
          </cell>
          <cell r="T1131">
            <v>0</v>
          </cell>
          <cell r="U1131">
            <v>0</v>
          </cell>
          <cell r="V1131">
            <v>0</v>
          </cell>
          <cell r="W1131">
            <v>0</v>
          </cell>
          <cell r="X1131">
            <v>0</v>
          </cell>
          <cell r="Y1131" t="str">
            <v>Technology Services Division</v>
          </cell>
          <cell r="Z1131">
            <v>0</v>
          </cell>
          <cell r="AA1131">
            <v>0</v>
          </cell>
          <cell r="AB1131">
            <v>0</v>
          </cell>
          <cell r="AC1131">
            <v>0</v>
          </cell>
          <cell r="AD1131">
            <v>0</v>
          </cell>
          <cell r="AE1131">
            <v>0</v>
          </cell>
          <cell r="AF1131">
            <v>0</v>
          </cell>
          <cell r="AG1131">
            <v>0</v>
          </cell>
          <cell r="AH1131">
            <v>0</v>
          </cell>
          <cell r="AI1131">
            <v>0</v>
          </cell>
          <cell r="AJ1131">
            <v>0</v>
          </cell>
          <cell r="AK1131">
            <v>0</v>
          </cell>
        </row>
        <row r="1132">
          <cell r="E1132" t="str">
            <v>Ghostview</v>
          </cell>
          <cell r="F1132">
            <v>1131</v>
          </cell>
          <cell r="G1132"/>
          <cell r="H1132" t="str">
            <v>In Production</v>
          </cell>
          <cell r="I1132" t="str">
            <v>COTS</v>
          </cell>
          <cell r="J1132" t="str">
            <v>OUT Of Scope</v>
          </cell>
          <cell r="K1132" t="str">
            <v>TSD Systems Development</v>
          </cell>
          <cell r="L1132">
            <v>0</v>
          </cell>
          <cell r="M1132">
            <v>0</v>
          </cell>
          <cell r="N1132">
            <v>0</v>
          </cell>
          <cell r="O1132">
            <v>0</v>
          </cell>
          <cell r="P1132">
            <v>0</v>
          </cell>
          <cell r="Q1132" t="str">
            <v>In Production</v>
          </cell>
          <cell r="R1132">
            <v>0</v>
          </cell>
          <cell r="S1132">
            <v>0</v>
          </cell>
          <cell r="T1132">
            <v>0</v>
          </cell>
          <cell r="U1132">
            <v>0</v>
          </cell>
          <cell r="V1132">
            <v>0</v>
          </cell>
          <cell r="W1132">
            <v>0</v>
          </cell>
          <cell r="X1132">
            <v>0</v>
          </cell>
          <cell r="Y1132" t="str">
            <v>Technology Services Division</v>
          </cell>
          <cell r="Z1132">
            <v>0</v>
          </cell>
          <cell r="AA1132">
            <v>0</v>
          </cell>
          <cell r="AB1132">
            <v>0</v>
          </cell>
          <cell r="AC1132">
            <v>0</v>
          </cell>
          <cell r="AD1132">
            <v>0</v>
          </cell>
          <cell r="AE1132">
            <v>0</v>
          </cell>
          <cell r="AF1132">
            <v>0</v>
          </cell>
          <cell r="AG1132">
            <v>0</v>
          </cell>
          <cell r="AH1132">
            <v>0</v>
          </cell>
          <cell r="AI1132">
            <v>0</v>
          </cell>
          <cell r="AJ1132">
            <v>0</v>
          </cell>
          <cell r="AK1132">
            <v>0</v>
          </cell>
        </row>
        <row r="1133">
          <cell r="E1133" t="str">
            <v>GIMP</v>
          </cell>
          <cell r="F1133">
            <v>1132</v>
          </cell>
          <cell r="G1133"/>
          <cell r="H1133" t="str">
            <v>In Production</v>
          </cell>
          <cell r="I1133" t="str">
            <v>COTS</v>
          </cell>
          <cell r="J1133" t="str">
            <v>OUT Of Scope</v>
          </cell>
          <cell r="K1133" t="str">
            <v>Desktop Productivity</v>
          </cell>
          <cell r="L1133" t="str">
            <v>Image manipulation software with similar scope to photoshop</v>
          </cell>
          <cell r="M1133">
            <v>0</v>
          </cell>
          <cell r="N1133">
            <v>0</v>
          </cell>
          <cell r="O1133">
            <v>0</v>
          </cell>
          <cell r="P1133">
            <v>0</v>
          </cell>
          <cell r="Q1133" t="str">
            <v>In Production</v>
          </cell>
          <cell r="R1133">
            <v>0</v>
          </cell>
          <cell r="S1133">
            <v>0</v>
          </cell>
          <cell r="T1133">
            <v>0</v>
          </cell>
          <cell r="U1133">
            <v>0</v>
          </cell>
          <cell r="V1133">
            <v>0</v>
          </cell>
          <cell r="W1133">
            <v>0</v>
          </cell>
          <cell r="X1133">
            <v>0</v>
          </cell>
          <cell r="Y1133" t="str">
            <v>Technology Services Division</v>
          </cell>
          <cell r="Z1133">
            <v>0</v>
          </cell>
          <cell r="AA1133">
            <v>0</v>
          </cell>
          <cell r="AB1133">
            <v>0</v>
          </cell>
          <cell r="AC1133">
            <v>0</v>
          </cell>
          <cell r="AD1133">
            <v>0</v>
          </cell>
          <cell r="AE1133">
            <v>0</v>
          </cell>
          <cell r="AF1133">
            <v>0</v>
          </cell>
          <cell r="AG1133">
            <v>0</v>
          </cell>
          <cell r="AH1133">
            <v>0</v>
          </cell>
          <cell r="AI1133">
            <v>0</v>
          </cell>
          <cell r="AJ1133">
            <v>0</v>
          </cell>
          <cell r="AK1133">
            <v>0</v>
          </cell>
        </row>
        <row r="1134">
          <cell r="E1134" t="str">
            <v>GMT PopUp Notifier</v>
          </cell>
          <cell r="F1134">
            <v>1133</v>
          </cell>
          <cell r="G1134"/>
          <cell r="H1134" t="str">
            <v>Under Development</v>
          </cell>
          <cell r="I1134" t="str">
            <v>COTS</v>
          </cell>
          <cell r="J1134" t="str">
            <v>OUT Of Scope</v>
          </cell>
          <cell r="K1134" t="str">
            <v>Telephone Interviewer Systems</v>
          </cell>
          <cell r="L1134">
            <v>0</v>
          </cell>
          <cell r="M1134">
            <v>0</v>
          </cell>
          <cell r="N1134">
            <v>0</v>
          </cell>
          <cell r="O1134">
            <v>0</v>
          </cell>
          <cell r="P1134">
            <v>0</v>
          </cell>
          <cell r="Q1134" t="str">
            <v>Under Development</v>
          </cell>
          <cell r="R1134">
            <v>0</v>
          </cell>
          <cell r="S1134">
            <v>0</v>
          </cell>
          <cell r="T1134">
            <v>0</v>
          </cell>
          <cell r="U1134">
            <v>0</v>
          </cell>
          <cell r="V1134">
            <v>0</v>
          </cell>
          <cell r="W1134">
            <v>0</v>
          </cell>
          <cell r="X1134">
            <v>0</v>
          </cell>
          <cell r="Y1134" t="str">
            <v>Technology Services Division</v>
          </cell>
          <cell r="Z1134">
            <v>0</v>
          </cell>
          <cell r="AA1134">
            <v>0</v>
          </cell>
          <cell r="AB1134">
            <v>0</v>
          </cell>
          <cell r="AC1134">
            <v>0</v>
          </cell>
          <cell r="AD1134">
            <v>0</v>
          </cell>
          <cell r="AE1134">
            <v>0</v>
          </cell>
          <cell r="AF1134">
            <v>0</v>
          </cell>
          <cell r="AG1134">
            <v>0</v>
          </cell>
          <cell r="AH1134">
            <v>0</v>
          </cell>
          <cell r="AI1134">
            <v>0</v>
          </cell>
          <cell r="AJ1134">
            <v>0</v>
          </cell>
          <cell r="AK1134">
            <v>0</v>
          </cell>
        </row>
        <row r="1135">
          <cell r="E1135" t="str">
            <v>GoDiagram</v>
          </cell>
          <cell r="F1135">
            <v>1134</v>
          </cell>
          <cell r="G1135"/>
          <cell r="H1135" t="str">
            <v>In Production</v>
          </cell>
          <cell r="I1135" t="str">
            <v>COTS</v>
          </cell>
          <cell r="J1135" t="str">
            <v>OUT Of Scope</v>
          </cell>
          <cell r="K1135" t="str">
            <v>TSD Systems Development</v>
          </cell>
          <cell r="L1135"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M1135">
            <v>0</v>
          </cell>
          <cell r="N1135">
            <v>0</v>
          </cell>
          <cell r="O1135">
            <v>0</v>
          </cell>
          <cell r="P1135">
            <v>0</v>
          </cell>
          <cell r="Q1135" t="str">
            <v>In Production</v>
          </cell>
          <cell r="R1135">
            <v>0</v>
          </cell>
          <cell r="S1135">
            <v>0</v>
          </cell>
          <cell r="T1135">
            <v>0</v>
          </cell>
          <cell r="U1135">
            <v>0</v>
          </cell>
          <cell r="V1135">
            <v>0</v>
          </cell>
          <cell r="W1135">
            <v>0</v>
          </cell>
          <cell r="X1135">
            <v>0</v>
          </cell>
          <cell r="Y1135" t="str">
            <v>Technology Services Division</v>
          </cell>
          <cell r="Z1135">
            <v>0</v>
          </cell>
          <cell r="AA1135">
            <v>0</v>
          </cell>
          <cell r="AB1135">
            <v>0</v>
          </cell>
          <cell r="AC1135">
            <v>0</v>
          </cell>
          <cell r="AD1135">
            <v>0</v>
          </cell>
          <cell r="AE1135">
            <v>0</v>
          </cell>
          <cell r="AF1135">
            <v>0</v>
          </cell>
          <cell r="AG1135">
            <v>0</v>
          </cell>
          <cell r="AH1135">
            <v>0</v>
          </cell>
          <cell r="AI1135">
            <v>0</v>
          </cell>
          <cell r="AJ1135">
            <v>0</v>
          </cell>
          <cell r="AK1135">
            <v>0</v>
          </cell>
        </row>
        <row r="1136">
          <cell r="E1136" t="str">
            <v>Grapevine</v>
          </cell>
          <cell r="F1136">
            <v>1135</v>
          </cell>
          <cell r="G1136"/>
          <cell r="H1136" t="str">
            <v>In Production</v>
          </cell>
          <cell r="I1136" t="str">
            <v>COTS</v>
          </cell>
          <cell r="J1136" t="str">
            <v>OUT Of Scope</v>
          </cell>
          <cell r="K1136" t="str">
            <v>Knowledge management</v>
          </cell>
          <cell r="L1136">
            <v>0</v>
          </cell>
          <cell r="M1136">
            <v>0</v>
          </cell>
          <cell r="N1136">
            <v>0</v>
          </cell>
          <cell r="O1136">
            <v>0</v>
          </cell>
          <cell r="P1136">
            <v>0</v>
          </cell>
          <cell r="Q1136" t="str">
            <v>In Production</v>
          </cell>
          <cell r="R1136">
            <v>0</v>
          </cell>
          <cell r="S1136">
            <v>0</v>
          </cell>
          <cell r="T1136">
            <v>0</v>
          </cell>
          <cell r="U1136">
            <v>0</v>
          </cell>
          <cell r="V1136">
            <v>0</v>
          </cell>
          <cell r="W1136">
            <v>0</v>
          </cell>
          <cell r="X1136">
            <v>0</v>
          </cell>
          <cell r="Y1136" t="str">
            <v>Technology Services Division</v>
          </cell>
          <cell r="Z1136">
            <v>0</v>
          </cell>
          <cell r="AA1136">
            <v>0</v>
          </cell>
          <cell r="AB1136">
            <v>0</v>
          </cell>
          <cell r="AC1136">
            <v>0</v>
          </cell>
          <cell r="AD1136">
            <v>0</v>
          </cell>
          <cell r="AE1136">
            <v>0</v>
          </cell>
          <cell r="AF1136">
            <v>0</v>
          </cell>
          <cell r="AG1136">
            <v>0</v>
          </cell>
          <cell r="AH1136">
            <v>0</v>
          </cell>
          <cell r="AI1136">
            <v>0</v>
          </cell>
          <cell r="AJ1136">
            <v>0</v>
          </cell>
          <cell r="AK1136">
            <v>0</v>
          </cell>
        </row>
        <row r="1137">
          <cell r="E1137" t="str">
            <v>GTK+</v>
          </cell>
          <cell r="F1137">
            <v>1136</v>
          </cell>
          <cell r="G1137"/>
          <cell r="H1137" t="str">
            <v>In Production</v>
          </cell>
          <cell r="I1137" t="str">
            <v>COTS</v>
          </cell>
          <cell r="J1137" t="str">
            <v>OUT Of Scope</v>
          </cell>
          <cell r="K1137" t="str">
            <v>TSD Systems Development</v>
          </cell>
          <cell r="L1137">
            <v>0</v>
          </cell>
          <cell r="M1137">
            <v>0</v>
          </cell>
          <cell r="N1137">
            <v>0</v>
          </cell>
          <cell r="O1137">
            <v>0</v>
          </cell>
          <cell r="P1137">
            <v>0</v>
          </cell>
          <cell r="Q1137" t="str">
            <v>In Production</v>
          </cell>
          <cell r="R1137">
            <v>0</v>
          </cell>
          <cell r="S1137">
            <v>0</v>
          </cell>
          <cell r="T1137">
            <v>0</v>
          </cell>
          <cell r="U1137">
            <v>0</v>
          </cell>
          <cell r="V1137">
            <v>0</v>
          </cell>
          <cell r="W1137">
            <v>0</v>
          </cell>
          <cell r="X1137">
            <v>0</v>
          </cell>
          <cell r="Y1137" t="str">
            <v>Technology Services Division</v>
          </cell>
          <cell r="Z1137">
            <v>0</v>
          </cell>
          <cell r="AA1137">
            <v>0</v>
          </cell>
          <cell r="AB1137">
            <v>0</v>
          </cell>
          <cell r="AC1137">
            <v>0</v>
          </cell>
          <cell r="AD1137">
            <v>0</v>
          </cell>
          <cell r="AE1137">
            <v>0</v>
          </cell>
          <cell r="AF1137">
            <v>0</v>
          </cell>
          <cell r="AG1137">
            <v>0</v>
          </cell>
          <cell r="AH1137">
            <v>0</v>
          </cell>
          <cell r="AI1137">
            <v>0</v>
          </cell>
          <cell r="AJ1137">
            <v>0</v>
          </cell>
          <cell r="AK1137">
            <v>0</v>
          </cell>
        </row>
        <row r="1138">
          <cell r="E1138" t="str">
            <v>HASP Device Driver</v>
          </cell>
          <cell r="F1138">
            <v>1137</v>
          </cell>
          <cell r="G1138"/>
          <cell r="H1138" t="str">
            <v>In Production</v>
          </cell>
          <cell r="I1138" t="str">
            <v>COTS</v>
          </cell>
          <cell r="J1138" t="str">
            <v>OUT Of Scope</v>
          </cell>
          <cell r="K1138" t="str">
            <v>Infrastructure</v>
          </cell>
          <cell r="L1138">
            <v>0</v>
          </cell>
          <cell r="M1138">
            <v>0</v>
          </cell>
          <cell r="N1138">
            <v>0</v>
          </cell>
          <cell r="O1138">
            <v>0</v>
          </cell>
          <cell r="P1138">
            <v>0</v>
          </cell>
          <cell r="Q1138" t="str">
            <v>In Production</v>
          </cell>
          <cell r="R1138">
            <v>0</v>
          </cell>
          <cell r="S1138">
            <v>0</v>
          </cell>
          <cell r="T1138">
            <v>0</v>
          </cell>
          <cell r="U1138">
            <v>0</v>
          </cell>
          <cell r="V1138">
            <v>0</v>
          </cell>
          <cell r="W1138">
            <v>0</v>
          </cell>
          <cell r="X1138">
            <v>0</v>
          </cell>
          <cell r="Y1138" t="str">
            <v>Technology Services Division</v>
          </cell>
          <cell r="Z1138">
            <v>0</v>
          </cell>
          <cell r="AA1138">
            <v>0</v>
          </cell>
          <cell r="AB1138">
            <v>0</v>
          </cell>
          <cell r="AC1138">
            <v>0</v>
          </cell>
          <cell r="AD1138">
            <v>0</v>
          </cell>
          <cell r="AE1138">
            <v>0</v>
          </cell>
          <cell r="AF1138">
            <v>0</v>
          </cell>
          <cell r="AG1138">
            <v>0</v>
          </cell>
          <cell r="AH1138">
            <v>0</v>
          </cell>
          <cell r="AI1138">
            <v>0</v>
          </cell>
          <cell r="AJ1138">
            <v>0</v>
          </cell>
          <cell r="AK1138">
            <v>0</v>
          </cell>
        </row>
        <row r="1139">
          <cell r="E1139" t="str">
            <v>Helvetica Fonts</v>
          </cell>
          <cell r="F1139">
            <v>1138</v>
          </cell>
          <cell r="G1139"/>
          <cell r="H1139" t="str">
            <v>In Production</v>
          </cell>
          <cell r="I1139" t="str">
            <v>COTS</v>
          </cell>
          <cell r="J1139" t="str">
            <v>OUT Of Scope</v>
          </cell>
          <cell r="K1139" t="str">
            <v>TSD Tools and Utilities</v>
          </cell>
          <cell r="L1139">
            <v>0</v>
          </cell>
          <cell r="M1139">
            <v>0</v>
          </cell>
          <cell r="N1139">
            <v>0</v>
          </cell>
          <cell r="O1139">
            <v>0</v>
          </cell>
          <cell r="P1139">
            <v>0</v>
          </cell>
          <cell r="Q1139" t="str">
            <v>In Production</v>
          </cell>
          <cell r="R1139">
            <v>0</v>
          </cell>
          <cell r="S1139">
            <v>0</v>
          </cell>
          <cell r="T1139">
            <v>0</v>
          </cell>
          <cell r="U1139">
            <v>0</v>
          </cell>
          <cell r="V1139">
            <v>0</v>
          </cell>
          <cell r="W1139">
            <v>0</v>
          </cell>
          <cell r="X1139">
            <v>0</v>
          </cell>
          <cell r="Y1139" t="str">
            <v>Technology Services Division</v>
          </cell>
          <cell r="Z1139">
            <v>0</v>
          </cell>
          <cell r="AA1139">
            <v>0</v>
          </cell>
          <cell r="AB1139">
            <v>0</v>
          </cell>
          <cell r="AC1139">
            <v>0</v>
          </cell>
          <cell r="AD1139">
            <v>0</v>
          </cell>
          <cell r="AE1139">
            <v>0</v>
          </cell>
          <cell r="AF1139">
            <v>0</v>
          </cell>
          <cell r="AG1139">
            <v>0</v>
          </cell>
          <cell r="AH1139">
            <v>0</v>
          </cell>
          <cell r="AI1139">
            <v>0</v>
          </cell>
          <cell r="AJ1139">
            <v>0</v>
          </cell>
          <cell r="AK1139">
            <v>0</v>
          </cell>
        </row>
        <row r="1140">
          <cell r="E1140" t="str">
            <v>Hiser Element Toolkit</v>
          </cell>
          <cell r="F1140">
            <v>1139</v>
          </cell>
          <cell r="G1140"/>
          <cell r="H1140" t="str">
            <v>In Production</v>
          </cell>
          <cell r="I1140" t="str">
            <v>COTS</v>
          </cell>
          <cell r="J1140" t="str">
            <v>OUT Of Scope</v>
          </cell>
          <cell r="K1140" t="str">
            <v>TSD Business Systems</v>
          </cell>
          <cell r="L1140" t="str">
            <v>?</v>
          </cell>
          <cell r="M1140">
            <v>0</v>
          </cell>
          <cell r="N1140">
            <v>0</v>
          </cell>
          <cell r="O1140">
            <v>0</v>
          </cell>
          <cell r="P1140">
            <v>0</v>
          </cell>
          <cell r="Q1140" t="str">
            <v>In Production</v>
          </cell>
          <cell r="R1140">
            <v>0</v>
          </cell>
          <cell r="S1140">
            <v>0</v>
          </cell>
          <cell r="T1140">
            <v>0</v>
          </cell>
          <cell r="U1140">
            <v>0</v>
          </cell>
          <cell r="V1140">
            <v>0</v>
          </cell>
          <cell r="W1140">
            <v>0</v>
          </cell>
          <cell r="X1140">
            <v>0</v>
          </cell>
          <cell r="Y1140" t="str">
            <v>Technology Services Division</v>
          </cell>
          <cell r="Z1140">
            <v>0</v>
          </cell>
          <cell r="AA1140">
            <v>0</v>
          </cell>
          <cell r="AB1140">
            <v>0</v>
          </cell>
          <cell r="AC1140">
            <v>0</v>
          </cell>
          <cell r="AD1140">
            <v>0</v>
          </cell>
          <cell r="AE1140">
            <v>0</v>
          </cell>
          <cell r="AF1140">
            <v>0</v>
          </cell>
          <cell r="AG1140">
            <v>0</v>
          </cell>
          <cell r="AH1140">
            <v>0</v>
          </cell>
          <cell r="AI1140">
            <v>0</v>
          </cell>
          <cell r="AJ1140">
            <v>0</v>
          </cell>
          <cell r="AK1140">
            <v>0</v>
          </cell>
        </row>
        <row r="1141">
          <cell r="E1141" t="str">
            <v>IFP</v>
          </cell>
          <cell r="F1141">
            <v>1140</v>
          </cell>
          <cell r="G1141"/>
          <cell r="H1141" t="str">
            <v>In Production</v>
          </cell>
          <cell r="I1141" t="str">
            <v>COTS</v>
          </cell>
          <cell r="J1141" t="str">
            <v>OUT Of Scope</v>
          </cell>
          <cell r="K1141" t="str">
            <v>Paper Forms</v>
          </cell>
          <cell r="L1141"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M1141">
            <v>0</v>
          </cell>
          <cell r="N1141">
            <v>0</v>
          </cell>
          <cell r="O1141">
            <v>0</v>
          </cell>
          <cell r="P1141">
            <v>0</v>
          </cell>
          <cell r="Q1141" t="str">
            <v>In Production</v>
          </cell>
          <cell r="R1141">
            <v>0</v>
          </cell>
          <cell r="S1141">
            <v>0</v>
          </cell>
          <cell r="T1141">
            <v>0</v>
          </cell>
          <cell r="U1141">
            <v>0</v>
          </cell>
          <cell r="V1141">
            <v>0</v>
          </cell>
          <cell r="W1141">
            <v>0</v>
          </cell>
          <cell r="X1141">
            <v>0</v>
          </cell>
          <cell r="Y1141" t="str">
            <v>Technology Services Division</v>
          </cell>
          <cell r="Z1141">
            <v>0</v>
          </cell>
          <cell r="AA1141">
            <v>0</v>
          </cell>
          <cell r="AB1141">
            <v>0</v>
          </cell>
          <cell r="AC1141">
            <v>0</v>
          </cell>
          <cell r="AD1141">
            <v>0</v>
          </cell>
          <cell r="AE1141">
            <v>0</v>
          </cell>
          <cell r="AF1141">
            <v>0</v>
          </cell>
          <cell r="AG1141">
            <v>0</v>
          </cell>
          <cell r="AH1141">
            <v>0</v>
          </cell>
          <cell r="AI1141">
            <v>0</v>
          </cell>
          <cell r="AJ1141">
            <v>0</v>
          </cell>
          <cell r="AK1141">
            <v>0</v>
          </cell>
        </row>
        <row r="1142">
          <cell r="E1142" t="str">
            <v>Illustrator</v>
          </cell>
          <cell r="F1142">
            <v>1141</v>
          </cell>
          <cell r="G1142"/>
          <cell r="H1142" t="str">
            <v>In Production</v>
          </cell>
          <cell r="I1142" t="str">
            <v>COTS</v>
          </cell>
          <cell r="J1142" t="str">
            <v>OUT Of Scope</v>
          </cell>
          <cell r="K1142" t="str">
            <v>Desktop Productivity</v>
          </cell>
          <cell r="L1142" t="str">
            <v>Vector graphics software. Access is limited.</v>
          </cell>
          <cell r="M1142">
            <v>0</v>
          </cell>
          <cell r="N1142">
            <v>0</v>
          </cell>
          <cell r="O1142">
            <v>0</v>
          </cell>
          <cell r="P1142">
            <v>0</v>
          </cell>
          <cell r="Q1142" t="str">
            <v>In Production</v>
          </cell>
          <cell r="R1142">
            <v>0</v>
          </cell>
          <cell r="S1142">
            <v>0</v>
          </cell>
          <cell r="T1142">
            <v>0</v>
          </cell>
          <cell r="U1142">
            <v>0</v>
          </cell>
          <cell r="V1142">
            <v>0</v>
          </cell>
          <cell r="W1142">
            <v>0</v>
          </cell>
          <cell r="X1142">
            <v>0</v>
          </cell>
          <cell r="Y1142" t="str">
            <v>Technology Services Division</v>
          </cell>
          <cell r="Z1142">
            <v>0</v>
          </cell>
          <cell r="AA1142">
            <v>0</v>
          </cell>
          <cell r="AB1142">
            <v>0</v>
          </cell>
          <cell r="AC1142">
            <v>0</v>
          </cell>
          <cell r="AD1142">
            <v>0</v>
          </cell>
          <cell r="AE1142">
            <v>0</v>
          </cell>
          <cell r="AF1142">
            <v>0</v>
          </cell>
          <cell r="AG1142">
            <v>0</v>
          </cell>
          <cell r="AH1142">
            <v>0</v>
          </cell>
          <cell r="AI1142">
            <v>0</v>
          </cell>
          <cell r="AJ1142">
            <v>0</v>
          </cell>
          <cell r="AK1142">
            <v>0</v>
          </cell>
        </row>
        <row r="1143">
          <cell r="E1143" t="str">
            <v>Imagemagick</v>
          </cell>
          <cell r="F1143">
            <v>1142</v>
          </cell>
          <cell r="G1143"/>
          <cell r="H1143" t="str">
            <v>In Production</v>
          </cell>
          <cell r="I1143" t="str">
            <v>OTS</v>
          </cell>
          <cell r="J1143" t="str">
            <v>OUT Of Scope</v>
          </cell>
          <cell r="K1143" t="str">
            <v>Desktop Productivity</v>
          </cell>
          <cell r="L1143" t="str">
            <v>Imagemagick is a command line driven freeware program that allows you to apply special graphical effects to picture files.  It can flip, mirror, rotate, scale, adjust image colours, overlay images, create animations, draw shapes etc.</v>
          </cell>
          <cell r="M1143">
            <v>0</v>
          </cell>
          <cell r="N1143">
            <v>0</v>
          </cell>
          <cell r="O1143">
            <v>0</v>
          </cell>
          <cell r="P1143">
            <v>0</v>
          </cell>
          <cell r="Q1143" t="str">
            <v>In Production</v>
          </cell>
          <cell r="R1143">
            <v>0</v>
          </cell>
          <cell r="S1143">
            <v>0</v>
          </cell>
          <cell r="T1143">
            <v>0</v>
          </cell>
          <cell r="U1143">
            <v>0</v>
          </cell>
          <cell r="V1143">
            <v>0</v>
          </cell>
          <cell r="W1143">
            <v>0</v>
          </cell>
          <cell r="X1143">
            <v>0</v>
          </cell>
          <cell r="Y1143" t="str">
            <v>Technology Services Division</v>
          </cell>
          <cell r="Z1143">
            <v>0</v>
          </cell>
          <cell r="AA1143">
            <v>0</v>
          </cell>
          <cell r="AB1143">
            <v>0</v>
          </cell>
          <cell r="AC1143">
            <v>0</v>
          </cell>
          <cell r="AD1143">
            <v>0</v>
          </cell>
          <cell r="AE1143">
            <v>0</v>
          </cell>
          <cell r="AF1143">
            <v>0</v>
          </cell>
          <cell r="AG1143">
            <v>0</v>
          </cell>
          <cell r="AH1143">
            <v>0</v>
          </cell>
          <cell r="AI1143">
            <v>0</v>
          </cell>
          <cell r="AJ1143">
            <v>0</v>
          </cell>
          <cell r="AK1143">
            <v>0</v>
          </cell>
        </row>
        <row r="1144">
          <cell r="E1144" t="str">
            <v>IntelliPrintPLUS</v>
          </cell>
          <cell r="F1144">
            <v>1143</v>
          </cell>
          <cell r="G1144"/>
          <cell r="H1144" t="str">
            <v>In Production</v>
          </cell>
          <cell r="I1144" t="str">
            <v>COTS</v>
          </cell>
          <cell r="J1144" t="str">
            <v>OUT Of Scope</v>
          </cell>
          <cell r="K1144" t="str">
            <v>Security</v>
          </cell>
          <cell r="L1144">
            <v>0</v>
          </cell>
          <cell r="M1144">
            <v>0</v>
          </cell>
          <cell r="N1144">
            <v>0</v>
          </cell>
          <cell r="O1144">
            <v>0</v>
          </cell>
          <cell r="P1144">
            <v>0</v>
          </cell>
          <cell r="Q1144" t="str">
            <v>In Production</v>
          </cell>
          <cell r="R1144">
            <v>0</v>
          </cell>
          <cell r="S1144">
            <v>0</v>
          </cell>
          <cell r="T1144">
            <v>0</v>
          </cell>
          <cell r="U1144">
            <v>0</v>
          </cell>
          <cell r="V1144">
            <v>0</v>
          </cell>
          <cell r="W1144">
            <v>0</v>
          </cell>
          <cell r="X1144">
            <v>0</v>
          </cell>
          <cell r="Y1144" t="str">
            <v>Technology Services Division</v>
          </cell>
          <cell r="Z1144">
            <v>0</v>
          </cell>
          <cell r="AA1144">
            <v>0</v>
          </cell>
          <cell r="AB1144">
            <v>0</v>
          </cell>
          <cell r="AC1144">
            <v>0</v>
          </cell>
          <cell r="AD1144">
            <v>0</v>
          </cell>
          <cell r="AE1144">
            <v>0</v>
          </cell>
          <cell r="AF1144">
            <v>0</v>
          </cell>
          <cell r="AG1144">
            <v>0</v>
          </cell>
          <cell r="AH1144">
            <v>0</v>
          </cell>
          <cell r="AI1144">
            <v>0</v>
          </cell>
          <cell r="AJ1144">
            <v>0</v>
          </cell>
          <cell r="AK1144">
            <v>0</v>
          </cell>
        </row>
        <row r="1145">
          <cell r="E1145" t="str">
            <v>IntelliView</v>
          </cell>
          <cell r="F1145">
            <v>1144</v>
          </cell>
          <cell r="G1145"/>
          <cell r="H1145" t="str">
            <v>In Production</v>
          </cell>
          <cell r="I1145" t="str">
            <v>COTS</v>
          </cell>
          <cell r="J1145" t="str">
            <v>OUT Of Scope</v>
          </cell>
          <cell r="K1145" t="str">
            <v>Security</v>
          </cell>
          <cell r="L1145">
            <v>0</v>
          </cell>
          <cell r="M1145">
            <v>0</v>
          </cell>
          <cell r="N1145">
            <v>0</v>
          </cell>
          <cell r="O1145">
            <v>0</v>
          </cell>
          <cell r="P1145">
            <v>0</v>
          </cell>
          <cell r="Q1145" t="str">
            <v>In Production</v>
          </cell>
          <cell r="R1145">
            <v>0</v>
          </cell>
          <cell r="S1145">
            <v>0</v>
          </cell>
          <cell r="T1145">
            <v>0</v>
          </cell>
          <cell r="U1145">
            <v>0</v>
          </cell>
          <cell r="V1145">
            <v>0</v>
          </cell>
          <cell r="W1145">
            <v>0</v>
          </cell>
          <cell r="X1145">
            <v>0</v>
          </cell>
          <cell r="Y1145" t="str">
            <v>Technology Services Division</v>
          </cell>
          <cell r="Z1145">
            <v>0</v>
          </cell>
          <cell r="AA1145">
            <v>0</v>
          </cell>
          <cell r="AB1145">
            <v>0</v>
          </cell>
          <cell r="AC1145">
            <v>0</v>
          </cell>
          <cell r="AD1145">
            <v>0</v>
          </cell>
          <cell r="AE1145">
            <v>0</v>
          </cell>
          <cell r="AF1145">
            <v>0</v>
          </cell>
          <cell r="AG1145">
            <v>0</v>
          </cell>
          <cell r="AH1145">
            <v>0</v>
          </cell>
          <cell r="AI1145">
            <v>0</v>
          </cell>
          <cell r="AJ1145">
            <v>0</v>
          </cell>
          <cell r="AK1145">
            <v>0</v>
          </cell>
        </row>
        <row r="1146">
          <cell r="E1146" t="str">
            <v>Internet Information Services Setup</v>
          </cell>
          <cell r="F1146">
            <v>1145</v>
          </cell>
          <cell r="G1146"/>
          <cell r="H1146" t="str">
            <v>In Production</v>
          </cell>
          <cell r="I1146" t="str">
            <v>Bespoke</v>
          </cell>
          <cell r="J1146" t="str">
            <v>OUT Of Scope</v>
          </cell>
          <cell r="K1146" t="str">
            <v>Infrastructure</v>
          </cell>
          <cell r="L1146">
            <v>0</v>
          </cell>
          <cell r="M1146">
            <v>0</v>
          </cell>
          <cell r="N1146">
            <v>0</v>
          </cell>
          <cell r="O1146">
            <v>0</v>
          </cell>
          <cell r="P1146">
            <v>0</v>
          </cell>
          <cell r="Q1146" t="str">
            <v>In Production</v>
          </cell>
          <cell r="R1146">
            <v>0</v>
          </cell>
          <cell r="S1146">
            <v>0</v>
          </cell>
          <cell r="T1146">
            <v>0</v>
          </cell>
          <cell r="U1146">
            <v>0</v>
          </cell>
          <cell r="V1146">
            <v>0</v>
          </cell>
          <cell r="W1146">
            <v>0</v>
          </cell>
          <cell r="X1146">
            <v>0</v>
          </cell>
          <cell r="Y1146" t="str">
            <v>Technology Services Division</v>
          </cell>
          <cell r="Z1146">
            <v>0</v>
          </cell>
          <cell r="AA1146">
            <v>0</v>
          </cell>
          <cell r="AB1146">
            <v>0</v>
          </cell>
          <cell r="AC1146">
            <v>0</v>
          </cell>
          <cell r="AD1146">
            <v>0</v>
          </cell>
          <cell r="AE1146">
            <v>0</v>
          </cell>
          <cell r="AF1146">
            <v>0</v>
          </cell>
          <cell r="AG1146">
            <v>0</v>
          </cell>
          <cell r="AH1146">
            <v>0</v>
          </cell>
          <cell r="AI1146">
            <v>0</v>
          </cell>
          <cell r="AJ1146">
            <v>0</v>
          </cell>
          <cell r="AK1146">
            <v>0</v>
          </cell>
        </row>
        <row r="1147">
          <cell r="E1147" t="str">
            <v>Internet@ABS</v>
          </cell>
          <cell r="F1147">
            <v>1146</v>
          </cell>
          <cell r="G1147"/>
          <cell r="H1147" t="str">
            <v>In Production</v>
          </cell>
          <cell r="I1147" t="str">
            <v>Bespoke</v>
          </cell>
          <cell r="J1147" t="str">
            <v>OUT Of Scope</v>
          </cell>
          <cell r="K1147" t="str">
            <v>Infrastructure</v>
          </cell>
          <cell r="L1147" t="str">
            <v>Extended Internet Browsing Service for research and online banking.</v>
          </cell>
          <cell r="M1147">
            <v>0</v>
          </cell>
          <cell r="N1147">
            <v>0</v>
          </cell>
          <cell r="O1147">
            <v>0</v>
          </cell>
          <cell r="P1147">
            <v>0</v>
          </cell>
          <cell r="Q1147" t="str">
            <v>In Production</v>
          </cell>
          <cell r="R1147">
            <v>0</v>
          </cell>
          <cell r="S1147">
            <v>0</v>
          </cell>
          <cell r="T1147">
            <v>0</v>
          </cell>
          <cell r="U1147">
            <v>0</v>
          </cell>
          <cell r="V1147">
            <v>0</v>
          </cell>
          <cell r="W1147">
            <v>0</v>
          </cell>
          <cell r="X1147">
            <v>0</v>
          </cell>
          <cell r="Y1147" t="str">
            <v>Technology Services Division</v>
          </cell>
          <cell r="Z1147">
            <v>0</v>
          </cell>
          <cell r="AA1147">
            <v>0</v>
          </cell>
          <cell r="AB1147">
            <v>0</v>
          </cell>
          <cell r="AC1147">
            <v>0</v>
          </cell>
          <cell r="AD1147">
            <v>0</v>
          </cell>
          <cell r="AE1147">
            <v>0</v>
          </cell>
          <cell r="AF1147">
            <v>0</v>
          </cell>
          <cell r="AG1147">
            <v>0</v>
          </cell>
          <cell r="AH1147">
            <v>0</v>
          </cell>
          <cell r="AI1147">
            <v>0</v>
          </cell>
          <cell r="AJ1147">
            <v>0</v>
          </cell>
          <cell r="AK1147">
            <v>0</v>
          </cell>
        </row>
        <row r="1148">
          <cell r="E1148" t="str">
            <v>ISScript</v>
          </cell>
          <cell r="F1148">
            <v>1147</v>
          </cell>
          <cell r="G1148"/>
          <cell r="H1148" t="str">
            <v>In Production</v>
          </cell>
          <cell r="I1148" t="str">
            <v>COTS</v>
          </cell>
          <cell r="J1148" t="str">
            <v>OUT Of Scope</v>
          </cell>
          <cell r="K1148" t="str">
            <v>TSD Systems Development</v>
          </cell>
          <cell r="L1148">
            <v>0</v>
          </cell>
          <cell r="M1148">
            <v>0</v>
          </cell>
          <cell r="N1148">
            <v>0</v>
          </cell>
          <cell r="O1148">
            <v>0</v>
          </cell>
          <cell r="P1148">
            <v>0</v>
          </cell>
          <cell r="Q1148" t="str">
            <v>In Production</v>
          </cell>
          <cell r="R1148">
            <v>0</v>
          </cell>
          <cell r="S1148">
            <v>0</v>
          </cell>
          <cell r="T1148">
            <v>0</v>
          </cell>
          <cell r="U1148">
            <v>0</v>
          </cell>
          <cell r="V1148">
            <v>0</v>
          </cell>
          <cell r="W1148">
            <v>0</v>
          </cell>
          <cell r="X1148">
            <v>0</v>
          </cell>
          <cell r="Y1148" t="str">
            <v>Technology Services Division</v>
          </cell>
          <cell r="Z1148">
            <v>0</v>
          </cell>
          <cell r="AA1148">
            <v>0</v>
          </cell>
          <cell r="AB1148">
            <v>0</v>
          </cell>
          <cell r="AC1148">
            <v>0</v>
          </cell>
          <cell r="AD1148">
            <v>0</v>
          </cell>
          <cell r="AE1148">
            <v>0</v>
          </cell>
          <cell r="AF1148">
            <v>0</v>
          </cell>
          <cell r="AG1148">
            <v>0</v>
          </cell>
          <cell r="AH1148">
            <v>0</v>
          </cell>
          <cell r="AI1148">
            <v>0</v>
          </cell>
          <cell r="AJ1148">
            <v>0</v>
          </cell>
          <cell r="AK1148">
            <v>0</v>
          </cell>
        </row>
        <row r="1149">
          <cell r="E1149" t="str">
            <v>ITextSharp</v>
          </cell>
          <cell r="F1149">
            <v>1148</v>
          </cell>
          <cell r="G1149"/>
          <cell r="H1149" t="str">
            <v>In Production</v>
          </cell>
          <cell r="I1149" t="str">
            <v>COTS</v>
          </cell>
          <cell r="J1149" t="str">
            <v>OUT Of Scope</v>
          </cell>
          <cell r="K1149" t="str">
            <v>TSD Business Systems</v>
          </cell>
          <cell r="L1149">
            <v>0</v>
          </cell>
          <cell r="M1149">
            <v>0</v>
          </cell>
          <cell r="N1149">
            <v>0</v>
          </cell>
          <cell r="O1149">
            <v>0</v>
          </cell>
          <cell r="P1149">
            <v>0</v>
          </cell>
          <cell r="Q1149" t="str">
            <v>In Production</v>
          </cell>
          <cell r="R1149">
            <v>0</v>
          </cell>
          <cell r="S1149">
            <v>0</v>
          </cell>
          <cell r="T1149">
            <v>0</v>
          </cell>
          <cell r="U1149">
            <v>0</v>
          </cell>
          <cell r="V1149">
            <v>0</v>
          </cell>
          <cell r="W1149">
            <v>0</v>
          </cell>
          <cell r="X1149">
            <v>0</v>
          </cell>
          <cell r="Y1149" t="str">
            <v>Technology Services Division</v>
          </cell>
          <cell r="Z1149">
            <v>0</v>
          </cell>
          <cell r="AA1149">
            <v>0</v>
          </cell>
          <cell r="AB1149">
            <v>0</v>
          </cell>
          <cell r="AC1149">
            <v>0</v>
          </cell>
          <cell r="AD1149">
            <v>0</v>
          </cell>
          <cell r="AE1149">
            <v>0</v>
          </cell>
          <cell r="AF1149">
            <v>0</v>
          </cell>
          <cell r="AG1149">
            <v>0</v>
          </cell>
          <cell r="AH1149">
            <v>0</v>
          </cell>
          <cell r="AI1149">
            <v>0</v>
          </cell>
          <cell r="AJ1149">
            <v>0</v>
          </cell>
          <cell r="AK1149">
            <v>0</v>
          </cell>
        </row>
        <row r="1150">
          <cell r="E1150" t="str">
            <v>J-ABS Development Kit</v>
          </cell>
          <cell r="F1150">
            <v>1149</v>
          </cell>
          <cell r="G1150"/>
          <cell r="H1150" t="str">
            <v>In Production</v>
          </cell>
          <cell r="I1150" t="str">
            <v>Bespoke</v>
          </cell>
          <cell r="J1150" t="str">
            <v>OUT Of Scope</v>
          </cell>
          <cell r="K1150" t="str">
            <v>TSD Systems Development</v>
          </cell>
          <cell r="L1150"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M1150">
            <v>0</v>
          </cell>
          <cell r="N1150">
            <v>0</v>
          </cell>
          <cell r="O1150">
            <v>0</v>
          </cell>
          <cell r="P1150">
            <v>0</v>
          </cell>
          <cell r="Q1150" t="str">
            <v>In Production</v>
          </cell>
          <cell r="R1150">
            <v>0</v>
          </cell>
          <cell r="S1150">
            <v>0</v>
          </cell>
          <cell r="T1150">
            <v>0</v>
          </cell>
          <cell r="U1150">
            <v>0</v>
          </cell>
          <cell r="V1150">
            <v>0</v>
          </cell>
          <cell r="W1150">
            <v>0</v>
          </cell>
          <cell r="X1150">
            <v>0</v>
          </cell>
          <cell r="Y1150" t="str">
            <v>Technology Services Division</v>
          </cell>
          <cell r="Z1150">
            <v>0</v>
          </cell>
          <cell r="AA1150">
            <v>0</v>
          </cell>
          <cell r="AB1150">
            <v>0</v>
          </cell>
          <cell r="AC1150">
            <v>0</v>
          </cell>
          <cell r="AD1150">
            <v>0</v>
          </cell>
          <cell r="AE1150">
            <v>0</v>
          </cell>
          <cell r="AF1150">
            <v>0</v>
          </cell>
          <cell r="AG1150">
            <v>0</v>
          </cell>
          <cell r="AH1150">
            <v>0</v>
          </cell>
          <cell r="AI1150">
            <v>0</v>
          </cell>
          <cell r="AJ1150">
            <v>0</v>
          </cell>
          <cell r="AK1150">
            <v>0</v>
          </cell>
        </row>
        <row r="1151">
          <cell r="E1151" t="str">
            <v>Java Runtime</v>
          </cell>
          <cell r="F1151">
            <v>1150</v>
          </cell>
          <cell r="G1151"/>
          <cell r="H1151" t="str">
            <v>In Production</v>
          </cell>
          <cell r="I1151" t="str">
            <v>COTS</v>
          </cell>
          <cell r="J1151" t="str">
            <v>OUT Of Scope</v>
          </cell>
          <cell r="K1151" t="str">
            <v>Infrastructure</v>
          </cell>
          <cell r="L1151">
            <v>0</v>
          </cell>
          <cell r="M1151">
            <v>0</v>
          </cell>
          <cell r="N1151">
            <v>0</v>
          </cell>
          <cell r="O1151">
            <v>0</v>
          </cell>
          <cell r="P1151">
            <v>0</v>
          </cell>
          <cell r="Q1151" t="str">
            <v>In Production</v>
          </cell>
          <cell r="R1151">
            <v>0</v>
          </cell>
          <cell r="S1151">
            <v>0</v>
          </cell>
          <cell r="T1151">
            <v>0</v>
          </cell>
          <cell r="U1151">
            <v>0</v>
          </cell>
          <cell r="V1151">
            <v>0</v>
          </cell>
          <cell r="W1151">
            <v>0</v>
          </cell>
          <cell r="X1151">
            <v>0</v>
          </cell>
          <cell r="Y1151" t="str">
            <v>Technology Services Division</v>
          </cell>
          <cell r="Z1151">
            <v>0</v>
          </cell>
          <cell r="AA1151">
            <v>0</v>
          </cell>
          <cell r="AB1151">
            <v>0</v>
          </cell>
          <cell r="AC1151">
            <v>0</v>
          </cell>
          <cell r="AD1151">
            <v>0</v>
          </cell>
          <cell r="AE1151">
            <v>0</v>
          </cell>
          <cell r="AF1151">
            <v>0</v>
          </cell>
          <cell r="AG1151">
            <v>0</v>
          </cell>
          <cell r="AH1151">
            <v>0</v>
          </cell>
          <cell r="AI1151">
            <v>0</v>
          </cell>
          <cell r="AJ1151">
            <v>0</v>
          </cell>
          <cell r="AK1151">
            <v>0</v>
          </cell>
        </row>
        <row r="1152">
          <cell r="E1152" t="str">
            <v>Java tools</v>
          </cell>
          <cell r="F1152">
            <v>1151</v>
          </cell>
          <cell r="G1152"/>
          <cell r="H1152" t="str">
            <v>In Production</v>
          </cell>
          <cell r="I1152" t="str">
            <v>COTS</v>
          </cell>
          <cell r="J1152" t="str">
            <v>OUT Of Scope</v>
          </cell>
          <cell r="K1152" t="str">
            <v>TSD Systems Development</v>
          </cell>
          <cell r="L1152">
            <v>0</v>
          </cell>
          <cell r="M1152">
            <v>0</v>
          </cell>
          <cell r="N1152">
            <v>0</v>
          </cell>
          <cell r="O1152">
            <v>0</v>
          </cell>
          <cell r="P1152">
            <v>0</v>
          </cell>
          <cell r="Q1152" t="str">
            <v>In Production</v>
          </cell>
          <cell r="R1152">
            <v>0</v>
          </cell>
          <cell r="S1152">
            <v>0</v>
          </cell>
          <cell r="T1152">
            <v>0</v>
          </cell>
          <cell r="U1152">
            <v>0</v>
          </cell>
          <cell r="V1152">
            <v>0</v>
          </cell>
          <cell r="W1152">
            <v>0</v>
          </cell>
          <cell r="X1152">
            <v>0</v>
          </cell>
          <cell r="Y1152" t="str">
            <v>Technology Services Division</v>
          </cell>
          <cell r="Z1152">
            <v>0</v>
          </cell>
          <cell r="AA1152">
            <v>0</v>
          </cell>
          <cell r="AB1152">
            <v>0</v>
          </cell>
          <cell r="AC1152">
            <v>0</v>
          </cell>
          <cell r="AD1152">
            <v>0</v>
          </cell>
          <cell r="AE1152">
            <v>0</v>
          </cell>
          <cell r="AF1152">
            <v>0</v>
          </cell>
          <cell r="AG1152">
            <v>0</v>
          </cell>
          <cell r="AH1152">
            <v>0</v>
          </cell>
          <cell r="AI1152">
            <v>0</v>
          </cell>
          <cell r="AJ1152">
            <v>0</v>
          </cell>
          <cell r="AK1152">
            <v>0</v>
          </cell>
        </row>
        <row r="1153">
          <cell r="E1153" t="str">
            <v>JAWS</v>
          </cell>
          <cell r="F1153">
            <v>1152</v>
          </cell>
          <cell r="G1153"/>
          <cell r="H1153" t="str">
            <v>In Production</v>
          </cell>
          <cell r="I1153" t="str">
            <v>COTS</v>
          </cell>
          <cell r="J1153" t="str">
            <v>OUT Of Scope</v>
          </cell>
          <cell r="K1153" t="str">
            <v>TSD Systems Development</v>
          </cell>
          <cell r="L1153" t="str">
            <v>Screen reader software for the visually impared</v>
          </cell>
          <cell r="M1153">
            <v>0</v>
          </cell>
          <cell r="N1153">
            <v>0</v>
          </cell>
          <cell r="O1153">
            <v>0</v>
          </cell>
          <cell r="P1153">
            <v>0</v>
          </cell>
          <cell r="Q1153" t="str">
            <v>In Production</v>
          </cell>
          <cell r="R1153">
            <v>0</v>
          </cell>
          <cell r="S1153">
            <v>0</v>
          </cell>
          <cell r="T1153">
            <v>0</v>
          </cell>
          <cell r="U1153">
            <v>0</v>
          </cell>
          <cell r="V1153">
            <v>0</v>
          </cell>
          <cell r="W1153">
            <v>0</v>
          </cell>
          <cell r="X1153">
            <v>0</v>
          </cell>
          <cell r="Y1153" t="str">
            <v>Technology Services Division</v>
          </cell>
          <cell r="Z1153">
            <v>0</v>
          </cell>
          <cell r="AA1153">
            <v>0</v>
          </cell>
          <cell r="AB1153">
            <v>0</v>
          </cell>
          <cell r="AC1153">
            <v>0</v>
          </cell>
          <cell r="AD1153">
            <v>0</v>
          </cell>
          <cell r="AE1153">
            <v>0</v>
          </cell>
          <cell r="AF1153">
            <v>0</v>
          </cell>
          <cell r="AG1153">
            <v>0</v>
          </cell>
          <cell r="AH1153">
            <v>0</v>
          </cell>
          <cell r="AI1153">
            <v>0</v>
          </cell>
          <cell r="AJ1153">
            <v>0</v>
          </cell>
          <cell r="AK1153">
            <v>0</v>
          </cell>
        </row>
        <row r="1154">
          <cell r="E1154" t="str">
            <v>JMeter</v>
          </cell>
          <cell r="F1154">
            <v>1153</v>
          </cell>
          <cell r="G1154"/>
          <cell r="H1154" t="str">
            <v>In Production</v>
          </cell>
          <cell r="I1154" t="str">
            <v>COTS</v>
          </cell>
          <cell r="J1154" t="str">
            <v>OUT Of Scope</v>
          </cell>
          <cell r="K1154" t="str">
            <v>TSD Systems Development</v>
          </cell>
          <cell r="L1154"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M1154">
            <v>0</v>
          </cell>
          <cell r="N1154">
            <v>0</v>
          </cell>
          <cell r="O1154">
            <v>0</v>
          </cell>
          <cell r="P1154">
            <v>0</v>
          </cell>
          <cell r="Q1154" t="str">
            <v>In Production</v>
          </cell>
          <cell r="R1154">
            <v>0</v>
          </cell>
          <cell r="S1154">
            <v>0</v>
          </cell>
          <cell r="T1154">
            <v>0</v>
          </cell>
          <cell r="U1154">
            <v>0</v>
          </cell>
          <cell r="V1154">
            <v>0</v>
          </cell>
          <cell r="W1154">
            <v>0</v>
          </cell>
          <cell r="X1154">
            <v>0</v>
          </cell>
          <cell r="Y1154" t="str">
            <v>Technology Services Division</v>
          </cell>
          <cell r="Z1154">
            <v>0</v>
          </cell>
          <cell r="AA1154">
            <v>0</v>
          </cell>
          <cell r="AB1154">
            <v>0</v>
          </cell>
          <cell r="AC1154">
            <v>0</v>
          </cell>
          <cell r="AD1154">
            <v>0</v>
          </cell>
          <cell r="AE1154">
            <v>0</v>
          </cell>
          <cell r="AF1154">
            <v>0</v>
          </cell>
          <cell r="AG1154">
            <v>0</v>
          </cell>
          <cell r="AH1154">
            <v>0</v>
          </cell>
          <cell r="AI1154">
            <v>0</v>
          </cell>
          <cell r="AJ1154">
            <v>0</v>
          </cell>
          <cell r="AK1154">
            <v>0</v>
          </cell>
        </row>
        <row r="1155">
          <cell r="E1155" t="str">
            <v>JNative</v>
          </cell>
          <cell r="F1155">
            <v>1154</v>
          </cell>
          <cell r="G1155"/>
          <cell r="H1155" t="str">
            <v>In Production</v>
          </cell>
          <cell r="I1155" t="str">
            <v>COTS</v>
          </cell>
          <cell r="J1155" t="str">
            <v>OUT Of Scope</v>
          </cell>
          <cell r="K1155" t="str">
            <v>TSD Systems Development</v>
          </cell>
          <cell r="L1155">
            <v>0</v>
          </cell>
          <cell r="M1155">
            <v>0</v>
          </cell>
          <cell r="N1155">
            <v>0</v>
          </cell>
          <cell r="O1155">
            <v>0</v>
          </cell>
          <cell r="P1155">
            <v>0</v>
          </cell>
          <cell r="Q1155" t="str">
            <v>In Production</v>
          </cell>
          <cell r="R1155">
            <v>0</v>
          </cell>
          <cell r="S1155">
            <v>0</v>
          </cell>
          <cell r="T1155">
            <v>0</v>
          </cell>
          <cell r="U1155">
            <v>0</v>
          </cell>
          <cell r="V1155">
            <v>0</v>
          </cell>
          <cell r="W1155">
            <v>0</v>
          </cell>
          <cell r="X1155">
            <v>0</v>
          </cell>
          <cell r="Y1155" t="str">
            <v>Technology Services Division</v>
          </cell>
          <cell r="Z1155">
            <v>0</v>
          </cell>
          <cell r="AA1155">
            <v>0</v>
          </cell>
          <cell r="AB1155">
            <v>0</v>
          </cell>
          <cell r="AC1155">
            <v>0</v>
          </cell>
          <cell r="AD1155">
            <v>0</v>
          </cell>
          <cell r="AE1155">
            <v>0</v>
          </cell>
          <cell r="AF1155">
            <v>0</v>
          </cell>
          <cell r="AG1155">
            <v>0</v>
          </cell>
          <cell r="AH1155">
            <v>0</v>
          </cell>
          <cell r="AI1155">
            <v>0</v>
          </cell>
          <cell r="AJ1155">
            <v>0</v>
          </cell>
          <cell r="AK1155">
            <v>0</v>
          </cell>
        </row>
        <row r="1156">
          <cell r="E1156" t="str">
            <v>Kerberos for Windows</v>
          </cell>
          <cell r="F1156">
            <v>1155</v>
          </cell>
          <cell r="G1156"/>
          <cell r="H1156" t="str">
            <v>In Production</v>
          </cell>
          <cell r="I1156" t="str">
            <v>COTS</v>
          </cell>
          <cell r="J1156" t="str">
            <v>OUT Of Scope</v>
          </cell>
          <cell r="K1156" t="str">
            <v>Infrastructure</v>
          </cell>
          <cell r="L1156">
            <v>0</v>
          </cell>
          <cell r="M1156">
            <v>0</v>
          </cell>
          <cell r="N1156">
            <v>0</v>
          </cell>
          <cell r="O1156">
            <v>0</v>
          </cell>
          <cell r="P1156">
            <v>0</v>
          </cell>
          <cell r="Q1156" t="str">
            <v>In Production</v>
          </cell>
          <cell r="R1156">
            <v>0</v>
          </cell>
          <cell r="S1156">
            <v>0</v>
          </cell>
          <cell r="T1156">
            <v>0</v>
          </cell>
          <cell r="U1156">
            <v>0</v>
          </cell>
          <cell r="V1156">
            <v>0</v>
          </cell>
          <cell r="W1156">
            <v>0</v>
          </cell>
          <cell r="X1156">
            <v>0</v>
          </cell>
          <cell r="Y1156" t="str">
            <v>Technology Services Division</v>
          </cell>
          <cell r="Z1156">
            <v>0</v>
          </cell>
          <cell r="AA1156">
            <v>0</v>
          </cell>
          <cell r="AB1156">
            <v>0</v>
          </cell>
          <cell r="AC1156">
            <v>0</v>
          </cell>
          <cell r="AD1156">
            <v>0</v>
          </cell>
          <cell r="AE1156">
            <v>0</v>
          </cell>
          <cell r="AF1156">
            <v>0</v>
          </cell>
          <cell r="AG1156">
            <v>0</v>
          </cell>
          <cell r="AH1156">
            <v>0</v>
          </cell>
          <cell r="AI1156">
            <v>0</v>
          </cell>
          <cell r="AJ1156">
            <v>0</v>
          </cell>
          <cell r="AK1156">
            <v>0</v>
          </cell>
        </row>
        <row r="1157">
          <cell r="E1157" t="str">
            <v>Key Keeper</v>
          </cell>
          <cell r="F1157">
            <v>1156</v>
          </cell>
          <cell r="G1157"/>
          <cell r="H1157" t="str">
            <v>In Production</v>
          </cell>
          <cell r="I1157" t="str">
            <v>COTS</v>
          </cell>
          <cell r="J1157" t="str">
            <v>OUT Of Scope</v>
          </cell>
          <cell r="K1157" t="str">
            <v>Security</v>
          </cell>
          <cell r="L1157"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M1157">
            <v>0</v>
          </cell>
          <cell r="N1157">
            <v>0</v>
          </cell>
          <cell r="O1157">
            <v>0</v>
          </cell>
          <cell r="P1157">
            <v>0</v>
          </cell>
          <cell r="Q1157" t="str">
            <v>In Production</v>
          </cell>
          <cell r="R1157">
            <v>0</v>
          </cell>
          <cell r="S1157">
            <v>0</v>
          </cell>
          <cell r="T1157">
            <v>0</v>
          </cell>
          <cell r="U1157">
            <v>0</v>
          </cell>
          <cell r="V1157">
            <v>0</v>
          </cell>
          <cell r="W1157">
            <v>0</v>
          </cell>
          <cell r="X1157">
            <v>0</v>
          </cell>
          <cell r="Y1157" t="str">
            <v>Technology Services Division</v>
          </cell>
          <cell r="Z1157">
            <v>0</v>
          </cell>
          <cell r="AA1157">
            <v>0</v>
          </cell>
          <cell r="AB1157">
            <v>0</v>
          </cell>
          <cell r="AC1157">
            <v>0</v>
          </cell>
          <cell r="AD1157">
            <v>0</v>
          </cell>
          <cell r="AE1157">
            <v>0</v>
          </cell>
          <cell r="AF1157">
            <v>0</v>
          </cell>
          <cell r="AG1157">
            <v>0</v>
          </cell>
          <cell r="AH1157">
            <v>0</v>
          </cell>
          <cell r="AI1157">
            <v>0</v>
          </cell>
          <cell r="AJ1157">
            <v>0</v>
          </cell>
          <cell r="AK1157">
            <v>0</v>
          </cell>
        </row>
        <row r="1158">
          <cell r="E1158" t="str">
            <v>Latex to Word</v>
          </cell>
          <cell r="F1158">
            <v>1157</v>
          </cell>
          <cell r="G1158"/>
          <cell r="H1158" t="str">
            <v>In Production</v>
          </cell>
          <cell r="I1158" t="str">
            <v>COTS</v>
          </cell>
          <cell r="J1158" t="str">
            <v>OUT Of Scope</v>
          </cell>
          <cell r="K1158" t="str">
            <v>Publishing and Dissemination</v>
          </cell>
          <cell r="L1158">
            <v>0</v>
          </cell>
          <cell r="M1158">
            <v>0</v>
          </cell>
          <cell r="N1158">
            <v>0</v>
          </cell>
          <cell r="O1158">
            <v>0</v>
          </cell>
          <cell r="P1158">
            <v>0</v>
          </cell>
          <cell r="Q1158" t="str">
            <v>In Production</v>
          </cell>
          <cell r="R1158">
            <v>0</v>
          </cell>
          <cell r="S1158">
            <v>0</v>
          </cell>
          <cell r="T1158">
            <v>0</v>
          </cell>
          <cell r="U1158">
            <v>0</v>
          </cell>
          <cell r="V1158">
            <v>0</v>
          </cell>
          <cell r="W1158">
            <v>0</v>
          </cell>
          <cell r="X1158">
            <v>0</v>
          </cell>
          <cell r="Y1158" t="str">
            <v>Technology Services Division</v>
          </cell>
          <cell r="Z1158">
            <v>0</v>
          </cell>
          <cell r="AA1158">
            <v>0</v>
          </cell>
          <cell r="AB1158">
            <v>0</v>
          </cell>
          <cell r="AC1158">
            <v>0</v>
          </cell>
          <cell r="AD1158">
            <v>0</v>
          </cell>
          <cell r="AE1158">
            <v>0</v>
          </cell>
          <cell r="AF1158">
            <v>0</v>
          </cell>
          <cell r="AG1158">
            <v>0</v>
          </cell>
          <cell r="AH1158">
            <v>0</v>
          </cell>
          <cell r="AI1158">
            <v>0</v>
          </cell>
          <cell r="AJ1158">
            <v>0</v>
          </cell>
          <cell r="AK1158">
            <v>0</v>
          </cell>
        </row>
        <row r="1159">
          <cell r="E1159" t="str">
            <v>LDAP Browser</v>
          </cell>
          <cell r="F1159">
            <v>1158</v>
          </cell>
          <cell r="G1159"/>
          <cell r="H1159" t="str">
            <v>In Production</v>
          </cell>
          <cell r="I1159" t="str">
            <v>COTS</v>
          </cell>
          <cell r="J1159" t="str">
            <v>OUT Of Scope</v>
          </cell>
          <cell r="K1159" t="str">
            <v>TSD Business Systems</v>
          </cell>
          <cell r="L1159">
            <v>0</v>
          </cell>
          <cell r="M1159">
            <v>0</v>
          </cell>
          <cell r="N1159">
            <v>0</v>
          </cell>
          <cell r="O1159">
            <v>0</v>
          </cell>
          <cell r="P1159">
            <v>0</v>
          </cell>
          <cell r="Q1159" t="str">
            <v>In Production</v>
          </cell>
          <cell r="R1159">
            <v>0</v>
          </cell>
          <cell r="S1159">
            <v>0</v>
          </cell>
          <cell r="T1159">
            <v>0</v>
          </cell>
          <cell r="U1159">
            <v>0</v>
          </cell>
          <cell r="V1159">
            <v>0</v>
          </cell>
          <cell r="W1159">
            <v>0</v>
          </cell>
          <cell r="X1159">
            <v>0</v>
          </cell>
          <cell r="Y1159" t="str">
            <v>Technology Services Division</v>
          </cell>
          <cell r="Z1159">
            <v>0</v>
          </cell>
          <cell r="AA1159">
            <v>0</v>
          </cell>
          <cell r="AB1159">
            <v>0</v>
          </cell>
          <cell r="AC1159">
            <v>0</v>
          </cell>
          <cell r="AD1159">
            <v>0</v>
          </cell>
          <cell r="AE1159">
            <v>0</v>
          </cell>
          <cell r="AF1159">
            <v>0</v>
          </cell>
          <cell r="AG1159">
            <v>0</v>
          </cell>
          <cell r="AH1159">
            <v>0</v>
          </cell>
          <cell r="AI1159">
            <v>0</v>
          </cell>
          <cell r="AJ1159">
            <v>0</v>
          </cell>
          <cell r="AK1159">
            <v>0</v>
          </cell>
        </row>
        <row r="1160">
          <cell r="E1160" t="str">
            <v>LEI</v>
          </cell>
          <cell r="F1160">
            <v>1159</v>
          </cell>
          <cell r="G1160"/>
          <cell r="H1160" t="str">
            <v>In Production</v>
          </cell>
          <cell r="I1160" t="str">
            <v>COTS</v>
          </cell>
          <cell r="J1160" t="str">
            <v>OUT Of Scope</v>
          </cell>
          <cell r="K1160" t="str">
            <v>TSD Systems Development</v>
          </cell>
          <cell r="L1160">
            <v>0</v>
          </cell>
          <cell r="M1160">
            <v>0</v>
          </cell>
          <cell r="N1160">
            <v>0</v>
          </cell>
          <cell r="O1160">
            <v>0</v>
          </cell>
          <cell r="P1160">
            <v>0</v>
          </cell>
          <cell r="Q1160" t="str">
            <v>In Production</v>
          </cell>
          <cell r="R1160">
            <v>0</v>
          </cell>
          <cell r="S1160">
            <v>0</v>
          </cell>
          <cell r="T1160">
            <v>0</v>
          </cell>
          <cell r="U1160">
            <v>0</v>
          </cell>
          <cell r="V1160">
            <v>0</v>
          </cell>
          <cell r="W1160">
            <v>0</v>
          </cell>
          <cell r="X1160">
            <v>0</v>
          </cell>
          <cell r="Y1160" t="str">
            <v>Technology Services Division</v>
          </cell>
          <cell r="Z1160">
            <v>0</v>
          </cell>
          <cell r="AA1160">
            <v>0</v>
          </cell>
          <cell r="AB1160">
            <v>0</v>
          </cell>
          <cell r="AC1160">
            <v>0</v>
          </cell>
          <cell r="AD1160">
            <v>0</v>
          </cell>
          <cell r="AE1160">
            <v>0</v>
          </cell>
          <cell r="AF1160">
            <v>0</v>
          </cell>
          <cell r="AG1160">
            <v>0</v>
          </cell>
          <cell r="AH1160">
            <v>0</v>
          </cell>
          <cell r="AI1160">
            <v>0</v>
          </cell>
          <cell r="AJ1160">
            <v>0</v>
          </cell>
          <cell r="AK1160">
            <v>0</v>
          </cell>
        </row>
        <row r="1161">
          <cell r="E1161" t="str">
            <v>LISREL</v>
          </cell>
          <cell r="F1161">
            <v>1160</v>
          </cell>
          <cell r="G1161"/>
          <cell r="H1161" t="str">
            <v>In Production</v>
          </cell>
          <cell r="I1161" t="str">
            <v>COTS</v>
          </cell>
          <cell r="J1161" t="str">
            <v>OUT Of Scope</v>
          </cell>
          <cell r="K1161" t="str">
            <v>TSD Business Systems</v>
          </cell>
          <cell r="L1161">
            <v>0</v>
          </cell>
          <cell r="M1161">
            <v>0</v>
          </cell>
          <cell r="N1161">
            <v>0</v>
          </cell>
          <cell r="O1161">
            <v>0</v>
          </cell>
          <cell r="P1161">
            <v>0</v>
          </cell>
          <cell r="Q1161" t="str">
            <v>In Production</v>
          </cell>
          <cell r="R1161">
            <v>0</v>
          </cell>
          <cell r="S1161">
            <v>0</v>
          </cell>
          <cell r="T1161">
            <v>0</v>
          </cell>
          <cell r="U1161">
            <v>0</v>
          </cell>
          <cell r="V1161">
            <v>0</v>
          </cell>
          <cell r="W1161">
            <v>0</v>
          </cell>
          <cell r="X1161">
            <v>0</v>
          </cell>
          <cell r="Y1161" t="str">
            <v>Technology Services Division</v>
          </cell>
          <cell r="Z1161">
            <v>0</v>
          </cell>
          <cell r="AA1161">
            <v>0</v>
          </cell>
          <cell r="AB1161">
            <v>0</v>
          </cell>
          <cell r="AC1161">
            <v>0</v>
          </cell>
          <cell r="AD1161">
            <v>0</v>
          </cell>
          <cell r="AE1161">
            <v>0</v>
          </cell>
          <cell r="AF1161">
            <v>0</v>
          </cell>
          <cell r="AG1161">
            <v>0</v>
          </cell>
          <cell r="AH1161">
            <v>0</v>
          </cell>
          <cell r="AI1161">
            <v>0</v>
          </cell>
          <cell r="AJ1161">
            <v>0</v>
          </cell>
          <cell r="AK1161">
            <v>0</v>
          </cell>
        </row>
        <row r="1162">
          <cell r="E1162" t="str">
            <v>Lotus Freelance</v>
          </cell>
          <cell r="F1162">
            <v>1161</v>
          </cell>
          <cell r="G1162"/>
          <cell r="H1162" t="str">
            <v>In Production</v>
          </cell>
          <cell r="I1162" t="str">
            <v>COTS</v>
          </cell>
          <cell r="J1162" t="str">
            <v>OUT Of Scope</v>
          </cell>
          <cell r="K1162" t="str">
            <v>Desktop Productivity</v>
          </cell>
          <cell r="L1162">
            <v>0</v>
          </cell>
          <cell r="M1162">
            <v>0</v>
          </cell>
          <cell r="N1162">
            <v>0</v>
          </cell>
          <cell r="O1162">
            <v>0</v>
          </cell>
          <cell r="P1162">
            <v>0</v>
          </cell>
          <cell r="Q1162" t="str">
            <v>In Production</v>
          </cell>
          <cell r="R1162">
            <v>0</v>
          </cell>
          <cell r="S1162">
            <v>0</v>
          </cell>
          <cell r="T1162">
            <v>0</v>
          </cell>
          <cell r="U1162">
            <v>0</v>
          </cell>
          <cell r="V1162">
            <v>0</v>
          </cell>
          <cell r="W1162">
            <v>0</v>
          </cell>
          <cell r="X1162">
            <v>0</v>
          </cell>
          <cell r="Y1162" t="str">
            <v>Technology Services Division</v>
          </cell>
          <cell r="Z1162">
            <v>0</v>
          </cell>
          <cell r="AA1162">
            <v>0</v>
          </cell>
          <cell r="AB1162">
            <v>0</v>
          </cell>
          <cell r="AC1162">
            <v>0</v>
          </cell>
          <cell r="AD1162">
            <v>0</v>
          </cell>
          <cell r="AE1162">
            <v>0</v>
          </cell>
          <cell r="AF1162">
            <v>0</v>
          </cell>
          <cell r="AG1162">
            <v>0</v>
          </cell>
          <cell r="AH1162">
            <v>0</v>
          </cell>
          <cell r="AI1162">
            <v>0</v>
          </cell>
          <cell r="AJ1162">
            <v>0</v>
          </cell>
          <cell r="AK1162">
            <v>0</v>
          </cell>
        </row>
        <row r="1163">
          <cell r="E1163" t="str">
            <v>Lotus WordPro</v>
          </cell>
          <cell r="F1163">
            <v>1162</v>
          </cell>
          <cell r="G1163"/>
          <cell r="H1163" t="str">
            <v>In Production</v>
          </cell>
          <cell r="I1163" t="str">
            <v>COTS</v>
          </cell>
          <cell r="J1163" t="str">
            <v>OUT Of Scope</v>
          </cell>
          <cell r="K1163" t="str">
            <v>Desktop Productivity</v>
          </cell>
          <cell r="L1163" t="str">
            <v>The preferred word processor in the ABS.  This is not available as part of the standard environment.</v>
          </cell>
          <cell r="M1163">
            <v>0</v>
          </cell>
          <cell r="N1163">
            <v>0</v>
          </cell>
          <cell r="O1163">
            <v>0</v>
          </cell>
          <cell r="P1163">
            <v>0</v>
          </cell>
          <cell r="Q1163" t="str">
            <v>In Production</v>
          </cell>
          <cell r="R1163">
            <v>0</v>
          </cell>
          <cell r="S1163">
            <v>0</v>
          </cell>
          <cell r="T1163">
            <v>0</v>
          </cell>
          <cell r="U1163">
            <v>0</v>
          </cell>
          <cell r="V1163">
            <v>0</v>
          </cell>
          <cell r="W1163">
            <v>0</v>
          </cell>
          <cell r="X1163">
            <v>0</v>
          </cell>
          <cell r="Y1163" t="str">
            <v>Technology Services Division</v>
          </cell>
          <cell r="Z1163">
            <v>0</v>
          </cell>
          <cell r="AA1163">
            <v>0</v>
          </cell>
          <cell r="AB1163">
            <v>0</v>
          </cell>
          <cell r="AC1163">
            <v>0</v>
          </cell>
          <cell r="AD1163">
            <v>0</v>
          </cell>
          <cell r="AE1163">
            <v>0</v>
          </cell>
          <cell r="AF1163">
            <v>0</v>
          </cell>
          <cell r="AG1163">
            <v>0</v>
          </cell>
          <cell r="AH1163">
            <v>0</v>
          </cell>
          <cell r="AI1163">
            <v>0</v>
          </cell>
          <cell r="AJ1163">
            <v>0</v>
          </cell>
          <cell r="AK1163">
            <v>0</v>
          </cell>
        </row>
        <row r="1164">
          <cell r="E1164" t="str">
            <v>MarcEdit</v>
          </cell>
          <cell r="F1164">
            <v>1163</v>
          </cell>
          <cell r="G1164"/>
          <cell r="H1164" t="str">
            <v>In Production</v>
          </cell>
          <cell r="I1164" t="str">
            <v>COTS</v>
          </cell>
          <cell r="J1164" t="str">
            <v>OUT Of Scope</v>
          </cell>
          <cell r="K1164" t="str">
            <v>TSD Tools and Utilities</v>
          </cell>
          <cell r="L1164">
            <v>0</v>
          </cell>
          <cell r="M1164">
            <v>0</v>
          </cell>
          <cell r="N1164">
            <v>0</v>
          </cell>
          <cell r="O1164">
            <v>0</v>
          </cell>
          <cell r="P1164">
            <v>0</v>
          </cell>
          <cell r="Q1164" t="str">
            <v>In Production</v>
          </cell>
          <cell r="R1164">
            <v>0</v>
          </cell>
          <cell r="S1164">
            <v>0</v>
          </cell>
          <cell r="T1164">
            <v>0</v>
          </cell>
          <cell r="U1164">
            <v>0</v>
          </cell>
          <cell r="V1164">
            <v>0</v>
          </cell>
          <cell r="W1164">
            <v>0</v>
          </cell>
          <cell r="X1164">
            <v>0</v>
          </cell>
          <cell r="Y1164" t="str">
            <v>Technology Services Division</v>
          </cell>
          <cell r="Z1164">
            <v>0</v>
          </cell>
          <cell r="AA1164">
            <v>0</v>
          </cell>
          <cell r="AB1164">
            <v>0</v>
          </cell>
          <cell r="AC1164">
            <v>0</v>
          </cell>
          <cell r="AD1164">
            <v>0</v>
          </cell>
          <cell r="AE1164">
            <v>0</v>
          </cell>
          <cell r="AF1164">
            <v>0</v>
          </cell>
          <cell r="AG1164">
            <v>0</v>
          </cell>
          <cell r="AH1164">
            <v>0</v>
          </cell>
          <cell r="AI1164">
            <v>0</v>
          </cell>
          <cell r="AJ1164">
            <v>0</v>
          </cell>
          <cell r="AK1164">
            <v>0</v>
          </cell>
        </row>
        <row r="1165">
          <cell r="E1165" t="str">
            <v>Math Type 4 Fonts</v>
          </cell>
          <cell r="F1165">
            <v>1164</v>
          </cell>
          <cell r="G1165"/>
          <cell r="H1165" t="str">
            <v>In Production</v>
          </cell>
          <cell r="I1165" t="str">
            <v>COTS</v>
          </cell>
          <cell r="J1165" t="str">
            <v>OUT Of Scope</v>
          </cell>
          <cell r="K1165" t="str">
            <v>Publishing and Dissemination</v>
          </cell>
          <cell r="L1165">
            <v>0</v>
          </cell>
          <cell r="M1165">
            <v>0</v>
          </cell>
          <cell r="N1165">
            <v>0</v>
          </cell>
          <cell r="O1165">
            <v>0</v>
          </cell>
          <cell r="P1165">
            <v>0</v>
          </cell>
          <cell r="Q1165" t="str">
            <v>In Production</v>
          </cell>
          <cell r="R1165">
            <v>0</v>
          </cell>
          <cell r="S1165">
            <v>0</v>
          </cell>
          <cell r="T1165">
            <v>0</v>
          </cell>
          <cell r="U1165">
            <v>0</v>
          </cell>
          <cell r="V1165">
            <v>0</v>
          </cell>
          <cell r="W1165">
            <v>0</v>
          </cell>
          <cell r="X1165">
            <v>0</v>
          </cell>
          <cell r="Y1165" t="str">
            <v>Technology Services Division</v>
          </cell>
          <cell r="Z1165">
            <v>0</v>
          </cell>
          <cell r="AA1165">
            <v>0</v>
          </cell>
          <cell r="AB1165">
            <v>0</v>
          </cell>
          <cell r="AC1165">
            <v>0</v>
          </cell>
          <cell r="AD1165">
            <v>0</v>
          </cell>
          <cell r="AE1165">
            <v>0</v>
          </cell>
          <cell r="AF1165">
            <v>0</v>
          </cell>
          <cell r="AG1165">
            <v>0</v>
          </cell>
          <cell r="AH1165">
            <v>0</v>
          </cell>
          <cell r="AI1165">
            <v>0</v>
          </cell>
          <cell r="AJ1165">
            <v>0</v>
          </cell>
          <cell r="AK1165">
            <v>0</v>
          </cell>
        </row>
        <row r="1166">
          <cell r="E1166" t="str">
            <v>Mathtype</v>
          </cell>
          <cell r="F1166">
            <v>1165</v>
          </cell>
          <cell r="G1166"/>
          <cell r="H1166" t="str">
            <v>In Production</v>
          </cell>
          <cell r="I1166" t="str">
            <v>COTS</v>
          </cell>
          <cell r="J1166" t="str">
            <v>OUT Of Scope</v>
          </cell>
          <cell r="K1166" t="str">
            <v>Desktop Productivity</v>
          </cell>
          <cell r="L1166" t="str">
            <v xml:space="preserve">MathType allows the inclusion of mathematical equations into Lotus Notes documents and Freelance presentations as an embedded object. </v>
          </cell>
          <cell r="M1166">
            <v>0</v>
          </cell>
          <cell r="N1166">
            <v>0</v>
          </cell>
          <cell r="O1166">
            <v>0</v>
          </cell>
          <cell r="P1166">
            <v>0</v>
          </cell>
          <cell r="Q1166" t="str">
            <v>In Production</v>
          </cell>
          <cell r="R1166">
            <v>0</v>
          </cell>
          <cell r="S1166">
            <v>0</v>
          </cell>
          <cell r="T1166">
            <v>0</v>
          </cell>
          <cell r="U1166">
            <v>0</v>
          </cell>
          <cell r="V1166">
            <v>0</v>
          </cell>
          <cell r="W1166">
            <v>0</v>
          </cell>
          <cell r="X1166">
            <v>0</v>
          </cell>
          <cell r="Y1166" t="str">
            <v>Technology Services Division</v>
          </cell>
          <cell r="Z1166">
            <v>0</v>
          </cell>
          <cell r="AA1166">
            <v>0</v>
          </cell>
          <cell r="AB1166">
            <v>0</v>
          </cell>
          <cell r="AC1166">
            <v>0</v>
          </cell>
          <cell r="AD1166">
            <v>0</v>
          </cell>
          <cell r="AE1166">
            <v>0</v>
          </cell>
          <cell r="AF1166">
            <v>0</v>
          </cell>
          <cell r="AG1166">
            <v>0</v>
          </cell>
          <cell r="AH1166">
            <v>0</v>
          </cell>
          <cell r="AI1166">
            <v>0</v>
          </cell>
          <cell r="AJ1166">
            <v>0</v>
          </cell>
          <cell r="AK1166">
            <v>0</v>
          </cell>
        </row>
        <row r="1167">
          <cell r="E1167" t="str">
            <v>matplotlib</v>
          </cell>
          <cell r="F1167">
            <v>1166</v>
          </cell>
          <cell r="G1167"/>
          <cell r="H1167" t="str">
            <v>In Production</v>
          </cell>
          <cell r="I1167" t="str">
            <v>COTS</v>
          </cell>
          <cell r="J1167" t="str">
            <v>OUT Of Scope</v>
          </cell>
          <cell r="K1167" t="str">
            <v>TSD Systems Development</v>
          </cell>
          <cell r="L1167" t="str">
            <v>WAS ZZ</v>
          </cell>
          <cell r="M1167">
            <v>0</v>
          </cell>
          <cell r="N1167">
            <v>0</v>
          </cell>
          <cell r="O1167">
            <v>0</v>
          </cell>
          <cell r="P1167">
            <v>0</v>
          </cell>
          <cell r="Q1167" t="str">
            <v>In Production</v>
          </cell>
          <cell r="R1167">
            <v>0</v>
          </cell>
          <cell r="S1167">
            <v>0</v>
          </cell>
          <cell r="T1167">
            <v>0</v>
          </cell>
          <cell r="U1167">
            <v>0</v>
          </cell>
          <cell r="V1167">
            <v>0</v>
          </cell>
          <cell r="W1167">
            <v>0</v>
          </cell>
          <cell r="X1167">
            <v>0</v>
          </cell>
          <cell r="Y1167" t="str">
            <v>Technology Services Division</v>
          </cell>
          <cell r="Z1167">
            <v>0</v>
          </cell>
          <cell r="AA1167">
            <v>0</v>
          </cell>
          <cell r="AB1167">
            <v>0</v>
          </cell>
          <cell r="AC1167">
            <v>0</v>
          </cell>
          <cell r="AD1167">
            <v>0</v>
          </cell>
          <cell r="AE1167">
            <v>0</v>
          </cell>
          <cell r="AF1167">
            <v>0</v>
          </cell>
          <cell r="AG1167">
            <v>0</v>
          </cell>
          <cell r="AH1167">
            <v>0</v>
          </cell>
          <cell r="AI1167">
            <v>0</v>
          </cell>
          <cell r="AJ1167">
            <v>0</v>
          </cell>
          <cell r="AK1167">
            <v>0</v>
          </cell>
        </row>
        <row r="1168">
          <cell r="E1168" t="str">
            <v>MDG Technology TOGAF 9 - Beta</v>
          </cell>
          <cell r="F1168">
            <v>1167</v>
          </cell>
          <cell r="G1168"/>
          <cell r="H1168" t="str">
            <v>In Production</v>
          </cell>
          <cell r="I1168" t="str">
            <v>COTS</v>
          </cell>
          <cell r="J1168" t="str">
            <v>OUT Of Scope</v>
          </cell>
          <cell r="K1168" t="str">
            <v>Reference Material</v>
          </cell>
          <cell r="L1168">
            <v>0</v>
          </cell>
          <cell r="M1168">
            <v>0</v>
          </cell>
          <cell r="N1168">
            <v>0</v>
          </cell>
          <cell r="O1168">
            <v>0</v>
          </cell>
          <cell r="P1168">
            <v>0</v>
          </cell>
          <cell r="Q1168" t="str">
            <v>In Production</v>
          </cell>
          <cell r="R1168">
            <v>0</v>
          </cell>
          <cell r="S1168">
            <v>0</v>
          </cell>
          <cell r="T1168">
            <v>0</v>
          </cell>
          <cell r="U1168">
            <v>0</v>
          </cell>
          <cell r="V1168">
            <v>0</v>
          </cell>
          <cell r="W1168">
            <v>0</v>
          </cell>
          <cell r="X1168">
            <v>0</v>
          </cell>
          <cell r="Y1168" t="str">
            <v>Technology Services Division</v>
          </cell>
          <cell r="Z1168">
            <v>0</v>
          </cell>
          <cell r="AA1168">
            <v>0</v>
          </cell>
          <cell r="AB1168">
            <v>0</v>
          </cell>
          <cell r="AC1168">
            <v>0</v>
          </cell>
          <cell r="AD1168">
            <v>0</v>
          </cell>
          <cell r="AE1168">
            <v>0</v>
          </cell>
          <cell r="AF1168">
            <v>0</v>
          </cell>
          <cell r="AG1168">
            <v>0</v>
          </cell>
          <cell r="AH1168">
            <v>0</v>
          </cell>
          <cell r="AI1168">
            <v>0</v>
          </cell>
          <cell r="AJ1168">
            <v>0</v>
          </cell>
          <cell r="AK1168">
            <v>0</v>
          </cell>
        </row>
        <row r="1169">
          <cell r="E1169" t="str">
            <v>MediaInfo</v>
          </cell>
          <cell r="F1169">
            <v>1168</v>
          </cell>
          <cell r="G1169"/>
          <cell r="H1169" t="str">
            <v>In Production</v>
          </cell>
          <cell r="I1169" t="str">
            <v>COTS</v>
          </cell>
          <cell r="J1169" t="str">
            <v>OUT Of Scope</v>
          </cell>
          <cell r="K1169" t="str">
            <v>TSD Tools and Utilities</v>
          </cell>
          <cell r="L1169" t="str">
            <v>MediaInfo supplies technical and tag information about your video or audio files. This is a free software (free of charge and free for access to source</v>
          </cell>
          <cell r="M1169">
            <v>0</v>
          </cell>
          <cell r="N1169">
            <v>0</v>
          </cell>
          <cell r="O1169">
            <v>0</v>
          </cell>
          <cell r="P1169">
            <v>0</v>
          </cell>
          <cell r="Q1169" t="str">
            <v>In Production</v>
          </cell>
          <cell r="R1169">
            <v>0</v>
          </cell>
          <cell r="S1169">
            <v>0</v>
          </cell>
          <cell r="T1169">
            <v>0</v>
          </cell>
          <cell r="U1169">
            <v>0</v>
          </cell>
          <cell r="V1169">
            <v>0</v>
          </cell>
          <cell r="W1169">
            <v>0</v>
          </cell>
          <cell r="X1169">
            <v>0</v>
          </cell>
          <cell r="Y1169" t="str">
            <v>Technology Services Division</v>
          </cell>
          <cell r="Z1169">
            <v>0</v>
          </cell>
          <cell r="AA1169">
            <v>0</v>
          </cell>
          <cell r="AB1169">
            <v>0</v>
          </cell>
          <cell r="AC1169">
            <v>0</v>
          </cell>
          <cell r="AD1169">
            <v>0</v>
          </cell>
          <cell r="AE1169">
            <v>0</v>
          </cell>
          <cell r="AF1169">
            <v>0</v>
          </cell>
          <cell r="AG1169">
            <v>0</v>
          </cell>
          <cell r="AH1169">
            <v>0</v>
          </cell>
          <cell r="AI1169">
            <v>0</v>
          </cell>
          <cell r="AJ1169">
            <v>0</v>
          </cell>
          <cell r="AK1169">
            <v>0</v>
          </cell>
        </row>
        <row r="1170">
          <cell r="E1170" t="str">
            <v>Mediasite</v>
          </cell>
          <cell r="F1170">
            <v>1169</v>
          </cell>
          <cell r="G1170"/>
          <cell r="H1170" t="str">
            <v>Under Development</v>
          </cell>
          <cell r="I1170" t="str">
            <v>COTS</v>
          </cell>
          <cell r="J1170" t="str">
            <v>OUT Of Scope</v>
          </cell>
          <cell r="L1170">
            <v>0</v>
          </cell>
          <cell r="M1170">
            <v>0</v>
          </cell>
          <cell r="N1170">
            <v>0</v>
          </cell>
          <cell r="O1170">
            <v>0</v>
          </cell>
          <cell r="P1170">
            <v>0</v>
          </cell>
          <cell r="Q1170" t="str">
            <v>Under Development</v>
          </cell>
          <cell r="R1170">
            <v>0</v>
          </cell>
          <cell r="S1170">
            <v>0</v>
          </cell>
          <cell r="T1170">
            <v>0</v>
          </cell>
          <cell r="U1170">
            <v>0</v>
          </cell>
          <cell r="V1170">
            <v>0</v>
          </cell>
          <cell r="W1170">
            <v>0</v>
          </cell>
          <cell r="X1170">
            <v>0</v>
          </cell>
          <cell r="Y1170" t="str">
            <v>Technology Services Division</v>
          </cell>
          <cell r="Z1170">
            <v>0</v>
          </cell>
          <cell r="AA1170">
            <v>0</v>
          </cell>
          <cell r="AB1170">
            <v>0</v>
          </cell>
          <cell r="AC1170">
            <v>0</v>
          </cell>
          <cell r="AD1170">
            <v>0</v>
          </cell>
          <cell r="AE1170">
            <v>0</v>
          </cell>
          <cell r="AF1170">
            <v>0</v>
          </cell>
          <cell r="AG1170">
            <v>0</v>
          </cell>
          <cell r="AH1170">
            <v>0</v>
          </cell>
          <cell r="AI1170">
            <v>0</v>
          </cell>
          <cell r="AJ1170">
            <v>0</v>
          </cell>
          <cell r="AK1170">
            <v>0</v>
          </cell>
        </row>
        <row r="1171">
          <cell r="E1171" t="str">
            <v>MikTeX</v>
          </cell>
          <cell r="F1171">
            <v>1170</v>
          </cell>
          <cell r="G1171"/>
          <cell r="H1171" t="str">
            <v>In Production</v>
          </cell>
          <cell r="I1171" t="str">
            <v>COTS</v>
          </cell>
          <cell r="J1171" t="str">
            <v>OUT Of Scope</v>
          </cell>
          <cell r="K1171" t="str">
            <v>Methodology Tools</v>
          </cell>
          <cell r="L1171"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M1171">
            <v>0</v>
          </cell>
          <cell r="N1171">
            <v>0</v>
          </cell>
          <cell r="O1171">
            <v>0</v>
          </cell>
          <cell r="P1171">
            <v>0</v>
          </cell>
          <cell r="Q1171" t="str">
            <v>In Production</v>
          </cell>
          <cell r="R1171">
            <v>0</v>
          </cell>
          <cell r="S1171">
            <v>0</v>
          </cell>
          <cell r="T1171">
            <v>0</v>
          </cell>
          <cell r="U1171">
            <v>0</v>
          </cell>
          <cell r="V1171">
            <v>0</v>
          </cell>
          <cell r="W1171">
            <v>0</v>
          </cell>
          <cell r="X1171">
            <v>0</v>
          </cell>
          <cell r="Y1171" t="str">
            <v>Technology Services Division</v>
          </cell>
          <cell r="Z1171">
            <v>0</v>
          </cell>
          <cell r="AA1171">
            <v>0</v>
          </cell>
          <cell r="AB1171">
            <v>0</v>
          </cell>
          <cell r="AC1171">
            <v>0</v>
          </cell>
          <cell r="AD1171">
            <v>0</v>
          </cell>
          <cell r="AE1171">
            <v>0</v>
          </cell>
          <cell r="AF1171">
            <v>0</v>
          </cell>
          <cell r="AG1171">
            <v>0</v>
          </cell>
          <cell r="AH1171">
            <v>0</v>
          </cell>
          <cell r="AI1171">
            <v>0</v>
          </cell>
          <cell r="AJ1171">
            <v>0</v>
          </cell>
          <cell r="AK1171">
            <v>0</v>
          </cell>
        </row>
        <row r="1172">
          <cell r="E1172" t="str">
            <v>MindMapper</v>
          </cell>
          <cell r="F1172">
            <v>1171</v>
          </cell>
          <cell r="G1172"/>
          <cell r="H1172" t="str">
            <v>In Production</v>
          </cell>
          <cell r="I1172" t="str">
            <v>COTS</v>
          </cell>
          <cell r="J1172" t="str">
            <v>OUT Of Scope</v>
          </cell>
          <cell r="K1172" t="str">
            <v>Desktop Productivity</v>
          </cell>
          <cell r="L1172"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M1172">
            <v>0</v>
          </cell>
          <cell r="N1172">
            <v>0</v>
          </cell>
          <cell r="O1172">
            <v>0</v>
          </cell>
          <cell r="P1172">
            <v>0</v>
          </cell>
          <cell r="Q1172" t="str">
            <v>In Production</v>
          </cell>
          <cell r="R1172">
            <v>0</v>
          </cell>
          <cell r="S1172">
            <v>0</v>
          </cell>
          <cell r="T1172">
            <v>0</v>
          </cell>
          <cell r="U1172">
            <v>0</v>
          </cell>
          <cell r="V1172">
            <v>0</v>
          </cell>
          <cell r="W1172">
            <v>0</v>
          </cell>
          <cell r="X1172">
            <v>0</v>
          </cell>
          <cell r="Y1172" t="str">
            <v>Technology Services Division</v>
          </cell>
          <cell r="Z1172">
            <v>0</v>
          </cell>
          <cell r="AA1172">
            <v>0</v>
          </cell>
          <cell r="AB1172">
            <v>0</v>
          </cell>
          <cell r="AC1172">
            <v>0</v>
          </cell>
          <cell r="AD1172">
            <v>0</v>
          </cell>
          <cell r="AE1172">
            <v>0</v>
          </cell>
          <cell r="AF1172">
            <v>0</v>
          </cell>
          <cell r="AG1172">
            <v>0</v>
          </cell>
          <cell r="AH1172">
            <v>0</v>
          </cell>
          <cell r="AI1172">
            <v>0</v>
          </cell>
          <cell r="AJ1172">
            <v>0</v>
          </cell>
          <cell r="AK1172">
            <v>0</v>
          </cell>
        </row>
        <row r="1173">
          <cell r="E1173" t="str">
            <v>Mortality Medical Data Software</v>
          </cell>
          <cell r="F1173">
            <v>1172</v>
          </cell>
          <cell r="G1173"/>
          <cell r="H1173" t="str">
            <v>In Production</v>
          </cell>
          <cell r="I1173" t="str">
            <v>COTS</v>
          </cell>
          <cell r="J1173" t="str">
            <v>OUT Of Scope</v>
          </cell>
          <cell r="K1173" t="str">
            <v>Vital Statistics</v>
          </cell>
          <cell r="L1173">
            <v>0</v>
          </cell>
          <cell r="M1173">
            <v>0</v>
          </cell>
          <cell r="N1173">
            <v>0</v>
          </cell>
          <cell r="O1173">
            <v>0</v>
          </cell>
          <cell r="P1173">
            <v>0</v>
          </cell>
          <cell r="Q1173" t="str">
            <v>In Production</v>
          </cell>
          <cell r="R1173">
            <v>0</v>
          </cell>
          <cell r="S1173">
            <v>0</v>
          </cell>
          <cell r="T1173">
            <v>0</v>
          </cell>
          <cell r="U1173">
            <v>0</v>
          </cell>
          <cell r="V1173">
            <v>0</v>
          </cell>
          <cell r="W1173">
            <v>0</v>
          </cell>
          <cell r="X1173">
            <v>0</v>
          </cell>
          <cell r="Y1173" t="str">
            <v>Technology Services Division</v>
          </cell>
          <cell r="Z1173">
            <v>0</v>
          </cell>
          <cell r="AA1173">
            <v>0</v>
          </cell>
          <cell r="AB1173">
            <v>0</v>
          </cell>
          <cell r="AC1173">
            <v>0</v>
          </cell>
          <cell r="AD1173">
            <v>0</v>
          </cell>
          <cell r="AE1173">
            <v>0</v>
          </cell>
          <cell r="AF1173">
            <v>0</v>
          </cell>
          <cell r="AG1173">
            <v>0</v>
          </cell>
          <cell r="AH1173">
            <v>0</v>
          </cell>
          <cell r="AI1173">
            <v>0</v>
          </cell>
          <cell r="AJ1173">
            <v>0</v>
          </cell>
          <cell r="AK1173">
            <v>0</v>
          </cell>
        </row>
        <row r="1174">
          <cell r="E1174" t="str">
            <v>MS .NET tools</v>
          </cell>
          <cell r="F1174">
            <v>1173</v>
          </cell>
          <cell r="G1174"/>
          <cell r="H1174" t="str">
            <v>In Production</v>
          </cell>
          <cell r="I1174" t="str">
            <v>COTS</v>
          </cell>
          <cell r="J1174" t="str">
            <v>OUT Of Scope</v>
          </cell>
          <cell r="K1174" t="str">
            <v>TSD Systems Development</v>
          </cell>
          <cell r="L1174">
            <v>0</v>
          </cell>
          <cell r="M1174">
            <v>0</v>
          </cell>
          <cell r="N1174">
            <v>0</v>
          </cell>
          <cell r="O1174">
            <v>0</v>
          </cell>
          <cell r="P1174">
            <v>0</v>
          </cell>
          <cell r="Q1174" t="str">
            <v>In Production</v>
          </cell>
          <cell r="R1174">
            <v>0</v>
          </cell>
          <cell r="S1174">
            <v>0</v>
          </cell>
          <cell r="T1174">
            <v>0</v>
          </cell>
          <cell r="U1174">
            <v>0</v>
          </cell>
          <cell r="V1174">
            <v>0</v>
          </cell>
          <cell r="W1174">
            <v>0</v>
          </cell>
          <cell r="X1174">
            <v>0</v>
          </cell>
          <cell r="Y1174" t="str">
            <v>Technology Services Division</v>
          </cell>
          <cell r="Z1174">
            <v>0</v>
          </cell>
          <cell r="AA1174">
            <v>0</v>
          </cell>
          <cell r="AB1174">
            <v>0</v>
          </cell>
          <cell r="AC1174">
            <v>0</v>
          </cell>
          <cell r="AD1174">
            <v>0</v>
          </cell>
          <cell r="AE1174">
            <v>0</v>
          </cell>
          <cell r="AF1174">
            <v>0</v>
          </cell>
          <cell r="AG1174">
            <v>0</v>
          </cell>
          <cell r="AH1174">
            <v>0</v>
          </cell>
          <cell r="AI1174">
            <v>0</v>
          </cell>
          <cell r="AJ1174">
            <v>0</v>
          </cell>
          <cell r="AK1174">
            <v>0</v>
          </cell>
        </row>
        <row r="1175">
          <cell r="E1175" t="str">
            <v>MS Office</v>
          </cell>
          <cell r="F1175">
            <v>1174</v>
          </cell>
          <cell r="G1175"/>
          <cell r="H1175" t="str">
            <v>In Production</v>
          </cell>
          <cell r="I1175" t="str">
            <v>COTS</v>
          </cell>
          <cell r="J1175" t="str">
            <v>OUT Of Scope</v>
          </cell>
          <cell r="K1175" t="str">
            <v>Desktop Productivity</v>
          </cell>
          <cell r="L1175" t="str">
            <v>Enables clients with Word 2003, Excel 2003 &amp; Powerpoint 2003 to open, edit and save files in Office 2007 format.   Enables clients with Word Viewer 2003, Excel Viewer 2003 &amp; Powerpoint Viewer 2003 to view files in Office 2007 format</v>
          </cell>
          <cell r="M1175">
            <v>0</v>
          </cell>
          <cell r="N1175">
            <v>0</v>
          </cell>
          <cell r="O1175">
            <v>0</v>
          </cell>
          <cell r="P1175">
            <v>0</v>
          </cell>
          <cell r="Q1175" t="str">
            <v>In Production</v>
          </cell>
          <cell r="R1175">
            <v>0</v>
          </cell>
          <cell r="S1175">
            <v>0</v>
          </cell>
          <cell r="T1175">
            <v>0</v>
          </cell>
          <cell r="U1175">
            <v>0</v>
          </cell>
          <cell r="V1175">
            <v>0</v>
          </cell>
          <cell r="W1175">
            <v>0</v>
          </cell>
          <cell r="X1175">
            <v>0</v>
          </cell>
          <cell r="Y1175" t="str">
            <v>Technology Services Division</v>
          </cell>
          <cell r="Z1175">
            <v>0</v>
          </cell>
          <cell r="AA1175">
            <v>0</v>
          </cell>
          <cell r="AB1175">
            <v>0</v>
          </cell>
          <cell r="AC1175">
            <v>0</v>
          </cell>
          <cell r="AD1175">
            <v>0</v>
          </cell>
          <cell r="AE1175">
            <v>0</v>
          </cell>
          <cell r="AF1175">
            <v>0</v>
          </cell>
          <cell r="AG1175">
            <v>0</v>
          </cell>
          <cell r="AH1175">
            <v>0</v>
          </cell>
          <cell r="AI1175">
            <v>0</v>
          </cell>
          <cell r="AJ1175">
            <v>0</v>
          </cell>
          <cell r="AK1175">
            <v>0</v>
          </cell>
        </row>
        <row r="1176">
          <cell r="E1176" t="str">
            <v>MS PMW</v>
          </cell>
          <cell r="F1176">
            <v>1175</v>
          </cell>
          <cell r="G1176"/>
          <cell r="H1176" t="str">
            <v>In Production</v>
          </cell>
          <cell r="I1176" t="str">
            <v>COTS</v>
          </cell>
          <cell r="J1176" t="str">
            <v>OUT Of Scope</v>
          </cell>
          <cell r="K1176" t="str">
            <v>Project Management</v>
          </cell>
          <cell r="L1176" t="str">
            <v>High-end Project Management Software</v>
          </cell>
          <cell r="M1176">
            <v>0</v>
          </cell>
          <cell r="N1176">
            <v>0</v>
          </cell>
          <cell r="O1176">
            <v>0</v>
          </cell>
          <cell r="P1176">
            <v>0</v>
          </cell>
          <cell r="Q1176" t="str">
            <v>In Production</v>
          </cell>
          <cell r="R1176">
            <v>0</v>
          </cell>
          <cell r="S1176">
            <v>0</v>
          </cell>
          <cell r="T1176">
            <v>0</v>
          </cell>
          <cell r="U1176">
            <v>0</v>
          </cell>
          <cell r="V1176">
            <v>0</v>
          </cell>
          <cell r="W1176">
            <v>0</v>
          </cell>
          <cell r="X1176">
            <v>0</v>
          </cell>
          <cell r="Y1176" t="str">
            <v>Technology Services Division</v>
          </cell>
          <cell r="Z1176">
            <v>0</v>
          </cell>
          <cell r="AA1176">
            <v>0</v>
          </cell>
          <cell r="AB1176">
            <v>0</v>
          </cell>
          <cell r="AC1176">
            <v>0</v>
          </cell>
          <cell r="AD1176">
            <v>0</v>
          </cell>
          <cell r="AE1176">
            <v>0</v>
          </cell>
          <cell r="AF1176">
            <v>0</v>
          </cell>
          <cell r="AG1176">
            <v>0</v>
          </cell>
          <cell r="AH1176">
            <v>0</v>
          </cell>
          <cell r="AI1176">
            <v>0</v>
          </cell>
          <cell r="AJ1176">
            <v>0</v>
          </cell>
          <cell r="AK1176">
            <v>0</v>
          </cell>
        </row>
        <row r="1177">
          <cell r="E1177" t="str">
            <v>MS PowerPoint</v>
          </cell>
          <cell r="F1177">
            <v>1176</v>
          </cell>
          <cell r="G1177"/>
          <cell r="H1177" t="str">
            <v>In Production</v>
          </cell>
          <cell r="I1177" t="str">
            <v>COTS</v>
          </cell>
          <cell r="J1177" t="str">
            <v>OUT Of Scope</v>
          </cell>
          <cell r="K1177" t="str">
            <v>Desktop Productivity</v>
          </cell>
          <cell r="L1177">
            <v>0</v>
          </cell>
          <cell r="M1177">
            <v>0</v>
          </cell>
          <cell r="N1177">
            <v>0</v>
          </cell>
          <cell r="O1177">
            <v>0</v>
          </cell>
          <cell r="P1177">
            <v>0</v>
          </cell>
          <cell r="Q1177" t="str">
            <v>In Production</v>
          </cell>
          <cell r="R1177">
            <v>0</v>
          </cell>
          <cell r="S1177">
            <v>0</v>
          </cell>
          <cell r="T1177">
            <v>0</v>
          </cell>
          <cell r="U1177">
            <v>0</v>
          </cell>
          <cell r="V1177">
            <v>0</v>
          </cell>
          <cell r="W1177">
            <v>0</v>
          </cell>
          <cell r="X1177">
            <v>0</v>
          </cell>
          <cell r="Y1177" t="str">
            <v>Technology Services Division</v>
          </cell>
          <cell r="Z1177">
            <v>0</v>
          </cell>
          <cell r="AA1177">
            <v>0</v>
          </cell>
          <cell r="AB1177">
            <v>0</v>
          </cell>
          <cell r="AC1177">
            <v>0</v>
          </cell>
          <cell r="AD1177">
            <v>0</v>
          </cell>
          <cell r="AE1177">
            <v>0</v>
          </cell>
          <cell r="AF1177">
            <v>0</v>
          </cell>
          <cell r="AG1177">
            <v>0</v>
          </cell>
          <cell r="AH1177">
            <v>0</v>
          </cell>
          <cell r="AI1177">
            <v>0</v>
          </cell>
          <cell r="AJ1177">
            <v>0</v>
          </cell>
          <cell r="AK1177">
            <v>0</v>
          </cell>
        </row>
        <row r="1178">
          <cell r="E1178" t="str">
            <v>MS Visual Studio tools</v>
          </cell>
          <cell r="F1178">
            <v>1177</v>
          </cell>
          <cell r="G1178"/>
          <cell r="H1178" t="str">
            <v>In Production</v>
          </cell>
          <cell r="I1178" t="str">
            <v>COTS</v>
          </cell>
          <cell r="J1178" t="str">
            <v>OUT Of Scope</v>
          </cell>
          <cell r="K1178" t="str">
            <v>TSD Systems Development</v>
          </cell>
          <cell r="L1178">
            <v>0</v>
          </cell>
          <cell r="M1178">
            <v>0</v>
          </cell>
          <cell r="N1178">
            <v>0</v>
          </cell>
          <cell r="O1178">
            <v>0</v>
          </cell>
          <cell r="P1178">
            <v>0</v>
          </cell>
          <cell r="Q1178" t="str">
            <v>In Production</v>
          </cell>
          <cell r="R1178">
            <v>0</v>
          </cell>
          <cell r="S1178">
            <v>0</v>
          </cell>
          <cell r="T1178">
            <v>0</v>
          </cell>
          <cell r="U1178">
            <v>0</v>
          </cell>
          <cell r="V1178">
            <v>0</v>
          </cell>
          <cell r="W1178">
            <v>0</v>
          </cell>
          <cell r="X1178">
            <v>0</v>
          </cell>
          <cell r="Y1178" t="str">
            <v>Technology Services Division</v>
          </cell>
          <cell r="Z1178">
            <v>0</v>
          </cell>
          <cell r="AA1178">
            <v>0</v>
          </cell>
          <cell r="AB1178">
            <v>0</v>
          </cell>
          <cell r="AC1178">
            <v>0</v>
          </cell>
          <cell r="AD1178">
            <v>0</v>
          </cell>
          <cell r="AE1178">
            <v>0</v>
          </cell>
          <cell r="AF1178">
            <v>0</v>
          </cell>
          <cell r="AG1178">
            <v>0</v>
          </cell>
          <cell r="AH1178">
            <v>0</v>
          </cell>
          <cell r="AI1178">
            <v>0</v>
          </cell>
          <cell r="AJ1178">
            <v>0</v>
          </cell>
          <cell r="AK1178">
            <v>0</v>
          </cell>
        </row>
        <row r="1179">
          <cell r="E1179" t="str">
            <v>MS Word</v>
          </cell>
          <cell r="F1179">
            <v>1178</v>
          </cell>
          <cell r="G1179"/>
          <cell r="H1179" t="str">
            <v>In Production</v>
          </cell>
          <cell r="I1179" t="str">
            <v>COTS</v>
          </cell>
          <cell r="J1179" t="str">
            <v>OUT Of Scope</v>
          </cell>
          <cell r="K1179" t="str">
            <v>Desktop Productivity</v>
          </cell>
          <cell r="L1179" t="str">
            <v>Restricted Word Processing software</v>
          </cell>
          <cell r="M1179">
            <v>0</v>
          </cell>
          <cell r="N1179">
            <v>0</v>
          </cell>
          <cell r="O1179">
            <v>0</v>
          </cell>
          <cell r="P1179">
            <v>0</v>
          </cell>
          <cell r="Q1179" t="str">
            <v>In Production</v>
          </cell>
          <cell r="R1179">
            <v>0</v>
          </cell>
          <cell r="S1179">
            <v>0</v>
          </cell>
          <cell r="T1179">
            <v>0</v>
          </cell>
          <cell r="U1179">
            <v>0</v>
          </cell>
          <cell r="V1179">
            <v>0</v>
          </cell>
          <cell r="W1179">
            <v>0</v>
          </cell>
          <cell r="X1179">
            <v>0</v>
          </cell>
          <cell r="Y1179" t="str">
            <v>Technology Services Division</v>
          </cell>
          <cell r="Z1179">
            <v>0</v>
          </cell>
          <cell r="AA1179">
            <v>0</v>
          </cell>
          <cell r="AB1179">
            <v>0</v>
          </cell>
          <cell r="AC1179">
            <v>0</v>
          </cell>
          <cell r="AD1179">
            <v>0</v>
          </cell>
          <cell r="AE1179">
            <v>0</v>
          </cell>
          <cell r="AF1179">
            <v>0</v>
          </cell>
          <cell r="AG1179">
            <v>0</v>
          </cell>
          <cell r="AH1179">
            <v>0</v>
          </cell>
          <cell r="AI1179">
            <v>0</v>
          </cell>
          <cell r="AJ1179">
            <v>0</v>
          </cell>
          <cell r="AK1179">
            <v>0</v>
          </cell>
        </row>
        <row r="1180">
          <cell r="E1180" t="str">
            <v>MSDN</v>
          </cell>
          <cell r="F1180">
            <v>1179</v>
          </cell>
          <cell r="G1180"/>
          <cell r="H1180" t="str">
            <v>In Production</v>
          </cell>
          <cell r="I1180" t="str">
            <v>COTS</v>
          </cell>
          <cell r="J1180" t="str">
            <v>OUT Of Scope</v>
          </cell>
          <cell r="K1180" t="str">
            <v>TSD Systems Development</v>
          </cell>
          <cell r="L1180">
            <v>0</v>
          </cell>
          <cell r="M1180">
            <v>0</v>
          </cell>
          <cell r="N1180">
            <v>0</v>
          </cell>
          <cell r="O1180">
            <v>0</v>
          </cell>
          <cell r="P1180">
            <v>0</v>
          </cell>
          <cell r="Q1180" t="str">
            <v>In Production</v>
          </cell>
          <cell r="R1180">
            <v>0</v>
          </cell>
          <cell r="S1180">
            <v>0</v>
          </cell>
          <cell r="T1180">
            <v>0</v>
          </cell>
          <cell r="U1180">
            <v>0</v>
          </cell>
          <cell r="V1180">
            <v>0</v>
          </cell>
          <cell r="W1180">
            <v>0</v>
          </cell>
          <cell r="X1180">
            <v>0</v>
          </cell>
          <cell r="Y1180" t="str">
            <v>Technology Services Division</v>
          </cell>
          <cell r="Z1180">
            <v>0</v>
          </cell>
          <cell r="AA1180">
            <v>0</v>
          </cell>
          <cell r="AB1180">
            <v>0</v>
          </cell>
          <cell r="AC1180">
            <v>0</v>
          </cell>
          <cell r="AD1180">
            <v>0</v>
          </cell>
          <cell r="AE1180">
            <v>0</v>
          </cell>
          <cell r="AF1180">
            <v>0</v>
          </cell>
          <cell r="AG1180">
            <v>0</v>
          </cell>
          <cell r="AH1180">
            <v>0</v>
          </cell>
          <cell r="AI1180">
            <v>0</v>
          </cell>
          <cell r="AJ1180">
            <v>0</v>
          </cell>
          <cell r="AK1180">
            <v>0</v>
          </cell>
        </row>
        <row r="1181">
          <cell r="E1181" t="str">
            <v>MSXML</v>
          </cell>
          <cell r="F1181">
            <v>1180</v>
          </cell>
          <cell r="G1181"/>
          <cell r="H1181" t="str">
            <v>In Production</v>
          </cell>
          <cell r="I1181" t="str">
            <v>COTS</v>
          </cell>
          <cell r="J1181" t="str">
            <v>OUT Of Scope</v>
          </cell>
          <cell r="K1181" t="str">
            <v>TSD Systems Development</v>
          </cell>
          <cell r="L1181">
            <v>0</v>
          </cell>
          <cell r="M1181">
            <v>0</v>
          </cell>
          <cell r="N1181">
            <v>0</v>
          </cell>
          <cell r="O1181">
            <v>0</v>
          </cell>
          <cell r="P1181">
            <v>0</v>
          </cell>
          <cell r="Q1181" t="str">
            <v>In Production</v>
          </cell>
          <cell r="R1181">
            <v>0</v>
          </cell>
          <cell r="S1181">
            <v>0</v>
          </cell>
          <cell r="T1181">
            <v>0</v>
          </cell>
          <cell r="U1181">
            <v>0</v>
          </cell>
          <cell r="V1181">
            <v>0</v>
          </cell>
          <cell r="W1181">
            <v>0</v>
          </cell>
          <cell r="X1181">
            <v>0</v>
          </cell>
          <cell r="Y1181" t="str">
            <v>Technology Services Division</v>
          </cell>
          <cell r="Z1181">
            <v>0</v>
          </cell>
          <cell r="AA1181">
            <v>0</v>
          </cell>
          <cell r="AB1181">
            <v>0</v>
          </cell>
          <cell r="AC1181">
            <v>0</v>
          </cell>
          <cell r="AD1181">
            <v>0</v>
          </cell>
          <cell r="AE1181">
            <v>0</v>
          </cell>
          <cell r="AF1181">
            <v>0</v>
          </cell>
          <cell r="AG1181">
            <v>0</v>
          </cell>
          <cell r="AH1181">
            <v>0</v>
          </cell>
          <cell r="AI1181">
            <v>0</v>
          </cell>
          <cell r="AJ1181">
            <v>0</v>
          </cell>
          <cell r="AK1181">
            <v>0</v>
          </cell>
        </row>
        <row r="1182">
          <cell r="E1182" t="str">
            <v>MultiMon</v>
          </cell>
          <cell r="F1182">
            <v>1181</v>
          </cell>
          <cell r="G1182"/>
          <cell r="H1182" t="str">
            <v>In Production</v>
          </cell>
          <cell r="I1182" t="str">
            <v>COTS</v>
          </cell>
          <cell r="J1182" t="str">
            <v>OUT Of Scope</v>
          </cell>
          <cell r="K1182" t="str">
            <v>Infrastructure</v>
          </cell>
          <cell r="L1182"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M1182">
            <v>0</v>
          </cell>
          <cell r="N1182">
            <v>0</v>
          </cell>
          <cell r="O1182">
            <v>0</v>
          </cell>
          <cell r="P1182">
            <v>0</v>
          </cell>
          <cell r="Q1182" t="str">
            <v>In Production</v>
          </cell>
          <cell r="R1182">
            <v>0</v>
          </cell>
          <cell r="S1182">
            <v>0</v>
          </cell>
          <cell r="T1182">
            <v>0</v>
          </cell>
          <cell r="U1182">
            <v>0</v>
          </cell>
          <cell r="V1182">
            <v>0</v>
          </cell>
          <cell r="W1182">
            <v>0</v>
          </cell>
          <cell r="X1182">
            <v>0</v>
          </cell>
          <cell r="Y1182" t="str">
            <v>Technology Services Division</v>
          </cell>
          <cell r="Z1182">
            <v>0</v>
          </cell>
          <cell r="AA1182">
            <v>0</v>
          </cell>
          <cell r="AB1182">
            <v>0</v>
          </cell>
          <cell r="AC1182">
            <v>0</v>
          </cell>
          <cell r="AD1182">
            <v>0</v>
          </cell>
          <cell r="AE1182">
            <v>0</v>
          </cell>
          <cell r="AF1182">
            <v>0</v>
          </cell>
          <cell r="AG1182">
            <v>0</v>
          </cell>
          <cell r="AH1182">
            <v>0</v>
          </cell>
          <cell r="AI1182">
            <v>0</v>
          </cell>
          <cell r="AJ1182">
            <v>0</v>
          </cell>
          <cell r="AK1182">
            <v>0</v>
          </cell>
        </row>
        <row r="1183">
          <cell r="E1183" t="str">
            <v>MYOB</v>
          </cell>
          <cell r="F1183">
            <v>1182</v>
          </cell>
          <cell r="G1183"/>
          <cell r="H1183" t="str">
            <v>In Production</v>
          </cell>
          <cell r="I1183" t="str">
            <v>COTS</v>
          </cell>
          <cell r="J1183" t="str">
            <v>OUT Of Scope</v>
          </cell>
          <cell r="K1183" t="str">
            <v>Financial</v>
          </cell>
          <cell r="L1183">
            <v>0</v>
          </cell>
          <cell r="M1183">
            <v>0</v>
          </cell>
          <cell r="N1183">
            <v>0</v>
          </cell>
          <cell r="O1183">
            <v>0</v>
          </cell>
          <cell r="P1183">
            <v>0</v>
          </cell>
          <cell r="Q1183" t="str">
            <v>In Production</v>
          </cell>
          <cell r="R1183">
            <v>0</v>
          </cell>
          <cell r="S1183">
            <v>0</v>
          </cell>
          <cell r="T1183">
            <v>0</v>
          </cell>
          <cell r="U1183">
            <v>0</v>
          </cell>
          <cell r="V1183">
            <v>0</v>
          </cell>
          <cell r="W1183">
            <v>0</v>
          </cell>
          <cell r="X1183">
            <v>0</v>
          </cell>
          <cell r="Y1183" t="str">
            <v>Technology Services Division</v>
          </cell>
          <cell r="Z1183">
            <v>0</v>
          </cell>
          <cell r="AA1183">
            <v>0</v>
          </cell>
          <cell r="AB1183">
            <v>0</v>
          </cell>
          <cell r="AC1183">
            <v>0</v>
          </cell>
          <cell r="AD1183">
            <v>0</v>
          </cell>
          <cell r="AE1183">
            <v>0</v>
          </cell>
          <cell r="AF1183">
            <v>0</v>
          </cell>
          <cell r="AG1183">
            <v>0</v>
          </cell>
          <cell r="AH1183">
            <v>0</v>
          </cell>
          <cell r="AI1183">
            <v>0</v>
          </cell>
          <cell r="AJ1183">
            <v>0</v>
          </cell>
          <cell r="AK1183">
            <v>0</v>
          </cell>
        </row>
        <row r="1184">
          <cell r="E1184" t="str">
            <v>N2N</v>
          </cell>
          <cell r="F1184">
            <v>1183</v>
          </cell>
          <cell r="G1184"/>
          <cell r="H1184" t="str">
            <v>In Production</v>
          </cell>
          <cell r="I1184" t="str">
            <v>COTS</v>
          </cell>
          <cell r="J1184" t="str">
            <v>OUT Of Scope</v>
          </cell>
          <cell r="K1184" t="str">
            <v>Infrastructure</v>
          </cell>
          <cell r="L1184" t="str">
            <v>?? - n2n is a layer-two peer-to-peer virtual private network (VPN) which allows users to exploit features typical of P2P applications at network</v>
          </cell>
          <cell r="M1184">
            <v>0</v>
          </cell>
          <cell r="N1184">
            <v>0</v>
          </cell>
          <cell r="O1184">
            <v>0</v>
          </cell>
          <cell r="P1184">
            <v>0</v>
          </cell>
          <cell r="Q1184" t="str">
            <v>In Production</v>
          </cell>
          <cell r="R1184">
            <v>0</v>
          </cell>
          <cell r="S1184">
            <v>0</v>
          </cell>
          <cell r="T1184">
            <v>0</v>
          </cell>
          <cell r="U1184">
            <v>0</v>
          </cell>
          <cell r="V1184">
            <v>0</v>
          </cell>
          <cell r="W1184">
            <v>0</v>
          </cell>
          <cell r="X1184">
            <v>0</v>
          </cell>
          <cell r="Y1184" t="str">
            <v>Technology Services Division</v>
          </cell>
          <cell r="Z1184">
            <v>0</v>
          </cell>
          <cell r="AA1184">
            <v>0</v>
          </cell>
          <cell r="AB1184">
            <v>0</v>
          </cell>
          <cell r="AC1184">
            <v>0</v>
          </cell>
          <cell r="AD1184">
            <v>0</v>
          </cell>
          <cell r="AE1184">
            <v>0</v>
          </cell>
          <cell r="AF1184">
            <v>0</v>
          </cell>
          <cell r="AG1184">
            <v>0</v>
          </cell>
          <cell r="AH1184">
            <v>0</v>
          </cell>
          <cell r="AI1184">
            <v>0</v>
          </cell>
          <cell r="AJ1184">
            <v>0</v>
          </cell>
          <cell r="AK1184">
            <v>0</v>
          </cell>
        </row>
        <row r="1185">
          <cell r="E1185" t="str">
            <v>NATMAP Raster</v>
          </cell>
          <cell r="F1185">
            <v>1184</v>
          </cell>
          <cell r="G1185"/>
          <cell r="H1185" t="str">
            <v>Under Development</v>
          </cell>
          <cell r="I1185" t="str">
            <v>COTS</v>
          </cell>
          <cell r="J1185" t="str">
            <v>OUT Of Scope</v>
          </cell>
          <cell r="L1185">
            <v>0</v>
          </cell>
          <cell r="M1185">
            <v>0</v>
          </cell>
          <cell r="N1185">
            <v>0</v>
          </cell>
          <cell r="O1185">
            <v>0</v>
          </cell>
          <cell r="P1185">
            <v>0</v>
          </cell>
          <cell r="Q1185" t="str">
            <v>Under Development</v>
          </cell>
          <cell r="R1185">
            <v>0</v>
          </cell>
          <cell r="S1185">
            <v>0</v>
          </cell>
          <cell r="T1185">
            <v>0</v>
          </cell>
          <cell r="U1185">
            <v>0</v>
          </cell>
          <cell r="V1185">
            <v>0</v>
          </cell>
          <cell r="W1185">
            <v>0</v>
          </cell>
          <cell r="X1185">
            <v>0</v>
          </cell>
          <cell r="Y1185" t="str">
            <v>Technology Services Division</v>
          </cell>
          <cell r="Z1185">
            <v>0</v>
          </cell>
          <cell r="AA1185">
            <v>0</v>
          </cell>
          <cell r="AB1185">
            <v>0</v>
          </cell>
          <cell r="AC1185">
            <v>0</v>
          </cell>
          <cell r="AD1185">
            <v>0</v>
          </cell>
          <cell r="AE1185">
            <v>0</v>
          </cell>
          <cell r="AF1185">
            <v>0</v>
          </cell>
          <cell r="AG1185">
            <v>0</v>
          </cell>
          <cell r="AH1185">
            <v>0</v>
          </cell>
          <cell r="AI1185">
            <v>0</v>
          </cell>
          <cell r="AJ1185">
            <v>0</v>
          </cell>
          <cell r="AK1185">
            <v>0</v>
          </cell>
        </row>
        <row r="1186">
          <cell r="E1186" t="str">
            <v>NCHS Training Series Mortality Medical Coding with ICD10</v>
          </cell>
          <cell r="F1186">
            <v>1185</v>
          </cell>
          <cell r="G1186"/>
          <cell r="H1186" t="str">
            <v>In Production</v>
          </cell>
          <cell r="I1186" t="str">
            <v>GOTS</v>
          </cell>
          <cell r="J1186" t="str">
            <v>OUT Of Scope</v>
          </cell>
          <cell r="K1186" t="str">
            <v>Vital Statistics</v>
          </cell>
          <cell r="L1186"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M1186">
            <v>0</v>
          </cell>
          <cell r="N1186">
            <v>0</v>
          </cell>
          <cell r="O1186">
            <v>0</v>
          </cell>
          <cell r="P1186">
            <v>0</v>
          </cell>
          <cell r="Q1186" t="str">
            <v>In Production</v>
          </cell>
          <cell r="R1186">
            <v>0</v>
          </cell>
          <cell r="S1186">
            <v>0</v>
          </cell>
          <cell r="T1186">
            <v>0</v>
          </cell>
          <cell r="U1186">
            <v>0</v>
          </cell>
          <cell r="V1186">
            <v>0</v>
          </cell>
          <cell r="W1186">
            <v>0</v>
          </cell>
          <cell r="X1186">
            <v>0</v>
          </cell>
          <cell r="Y1186" t="str">
            <v>Technology Services Division</v>
          </cell>
          <cell r="Z1186">
            <v>0</v>
          </cell>
          <cell r="AA1186">
            <v>0</v>
          </cell>
          <cell r="AB1186">
            <v>0</v>
          </cell>
          <cell r="AC1186">
            <v>0</v>
          </cell>
          <cell r="AD1186">
            <v>0</v>
          </cell>
          <cell r="AE1186">
            <v>0</v>
          </cell>
          <cell r="AF1186">
            <v>0</v>
          </cell>
          <cell r="AG1186">
            <v>0</v>
          </cell>
          <cell r="AH1186">
            <v>0</v>
          </cell>
          <cell r="AI1186">
            <v>0</v>
          </cell>
          <cell r="AJ1186">
            <v>0</v>
          </cell>
          <cell r="AK1186">
            <v>0</v>
          </cell>
        </row>
        <row r="1187">
          <cell r="E1187" t="str">
            <v>NCHSCPUT</v>
          </cell>
          <cell r="F1187">
            <v>1186</v>
          </cell>
          <cell r="G1187"/>
          <cell r="H1187" t="str">
            <v>In Production</v>
          </cell>
          <cell r="I1187" t="str">
            <v>GOTS</v>
          </cell>
          <cell r="J1187" t="str">
            <v>OUT Of Scope</v>
          </cell>
          <cell r="K1187" t="str">
            <v>Methodology Tools</v>
          </cell>
          <cell r="L1187"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M1187">
            <v>0</v>
          </cell>
          <cell r="N1187">
            <v>0</v>
          </cell>
          <cell r="O1187">
            <v>0</v>
          </cell>
          <cell r="P1187">
            <v>0</v>
          </cell>
          <cell r="Q1187" t="str">
            <v>In Production</v>
          </cell>
          <cell r="R1187">
            <v>0</v>
          </cell>
          <cell r="S1187">
            <v>0</v>
          </cell>
          <cell r="T1187">
            <v>0</v>
          </cell>
          <cell r="U1187">
            <v>0</v>
          </cell>
          <cell r="V1187">
            <v>0</v>
          </cell>
          <cell r="W1187">
            <v>0</v>
          </cell>
          <cell r="X1187">
            <v>0</v>
          </cell>
          <cell r="Y1187" t="str">
            <v>Technology Services Division</v>
          </cell>
          <cell r="Z1187">
            <v>0</v>
          </cell>
          <cell r="AA1187">
            <v>0</v>
          </cell>
          <cell r="AB1187">
            <v>0</v>
          </cell>
          <cell r="AC1187">
            <v>0</v>
          </cell>
          <cell r="AD1187">
            <v>0</v>
          </cell>
          <cell r="AE1187">
            <v>0</v>
          </cell>
          <cell r="AF1187">
            <v>0</v>
          </cell>
          <cell r="AG1187">
            <v>0</v>
          </cell>
          <cell r="AH1187">
            <v>0</v>
          </cell>
          <cell r="AI1187">
            <v>0</v>
          </cell>
          <cell r="AJ1187">
            <v>0</v>
          </cell>
          <cell r="AK1187">
            <v>0</v>
          </cell>
        </row>
        <row r="1188">
          <cell r="E1188" t="str">
            <v>Nero</v>
          </cell>
          <cell r="F1188">
            <v>1187</v>
          </cell>
          <cell r="G1188"/>
          <cell r="H1188" t="str">
            <v>In Production</v>
          </cell>
          <cell r="I1188" t="str">
            <v>COTS</v>
          </cell>
          <cell r="J1188" t="str">
            <v>OUT Of Scope</v>
          </cell>
          <cell r="K1188" t="str">
            <v>Desktop Productivity</v>
          </cell>
          <cell r="L1188" t="str">
            <v>Software used to create and copy CD's.</v>
          </cell>
          <cell r="M1188">
            <v>0</v>
          </cell>
          <cell r="N1188">
            <v>0</v>
          </cell>
          <cell r="O1188">
            <v>0</v>
          </cell>
          <cell r="P1188">
            <v>0</v>
          </cell>
          <cell r="Q1188" t="str">
            <v>In Production</v>
          </cell>
          <cell r="R1188">
            <v>0</v>
          </cell>
          <cell r="S1188">
            <v>0</v>
          </cell>
          <cell r="T1188">
            <v>0</v>
          </cell>
          <cell r="U1188">
            <v>0</v>
          </cell>
          <cell r="V1188">
            <v>0</v>
          </cell>
          <cell r="W1188">
            <v>0</v>
          </cell>
          <cell r="X1188">
            <v>0</v>
          </cell>
          <cell r="Y1188" t="str">
            <v>Technology Services Division</v>
          </cell>
          <cell r="Z1188">
            <v>0</v>
          </cell>
          <cell r="AA1188">
            <v>0</v>
          </cell>
          <cell r="AB1188">
            <v>0</v>
          </cell>
          <cell r="AC1188">
            <v>0</v>
          </cell>
          <cell r="AD1188">
            <v>0</v>
          </cell>
          <cell r="AE1188">
            <v>0</v>
          </cell>
          <cell r="AF1188">
            <v>0</v>
          </cell>
          <cell r="AG1188">
            <v>0</v>
          </cell>
          <cell r="AH1188">
            <v>0</v>
          </cell>
          <cell r="AI1188">
            <v>0</v>
          </cell>
          <cell r="AJ1188">
            <v>0</v>
          </cell>
          <cell r="AK1188">
            <v>0</v>
          </cell>
        </row>
        <row r="1189">
          <cell r="E1189" t="str">
            <v>NetVu ObserVer</v>
          </cell>
          <cell r="F1189">
            <v>1188</v>
          </cell>
          <cell r="G1189"/>
          <cell r="H1189" t="str">
            <v>In Production</v>
          </cell>
          <cell r="I1189" t="str">
            <v>COTS</v>
          </cell>
          <cell r="J1189" t="str">
            <v>OUT Of Scope</v>
          </cell>
          <cell r="K1189" t="str">
            <v>TSD Business Systems</v>
          </cell>
          <cell r="L1189">
            <v>0</v>
          </cell>
          <cell r="M1189">
            <v>0</v>
          </cell>
          <cell r="N1189">
            <v>0</v>
          </cell>
          <cell r="O1189">
            <v>0</v>
          </cell>
          <cell r="P1189">
            <v>0</v>
          </cell>
          <cell r="Q1189" t="str">
            <v>In Production</v>
          </cell>
          <cell r="R1189">
            <v>0</v>
          </cell>
          <cell r="S1189">
            <v>0</v>
          </cell>
          <cell r="T1189">
            <v>0</v>
          </cell>
          <cell r="U1189">
            <v>0</v>
          </cell>
          <cell r="V1189">
            <v>0</v>
          </cell>
          <cell r="W1189">
            <v>0</v>
          </cell>
          <cell r="X1189">
            <v>0</v>
          </cell>
          <cell r="Y1189" t="str">
            <v>Technology Services Division</v>
          </cell>
          <cell r="Z1189">
            <v>0</v>
          </cell>
          <cell r="AA1189">
            <v>0</v>
          </cell>
          <cell r="AB1189">
            <v>0</v>
          </cell>
          <cell r="AC1189">
            <v>0</v>
          </cell>
          <cell r="AD1189">
            <v>0</v>
          </cell>
          <cell r="AE1189">
            <v>0</v>
          </cell>
          <cell r="AF1189">
            <v>0</v>
          </cell>
          <cell r="AG1189">
            <v>0</v>
          </cell>
          <cell r="AH1189">
            <v>0</v>
          </cell>
          <cell r="AI1189">
            <v>0</v>
          </cell>
          <cell r="AJ1189">
            <v>0</v>
          </cell>
          <cell r="AK1189">
            <v>0</v>
          </cell>
        </row>
        <row r="1190">
          <cell r="E1190" t="str">
            <v>NotesSQL</v>
          </cell>
          <cell r="F1190">
            <v>1189</v>
          </cell>
          <cell r="G1190"/>
          <cell r="H1190" t="str">
            <v>In Production</v>
          </cell>
          <cell r="I1190" t="str">
            <v>COTS</v>
          </cell>
          <cell r="J1190" t="str">
            <v>OUT Of Scope</v>
          </cell>
          <cell r="K1190" t="str">
            <v>TSD Systems Development</v>
          </cell>
          <cell r="L1190">
            <v>0</v>
          </cell>
          <cell r="M1190">
            <v>0</v>
          </cell>
          <cell r="N1190">
            <v>0</v>
          </cell>
          <cell r="O1190">
            <v>0</v>
          </cell>
          <cell r="P1190">
            <v>0</v>
          </cell>
          <cell r="Q1190" t="str">
            <v>In Production</v>
          </cell>
          <cell r="R1190">
            <v>0</v>
          </cell>
          <cell r="S1190">
            <v>0</v>
          </cell>
          <cell r="T1190">
            <v>0</v>
          </cell>
          <cell r="U1190">
            <v>0</v>
          </cell>
          <cell r="V1190">
            <v>0</v>
          </cell>
          <cell r="W1190">
            <v>0</v>
          </cell>
          <cell r="X1190">
            <v>0</v>
          </cell>
          <cell r="Y1190" t="str">
            <v>Technology Services Division</v>
          </cell>
          <cell r="Z1190">
            <v>0</v>
          </cell>
          <cell r="AA1190">
            <v>0</v>
          </cell>
          <cell r="AB1190">
            <v>0</v>
          </cell>
          <cell r="AC1190">
            <v>0</v>
          </cell>
          <cell r="AD1190">
            <v>0</v>
          </cell>
          <cell r="AE1190">
            <v>0</v>
          </cell>
          <cell r="AF1190">
            <v>0</v>
          </cell>
          <cell r="AG1190">
            <v>0</v>
          </cell>
          <cell r="AH1190">
            <v>0</v>
          </cell>
          <cell r="AI1190">
            <v>0</v>
          </cell>
          <cell r="AJ1190">
            <v>0</v>
          </cell>
          <cell r="AK1190">
            <v>0</v>
          </cell>
        </row>
        <row r="1191">
          <cell r="E1191" t="str">
            <v>nProbe</v>
          </cell>
          <cell r="F1191">
            <v>1190</v>
          </cell>
          <cell r="G1191"/>
          <cell r="H1191" t="str">
            <v>In Production</v>
          </cell>
          <cell r="I1191" t="str">
            <v>COTS</v>
          </cell>
          <cell r="J1191" t="str">
            <v>OUT Of Scope</v>
          </cell>
          <cell r="K1191" t="str">
            <v>TSD Business Systems</v>
          </cell>
          <cell r="L1191">
            <v>0</v>
          </cell>
          <cell r="M1191">
            <v>0</v>
          </cell>
          <cell r="N1191">
            <v>0</v>
          </cell>
          <cell r="O1191">
            <v>0</v>
          </cell>
          <cell r="P1191">
            <v>0</v>
          </cell>
          <cell r="Q1191" t="str">
            <v>In Production</v>
          </cell>
          <cell r="R1191">
            <v>0</v>
          </cell>
          <cell r="S1191">
            <v>0</v>
          </cell>
          <cell r="T1191">
            <v>0</v>
          </cell>
          <cell r="U1191">
            <v>0</v>
          </cell>
          <cell r="V1191">
            <v>0</v>
          </cell>
          <cell r="W1191">
            <v>0</v>
          </cell>
          <cell r="X1191">
            <v>0</v>
          </cell>
          <cell r="Y1191" t="str">
            <v>Technology Services Division</v>
          </cell>
          <cell r="Z1191">
            <v>0</v>
          </cell>
          <cell r="AA1191">
            <v>0</v>
          </cell>
          <cell r="AB1191">
            <v>0</v>
          </cell>
          <cell r="AC1191">
            <v>0</v>
          </cell>
          <cell r="AD1191">
            <v>0</v>
          </cell>
          <cell r="AE1191">
            <v>0</v>
          </cell>
          <cell r="AF1191">
            <v>0</v>
          </cell>
          <cell r="AG1191">
            <v>0</v>
          </cell>
          <cell r="AH1191">
            <v>0</v>
          </cell>
          <cell r="AI1191">
            <v>0</v>
          </cell>
          <cell r="AJ1191">
            <v>0</v>
          </cell>
          <cell r="AK1191">
            <v>0</v>
          </cell>
        </row>
        <row r="1192">
          <cell r="E1192" t="str">
            <v>numpy</v>
          </cell>
          <cell r="F1192">
            <v>1191</v>
          </cell>
          <cell r="G1192"/>
          <cell r="H1192" t="str">
            <v>In Production</v>
          </cell>
          <cell r="I1192" t="str">
            <v>COTS</v>
          </cell>
          <cell r="J1192" t="str">
            <v>OUT Of Scope</v>
          </cell>
          <cell r="K1192" t="str">
            <v>TSD Systems Development</v>
          </cell>
          <cell r="L1192" t="str">
            <v>WAS ZZ - Scientific Computing Tools For Python — Numpy</v>
          </cell>
          <cell r="M1192">
            <v>0</v>
          </cell>
          <cell r="N1192">
            <v>0</v>
          </cell>
          <cell r="O1192">
            <v>0</v>
          </cell>
          <cell r="P1192">
            <v>0</v>
          </cell>
          <cell r="Q1192" t="str">
            <v>In Production</v>
          </cell>
          <cell r="R1192">
            <v>0</v>
          </cell>
          <cell r="S1192">
            <v>0</v>
          </cell>
          <cell r="T1192">
            <v>0</v>
          </cell>
          <cell r="U1192">
            <v>0</v>
          </cell>
          <cell r="V1192">
            <v>0</v>
          </cell>
          <cell r="W1192">
            <v>0</v>
          </cell>
          <cell r="X1192">
            <v>0</v>
          </cell>
          <cell r="Y1192" t="str">
            <v>Technology Services Division</v>
          </cell>
          <cell r="Z1192">
            <v>0</v>
          </cell>
          <cell r="AA1192">
            <v>0</v>
          </cell>
          <cell r="AB1192">
            <v>0</v>
          </cell>
          <cell r="AC1192">
            <v>0</v>
          </cell>
          <cell r="AD1192">
            <v>0</v>
          </cell>
          <cell r="AE1192">
            <v>0</v>
          </cell>
          <cell r="AF1192">
            <v>0</v>
          </cell>
          <cell r="AG1192">
            <v>0</v>
          </cell>
          <cell r="AH1192">
            <v>0</v>
          </cell>
          <cell r="AI1192">
            <v>0</v>
          </cell>
          <cell r="AJ1192">
            <v>0</v>
          </cell>
          <cell r="AK1192">
            <v>0</v>
          </cell>
        </row>
        <row r="1193">
          <cell r="E1193" t="str">
            <v>ODAC</v>
          </cell>
          <cell r="F1193">
            <v>1192</v>
          </cell>
          <cell r="G1193"/>
          <cell r="H1193" t="str">
            <v>In Production</v>
          </cell>
          <cell r="I1193" t="str">
            <v>COTS</v>
          </cell>
          <cell r="J1193" t="str">
            <v>OUT Of Scope</v>
          </cell>
          <cell r="K1193" t="str">
            <v>Infrastructure</v>
          </cell>
          <cell r="L1193" t="str">
            <v>Oracle Data Access Components (ODAC) for Windows</v>
          </cell>
          <cell r="M1193">
            <v>0</v>
          </cell>
          <cell r="N1193">
            <v>0</v>
          </cell>
          <cell r="O1193">
            <v>0</v>
          </cell>
          <cell r="P1193">
            <v>0</v>
          </cell>
          <cell r="Q1193" t="str">
            <v>In Production</v>
          </cell>
          <cell r="R1193">
            <v>0</v>
          </cell>
          <cell r="S1193">
            <v>0</v>
          </cell>
          <cell r="T1193">
            <v>0</v>
          </cell>
          <cell r="U1193">
            <v>0</v>
          </cell>
          <cell r="V1193">
            <v>0</v>
          </cell>
          <cell r="W1193">
            <v>0</v>
          </cell>
          <cell r="X1193">
            <v>0</v>
          </cell>
          <cell r="Y1193" t="str">
            <v>Technology Services Division</v>
          </cell>
          <cell r="Z1193">
            <v>0</v>
          </cell>
          <cell r="AA1193">
            <v>0</v>
          </cell>
          <cell r="AB1193">
            <v>0</v>
          </cell>
          <cell r="AC1193">
            <v>0</v>
          </cell>
          <cell r="AD1193">
            <v>0</v>
          </cell>
          <cell r="AE1193">
            <v>0</v>
          </cell>
          <cell r="AF1193">
            <v>0</v>
          </cell>
          <cell r="AG1193">
            <v>0</v>
          </cell>
          <cell r="AH1193">
            <v>0</v>
          </cell>
          <cell r="AI1193">
            <v>0</v>
          </cell>
          <cell r="AJ1193">
            <v>0</v>
          </cell>
          <cell r="AK1193">
            <v>0</v>
          </cell>
        </row>
        <row r="1194">
          <cell r="E1194" t="str">
            <v>Open Language Tools XLIFF Translation Editor</v>
          </cell>
          <cell r="F1194">
            <v>1193</v>
          </cell>
          <cell r="G1194"/>
          <cell r="H1194" t="str">
            <v>In Production</v>
          </cell>
          <cell r="I1194" t="str">
            <v>COTS</v>
          </cell>
          <cell r="J1194" t="str">
            <v>OUT Of Scope</v>
          </cell>
          <cell r="K1194" t="str">
            <v>TSD Systems Development</v>
          </cell>
          <cell r="L1194">
            <v>0</v>
          </cell>
          <cell r="M1194">
            <v>0</v>
          </cell>
          <cell r="N1194">
            <v>0</v>
          </cell>
          <cell r="O1194">
            <v>0</v>
          </cell>
          <cell r="P1194">
            <v>0</v>
          </cell>
          <cell r="Q1194" t="str">
            <v>In Production</v>
          </cell>
          <cell r="R1194">
            <v>0</v>
          </cell>
          <cell r="S1194">
            <v>0</v>
          </cell>
          <cell r="T1194">
            <v>0</v>
          </cell>
          <cell r="U1194">
            <v>0</v>
          </cell>
          <cell r="V1194">
            <v>0</v>
          </cell>
          <cell r="W1194">
            <v>0</v>
          </cell>
          <cell r="X1194">
            <v>0</v>
          </cell>
          <cell r="Y1194" t="str">
            <v>Technology Services Division</v>
          </cell>
          <cell r="Z1194">
            <v>0</v>
          </cell>
          <cell r="AA1194">
            <v>0</v>
          </cell>
          <cell r="AB1194">
            <v>0</v>
          </cell>
          <cell r="AC1194">
            <v>0</v>
          </cell>
          <cell r="AD1194">
            <v>0</v>
          </cell>
          <cell r="AE1194">
            <v>0</v>
          </cell>
          <cell r="AF1194">
            <v>0</v>
          </cell>
          <cell r="AG1194">
            <v>0</v>
          </cell>
          <cell r="AH1194">
            <v>0</v>
          </cell>
          <cell r="AI1194">
            <v>0</v>
          </cell>
          <cell r="AJ1194">
            <v>0</v>
          </cell>
          <cell r="AK1194">
            <v>0</v>
          </cell>
        </row>
        <row r="1195">
          <cell r="E1195" t="str">
            <v>OpenOffice</v>
          </cell>
          <cell r="F1195">
            <v>1194</v>
          </cell>
          <cell r="G1195"/>
          <cell r="H1195" t="str">
            <v>In Production</v>
          </cell>
          <cell r="I1195" t="str">
            <v>COTS</v>
          </cell>
          <cell r="J1195" t="str">
            <v>OUT Of Scope</v>
          </cell>
          <cell r="K1195" t="str">
            <v>Desktop Productivity</v>
          </cell>
          <cell r="L1195">
            <v>0</v>
          </cell>
          <cell r="M1195">
            <v>0</v>
          </cell>
          <cell r="N1195">
            <v>0</v>
          </cell>
          <cell r="O1195">
            <v>0</v>
          </cell>
          <cell r="P1195">
            <v>0</v>
          </cell>
          <cell r="Q1195" t="str">
            <v>In Production</v>
          </cell>
          <cell r="R1195">
            <v>0</v>
          </cell>
          <cell r="S1195">
            <v>0</v>
          </cell>
          <cell r="T1195">
            <v>0</v>
          </cell>
          <cell r="U1195">
            <v>0</v>
          </cell>
          <cell r="V1195">
            <v>0</v>
          </cell>
          <cell r="W1195">
            <v>0</v>
          </cell>
          <cell r="X1195">
            <v>0</v>
          </cell>
          <cell r="Y1195" t="str">
            <v>Technology Services Division</v>
          </cell>
          <cell r="Z1195">
            <v>0</v>
          </cell>
          <cell r="AA1195">
            <v>0</v>
          </cell>
          <cell r="AB1195">
            <v>0</v>
          </cell>
          <cell r="AC1195">
            <v>0</v>
          </cell>
          <cell r="AD1195">
            <v>0</v>
          </cell>
          <cell r="AE1195">
            <v>0</v>
          </cell>
          <cell r="AF1195">
            <v>0</v>
          </cell>
          <cell r="AG1195">
            <v>0</v>
          </cell>
          <cell r="AH1195">
            <v>0</v>
          </cell>
          <cell r="AI1195">
            <v>0</v>
          </cell>
          <cell r="AJ1195">
            <v>0</v>
          </cell>
          <cell r="AK1195">
            <v>0</v>
          </cell>
        </row>
        <row r="1196">
          <cell r="E1196" t="str">
            <v>OpenProj</v>
          </cell>
          <cell r="F1196">
            <v>1195</v>
          </cell>
          <cell r="G1196"/>
          <cell r="H1196" t="str">
            <v>In Production</v>
          </cell>
          <cell r="I1196" t="str">
            <v>OTS</v>
          </cell>
          <cell r="J1196" t="str">
            <v>OUT Of Scope</v>
          </cell>
          <cell r="K1196" t="str">
            <v>Project Management</v>
          </cell>
          <cell r="L1196">
            <v>0</v>
          </cell>
          <cell r="M1196">
            <v>0</v>
          </cell>
          <cell r="N1196">
            <v>0</v>
          </cell>
          <cell r="O1196">
            <v>0</v>
          </cell>
          <cell r="P1196">
            <v>0</v>
          </cell>
          <cell r="Q1196" t="str">
            <v>In Production</v>
          </cell>
          <cell r="R1196">
            <v>0</v>
          </cell>
          <cell r="S1196">
            <v>0</v>
          </cell>
          <cell r="T1196">
            <v>0</v>
          </cell>
          <cell r="U1196">
            <v>0</v>
          </cell>
          <cell r="V1196">
            <v>0</v>
          </cell>
          <cell r="W1196">
            <v>0</v>
          </cell>
          <cell r="X1196">
            <v>0</v>
          </cell>
          <cell r="Y1196" t="str">
            <v>Technology Services Division</v>
          </cell>
          <cell r="Z1196">
            <v>0</v>
          </cell>
          <cell r="AA1196">
            <v>0</v>
          </cell>
          <cell r="AB1196">
            <v>0</v>
          </cell>
          <cell r="AC1196">
            <v>0</v>
          </cell>
          <cell r="AD1196">
            <v>0</v>
          </cell>
          <cell r="AE1196">
            <v>0</v>
          </cell>
          <cell r="AF1196">
            <v>0</v>
          </cell>
          <cell r="AG1196">
            <v>0</v>
          </cell>
          <cell r="AH1196">
            <v>0</v>
          </cell>
          <cell r="AI1196">
            <v>0</v>
          </cell>
          <cell r="AJ1196">
            <v>0</v>
          </cell>
          <cell r="AK1196">
            <v>0</v>
          </cell>
        </row>
        <row r="1197">
          <cell r="E1197" t="str">
            <v>OpenSTA</v>
          </cell>
          <cell r="F1197">
            <v>1196</v>
          </cell>
          <cell r="G1197"/>
          <cell r="H1197" t="str">
            <v>In Production</v>
          </cell>
          <cell r="I1197" t="str">
            <v>COTS</v>
          </cell>
          <cell r="J1197" t="str">
            <v>OUT Of Scope</v>
          </cell>
          <cell r="K1197" t="str">
            <v>TSD Tools and Utilities</v>
          </cell>
          <cell r="L1197" t="str">
            <v>OpenSTA is a feature-rich GUI-based web server benchmarking utility that can perform scripted HTTP and HTTPS heavy load tests with performance measurements</v>
          </cell>
          <cell r="M1197">
            <v>0</v>
          </cell>
          <cell r="N1197">
            <v>0</v>
          </cell>
          <cell r="O1197">
            <v>0</v>
          </cell>
          <cell r="P1197">
            <v>0</v>
          </cell>
          <cell r="Q1197" t="str">
            <v>In Production</v>
          </cell>
          <cell r="R1197">
            <v>0</v>
          </cell>
          <cell r="S1197">
            <v>0</v>
          </cell>
          <cell r="T1197">
            <v>0</v>
          </cell>
          <cell r="U1197">
            <v>0</v>
          </cell>
          <cell r="V1197">
            <v>0</v>
          </cell>
          <cell r="W1197">
            <v>0</v>
          </cell>
          <cell r="X1197">
            <v>0</v>
          </cell>
          <cell r="Y1197" t="str">
            <v>Technology Services Division</v>
          </cell>
          <cell r="Z1197">
            <v>0</v>
          </cell>
          <cell r="AA1197">
            <v>0</v>
          </cell>
          <cell r="AB1197">
            <v>0</v>
          </cell>
          <cell r="AC1197">
            <v>0</v>
          </cell>
          <cell r="AD1197">
            <v>0</v>
          </cell>
          <cell r="AE1197">
            <v>0</v>
          </cell>
          <cell r="AF1197">
            <v>0</v>
          </cell>
          <cell r="AG1197">
            <v>0</v>
          </cell>
          <cell r="AH1197">
            <v>0</v>
          </cell>
          <cell r="AI1197">
            <v>0</v>
          </cell>
          <cell r="AJ1197">
            <v>0</v>
          </cell>
          <cell r="AK1197">
            <v>0</v>
          </cell>
        </row>
        <row r="1198">
          <cell r="E1198" t="str">
            <v>Opera Browser</v>
          </cell>
          <cell r="F1198">
            <v>1197</v>
          </cell>
          <cell r="G1198"/>
          <cell r="H1198" t="str">
            <v>In Production</v>
          </cell>
          <cell r="I1198" t="str">
            <v>OTS</v>
          </cell>
          <cell r="J1198" t="str">
            <v>OUT Of Scope</v>
          </cell>
          <cell r="K1198" t="str">
            <v>Infrastructure</v>
          </cell>
          <cell r="L1198" t="str">
            <v>Opera offers free and easy to download Web browsers for computers, mobile phones and devices.</v>
          </cell>
          <cell r="M1198">
            <v>0</v>
          </cell>
          <cell r="N1198">
            <v>0</v>
          </cell>
          <cell r="O1198">
            <v>0</v>
          </cell>
          <cell r="P1198">
            <v>0</v>
          </cell>
          <cell r="Q1198" t="str">
            <v>In Production</v>
          </cell>
          <cell r="R1198">
            <v>0</v>
          </cell>
          <cell r="S1198">
            <v>0</v>
          </cell>
          <cell r="T1198">
            <v>0</v>
          </cell>
          <cell r="U1198">
            <v>0</v>
          </cell>
          <cell r="V1198">
            <v>0</v>
          </cell>
          <cell r="W1198">
            <v>0</v>
          </cell>
          <cell r="X1198">
            <v>0</v>
          </cell>
          <cell r="Y1198" t="str">
            <v>Technology Services Division</v>
          </cell>
          <cell r="Z1198">
            <v>0</v>
          </cell>
          <cell r="AA1198">
            <v>0</v>
          </cell>
          <cell r="AB1198">
            <v>0</v>
          </cell>
          <cell r="AC1198">
            <v>0</v>
          </cell>
          <cell r="AD1198">
            <v>0</v>
          </cell>
          <cell r="AE1198">
            <v>0</v>
          </cell>
          <cell r="AF1198">
            <v>0</v>
          </cell>
          <cell r="AG1198">
            <v>0</v>
          </cell>
          <cell r="AH1198">
            <v>0</v>
          </cell>
          <cell r="AI1198">
            <v>0</v>
          </cell>
          <cell r="AJ1198">
            <v>0</v>
          </cell>
          <cell r="AK1198">
            <v>0</v>
          </cell>
        </row>
        <row r="1199">
          <cell r="E1199" t="str">
            <v>Oracle Client</v>
          </cell>
          <cell r="F1199">
            <v>1198</v>
          </cell>
          <cell r="G1199"/>
          <cell r="H1199" t="str">
            <v>In Production</v>
          </cell>
          <cell r="I1199" t="str">
            <v>COTS</v>
          </cell>
          <cell r="J1199" t="str">
            <v>OUT Of Scope</v>
          </cell>
          <cell r="K1199" t="str">
            <v>Infrastructure</v>
          </cell>
          <cell r="L1199">
            <v>0</v>
          </cell>
          <cell r="M1199">
            <v>0</v>
          </cell>
          <cell r="N1199">
            <v>0</v>
          </cell>
          <cell r="O1199">
            <v>0</v>
          </cell>
          <cell r="P1199">
            <v>0</v>
          </cell>
          <cell r="Q1199" t="str">
            <v>In Production</v>
          </cell>
          <cell r="R1199">
            <v>0</v>
          </cell>
          <cell r="S1199">
            <v>0</v>
          </cell>
          <cell r="T1199">
            <v>0</v>
          </cell>
          <cell r="U1199">
            <v>0</v>
          </cell>
          <cell r="V1199">
            <v>0</v>
          </cell>
          <cell r="W1199">
            <v>0</v>
          </cell>
          <cell r="X1199">
            <v>0</v>
          </cell>
          <cell r="Y1199" t="str">
            <v>Technology Services Division</v>
          </cell>
          <cell r="Z1199">
            <v>0</v>
          </cell>
          <cell r="AA1199">
            <v>0</v>
          </cell>
          <cell r="AB1199">
            <v>0</v>
          </cell>
          <cell r="AC1199">
            <v>0</v>
          </cell>
          <cell r="AD1199">
            <v>0</v>
          </cell>
          <cell r="AE1199">
            <v>0</v>
          </cell>
          <cell r="AF1199">
            <v>0</v>
          </cell>
          <cell r="AG1199">
            <v>0</v>
          </cell>
          <cell r="AH1199">
            <v>0</v>
          </cell>
          <cell r="AI1199">
            <v>0</v>
          </cell>
          <cell r="AJ1199">
            <v>0</v>
          </cell>
          <cell r="AK1199">
            <v>0</v>
          </cell>
        </row>
        <row r="1200">
          <cell r="E1200" t="str">
            <v>Oracle Warehouse Builder</v>
          </cell>
          <cell r="F1200">
            <v>1199</v>
          </cell>
          <cell r="G1200"/>
          <cell r="H1200" t="str">
            <v>In Production</v>
          </cell>
          <cell r="I1200" t="str">
            <v>COTS</v>
          </cell>
          <cell r="J1200" t="str">
            <v>OUT Of Scope</v>
          </cell>
          <cell r="K1200" t="str">
            <v>TSD Systems Development</v>
          </cell>
          <cell r="L1200">
            <v>0</v>
          </cell>
          <cell r="M1200">
            <v>0</v>
          </cell>
          <cell r="N1200">
            <v>0</v>
          </cell>
          <cell r="O1200">
            <v>0</v>
          </cell>
          <cell r="P1200">
            <v>0</v>
          </cell>
          <cell r="Q1200" t="str">
            <v>In Production</v>
          </cell>
          <cell r="R1200">
            <v>0</v>
          </cell>
          <cell r="S1200">
            <v>0</v>
          </cell>
          <cell r="T1200">
            <v>0</v>
          </cell>
          <cell r="U1200">
            <v>0</v>
          </cell>
          <cell r="V1200">
            <v>0</v>
          </cell>
          <cell r="W1200">
            <v>0</v>
          </cell>
          <cell r="X1200">
            <v>0</v>
          </cell>
          <cell r="Y1200" t="str">
            <v>Technology Services Division</v>
          </cell>
          <cell r="Z1200">
            <v>0</v>
          </cell>
          <cell r="AA1200">
            <v>0</v>
          </cell>
          <cell r="AB1200">
            <v>0</v>
          </cell>
          <cell r="AC1200">
            <v>0</v>
          </cell>
          <cell r="AD1200">
            <v>0</v>
          </cell>
          <cell r="AE1200">
            <v>0</v>
          </cell>
          <cell r="AF1200">
            <v>0</v>
          </cell>
          <cell r="AG1200">
            <v>0</v>
          </cell>
          <cell r="AH1200">
            <v>0</v>
          </cell>
          <cell r="AI1200">
            <v>0</v>
          </cell>
          <cell r="AJ1200">
            <v>0</v>
          </cell>
          <cell r="AK1200">
            <v>0</v>
          </cell>
        </row>
        <row r="1201">
          <cell r="E1201" t="str">
            <v>Orbeon</v>
          </cell>
          <cell r="F1201">
            <v>1200</v>
          </cell>
          <cell r="G1201"/>
          <cell r="H1201" t="str">
            <v>In Production</v>
          </cell>
          <cell r="I1201" t="str">
            <v>OTS</v>
          </cell>
          <cell r="J1201" t="str">
            <v>OUT Of Scope</v>
          </cell>
          <cell r="K1201" t="str">
            <v>TSD Systems Development</v>
          </cell>
          <cell r="L1201" t="str">
            <v>WAS ZZ - Orbeon Forms is an open source forms solution that handles the complexity of forms typical of the enterprise or government.</v>
          </cell>
          <cell r="M1201">
            <v>0</v>
          </cell>
          <cell r="N1201">
            <v>0</v>
          </cell>
          <cell r="O1201">
            <v>0</v>
          </cell>
          <cell r="P1201">
            <v>0</v>
          </cell>
          <cell r="Q1201" t="str">
            <v>In Production</v>
          </cell>
          <cell r="R1201">
            <v>0</v>
          </cell>
          <cell r="S1201">
            <v>0</v>
          </cell>
          <cell r="T1201">
            <v>0</v>
          </cell>
          <cell r="U1201">
            <v>0</v>
          </cell>
          <cell r="V1201">
            <v>0</v>
          </cell>
          <cell r="W1201">
            <v>0</v>
          </cell>
          <cell r="X1201">
            <v>0</v>
          </cell>
          <cell r="Y1201" t="str">
            <v>Technology Services Division</v>
          </cell>
          <cell r="Z1201">
            <v>0</v>
          </cell>
          <cell r="AA1201">
            <v>0</v>
          </cell>
          <cell r="AB1201">
            <v>0</v>
          </cell>
          <cell r="AC1201">
            <v>0</v>
          </cell>
          <cell r="AD1201">
            <v>0</v>
          </cell>
          <cell r="AE1201">
            <v>0</v>
          </cell>
          <cell r="AF1201">
            <v>0</v>
          </cell>
          <cell r="AG1201">
            <v>0</v>
          </cell>
          <cell r="AH1201">
            <v>0</v>
          </cell>
          <cell r="AI1201">
            <v>0</v>
          </cell>
          <cell r="AJ1201">
            <v>0</v>
          </cell>
          <cell r="AK1201">
            <v>0</v>
          </cell>
        </row>
        <row r="1202">
          <cell r="E1202" t="str">
            <v>Organiser</v>
          </cell>
          <cell r="F1202">
            <v>1201</v>
          </cell>
          <cell r="G1202"/>
          <cell r="H1202" t="str">
            <v>In Production</v>
          </cell>
          <cell r="I1202" t="str">
            <v>COTS</v>
          </cell>
          <cell r="J1202" t="str">
            <v>OUT Of Scope</v>
          </cell>
          <cell r="K1202" t="str">
            <v>Desktop Productivity</v>
          </cell>
          <cell r="L1202" t="str">
            <v xml:space="preserve">Organizer is a time management package used by the ABS as part of SmartSuite v9.1. </v>
          </cell>
          <cell r="M1202">
            <v>0</v>
          </cell>
          <cell r="N1202">
            <v>0</v>
          </cell>
          <cell r="O1202">
            <v>0</v>
          </cell>
          <cell r="P1202">
            <v>0</v>
          </cell>
          <cell r="Q1202" t="str">
            <v>In Production</v>
          </cell>
          <cell r="R1202">
            <v>0</v>
          </cell>
          <cell r="S1202">
            <v>0</v>
          </cell>
          <cell r="T1202">
            <v>0</v>
          </cell>
          <cell r="U1202">
            <v>0</v>
          </cell>
          <cell r="V1202">
            <v>0</v>
          </cell>
          <cell r="W1202">
            <v>0</v>
          </cell>
          <cell r="X1202">
            <v>0</v>
          </cell>
          <cell r="Y1202" t="str">
            <v>Technology Services Division</v>
          </cell>
          <cell r="Z1202">
            <v>0</v>
          </cell>
          <cell r="AA1202">
            <v>0</v>
          </cell>
          <cell r="AB1202">
            <v>0</v>
          </cell>
          <cell r="AC1202">
            <v>0</v>
          </cell>
          <cell r="AD1202">
            <v>0</v>
          </cell>
          <cell r="AE1202">
            <v>0</v>
          </cell>
          <cell r="AF1202">
            <v>0</v>
          </cell>
          <cell r="AG1202">
            <v>0</v>
          </cell>
          <cell r="AH1202">
            <v>0</v>
          </cell>
          <cell r="AI1202">
            <v>0</v>
          </cell>
          <cell r="AJ1202">
            <v>0</v>
          </cell>
          <cell r="AK1202">
            <v>0</v>
          </cell>
        </row>
        <row r="1203">
          <cell r="E1203" t="str">
            <v>P3P Policy Editor</v>
          </cell>
          <cell r="F1203">
            <v>1202</v>
          </cell>
          <cell r="G1203"/>
          <cell r="H1203" t="str">
            <v>In Production</v>
          </cell>
          <cell r="I1203" t="str">
            <v>COTS</v>
          </cell>
          <cell r="J1203" t="str">
            <v>OUT Of Scope</v>
          </cell>
          <cell r="K1203" t="str">
            <v>TSD Tools and Utilities</v>
          </cell>
          <cell r="L1203" t="str">
            <v>A visual tool for creating and updating Web site privacy policies using the P3P language.</v>
          </cell>
          <cell r="M1203">
            <v>0</v>
          </cell>
          <cell r="N1203">
            <v>0</v>
          </cell>
          <cell r="O1203">
            <v>0</v>
          </cell>
          <cell r="P1203">
            <v>0</v>
          </cell>
          <cell r="Q1203" t="str">
            <v>In Production</v>
          </cell>
          <cell r="R1203">
            <v>0</v>
          </cell>
          <cell r="S1203">
            <v>0</v>
          </cell>
          <cell r="T1203">
            <v>0</v>
          </cell>
          <cell r="U1203">
            <v>0</v>
          </cell>
          <cell r="V1203">
            <v>0</v>
          </cell>
          <cell r="W1203">
            <v>0</v>
          </cell>
          <cell r="X1203">
            <v>0</v>
          </cell>
          <cell r="Y1203" t="str">
            <v>Technology Services Division</v>
          </cell>
          <cell r="Z1203">
            <v>0</v>
          </cell>
          <cell r="AA1203">
            <v>0</v>
          </cell>
          <cell r="AB1203">
            <v>0</v>
          </cell>
          <cell r="AC1203">
            <v>0</v>
          </cell>
          <cell r="AD1203">
            <v>0</v>
          </cell>
          <cell r="AE1203">
            <v>0</v>
          </cell>
          <cell r="AF1203">
            <v>0</v>
          </cell>
          <cell r="AG1203">
            <v>0</v>
          </cell>
          <cell r="AH1203">
            <v>0</v>
          </cell>
          <cell r="AI1203">
            <v>0</v>
          </cell>
          <cell r="AJ1203">
            <v>0</v>
          </cell>
          <cell r="AK1203">
            <v>0</v>
          </cell>
        </row>
        <row r="1204">
          <cell r="E1204" t="str">
            <v>Paintshop</v>
          </cell>
          <cell r="F1204">
            <v>1203</v>
          </cell>
          <cell r="G1204"/>
          <cell r="H1204" t="str">
            <v>In Production</v>
          </cell>
          <cell r="I1204" t="str">
            <v>COTS</v>
          </cell>
          <cell r="J1204" t="str">
            <v>OUT Of Scope</v>
          </cell>
          <cell r="K1204" t="str">
            <v>Desktop Productivity</v>
          </cell>
          <cell r="L1204"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M1204">
            <v>0</v>
          </cell>
          <cell r="N1204">
            <v>0</v>
          </cell>
          <cell r="O1204">
            <v>0</v>
          </cell>
          <cell r="P1204">
            <v>0</v>
          </cell>
          <cell r="Q1204" t="str">
            <v>In Production</v>
          </cell>
          <cell r="R1204">
            <v>0</v>
          </cell>
          <cell r="S1204">
            <v>0</v>
          </cell>
          <cell r="T1204">
            <v>0</v>
          </cell>
          <cell r="U1204">
            <v>0</v>
          </cell>
          <cell r="V1204">
            <v>0</v>
          </cell>
          <cell r="W1204">
            <v>0</v>
          </cell>
          <cell r="X1204">
            <v>0</v>
          </cell>
          <cell r="Y1204" t="str">
            <v>Technology Services Division</v>
          </cell>
          <cell r="Z1204">
            <v>0</v>
          </cell>
          <cell r="AA1204">
            <v>0</v>
          </cell>
          <cell r="AB1204">
            <v>0</v>
          </cell>
          <cell r="AC1204">
            <v>0</v>
          </cell>
          <cell r="AD1204">
            <v>0</v>
          </cell>
          <cell r="AE1204">
            <v>0</v>
          </cell>
          <cell r="AF1204">
            <v>0</v>
          </cell>
          <cell r="AG1204">
            <v>0</v>
          </cell>
          <cell r="AH1204">
            <v>0</v>
          </cell>
          <cell r="AI1204">
            <v>0</v>
          </cell>
          <cell r="AJ1204">
            <v>0</v>
          </cell>
          <cell r="AK1204">
            <v>0</v>
          </cell>
        </row>
        <row r="1205">
          <cell r="E1205" t="str">
            <v>Panasonic P2 Card Format Station</v>
          </cell>
          <cell r="F1205">
            <v>1204</v>
          </cell>
          <cell r="G1205"/>
          <cell r="H1205" t="str">
            <v>In Production</v>
          </cell>
          <cell r="I1205" t="str">
            <v>COTS</v>
          </cell>
          <cell r="J1205" t="str">
            <v>OUT Of Scope</v>
          </cell>
          <cell r="K1205" t="str">
            <v>Infrastructure</v>
          </cell>
          <cell r="L1205" t="str">
            <v xml:space="preserve">P2 Card Format Station enables users to update firmware and format P2 cards </v>
          </cell>
          <cell r="M1205">
            <v>0</v>
          </cell>
          <cell r="N1205">
            <v>0</v>
          </cell>
          <cell r="O1205">
            <v>0</v>
          </cell>
          <cell r="P1205">
            <v>0</v>
          </cell>
          <cell r="Q1205" t="str">
            <v>In Production</v>
          </cell>
          <cell r="R1205">
            <v>0</v>
          </cell>
          <cell r="S1205">
            <v>0</v>
          </cell>
          <cell r="T1205">
            <v>0</v>
          </cell>
          <cell r="U1205">
            <v>0</v>
          </cell>
          <cell r="V1205">
            <v>0</v>
          </cell>
          <cell r="W1205">
            <v>0</v>
          </cell>
          <cell r="X1205">
            <v>0</v>
          </cell>
          <cell r="Y1205" t="str">
            <v>Technology Services Division</v>
          </cell>
          <cell r="Z1205">
            <v>0</v>
          </cell>
          <cell r="AA1205">
            <v>0</v>
          </cell>
          <cell r="AB1205">
            <v>0</v>
          </cell>
          <cell r="AC1205">
            <v>0</v>
          </cell>
          <cell r="AD1205">
            <v>0</v>
          </cell>
          <cell r="AE1205">
            <v>0</v>
          </cell>
          <cell r="AF1205">
            <v>0</v>
          </cell>
          <cell r="AG1205">
            <v>0</v>
          </cell>
          <cell r="AH1205">
            <v>0</v>
          </cell>
          <cell r="AI1205">
            <v>0</v>
          </cell>
          <cell r="AJ1205">
            <v>0</v>
          </cell>
          <cell r="AK1205">
            <v>0</v>
          </cell>
        </row>
        <row r="1206">
          <cell r="E1206" t="str">
            <v>PCS</v>
          </cell>
          <cell r="F1206">
            <v>1205</v>
          </cell>
          <cell r="G1206"/>
          <cell r="H1206" t="str">
            <v>De-commissioned</v>
          </cell>
          <cell r="I1206" t="str">
            <v>Bespoke</v>
          </cell>
          <cell r="J1206" t="str">
            <v>OUT Of Scope</v>
          </cell>
          <cell r="K1206" t="str">
            <v>Census</v>
          </cell>
          <cell r="L1206" t="str">
            <v>CENSUS APP?</v>
          </cell>
          <cell r="M1206">
            <v>0</v>
          </cell>
          <cell r="N1206">
            <v>0</v>
          </cell>
          <cell r="O1206">
            <v>0</v>
          </cell>
          <cell r="P1206">
            <v>0</v>
          </cell>
          <cell r="Q1206" t="str">
            <v>De-commissioned</v>
          </cell>
          <cell r="R1206">
            <v>0</v>
          </cell>
          <cell r="S1206">
            <v>0</v>
          </cell>
          <cell r="T1206">
            <v>0</v>
          </cell>
          <cell r="U1206">
            <v>0</v>
          </cell>
          <cell r="V1206">
            <v>0</v>
          </cell>
          <cell r="W1206">
            <v>0</v>
          </cell>
          <cell r="X1206">
            <v>0</v>
          </cell>
          <cell r="Y1206" t="str">
            <v>Technology Services Division</v>
          </cell>
          <cell r="Z1206">
            <v>0</v>
          </cell>
          <cell r="AA1206">
            <v>0</v>
          </cell>
          <cell r="AB1206">
            <v>0</v>
          </cell>
          <cell r="AC1206">
            <v>0</v>
          </cell>
          <cell r="AD1206">
            <v>0</v>
          </cell>
          <cell r="AE1206">
            <v>0</v>
          </cell>
          <cell r="AF1206">
            <v>0</v>
          </cell>
          <cell r="AG1206">
            <v>0</v>
          </cell>
          <cell r="AH1206">
            <v>0</v>
          </cell>
          <cell r="AI1206">
            <v>0</v>
          </cell>
          <cell r="AJ1206">
            <v>0</v>
          </cell>
          <cell r="AK1206">
            <v>0</v>
          </cell>
        </row>
        <row r="1207">
          <cell r="E1207" t="str">
            <v>pldoc</v>
          </cell>
          <cell r="F1207">
            <v>1206</v>
          </cell>
          <cell r="G1207"/>
          <cell r="H1207" t="str">
            <v>In Production</v>
          </cell>
          <cell r="I1207" t="str">
            <v>COTS</v>
          </cell>
          <cell r="J1207" t="str">
            <v>OUT Of Scope</v>
          </cell>
          <cell r="K1207" t="str">
            <v>TSD Systems Development</v>
          </cell>
          <cell r="L1207" t="str">
            <v>WAS ZZ</v>
          </cell>
          <cell r="M1207">
            <v>0</v>
          </cell>
          <cell r="N1207">
            <v>0</v>
          </cell>
          <cell r="O1207">
            <v>0</v>
          </cell>
          <cell r="P1207">
            <v>0</v>
          </cell>
          <cell r="Q1207" t="str">
            <v>In Production</v>
          </cell>
          <cell r="R1207">
            <v>0</v>
          </cell>
          <cell r="S1207">
            <v>0</v>
          </cell>
          <cell r="T1207">
            <v>0</v>
          </cell>
          <cell r="U1207">
            <v>0</v>
          </cell>
          <cell r="V1207">
            <v>0</v>
          </cell>
          <cell r="W1207">
            <v>0</v>
          </cell>
          <cell r="X1207">
            <v>0</v>
          </cell>
          <cell r="Y1207" t="str">
            <v>Technology Services Division</v>
          </cell>
          <cell r="Z1207">
            <v>0</v>
          </cell>
          <cell r="AA1207">
            <v>0</v>
          </cell>
          <cell r="AB1207">
            <v>0</v>
          </cell>
          <cell r="AC1207">
            <v>0</v>
          </cell>
          <cell r="AD1207">
            <v>0</v>
          </cell>
          <cell r="AE1207">
            <v>0</v>
          </cell>
          <cell r="AF1207">
            <v>0</v>
          </cell>
          <cell r="AG1207">
            <v>0</v>
          </cell>
          <cell r="AH1207">
            <v>0</v>
          </cell>
          <cell r="AI1207">
            <v>0</v>
          </cell>
          <cell r="AJ1207">
            <v>0</v>
          </cell>
          <cell r="AK1207">
            <v>0</v>
          </cell>
        </row>
        <row r="1208">
          <cell r="E1208" t="str">
            <v>POI API</v>
          </cell>
          <cell r="F1208">
            <v>1207</v>
          </cell>
          <cell r="G1208"/>
          <cell r="H1208" t="str">
            <v>In Production</v>
          </cell>
          <cell r="I1208" t="str">
            <v>COTS</v>
          </cell>
          <cell r="J1208" t="str">
            <v>OUT Of Scope</v>
          </cell>
          <cell r="K1208" t="str">
            <v>TSD Systems Development</v>
          </cell>
          <cell r="L1208" t="str">
            <v>APIs for manipulating various file formats based upon Microsoft's OLE 2 Compound Document format using pure Java. Most MS Office files use OLE2CDF.</v>
          </cell>
          <cell r="M1208">
            <v>0</v>
          </cell>
          <cell r="N1208">
            <v>0</v>
          </cell>
          <cell r="O1208">
            <v>0</v>
          </cell>
          <cell r="P1208">
            <v>0</v>
          </cell>
          <cell r="Q1208" t="str">
            <v>In Production</v>
          </cell>
          <cell r="R1208">
            <v>0</v>
          </cell>
          <cell r="S1208">
            <v>0</v>
          </cell>
          <cell r="T1208">
            <v>0</v>
          </cell>
          <cell r="U1208">
            <v>0</v>
          </cell>
          <cell r="V1208">
            <v>0</v>
          </cell>
          <cell r="W1208">
            <v>0</v>
          </cell>
          <cell r="X1208">
            <v>0</v>
          </cell>
          <cell r="Y1208" t="str">
            <v>Technology Services Division</v>
          </cell>
          <cell r="Z1208">
            <v>0</v>
          </cell>
          <cell r="AA1208">
            <v>0</v>
          </cell>
          <cell r="AB1208">
            <v>0</v>
          </cell>
          <cell r="AC1208">
            <v>0</v>
          </cell>
          <cell r="AD1208">
            <v>0</v>
          </cell>
          <cell r="AE1208">
            <v>0</v>
          </cell>
          <cell r="AF1208">
            <v>0</v>
          </cell>
          <cell r="AG1208">
            <v>0</v>
          </cell>
          <cell r="AH1208">
            <v>0</v>
          </cell>
          <cell r="AI1208">
            <v>0</v>
          </cell>
          <cell r="AJ1208">
            <v>0</v>
          </cell>
          <cell r="AK1208">
            <v>0</v>
          </cell>
        </row>
        <row r="1209">
          <cell r="E1209" t="str">
            <v>PrimoPDF</v>
          </cell>
          <cell r="F1209">
            <v>1208</v>
          </cell>
          <cell r="G1209"/>
          <cell r="H1209" t="str">
            <v>In Production</v>
          </cell>
          <cell r="I1209" t="str">
            <v>COTS</v>
          </cell>
          <cell r="J1209" t="str">
            <v>OUT Of Scope</v>
          </cell>
          <cell r="K1209" t="str">
            <v>Desktop Productivity</v>
          </cell>
          <cell r="L1209" t="str">
            <v>PrimoPDF converts just about any file type to a PDF</v>
          </cell>
          <cell r="M1209">
            <v>0</v>
          </cell>
          <cell r="N1209">
            <v>0</v>
          </cell>
          <cell r="O1209">
            <v>0</v>
          </cell>
          <cell r="P1209">
            <v>0</v>
          </cell>
          <cell r="Q1209" t="str">
            <v>In Production</v>
          </cell>
          <cell r="R1209">
            <v>0</v>
          </cell>
          <cell r="S1209">
            <v>0</v>
          </cell>
          <cell r="T1209">
            <v>0</v>
          </cell>
          <cell r="U1209">
            <v>0</v>
          </cell>
          <cell r="V1209">
            <v>0</v>
          </cell>
          <cell r="W1209">
            <v>0</v>
          </cell>
          <cell r="X1209">
            <v>0</v>
          </cell>
          <cell r="Y1209" t="str">
            <v>Technology Services Division</v>
          </cell>
          <cell r="Z1209">
            <v>0</v>
          </cell>
          <cell r="AA1209">
            <v>0</v>
          </cell>
          <cell r="AB1209">
            <v>0</v>
          </cell>
          <cell r="AC1209">
            <v>0</v>
          </cell>
          <cell r="AD1209">
            <v>0</v>
          </cell>
          <cell r="AE1209">
            <v>0</v>
          </cell>
          <cell r="AF1209">
            <v>0</v>
          </cell>
          <cell r="AG1209">
            <v>0</v>
          </cell>
          <cell r="AH1209">
            <v>0</v>
          </cell>
          <cell r="AI1209">
            <v>0</v>
          </cell>
          <cell r="AJ1209">
            <v>0</v>
          </cell>
          <cell r="AK1209">
            <v>0</v>
          </cell>
        </row>
        <row r="1210">
          <cell r="E1210" t="str">
            <v>Pro C++</v>
          </cell>
          <cell r="F1210">
            <v>1209</v>
          </cell>
          <cell r="G1210"/>
          <cell r="H1210" t="str">
            <v>In Production</v>
          </cell>
          <cell r="I1210" t="str">
            <v>COTS</v>
          </cell>
          <cell r="J1210" t="str">
            <v>OUT Of Scope</v>
          </cell>
          <cell r="K1210" t="str">
            <v>TSD Systems Development</v>
          </cell>
          <cell r="L1210">
            <v>0</v>
          </cell>
          <cell r="M1210">
            <v>0</v>
          </cell>
          <cell r="N1210">
            <v>0</v>
          </cell>
          <cell r="O1210">
            <v>0</v>
          </cell>
          <cell r="P1210">
            <v>0</v>
          </cell>
          <cell r="Q1210" t="str">
            <v>In Production</v>
          </cell>
          <cell r="R1210">
            <v>0</v>
          </cell>
          <cell r="S1210">
            <v>0</v>
          </cell>
          <cell r="T1210">
            <v>0</v>
          </cell>
          <cell r="U1210">
            <v>0</v>
          </cell>
          <cell r="V1210">
            <v>0</v>
          </cell>
          <cell r="W1210">
            <v>0</v>
          </cell>
          <cell r="X1210">
            <v>0</v>
          </cell>
          <cell r="Y1210" t="str">
            <v>Technology Services Division</v>
          </cell>
          <cell r="Z1210">
            <v>0</v>
          </cell>
          <cell r="AA1210">
            <v>0</v>
          </cell>
          <cell r="AB1210">
            <v>0</v>
          </cell>
          <cell r="AC1210">
            <v>0</v>
          </cell>
          <cell r="AD1210">
            <v>0</v>
          </cell>
          <cell r="AE1210">
            <v>0</v>
          </cell>
          <cell r="AF1210">
            <v>0</v>
          </cell>
          <cell r="AG1210">
            <v>0</v>
          </cell>
          <cell r="AH1210">
            <v>0</v>
          </cell>
          <cell r="AI1210">
            <v>0</v>
          </cell>
          <cell r="AJ1210">
            <v>0</v>
          </cell>
          <cell r="AK1210">
            <v>0</v>
          </cell>
        </row>
        <row r="1211">
          <cell r="E1211" t="str">
            <v>Process Mapper</v>
          </cell>
          <cell r="F1211">
            <v>1210</v>
          </cell>
          <cell r="G1211"/>
          <cell r="H1211" t="str">
            <v>De-commissioned</v>
          </cell>
          <cell r="I1211" t="str">
            <v>Bespoke</v>
          </cell>
          <cell r="J1211" t="str">
            <v>OUT Of Scope</v>
          </cell>
          <cell r="K1211" t="str">
            <v>BPMS</v>
          </cell>
          <cell r="L1211" t="str">
            <v>Duplicate of RoA entry which has been Decommissioned</v>
          </cell>
          <cell r="M1211">
            <v>0</v>
          </cell>
          <cell r="N1211">
            <v>0</v>
          </cell>
          <cell r="O1211">
            <v>0</v>
          </cell>
          <cell r="P1211">
            <v>0</v>
          </cell>
          <cell r="Q1211" t="str">
            <v>De-commissioned</v>
          </cell>
          <cell r="R1211">
            <v>0</v>
          </cell>
          <cell r="S1211">
            <v>0</v>
          </cell>
          <cell r="T1211">
            <v>0</v>
          </cell>
          <cell r="U1211">
            <v>0</v>
          </cell>
          <cell r="V1211">
            <v>0</v>
          </cell>
          <cell r="W1211">
            <v>0</v>
          </cell>
          <cell r="X1211">
            <v>0</v>
          </cell>
          <cell r="Y1211" t="str">
            <v>Technology Services Division</v>
          </cell>
          <cell r="Z1211">
            <v>0</v>
          </cell>
          <cell r="AA1211">
            <v>0</v>
          </cell>
          <cell r="AB1211">
            <v>0</v>
          </cell>
          <cell r="AC1211">
            <v>0</v>
          </cell>
          <cell r="AD1211">
            <v>0</v>
          </cell>
          <cell r="AE1211">
            <v>0</v>
          </cell>
          <cell r="AF1211">
            <v>0</v>
          </cell>
          <cell r="AG1211">
            <v>0</v>
          </cell>
          <cell r="AH1211">
            <v>0</v>
          </cell>
          <cell r="AI1211">
            <v>0</v>
          </cell>
          <cell r="AJ1211">
            <v>0</v>
          </cell>
          <cell r="AK1211">
            <v>0</v>
          </cell>
        </row>
        <row r="1212">
          <cell r="E1212" t="str">
            <v>Project</v>
          </cell>
          <cell r="F1212">
            <v>1211</v>
          </cell>
          <cell r="G1212"/>
          <cell r="H1212" t="str">
            <v>In Production</v>
          </cell>
          <cell r="I1212" t="str">
            <v>COTS</v>
          </cell>
          <cell r="J1212" t="str">
            <v>OUT Of Scope</v>
          </cell>
          <cell r="K1212" t="str">
            <v>Project Management</v>
          </cell>
          <cell r="L1212"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M1212">
            <v>0</v>
          </cell>
          <cell r="N1212">
            <v>0</v>
          </cell>
          <cell r="O1212">
            <v>0</v>
          </cell>
          <cell r="P1212">
            <v>0</v>
          </cell>
          <cell r="Q1212" t="str">
            <v>In Production</v>
          </cell>
          <cell r="R1212">
            <v>0</v>
          </cell>
          <cell r="S1212">
            <v>0</v>
          </cell>
          <cell r="T1212">
            <v>0</v>
          </cell>
          <cell r="U1212">
            <v>0</v>
          </cell>
          <cell r="V1212">
            <v>0</v>
          </cell>
          <cell r="W1212">
            <v>0</v>
          </cell>
          <cell r="X1212">
            <v>0</v>
          </cell>
          <cell r="Y1212" t="str">
            <v>Technology Services Division</v>
          </cell>
          <cell r="Z1212">
            <v>0</v>
          </cell>
          <cell r="AA1212">
            <v>0</v>
          </cell>
          <cell r="AB1212">
            <v>0</v>
          </cell>
          <cell r="AC1212">
            <v>0</v>
          </cell>
          <cell r="AD1212">
            <v>0</v>
          </cell>
          <cell r="AE1212">
            <v>0</v>
          </cell>
          <cell r="AF1212">
            <v>0</v>
          </cell>
          <cell r="AG1212">
            <v>0</v>
          </cell>
          <cell r="AH1212">
            <v>0</v>
          </cell>
          <cell r="AI1212">
            <v>0</v>
          </cell>
          <cell r="AJ1212">
            <v>0</v>
          </cell>
          <cell r="AK1212">
            <v>0</v>
          </cell>
        </row>
        <row r="1213">
          <cell r="E1213" t="str">
            <v>Prompt</v>
          </cell>
          <cell r="F1213">
            <v>1212</v>
          </cell>
          <cell r="G1213"/>
          <cell r="H1213" t="str">
            <v>In Production</v>
          </cell>
          <cell r="I1213" t="str">
            <v>COTS</v>
          </cell>
          <cell r="J1213" t="str">
            <v>OUT Of Scope</v>
          </cell>
          <cell r="K1213" t="str">
            <v>Desktop Productivity</v>
          </cell>
          <cell r="L1213" t="str">
            <v>Prompt! is affordable teleprompter software for Mac and Windows.  PROMT offers wide range of translation services - online translation, translation software and dictionaries for English, Spanish, German, French</v>
          </cell>
          <cell r="M1213">
            <v>0</v>
          </cell>
          <cell r="N1213">
            <v>0</v>
          </cell>
          <cell r="O1213">
            <v>0</v>
          </cell>
          <cell r="P1213">
            <v>0</v>
          </cell>
          <cell r="Q1213" t="str">
            <v>In Production</v>
          </cell>
          <cell r="R1213">
            <v>0</v>
          </cell>
          <cell r="S1213">
            <v>0</v>
          </cell>
          <cell r="T1213">
            <v>0</v>
          </cell>
          <cell r="U1213">
            <v>0</v>
          </cell>
          <cell r="V1213">
            <v>0</v>
          </cell>
          <cell r="W1213">
            <v>0</v>
          </cell>
          <cell r="X1213">
            <v>0</v>
          </cell>
          <cell r="Y1213" t="str">
            <v>Technology Services Division</v>
          </cell>
          <cell r="Z1213">
            <v>0</v>
          </cell>
          <cell r="AA1213">
            <v>0</v>
          </cell>
          <cell r="AB1213">
            <v>0</v>
          </cell>
          <cell r="AC1213">
            <v>0</v>
          </cell>
          <cell r="AD1213">
            <v>0</v>
          </cell>
          <cell r="AE1213">
            <v>0</v>
          </cell>
          <cell r="AF1213">
            <v>0</v>
          </cell>
          <cell r="AG1213">
            <v>0</v>
          </cell>
          <cell r="AH1213">
            <v>0</v>
          </cell>
          <cell r="AI1213">
            <v>0</v>
          </cell>
          <cell r="AJ1213">
            <v>0</v>
          </cell>
          <cell r="AK1213">
            <v>0</v>
          </cell>
        </row>
        <row r="1214">
          <cell r="E1214" t="str">
            <v>PuTTy</v>
          </cell>
          <cell r="F1214">
            <v>1213</v>
          </cell>
          <cell r="G1214"/>
          <cell r="H1214" t="str">
            <v>In Production</v>
          </cell>
          <cell r="I1214" t="str">
            <v>OTS</v>
          </cell>
          <cell r="J1214" t="str">
            <v>OUT Of Scope</v>
          </cell>
          <cell r="K1214" t="str">
            <v>TSD Tools and Utilities</v>
          </cell>
          <cell r="L1214" t="str">
            <v>A Terminal emulator for providing command line access to the ABS Unix and Linux servers.</v>
          </cell>
          <cell r="M1214">
            <v>0</v>
          </cell>
          <cell r="N1214">
            <v>0</v>
          </cell>
          <cell r="O1214">
            <v>0</v>
          </cell>
          <cell r="P1214">
            <v>0</v>
          </cell>
          <cell r="Q1214" t="str">
            <v>In Production</v>
          </cell>
          <cell r="R1214">
            <v>0</v>
          </cell>
          <cell r="S1214">
            <v>0</v>
          </cell>
          <cell r="T1214">
            <v>0</v>
          </cell>
          <cell r="U1214">
            <v>0</v>
          </cell>
          <cell r="V1214">
            <v>0</v>
          </cell>
          <cell r="W1214">
            <v>0</v>
          </cell>
          <cell r="X1214">
            <v>0</v>
          </cell>
          <cell r="Y1214" t="str">
            <v>Technology Services Division</v>
          </cell>
          <cell r="Z1214">
            <v>0</v>
          </cell>
          <cell r="AA1214">
            <v>0</v>
          </cell>
          <cell r="AB1214">
            <v>0</v>
          </cell>
          <cell r="AC1214">
            <v>0</v>
          </cell>
          <cell r="AD1214">
            <v>0</v>
          </cell>
          <cell r="AE1214">
            <v>0</v>
          </cell>
          <cell r="AF1214">
            <v>0</v>
          </cell>
          <cell r="AG1214">
            <v>0</v>
          </cell>
          <cell r="AH1214">
            <v>0</v>
          </cell>
          <cell r="AI1214">
            <v>0</v>
          </cell>
          <cell r="AJ1214">
            <v>0</v>
          </cell>
          <cell r="AK1214">
            <v>0</v>
          </cell>
        </row>
        <row r="1215">
          <cell r="E1215" t="str">
            <v>PVX Desktop Video Conferencing</v>
          </cell>
          <cell r="F1215">
            <v>1214</v>
          </cell>
          <cell r="G1215"/>
          <cell r="H1215" t="str">
            <v>In Production</v>
          </cell>
          <cell r="I1215" t="str">
            <v>COTS</v>
          </cell>
          <cell r="J1215" t="str">
            <v>OUT Of Scope</v>
          </cell>
          <cell r="K1215" t="str">
            <v>Telephone Systems</v>
          </cell>
          <cell r="L1215">
            <v>0</v>
          </cell>
          <cell r="M1215">
            <v>0</v>
          </cell>
          <cell r="N1215">
            <v>0</v>
          </cell>
          <cell r="O1215">
            <v>0</v>
          </cell>
          <cell r="P1215">
            <v>0</v>
          </cell>
          <cell r="Q1215" t="str">
            <v>In Production</v>
          </cell>
          <cell r="R1215">
            <v>0</v>
          </cell>
          <cell r="S1215">
            <v>0</v>
          </cell>
          <cell r="T1215">
            <v>0</v>
          </cell>
          <cell r="U1215">
            <v>0</v>
          </cell>
          <cell r="V1215">
            <v>0</v>
          </cell>
          <cell r="W1215">
            <v>0</v>
          </cell>
          <cell r="X1215">
            <v>0</v>
          </cell>
          <cell r="Y1215" t="str">
            <v>Technology Services Division</v>
          </cell>
          <cell r="Z1215">
            <v>0</v>
          </cell>
          <cell r="AA1215">
            <v>0</v>
          </cell>
          <cell r="AB1215">
            <v>0</v>
          </cell>
          <cell r="AC1215">
            <v>0</v>
          </cell>
          <cell r="AD1215">
            <v>0</v>
          </cell>
          <cell r="AE1215">
            <v>0</v>
          </cell>
          <cell r="AF1215">
            <v>0</v>
          </cell>
          <cell r="AG1215">
            <v>0</v>
          </cell>
          <cell r="AH1215">
            <v>0</v>
          </cell>
          <cell r="AI1215">
            <v>0</v>
          </cell>
          <cell r="AJ1215">
            <v>0</v>
          </cell>
          <cell r="AK1215">
            <v>0</v>
          </cell>
        </row>
        <row r="1216">
          <cell r="E1216" t="str">
            <v>Python tools</v>
          </cell>
          <cell r="F1216">
            <v>1215</v>
          </cell>
          <cell r="G1216"/>
          <cell r="H1216" t="str">
            <v>In Production</v>
          </cell>
          <cell r="I1216" t="str">
            <v>COTS</v>
          </cell>
          <cell r="J1216" t="str">
            <v>OUT Of Scope</v>
          </cell>
          <cell r="K1216" t="str">
            <v>TSD Systems Development</v>
          </cell>
          <cell r="L1216" t="str">
            <v>Python is a dynamic object-oriented programming language that can be used for many kinds of software development. Python is often compared to Tcl, Perl, Ruby, Scheme or Java.</v>
          </cell>
          <cell r="M1216">
            <v>0</v>
          </cell>
          <cell r="N1216">
            <v>0</v>
          </cell>
          <cell r="O1216">
            <v>0</v>
          </cell>
          <cell r="P1216">
            <v>0</v>
          </cell>
          <cell r="Q1216" t="str">
            <v>In Production</v>
          </cell>
          <cell r="R1216">
            <v>0</v>
          </cell>
          <cell r="S1216">
            <v>0</v>
          </cell>
          <cell r="T1216">
            <v>0</v>
          </cell>
          <cell r="U1216">
            <v>0</v>
          </cell>
          <cell r="V1216">
            <v>0</v>
          </cell>
          <cell r="W1216">
            <v>0</v>
          </cell>
          <cell r="X1216">
            <v>0</v>
          </cell>
          <cell r="Y1216" t="str">
            <v>Technology Services Division</v>
          </cell>
          <cell r="Z1216">
            <v>0</v>
          </cell>
          <cell r="AA1216">
            <v>0</v>
          </cell>
          <cell r="AB1216">
            <v>0</v>
          </cell>
          <cell r="AC1216">
            <v>0</v>
          </cell>
          <cell r="AD1216">
            <v>0</v>
          </cell>
          <cell r="AE1216">
            <v>0</v>
          </cell>
          <cell r="AF1216">
            <v>0</v>
          </cell>
          <cell r="AG1216">
            <v>0</v>
          </cell>
          <cell r="AH1216">
            <v>0</v>
          </cell>
          <cell r="AI1216">
            <v>0</v>
          </cell>
          <cell r="AJ1216">
            <v>0</v>
          </cell>
          <cell r="AK1216">
            <v>0</v>
          </cell>
        </row>
        <row r="1217">
          <cell r="E1217" t="str">
            <v>qp2 dll</v>
          </cell>
          <cell r="F1217">
            <v>1216</v>
          </cell>
          <cell r="G1217"/>
          <cell r="H1217" t="str">
            <v>In Production</v>
          </cell>
          <cell r="I1217" t="str">
            <v>COTS</v>
          </cell>
          <cell r="J1217" t="str">
            <v>OUT Of Scope</v>
          </cell>
          <cell r="K1217" t="str">
            <v>Infrastructure</v>
          </cell>
          <cell r="L1217" t="str">
            <v>qp2.dll is a part of QuickPlace software</v>
          </cell>
          <cell r="M1217">
            <v>0</v>
          </cell>
          <cell r="N1217">
            <v>0</v>
          </cell>
          <cell r="O1217">
            <v>0</v>
          </cell>
          <cell r="P1217">
            <v>0</v>
          </cell>
          <cell r="Q1217" t="str">
            <v>In Production</v>
          </cell>
          <cell r="R1217">
            <v>0</v>
          </cell>
          <cell r="S1217">
            <v>0</v>
          </cell>
          <cell r="T1217">
            <v>0</v>
          </cell>
          <cell r="U1217">
            <v>0</v>
          </cell>
          <cell r="V1217">
            <v>0</v>
          </cell>
          <cell r="W1217">
            <v>0</v>
          </cell>
          <cell r="X1217">
            <v>0</v>
          </cell>
          <cell r="Y1217" t="str">
            <v>Technology Services Division</v>
          </cell>
          <cell r="Z1217">
            <v>0</v>
          </cell>
          <cell r="AA1217">
            <v>0</v>
          </cell>
          <cell r="AB1217">
            <v>0</v>
          </cell>
          <cell r="AC1217">
            <v>0</v>
          </cell>
          <cell r="AD1217">
            <v>0</v>
          </cell>
          <cell r="AE1217">
            <v>0</v>
          </cell>
          <cell r="AF1217">
            <v>0</v>
          </cell>
          <cell r="AG1217">
            <v>0</v>
          </cell>
          <cell r="AH1217">
            <v>0</v>
          </cell>
          <cell r="AI1217">
            <v>0</v>
          </cell>
          <cell r="AJ1217">
            <v>0</v>
          </cell>
          <cell r="AK1217">
            <v>0</v>
          </cell>
        </row>
        <row r="1218">
          <cell r="E1218" t="str">
            <v>Quicktime Player</v>
          </cell>
          <cell r="F1218">
            <v>1217</v>
          </cell>
          <cell r="G1218"/>
          <cell r="H1218" t="str">
            <v>In Production</v>
          </cell>
          <cell r="I1218" t="str">
            <v>COTS</v>
          </cell>
          <cell r="J1218" t="str">
            <v>OUT Of Scope</v>
          </cell>
          <cell r="K1218" t="str">
            <v>Desktop Productivity</v>
          </cell>
          <cell r="L1218" t="str">
            <v>Software to play quicktime and other format movies. SOme movies can only be played with the quicktime player.</v>
          </cell>
          <cell r="M1218">
            <v>0</v>
          </cell>
          <cell r="N1218">
            <v>0</v>
          </cell>
          <cell r="O1218">
            <v>0</v>
          </cell>
          <cell r="P1218">
            <v>0</v>
          </cell>
          <cell r="Q1218" t="str">
            <v>In Production</v>
          </cell>
          <cell r="R1218">
            <v>0</v>
          </cell>
          <cell r="S1218">
            <v>0</v>
          </cell>
          <cell r="T1218">
            <v>0</v>
          </cell>
          <cell r="U1218">
            <v>0</v>
          </cell>
          <cell r="V1218">
            <v>0</v>
          </cell>
          <cell r="W1218">
            <v>0</v>
          </cell>
          <cell r="X1218">
            <v>0</v>
          </cell>
          <cell r="Y1218" t="str">
            <v>Technology Services Division</v>
          </cell>
          <cell r="Z1218">
            <v>0</v>
          </cell>
          <cell r="AA1218">
            <v>0</v>
          </cell>
          <cell r="AB1218">
            <v>0</v>
          </cell>
          <cell r="AC1218">
            <v>0</v>
          </cell>
          <cell r="AD1218">
            <v>0</v>
          </cell>
          <cell r="AE1218">
            <v>0</v>
          </cell>
          <cell r="AF1218">
            <v>0</v>
          </cell>
          <cell r="AG1218">
            <v>0</v>
          </cell>
          <cell r="AH1218">
            <v>0</v>
          </cell>
          <cell r="AI1218">
            <v>0</v>
          </cell>
          <cell r="AJ1218">
            <v>0</v>
          </cell>
          <cell r="AK1218">
            <v>0</v>
          </cell>
        </row>
        <row r="1219">
          <cell r="E1219" t="str">
            <v>RATS</v>
          </cell>
          <cell r="F1219">
            <v>1218</v>
          </cell>
          <cell r="G1219"/>
          <cell r="H1219" t="str">
            <v>In Production</v>
          </cell>
          <cell r="I1219" t="str">
            <v>COTS</v>
          </cell>
          <cell r="J1219" t="str">
            <v>OUT Of Scope</v>
          </cell>
          <cell r="K1219" t="str">
            <v>Methodology Tools</v>
          </cell>
          <cell r="L1219">
            <v>0</v>
          </cell>
          <cell r="M1219">
            <v>0</v>
          </cell>
          <cell r="N1219">
            <v>0</v>
          </cell>
          <cell r="O1219">
            <v>0</v>
          </cell>
          <cell r="P1219">
            <v>0</v>
          </cell>
          <cell r="Q1219" t="str">
            <v>In Production</v>
          </cell>
          <cell r="R1219">
            <v>0</v>
          </cell>
          <cell r="S1219">
            <v>0</v>
          </cell>
          <cell r="T1219">
            <v>0</v>
          </cell>
          <cell r="U1219">
            <v>0</v>
          </cell>
          <cell r="V1219">
            <v>0</v>
          </cell>
          <cell r="W1219">
            <v>0</v>
          </cell>
          <cell r="X1219">
            <v>0</v>
          </cell>
          <cell r="Y1219" t="str">
            <v>Technology Services Division</v>
          </cell>
          <cell r="Z1219">
            <v>0</v>
          </cell>
          <cell r="AA1219">
            <v>0</v>
          </cell>
          <cell r="AB1219">
            <v>0</v>
          </cell>
          <cell r="AC1219">
            <v>0</v>
          </cell>
          <cell r="AD1219">
            <v>0</v>
          </cell>
          <cell r="AE1219">
            <v>0</v>
          </cell>
          <cell r="AF1219">
            <v>0</v>
          </cell>
          <cell r="AG1219">
            <v>0</v>
          </cell>
          <cell r="AH1219">
            <v>0</v>
          </cell>
          <cell r="AI1219">
            <v>0</v>
          </cell>
          <cell r="AJ1219">
            <v>0</v>
          </cell>
          <cell r="AK1219">
            <v>0</v>
          </cell>
        </row>
        <row r="1220">
          <cell r="E1220" t="str">
            <v>ReserveLink</v>
          </cell>
          <cell r="F1220">
            <v>1219</v>
          </cell>
          <cell r="G1220"/>
          <cell r="H1220" t="str">
            <v>In Production</v>
          </cell>
          <cell r="I1220" t="str">
            <v>COTS</v>
          </cell>
          <cell r="J1220" t="str">
            <v>OUT Of Scope</v>
          </cell>
          <cell r="K1220" t="str">
            <v>Infrastructure</v>
          </cell>
          <cell r="L1220" t="str">
            <v>The wireless connection over which information is sent from a mobile ... The reverse link is analogous to uploading as opposed to downloading</v>
          </cell>
          <cell r="M1220">
            <v>0</v>
          </cell>
          <cell r="N1220">
            <v>0</v>
          </cell>
          <cell r="O1220">
            <v>0</v>
          </cell>
          <cell r="P1220">
            <v>0</v>
          </cell>
          <cell r="Q1220" t="str">
            <v>In Production</v>
          </cell>
          <cell r="R1220">
            <v>0</v>
          </cell>
          <cell r="S1220">
            <v>0</v>
          </cell>
          <cell r="T1220">
            <v>0</v>
          </cell>
          <cell r="U1220">
            <v>0</v>
          </cell>
          <cell r="V1220">
            <v>0</v>
          </cell>
          <cell r="W1220">
            <v>0</v>
          </cell>
          <cell r="X1220">
            <v>0</v>
          </cell>
          <cell r="Y1220" t="str">
            <v>Technology Services Division</v>
          </cell>
          <cell r="Z1220">
            <v>0</v>
          </cell>
          <cell r="AA1220">
            <v>0</v>
          </cell>
          <cell r="AB1220">
            <v>0</v>
          </cell>
          <cell r="AC1220">
            <v>0</v>
          </cell>
          <cell r="AD1220">
            <v>0</v>
          </cell>
          <cell r="AE1220">
            <v>0</v>
          </cell>
          <cell r="AF1220">
            <v>0</v>
          </cell>
          <cell r="AG1220">
            <v>0</v>
          </cell>
          <cell r="AH1220">
            <v>0</v>
          </cell>
          <cell r="AI1220">
            <v>0</v>
          </cell>
          <cell r="AJ1220">
            <v>0</v>
          </cell>
          <cell r="AK1220">
            <v>0</v>
          </cell>
        </row>
        <row r="1221">
          <cell r="E1221" t="str">
            <v>Screencam Viewer</v>
          </cell>
          <cell r="F1221">
            <v>1220</v>
          </cell>
          <cell r="G1221"/>
          <cell r="H1221" t="str">
            <v>In Production</v>
          </cell>
          <cell r="I1221" t="str">
            <v>COTS</v>
          </cell>
          <cell r="J1221" t="str">
            <v>OUT Of Scope</v>
          </cell>
          <cell r="K1221" t="str">
            <v>Desktop Productivity</v>
          </cell>
          <cell r="L1221" t="str">
            <v>Shows movies of screen activity with optional voice and additional notations.  The movies include all mouse-pointer movements and other screen events.</v>
          </cell>
          <cell r="M1221">
            <v>0</v>
          </cell>
          <cell r="N1221">
            <v>0</v>
          </cell>
          <cell r="O1221">
            <v>0</v>
          </cell>
          <cell r="P1221">
            <v>0</v>
          </cell>
          <cell r="Q1221" t="str">
            <v>In Production</v>
          </cell>
          <cell r="R1221">
            <v>0</v>
          </cell>
          <cell r="S1221">
            <v>0</v>
          </cell>
          <cell r="T1221">
            <v>0</v>
          </cell>
          <cell r="U1221">
            <v>0</v>
          </cell>
          <cell r="V1221">
            <v>0</v>
          </cell>
          <cell r="W1221">
            <v>0</v>
          </cell>
          <cell r="X1221">
            <v>0</v>
          </cell>
          <cell r="Y1221" t="str">
            <v>Technology Services Division</v>
          </cell>
          <cell r="Z1221">
            <v>0</v>
          </cell>
          <cell r="AA1221">
            <v>0</v>
          </cell>
          <cell r="AB1221">
            <v>0</v>
          </cell>
          <cell r="AC1221">
            <v>0</v>
          </cell>
          <cell r="AD1221">
            <v>0</v>
          </cell>
          <cell r="AE1221">
            <v>0</v>
          </cell>
          <cell r="AF1221">
            <v>0</v>
          </cell>
          <cell r="AG1221">
            <v>0</v>
          </cell>
          <cell r="AH1221">
            <v>0</v>
          </cell>
          <cell r="AI1221">
            <v>0</v>
          </cell>
          <cell r="AJ1221">
            <v>0</v>
          </cell>
          <cell r="AK1221">
            <v>0</v>
          </cell>
        </row>
        <row r="1222">
          <cell r="E1222" t="str">
            <v>ScriptIT</v>
          </cell>
          <cell r="F1222">
            <v>1221</v>
          </cell>
          <cell r="G1222"/>
          <cell r="H1222" t="str">
            <v>In Production</v>
          </cell>
          <cell r="I1222" t="str">
            <v>COTS</v>
          </cell>
          <cell r="J1222" t="str">
            <v>OUT Of Scope</v>
          </cell>
          <cell r="K1222" t="str">
            <v>TSD Software Management</v>
          </cell>
          <cell r="L1222" t="str">
            <v>Microsoft® ScriptIt, a tool for automating interactive software installations and system configuration tasks</v>
          </cell>
          <cell r="M1222">
            <v>0</v>
          </cell>
          <cell r="N1222">
            <v>0</v>
          </cell>
          <cell r="O1222">
            <v>0</v>
          </cell>
          <cell r="P1222">
            <v>0</v>
          </cell>
          <cell r="Q1222" t="str">
            <v>In Production</v>
          </cell>
          <cell r="R1222">
            <v>0</v>
          </cell>
          <cell r="S1222">
            <v>0</v>
          </cell>
          <cell r="T1222">
            <v>0</v>
          </cell>
          <cell r="U1222">
            <v>0</v>
          </cell>
          <cell r="V1222">
            <v>0</v>
          </cell>
          <cell r="W1222">
            <v>0</v>
          </cell>
          <cell r="X1222">
            <v>0</v>
          </cell>
          <cell r="Y1222" t="str">
            <v>Technology Services Division</v>
          </cell>
          <cell r="Z1222">
            <v>0</v>
          </cell>
          <cell r="AA1222">
            <v>0</v>
          </cell>
          <cell r="AB1222">
            <v>0</v>
          </cell>
          <cell r="AC1222">
            <v>0</v>
          </cell>
          <cell r="AD1222">
            <v>0</v>
          </cell>
          <cell r="AE1222">
            <v>0</v>
          </cell>
          <cell r="AF1222">
            <v>0</v>
          </cell>
          <cell r="AG1222">
            <v>0</v>
          </cell>
          <cell r="AH1222">
            <v>0</v>
          </cell>
          <cell r="AI1222">
            <v>0</v>
          </cell>
          <cell r="AJ1222">
            <v>0</v>
          </cell>
          <cell r="AK1222">
            <v>0</v>
          </cell>
        </row>
        <row r="1223">
          <cell r="E1223" t="str">
            <v>Secure Access Service Installer</v>
          </cell>
          <cell r="F1223">
            <v>1222</v>
          </cell>
          <cell r="G1223"/>
          <cell r="H1223" t="str">
            <v>In Production</v>
          </cell>
          <cell r="I1223" t="str">
            <v>COTS</v>
          </cell>
          <cell r="J1223" t="str">
            <v>OUT Of Scope</v>
          </cell>
          <cell r="K1223" t="str">
            <v>TSD Tools and Utilities</v>
          </cell>
          <cell r="L1223">
            <v>0</v>
          </cell>
          <cell r="M1223">
            <v>0</v>
          </cell>
          <cell r="N1223">
            <v>0</v>
          </cell>
          <cell r="O1223">
            <v>0</v>
          </cell>
          <cell r="P1223">
            <v>0</v>
          </cell>
          <cell r="Q1223" t="str">
            <v>In Production</v>
          </cell>
          <cell r="R1223">
            <v>0</v>
          </cell>
          <cell r="S1223">
            <v>0</v>
          </cell>
          <cell r="T1223">
            <v>0</v>
          </cell>
          <cell r="U1223">
            <v>0</v>
          </cell>
          <cell r="V1223">
            <v>0</v>
          </cell>
          <cell r="W1223">
            <v>0</v>
          </cell>
          <cell r="X1223">
            <v>0</v>
          </cell>
          <cell r="Y1223" t="str">
            <v>Technology Services Division</v>
          </cell>
          <cell r="Z1223">
            <v>0</v>
          </cell>
          <cell r="AA1223">
            <v>0</v>
          </cell>
          <cell r="AB1223">
            <v>0</v>
          </cell>
          <cell r="AC1223">
            <v>0</v>
          </cell>
          <cell r="AD1223">
            <v>0</v>
          </cell>
          <cell r="AE1223">
            <v>0</v>
          </cell>
          <cell r="AF1223">
            <v>0</v>
          </cell>
          <cell r="AG1223">
            <v>0</v>
          </cell>
          <cell r="AH1223">
            <v>0</v>
          </cell>
          <cell r="AI1223">
            <v>0</v>
          </cell>
          <cell r="AJ1223">
            <v>0</v>
          </cell>
          <cell r="AK1223">
            <v>0</v>
          </cell>
        </row>
        <row r="1224">
          <cell r="E1224" t="str">
            <v>SEIFA</v>
          </cell>
          <cell r="F1224">
            <v>1223</v>
          </cell>
          <cell r="G1224"/>
          <cell r="H1224" t="str">
            <v>Decommissioned</v>
          </cell>
          <cell r="I1224" t="str">
            <v>Bespoke</v>
          </cell>
          <cell r="J1224" t="str">
            <v>OUT Of Scope</v>
          </cell>
          <cell r="K1224" t="str">
            <v>Census</v>
          </cell>
          <cell r="L1224"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M1224">
            <v>0</v>
          </cell>
          <cell r="N1224">
            <v>0</v>
          </cell>
          <cell r="O1224">
            <v>0</v>
          </cell>
          <cell r="P1224">
            <v>0</v>
          </cell>
          <cell r="Q1224" t="str">
            <v>Decommissioned</v>
          </cell>
          <cell r="R1224">
            <v>0</v>
          </cell>
          <cell r="S1224">
            <v>0</v>
          </cell>
          <cell r="T1224">
            <v>0</v>
          </cell>
          <cell r="U1224">
            <v>0</v>
          </cell>
          <cell r="V1224">
            <v>0</v>
          </cell>
          <cell r="W1224">
            <v>0</v>
          </cell>
          <cell r="X1224">
            <v>0</v>
          </cell>
          <cell r="Y1224" t="str">
            <v>Technology Services Division</v>
          </cell>
          <cell r="Z1224">
            <v>0</v>
          </cell>
          <cell r="AA1224">
            <v>0</v>
          </cell>
          <cell r="AB1224">
            <v>0</v>
          </cell>
          <cell r="AC1224">
            <v>0</v>
          </cell>
          <cell r="AD1224">
            <v>0</v>
          </cell>
          <cell r="AE1224">
            <v>0</v>
          </cell>
          <cell r="AF1224">
            <v>0</v>
          </cell>
          <cell r="AG1224">
            <v>0</v>
          </cell>
          <cell r="AH1224">
            <v>0</v>
          </cell>
          <cell r="AI1224">
            <v>0</v>
          </cell>
          <cell r="AJ1224">
            <v>0</v>
          </cell>
          <cell r="AK1224">
            <v>0</v>
          </cell>
        </row>
        <row r="1225">
          <cell r="E1225" t="str">
            <v>Sendkeys32</v>
          </cell>
          <cell r="F1225">
            <v>1224</v>
          </cell>
          <cell r="G1225"/>
          <cell r="H1225" t="str">
            <v>In Production</v>
          </cell>
          <cell r="I1225" t="str">
            <v>Bespoke</v>
          </cell>
          <cell r="J1225" t="str">
            <v>OUT Of Scope</v>
          </cell>
          <cell r="K1225" t="str">
            <v>TSD Tools and Utilities</v>
          </cell>
          <cell r="L1225">
            <v>0</v>
          </cell>
          <cell r="M1225">
            <v>0</v>
          </cell>
          <cell r="N1225">
            <v>0</v>
          </cell>
          <cell r="O1225">
            <v>0</v>
          </cell>
          <cell r="P1225">
            <v>0</v>
          </cell>
          <cell r="Q1225" t="str">
            <v>In Production</v>
          </cell>
          <cell r="R1225">
            <v>0</v>
          </cell>
          <cell r="S1225">
            <v>0</v>
          </cell>
          <cell r="T1225">
            <v>0</v>
          </cell>
          <cell r="U1225">
            <v>0</v>
          </cell>
          <cell r="V1225">
            <v>0</v>
          </cell>
          <cell r="W1225">
            <v>0</v>
          </cell>
          <cell r="X1225">
            <v>0</v>
          </cell>
          <cell r="Y1225" t="str">
            <v>Technology Services Division</v>
          </cell>
          <cell r="Z1225">
            <v>0</v>
          </cell>
          <cell r="AA1225">
            <v>0</v>
          </cell>
          <cell r="AB1225">
            <v>0</v>
          </cell>
          <cell r="AC1225">
            <v>0</v>
          </cell>
          <cell r="AD1225">
            <v>0</v>
          </cell>
          <cell r="AE1225">
            <v>0</v>
          </cell>
          <cell r="AF1225">
            <v>0</v>
          </cell>
          <cell r="AG1225">
            <v>0</v>
          </cell>
          <cell r="AH1225">
            <v>0</v>
          </cell>
          <cell r="AI1225">
            <v>0</v>
          </cell>
          <cell r="AJ1225">
            <v>0</v>
          </cell>
          <cell r="AK1225">
            <v>0</v>
          </cell>
        </row>
        <row r="1226">
          <cell r="E1226" t="str">
            <v>SiteKiosk</v>
          </cell>
          <cell r="F1226">
            <v>1225</v>
          </cell>
          <cell r="G1226"/>
          <cell r="H1226" t="str">
            <v>In Production</v>
          </cell>
          <cell r="I1226" t="str">
            <v>COTS</v>
          </cell>
          <cell r="J1226" t="str">
            <v>OUT Of Scope</v>
          </cell>
          <cell r="K1226" t="str">
            <v>TSD Tools and Utilities</v>
          </cell>
          <cell r="L1226" t="str">
            <v>WAS ZZ</v>
          </cell>
          <cell r="M1226">
            <v>0</v>
          </cell>
          <cell r="N1226">
            <v>0</v>
          </cell>
          <cell r="O1226">
            <v>0</v>
          </cell>
          <cell r="P1226">
            <v>0</v>
          </cell>
          <cell r="Q1226" t="str">
            <v>In Production</v>
          </cell>
          <cell r="R1226">
            <v>0</v>
          </cell>
          <cell r="S1226">
            <v>0</v>
          </cell>
          <cell r="T1226">
            <v>0</v>
          </cell>
          <cell r="U1226">
            <v>0</v>
          </cell>
          <cell r="V1226">
            <v>0</v>
          </cell>
          <cell r="W1226">
            <v>0</v>
          </cell>
          <cell r="X1226">
            <v>0</v>
          </cell>
          <cell r="Y1226" t="str">
            <v>Technology Services Division</v>
          </cell>
          <cell r="Z1226">
            <v>0</v>
          </cell>
          <cell r="AA1226">
            <v>0</v>
          </cell>
          <cell r="AB1226">
            <v>0</v>
          </cell>
          <cell r="AC1226">
            <v>0</v>
          </cell>
          <cell r="AD1226">
            <v>0</v>
          </cell>
          <cell r="AE1226">
            <v>0</v>
          </cell>
          <cell r="AF1226">
            <v>0</v>
          </cell>
          <cell r="AG1226">
            <v>0</v>
          </cell>
          <cell r="AH1226">
            <v>0</v>
          </cell>
          <cell r="AI1226">
            <v>0</v>
          </cell>
          <cell r="AJ1226">
            <v>0</v>
          </cell>
          <cell r="AK1226">
            <v>0</v>
          </cell>
        </row>
        <row r="1227">
          <cell r="E1227" t="str">
            <v>Smart Label Printer</v>
          </cell>
          <cell r="F1227">
            <v>1226</v>
          </cell>
          <cell r="G1227"/>
          <cell r="H1227" t="str">
            <v>In Production</v>
          </cell>
          <cell r="I1227" t="str">
            <v>COTS</v>
          </cell>
          <cell r="J1227" t="str">
            <v>OUT Of Scope</v>
          </cell>
          <cell r="K1227" t="str">
            <v>TSD Business Systems</v>
          </cell>
          <cell r="L1227">
            <v>0</v>
          </cell>
          <cell r="M1227">
            <v>0</v>
          </cell>
          <cell r="N1227">
            <v>0</v>
          </cell>
          <cell r="O1227">
            <v>0</v>
          </cell>
          <cell r="P1227">
            <v>0</v>
          </cell>
          <cell r="Q1227" t="str">
            <v>In Production</v>
          </cell>
          <cell r="R1227">
            <v>0</v>
          </cell>
          <cell r="S1227">
            <v>0</v>
          </cell>
          <cell r="T1227">
            <v>0</v>
          </cell>
          <cell r="U1227">
            <v>0</v>
          </cell>
          <cell r="V1227">
            <v>0</v>
          </cell>
          <cell r="W1227">
            <v>0</v>
          </cell>
          <cell r="X1227">
            <v>0</v>
          </cell>
          <cell r="Y1227" t="str">
            <v>Technology Services Division</v>
          </cell>
          <cell r="Z1227">
            <v>0</v>
          </cell>
          <cell r="AA1227">
            <v>0</v>
          </cell>
          <cell r="AB1227">
            <v>0</v>
          </cell>
          <cell r="AC1227">
            <v>0</v>
          </cell>
          <cell r="AD1227">
            <v>0</v>
          </cell>
          <cell r="AE1227">
            <v>0</v>
          </cell>
          <cell r="AF1227">
            <v>0</v>
          </cell>
          <cell r="AG1227">
            <v>0</v>
          </cell>
          <cell r="AH1227">
            <v>0</v>
          </cell>
          <cell r="AI1227">
            <v>0</v>
          </cell>
          <cell r="AJ1227">
            <v>0</v>
          </cell>
          <cell r="AK1227">
            <v>0</v>
          </cell>
        </row>
        <row r="1228">
          <cell r="E1228" t="str">
            <v>SmartDraw</v>
          </cell>
          <cell r="F1228">
            <v>1227</v>
          </cell>
          <cell r="G1228"/>
          <cell r="H1228" t="str">
            <v>In Production</v>
          </cell>
          <cell r="I1228" t="str">
            <v>COTS</v>
          </cell>
          <cell r="J1228" t="str">
            <v>OUT Of Scope</v>
          </cell>
          <cell r="K1228" t="str">
            <v>Desktop Productivity</v>
          </cell>
          <cell r="L1228" t="str">
            <v>Smartdraw Professional Version 6 is a third party product provided by SmartDraw Software.   Smartdraw Professional Version 6 is a drawing package for creating flowcharts, org charts, technical drawings &amp; other diagrams.</v>
          </cell>
          <cell r="M1228">
            <v>0</v>
          </cell>
          <cell r="N1228">
            <v>0</v>
          </cell>
          <cell r="O1228">
            <v>0</v>
          </cell>
          <cell r="P1228">
            <v>0</v>
          </cell>
          <cell r="Q1228" t="str">
            <v>In Production</v>
          </cell>
          <cell r="R1228">
            <v>0</v>
          </cell>
          <cell r="S1228">
            <v>0</v>
          </cell>
          <cell r="T1228">
            <v>0</v>
          </cell>
          <cell r="U1228">
            <v>0</v>
          </cell>
          <cell r="V1228">
            <v>0</v>
          </cell>
          <cell r="W1228">
            <v>0</v>
          </cell>
          <cell r="X1228">
            <v>0</v>
          </cell>
          <cell r="Y1228" t="str">
            <v>Technology Services Division</v>
          </cell>
          <cell r="Z1228">
            <v>0</v>
          </cell>
          <cell r="AA1228">
            <v>0</v>
          </cell>
          <cell r="AB1228">
            <v>0</v>
          </cell>
          <cell r="AC1228">
            <v>0</v>
          </cell>
          <cell r="AD1228">
            <v>0</v>
          </cell>
          <cell r="AE1228">
            <v>0</v>
          </cell>
          <cell r="AF1228">
            <v>0</v>
          </cell>
          <cell r="AG1228">
            <v>0</v>
          </cell>
          <cell r="AH1228">
            <v>0</v>
          </cell>
          <cell r="AI1228">
            <v>0</v>
          </cell>
          <cell r="AJ1228">
            <v>0</v>
          </cell>
          <cell r="AK1228">
            <v>0</v>
          </cell>
        </row>
        <row r="1229">
          <cell r="E1229" t="str">
            <v>Speech API</v>
          </cell>
          <cell r="F1229">
            <v>1228</v>
          </cell>
          <cell r="G1229"/>
          <cell r="H1229" t="str">
            <v>In Production</v>
          </cell>
          <cell r="I1229" t="str">
            <v>COTS</v>
          </cell>
          <cell r="J1229" t="str">
            <v>OUT Of Scope</v>
          </cell>
          <cell r="K1229" t="str">
            <v>Desktop Productivity</v>
          </cell>
          <cell r="L1229">
            <v>0</v>
          </cell>
          <cell r="M1229">
            <v>0</v>
          </cell>
          <cell r="N1229">
            <v>0</v>
          </cell>
          <cell r="O1229">
            <v>0</v>
          </cell>
          <cell r="P1229">
            <v>0</v>
          </cell>
          <cell r="Q1229" t="str">
            <v>In Production</v>
          </cell>
          <cell r="R1229">
            <v>0</v>
          </cell>
          <cell r="S1229">
            <v>0</v>
          </cell>
          <cell r="T1229">
            <v>0</v>
          </cell>
          <cell r="U1229">
            <v>0</v>
          </cell>
          <cell r="V1229">
            <v>0</v>
          </cell>
          <cell r="W1229">
            <v>0</v>
          </cell>
          <cell r="X1229">
            <v>0</v>
          </cell>
          <cell r="Y1229" t="str">
            <v>Technology Services Division</v>
          </cell>
          <cell r="Z1229">
            <v>0</v>
          </cell>
          <cell r="AA1229">
            <v>0</v>
          </cell>
          <cell r="AB1229">
            <v>0</v>
          </cell>
          <cell r="AC1229">
            <v>0</v>
          </cell>
          <cell r="AD1229">
            <v>0</v>
          </cell>
          <cell r="AE1229">
            <v>0</v>
          </cell>
          <cell r="AF1229">
            <v>0</v>
          </cell>
          <cell r="AG1229">
            <v>0</v>
          </cell>
          <cell r="AH1229">
            <v>0</v>
          </cell>
          <cell r="AI1229">
            <v>0</v>
          </cell>
          <cell r="AJ1229">
            <v>0</v>
          </cell>
          <cell r="AK1229">
            <v>0</v>
          </cell>
        </row>
        <row r="1230">
          <cell r="E1230" t="str">
            <v>S-Plus</v>
          </cell>
          <cell r="F1230">
            <v>1229</v>
          </cell>
          <cell r="G1230"/>
          <cell r="H1230" t="str">
            <v>In Production</v>
          </cell>
          <cell r="I1230" t="str">
            <v>COTS</v>
          </cell>
          <cell r="J1230" t="str">
            <v>OUT Of Scope</v>
          </cell>
          <cell r="K1230" t="str">
            <v>Methodology Tools</v>
          </cell>
          <cell r="L1230"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M1230">
            <v>0</v>
          </cell>
          <cell r="N1230">
            <v>0</v>
          </cell>
          <cell r="O1230">
            <v>0</v>
          </cell>
          <cell r="P1230">
            <v>0</v>
          </cell>
          <cell r="Q1230" t="str">
            <v>In Production</v>
          </cell>
          <cell r="R1230">
            <v>0</v>
          </cell>
          <cell r="S1230">
            <v>0</v>
          </cell>
          <cell r="T1230">
            <v>0</v>
          </cell>
          <cell r="U1230">
            <v>0</v>
          </cell>
          <cell r="V1230">
            <v>0</v>
          </cell>
          <cell r="W1230">
            <v>0</v>
          </cell>
          <cell r="X1230">
            <v>0</v>
          </cell>
          <cell r="Y1230" t="str">
            <v>Technology Services Division</v>
          </cell>
          <cell r="Z1230">
            <v>0</v>
          </cell>
          <cell r="AA1230">
            <v>0</v>
          </cell>
          <cell r="AB1230">
            <v>0</v>
          </cell>
          <cell r="AC1230">
            <v>0</v>
          </cell>
          <cell r="AD1230">
            <v>0</v>
          </cell>
          <cell r="AE1230">
            <v>0</v>
          </cell>
          <cell r="AF1230">
            <v>0</v>
          </cell>
          <cell r="AG1230">
            <v>0</v>
          </cell>
          <cell r="AH1230">
            <v>0</v>
          </cell>
          <cell r="AI1230">
            <v>0</v>
          </cell>
          <cell r="AJ1230">
            <v>0</v>
          </cell>
          <cell r="AK1230">
            <v>0</v>
          </cell>
        </row>
        <row r="1231">
          <cell r="E1231" t="str">
            <v>Spring Security</v>
          </cell>
          <cell r="F1231">
            <v>1230</v>
          </cell>
          <cell r="G1231"/>
          <cell r="H1231" t="str">
            <v>In Production</v>
          </cell>
          <cell r="I1231" t="str">
            <v>COTS</v>
          </cell>
          <cell r="J1231" t="str">
            <v>OUT Of Scope</v>
          </cell>
          <cell r="K1231" t="str">
            <v>Security</v>
          </cell>
          <cell r="L1231">
            <v>0</v>
          </cell>
          <cell r="M1231">
            <v>0</v>
          </cell>
          <cell r="N1231">
            <v>0</v>
          </cell>
          <cell r="O1231">
            <v>0</v>
          </cell>
          <cell r="P1231">
            <v>0</v>
          </cell>
          <cell r="Q1231" t="str">
            <v>In Production</v>
          </cell>
          <cell r="R1231">
            <v>0</v>
          </cell>
          <cell r="S1231">
            <v>0</v>
          </cell>
          <cell r="T1231">
            <v>0</v>
          </cell>
          <cell r="U1231">
            <v>0</v>
          </cell>
          <cell r="V1231">
            <v>0</v>
          </cell>
          <cell r="W1231">
            <v>0</v>
          </cell>
          <cell r="X1231">
            <v>0</v>
          </cell>
          <cell r="Y1231" t="str">
            <v>Technology Services Division</v>
          </cell>
          <cell r="Z1231">
            <v>0</v>
          </cell>
          <cell r="AA1231">
            <v>0</v>
          </cell>
          <cell r="AB1231">
            <v>0</v>
          </cell>
          <cell r="AC1231">
            <v>0</v>
          </cell>
          <cell r="AD1231">
            <v>0</v>
          </cell>
          <cell r="AE1231">
            <v>0</v>
          </cell>
          <cell r="AF1231">
            <v>0</v>
          </cell>
          <cell r="AG1231">
            <v>0</v>
          </cell>
          <cell r="AH1231">
            <v>0</v>
          </cell>
          <cell r="AI1231">
            <v>0</v>
          </cell>
          <cell r="AJ1231">
            <v>0</v>
          </cell>
          <cell r="AK1231">
            <v>0</v>
          </cell>
        </row>
        <row r="1232">
          <cell r="E1232" t="str">
            <v>Spydus</v>
          </cell>
          <cell r="F1232">
            <v>1231</v>
          </cell>
          <cell r="G1232"/>
          <cell r="H1232" t="str">
            <v>In Production</v>
          </cell>
          <cell r="I1232" t="str">
            <v>COTS</v>
          </cell>
          <cell r="J1232" t="str">
            <v>OUT Of Scope</v>
          </cell>
          <cell r="K1232" t="str">
            <v>TSD Systems Development</v>
          </cell>
          <cell r="L1232" t="str">
            <v>This is a gui-based client server application used to update and edit the bibliographic database of the Spydus Library Management System and to manage the internal accounting for the Library.</v>
          </cell>
          <cell r="M1232">
            <v>0</v>
          </cell>
          <cell r="N1232">
            <v>0</v>
          </cell>
          <cell r="O1232">
            <v>0</v>
          </cell>
          <cell r="P1232">
            <v>0</v>
          </cell>
          <cell r="Q1232" t="str">
            <v>In Production</v>
          </cell>
          <cell r="R1232">
            <v>0</v>
          </cell>
          <cell r="S1232">
            <v>0</v>
          </cell>
          <cell r="T1232">
            <v>0</v>
          </cell>
          <cell r="U1232">
            <v>0</v>
          </cell>
          <cell r="V1232">
            <v>0</v>
          </cell>
          <cell r="W1232">
            <v>0</v>
          </cell>
          <cell r="X1232">
            <v>0</v>
          </cell>
          <cell r="Y1232" t="str">
            <v>Technology Services Division</v>
          </cell>
          <cell r="Z1232">
            <v>0</v>
          </cell>
          <cell r="AA1232">
            <v>0</v>
          </cell>
          <cell r="AB1232">
            <v>0</v>
          </cell>
          <cell r="AC1232">
            <v>0</v>
          </cell>
          <cell r="AD1232">
            <v>0</v>
          </cell>
          <cell r="AE1232">
            <v>0</v>
          </cell>
          <cell r="AF1232">
            <v>0</v>
          </cell>
          <cell r="AG1232">
            <v>0</v>
          </cell>
          <cell r="AH1232">
            <v>0</v>
          </cell>
          <cell r="AI1232">
            <v>0</v>
          </cell>
          <cell r="AJ1232">
            <v>0</v>
          </cell>
          <cell r="AK1232">
            <v>0</v>
          </cell>
        </row>
        <row r="1233">
          <cell r="E1233" t="str">
            <v>SQL Talk</v>
          </cell>
          <cell r="F1233">
            <v>1232</v>
          </cell>
          <cell r="G1233"/>
          <cell r="H1233" t="str">
            <v>In Production</v>
          </cell>
          <cell r="I1233" t="str">
            <v>COTS</v>
          </cell>
          <cell r="J1233" t="str">
            <v>OUT Of Scope</v>
          </cell>
          <cell r="K1233" t="str">
            <v>TSD Tools and Utilities</v>
          </cell>
          <cell r="L1233">
            <v>0</v>
          </cell>
          <cell r="M1233">
            <v>0</v>
          </cell>
          <cell r="N1233">
            <v>0</v>
          </cell>
          <cell r="O1233">
            <v>0</v>
          </cell>
          <cell r="P1233">
            <v>0</v>
          </cell>
          <cell r="Q1233" t="str">
            <v>In Production</v>
          </cell>
          <cell r="R1233">
            <v>0</v>
          </cell>
          <cell r="S1233">
            <v>0</v>
          </cell>
          <cell r="T1233">
            <v>0</v>
          </cell>
          <cell r="U1233">
            <v>0</v>
          </cell>
          <cell r="V1233">
            <v>0</v>
          </cell>
          <cell r="W1233">
            <v>0</v>
          </cell>
          <cell r="X1233">
            <v>0</v>
          </cell>
          <cell r="Y1233" t="str">
            <v>Technology Services Division</v>
          </cell>
          <cell r="Z1233">
            <v>0</v>
          </cell>
          <cell r="AA1233">
            <v>0</v>
          </cell>
          <cell r="AB1233">
            <v>0</v>
          </cell>
          <cell r="AC1233">
            <v>0</v>
          </cell>
          <cell r="AD1233">
            <v>0</v>
          </cell>
          <cell r="AE1233">
            <v>0</v>
          </cell>
          <cell r="AF1233">
            <v>0</v>
          </cell>
          <cell r="AG1233">
            <v>0</v>
          </cell>
          <cell r="AH1233">
            <v>0</v>
          </cell>
          <cell r="AI1233">
            <v>0</v>
          </cell>
          <cell r="AJ1233">
            <v>0</v>
          </cell>
          <cell r="AK1233">
            <v>0</v>
          </cell>
        </row>
        <row r="1234">
          <cell r="E1234" t="str">
            <v>STA Register (Production)</v>
          </cell>
          <cell r="F1234">
            <v>1233</v>
          </cell>
          <cell r="G1234"/>
          <cell r="H1234" t="str">
            <v>In Production</v>
          </cell>
          <cell r="I1234" t="str">
            <v>Bespoke</v>
          </cell>
          <cell r="J1234" t="str">
            <v>OUT Of Scope</v>
          </cell>
          <cell r="K1234" t="str">
            <v>Transport and Tourism</v>
          </cell>
          <cell r="L1234"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M1234">
            <v>0</v>
          </cell>
          <cell r="N1234">
            <v>0</v>
          </cell>
          <cell r="O1234">
            <v>0</v>
          </cell>
          <cell r="P1234">
            <v>0</v>
          </cell>
          <cell r="Q1234" t="str">
            <v>In Production</v>
          </cell>
          <cell r="R1234">
            <v>0</v>
          </cell>
          <cell r="S1234">
            <v>0</v>
          </cell>
          <cell r="T1234">
            <v>0</v>
          </cell>
          <cell r="U1234">
            <v>0</v>
          </cell>
          <cell r="V1234">
            <v>0</v>
          </cell>
          <cell r="W1234">
            <v>0</v>
          </cell>
          <cell r="X1234">
            <v>0</v>
          </cell>
          <cell r="Y1234" t="str">
            <v>Technology Services Division</v>
          </cell>
          <cell r="Z1234">
            <v>0</v>
          </cell>
          <cell r="AA1234">
            <v>0</v>
          </cell>
          <cell r="AB1234">
            <v>0</v>
          </cell>
          <cell r="AC1234">
            <v>0</v>
          </cell>
          <cell r="AD1234">
            <v>0</v>
          </cell>
          <cell r="AE1234">
            <v>0</v>
          </cell>
          <cell r="AF1234">
            <v>0</v>
          </cell>
          <cell r="AG1234">
            <v>0</v>
          </cell>
          <cell r="AH1234">
            <v>0</v>
          </cell>
          <cell r="AI1234">
            <v>0</v>
          </cell>
          <cell r="AJ1234">
            <v>0</v>
          </cell>
          <cell r="AK1234">
            <v>0</v>
          </cell>
        </row>
        <row r="1235">
          <cell r="E1235" t="str">
            <v>Stat Transfer</v>
          </cell>
          <cell r="F1235">
            <v>1234</v>
          </cell>
          <cell r="G1235"/>
          <cell r="H1235" t="str">
            <v>In Production</v>
          </cell>
          <cell r="I1235" t="str">
            <v>COTS</v>
          </cell>
          <cell r="J1235" t="str">
            <v>OUT Of Scope</v>
          </cell>
          <cell r="K1235" t="str">
            <v>TSD Tools and Utilities</v>
          </cell>
          <cell r="L1235" t="str">
            <v>Stat/Transfer provides a fast, easy and economical way to move your data between SAS and a variety of spreadheets, databases, and other statistical packages</v>
          </cell>
          <cell r="M1235">
            <v>0</v>
          </cell>
          <cell r="N1235">
            <v>0</v>
          </cell>
          <cell r="O1235">
            <v>0</v>
          </cell>
          <cell r="P1235">
            <v>0</v>
          </cell>
          <cell r="Q1235" t="str">
            <v>In Production</v>
          </cell>
          <cell r="R1235">
            <v>0</v>
          </cell>
          <cell r="S1235">
            <v>0</v>
          </cell>
          <cell r="T1235">
            <v>0</v>
          </cell>
          <cell r="U1235">
            <v>0</v>
          </cell>
          <cell r="V1235">
            <v>0</v>
          </cell>
          <cell r="W1235">
            <v>0</v>
          </cell>
          <cell r="X1235">
            <v>0</v>
          </cell>
          <cell r="Y1235" t="str">
            <v>Technology Services Division</v>
          </cell>
          <cell r="Z1235">
            <v>0</v>
          </cell>
          <cell r="AA1235">
            <v>0</v>
          </cell>
          <cell r="AB1235">
            <v>0</v>
          </cell>
          <cell r="AC1235">
            <v>0</v>
          </cell>
          <cell r="AD1235">
            <v>0</v>
          </cell>
          <cell r="AE1235">
            <v>0</v>
          </cell>
          <cell r="AF1235">
            <v>0</v>
          </cell>
          <cell r="AG1235">
            <v>0</v>
          </cell>
          <cell r="AH1235">
            <v>0</v>
          </cell>
          <cell r="AI1235">
            <v>0</v>
          </cell>
          <cell r="AJ1235">
            <v>0</v>
          </cell>
          <cell r="AK1235">
            <v>0</v>
          </cell>
        </row>
        <row r="1236">
          <cell r="E1236" t="str">
            <v>STINMOD</v>
          </cell>
          <cell r="F1236">
            <v>1235</v>
          </cell>
          <cell r="G1236"/>
          <cell r="H1236" t="str">
            <v>In Production</v>
          </cell>
          <cell r="I1236" t="str">
            <v>COTS</v>
          </cell>
          <cell r="J1236" t="str">
            <v>OUT Of Scope</v>
          </cell>
          <cell r="K1236" t="str">
            <v>Reference Material</v>
          </cell>
          <cell r="L1236" t="str">
            <v>STINMOD (Static Incomes Model) is NATSEM's static microsimulation model of Australia's income tax and transfer system. The first version of STINMOD was released in 1994 and since then, two updates of the model have normally been released each year. The model is mostly used to analyse the distributional and individual impacts of income tax and income support policies and to estimate the fiscal and distributional impacts of policy reform. Users include Australian Government departments, other research and community institutions, and individual researchers.</v>
          </cell>
          <cell r="M1236">
            <v>0</v>
          </cell>
          <cell r="N1236">
            <v>0</v>
          </cell>
          <cell r="O1236">
            <v>0</v>
          </cell>
          <cell r="P1236">
            <v>0</v>
          </cell>
          <cell r="Q1236" t="str">
            <v>In Production</v>
          </cell>
          <cell r="R1236">
            <v>0</v>
          </cell>
          <cell r="S1236">
            <v>0</v>
          </cell>
          <cell r="T1236">
            <v>0</v>
          </cell>
          <cell r="U1236">
            <v>0</v>
          </cell>
          <cell r="V1236">
            <v>0</v>
          </cell>
          <cell r="W1236">
            <v>0</v>
          </cell>
          <cell r="X1236">
            <v>0</v>
          </cell>
          <cell r="Y1236" t="str">
            <v>Technology Services Division</v>
          </cell>
          <cell r="Z1236">
            <v>0</v>
          </cell>
          <cell r="AA1236">
            <v>0</v>
          </cell>
          <cell r="AB1236">
            <v>0</v>
          </cell>
          <cell r="AC1236">
            <v>0</v>
          </cell>
          <cell r="AD1236">
            <v>0</v>
          </cell>
          <cell r="AE1236">
            <v>0</v>
          </cell>
          <cell r="AF1236">
            <v>0</v>
          </cell>
          <cell r="AG1236">
            <v>0</v>
          </cell>
          <cell r="AH1236">
            <v>0</v>
          </cell>
          <cell r="AI1236">
            <v>0</v>
          </cell>
          <cell r="AJ1236">
            <v>0</v>
          </cell>
          <cell r="AK1236">
            <v>0</v>
          </cell>
        </row>
        <row r="1237">
          <cell r="E1237" t="str">
            <v>SVG Viewer</v>
          </cell>
          <cell r="F1237">
            <v>1236</v>
          </cell>
          <cell r="G1237"/>
          <cell r="H1237" t="str">
            <v>In Production</v>
          </cell>
          <cell r="I1237" t="str">
            <v>COTS</v>
          </cell>
          <cell r="J1237" t="str">
            <v>OUT Of Scope</v>
          </cell>
          <cell r="K1237" t="str">
            <v>TSD Tools and Utilities</v>
          </cell>
          <cell r="M1237">
            <v>0</v>
          </cell>
          <cell r="N1237">
            <v>0</v>
          </cell>
          <cell r="O1237">
            <v>0</v>
          </cell>
          <cell r="P1237">
            <v>0</v>
          </cell>
          <cell r="Q1237" t="str">
            <v>In Production</v>
          </cell>
          <cell r="R1237">
            <v>0</v>
          </cell>
          <cell r="S1237">
            <v>0</v>
          </cell>
          <cell r="T1237">
            <v>0</v>
          </cell>
          <cell r="U1237">
            <v>0</v>
          </cell>
          <cell r="V1237">
            <v>0</v>
          </cell>
          <cell r="W1237">
            <v>0</v>
          </cell>
          <cell r="X1237">
            <v>0</v>
          </cell>
          <cell r="Y1237" t="str">
            <v>Technology Services Division</v>
          </cell>
          <cell r="Z1237">
            <v>0</v>
          </cell>
          <cell r="AA1237">
            <v>0</v>
          </cell>
          <cell r="AB1237">
            <v>0</v>
          </cell>
          <cell r="AC1237">
            <v>0</v>
          </cell>
          <cell r="AD1237">
            <v>0</v>
          </cell>
          <cell r="AE1237">
            <v>0</v>
          </cell>
          <cell r="AF1237">
            <v>0</v>
          </cell>
          <cell r="AG1237">
            <v>0</v>
          </cell>
          <cell r="AH1237">
            <v>0</v>
          </cell>
          <cell r="AI1237">
            <v>0</v>
          </cell>
          <cell r="AJ1237">
            <v>0</v>
          </cell>
          <cell r="AK1237">
            <v>0</v>
          </cell>
        </row>
        <row r="1238">
          <cell r="E1238" t="str">
            <v>SVMlight_multiclass</v>
          </cell>
          <cell r="F1238">
            <v>1237</v>
          </cell>
          <cell r="G1238"/>
          <cell r="H1238" t="str">
            <v>In Production</v>
          </cell>
          <cell r="I1238" t="str">
            <v>COTS</v>
          </cell>
          <cell r="J1238" t="str">
            <v>OUT Of Scope</v>
          </cell>
          <cell r="K1238" t="str">
            <v>TSD Tools and Utilities</v>
          </cell>
          <cell r="L1238" t="str">
            <v>Looks like code related stuff</v>
          </cell>
          <cell r="M1238">
            <v>0</v>
          </cell>
          <cell r="N1238">
            <v>0</v>
          </cell>
          <cell r="O1238">
            <v>0</v>
          </cell>
          <cell r="P1238">
            <v>0</v>
          </cell>
          <cell r="Q1238" t="str">
            <v>In Production</v>
          </cell>
          <cell r="R1238">
            <v>0</v>
          </cell>
          <cell r="S1238">
            <v>0</v>
          </cell>
          <cell r="T1238">
            <v>0</v>
          </cell>
          <cell r="U1238">
            <v>0</v>
          </cell>
          <cell r="V1238">
            <v>0</v>
          </cell>
          <cell r="W1238">
            <v>0</v>
          </cell>
          <cell r="X1238">
            <v>0</v>
          </cell>
          <cell r="Y1238" t="str">
            <v>Technology Services Division</v>
          </cell>
          <cell r="Z1238">
            <v>0</v>
          </cell>
          <cell r="AA1238">
            <v>0</v>
          </cell>
          <cell r="AB1238">
            <v>0</v>
          </cell>
          <cell r="AC1238">
            <v>0</v>
          </cell>
          <cell r="AD1238">
            <v>0</v>
          </cell>
          <cell r="AE1238">
            <v>0</v>
          </cell>
          <cell r="AF1238">
            <v>0</v>
          </cell>
          <cell r="AG1238">
            <v>0</v>
          </cell>
          <cell r="AH1238">
            <v>0</v>
          </cell>
          <cell r="AI1238">
            <v>0</v>
          </cell>
          <cell r="AJ1238">
            <v>0</v>
          </cell>
          <cell r="AK1238">
            <v>0</v>
          </cell>
        </row>
        <row r="1239">
          <cell r="E1239" t="str">
            <v>SVNMerge</v>
          </cell>
          <cell r="F1239">
            <v>1238</v>
          </cell>
          <cell r="G1239"/>
          <cell r="H1239" t="str">
            <v>In Production</v>
          </cell>
          <cell r="I1239" t="str">
            <v>COTS</v>
          </cell>
          <cell r="J1239" t="str">
            <v>OUT Of Scope</v>
          </cell>
          <cell r="K1239" t="str">
            <v>TSD Systems Development</v>
          </cell>
          <cell r="L1239" t="str">
            <v>SVNMerge is a tool that automatically manages your branches in the TSD Code Repository.  It allows developers to merge changes from and to their branches easily, and automatically records which changes were merged.</v>
          </cell>
          <cell r="M1239">
            <v>0</v>
          </cell>
          <cell r="N1239">
            <v>0</v>
          </cell>
          <cell r="O1239">
            <v>0</v>
          </cell>
          <cell r="P1239">
            <v>0</v>
          </cell>
          <cell r="Q1239" t="str">
            <v>In Production</v>
          </cell>
          <cell r="R1239">
            <v>0</v>
          </cell>
          <cell r="S1239">
            <v>0</v>
          </cell>
          <cell r="T1239">
            <v>0</v>
          </cell>
          <cell r="U1239">
            <v>0</v>
          </cell>
          <cell r="V1239">
            <v>0</v>
          </cell>
          <cell r="W1239">
            <v>0</v>
          </cell>
          <cell r="X1239">
            <v>0</v>
          </cell>
          <cell r="Y1239" t="str">
            <v>Technology Services Division</v>
          </cell>
          <cell r="Z1239">
            <v>0</v>
          </cell>
          <cell r="AA1239">
            <v>0</v>
          </cell>
          <cell r="AB1239">
            <v>0</v>
          </cell>
          <cell r="AC1239">
            <v>0</v>
          </cell>
          <cell r="AD1239">
            <v>0</v>
          </cell>
          <cell r="AE1239">
            <v>0</v>
          </cell>
          <cell r="AF1239">
            <v>0</v>
          </cell>
          <cell r="AG1239">
            <v>0</v>
          </cell>
          <cell r="AH1239">
            <v>0</v>
          </cell>
          <cell r="AI1239">
            <v>0</v>
          </cell>
          <cell r="AJ1239">
            <v>0</v>
          </cell>
          <cell r="AK1239">
            <v>0</v>
          </cell>
        </row>
        <row r="1240">
          <cell r="E1240" t="str">
            <v>SX Multiple Recode Generator</v>
          </cell>
          <cell r="F1240">
            <v>1239</v>
          </cell>
          <cell r="G1240"/>
          <cell r="H1240" t="str">
            <v>In Production</v>
          </cell>
          <cell r="I1240" t="str">
            <v>Bespoke</v>
          </cell>
          <cell r="J1240" t="str">
            <v>OUT Of Scope</v>
          </cell>
          <cell r="K1240" t="str">
            <v>TSD Business Systems</v>
          </cell>
          <cell r="L1240" t="str">
            <v>Don't know…</v>
          </cell>
          <cell r="M1240">
            <v>0</v>
          </cell>
          <cell r="N1240">
            <v>0</v>
          </cell>
          <cell r="O1240">
            <v>0</v>
          </cell>
          <cell r="P1240">
            <v>0</v>
          </cell>
          <cell r="Q1240" t="str">
            <v>In Production</v>
          </cell>
          <cell r="R1240">
            <v>0</v>
          </cell>
          <cell r="S1240">
            <v>0</v>
          </cell>
          <cell r="T1240">
            <v>0</v>
          </cell>
          <cell r="U1240">
            <v>0</v>
          </cell>
          <cell r="V1240">
            <v>0</v>
          </cell>
          <cell r="W1240">
            <v>0</v>
          </cell>
          <cell r="X1240">
            <v>0</v>
          </cell>
          <cell r="Y1240" t="str">
            <v>Technology Services Division</v>
          </cell>
          <cell r="Z1240">
            <v>0</v>
          </cell>
          <cell r="AA1240">
            <v>0</v>
          </cell>
          <cell r="AB1240">
            <v>0</v>
          </cell>
          <cell r="AC1240">
            <v>0</v>
          </cell>
          <cell r="AD1240">
            <v>0</v>
          </cell>
          <cell r="AE1240">
            <v>0</v>
          </cell>
          <cell r="AF1240">
            <v>0</v>
          </cell>
          <cell r="AG1240">
            <v>0</v>
          </cell>
          <cell r="AH1240">
            <v>0</v>
          </cell>
          <cell r="AI1240">
            <v>0</v>
          </cell>
          <cell r="AJ1240">
            <v>0</v>
          </cell>
          <cell r="AK1240">
            <v>0</v>
          </cell>
        </row>
        <row r="1241">
          <cell r="E1241" t="str">
            <v>Sysinternals Suite</v>
          </cell>
          <cell r="F1241">
            <v>1240</v>
          </cell>
          <cell r="G1241"/>
          <cell r="H1241" t="str">
            <v>In Production</v>
          </cell>
          <cell r="I1241" t="str">
            <v>COTS</v>
          </cell>
          <cell r="J1241" t="str">
            <v>OUT Of Scope</v>
          </cell>
          <cell r="K1241" t="str">
            <v>TSD Tools and Utilities</v>
          </cell>
          <cell r="L1241" t="str">
            <v>The Sysinternals Troubleshooting Utilities have been rolled up into a single Suite of tools.</v>
          </cell>
          <cell r="M1241">
            <v>0</v>
          </cell>
          <cell r="N1241">
            <v>0</v>
          </cell>
          <cell r="O1241">
            <v>0</v>
          </cell>
          <cell r="P1241">
            <v>0</v>
          </cell>
          <cell r="Q1241" t="str">
            <v>In Production</v>
          </cell>
          <cell r="R1241">
            <v>0</v>
          </cell>
          <cell r="S1241">
            <v>0</v>
          </cell>
          <cell r="T1241">
            <v>0</v>
          </cell>
          <cell r="U1241">
            <v>0</v>
          </cell>
          <cell r="V1241">
            <v>0</v>
          </cell>
          <cell r="W1241">
            <v>0</v>
          </cell>
          <cell r="X1241">
            <v>0</v>
          </cell>
          <cell r="Y1241" t="str">
            <v>Technology Services Division</v>
          </cell>
          <cell r="Z1241">
            <v>0</v>
          </cell>
          <cell r="AA1241">
            <v>0</v>
          </cell>
          <cell r="AB1241">
            <v>0</v>
          </cell>
          <cell r="AC1241">
            <v>0</v>
          </cell>
          <cell r="AD1241">
            <v>0</v>
          </cell>
          <cell r="AE1241">
            <v>0</v>
          </cell>
          <cell r="AF1241">
            <v>0</v>
          </cell>
          <cell r="AG1241">
            <v>0</v>
          </cell>
          <cell r="AH1241">
            <v>0</v>
          </cell>
          <cell r="AI1241">
            <v>0</v>
          </cell>
          <cell r="AJ1241">
            <v>0</v>
          </cell>
          <cell r="AK1241">
            <v>0</v>
          </cell>
        </row>
        <row r="1242">
          <cell r="E1242" t="str">
            <v>System of National Accounts</v>
          </cell>
          <cell r="F1242">
            <v>1241</v>
          </cell>
          <cell r="G1242"/>
          <cell r="H1242" t="str">
            <v>In Production</v>
          </cell>
          <cell r="I1242" t="str">
            <v>COTS</v>
          </cell>
          <cell r="J1242" t="str">
            <v>OUT Of Scope</v>
          </cell>
          <cell r="K1242" t="str">
            <v>National Accounts</v>
          </cell>
          <cell r="L1242">
            <v>0</v>
          </cell>
          <cell r="M1242">
            <v>0</v>
          </cell>
          <cell r="N1242">
            <v>0</v>
          </cell>
          <cell r="O1242">
            <v>0</v>
          </cell>
          <cell r="P1242">
            <v>0</v>
          </cell>
          <cell r="Q1242" t="str">
            <v>In Production</v>
          </cell>
          <cell r="R1242">
            <v>0</v>
          </cell>
          <cell r="S1242">
            <v>0</v>
          </cell>
          <cell r="T1242">
            <v>0</v>
          </cell>
          <cell r="U1242">
            <v>0</v>
          </cell>
          <cell r="V1242">
            <v>0</v>
          </cell>
          <cell r="W1242">
            <v>0</v>
          </cell>
          <cell r="X1242">
            <v>0</v>
          </cell>
          <cell r="Y1242" t="str">
            <v>Technology Services Division</v>
          </cell>
          <cell r="Z1242">
            <v>0</v>
          </cell>
          <cell r="AA1242">
            <v>0</v>
          </cell>
          <cell r="AB1242">
            <v>0</v>
          </cell>
          <cell r="AC1242">
            <v>0</v>
          </cell>
          <cell r="AD1242">
            <v>0</v>
          </cell>
          <cell r="AE1242">
            <v>0</v>
          </cell>
          <cell r="AF1242">
            <v>0</v>
          </cell>
          <cell r="AG1242">
            <v>0</v>
          </cell>
          <cell r="AH1242">
            <v>0</v>
          </cell>
          <cell r="AI1242">
            <v>0</v>
          </cell>
          <cell r="AJ1242">
            <v>0</v>
          </cell>
          <cell r="AK1242">
            <v>0</v>
          </cell>
        </row>
        <row r="1243">
          <cell r="E1243" t="str">
            <v>Taxi Management System</v>
          </cell>
          <cell r="F1243">
            <v>1242</v>
          </cell>
          <cell r="G1243"/>
          <cell r="H1243" t="str">
            <v>In Production</v>
          </cell>
          <cell r="I1243" t="str">
            <v>COTS</v>
          </cell>
          <cell r="J1243" t="str">
            <v>OUT Of Scope</v>
          </cell>
          <cell r="K1243" t="str">
            <v>Other Corporate Services Systems</v>
          </cell>
          <cell r="L1243" t="str">
            <v>Restricted.  Taxi Management System (was known as Cabcharge) is a third-party Windows application used in managing taxi financial accounts.  It should only be used by administrative staff for National Services purposes.</v>
          </cell>
          <cell r="M1243">
            <v>0</v>
          </cell>
          <cell r="N1243">
            <v>0</v>
          </cell>
          <cell r="O1243">
            <v>0</v>
          </cell>
          <cell r="P1243">
            <v>0</v>
          </cell>
          <cell r="Q1243" t="str">
            <v>In Production</v>
          </cell>
          <cell r="R1243">
            <v>0</v>
          </cell>
          <cell r="S1243">
            <v>0</v>
          </cell>
          <cell r="T1243">
            <v>0</v>
          </cell>
          <cell r="U1243">
            <v>0</v>
          </cell>
          <cell r="V1243">
            <v>0</v>
          </cell>
          <cell r="W1243">
            <v>0</v>
          </cell>
          <cell r="X1243">
            <v>0</v>
          </cell>
          <cell r="Y1243" t="str">
            <v>Technology Services Division</v>
          </cell>
          <cell r="Z1243">
            <v>0</v>
          </cell>
          <cell r="AA1243">
            <v>0</v>
          </cell>
          <cell r="AB1243">
            <v>0</v>
          </cell>
          <cell r="AC1243">
            <v>0</v>
          </cell>
          <cell r="AD1243">
            <v>0</v>
          </cell>
          <cell r="AE1243">
            <v>0</v>
          </cell>
          <cell r="AF1243">
            <v>0</v>
          </cell>
          <cell r="AG1243">
            <v>0</v>
          </cell>
          <cell r="AH1243">
            <v>0</v>
          </cell>
          <cell r="AI1243">
            <v>0</v>
          </cell>
          <cell r="AJ1243">
            <v>0</v>
          </cell>
          <cell r="AK1243">
            <v>0</v>
          </cell>
        </row>
        <row r="1244">
          <cell r="E1244" t="str">
            <v>TCPIP Utilities</v>
          </cell>
          <cell r="F1244">
            <v>1243</v>
          </cell>
          <cell r="G1244"/>
          <cell r="H1244" t="str">
            <v>In Production</v>
          </cell>
          <cell r="I1244" t="str">
            <v>Bespoke</v>
          </cell>
          <cell r="J1244" t="str">
            <v>OUT Of Scope</v>
          </cell>
          <cell r="K1244" t="str">
            <v>TSD Tools and Utilities</v>
          </cell>
          <cell r="L1244">
            <v>0</v>
          </cell>
          <cell r="M1244">
            <v>0</v>
          </cell>
          <cell r="N1244">
            <v>0</v>
          </cell>
          <cell r="O1244">
            <v>0</v>
          </cell>
          <cell r="P1244">
            <v>0</v>
          </cell>
          <cell r="Q1244" t="str">
            <v>In Production</v>
          </cell>
          <cell r="R1244">
            <v>0</v>
          </cell>
          <cell r="S1244">
            <v>0</v>
          </cell>
          <cell r="T1244">
            <v>0</v>
          </cell>
          <cell r="U1244">
            <v>0</v>
          </cell>
          <cell r="V1244">
            <v>0</v>
          </cell>
          <cell r="W1244">
            <v>0</v>
          </cell>
          <cell r="X1244">
            <v>0</v>
          </cell>
          <cell r="Y1244" t="str">
            <v>Technology Services Division</v>
          </cell>
          <cell r="Z1244">
            <v>0</v>
          </cell>
          <cell r="AA1244">
            <v>0</v>
          </cell>
          <cell r="AB1244">
            <v>0</v>
          </cell>
          <cell r="AC1244">
            <v>0</v>
          </cell>
          <cell r="AD1244">
            <v>0</v>
          </cell>
          <cell r="AE1244">
            <v>0</v>
          </cell>
          <cell r="AF1244">
            <v>0</v>
          </cell>
          <cell r="AG1244">
            <v>0</v>
          </cell>
          <cell r="AH1244">
            <v>0</v>
          </cell>
          <cell r="AI1244">
            <v>0</v>
          </cell>
          <cell r="AJ1244">
            <v>0</v>
          </cell>
          <cell r="AK1244">
            <v>0</v>
          </cell>
        </row>
        <row r="1245">
          <cell r="E1245" t="str">
            <v>Telmax 21 Network Management Software</v>
          </cell>
          <cell r="F1245">
            <v>1244</v>
          </cell>
          <cell r="G1245"/>
          <cell r="H1245" t="str">
            <v>In Production</v>
          </cell>
          <cell r="I1245" t="str">
            <v>COTS</v>
          </cell>
          <cell r="J1245" t="str">
            <v>OUT Of Scope</v>
          </cell>
          <cell r="K1245" t="str">
            <v>Infrastructure</v>
          </cell>
          <cell r="L1245">
            <v>0</v>
          </cell>
          <cell r="M1245">
            <v>0</v>
          </cell>
          <cell r="N1245">
            <v>0</v>
          </cell>
          <cell r="O1245">
            <v>0</v>
          </cell>
          <cell r="P1245">
            <v>0</v>
          </cell>
          <cell r="Q1245" t="str">
            <v>In Production</v>
          </cell>
          <cell r="R1245">
            <v>0</v>
          </cell>
          <cell r="S1245">
            <v>0</v>
          </cell>
          <cell r="T1245">
            <v>0</v>
          </cell>
          <cell r="U1245">
            <v>0</v>
          </cell>
          <cell r="V1245">
            <v>0</v>
          </cell>
          <cell r="W1245">
            <v>0</v>
          </cell>
          <cell r="X1245">
            <v>0</v>
          </cell>
          <cell r="Y1245" t="str">
            <v>Technology Services Division</v>
          </cell>
          <cell r="Z1245">
            <v>0</v>
          </cell>
          <cell r="AA1245">
            <v>0</v>
          </cell>
          <cell r="AB1245">
            <v>0</v>
          </cell>
          <cell r="AC1245">
            <v>0</v>
          </cell>
          <cell r="AD1245">
            <v>0</v>
          </cell>
          <cell r="AE1245">
            <v>0</v>
          </cell>
          <cell r="AF1245">
            <v>0</v>
          </cell>
          <cell r="AG1245">
            <v>0</v>
          </cell>
          <cell r="AH1245">
            <v>0</v>
          </cell>
          <cell r="AI1245">
            <v>0</v>
          </cell>
          <cell r="AJ1245">
            <v>0</v>
          </cell>
          <cell r="AK1245">
            <v>0</v>
          </cell>
        </row>
        <row r="1246">
          <cell r="E1246" t="str">
            <v>Telstra Turbo tools</v>
          </cell>
          <cell r="F1246">
            <v>1245</v>
          </cell>
          <cell r="G1246"/>
          <cell r="H1246" t="str">
            <v>In Production</v>
          </cell>
          <cell r="I1246" t="str">
            <v>COTS</v>
          </cell>
          <cell r="J1246" t="str">
            <v>OUT Of Scope</v>
          </cell>
          <cell r="K1246" t="str">
            <v>Telephone Systems</v>
          </cell>
          <cell r="L1246">
            <v>0</v>
          </cell>
          <cell r="M1246">
            <v>0</v>
          </cell>
          <cell r="N1246">
            <v>0</v>
          </cell>
          <cell r="O1246">
            <v>0</v>
          </cell>
          <cell r="P1246">
            <v>0</v>
          </cell>
          <cell r="Q1246" t="str">
            <v>In Production</v>
          </cell>
          <cell r="R1246">
            <v>0</v>
          </cell>
          <cell r="S1246">
            <v>0</v>
          </cell>
          <cell r="T1246">
            <v>0</v>
          </cell>
          <cell r="U1246">
            <v>0</v>
          </cell>
          <cell r="V1246">
            <v>0</v>
          </cell>
          <cell r="W1246">
            <v>0</v>
          </cell>
          <cell r="X1246">
            <v>0</v>
          </cell>
          <cell r="Y1246" t="str">
            <v>Technology Services Division</v>
          </cell>
          <cell r="Z1246">
            <v>0</v>
          </cell>
          <cell r="AA1246">
            <v>0</v>
          </cell>
          <cell r="AB1246">
            <v>0</v>
          </cell>
          <cell r="AC1246">
            <v>0</v>
          </cell>
          <cell r="AD1246">
            <v>0</v>
          </cell>
          <cell r="AE1246">
            <v>0</v>
          </cell>
          <cell r="AF1246">
            <v>0</v>
          </cell>
          <cell r="AG1246">
            <v>0</v>
          </cell>
          <cell r="AH1246">
            <v>0</v>
          </cell>
          <cell r="AI1246">
            <v>0</v>
          </cell>
          <cell r="AJ1246">
            <v>0</v>
          </cell>
          <cell r="AK1246">
            <v>0</v>
          </cell>
        </row>
        <row r="1247">
          <cell r="E1247" t="str">
            <v>tex2word</v>
          </cell>
          <cell r="F1247">
            <v>1246</v>
          </cell>
          <cell r="G1247"/>
          <cell r="H1247" t="str">
            <v>In Production</v>
          </cell>
          <cell r="I1247" t="str">
            <v>COTS</v>
          </cell>
          <cell r="J1247" t="str">
            <v>OUT Of Scope</v>
          </cell>
          <cell r="K1247" t="str">
            <v>Desktop Productivity</v>
          </cell>
          <cell r="L1247" t="str">
            <v>TeX2Word is a converter designed in order to use with Microsoft Word and enables Microsoft Word to open documents in TeX format (this includes any TeX-based formats like LaTeX, etc.).</v>
          </cell>
          <cell r="M1247">
            <v>0</v>
          </cell>
          <cell r="N1247">
            <v>0</v>
          </cell>
          <cell r="O1247">
            <v>0</v>
          </cell>
          <cell r="P1247">
            <v>0</v>
          </cell>
          <cell r="Q1247" t="str">
            <v>In Production</v>
          </cell>
          <cell r="R1247">
            <v>0</v>
          </cell>
          <cell r="S1247">
            <v>0</v>
          </cell>
          <cell r="T1247">
            <v>0</v>
          </cell>
          <cell r="U1247">
            <v>0</v>
          </cell>
          <cell r="V1247">
            <v>0</v>
          </cell>
          <cell r="W1247">
            <v>0</v>
          </cell>
          <cell r="X1247">
            <v>0</v>
          </cell>
          <cell r="Y1247" t="str">
            <v>Technology Services Division</v>
          </cell>
          <cell r="Z1247">
            <v>0</v>
          </cell>
          <cell r="AA1247">
            <v>0</v>
          </cell>
          <cell r="AB1247">
            <v>0</v>
          </cell>
          <cell r="AC1247">
            <v>0</v>
          </cell>
          <cell r="AD1247">
            <v>0</v>
          </cell>
          <cell r="AE1247">
            <v>0</v>
          </cell>
          <cell r="AF1247">
            <v>0</v>
          </cell>
          <cell r="AG1247">
            <v>0</v>
          </cell>
          <cell r="AH1247">
            <v>0</v>
          </cell>
          <cell r="AI1247">
            <v>0</v>
          </cell>
          <cell r="AJ1247">
            <v>0</v>
          </cell>
          <cell r="AK1247">
            <v>0</v>
          </cell>
        </row>
        <row r="1248">
          <cell r="E1248" t="str">
            <v>TextBridge Pro Millennium</v>
          </cell>
          <cell r="F1248">
            <v>1247</v>
          </cell>
          <cell r="G1248"/>
          <cell r="H1248" t="str">
            <v>In Production</v>
          </cell>
          <cell r="I1248" t="str">
            <v>COTS</v>
          </cell>
          <cell r="J1248" t="str">
            <v>OUT Of Scope</v>
          </cell>
          <cell r="K1248" t="str">
            <v>Desktop Productivity</v>
          </cell>
          <cell r="L1248" t="str">
            <v>ScanSoft(R), Inc. (Nasdaq:SSFT), today announced the availability of TextBridge(R) Pro Millennium Business Edition, the latest version of the company's Optical Character Recognition (OCR) software designed to enable businesses to convert paper documents into electronic files that can be edited.</v>
          </cell>
          <cell r="M1248">
            <v>0</v>
          </cell>
          <cell r="N1248">
            <v>0</v>
          </cell>
          <cell r="O1248">
            <v>0</v>
          </cell>
          <cell r="P1248">
            <v>0</v>
          </cell>
          <cell r="Q1248" t="str">
            <v>In Production</v>
          </cell>
          <cell r="R1248">
            <v>0</v>
          </cell>
          <cell r="S1248">
            <v>0</v>
          </cell>
          <cell r="T1248">
            <v>0</v>
          </cell>
          <cell r="U1248">
            <v>0</v>
          </cell>
          <cell r="V1248">
            <v>0</v>
          </cell>
          <cell r="W1248">
            <v>0</v>
          </cell>
          <cell r="X1248">
            <v>0</v>
          </cell>
          <cell r="Y1248" t="str">
            <v>Technology Services Division</v>
          </cell>
          <cell r="Z1248">
            <v>0</v>
          </cell>
          <cell r="AA1248">
            <v>0</v>
          </cell>
          <cell r="AB1248">
            <v>0</v>
          </cell>
          <cell r="AC1248">
            <v>0</v>
          </cell>
          <cell r="AD1248">
            <v>0</v>
          </cell>
          <cell r="AE1248">
            <v>0</v>
          </cell>
          <cell r="AF1248">
            <v>0</v>
          </cell>
          <cell r="AG1248">
            <v>0</v>
          </cell>
          <cell r="AH1248">
            <v>0</v>
          </cell>
          <cell r="AI1248">
            <v>0</v>
          </cell>
          <cell r="AJ1248">
            <v>0</v>
          </cell>
          <cell r="AK1248">
            <v>0</v>
          </cell>
        </row>
        <row r="1249">
          <cell r="E1249" t="str">
            <v>Tinn R</v>
          </cell>
          <cell r="F1249">
            <v>1248</v>
          </cell>
          <cell r="G1249"/>
          <cell r="H1249" t="str">
            <v>In Production</v>
          </cell>
          <cell r="I1249" t="str">
            <v>OTS</v>
          </cell>
          <cell r="J1249" t="str">
            <v>OUT Of Scope</v>
          </cell>
          <cell r="K1249" t="str">
            <v>TSD Systems Development</v>
          </cell>
          <cell r="L1249" t="str">
            <v>Tinn-R is a small, free and simple, yet efficient, replacement for the basic code editor provided by Rgui.</v>
          </cell>
          <cell r="M1249">
            <v>0</v>
          </cell>
          <cell r="N1249">
            <v>0</v>
          </cell>
          <cell r="O1249">
            <v>0</v>
          </cell>
          <cell r="P1249">
            <v>0</v>
          </cell>
          <cell r="Q1249" t="str">
            <v>In Production</v>
          </cell>
          <cell r="R1249">
            <v>0</v>
          </cell>
          <cell r="S1249">
            <v>0</v>
          </cell>
          <cell r="T1249">
            <v>0</v>
          </cell>
          <cell r="U1249">
            <v>0</v>
          </cell>
          <cell r="V1249">
            <v>0</v>
          </cell>
          <cell r="W1249">
            <v>0</v>
          </cell>
          <cell r="X1249">
            <v>0</v>
          </cell>
          <cell r="Y1249" t="str">
            <v>Technology Services Division</v>
          </cell>
          <cell r="Z1249">
            <v>0</v>
          </cell>
          <cell r="AA1249">
            <v>0</v>
          </cell>
          <cell r="AB1249">
            <v>0</v>
          </cell>
          <cell r="AC1249">
            <v>0</v>
          </cell>
          <cell r="AD1249">
            <v>0</v>
          </cell>
          <cell r="AE1249">
            <v>0</v>
          </cell>
          <cell r="AF1249">
            <v>0</v>
          </cell>
          <cell r="AG1249">
            <v>0</v>
          </cell>
          <cell r="AH1249">
            <v>0</v>
          </cell>
          <cell r="AI1249">
            <v>0</v>
          </cell>
          <cell r="AJ1249">
            <v>0</v>
          </cell>
          <cell r="AK1249">
            <v>0</v>
          </cell>
        </row>
        <row r="1250">
          <cell r="E1250" t="str">
            <v>TortoiseSVN</v>
          </cell>
          <cell r="F1250">
            <v>1249</v>
          </cell>
          <cell r="G1250"/>
          <cell r="H1250" t="str">
            <v>In Production</v>
          </cell>
          <cell r="I1250" t="str">
            <v>COTS</v>
          </cell>
          <cell r="J1250" t="str">
            <v>OUT Of Scope</v>
          </cell>
          <cell r="K1250" t="str">
            <v>TSD Systems Development</v>
          </cell>
          <cell r="L1250"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M1250">
            <v>0</v>
          </cell>
          <cell r="N1250">
            <v>0</v>
          </cell>
          <cell r="O1250">
            <v>0</v>
          </cell>
          <cell r="P1250">
            <v>0</v>
          </cell>
          <cell r="Q1250" t="str">
            <v>In Production</v>
          </cell>
          <cell r="R1250">
            <v>0</v>
          </cell>
          <cell r="S1250">
            <v>0</v>
          </cell>
          <cell r="T1250">
            <v>0</v>
          </cell>
          <cell r="U1250">
            <v>0</v>
          </cell>
          <cell r="V1250">
            <v>0</v>
          </cell>
          <cell r="W1250">
            <v>0</v>
          </cell>
          <cell r="X1250">
            <v>0</v>
          </cell>
          <cell r="Y1250" t="str">
            <v>Technology Services Division</v>
          </cell>
          <cell r="Z1250">
            <v>0</v>
          </cell>
          <cell r="AA1250">
            <v>0</v>
          </cell>
          <cell r="AB1250">
            <v>0</v>
          </cell>
          <cell r="AC1250">
            <v>0</v>
          </cell>
          <cell r="AD1250">
            <v>0</v>
          </cell>
          <cell r="AE1250">
            <v>0</v>
          </cell>
          <cell r="AF1250">
            <v>0</v>
          </cell>
          <cell r="AG1250">
            <v>0</v>
          </cell>
          <cell r="AH1250">
            <v>0</v>
          </cell>
          <cell r="AI1250">
            <v>0</v>
          </cell>
          <cell r="AJ1250">
            <v>0</v>
          </cell>
          <cell r="AK1250">
            <v>0</v>
          </cell>
        </row>
        <row r="1251">
          <cell r="E1251" t="str">
            <v>TravelPack</v>
          </cell>
          <cell r="F1251">
            <v>1250</v>
          </cell>
          <cell r="G1251"/>
          <cell r="H1251" t="str">
            <v>In Production</v>
          </cell>
          <cell r="I1251" t="str">
            <v>COTS</v>
          </cell>
          <cell r="J1251" t="str">
            <v>OUT Of Scope</v>
          </cell>
          <cell r="K1251" t="str">
            <v>Reference Material</v>
          </cell>
          <cell r="L1251" t="str">
            <v xml:space="preserve">?? Interactive Guides of London, New York, Paris </v>
          </cell>
          <cell r="M1251">
            <v>0</v>
          </cell>
          <cell r="N1251">
            <v>0</v>
          </cell>
          <cell r="O1251">
            <v>0</v>
          </cell>
          <cell r="P1251">
            <v>0</v>
          </cell>
          <cell r="Q1251" t="str">
            <v>In Production</v>
          </cell>
          <cell r="R1251">
            <v>0</v>
          </cell>
          <cell r="S1251">
            <v>0</v>
          </cell>
          <cell r="T1251">
            <v>0</v>
          </cell>
          <cell r="U1251">
            <v>0</v>
          </cell>
          <cell r="V1251">
            <v>0</v>
          </cell>
          <cell r="W1251">
            <v>0</v>
          </cell>
          <cell r="X1251">
            <v>0</v>
          </cell>
          <cell r="Y1251" t="str">
            <v>Technology Services Division</v>
          </cell>
          <cell r="Z1251">
            <v>0</v>
          </cell>
          <cell r="AA1251">
            <v>0</v>
          </cell>
          <cell r="AB1251">
            <v>0</v>
          </cell>
          <cell r="AC1251">
            <v>0</v>
          </cell>
          <cell r="AD1251">
            <v>0</v>
          </cell>
          <cell r="AE1251">
            <v>0</v>
          </cell>
          <cell r="AF1251">
            <v>0</v>
          </cell>
          <cell r="AG1251">
            <v>0</v>
          </cell>
          <cell r="AH1251">
            <v>0</v>
          </cell>
          <cell r="AI1251">
            <v>0</v>
          </cell>
          <cell r="AJ1251">
            <v>0</v>
          </cell>
          <cell r="AK1251">
            <v>0</v>
          </cell>
        </row>
        <row r="1252">
          <cell r="E1252" t="str">
            <v>TreeSize Professional</v>
          </cell>
          <cell r="F1252">
            <v>1251</v>
          </cell>
          <cell r="G1252"/>
          <cell r="H1252" t="str">
            <v>In Production</v>
          </cell>
          <cell r="I1252" t="str">
            <v>COTS</v>
          </cell>
          <cell r="J1252" t="str">
            <v>OUT Of Scope</v>
          </cell>
          <cell r="K1252" t="str">
            <v>TSD Systems Development</v>
          </cell>
          <cell r="L1252">
            <v>0</v>
          </cell>
          <cell r="M1252">
            <v>0</v>
          </cell>
          <cell r="N1252">
            <v>0</v>
          </cell>
          <cell r="O1252">
            <v>0</v>
          </cell>
          <cell r="P1252">
            <v>0</v>
          </cell>
          <cell r="Q1252" t="str">
            <v>In Production</v>
          </cell>
          <cell r="R1252">
            <v>0</v>
          </cell>
          <cell r="S1252">
            <v>0</v>
          </cell>
          <cell r="T1252">
            <v>0</v>
          </cell>
          <cell r="U1252">
            <v>0</v>
          </cell>
          <cell r="V1252">
            <v>0</v>
          </cell>
          <cell r="W1252">
            <v>0</v>
          </cell>
          <cell r="X1252">
            <v>0</v>
          </cell>
          <cell r="Y1252" t="str">
            <v>Technology Services Division</v>
          </cell>
          <cell r="Z1252">
            <v>0</v>
          </cell>
          <cell r="AA1252">
            <v>0</v>
          </cell>
          <cell r="AB1252">
            <v>0</v>
          </cell>
          <cell r="AC1252">
            <v>0</v>
          </cell>
          <cell r="AD1252">
            <v>0</v>
          </cell>
          <cell r="AE1252">
            <v>0</v>
          </cell>
          <cell r="AF1252">
            <v>0</v>
          </cell>
          <cell r="AG1252">
            <v>0</v>
          </cell>
          <cell r="AH1252">
            <v>0</v>
          </cell>
          <cell r="AI1252">
            <v>0</v>
          </cell>
          <cell r="AJ1252">
            <v>0</v>
          </cell>
          <cell r="AK1252">
            <v>0</v>
          </cell>
        </row>
        <row r="1253">
          <cell r="E1253" t="str">
            <v>TreeView Control</v>
          </cell>
          <cell r="F1253">
            <v>1252</v>
          </cell>
          <cell r="G1253"/>
          <cell r="H1253" t="str">
            <v>In Production</v>
          </cell>
          <cell r="I1253" t="str">
            <v>Bespoke</v>
          </cell>
          <cell r="J1253" t="str">
            <v>OUT Of Scope</v>
          </cell>
          <cell r="K1253" t="str">
            <v>TSD Systems Development</v>
          </cell>
          <cell r="L1253">
            <v>0</v>
          </cell>
          <cell r="M1253">
            <v>0</v>
          </cell>
          <cell r="N1253">
            <v>0</v>
          </cell>
          <cell r="O1253">
            <v>0</v>
          </cell>
          <cell r="P1253">
            <v>0</v>
          </cell>
          <cell r="Q1253" t="str">
            <v>In Production</v>
          </cell>
          <cell r="R1253">
            <v>0</v>
          </cell>
          <cell r="S1253">
            <v>0</v>
          </cell>
          <cell r="T1253">
            <v>0</v>
          </cell>
          <cell r="U1253">
            <v>0</v>
          </cell>
          <cell r="V1253">
            <v>0</v>
          </cell>
          <cell r="W1253">
            <v>0</v>
          </cell>
          <cell r="X1253">
            <v>0</v>
          </cell>
          <cell r="Y1253" t="str">
            <v>Technology Services Division</v>
          </cell>
          <cell r="Z1253">
            <v>0</v>
          </cell>
          <cell r="AA1253">
            <v>0</v>
          </cell>
          <cell r="AB1253">
            <v>0</v>
          </cell>
          <cell r="AC1253">
            <v>0</v>
          </cell>
          <cell r="AD1253">
            <v>0</v>
          </cell>
          <cell r="AE1253">
            <v>0</v>
          </cell>
          <cell r="AF1253">
            <v>0</v>
          </cell>
          <cell r="AG1253">
            <v>0</v>
          </cell>
          <cell r="AH1253">
            <v>0</v>
          </cell>
          <cell r="AI1253">
            <v>0</v>
          </cell>
          <cell r="AJ1253">
            <v>0</v>
          </cell>
          <cell r="AK1253">
            <v>0</v>
          </cell>
        </row>
        <row r="1254">
          <cell r="E1254" t="str">
            <v>TSP</v>
          </cell>
          <cell r="F1254">
            <v>1253</v>
          </cell>
          <cell r="G1254"/>
          <cell r="H1254" t="str">
            <v>In Production</v>
          </cell>
          <cell r="I1254" t="str">
            <v>COTS</v>
          </cell>
          <cell r="J1254" t="str">
            <v>OUT Of Scope</v>
          </cell>
          <cell r="K1254" t="str">
            <v>Methodology Tools</v>
          </cell>
          <cell r="L1254" t="str">
            <v>Time Series Processor???</v>
          </cell>
          <cell r="M1254">
            <v>0</v>
          </cell>
          <cell r="N1254">
            <v>0</v>
          </cell>
          <cell r="O1254">
            <v>0</v>
          </cell>
          <cell r="P1254">
            <v>0</v>
          </cell>
          <cell r="Q1254" t="str">
            <v>In Production</v>
          </cell>
          <cell r="R1254">
            <v>0</v>
          </cell>
          <cell r="S1254">
            <v>0</v>
          </cell>
          <cell r="T1254">
            <v>0</v>
          </cell>
          <cell r="U1254">
            <v>0</v>
          </cell>
          <cell r="V1254">
            <v>0</v>
          </cell>
          <cell r="W1254">
            <v>0</v>
          </cell>
          <cell r="X1254">
            <v>0</v>
          </cell>
          <cell r="Y1254" t="str">
            <v>Technology Services Division</v>
          </cell>
          <cell r="Z1254">
            <v>0</v>
          </cell>
          <cell r="AA1254">
            <v>0</v>
          </cell>
          <cell r="AB1254">
            <v>0</v>
          </cell>
          <cell r="AC1254">
            <v>0</v>
          </cell>
          <cell r="AD1254">
            <v>0</v>
          </cell>
          <cell r="AE1254">
            <v>0</v>
          </cell>
          <cell r="AF1254">
            <v>0</v>
          </cell>
          <cell r="AG1254">
            <v>0</v>
          </cell>
          <cell r="AH1254">
            <v>0</v>
          </cell>
          <cell r="AI1254">
            <v>0</v>
          </cell>
          <cell r="AJ1254">
            <v>0</v>
          </cell>
          <cell r="AK1254">
            <v>0</v>
          </cell>
        </row>
        <row r="1255">
          <cell r="E1255" t="str">
            <v>UltraEdit</v>
          </cell>
          <cell r="F1255">
            <v>1254</v>
          </cell>
          <cell r="G1255"/>
          <cell r="H1255" t="str">
            <v>In Production</v>
          </cell>
          <cell r="I1255" t="str">
            <v>COTS</v>
          </cell>
          <cell r="J1255" t="str">
            <v>OUT Of Scope</v>
          </cell>
          <cell r="K1255" t="str">
            <v>TSD Tools and Utilities</v>
          </cell>
          <cell r="L1255" t="str">
            <v>UltraEdit is the standard text editor in the ABS. It has a wide range of powerful features for manipulating text.</v>
          </cell>
          <cell r="M1255">
            <v>0</v>
          </cell>
          <cell r="N1255">
            <v>0</v>
          </cell>
          <cell r="O1255">
            <v>0</v>
          </cell>
          <cell r="P1255">
            <v>0</v>
          </cell>
          <cell r="Q1255" t="str">
            <v>In Production</v>
          </cell>
          <cell r="R1255">
            <v>0</v>
          </cell>
          <cell r="S1255">
            <v>0</v>
          </cell>
          <cell r="T1255">
            <v>0</v>
          </cell>
          <cell r="U1255">
            <v>0</v>
          </cell>
          <cell r="V1255">
            <v>0</v>
          </cell>
          <cell r="W1255">
            <v>0</v>
          </cell>
          <cell r="X1255">
            <v>0</v>
          </cell>
          <cell r="Y1255" t="str">
            <v>Technology Services Division</v>
          </cell>
          <cell r="Z1255">
            <v>0</v>
          </cell>
          <cell r="AA1255">
            <v>0</v>
          </cell>
          <cell r="AB1255">
            <v>0</v>
          </cell>
          <cell r="AC1255">
            <v>0</v>
          </cell>
          <cell r="AD1255">
            <v>0</v>
          </cell>
          <cell r="AE1255">
            <v>0</v>
          </cell>
          <cell r="AF1255">
            <v>0</v>
          </cell>
          <cell r="AG1255">
            <v>0</v>
          </cell>
          <cell r="AH1255">
            <v>0</v>
          </cell>
          <cell r="AI1255">
            <v>0</v>
          </cell>
          <cell r="AJ1255">
            <v>0</v>
          </cell>
          <cell r="AK1255">
            <v>0</v>
          </cell>
        </row>
        <row r="1256">
          <cell r="E1256" t="str">
            <v>View Client</v>
          </cell>
          <cell r="F1256">
            <v>1255</v>
          </cell>
          <cell r="G1256"/>
          <cell r="H1256" t="str">
            <v>In Production</v>
          </cell>
          <cell r="I1256" t="str">
            <v>COTS</v>
          </cell>
          <cell r="J1256" t="str">
            <v>OUT Of Scope</v>
          </cell>
          <cell r="K1256" t="str">
            <v>Infrastructure</v>
          </cell>
          <cell r="L1256"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M1256">
            <v>0</v>
          </cell>
          <cell r="N1256">
            <v>0</v>
          </cell>
          <cell r="O1256">
            <v>0</v>
          </cell>
          <cell r="P1256">
            <v>0</v>
          </cell>
          <cell r="Q1256" t="str">
            <v>In Production</v>
          </cell>
          <cell r="R1256">
            <v>0</v>
          </cell>
          <cell r="S1256">
            <v>0</v>
          </cell>
          <cell r="T1256">
            <v>0</v>
          </cell>
          <cell r="U1256">
            <v>0</v>
          </cell>
          <cell r="V1256">
            <v>0</v>
          </cell>
          <cell r="W1256">
            <v>0</v>
          </cell>
          <cell r="X1256">
            <v>0</v>
          </cell>
          <cell r="Y1256" t="str">
            <v>Technology Services Division</v>
          </cell>
          <cell r="Z1256">
            <v>0</v>
          </cell>
          <cell r="AA1256">
            <v>0</v>
          </cell>
          <cell r="AB1256">
            <v>0</v>
          </cell>
          <cell r="AC1256">
            <v>0</v>
          </cell>
          <cell r="AD1256">
            <v>0</v>
          </cell>
          <cell r="AE1256">
            <v>0</v>
          </cell>
          <cell r="AF1256">
            <v>0</v>
          </cell>
          <cell r="AG1256">
            <v>0</v>
          </cell>
          <cell r="AH1256">
            <v>0</v>
          </cell>
          <cell r="AI1256">
            <v>0</v>
          </cell>
          <cell r="AJ1256">
            <v>0</v>
          </cell>
          <cell r="AK1256">
            <v>0</v>
          </cell>
        </row>
        <row r="1257">
          <cell r="E1257" t="str">
            <v>Vinsys Production</v>
          </cell>
          <cell r="F1257">
            <v>1256</v>
          </cell>
          <cell r="G1257"/>
          <cell r="H1257" t="str">
            <v>In Production</v>
          </cell>
          <cell r="I1257" t="str">
            <v>COTS</v>
          </cell>
          <cell r="J1257" t="str">
            <v>OUT Of Scope</v>
          </cell>
          <cell r="K1257" t="str">
            <v>Infrastructure</v>
          </cell>
          <cell r="L1257" t="str">
            <v>Looks like a company, from Google search</v>
          </cell>
          <cell r="M1257">
            <v>0</v>
          </cell>
          <cell r="N1257">
            <v>0</v>
          </cell>
          <cell r="O1257">
            <v>0</v>
          </cell>
          <cell r="P1257">
            <v>0</v>
          </cell>
          <cell r="Q1257" t="str">
            <v>In Production</v>
          </cell>
          <cell r="R1257">
            <v>0</v>
          </cell>
          <cell r="S1257">
            <v>0</v>
          </cell>
          <cell r="T1257">
            <v>0</v>
          </cell>
          <cell r="U1257">
            <v>0</v>
          </cell>
          <cell r="V1257">
            <v>0</v>
          </cell>
          <cell r="W1257">
            <v>0</v>
          </cell>
          <cell r="X1257">
            <v>0</v>
          </cell>
          <cell r="Y1257" t="str">
            <v>Technology Services Division</v>
          </cell>
          <cell r="Z1257">
            <v>0</v>
          </cell>
          <cell r="AA1257">
            <v>0</v>
          </cell>
          <cell r="AB1257">
            <v>0</v>
          </cell>
          <cell r="AC1257">
            <v>0</v>
          </cell>
          <cell r="AD1257">
            <v>0</v>
          </cell>
          <cell r="AE1257">
            <v>0</v>
          </cell>
          <cell r="AF1257">
            <v>0</v>
          </cell>
          <cell r="AG1257">
            <v>0</v>
          </cell>
          <cell r="AH1257">
            <v>0</v>
          </cell>
          <cell r="AI1257">
            <v>0</v>
          </cell>
          <cell r="AJ1257">
            <v>0</v>
          </cell>
          <cell r="AK1257">
            <v>0</v>
          </cell>
        </row>
        <row r="1258">
          <cell r="E1258" t="str">
            <v>Visio</v>
          </cell>
          <cell r="F1258">
            <v>1257</v>
          </cell>
          <cell r="G1258"/>
          <cell r="H1258" t="str">
            <v>In Production</v>
          </cell>
          <cell r="I1258" t="str">
            <v>COTS</v>
          </cell>
          <cell r="J1258" t="str">
            <v>OUT Of Scope</v>
          </cell>
          <cell r="K1258" t="str">
            <v>TSD Systems Development</v>
          </cell>
          <cell r="L1258">
            <v>0</v>
          </cell>
          <cell r="M1258">
            <v>0</v>
          </cell>
          <cell r="N1258">
            <v>0</v>
          </cell>
          <cell r="O1258">
            <v>0</v>
          </cell>
          <cell r="P1258">
            <v>0</v>
          </cell>
          <cell r="Q1258" t="str">
            <v>In Production</v>
          </cell>
          <cell r="R1258">
            <v>0</v>
          </cell>
          <cell r="S1258">
            <v>0</v>
          </cell>
          <cell r="T1258">
            <v>0</v>
          </cell>
          <cell r="U1258">
            <v>0</v>
          </cell>
          <cell r="V1258">
            <v>0</v>
          </cell>
          <cell r="W1258">
            <v>0</v>
          </cell>
          <cell r="X1258">
            <v>0</v>
          </cell>
          <cell r="Y1258" t="str">
            <v>Technology Services Division</v>
          </cell>
          <cell r="Z1258">
            <v>0</v>
          </cell>
          <cell r="AA1258">
            <v>0</v>
          </cell>
          <cell r="AB1258">
            <v>0</v>
          </cell>
          <cell r="AC1258">
            <v>0</v>
          </cell>
          <cell r="AD1258">
            <v>0</v>
          </cell>
          <cell r="AE1258">
            <v>0</v>
          </cell>
          <cell r="AF1258">
            <v>0</v>
          </cell>
          <cell r="AG1258">
            <v>0</v>
          </cell>
          <cell r="AH1258">
            <v>0</v>
          </cell>
          <cell r="AI1258">
            <v>0</v>
          </cell>
          <cell r="AJ1258">
            <v>0</v>
          </cell>
          <cell r="AK1258">
            <v>0</v>
          </cell>
        </row>
        <row r="1259">
          <cell r="E1259" t="str">
            <v>VNC Viewer</v>
          </cell>
          <cell r="F1259">
            <v>1258</v>
          </cell>
          <cell r="G1259"/>
          <cell r="H1259" t="str">
            <v>In Production</v>
          </cell>
          <cell r="I1259" t="str">
            <v>COTS</v>
          </cell>
          <cell r="J1259" t="str">
            <v>OUT Of Scope</v>
          </cell>
          <cell r="K1259" t="str">
            <v>TSD Tools and Utilities</v>
          </cell>
          <cell r="L1259" t="str">
            <v>This product is used to allow graphical access to components of the Unix environment from Windows XP.</v>
          </cell>
          <cell r="M1259">
            <v>0</v>
          </cell>
          <cell r="N1259">
            <v>0</v>
          </cell>
          <cell r="O1259">
            <v>0</v>
          </cell>
          <cell r="P1259">
            <v>0</v>
          </cell>
          <cell r="Q1259" t="str">
            <v>In Production</v>
          </cell>
          <cell r="R1259">
            <v>0</v>
          </cell>
          <cell r="S1259">
            <v>0</v>
          </cell>
          <cell r="T1259">
            <v>0</v>
          </cell>
          <cell r="U1259">
            <v>0</v>
          </cell>
          <cell r="V1259">
            <v>0</v>
          </cell>
          <cell r="W1259">
            <v>0</v>
          </cell>
          <cell r="X1259">
            <v>0</v>
          </cell>
          <cell r="Y1259" t="str">
            <v>Technology Services Division</v>
          </cell>
          <cell r="Z1259">
            <v>0</v>
          </cell>
          <cell r="AA1259">
            <v>0</v>
          </cell>
          <cell r="AB1259">
            <v>0</v>
          </cell>
          <cell r="AC1259">
            <v>0</v>
          </cell>
          <cell r="AD1259">
            <v>0</v>
          </cell>
          <cell r="AE1259">
            <v>0</v>
          </cell>
          <cell r="AF1259">
            <v>0</v>
          </cell>
          <cell r="AG1259">
            <v>0</v>
          </cell>
          <cell r="AH1259">
            <v>0</v>
          </cell>
          <cell r="AI1259">
            <v>0</v>
          </cell>
          <cell r="AJ1259">
            <v>0</v>
          </cell>
          <cell r="AK1259">
            <v>0</v>
          </cell>
        </row>
        <row r="1260">
          <cell r="E1260" t="str">
            <v>Vodafone Mobile Connect</v>
          </cell>
          <cell r="F1260">
            <v>1259</v>
          </cell>
          <cell r="G1260"/>
          <cell r="H1260" t="str">
            <v>In Production</v>
          </cell>
          <cell r="I1260" t="str">
            <v>COTS</v>
          </cell>
          <cell r="J1260" t="str">
            <v>OUT Of Scope</v>
          </cell>
          <cell r="K1260" t="str">
            <v>Telephone Systems</v>
          </cell>
          <cell r="L1260">
            <v>0</v>
          </cell>
          <cell r="M1260">
            <v>0</v>
          </cell>
          <cell r="N1260">
            <v>0</v>
          </cell>
          <cell r="O1260">
            <v>0</v>
          </cell>
          <cell r="P1260">
            <v>0</v>
          </cell>
          <cell r="Q1260" t="str">
            <v>In Production</v>
          </cell>
          <cell r="R1260">
            <v>0</v>
          </cell>
          <cell r="S1260">
            <v>0</v>
          </cell>
          <cell r="T1260">
            <v>0</v>
          </cell>
          <cell r="U1260">
            <v>0</v>
          </cell>
          <cell r="V1260">
            <v>0</v>
          </cell>
          <cell r="W1260">
            <v>0</v>
          </cell>
          <cell r="X1260">
            <v>0</v>
          </cell>
          <cell r="Y1260" t="str">
            <v>Technology Services Division</v>
          </cell>
          <cell r="Z1260">
            <v>0</v>
          </cell>
          <cell r="AA1260">
            <v>0</v>
          </cell>
          <cell r="AB1260">
            <v>0</v>
          </cell>
          <cell r="AC1260">
            <v>0</v>
          </cell>
          <cell r="AD1260">
            <v>0</v>
          </cell>
          <cell r="AE1260">
            <v>0</v>
          </cell>
          <cell r="AF1260">
            <v>0</v>
          </cell>
          <cell r="AG1260">
            <v>0</v>
          </cell>
          <cell r="AH1260">
            <v>0</v>
          </cell>
          <cell r="AI1260">
            <v>0</v>
          </cell>
          <cell r="AJ1260">
            <v>0</v>
          </cell>
          <cell r="AK1260">
            <v>0</v>
          </cell>
        </row>
        <row r="1261">
          <cell r="E1261" t="str">
            <v>VPN Client</v>
          </cell>
          <cell r="F1261">
            <v>1260</v>
          </cell>
          <cell r="G1261"/>
          <cell r="H1261" t="str">
            <v>In Production</v>
          </cell>
          <cell r="I1261" t="str">
            <v>COTS</v>
          </cell>
          <cell r="J1261" t="str">
            <v>OUT Of Scope</v>
          </cell>
          <cell r="K1261" t="str">
            <v>Infrastructure</v>
          </cell>
          <cell r="L1261">
            <v>0</v>
          </cell>
          <cell r="M1261">
            <v>0</v>
          </cell>
          <cell r="N1261">
            <v>0</v>
          </cell>
          <cell r="O1261">
            <v>0</v>
          </cell>
          <cell r="P1261">
            <v>0</v>
          </cell>
          <cell r="Q1261" t="str">
            <v>In Production</v>
          </cell>
          <cell r="R1261">
            <v>0</v>
          </cell>
          <cell r="S1261">
            <v>0</v>
          </cell>
          <cell r="T1261">
            <v>0</v>
          </cell>
          <cell r="U1261">
            <v>0</v>
          </cell>
          <cell r="V1261">
            <v>0</v>
          </cell>
          <cell r="W1261">
            <v>0</v>
          </cell>
          <cell r="X1261">
            <v>0</v>
          </cell>
          <cell r="Y1261" t="str">
            <v>Technology Services Division</v>
          </cell>
          <cell r="Z1261">
            <v>0</v>
          </cell>
          <cell r="AA1261">
            <v>0</v>
          </cell>
          <cell r="AB1261">
            <v>0</v>
          </cell>
          <cell r="AC1261">
            <v>0</v>
          </cell>
          <cell r="AD1261">
            <v>0</v>
          </cell>
          <cell r="AE1261">
            <v>0</v>
          </cell>
          <cell r="AF1261">
            <v>0</v>
          </cell>
          <cell r="AG1261">
            <v>0</v>
          </cell>
          <cell r="AH1261">
            <v>0</v>
          </cell>
          <cell r="AI1261">
            <v>0</v>
          </cell>
          <cell r="AJ1261">
            <v>0</v>
          </cell>
          <cell r="AK1261">
            <v>0</v>
          </cell>
        </row>
        <row r="1262">
          <cell r="E1262" t="str">
            <v>Web Accessibility Toolbar</v>
          </cell>
          <cell r="F1262">
            <v>1261</v>
          </cell>
          <cell r="G1262"/>
          <cell r="H1262" t="str">
            <v>In Production</v>
          </cell>
          <cell r="I1262" t="str">
            <v>COTS</v>
          </cell>
          <cell r="J1262" t="str">
            <v>OUT Of Scope</v>
          </cell>
          <cell r="K1262" t="str">
            <v>TSD Tools and Utilities</v>
          </cell>
          <cell r="L1262" t="str">
            <v>The Web Accessibility Toolbar aids manual examination of web pages for a variety of aspects of accessibility.</v>
          </cell>
          <cell r="M1262">
            <v>0</v>
          </cell>
          <cell r="N1262">
            <v>0</v>
          </cell>
          <cell r="O1262">
            <v>0</v>
          </cell>
          <cell r="P1262">
            <v>0</v>
          </cell>
          <cell r="Q1262" t="str">
            <v>In Production</v>
          </cell>
          <cell r="R1262">
            <v>0</v>
          </cell>
          <cell r="S1262">
            <v>0</v>
          </cell>
          <cell r="T1262">
            <v>0</v>
          </cell>
          <cell r="U1262">
            <v>0</v>
          </cell>
          <cell r="V1262">
            <v>0</v>
          </cell>
          <cell r="W1262">
            <v>0</v>
          </cell>
          <cell r="X1262">
            <v>0</v>
          </cell>
          <cell r="Y1262" t="str">
            <v>Technology Services Division</v>
          </cell>
          <cell r="Z1262">
            <v>0</v>
          </cell>
          <cell r="AA1262">
            <v>0</v>
          </cell>
          <cell r="AB1262">
            <v>0</v>
          </cell>
          <cell r="AC1262">
            <v>0</v>
          </cell>
          <cell r="AD1262">
            <v>0</v>
          </cell>
          <cell r="AE1262">
            <v>0</v>
          </cell>
          <cell r="AF1262">
            <v>0</v>
          </cell>
          <cell r="AG1262">
            <v>0</v>
          </cell>
          <cell r="AH1262">
            <v>0</v>
          </cell>
          <cell r="AI1262">
            <v>0</v>
          </cell>
          <cell r="AJ1262">
            <v>0</v>
          </cell>
          <cell r="AK1262">
            <v>0</v>
          </cell>
        </row>
        <row r="1263">
          <cell r="E1263" t="str">
            <v>WebEx Player</v>
          </cell>
          <cell r="F1263">
            <v>1262</v>
          </cell>
          <cell r="G1263"/>
          <cell r="H1263" t="str">
            <v>In Production</v>
          </cell>
          <cell r="I1263" t="str">
            <v>COTS</v>
          </cell>
          <cell r="J1263" t="str">
            <v>OUT Of Scope</v>
          </cell>
          <cell r="K1263" t="str">
            <v>Desktop Productivity</v>
          </cell>
          <cell r="L1263" t="str">
            <v>Watch or edit WebEx recordings you've saved to your computer.</v>
          </cell>
          <cell r="M1263">
            <v>0</v>
          </cell>
          <cell r="N1263">
            <v>0</v>
          </cell>
          <cell r="O1263">
            <v>0</v>
          </cell>
          <cell r="P1263">
            <v>0</v>
          </cell>
          <cell r="Q1263" t="str">
            <v>In Production</v>
          </cell>
          <cell r="R1263">
            <v>0</v>
          </cell>
          <cell r="S1263">
            <v>0</v>
          </cell>
          <cell r="T1263">
            <v>0</v>
          </cell>
          <cell r="U1263">
            <v>0</v>
          </cell>
          <cell r="V1263">
            <v>0</v>
          </cell>
          <cell r="W1263">
            <v>0</v>
          </cell>
          <cell r="X1263">
            <v>0</v>
          </cell>
          <cell r="Y1263" t="str">
            <v>Technology Services Division</v>
          </cell>
          <cell r="Z1263">
            <v>0</v>
          </cell>
          <cell r="AA1263">
            <v>0</v>
          </cell>
          <cell r="AB1263">
            <v>0</v>
          </cell>
          <cell r="AC1263">
            <v>0</v>
          </cell>
          <cell r="AD1263">
            <v>0</v>
          </cell>
          <cell r="AE1263">
            <v>0</v>
          </cell>
          <cell r="AF1263">
            <v>0</v>
          </cell>
          <cell r="AG1263">
            <v>0</v>
          </cell>
          <cell r="AH1263">
            <v>0</v>
          </cell>
          <cell r="AI1263">
            <v>0</v>
          </cell>
          <cell r="AJ1263">
            <v>0</v>
          </cell>
          <cell r="AK1263">
            <v>0</v>
          </cell>
        </row>
        <row r="1264">
          <cell r="E1264" t="str">
            <v>WebScarab</v>
          </cell>
          <cell r="F1264">
            <v>1263</v>
          </cell>
          <cell r="G1264"/>
          <cell r="H1264" t="str">
            <v>In Production</v>
          </cell>
          <cell r="I1264" t="str">
            <v>COTS</v>
          </cell>
          <cell r="J1264" t="str">
            <v>OUT Of Scope</v>
          </cell>
          <cell r="K1264" t="str">
            <v>TSD Systems Development</v>
          </cell>
          <cell r="L1264" t="str">
            <v>WebScarab is a software product for analysing the security of Web applications. It includes an internal proxy tool for intercepting and modifying http traffic between a Web application and the client browser.</v>
          </cell>
          <cell r="M1264">
            <v>0</v>
          </cell>
          <cell r="N1264">
            <v>0</v>
          </cell>
          <cell r="O1264">
            <v>0</v>
          </cell>
          <cell r="P1264">
            <v>0</v>
          </cell>
          <cell r="Q1264" t="str">
            <v>In Production</v>
          </cell>
          <cell r="R1264">
            <v>0</v>
          </cell>
          <cell r="S1264">
            <v>0</v>
          </cell>
          <cell r="T1264">
            <v>0</v>
          </cell>
          <cell r="U1264">
            <v>0</v>
          </cell>
          <cell r="V1264">
            <v>0</v>
          </cell>
          <cell r="W1264">
            <v>0</v>
          </cell>
          <cell r="X1264">
            <v>0</v>
          </cell>
          <cell r="Y1264" t="str">
            <v>Technology Services Division</v>
          </cell>
          <cell r="Z1264">
            <v>0</v>
          </cell>
          <cell r="AA1264">
            <v>0</v>
          </cell>
          <cell r="AB1264">
            <v>0</v>
          </cell>
          <cell r="AC1264">
            <v>0</v>
          </cell>
          <cell r="AD1264">
            <v>0</v>
          </cell>
          <cell r="AE1264">
            <v>0</v>
          </cell>
          <cell r="AF1264">
            <v>0</v>
          </cell>
          <cell r="AG1264">
            <v>0</v>
          </cell>
          <cell r="AH1264">
            <v>0</v>
          </cell>
          <cell r="AI1264">
            <v>0</v>
          </cell>
          <cell r="AJ1264">
            <v>0</v>
          </cell>
          <cell r="AK1264">
            <v>0</v>
          </cell>
        </row>
        <row r="1265">
          <cell r="E1265" t="str">
            <v>Whatsup Gold</v>
          </cell>
          <cell r="F1265">
            <v>1264</v>
          </cell>
          <cell r="G1265"/>
          <cell r="H1265" t="str">
            <v>In Production</v>
          </cell>
          <cell r="I1265" t="str">
            <v>COTS</v>
          </cell>
          <cell r="J1265" t="str">
            <v>OUT Of Scope</v>
          </cell>
          <cell r="K1265" t="str">
            <v>TSD Tools and Utilities</v>
          </cell>
          <cell r="L1265" t="str">
            <v>Network monitoring, discovery, mapping, reporting and alerting.</v>
          </cell>
          <cell r="M1265">
            <v>0</v>
          </cell>
          <cell r="N1265">
            <v>0</v>
          </cell>
          <cell r="O1265">
            <v>0</v>
          </cell>
          <cell r="P1265">
            <v>0</v>
          </cell>
          <cell r="Q1265" t="str">
            <v>In Production</v>
          </cell>
          <cell r="R1265">
            <v>0</v>
          </cell>
          <cell r="S1265">
            <v>0</v>
          </cell>
          <cell r="T1265">
            <v>0</v>
          </cell>
          <cell r="U1265">
            <v>0</v>
          </cell>
          <cell r="V1265">
            <v>0</v>
          </cell>
          <cell r="W1265">
            <v>0</v>
          </cell>
          <cell r="X1265">
            <v>0</v>
          </cell>
          <cell r="Y1265" t="str">
            <v>Technology Services Division</v>
          </cell>
          <cell r="Z1265">
            <v>0</v>
          </cell>
          <cell r="AA1265">
            <v>0</v>
          </cell>
          <cell r="AB1265">
            <v>0</v>
          </cell>
          <cell r="AC1265">
            <v>0</v>
          </cell>
          <cell r="AD1265">
            <v>0</v>
          </cell>
          <cell r="AE1265">
            <v>0</v>
          </cell>
          <cell r="AF1265">
            <v>0</v>
          </cell>
          <cell r="AG1265">
            <v>0</v>
          </cell>
          <cell r="AH1265">
            <v>0</v>
          </cell>
          <cell r="AI1265">
            <v>0</v>
          </cell>
          <cell r="AJ1265">
            <v>0</v>
          </cell>
          <cell r="AK1265">
            <v>0</v>
          </cell>
        </row>
        <row r="1266">
          <cell r="E1266" t="str">
            <v>Windows Admin tools</v>
          </cell>
          <cell r="F1266">
            <v>1265</v>
          </cell>
          <cell r="G1266"/>
          <cell r="H1266" t="str">
            <v>In Production</v>
          </cell>
          <cell r="I1266" t="str">
            <v>COTS</v>
          </cell>
          <cell r="J1266" t="str">
            <v>OUT Of Scope</v>
          </cell>
          <cell r="K1266" t="str">
            <v>TSD Tools and Utilities</v>
          </cell>
          <cell r="L1266">
            <v>0</v>
          </cell>
          <cell r="M1266">
            <v>0</v>
          </cell>
          <cell r="N1266">
            <v>0</v>
          </cell>
          <cell r="O1266">
            <v>0</v>
          </cell>
          <cell r="P1266">
            <v>0</v>
          </cell>
          <cell r="Q1266" t="str">
            <v>In Production</v>
          </cell>
          <cell r="R1266">
            <v>0</v>
          </cell>
          <cell r="S1266">
            <v>0</v>
          </cell>
          <cell r="T1266">
            <v>0</v>
          </cell>
          <cell r="U1266">
            <v>0</v>
          </cell>
          <cell r="V1266">
            <v>0</v>
          </cell>
          <cell r="W1266">
            <v>0</v>
          </cell>
          <cell r="X1266">
            <v>0</v>
          </cell>
          <cell r="Y1266" t="str">
            <v>Technology Services Division</v>
          </cell>
          <cell r="Z1266">
            <v>0</v>
          </cell>
          <cell r="AA1266">
            <v>0</v>
          </cell>
          <cell r="AB1266">
            <v>0</v>
          </cell>
          <cell r="AC1266">
            <v>0</v>
          </cell>
          <cell r="AD1266">
            <v>0</v>
          </cell>
          <cell r="AE1266">
            <v>0</v>
          </cell>
          <cell r="AF1266">
            <v>0</v>
          </cell>
          <cell r="AG1266">
            <v>0</v>
          </cell>
          <cell r="AH1266">
            <v>0</v>
          </cell>
          <cell r="AI1266">
            <v>0</v>
          </cell>
          <cell r="AJ1266">
            <v>0</v>
          </cell>
          <cell r="AK1266">
            <v>0</v>
          </cell>
        </row>
        <row r="1267">
          <cell r="E1267" t="str">
            <v>Windows SDK</v>
          </cell>
          <cell r="F1267">
            <v>1266</v>
          </cell>
          <cell r="G1267"/>
          <cell r="H1267" t="str">
            <v>In Production</v>
          </cell>
          <cell r="I1267" t="str">
            <v>COTS</v>
          </cell>
          <cell r="J1267" t="str">
            <v>OUT Of Scope</v>
          </cell>
          <cell r="K1267" t="str">
            <v>TSD Systems Development</v>
          </cell>
          <cell r="L1267">
            <v>0</v>
          </cell>
          <cell r="M1267">
            <v>0</v>
          </cell>
          <cell r="N1267">
            <v>0</v>
          </cell>
          <cell r="O1267">
            <v>0</v>
          </cell>
          <cell r="P1267">
            <v>0</v>
          </cell>
          <cell r="Q1267" t="str">
            <v>In Production</v>
          </cell>
          <cell r="R1267">
            <v>0</v>
          </cell>
          <cell r="S1267">
            <v>0</v>
          </cell>
          <cell r="T1267">
            <v>0</v>
          </cell>
          <cell r="U1267">
            <v>0</v>
          </cell>
          <cell r="V1267">
            <v>0</v>
          </cell>
          <cell r="W1267">
            <v>0</v>
          </cell>
          <cell r="X1267">
            <v>0</v>
          </cell>
          <cell r="Y1267" t="str">
            <v>Technology Services Division</v>
          </cell>
          <cell r="Z1267">
            <v>0</v>
          </cell>
          <cell r="AA1267">
            <v>0</v>
          </cell>
          <cell r="AB1267">
            <v>0</v>
          </cell>
          <cell r="AC1267">
            <v>0</v>
          </cell>
          <cell r="AD1267">
            <v>0</v>
          </cell>
          <cell r="AE1267">
            <v>0</v>
          </cell>
          <cell r="AF1267">
            <v>0</v>
          </cell>
          <cell r="AG1267">
            <v>0</v>
          </cell>
          <cell r="AH1267">
            <v>0</v>
          </cell>
          <cell r="AI1267">
            <v>0</v>
          </cell>
          <cell r="AJ1267">
            <v>0</v>
          </cell>
          <cell r="AK1267">
            <v>0</v>
          </cell>
        </row>
        <row r="1268">
          <cell r="E1268" t="str">
            <v>WinSCP GSSAPI</v>
          </cell>
          <cell r="F1268">
            <v>1267</v>
          </cell>
          <cell r="G1268"/>
          <cell r="H1268" t="str">
            <v>In Production</v>
          </cell>
          <cell r="I1268" t="str">
            <v>COTS</v>
          </cell>
          <cell r="J1268" t="str">
            <v>OUT Of Scope</v>
          </cell>
          <cell r="K1268" t="str">
            <v>Security</v>
          </cell>
          <cell r="L1268"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M1268">
            <v>0</v>
          </cell>
          <cell r="N1268">
            <v>0</v>
          </cell>
          <cell r="O1268">
            <v>0</v>
          </cell>
          <cell r="P1268">
            <v>0</v>
          </cell>
          <cell r="Q1268" t="str">
            <v>In Production</v>
          </cell>
          <cell r="R1268">
            <v>0</v>
          </cell>
          <cell r="S1268">
            <v>0</v>
          </cell>
          <cell r="T1268">
            <v>0</v>
          </cell>
          <cell r="U1268">
            <v>0</v>
          </cell>
          <cell r="V1268">
            <v>0</v>
          </cell>
          <cell r="W1268">
            <v>0</v>
          </cell>
          <cell r="X1268">
            <v>0</v>
          </cell>
          <cell r="Y1268" t="str">
            <v>Technology Services Division</v>
          </cell>
          <cell r="Z1268">
            <v>0</v>
          </cell>
          <cell r="AA1268">
            <v>0</v>
          </cell>
          <cell r="AB1268">
            <v>0</v>
          </cell>
          <cell r="AC1268">
            <v>0</v>
          </cell>
          <cell r="AD1268">
            <v>0</v>
          </cell>
          <cell r="AE1268">
            <v>0</v>
          </cell>
          <cell r="AF1268">
            <v>0</v>
          </cell>
          <cell r="AG1268">
            <v>0</v>
          </cell>
          <cell r="AH1268">
            <v>0</v>
          </cell>
          <cell r="AI1268">
            <v>0</v>
          </cell>
          <cell r="AJ1268">
            <v>0</v>
          </cell>
          <cell r="AK1268">
            <v>0</v>
          </cell>
        </row>
        <row r="1269">
          <cell r="E1269" t="str">
            <v>Wintegrate</v>
          </cell>
          <cell r="F1269">
            <v>1268</v>
          </cell>
          <cell r="G1269"/>
          <cell r="H1269" t="str">
            <v>In Production</v>
          </cell>
          <cell r="I1269" t="str">
            <v>COTS</v>
          </cell>
          <cell r="J1269" t="str">
            <v>OUT Of Scope</v>
          </cell>
          <cell r="K1269" t="str">
            <v>TSD Systems Development</v>
          </cell>
          <cell r="L1269" t="str">
            <v>WIntegrate is a GUI interface which adds to the functionality of the Spydus Library Management System ie query builder, report production.</v>
          </cell>
          <cell r="M1269">
            <v>0</v>
          </cell>
          <cell r="N1269">
            <v>0</v>
          </cell>
          <cell r="O1269">
            <v>0</v>
          </cell>
          <cell r="P1269">
            <v>0</v>
          </cell>
          <cell r="Q1269" t="str">
            <v>In Production</v>
          </cell>
          <cell r="R1269">
            <v>0</v>
          </cell>
          <cell r="S1269">
            <v>0</v>
          </cell>
          <cell r="T1269">
            <v>0</v>
          </cell>
          <cell r="U1269">
            <v>0</v>
          </cell>
          <cell r="V1269">
            <v>0</v>
          </cell>
          <cell r="W1269">
            <v>0</v>
          </cell>
          <cell r="X1269">
            <v>0</v>
          </cell>
          <cell r="Y1269" t="str">
            <v>Technology Services Division</v>
          </cell>
          <cell r="Z1269">
            <v>0</v>
          </cell>
          <cell r="AA1269">
            <v>0</v>
          </cell>
          <cell r="AB1269">
            <v>0</v>
          </cell>
          <cell r="AC1269">
            <v>0</v>
          </cell>
          <cell r="AD1269">
            <v>0</v>
          </cell>
          <cell r="AE1269">
            <v>0</v>
          </cell>
          <cell r="AF1269">
            <v>0</v>
          </cell>
          <cell r="AG1269">
            <v>0</v>
          </cell>
          <cell r="AH1269">
            <v>0</v>
          </cell>
          <cell r="AI1269">
            <v>0</v>
          </cell>
          <cell r="AJ1269">
            <v>0</v>
          </cell>
          <cell r="AK1269">
            <v>0</v>
          </cell>
        </row>
        <row r="1270">
          <cell r="E1270" t="str">
            <v>WinterTree Spell Checker</v>
          </cell>
          <cell r="F1270">
            <v>1269</v>
          </cell>
          <cell r="G1270"/>
          <cell r="H1270" t="str">
            <v>In Production</v>
          </cell>
          <cell r="I1270" t="str">
            <v>COTS</v>
          </cell>
          <cell r="J1270" t="str">
            <v>OUT Of Scope</v>
          </cell>
          <cell r="K1270" t="str">
            <v>TSD Tools and Utilities</v>
          </cell>
          <cell r="L1270" t="str">
            <v>This is an ActiveX component used to add spell-checking functionality to other applications.  At present, it's used in the SpellCheck application which is part of the CCAMS Notes database in the ABSDB</v>
          </cell>
          <cell r="M1270">
            <v>0</v>
          </cell>
          <cell r="N1270">
            <v>0</v>
          </cell>
          <cell r="O1270">
            <v>0</v>
          </cell>
          <cell r="P1270">
            <v>0</v>
          </cell>
          <cell r="Q1270" t="str">
            <v>In Production</v>
          </cell>
          <cell r="R1270">
            <v>0</v>
          </cell>
          <cell r="S1270">
            <v>0</v>
          </cell>
          <cell r="T1270">
            <v>0</v>
          </cell>
          <cell r="U1270">
            <v>0</v>
          </cell>
          <cell r="V1270">
            <v>0</v>
          </cell>
          <cell r="W1270">
            <v>0</v>
          </cell>
          <cell r="X1270">
            <v>0</v>
          </cell>
          <cell r="Y1270" t="str">
            <v>Technology Services Division</v>
          </cell>
          <cell r="Z1270">
            <v>0</v>
          </cell>
          <cell r="AA1270">
            <v>0</v>
          </cell>
          <cell r="AB1270">
            <v>0</v>
          </cell>
          <cell r="AC1270">
            <v>0</v>
          </cell>
          <cell r="AD1270">
            <v>0</v>
          </cell>
          <cell r="AE1270">
            <v>0</v>
          </cell>
          <cell r="AF1270">
            <v>0</v>
          </cell>
          <cell r="AG1270">
            <v>0</v>
          </cell>
          <cell r="AH1270">
            <v>0</v>
          </cell>
          <cell r="AI1270">
            <v>0</v>
          </cell>
          <cell r="AJ1270">
            <v>0</v>
          </cell>
          <cell r="AK1270">
            <v>0</v>
          </cell>
        </row>
        <row r="1271">
          <cell r="E1271" t="str">
            <v>Wireshark</v>
          </cell>
          <cell r="F1271">
            <v>1270</v>
          </cell>
          <cell r="G1271"/>
          <cell r="H1271" t="str">
            <v>In Production</v>
          </cell>
          <cell r="I1271" t="str">
            <v>COTS</v>
          </cell>
          <cell r="J1271" t="str">
            <v>OUT Of Scope</v>
          </cell>
          <cell r="K1271" t="str">
            <v>TSD Business Systems</v>
          </cell>
          <cell r="L1271" t="str">
            <v>Network packet capture and analysis tool. (Note: To install and use Wireshark you must have administrator access.)</v>
          </cell>
          <cell r="M1271">
            <v>0</v>
          </cell>
          <cell r="N1271">
            <v>0</v>
          </cell>
          <cell r="O1271">
            <v>0</v>
          </cell>
          <cell r="P1271">
            <v>0</v>
          </cell>
          <cell r="Q1271" t="str">
            <v>In Production</v>
          </cell>
          <cell r="R1271">
            <v>0</v>
          </cell>
          <cell r="S1271">
            <v>0</v>
          </cell>
          <cell r="T1271">
            <v>0</v>
          </cell>
          <cell r="U1271">
            <v>0</v>
          </cell>
          <cell r="V1271">
            <v>0</v>
          </cell>
          <cell r="W1271">
            <v>0</v>
          </cell>
          <cell r="X1271">
            <v>0</v>
          </cell>
          <cell r="Y1271" t="str">
            <v>Technology Services Division</v>
          </cell>
          <cell r="Z1271">
            <v>0</v>
          </cell>
          <cell r="AA1271">
            <v>0</v>
          </cell>
          <cell r="AB1271">
            <v>0</v>
          </cell>
          <cell r="AC1271">
            <v>0</v>
          </cell>
          <cell r="AD1271">
            <v>0</v>
          </cell>
          <cell r="AE1271">
            <v>0</v>
          </cell>
          <cell r="AF1271">
            <v>0</v>
          </cell>
          <cell r="AG1271">
            <v>0</v>
          </cell>
          <cell r="AH1271">
            <v>0</v>
          </cell>
          <cell r="AI1271">
            <v>0</v>
          </cell>
          <cell r="AJ1271">
            <v>0</v>
          </cell>
          <cell r="AK1271">
            <v>0</v>
          </cell>
        </row>
        <row r="1272">
          <cell r="E1272" t="str">
            <v>WISE Package Studio</v>
          </cell>
          <cell r="F1272">
            <v>1271</v>
          </cell>
          <cell r="G1272"/>
          <cell r="H1272" t="str">
            <v>In Production</v>
          </cell>
          <cell r="I1272" t="str">
            <v>COTS</v>
          </cell>
          <cell r="J1272" t="str">
            <v>OUT Of Scope</v>
          </cell>
          <cell r="K1272" t="str">
            <v>TSD Business Systems</v>
          </cell>
          <cell r="L1272" t="str">
            <v xml:space="preserve">Take advantage of the benefits of application virtualization by using Wise Package Studio 7 to create packages that configure virtual applications. You can also edit virtual packages using the Virtual Package Editor and manage them using Software Manager. </v>
          </cell>
          <cell r="M1272">
            <v>0</v>
          </cell>
          <cell r="N1272">
            <v>0</v>
          </cell>
          <cell r="O1272">
            <v>0</v>
          </cell>
          <cell r="P1272">
            <v>0</v>
          </cell>
          <cell r="Q1272" t="str">
            <v>In Production</v>
          </cell>
          <cell r="R1272">
            <v>0</v>
          </cell>
          <cell r="S1272">
            <v>0</v>
          </cell>
          <cell r="T1272">
            <v>0</v>
          </cell>
          <cell r="U1272">
            <v>0</v>
          </cell>
          <cell r="V1272">
            <v>0</v>
          </cell>
          <cell r="W1272">
            <v>0</v>
          </cell>
          <cell r="X1272">
            <v>0</v>
          </cell>
          <cell r="Y1272" t="str">
            <v>Technology Services Division</v>
          </cell>
          <cell r="Z1272">
            <v>0</v>
          </cell>
          <cell r="AA1272">
            <v>0</v>
          </cell>
          <cell r="AB1272">
            <v>0</v>
          </cell>
          <cell r="AC1272">
            <v>0</v>
          </cell>
          <cell r="AD1272">
            <v>0</v>
          </cell>
          <cell r="AE1272">
            <v>0</v>
          </cell>
          <cell r="AF1272">
            <v>0</v>
          </cell>
          <cell r="AG1272">
            <v>0</v>
          </cell>
          <cell r="AH1272">
            <v>0</v>
          </cell>
          <cell r="AI1272">
            <v>0</v>
          </cell>
          <cell r="AJ1272">
            <v>0</v>
          </cell>
          <cell r="AK1272">
            <v>0</v>
          </cell>
        </row>
        <row r="1273">
          <cell r="E1273" t="str">
            <v>Workplace Collaborative Learning Authoring Tool</v>
          </cell>
          <cell r="F1273">
            <v>1272</v>
          </cell>
          <cell r="G1273"/>
          <cell r="H1273" t="str">
            <v>In Production</v>
          </cell>
          <cell r="I1273" t="str">
            <v>COTS</v>
          </cell>
          <cell r="J1273" t="str">
            <v>OUT Of Scope</v>
          </cell>
          <cell r="K1273" t="str">
            <v>HR Systems</v>
          </cell>
          <cell r="M1273">
            <v>0</v>
          </cell>
          <cell r="N1273">
            <v>0</v>
          </cell>
          <cell r="O1273">
            <v>0</v>
          </cell>
          <cell r="P1273">
            <v>0</v>
          </cell>
          <cell r="Q1273" t="str">
            <v>In Production</v>
          </cell>
          <cell r="R1273">
            <v>0</v>
          </cell>
          <cell r="S1273">
            <v>0</v>
          </cell>
          <cell r="T1273">
            <v>0</v>
          </cell>
          <cell r="U1273">
            <v>0</v>
          </cell>
          <cell r="V1273">
            <v>0</v>
          </cell>
          <cell r="W1273">
            <v>0</v>
          </cell>
          <cell r="X1273">
            <v>0</v>
          </cell>
          <cell r="Y1273" t="str">
            <v>Technology Services Division</v>
          </cell>
          <cell r="Z1273">
            <v>0</v>
          </cell>
          <cell r="AA1273">
            <v>0</v>
          </cell>
          <cell r="AB1273">
            <v>0</v>
          </cell>
          <cell r="AC1273">
            <v>0</v>
          </cell>
          <cell r="AD1273">
            <v>0</v>
          </cell>
          <cell r="AE1273">
            <v>0</v>
          </cell>
          <cell r="AF1273">
            <v>0</v>
          </cell>
          <cell r="AG1273">
            <v>0</v>
          </cell>
          <cell r="AH1273">
            <v>0</v>
          </cell>
          <cell r="AI1273">
            <v>0</v>
          </cell>
          <cell r="AJ1273">
            <v>0</v>
          </cell>
          <cell r="AK1273">
            <v>0</v>
          </cell>
        </row>
        <row r="1274">
          <cell r="E1274" t="str">
            <v>WSE for MS .NET Developer</v>
          </cell>
          <cell r="F1274">
            <v>1273</v>
          </cell>
          <cell r="G1274"/>
          <cell r="H1274" t="str">
            <v>In Production</v>
          </cell>
          <cell r="I1274" t="str">
            <v>COTS</v>
          </cell>
          <cell r="J1274" t="str">
            <v>OUT Of Scope</v>
          </cell>
          <cell r="K1274" t="str">
            <v>TSD Systems Development</v>
          </cell>
          <cell r="L1274"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M1274">
            <v>0</v>
          </cell>
          <cell r="N1274">
            <v>0</v>
          </cell>
          <cell r="O1274">
            <v>0</v>
          </cell>
          <cell r="P1274">
            <v>0</v>
          </cell>
          <cell r="Q1274" t="str">
            <v>In Production</v>
          </cell>
          <cell r="R1274">
            <v>0</v>
          </cell>
          <cell r="S1274">
            <v>0</v>
          </cell>
          <cell r="T1274">
            <v>0</v>
          </cell>
          <cell r="U1274">
            <v>0</v>
          </cell>
          <cell r="V1274">
            <v>0</v>
          </cell>
          <cell r="W1274">
            <v>0</v>
          </cell>
          <cell r="X1274">
            <v>0</v>
          </cell>
          <cell r="Y1274" t="str">
            <v>Technology Services Division</v>
          </cell>
          <cell r="Z1274">
            <v>0</v>
          </cell>
          <cell r="AA1274">
            <v>0</v>
          </cell>
          <cell r="AB1274">
            <v>0</v>
          </cell>
          <cell r="AC1274">
            <v>0</v>
          </cell>
          <cell r="AD1274">
            <v>0</v>
          </cell>
          <cell r="AE1274">
            <v>0</v>
          </cell>
          <cell r="AF1274">
            <v>0</v>
          </cell>
          <cell r="AG1274">
            <v>0</v>
          </cell>
          <cell r="AH1274">
            <v>0</v>
          </cell>
          <cell r="AI1274">
            <v>0</v>
          </cell>
          <cell r="AJ1274">
            <v>0</v>
          </cell>
          <cell r="AK1274">
            <v>0</v>
          </cell>
        </row>
        <row r="1275">
          <cell r="E1275" t="str">
            <v>WSE for MS .NET Runtime</v>
          </cell>
          <cell r="F1275">
            <v>1274</v>
          </cell>
          <cell r="G1275"/>
          <cell r="H1275" t="str">
            <v>In Production</v>
          </cell>
          <cell r="I1275" t="str">
            <v>COTS</v>
          </cell>
          <cell r="J1275" t="str">
            <v>OUT Of Scope</v>
          </cell>
          <cell r="K1275" t="str">
            <v>TSD Systems Development</v>
          </cell>
          <cell r="L1275">
            <v>0</v>
          </cell>
          <cell r="M1275">
            <v>0</v>
          </cell>
          <cell r="N1275">
            <v>0</v>
          </cell>
          <cell r="O1275">
            <v>0</v>
          </cell>
          <cell r="P1275">
            <v>0</v>
          </cell>
          <cell r="Q1275" t="str">
            <v>In Production</v>
          </cell>
          <cell r="R1275">
            <v>0</v>
          </cell>
          <cell r="S1275">
            <v>0</v>
          </cell>
          <cell r="T1275">
            <v>0</v>
          </cell>
          <cell r="U1275">
            <v>0</v>
          </cell>
          <cell r="V1275">
            <v>0</v>
          </cell>
          <cell r="W1275">
            <v>0</v>
          </cell>
          <cell r="X1275">
            <v>0</v>
          </cell>
          <cell r="Y1275" t="str">
            <v>Technology Services Division</v>
          </cell>
          <cell r="Z1275">
            <v>0</v>
          </cell>
          <cell r="AA1275">
            <v>0</v>
          </cell>
          <cell r="AB1275">
            <v>0</v>
          </cell>
          <cell r="AC1275">
            <v>0</v>
          </cell>
          <cell r="AD1275">
            <v>0</v>
          </cell>
          <cell r="AE1275">
            <v>0</v>
          </cell>
          <cell r="AF1275">
            <v>0</v>
          </cell>
          <cell r="AG1275">
            <v>0</v>
          </cell>
          <cell r="AH1275">
            <v>0</v>
          </cell>
          <cell r="AI1275">
            <v>0</v>
          </cell>
          <cell r="AJ1275">
            <v>0</v>
          </cell>
          <cell r="AK1275">
            <v>0</v>
          </cell>
        </row>
        <row r="1276">
          <cell r="E1276" t="str">
            <v>XLR8ZipControl</v>
          </cell>
          <cell r="F1276">
            <v>1275</v>
          </cell>
          <cell r="G1276"/>
          <cell r="H1276" t="str">
            <v>In Production</v>
          </cell>
          <cell r="I1276" t="str">
            <v>COTS</v>
          </cell>
          <cell r="J1276" t="str">
            <v>OUT Of Scope</v>
          </cell>
          <cell r="K1276" t="str">
            <v>TSD Systems Development</v>
          </cell>
          <cell r="L1276" t="str">
            <v>A programmer tool for interacting with or creating zip files and self extracting zip files.</v>
          </cell>
          <cell r="M1276">
            <v>0</v>
          </cell>
          <cell r="N1276">
            <v>0</v>
          </cell>
          <cell r="O1276">
            <v>0</v>
          </cell>
          <cell r="P1276">
            <v>0</v>
          </cell>
          <cell r="Q1276" t="str">
            <v>In Production</v>
          </cell>
          <cell r="R1276">
            <v>0</v>
          </cell>
          <cell r="S1276">
            <v>0</v>
          </cell>
          <cell r="T1276">
            <v>0</v>
          </cell>
          <cell r="U1276">
            <v>0</v>
          </cell>
          <cell r="V1276">
            <v>0</v>
          </cell>
          <cell r="W1276">
            <v>0</v>
          </cell>
          <cell r="X1276">
            <v>0</v>
          </cell>
          <cell r="Y1276" t="str">
            <v>Technology Services Division</v>
          </cell>
          <cell r="Z1276">
            <v>0</v>
          </cell>
          <cell r="AA1276">
            <v>0</v>
          </cell>
          <cell r="AB1276">
            <v>0</v>
          </cell>
          <cell r="AC1276">
            <v>0</v>
          </cell>
          <cell r="AD1276">
            <v>0</v>
          </cell>
          <cell r="AE1276">
            <v>0</v>
          </cell>
          <cell r="AF1276">
            <v>0</v>
          </cell>
          <cell r="AG1276">
            <v>0</v>
          </cell>
          <cell r="AH1276">
            <v>0</v>
          </cell>
          <cell r="AI1276">
            <v>0</v>
          </cell>
          <cell r="AJ1276">
            <v>0</v>
          </cell>
          <cell r="AK1276">
            <v>0</v>
          </cell>
        </row>
        <row r="1277">
          <cell r="E1277" t="str">
            <v>Zoomtext</v>
          </cell>
          <cell r="F1277">
            <v>1276</v>
          </cell>
          <cell r="G1277"/>
          <cell r="H1277" t="str">
            <v>In Production</v>
          </cell>
          <cell r="I1277" t="str">
            <v>COTS</v>
          </cell>
          <cell r="J1277" t="str">
            <v>OUT Of Scope</v>
          </cell>
          <cell r="K1277" t="str">
            <v>Desktop Productivity</v>
          </cell>
          <cell r="L1277" t="str">
            <v>Integrated magnification and screen reading for vision impaired computer users. With ‘xFont’ and NeoSpeech technology, ZoomText allows you to see and hear your computer with perfect clarity.</v>
          </cell>
          <cell r="M1277">
            <v>0</v>
          </cell>
          <cell r="N1277">
            <v>0</v>
          </cell>
          <cell r="O1277">
            <v>0</v>
          </cell>
          <cell r="P1277">
            <v>0</v>
          </cell>
          <cell r="Q1277" t="str">
            <v>In Production</v>
          </cell>
          <cell r="R1277">
            <v>0</v>
          </cell>
          <cell r="S1277">
            <v>0</v>
          </cell>
          <cell r="T1277">
            <v>0</v>
          </cell>
          <cell r="U1277">
            <v>0</v>
          </cell>
          <cell r="V1277">
            <v>0</v>
          </cell>
          <cell r="W1277">
            <v>0</v>
          </cell>
          <cell r="X1277">
            <v>0</v>
          </cell>
          <cell r="Y1277" t="str">
            <v>Technology Services Division</v>
          </cell>
          <cell r="Z1277">
            <v>0</v>
          </cell>
          <cell r="AA1277">
            <v>0</v>
          </cell>
          <cell r="AB1277">
            <v>0</v>
          </cell>
          <cell r="AC1277">
            <v>0</v>
          </cell>
          <cell r="AD1277">
            <v>0</v>
          </cell>
          <cell r="AE1277">
            <v>0</v>
          </cell>
          <cell r="AF1277">
            <v>0</v>
          </cell>
          <cell r="AG1277">
            <v>0</v>
          </cell>
          <cell r="AH1277">
            <v>0</v>
          </cell>
          <cell r="AI1277">
            <v>0</v>
          </cell>
          <cell r="AJ1277">
            <v>0</v>
          </cell>
          <cell r="AK1277">
            <v>0</v>
          </cell>
        </row>
        <row r="1278">
          <cell r="E1278" t="str">
            <v>ABS Application Blocks</v>
          </cell>
          <cell r="F1278">
            <v>1277</v>
          </cell>
          <cell r="G1278"/>
          <cell r="H1278" t="str">
            <v>In Production</v>
          </cell>
          <cell r="I1278" t="str">
            <v>COTS</v>
          </cell>
          <cell r="J1278" t="str">
            <v>OUT Of Scope</v>
          </cell>
          <cell r="K1278" t="str">
            <v>TSD Tools and Utilities</v>
          </cell>
          <cell r="L1278">
            <v>0</v>
          </cell>
          <cell r="M1278">
            <v>0</v>
          </cell>
          <cell r="N1278">
            <v>0</v>
          </cell>
          <cell r="O1278">
            <v>0</v>
          </cell>
          <cell r="P1278">
            <v>0</v>
          </cell>
          <cell r="Q1278" t="str">
            <v>In Production</v>
          </cell>
          <cell r="R1278">
            <v>0</v>
          </cell>
          <cell r="S1278">
            <v>0</v>
          </cell>
          <cell r="T1278">
            <v>0</v>
          </cell>
          <cell r="U1278">
            <v>0</v>
          </cell>
          <cell r="V1278">
            <v>0</v>
          </cell>
          <cell r="W1278">
            <v>0</v>
          </cell>
          <cell r="X1278">
            <v>0</v>
          </cell>
          <cell r="Y1278" t="str">
            <v>Technology Services Division</v>
          </cell>
          <cell r="Z1278">
            <v>0</v>
          </cell>
          <cell r="AA1278">
            <v>0</v>
          </cell>
          <cell r="AB1278">
            <v>0</v>
          </cell>
          <cell r="AC1278">
            <v>0</v>
          </cell>
          <cell r="AD1278">
            <v>0</v>
          </cell>
          <cell r="AE1278">
            <v>0</v>
          </cell>
          <cell r="AF1278">
            <v>0</v>
          </cell>
          <cell r="AG1278">
            <v>0</v>
          </cell>
          <cell r="AH1278">
            <v>0</v>
          </cell>
          <cell r="AI1278">
            <v>0</v>
          </cell>
          <cell r="AJ1278">
            <v>0</v>
          </cell>
          <cell r="AK1278">
            <v>0</v>
          </cell>
        </row>
        <row r="1279">
          <cell r="E1279" t="str">
            <v>Altova Mission Kit</v>
          </cell>
          <cell r="F1279">
            <v>1278</v>
          </cell>
          <cell r="G1279"/>
          <cell r="H1279" t="str">
            <v>In Production</v>
          </cell>
          <cell r="I1279" t="str">
            <v>COTS</v>
          </cell>
          <cell r="J1279" t="str">
            <v>OUT Of Scope</v>
          </cell>
          <cell r="K1279" t="str">
            <v>TSD Systems Development</v>
          </cell>
          <cell r="L1279" t="str">
            <v>The Altova MissionKit product bundle delivers up to 8 top XML and software development tools, including XMLSpy, MapForce, and StyleVision</v>
          </cell>
          <cell r="M1279">
            <v>0</v>
          </cell>
          <cell r="N1279">
            <v>0</v>
          </cell>
          <cell r="O1279">
            <v>0</v>
          </cell>
          <cell r="P1279">
            <v>0</v>
          </cell>
          <cell r="Q1279" t="str">
            <v>In Production</v>
          </cell>
          <cell r="R1279">
            <v>0</v>
          </cell>
          <cell r="S1279">
            <v>0</v>
          </cell>
          <cell r="T1279">
            <v>0</v>
          </cell>
          <cell r="U1279">
            <v>0</v>
          </cell>
          <cell r="V1279">
            <v>0</v>
          </cell>
          <cell r="W1279">
            <v>0</v>
          </cell>
          <cell r="X1279">
            <v>0</v>
          </cell>
          <cell r="Y1279" t="str">
            <v>Technology Services Division</v>
          </cell>
          <cell r="Z1279">
            <v>0</v>
          </cell>
          <cell r="AA1279">
            <v>0</v>
          </cell>
          <cell r="AB1279">
            <v>0</v>
          </cell>
          <cell r="AC1279">
            <v>0</v>
          </cell>
          <cell r="AD1279">
            <v>0</v>
          </cell>
          <cell r="AE1279">
            <v>0</v>
          </cell>
          <cell r="AF1279">
            <v>0</v>
          </cell>
          <cell r="AG1279">
            <v>0</v>
          </cell>
          <cell r="AH1279">
            <v>0</v>
          </cell>
          <cell r="AI1279">
            <v>0</v>
          </cell>
          <cell r="AJ1279">
            <v>0</v>
          </cell>
          <cell r="AK1279">
            <v>0</v>
          </cell>
        </row>
        <row r="1280">
          <cell r="E1280" t="str">
            <v>ITIL Service</v>
          </cell>
          <cell r="F1280">
            <v>1279</v>
          </cell>
          <cell r="G1280"/>
          <cell r="H1280" t="str">
            <v>In Production</v>
          </cell>
          <cell r="I1280" t="str">
            <v>COTS</v>
          </cell>
          <cell r="J1280" t="str">
            <v>OUT Of Scope</v>
          </cell>
          <cell r="K1280" t="str">
            <v>TSD Business Systems</v>
          </cell>
          <cell r="L1280">
            <v>0</v>
          </cell>
          <cell r="M1280">
            <v>0</v>
          </cell>
          <cell r="N1280">
            <v>0</v>
          </cell>
          <cell r="O1280">
            <v>0</v>
          </cell>
          <cell r="P1280">
            <v>0</v>
          </cell>
          <cell r="Q1280" t="str">
            <v>In Production</v>
          </cell>
          <cell r="R1280">
            <v>0</v>
          </cell>
          <cell r="S1280">
            <v>0</v>
          </cell>
          <cell r="T1280">
            <v>0</v>
          </cell>
          <cell r="U1280">
            <v>0</v>
          </cell>
          <cell r="V1280">
            <v>0</v>
          </cell>
          <cell r="W1280">
            <v>0</v>
          </cell>
          <cell r="X1280">
            <v>0</v>
          </cell>
          <cell r="Y1280" t="str">
            <v>Technology Services Division</v>
          </cell>
          <cell r="Z1280">
            <v>0</v>
          </cell>
          <cell r="AA1280">
            <v>0</v>
          </cell>
          <cell r="AB1280">
            <v>0</v>
          </cell>
          <cell r="AC1280">
            <v>0</v>
          </cell>
          <cell r="AD1280">
            <v>0</v>
          </cell>
          <cell r="AE1280">
            <v>0</v>
          </cell>
          <cell r="AF1280">
            <v>0</v>
          </cell>
          <cell r="AG1280">
            <v>0</v>
          </cell>
          <cell r="AH1280">
            <v>0</v>
          </cell>
          <cell r="AI1280">
            <v>0</v>
          </cell>
          <cell r="AJ1280">
            <v>0</v>
          </cell>
          <cell r="AK1280">
            <v>0</v>
          </cell>
        </row>
        <row r="1281">
          <cell r="E1281">
            <v>0</v>
          </cell>
          <cell r="F1281">
            <v>1280</v>
          </cell>
          <cell r="G1281"/>
          <cell r="H1281">
            <v>0</v>
          </cell>
          <cell r="I1281" t="str">
            <v>COTS</v>
          </cell>
          <cell r="K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E1281">
            <v>0</v>
          </cell>
          <cell r="AF1281">
            <v>0</v>
          </cell>
          <cell r="AG1281">
            <v>0</v>
          </cell>
          <cell r="AH1281">
            <v>0</v>
          </cell>
          <cell r="AI1281">
            <v>0</v>
          </cell>
          <cell r="AJ1281">
            <v>0</v>
          </cell>
          <cell r="AK1281">
            <v>0</v>
          </cell>
        </row>
        <row r="1282">
          <cell r="E1282" t="str">
            <v>Blaise developer utilities</v>
          </cell>
          <cell r="F1282">
            <v>1281</v>
          </cell>
          <cell r="G1282" t="str">
            <v>Added after discusssion with Blaise team</v>
          </cell>
          <cell r="H1282" t="str">
            <v>In Production - Development Continuing</v>
          </cell>
          <cell r="I1282" t="str">
            <v>Bespoke</v>
          </cell>
          <cell r="J1282" t="str">
            <v>IN Scope</v>
          </cell>
          <cell r="K1282" t="str">
            <v>Editing Facilities</v>
          </cell>
          <cell r="L1282">
            <v>0</v>
          </cell>
          <cell r="M1282">
            <v>0</v>
          </cell>
          <cell r="N1282">
            <v>0</v>
          </cell>
          <cell r="O1282">
            <v>0</v>
          </cell>
          <cell r="P1282">
            <v>0</v>
          </cell>
          <cell r="Q1282" t="str">
            <v>In Production - Development Continuing</v>
          </cell>
          <cell r="R1282">
            <v>0</v>
          </cell>
          <cell r="S1282">
            <v>0</v>
          </cell>
          <cell r="T1282">
            <v>0</v>
          </cell>
          <cell r="U1282">
            <v>0</v>
          </cell>
          <cell r="V1282">
            <v>0</v>
          </cell>
          <cell r="W1282">
            <v>0</v>
          </cell>
          <cell r="X1282" t="str">
            <v>Medium</v>
          </cell>
          <cell r="Y1282" t="str">
            <v>Technology Services Division</v>
          </cell>
          <cell r="Z1282">
            <v>0</v>
          </cell>
          <cell r="AA1282">
            <v>0</v>
          </cell>
          <cell r="AB1282">
            <v>0</v>
          </cell>
          <cell r="AC1282">
            <v>0</v>
          </cell>
          <cell r="AD1282">
            <v>0</v>
          </cell>
          <cell r="AE1282">
            <v>0</v>
          </cell>
          <cell r="AF1282">
            <v>0</v>
          </cell>
          <cell r="AG1282">
            <v>0</v>
          </cell>
          <cell r="AH1282">
            <v>0</v>
          </cell>
          <cell r="AI1282">
            <v>62364.71</v>
          </cell>
          <cell r="AJ1282">
            <v>0</v>
          </cell>
          <cell r="AK1282">
            <v>55608.88</v>
          </cell>
        </row>
        <row r="1283">
          <cell r="E1283" t="str">
            <v>BookNet</v>
          </cell>
          <cell r="F1283">
            <v>1282</v>
          </cell>
          <cell r="G1283" t="str">
            <v>Change of status - Decommissioned</v>
          </cell>
          <cell r="H1283" t="str">
            <v>De-commissioned</v>
          </cell>
          <cell r="I1283" t="str">
            <v>COTS</v>
          </cell>
          <cell r="J1283" t="str">
            <v>OUT Of Scope</v>
          </cell>
          <cell r="K1283" t="str">
            <v>ICDS - Client Services</v>
          </cell>
          <cell r="L1283">
            <v>0</v>
          </cell>
          <cell r="M1283">
            <v>0</v>
          </cell>
          <cell r="N1283">
            <v>0</v>
          </cell>
          <cell r="O1283">
            <v>0</v>
          </cell>
          <cell r="P1283">
            <v>0</v>
          </cell>
          <cell r="Q1283" t="str">
            <v>De-commissioned</v>
          </cell>
          <cell r="R1283">
            <v>0</v>
          </cell>
          <cell r="S1283">
            <v>0</v>
          </cell>
          <cell r="T1283">
            <v>0</v>
          </cell>
          <cell r="U1283">
            <v>0</v>
          </cell>
          <cell r="V1283">
            <v>0</v>
          </cell>
          <cell r="W1283">
            <v>0</v>
          </cell>
          <cell r="X1283" t="str">
            <v>Medium</v>
          </cell>
          <cell r="Y1283" t="str">
            <v>Integrated Collection and Dissemination Services</v>
          </cell>
          <cell r="Z1283">
            <v>0</v>
          </cell>
          <cell r="AA1283">
            <v>0</v>
          </cell>
          <cell r="AB1283">
            <v>0</v>
          </cell>
          <cell r="AC1283">
            <v>0</v>
          </cell>
          <cell r="AD1283">
            <v>0</v>
          </cell>
          <cell r="AE1283">
            <v>0</v>
          </cell>
          <cell r="AF1283">
            <v>0</v>
          </cell>
          <cell r="AG1283">
            <v>0</v>
          </cell>
          <cell r="AH1283">
            <v>0</v>
          </cell>
          <cell r="AI1283">
            <v>0</v>
          </cell>
          <cell r="AJ1283">
            <v>0</v>
          </cell>
          <cell r="AK1283">
            <v>0</v>
          </cell>
        </row>
        <row r="1284">
          <cell r="E1284" t="str">
            <v>Cabcharge Systems</v>
          </cell>
          <cell r="F1284">
            <v>1283</v>
          </cell>
          <cell r="G1284" t="str">
            <v>Change of status - Decommissioned</v>
          </cell>
          <cell r="H1284" t="str">
            <v>De-commissioned</v>
          </cell>
          <cell r="I1284" t="str">
            <v>COTS</v>
          </cell>
          <cell r="J1284" t="str">
            <v>OUT Of Scope</v>
          </cell>
          <cell r="K1284" t="str">
            <v>Other Corporate Services Systems</v>
          </cell>
          <cell r="L1284">
            <v>0</v>
          </cell>
          <cell r="M1284">
            <v>0</v>
          </cell>
          <cell r="N1284">
            <v>0</v>
          </cell>
          <cell r="O1284">
            <v>0</v>
          </cell>
          <cell r="P1284">
            <v>0</v>
          </cell>
          <cell r="Q1284" t="str">
            <v>De-commissioned</v>
          </cell>
          <cell r="R1284">
            <v>0</v>
          </cell>
          <cell r="S1284">
            <v>0</v>
          </cell>
          <cell r="T1284">
            <v>0</v>
          </cell>
          <cell r="U1284">
            <v>0</v>
          </cell>
          <cell r="V1284">
            <v>0</v>
          </cell>
          <cell r="W1284">
            <v>0</v>
          </cell>
          <cell r="X1284" t="str">
            <v>Medium</v>
          </cell>
          <cell r="Y1284" t="str">
            <v>Corporate Services Division</v>
          </cell>
          <cell r="Z1284">
            <v>0</v>
          </cell>
          <cell r="AA1284">
            <v>0</v>
          </cell>
          <cell r="AB1284">
            <v>0</v>
          </cell>
          <cell r="AC1284">
            <v>0</v>
          </cell>
          <cell r="AD1284">
            <v>0</v>
          </cell>
          <cell r="AE1284">
            <v>0</v>
          </cell>
          <cell r="AF1284">
            <v>0</v>
          </cell>
          <cell r="AG1284">
            <v>0</v>
          </cell>
          <cell r="AH1284">
            <v>0</v>
          </cell>
          <cell r="AI1284">
            <v>0</v>
          </cell>
          <cell r="AJ1284">
            <v>0</v>
          </cell>
          <cell r="AK1284">
            <v>0</v>
          </cell>
        </row>
        <row r="1285">
          <cell r="E1285" t="str">
            <v>CAI Secure Documents</v>
          </cell>
          <cell r="F1285">
            <v>1284</v>
          </cell>
          <cell r="G1285" t="str">
            <v>Added after discussion with Tony Grubb</v>
          </cell>
          <cell r="H1285" t="str">
            <v>In Production - Development Continuing</v>
          </cell>
          <cell r="I1285" t="str">
            <v>Bespoke</v>
          </cell>
          <cell r="J1285" t="str">
            <v>IN Scope</v>
          </cell>
          <cell r="K1285" t="str">
            <v>CAI Systems</v>
          </cell>
          <cell r="L1285">
            <v>0</v>
          </cell>
          <cell r="M1285">
            <v>0</v>
          </cell>
          <cell r="N1285">
            <v>0</v>
          </cell>
          <cell r="O1285">
            <v>0</v>
          </cell>
          <cell r="P1285">
            <v>0</v>
          </cell>
          <cell r="Q1285" t="str">
            <v>In Production - Development Continuing</v>
          </cell>
          <cell r="R1285">
            <v>0</v>
          </cell>
          <cell r="S1285">
            <v>0</v>
          </cell>
          <cell r="T1285">
            <v>0</v>
          </cell>
          <cell r="U1285">
            <v>0</v>
          </cell>
          <cell r="V1285">
            <v>0</v>
          </cell>
          <cell r="W1285">
            <v>0</v>
          </cell>
          <cell r="X1285" t="str">
            <v>MEI Category 1</v>
          </cell>
          <cell r="Y1285" t="str">
            <v>Integrated Collection and Dissemination Services</v>
          </cell>
          <cell r="Z1285">
            <v>0</v>
          </cell>
          <cell r="AA1285">
            <v>0</v>
          </cell>
          <cell r="AB1285">
            <v>0</v>
          </cell>
          <cell r="AC1285">
            <v>0</v>
          </cell>
          <cell r="AD1285">
            <v>0</v>
          </cell>
          <cell r="AE1285">
            <v>0</v>
          </cell>
          <cell r="AF1285">
            <v>0</v>
          </cell>
          <cell r="AG1285">
            <v>0</v>
          </cell>
          <cell r="AH1285">
            <v>0</v>
          </cell>
          <cell r="AI1285">
            <v>0</v>
          </cell>
          <cell r="AJ1285">
            <v>0</v>
          </cell>
          <cell r="AK1285">
            <v>0</v>
          </cell>
        </row>
        <row r="1286">
          <cell r="E1286" t="str">
            <v>Census Field - CASCOR</v>
          </cell>
          <cell r="F1286">
            <v>1285</v>
          </cell>
          <cell r="G1286" t="str">
            <v>Added as part of Census re-organization</v>
          </cell>
          <cell r="H1286" t="str">
            <v>In Production</v>
          </cell>
          <cell r="I1286" t="str">
            <v>Bespoke</v>
          </cell>
          <cell r="J1286" t="str">
            <v>IN Scope</v>
          </cell>
          <cell r="K1286" t="str">
            <v>Census</v>
          </cell>
          <cell r="L1286">
            <v>0</v>
          </cell>
          <cell r="M1286">
            <v>0</v>
          </cell>
          <cell r="N1286">
            <v>0</v>
          </cell>
          <cell r="O1286">
            <v>0</v>
          </cell>
          <cell r="P1286">
            <v>0</v>
          </cell>
          <cell r="Q1286" t="str">
            <v>In Production</v>
          </cell>
          <cell r="R1286">
            <v>0</v>
          </cell>
          <cell r="S1286">
            <v>0</v>
          </cell>
          <cell r="T1286">
            <v>0</v>
          </cell>
          <cell r="U1286">
            <v>0</v>
          </cell>
          <cell r="V1286">
            <v>0</v>
          </cell>
          <cell r="W1286">
            <v>0</v>
          </cell>
          <cell r="X1286" t="str">
            <v>High</v>
          </cell>
          <cell r="Y1286" t="str">
            <v>Population Labour Industry and Environment Statistics Group</v>
          </cell>
          <cell r="Z1286">
            <v>0</v>
          </cell>
          <cell r="AA1286">
            <v>0</v>
          </cell>
          <cell r="AB1286">
            <v>0</v>
          </cell>
          <cell r="AC1286">
            <v>0</v>
          </cell>
          <cell r="AD1286">
            <v>0</v>
          </cell>
          <cell r="AE1286">
            <v>0</v>
          </cell>
          <cell r="AF1286">
            <v>0</v>
          </cell>
          <cell r="AG1286">
            <v>0</v>
          </cell>
          <cell r="AH1286">
            <v>0</v>
          </cell>
          <cell r="AI1286">
            <v>80000</v>
          </cell>
          <cell r="AJ1286">
            <v>0</v>
          </cell>
          <cell r="AK1286">
            <v>80000</v>
          </cell>
        </row>
        <row r="1287">
          <cell r="E1287" t="str">
            <v>Census Field - Census Field Portal</v>
          </cell>
          <cell r="F1287">
            <v>1286</v>
          </cell>
          <cell r="G1287" t="str">
            <v>Added as part of Census re-organization</v>
          </cell>
          <cell r="H1287" t="str">
            <v>In Production</v>
          </cell>
          <cell r="I1287" t="str">
            <v>Bespoke</v>
          </cell>
          <cell r="J1287" t="str">
            <v>IN Scope</v>
          </cell>
          <cell r="K1287" t="str">
            <v>Census</v>
          </cell>
          <cell r="L1287">
            <v>0</v>
          </cell>
          <cell r="M1287">
            <v>0</v>
          </cell>
          <cell r="N1287">
            <v>0</v>
          </cell>
          <cell r="O1287">
            <v>0</v>
          </cell>
          <cell r="P1287">
            <v>0</v>
          </cell>
          <cell r="Q1287" t="str">
            <v>In Production</v>
          </cell>
          <cell r="R1287">
            <v>0</v>
          </cell>
          <cell r="S1287">
            <v>0</v>
          </cell>
          <cell r="T1287">
            <v>0</v>
          </cell>
          <cell r="U1287">
            <v>0</v>
          </cell>
          <cell r="V1287">
            <v>0</v>
          </cell>
          <cell r="W1287">
            <v>0</v>
          </cell>
          <cell r="X1287" t="str">
            <v>High</v>
          </cell>
          <cell r="Y1287" t="str">
            <v>Population Labour Industry and Environment Statistics Group</v>
          </cell>
          <cell r="Z1287">
            <v>0</v>
          </cell>
          <cell r="AA1287">
            <v>0</v>
          </cell>
          <cell r="AB1287" t="str">
            <v>Duncan Young</v>
          </cell>
          <cell r="AC1287">
            <v>0</v>
          </cell>
          <cell r="AD1287">
            <v>0</v>
          </cell>
          <cell r="AE1287">
            <v>0</v>
          </cell>
          <cell r="AF1287">
            <v>0</v>
          </cell>
          <cell r="AG1287">
            <v>0</v>
          </cell>
          <cell r="AH1287">
            <v>0</v>
          </cell>
          <cell r="AI1287">
            <v>314019</v>
          </cell>
          <cell r="AJ1287">
            <v>0</v>
          </cell>
          <cell r="AK1287">
            <v>314019</v>
          </cell>
        </row>
        <row r="1288">
          <cell r="E1288" t="str">
            <v>Census Field - Field Utilities</v>
          </cell>
          <cell r="F1288">
            <v>1287</v>
          </cell>
          <cell r="G1288" t="str">
            <v>Added as part of Census re-organization</v>
          </cell>
          <cell r="H1288" t="str">
            <v>In Production</v>
          </cell>
          <cell r="I1288" t="str">
            <v>Bespoke</v>
          </cell>
          <cell r="J1288" t="str">
            <v>IN Scope</v>
          </cell>
          <cell r="K1288" t="str">
            <v>Census</v>
          </cell>
          <cell r="L1288">
            <v>0</v>
          </cell>
          <cell r="M1288">
            <v>0</v>
          </cell>
          <cell r="N1288">
            <v>0</v>
          </cell>
          <cell r="O1288">
            <v>0</v>
          </cell>
          <cell r="P1288">
            <v>0</v>
          </cell>
          <cell r="Q1288" t="str">
            <v>In Production</v>
          </cell>
          <cell r="R1288">
            <v>0</v>
          </cell>
          <cell r="S1288">
            <v>0</v>
          </cell>
          <cell r="T1288">
            <v>0</v>
          </cell>
          <cell r="U1288">
            <v>0</v>
          </cell>
          <cell r="V1288">
            <v>0</v>
          </cell>
          <cell r="W1288">
            <v>0</v>
          </cell>
          <cell r="X1288" t="str">
            <v>High</v>
          </cell>
          <cell r="Y1288" t="str">
            <v>Population Labour Industry and Environment Statistics Group</v>
          </cell>
          <cell r="Z1288">
            <v>0</v>
          </cell>
          <cell r="AA1288">
            <v>0</v>
          </cell>
          <cell r="AB1288" t="str">
            <v>Duncan Young</v>
          </cell>
          <cell r="AC1288">
            <v>0</v>
          </cell>
          <cell r="AD1288">
            <v>0</v>
          </cell>
          <cell r="AE1288">
            <v>0</v>
          </cell>
          <cell r="AF1288">
            <v>0</v>
          </cell>
          <cell r="AG1288">
            <v>0</v>
          </cell>
          <cell r="AH1288">
            <v>0</v>
          </cell>
          <cell r="AI1288">
            <v>3629011</v>
          </cell>
          <cell r="AJ1288">
            <v>0</v>
          </cell>
          <cell r="AK1288">
            <v>1188918.57</v>
          </cell>
        </row>
        <row r="1289">
          <cell r="E1289" t="str">
            <v>Census Field - Recruitment &amp; Payroll System</v>
          </cell>
          <cell r="F1289">
            <v>1288</v>
          </cell>
          <cell r="G1289" t="str">
            <v>Added as part of Census re-organization</v>
          </cell>
          <cell r="H1289" t="str">
            <v>In Production</v>
          </cell>
          <cell r="I1289" t="str">
            <v>Bespoke</v>
          </cell>
          <cell r="J1289" t="str">
            <v>IN Scope</v>
          </cell>
          <cell r="K1289" t="str">
            <v>Census</v>
          </cell>
          <cell r="L1289">
            <v>0</v>
          </cell>
          <cell r="M1289">
            <v>0</v>
          </cell>
          <cell r="N1289">
            <v>0</v>
          </cell>
          <cell r="O1289">
            <v>0</v>
          </cell>
          <cell r="P1289">
            <v>0</v>
          </cell>
          <cell r="Q1289" t="str">
            <v>In Production</v>
          </cell>
          <cell r="R1289">
            <v>0</v>
          </cell>
          <cell r="S1289">
            <v>0</v>
          </cell>
          <cell r="T1289">
            <v>0</v>
          </cell>
          <cell r="U1289">
            <v>0</v>
          </cell>
          <cell r="V1289">
            <v>0</v>
          </cell>
          <cell r="W1289">
            <v>0</v>
          </cell>
          <cell r="X1289" t="str">
            <v>High</v>
          </cell>
          <cell r="Y1289" t="str">
            <v>Population Labour Industry and Environment Statistics Group</v>
          </cell>
          <cell r="Z1289">
            <v>0</v>
          </cell>
          <cell r="AA1289">
            <v>0</v>
          </cell>
          <cell r="AB1289" t="str">
            <v>Duncan Young</v>
          </cell>
          <cell r="AC1289">
            <v>0</v>
          </cell>
          <cell r="AD1289">
            <v>0</v>
          </cell>
          <cell r="AE1289">
            <v>0</v>
          </cell>
          <cell r="AF1289">
            <v>0</v>
          </cell>
          <cell r="AG1289">
            <v>0</v>
          </cell>
          <cell r="AH1289">
            <v>0</v>
          </cell>
          <cell r="AI1289">
            <v>1120833</v>
          </cell>
          <cell r="AJ1289">
            <v>0</v>
          </cell>
          <cell r="AK1289">
            <v>1120833</v>
          </cell>
        </row>
        <row r="1290">
          <cell r="E1290" t="str">
            <v>Census Field - Special Dwellings</v>
          </cell>
          <cell r="F1290">
            <v>1289</v>
          </cell>
          <cell r="G1290" t="str">
            <v>Added as part of Census re-organization</v>
          </cell>
          <cell r="H1290" t="str">
            <v>In Production</v>
          </cell>
          <cell r="I1290" t="str">
            <v>Bespoke</v>
          </cell>
          <cell r="J1290" t="str">
            <v>IN Scope</v>
          </cell>
          <cell r="K1290" t="str">
            <v>Census</v>
          </cell>
          <cell r="L1290">
            <v>0</v>
          </cell>
          <cell r="M1290">
            <v>0</v>
          </cell>
          <cell r="N1290">
            <v>0</v>
          </cell>
          <cell r="O1290">
            <v>0</v>
          </cell>
          <cell r="P1290">
            <v>0</v>
          </cell>
          <cell r="Q1290" t="str">
            <v>In Production</v>
          </cell>
          <cell r="R1290">
            <v>0</v>
          </cell>
          <cell r="S1290">
            <v>0</v>
          </cell>
          <cell r="T1290">
            <v>0</v>
          </cell>
          <cell r="U1290">
            <v>0</v>
          </cell>
          <cell r="V1290">
            <v>0</v>
          </cell>
          <cell r="W1290">
            <v>0</v>
          </cell>
          <cell r="X1290" t="str">
            <v>High</v>
          </cell>
          <cell r="Y1290" t="str">
            <v>Population Labour Industry and Environment Statistics Group</v>
          </cell>
          <cell r="Z1290">
            <v>0</v>
          </cell>
          <cell r="AA1290">
            <v>0</v>
          </cell>
          <cell r="AB1290">
            <v>0</v>
          </cell>
          <cell r="AC1290">
            <v>0</v>
          </cell>
          <cell r="AD1290">
            <v>0</v>
          </cell>
          <cell r="AE1290">
            <v>0</v>
          </cell>
          <cell r="AF1290">
            <v>0</v>
          </cell>
          <cell r="AG1290">
            <v>0</v>
          </cell>
          <cell r="AH1290">
            <v>0</v>
          </cell>
          <cell r="AI1290">
            <v>250073</v>
          </cell>
          <cell r="AJ1290">
            <v>0</v>
          </cell>
          <cell r="AK1290">
            <v>250073</v>
          </cell>
        </row>
        <row r="1291">
          <cell r="E1291" t="str">
            <v>Census Processing - Admin Systems</v>
          </cell>
          <cell r="F1291">
            <v>1290</v>
          </cell>
          <cell r="G1291" t="str">
            <v>Added as part of Census re-organization</v>
          </cell>
          <cell r="H1291" t="str">
            <v>In Production</v>
          </cell>
          <cell r="I1291" t="str">
            <v>Bespoke</v>
          </cell>
          <cell r="J1291" t="str">
            <v>IN Scope</v>
          </cell>
          <cell r="K1291" t="str">
            <v>Census</v>
          </cell>
          <cell r="L1291">
            <v>0</v>
          </cell>
          <cell r="M1291">
            <v>0</v>
          </cell>
          <cell r="N1291">
            <v>0</v>
          </cell>
          <cell r="O1291">
            <v>0</v>
          </cell>
          <cell r="P1291">
            <v>0</v>
          </cell>
          <cell r="Q1291" t="str">
            <v>In Production</v>
          </cell>
          <cell r="R1291">
            <v>0</v>
          </cell>
          <cell r="S1291">
            <v>0</v>
          </cell>
          <cell r="T1291">
            <v>0</v>
          </cell>
          <cell r="U1291">
            <v>0</v>
          </cell>
          <cell r="V1291">
            <v>0</v>
          </cell>
          <cell r="W1291">
            <v>0</v>
          </cell>
          <cell r="X1291" t="str">
            <v>High</v>
          </cell>
          <cell r="Y1291" t="str">
            <v>Population Labour Industry and Environment Statistics Group</v>
          </cell>
          <cell r="Z1291">
            <v>0</v>
          </cell>
          <cell r="AA1291">
            <v>0</v>
          </cell>
          <cell r="AB1291" t="str">
            <v>Duncan Young</v>
          </cell>
          <cell r="AC1291">
            <v>0</v>
          </cell>
          <cell r="AD1291">
            <v>0</v>
          </cell>
          <cell r="AE1291">
            <v>0</v>
          </cell>
          <cell r="AF1291">
            <v>0</v>
          </cell>
          <cell r="AG1291">
            <v>0</v>
          </cell>
          <cell r="AH1291">
            <v>0</v>
          </cell>
          <cell r="AI1291">
            <v>833729</v>
          </cell>
          <cell r="AJ1291">
            <v>0</v>
          </cell>
          <cell r="AK1291">
            <v>496065.32</v>
          </cell>
        </row>
        <row r="1292">
          <cell r="E1292" t="str">
            <v>Census Processing - Coding (Person &amp; Dwelling)</v>
          </cell>
          <cell r="F1292">
            <v>1291</v>
          </cell>
          <cell r="G1292" t="str">
            <v>Added as part of Census re-organization</v>
          </cell>
          <cell r="H1292" t="str">
            <v>In Production</v>
          </cell>
          <cell r="I1292" t="str">
            <v>Bespoke</v>
          </cell>
          <cell r="J1292" t="str">
            <v>IN Scope</v>
          </cell>
          <cell r="K1292" t="str">
            <v>Census</v>
          </cell>
          <cell r="L1292">
            <v>0</v>
          </cell>
          <cell r="M1292">
            <v>0</v>
          </cell>
          <cell r="N1292">
            <v>0</v>
          </cell>
          <cell r="O1292">
            <v>0</v>
          </cell>
          <cell r="P1292">
            <v>0</v>
          </cell>
          <cell r="Q1292" t="str">
            <v>In Production</v>
          </cell>
          <cell r="R1292">
            <v>0</v>
          </cell>
          <cell r="S1292">
            <v>0</v>
          </cell>
          <cell r="T1292">
            <v>0</v>
          </cell>
          <cell r="U1292">
            <v>0</v>
          </cell>
          <cell r="V1292">
            <v>0</v>
          </cell>
          <cell r="W1292">
            <v>0</v>
          </cell>
          <cell r="X1292" t="str">
            <v>High</v>
          </cell>
          <cell r="Y1292" t="str">
            <v>Population Labour Industry and Environment Statistics Group</v>
          </cell>
          <cell r="Z1292">
            <v>0</v>
          </cell>
          <cell r="AA1292">
            <v>0</v>
          </cell>
          <cell r="AB1292" t="str">
            <v>Duncan Young</v>
          </cell>
          <cell r="AC1292">
            <v>0</v>
          </cell>
          <cell r="AD1292">
            <v>0</v>
          </cell>
          <cell r="AE1292">
            <v>0</v>
          </cell>
          <cell r="AF1292">
            <v>0</v>
          </cell>
          <cell r="AG1292">
            <v>0</v>
          </cell>
          <cell r="AH1292">
            <v>0</v>
          </cell>
          <cell r="AI1292">
            <v>4168647</v>
          </cell>
          <cell r="AJ1292">
            <v>0</v>
          </cell>
          <cell r="AK1292">
            <v>2480326.6</v>
          </cell>
        </row>
        <row r="1293">
          <cell r="E1293" t="str">
            <v>Census Processing - Data Capture</v>
          </cell>
          <cell r="F1293">
            <v>1292</v>
          </cell>
          <cell r="G1293" t="str">
            <v>Added as part of Census re-organization</v>
          </cell>
          <cell r="H1293" t="str">
            <v>In Production</v>
          </cell>
          <cell r="I1293" t="str">
            <v>Bespoke</v>
          </cell>
          <cell r="J1293" t="str">
            <v>IN Scope</v>
          </cell>
          <cell r="K1293" t="str">
            <v>Census</v>
          </cell>
          <cell r="L1293">
            <v>0</v>
          </cell>
          <cell r="M1293">
            <v>0</v>
          </cell>
          <cell r="N1293">
            <v>0</v>
          </cell>
          <cell r="O1293">
            <v>0</v>
          </cell>
          <cell r="P1293">
            <v>0</v>
          </cell>
          <cell r="Q1293" t="str">
            <v>In Production</v>
          </cell>
          <cell r="R1293">
            <v>0</v>
          </cell>
          <cell r="S1293">
            <v>0</v>
          </cell>
          <cell r="T1293">
            <v>0</v>
          </cell>
          <cell r="U1293">
            <v>0</v>
          </cell>
          <cell r="V1293">
            <v>0</v>
          </cell>
          <cell r="W1293">
            <v>0</v>
          </cell>
          <cell r="X1293" t="str">
            <v>High</v>
          </cell>
          <cell r="Y1293" t="str">
            <v>Population Labour Industry and Environment Statistics Group</v>
          </cell>
          <cell r="Z1293">
            <v>0</v>
          </cell>
          <cell r="AA1293">
            <v>0</v>
          </cell>
          <cell r="AB1293" t="str">
            <v>Duncan Young</v>
          </cell>
          <cell r="AC1293">
            <v>0</v>
          </cell>
          <cell r="AD1293">
            <v>0</v>
          </cell>
          <cell r="AE1293">
            <v>0</v>
          </cell>
          <cell r="AF1293">
            <v>0</v>
          </cell>
          <cell r="AG1293">
            <v>0</v>
          </cell>
          <cell r="AH1293">
            <v>0</v>
          </cell>
          <cell r="AI1293">
            <v>833729</v>
          </cell>
          <cell r="AJ1293">
            <v>0</v>
          </cell>
          <cell r="AK1293">
            <v>496065.32</v>
          </cell>
        </row>
        <row r="1294">
          <cell r="E1294" t="str">
            <v>Census Processing - eRegister</v>
          </cell>
          <cell r="F1294">
            <v>1293</v>
          </cell>
          <cell r="G1294" t="str">
            <v>Added as part of Census re-organization</v>
          </cell>
          <cell r="H1294" t="str">
            <v>In Production</v>
          </cell>
          <cell r="I1294" t="str">
            <v>Bespoke</v>
          </cell>
          <cell r="J1294" t="str">
            <v>IN Scope</v>
          </cell>
          <cell r="K1294" t="str">
            <v>Census</v>
          </cell>
          <cell r="L1294">
            <v>0</v>
          </cell>
          <cell r="M1294">
            <v>0</v>
          </cell>
          <cell r="N1294">
            <v>0</v>
          </cell>
          <cell r="O1294">
            <v>0</v>
          </cell>
          <cell r="P1294">
            <v>0</v>
          </cell>
          <cell r="Q1294" t="str">
            <v>In Production</v>
          </cell>
          <cell r="R1294">
            <v>0</v>
          </cell>
          <cell r="S1294">
            <v>0</v>
          </cell>
          <cell r="T1294">
            <v>0</v>
          </cell>
          <cell r="U1294">
            <v>0</v>
          </cell>
          <cell r="V1294">
            <v>0</v>
          </cell>
          <cell r="W1294">
            <v>0</v>
          </cell>
          <cell r="X1294" t="str">
            <v>High</v>
          </cell>
          <cell r="Y1294" t="str">
            <v>Population Labour Industry and Environment Statistics Group</v>
          </cell>
          <cell r="Z1294">
            <v>0</v>
          </cell>
          <cell r="AA1294">
            <v>0</v>
          </cell>
          <cell r="AB1294" t="str">
            <v>Duncan Young</v>
          </cell>
          <cell r="AC1294">
            <v>0</v>
          </cell>
          <cell r="AD1294">
            <v>0</v>
          </cell>
          <cell r="AE1294">
            <v>0</v>
          </cell>
          <cell r="AF1294">
            <v>0</v>
          </cell>
          <cell r="AG1294">
            <v>0</v>
          </cell>
          <cell r="AH1294">
            <v>0</v>
          </cell>
          <cell r="AI1294">
            <v>80629</v>
          </cell>
          <cell r="AJ1294">
            <v>0</v>
          </cell>
          <cell r="AK1294">
            <v>80629</v>
          </cell>
        </row>
        <row r="1295">
          <cell r="E1295" t="str">
            <v>Census Processing - Infrastructure Systems</v>
          </cell>
          <cell r="F1295">
            <v>1294</v>
          </cell>
          <cell r="G1295" t="str">
            <v>Added as part of Census re-organization</v>
          </cell>
          <cell r="H1295" t="str">
            <v>In Production</v>
          </cell>
          <cell r="I1295" t="str">
            <v>Bespoke</v>
          </cell>
          <cell r="J1295" t="str">
            <v>IN Scope</v>
          </cell>
          <cell r="K1295" t="str">
            <v>Census</v>
          </cell>
          <cell r="L1295">
            <v>0</v>
          </cell>
          <cell r="M1295">
            <v>0</v>
          </cell>
          <cell r="N1295">
            <v>0</v>
          </cell>
          <cell r="O1295">
            <v>0</v>
          </cell>
          <cell r="P1295">
            <v>0</v>
          </cell>
          <cell r="Q1295" t="str">
            <v>In Production</v>
          </cell>
          <cell r="R1295">
            <v>0</v>
          </cell>
          <cell r="S1295">
            <v>0</v>
          </cell>
          <cell r="T1295">
            <v>0</v>
          </cell>
          <cell r="U1295">
            <v>0</v>
          </cell>
          <cell r="V1295">
            <v>0</v>
          </cell>
          <cell r="W1295">
            <v>0</v>
          </cell>
          <cell r="X1295" t="str">
            <v>High</v>
          </cell>
          <cell r="Y1295" t="str">
            <v>Population Labour Industry and Environment Statistics Group</v>
          </cell>
          <cell r="Z1295">
            <v>0</v>
          </cell>
          <cell r="AA1295">
            <v>0</v>
          </cell>
          <cell r="AB1295" t="str">
            <v>Duncan Young</v>
          </cell>
          <cell r="AC1295">
            <v>0</v>
          </cell>
          <cell r="AD1295">
            <v>0</v>
          </cell>
          <cell r="AE1295">
            <v>0</v>
          </cell>
          <cell r="AF1295">
            <v>0</v>
          </cell>
          <cell r="AG1295">
            <v>0</v>
          </cell>
          <cell r="AH1295">
            <v>0</v>
          </cell>
          <cell r="AI1295">
            <v>2501188</v>
          </cell>
          <cell r="AJ1295">
            <v>0</v>
          </cell>
          <cell r="AK1295">
            <v>1488195.96</v>
          </cell>
        </row>
        <row r="1296">
          <cell r="E1296" t="str">
            <v>Census Products - Internal Systems</v>
          </cell>
          <cell r="F1296">
            <v>1295</v>
          </cell>
          <cell r="G1296" t="str">
            <v>Added as part of Census re-organization</v>
          </cell>
          <cell r="H1296" t="str">
            <v>In Production</v>
          </cell>
          <cell r="I1296" t="str">
            <v>Bespoke</v>
          </cell>
          <cell r="J1296" t="str">
            <v>IN Scope</v>
          </cell>
          <cell r="K1296" t="str">
            <v>Census</v>
          </cell>
          <cell r="L1296">
            <v>0</v>
          </cell>
          <cell r="M1296">
            <v>0</v>
          </cell>
          <cell r="N1296">
            <v>0</v>
          </cell>
          <cell r="O1296">
            <v>0</v>
          </cell>
          <cell r="P1296">
            <v>0</v>
          </cell>
          <cell r="Q1296" t="str">
            <v>In Production</v>
          </cell>
          <cell r="R1296">
            <v>0</v>
          </cell>
          <cell r="S1296">
            <v>0</v>
          </cell>
          <cell r="T1296">
            <v>0</v>
          </cell>
          <cell r="U1296">
            <v>0</v>
          </cell>
          <cell r="V1296">
            <v>0</v>
          </cell>
          <cell r="W1296">
            <v>0</v>
          </cell>
          <cell r="X1296" t="str">
            <v>High</v>
          </cell>
          <cell r="Y1296" t="str">
            <v>Population Labour Industry and Environment Statistics Group</v>
          </cell>
          <cell r="Z1296">
            <v>0</v>
          </cell>
          <cell r="AA1296">
            <v>0</v>
          </cell>
          <cell r="AB1296" t="str">
            <v>Duncan Young</v>
          </cell>
          <cell r="AC1296">
            <v>0</v>
          </cell>
          <cell r="AD1296">
            <v>0</v>
          </cell>
          <cell r="AE1296">
            <v>0</v>
          </cell>
          <cell r="AF1296">
            <v>0</v>
          </cell>
          <cell r="AG1296">
            <v>0</v>
          </cell>
          <cell r="AH1296">
            <v>0</v>
          </cell>
          <cell r="AI1296">
            <v>1290463</v>
          </cell>
          <cell r="AJ1296">
            <v>0</v>
          </cell>
          <cell r="AK1296">
            <v>972336.16</v>
          </cell>
        </row>
        <row r="1297">
          <cell r="E1297" t="str">
            <v>Census Products - Web Front End U/I</v>
          </cell>
          <cell r="F1297">
            <v>1296</v>
          </cell>
          <cell r="G1297" t="str">
            <v>Added as part of Census re-organization</v>
          </cell>
          <cell r="H1297" t="str">
            <v>In Production</v>
          </cell>
          <cell r="I1297" t="str">
            <v>Bespoke</v>
          </cell>
          <cell r="J1297" t="str">
            <v>IN Scope</v>
          </cell>
          <cell r="K1297" t="str">
            <v>Census</v>
          </cell>
          <cell r="L1297">
            <v>0</v>
          </cell>
          <cell r="M1297">
            <v>0</v>
          </cell>
          <cell r="N1297">
            <v>0</v>
          </cell>
          <cell r="O1297">
            <v>0</v>
          </cell>
          <cell r="P1297">
            <v>0</v>
          </cell>
          <cell r="Q1297" t="str">
            <v>In Production</v>
          </cell>
          <cell r="R1297">
            <v>0</v>
          </cell>
          <cell r="S1297">
            <v>0</v>
          </cell>
          <cell r="T1297">
            <v>0</v>
          </cell>
          <cell r="U1297">
            <v>0</v>
          </cell>
          <cell r="V1297">
            <v>0</v>
          </cell>
          <cell r="W1297">
            <v>0</v>
          </cell>
          <cell r="X1297" t="str">
            <v>High</v>
          </cell>
          <cell r="Y1297" t="str">
            <v>Population Labour Industry and Environment Statistics Group</v>
          </cell>
          <cell r="Z1297">
            <v>0</v>
          </cell>
          <cell r="AA1297">
            <v>0</v>
          </cell>
          <cell r="AB1297" t="str">
            <v>Duncan Young</v>
          </cell>
          <cell r="AC1297">
            <v>0</v>
          </cell>
          <cell r="AD1297">
            <v>0</v>
          </cell>
          <cell r="AE1297">
            <v>0</v>
          </cell>
          <cell r="AF1297">
            <v>0</v>
          </cell>
          <cell r="AG1297">
            <v>0</v>
          </cell>
          <cell r="AH1297">
            <v>0</v>
          </cell>
          <cell r="AI1297">
            <v>1806648</v>
          </cell>
          <cell r="AJ1297">
            <v>0</v>
          </cell>
          <cell r="AK1297">
            <v>1361270.62</v>
          </cell>
        </row>
        <row r="1298">
          <cell r="E1298" t="str">
            <v>Census Products - Web Mapping</v>
          </cell>
          <cell r="F1298">
            <v>1297</v>
          </cell>
          <cell r="G1298" t="str">
            <v>Added as part of Census re-organization</v>
          </cell>
          <cell r="H1298" t="str">
            <v>In Production</v>
          </cell>
          <cell r="I1298" t="str">
            <v>Bespoke</v>
          </cell>
          <cell r="J1298" t="str">
            <v>IN Scope</v>
          </cell>
          <cell r="K1298" t="str">
            <v>Census</v>
          </cell>
          <cell r="L1298">
            <v>0</v>
          </cell>
          <cell r="M1298">
            <v>0</v>
          </cell>
          <cell r="N1298">
            <v>0</v>
          </cell>
          <cell r="O1298">
            <v>0</v>
          </cell>
          <cell r="P1298">
            <v>0</v>
          </cell>
          <cell r="Q1298" t="str">
            <v>In Production</v>
          </cell>
          <cell r="R1298">
            <v>0</v>
          </cell>
          <cell r="S1298">
            <v>0</v>
          </cell>
          <cell r="T1298">
            <v>0</v>
          </cell>
          <cell r="U1298">
            <v>0</v>
          </cell>
          <cell r="V1298">
            <v>0</v>
          </cell>
          <cell r="W1298">
            <v>0</v>
          </cell>
          <cell r="X1298" t="str">
            <v>High</v>
          </cell>
          <cell r="Y1298" t="str">
            <v>Population Labour Industry and Environment Statistics Group</v>
          </cell>
          <cell r="Z1298">
            <v>0</v>
          </cell>
          <cell r="AA1298">
            <v>0</v>
          </cell>
          <cell r="AB1298" t="str">
            <v>Duncan Young</v>
          </cell>
          <cell r="AC1298">
            <v>0</v>
          </cell>
          <cell r="AD1298">
            <v>0</v>
          </cell>
          <cell r="AE1298">
            <v>0</v>
          </cell>
          <cell r="AF1298">
            <v>0</v>
          </cell>
          <cell r="AG1298">
            <v>0</v>
          </cell>
          <cell r="AH1298">
            <v>0</v>
          </cell>
          <cell r="AI1298">
            <v>516185</v>
          </cell>
          <cell r="AJ1298">
            <v>0</v>
          </cell>
          <cell r="AK1298">
            <v>388934.46</v>
          </cell>
        </row>
        <row r="1299">
          <cell r="E1299" t="str">
            <v>Census Products - Web Tabulation &amp; Data Storage</v>
          </cell>
          <cell r="F1299">
            <v>1298</v>
          </cell>
          <cell r="G1299" t="str">
            <v>Added as part of Census re-organization</v>
          </cell>
          <cell r="H1299" t="str">
            <v>In Production</v>
          </cell>
          <cell r="I1299" t="str">
            <v>Bespoke</v>
          </cell>
          <cell r="J1299" t="str">
            <v>IN Scope</v>
          </cell>
          <cell r="K1299" t="str">
            <v>Census</v>
          </cell>
          <cell r="L1299">
            <v>0</v>
          </cell>
          <cell r="M1299">
            <v>0</v>
          </cell>
          <cell r="N1299">
            <v>0</v>
          </cell>
          <cell r="O1299">
            <v>0</v>
          </cell>
          <cell r="P1299">
            <v>0</v>
          </cell>
          <cell r="Q1299" t="str">
            <v>In Production</v>
          </cell>
          <cell r="R1299">
            <v>0</v>
          </cell>
          <cell r="S1299">
            <v>0</v>
          </cell>
          <cell r="T1299">
            <v>0</v>
          </cell>
          <cell r="U1299">
            <v>0</v>
          </cell>
          <cell r="V1299">
            <v>0</v>
          </cell>
          <cell r="W1299">
            <v>0</v>
          </cell>
          <cell r="X1299" t="str">
            <v>High</v>
          </cell>
          <cell r="Y1299" t="str">
            <v>Population Labour Industry and Environment Statistics Group</v>
          </cell>
          <cell r="Z1299">
            <v>0</v>
          </cell>
          <cell r="AA1299">
            <v>0</v>
          </cell>
          <cell r="AB1299" t="str">
            <v>Duncan Young</v>
          </cell>
          <cell r="AC1299">
            <v>0</v>
          </cell>
          <cell r="AD1299">
            <v>0</v>
          </cell>
          <cell r="AE1299">
            <v>0</v>
          </cell>
          <cell r="AF1299">
            <v>0</v>
          </cell>
          <cell r="AG1299">
            <v>0</v>
          </cell>
          <cell r="AH1299">
            <v>0</v>
          </cell>
          <cell r="AI1299">
            <v>1548556</v>
          </cell>
          <cell r="AJ1299">
            <v>0</v>
          </cell>
          <cell r="AK1299">
            <v>1166803.3899999999</v>
          </cell>
        </row>
        <row r="1300">
          <cell r="E1300" t="str">
            <v>DataFerrett</v>
          </cell>
          <cell r="F1300">
            <v>1299</v>
          </cell>
          <cell r="G1300" t="str">
            <v>Not yet in production</v>
          </cell>
          <cell r="H1300" t="str">
            <v>Under Development</v>
          </cell>
          <cell r="I1300" t="str">
            <v>GOTS</v>
          </cell>
          <cell r="J1300" t="str">
            <v>OUT Of Scope</v>
          </cell>
          <cell r="K1300" t="str">
            <v>NSS Systems</v>
          </cell>
          <cell r="L1300">
            <v>0</v>
          </cell>
          <cell r="M1300">
            <v>0</v>
          </cell>
          <cell r="N1300">
            <v>0</v>
          </cell>
          <cell r="O1300">
            <v>0</v>
          </cell>
          <cell r="P1300">
            <v>0</v>
          </cell>
          <cell r="Q1300" t="str">
            <v>Under Development</v>
          </cell>
          <cell r="R1300">
            <v>0</v>
          </cell>
          <cell r="S1300">
            <v>0</v>
          </cell>
          <cell r="T1300">
            <v>0</v>
          </cell>
          <cell r="U1300">
            <v>0</v>
          </cell>
          <cell r="V1300">
            <v>0</v>
          </cell>
          <cell r="W1300">
            <v>0</v>
          </cell>
          <cell r="X1300" t="str">
            <v>Medium</v>
          </cell>
          <cell r="Y1300" t="str">
            <v>Integrated Collection and Dissemination Services</v>
          </cell>
          <cell r="Z1300">
            <v>0</v>
          </cell>
          <cell r="AA1300">
            <v>0</v>
          </cell>
          <cell r="AB1300">
            <v>0</v>
          </cell>
          <cell r="AC1300">
            <v>0</v>
          </cell>
          <cell r="AD1300">
            <v>0</v>
          </cell>
          <cell r="AE1300">
            <v>0</v>
          </cell>
          <cell r="AF1300">
            <v>0</v>
          </cell>
          <cell r="AG1300">
            <v>0</v>
          </cell>
          <cell r="AH1300">
            <v>0</v>
          </cell>
          <cell r="AI1300">
            <v>0</v>
          </cell>
          <cell r="AJ1300">
            <v>0</v>
          </cell>
          <cell r="AK1300">
            <v>0</v>
          </cell>
        </row>
        <row r="1301">
          <cell r="E1301" t="str">
            <v>Enterprise Data Integration</v>
          </cell>
          <cell r="F1301">
            <v>1300</v>
          </cell>
          <cell r="G1301" t="str">
            <v>Change of status</v>
          </cell>
          <cell r="H1301" t="str">
            <v>Removed - Oakton</v>
          </cell>
          <cell r="I1301" t="str">
            <v>COTS</v>
          </cell>
          <cell r="J1301" t="str">
            <v>OUT Of Scope</v>
          </cell>
          <cell r="K1301" t="str">
            <v>TSD Tools and Utilities</v>
          </cell>
          <cell r="L1301">
            <v>0</v>
          </cell>
          <cell r="M1301">
            <v>0</v>
          </cell>
          <cell r="N1301">
            <v>0</v>
          </cell>
          <cell r="O1301">
            <v>0</v>
          </cell>
          <cell r="P1301">
            <v>0</v>
          </cell>
          <cell r="Q1301" t="str">
            <v>Removed - Oakton</v>
          </cell>
          <cell r="R1301">
            <v>0</v>
          </cell>
          <cell r="S1301">
            <v>0</v>
          </cell>
          <cell r="T1301">
            <v>0</v>
          </cell>
          <cell r="U1301">
            <v>0</v>
          </cell>
          <cell r="V1301">
            <v>0</v>
          </cell>
          <cell r="W1301">
            <v>0</v>
          </cell>
          <cell r="X1301" t="str">
            <v>Medium</v>
          </cell>
          <cell r="Y1301" t="str">
            <v>Technology Services Division</v>
          </cell>
          <cell r="Z1301">
            <v>0</v>
          </cell>
          <cell r="AA1301">
            <v>0</v>
          </cell>
          <cell r="AB1301">
            <v>0</v>
          </cell>
          <cell r="AC1301">
            <v>0</v>
          </cell>
          <cell r="AD1301">
            <v>0</v>
          </cell>
          <cell r="AE1301">
            <v>0</v>
          </cell>
          <cell r="AF1301">
            <v>0</v>
          </cell>
          <cell r="AG1301">
            <v>0</v>
          </cell>
          <cell r="AH1301">
            <v>0</v>
          </cell>
          <cell r="AI1301">
            <v>0</v>
          </cell>
          <cell r="AJ1301">
            <v>0</v>
          </cell>
          <cell r="AK1301">
            <v>0</v>
          </cell>
        </row>
        <row r="1302">
          <cell r="E1302" t="str">
            <v>InDesign</v>
          </cell>
          <cell r="F1302">
            <v>1301</v>
          </cell>
          <cell r="G1302" t="str">
            <v>Added - Bruce Fraser</v>
          </cell>
          <cell r="H1302" t="str">
            <v>In Production</v>
          </cell>
          <cell r="I1302" t="str">
            <v>Bespoke</v>
          </cell>
          <cell r="J1302" t="str">
            <v>IN Scope</v>
          </cell>
          <cell r="K1302" t="str">
            <v>Paper Forms Handling</v>
          </cell>
          <cell r="L1302">
            <v>0</v>
          </cell>
          <cell r="M1302">
            <v>0</v>
          </cell>
          <cell r="N1302">
            <v>0</v>
          </cell>
          <cell r="O1302">
            <v>0</v>
          </cell>
          <cell r="P1302">
            <v>0</v>
          </cell>
          <cell r="Q1302" t="str">
            <v>In Production</v>
          </cell>
          <cell r="R1302">
            <v>0</v>
          </cell>
          <cell r="S1302">
            <v>0</v>
          </cell>
          <cell r="T1302">
            <v>0</v>
          </cell>
          <cell r="U1302">
            <v>0</v>
          </cell>
          <cell r="V1302">
            <v>0</v>
          </cell>
          <cell r="W1302">
            <v>0</v>
          </cell>
          <cell r="X1302" t="str">
            <v>Medium</v>
          </cell>
          <cell r="Y1302" t="str">
            <v>Integrated Collection and Dissemination Services</v>
          </cell>
          <cell r="Z1302">
            <v>0</v>
          </cell>
          <cell r="AA1302">
            <v>0</v>
          </cell>
          <cell r="AB1302">
            <v>0</v>
          </cell>
          <cell r="AC1302">
            <v>0</v>
          </cell>
          <cell r="AD1302">
            <v>0</v>
          </cell>
          <cell r="AE1302">
            <v>0</v>
          </cell>
          <cell r="AF1302">
            <v>0</v>
          </cell>
          <cell r="AG1302">
            <v>0</v>
          </cell>
          <cell r="AH1302">
            <v>0</v>
          </cell>
          <cell r="AI1302">
            <v>0</v>
          </cell>
          <cell r="AJ1302">
            <v>0</v>
          </cell>
          <cell r="AK1302">
            <v>0</v>
          </cell>
        </row>
        <row r="1303">
          <cell r="E1303" t="str">
            <v>Landgate</v>
          </cell>
          <cell r="F1303">
            <v>1302</v>
          </cell>
          <cell r="G1303" t="str">
            <v>Not an ABS application (external website)</v>
          </cell>
          <cell r="H1303" t="str">
            <v>Under Development</v>
          </cell>
          <cell r="I1303" t="str">
            <v>GOTS</v>
          </cell>
          <cell r="J1303" t="str">
            <v>OUT Of Scope</v>
          </cell>
          <cell r="K1303" t="str">
            <v>Regional Statistics</v>
          </cell>
          <cell r="L1303">
            <v>0</v>
          </cell>
          <cell r="M1303">
            <v>0</v>
          </cell>
          <cell r="N1303">
            <v>0</v>
          </cell>
          <cell r="O1303">
            <v>0</v>
          </cell>
          <cell r="P1303">
            <v>0</v>
          </cell>
          <cell r="Q1303" t="str">
            <v>Under Development</v>
          </cell>
          <cell r="R1303">
            <v>0</v>
          </cell>
          <cell r="S1303">
            <v>0</v>
          </cell>
          <cell r="T1303">
            <v>0</v>
          </cell>
          <cell r="U1303">
            <v>0</v>
          </cell>
          <cell r="V1303">
            <v>0</v>
          </cell>
          <cell r="W1303">
            <v>0</v>
          </cell>
          <cell r="X1303" t="str">
            <v>Medium</v>
          </cell>
          <cell r="Y1303" t="str">
            <v>Integrated Collection and Dissemination Services</v>
          </cell>
          <cell r="Z1303">
            <v>0</v>
          </cell>
          <cell r="AA1303">
            <v>0</v>
          </cell>
          <cell r="AB1303">
            <v>0</v>
          </cell>
          <cell r="AC1303">
            <v>0</v>
          </cell>
          <cell r="AD1303">
            <v>0</v>
          </cell>
          <cell r="AE1303">
            <v>0</v>
          </cell>
          <cell r="AF1303">
            <v>0</v>
          </cell>
          <cell r="AG1303">
            <v>0</v>
          </cell>
          <cell r="AH1303">
            <v>0</v>
          </cell>
          <cell r="AI1303">
            <v>0</v>
          </cell>
          <cell r="AJ1303">
            <v>0</v>
          </cell>
          <cell r="AK1303">
            <v>0</v>
          </cell>
        </row>
        <row r="1304">
          <cell r="E1304" t="str">
            <v>Mail Merge for WA Clients</v>
          </cell>
          <cell r="F1304">
            <v>1303</v>
          </cell>
          <cell r="G1304" t="str">
            <v>Replaces "WA Support Applications"</v>
          </cell>
          <cell r="H1304" t="str">
            <v>In Production - Development Continuing</v>
          </cell>
          <cell r="I1304" t="str">
            <v>Bespoke</v>
          </cell>
          <cell r="J1304" t="str">
            <v>IN Scope</v>
          </cell>
          <cell r="K1304" t="str">
            <v>State Systems</v>
          </cell>
          <cell r="L1304">
            <v>0</v>
          </cell>
          <cell r="M1304">
            <v>0</v>
          </cell>
          <cell r="N1304">
            <v>0</v>
          </cell>
          <cell r="O1304">
            <v>0</v>
          </cell>
          <cell r="P1304">
            <v>0</v>
          </cell>
          <cell r="Q1304" t="str">
            <v>In Production - Development Continuing</v>
          </cell>
          <cell r="R1304">
            <v>0</v>
          </cell>
          <cell r="S1304">
            <v>0</v>
          </cell>
          <cell r="T1304">
            <v>0</v>
          </cell>
          <cell r="U1304">
            <v>0</v>
          </cell>
          <cell r="V1304">
            <v>0</v>
          </cell>
          <cell r="W1304">
            <v>0</v>
          </cell>
          <cell r="X1304" t="str">
            <v>Low</v>
          </cell>
          <cell r="Y1304" t="str">
            <v>** No Division/Group</v>
          </cell>
          <cell r="Z1304">
            <v>0</v>
          </cell>
          <cell r="AA1304">
            <v>0</v>
          </cell>
          <cell r="AB1304">
            <v>0</v>
          </cell>
          <cell r="AC1304">
            <v>0</v>
          </cell>
          <cell r="AD1304">
            <v>0</v>
          </cell>
          <cell r="AE1304">
            <v>0</v>
          </cell>
          <cell r="AF1304">
            <v>0</v>
          </cell>
          <cell r="AG1304">
            <v>0</v>
          </cell>
          <cell r="AH1304">
            <v>0</v>
          </cell>
          <cell r="AI1304">
            <v>15864.14</v>
          </cell>
          <cell r="AJ1304">
            <v>0</v>
          </cell>
          <cell r="AK1304">
            <v>7471.92</v>
          </cell>
        </row>
        <row r="1305">
          <cell r="E1305" t="str">
            <v>National Accounts Input/Output</v>
          </cell>
          <cell r="F1305">
            <v>1304</v>
          </cell>
          <cell r="G1305" t="str">
            <v>Added after discussion with National Accounts</v>
          </cell>
          <cell r="H1305" t="str">
            <v>In Production</v>
          </cell>
          <cell r="I1305" t="str">
            <v>Bespoke</v>
          </cell>
          <cell r="J1305" t="str">
            <v>IN Scope</v>
          </cell>
          <cell r="K1305" t="str">
            <v>National Accounts</v>
          </cell>
          <cell r="L1305">
            <v>0</v>
          </cell>
          <cell r="M1305">
            <v>0</v>
          </cell>
          <cell r="N1305">
            <v>0</v>
          </cell>
          <cell r="O1305">
            <v>0</v>
          </cell>
          <cell r="P1305">
            <v>0</v>
          </cell>
          <cell r="Q1305" t="str">
            <v>In Production</v>
          </cell>
          <cell r="R1305">
            <v>0</v>
          </cell>
          <cell r="S1305">
            <v>0</v>
          </cell>
          <cell r="T1305">
            <v>0</v>
          </cell>
          <cell r="U1305">
            <v>0</v>
          </cell>
          <cell r="V1305">
            <v>0</v>
          </cell>
          <cell r="W1305">
            <v>0</v>
          </cell>
          <cell r="X1305" t="str">
            <v>MEI Category 1</v>
          </cell>
          <cell r="Y1305" t="str">
            <v>Macroeconomics and Integration Group</v>
          </cell>
          <cell r="Z1305">
            <v>0</v>
          </cell>
          <cell r="AA1305">
            <v>0</v>
          </cell>
          <cell r="AB1305">
            <v>0</v>
          </cell>
          <cell r="AC1305">
            <v>0</v>
          </cell>
          <cell r="AD1305">
            <v>0</v>
          </cell>
          <cell r="AE1305">
            <v>0</v>
          </cell>
          <cell r="AF1305">
            <v>0</v>
          </cell>
          <cell r="AG1305">
            <v>0</v>
          </cell>
          <cell r="AH1305">
            <v>0</v>
          </cell>
          <cell r="AI1305">
            <v>0</v>
          </cell>
          <cell r="AJ1305">
            <v>0</v>
          </cell>
          <cell r="AK1305">
            <v>0</v>
          </cell>
        </row>
        <row r="1306">
          <cell r="E1306" t="str">
            <v>National Accounts Supply Use</v>
          </cell>
          <cell r="F1306">
            <v>1305</v>
          </cell>
          <cell r="G1306" t="str">
            <v>Added after discussion with National Accounts</v>
          </cell>
          <cell r="H1306" t="str">
            <v>In Production</v>
          </cell>
          <cell r="I1306" t="str">
            <v>Bespoke</v>
          </cell>
          <cell r="J1306" t="str">
            <v>IN Scope</v>
          </cell>
          <cell r="K1306" t="str">
            <v>National Accounts</v>
          </cell>
          <cell r="L1306">
            <v>0</v>
          </cell>
          <cell r="M1306">
            <v>0</v>
          </cell>
          <cell r="N1306">
            <v>0</v>
          </cell>
          <cell r="O1306">
            <v>0</v>
          </cell>
          <cell r="P1306">
            <v>0</v>
          </cell>
          <cell r="Q1306" t="str">
            <v>In Production</v>
          </cell>
          <cell r="R1306">
            <v>0</v>
          </cell>
          <cell r="S1306">
            <v>0</v>
          </cell>
          <cell r="T1306">
            <v>0</v>
          </cell>
          <cell r="U1306">
            <v>0</v>
          </cell>
          <cell r="V1306">
            <v>0</v>
          </cell>
          <cell r="W1306">
            <v>0</v>
          </cell>
          <cell r="X1306" t="str">
            <v>MEI Category 1</v>
          </cell>
          <cell r="Y1306" t="str">
            <v>Macroeconomics and Integration Group</v>
          </cell>
          <cell r="Z1306">
            <v>0</v>
          </cell>
          <cell r="AA1306">
            <v>0</v>
          </cell>
          <cell r="AB1306">
            <v>0</v>
          </cell>
          <cell r="AC1306">
            <v>0</v>
          </cell>
          <cell r="AD1306">
            <v>0</v>
          </cell>
          <cell r="AE1306">
            <v>0</v>
          </cell>
          <cell r="AF1306">
            <v>0</v>
          </cell>
          <cell r="AG1306">
            <v>0</v>
          </cell>
          <cell r="AH1306">
            <v>0</v>
          </cell>
          <cell r="AI1306">
            <v>0</v>
          </cell>
          <cell r="AJ1306">
            <v>0</v>
          </cell>
          <cell r="AK1306">
            <v>0</v>
          </cell>
        </row>
        <row r="1307">
          <cell r="E1307" t="str">
            <v>OPALS</v>
          </cell>
          <cell r="F1307">
            <v>1306</v>
          </cell>
          <cell r="G1307" t="str">
            <v>Duplicate entry</v>
          </cell>
          <cell r="H1307" t="str">
            <v>Removed - Oakton</v>
          </cell>
          <cell r="I1307" t="str">
            <v>COTS</v>
          </cell>
          <cell r="J1307" t="str">
            <v>OUT Of Scope</v>
          </cell>
          <cell r="K1307" t="str">
            <v>HR Systems</v>
          </cell>
          <cell r="L1307">
            <v>0</v>
          </cell>
          <cell r="M1307">
            <v>0</v>
          </cell>
          <cell r="N1307">
            <v>0</v>
          </cell>
          <cell r="O1307">
            <v>0</v>
          </cell>
          <cell r="P1307">
            <v>0</v>
          </cell>
          <cell r="Q1307" t="str">
            <v>Removed - Oakton</v>
          </cell>
          <cell r="R1307">
            <v>0</v>
          </cell>
          <cell r="S1307">
            <v>0</v>
          </cell>
          <cell r="T1307">
            <v>0</v>
          </cell>
          <cell r="U1307">
            <v>0</v>
          </cell>
          <cell r="V1307">
            <v>0</v>
          </cell>
          <cell r="W1307">
            <v>0</v>
          </cell>
          <cell r="X1307" t="str">
            <v>Medium</v>
          </cell>
          <cell r="Y1307" t="str">
            <v>Corporate Services Division</v>
          </cell>
          <cell r="Z1307">
            <v>0</v>
          </cell>
          <cell r="AA1307">
            <v>0</v>
          </cell>
          <cell r="AB1307">
            <v>0</v>
          </cell>
          <cell r="AC1307">
            <v>0</v>
          </cell>
          <cell r="AD1307">
            <v>0</v>
          </cell>
          <cell r="AE1307">
            <v>0</v>
          </cell>
          <cell r="AF1307">
            <v>0</v>
          </cell>
          <cell r="AG1307">
            <v>0</v>
          </cell>
          <cell r="AH1307">
            <v>0</v>
          </cell>
          <cell r="AI1307">
            <v>0</v>
          </cell>
          <cell r="AJ1307">
            <v>0</v>
          </cell>
          <cell r="AK1307">
            <v>0</v>
          </cell>
        </row>
        <row r="1308">
          <cell r="E1308" t="str">
            <v>PSO Residential Address Database</v>
          </cell>
          <cell r="F1308">
            <v>1307</v>
          </cell>
          <cell r="G1308" t="str">
            <v>Added after discussion with Tony Grubb</v>
          </cell>
          <cell r="H1308" t="str">
            <v>In Production - Development Continuing</v>
          </cell>
          <cell r="I1308" t="str">
            <v>Bespoke</v>
          </cell>
          <cell r="J1308" t="str">
            <v>IN Scope</v>
          </cell>
          <cell r="K1308" t="str">
            <v>CAI Systems</v>
          </cell>
          <cell r="L1308">
            <v>0</v>
          </cell>
          <cell r="M1308">
            <v>0</v>
          </cell>
          <cell r="N1308">
            <v>0</v>
          </cell>
          <cell r="O1308">
            <v>0</v>
          </cell>
          <cell r="P1308">
            <v>0</v>
          </cell>
          <cell r="Q1308" t="str">
            <v>In Production - Development Continuing</v>
          </cell>
          <cell r="R1308">
            <v>0</v>
          </cell>
          <cell r="S1308">
            <v>0</v>
          </cell>
          <cell r="T1308">
            <v>0</v>
          </cell>
          <cell r="U1308">
            <v>0</v>
          </cell>
          <cell r="V1308">
            <v>0</v>
          </cell>
          <cell r="W1308">
            <v>0</v>
          </cell>
          <cell r="X1308" t="str">
            <v>MEI Category 1</v>
          </cell>
          <cell r="Y1308" t="str">
            <v>Integrated Collection and Dissemination Services</v>
          </cell>
          <cell r="Z1308">
            <v>0</v>
          </cell>
          <cell r="AA1308">
            <v>0</v>
          </cell>
          <cell r="AB1308">
            <v>0</v>
          </cell>
          <cell r="AC1308">
            <v>0</v>
          </cell>
          <cell r="AD1308">
            <v>0</v>
          </cell>
          <cell r="AE1308">
            <v>0</v>
          </cell>
          <cell r="AF1308">
            <v>0</v>
          </cell>
          <cell r="AG1308">
            <v>0</v>
          </cell>
          <cell r="AH1308">
            <v>0</v>
          </cell>
          <cell r="AI1308">
            <v>0</v>
          </cell>
          <cell r="AJ1308">
            <v>0</v>
          </cell>
          <cell r="AK1308">
            <v>0</v>
          </cell>
        </row>
        <row r="1309">
          <cell r="E1309" t="str">
            <v>TM1 Reporting DB</v>
          </cell>
          <cell r="F1309">
            <v>1308</v>
          </cell>
          <cell r="G1309" t="str">
            <v>Replaces "WA Support Applications"</v>
          </cell>
          <cell r="H1309" t="str">
            <v>In Production - Development Continuing</v>
          </cell>
          <cell r="I1309" t="str">
            <v>Bespoke</v>
          </cell>
          <cell r="J1309" t="str">
            <v>IN Scope</v>
          </cell>
          <cell r="K1309" t="str">
            <v>State Systems</v>
          </cell>
          <cell r="L1309">
            <v>0</v>
          </cell>
          <cell r="M1309">
            <v>0</v>
          </cell>
          <cell r="N1309">
            <v>0</v>
          </cell>
          <cell r="O1309">
            <v>0</v>
          </cell>
          <cell r="P1309">
            <v>0</v>
          </cell>
          <cell r="Q1309" t="str">
            <v>In Production - Development Continuing</v>
          </cell>
          <cell r="R1309">
            <v>0</v>
          </cell>
          <cell r="S1309">
            <v>0</v>
          </cell>
          <cell r="T1309">
            <v>0</v>
          </cell>
          <cell r="U1309">
            <v>0</v>
          </cell>
          <cell r="V1309">
            <v>0</v>
          </cell>
          <cell r="W1309">
            <v>0</v>
          </cell>
          <cell r="X1309" t="str">
            <v>Low</v>
          </cell>
          <cell r="Y1309" t="str">
            <v>** No Division/Group</v>
          </cell>
          <cell r="Z1309">
            <v>0</v>
          </cell>
          <cell r="AA1309">
            <v>0</v>
          </cell>
          <cell r="AB1309">
            <v>0</v>
          </cell>
          <cell r="AC1309">
            <v>0</v>
          </cell>
          <cell r="AD1309">
            <v>0</v>
          </cell>
          <cell r="AE1309">
            <v>0</v>
          </cell>
          <cell r="AF1309">
            <v>0</v>
          </cell>
          <cell r="AG1309">
            <v>0</v>
          </cell>
          <cell r="AH1309">
            <v>0</v>
          </cell>
          <cell r="AI1309">
            <v>5288.05</v>
          </cell>
          <cell r="AJ1309">
            <v>876.67</v>
          </cell>
          <cell r="AK1309">
            <v>2490.64</v>
          </cell>
        </row>
        <row r="1310">
          <cell r="E1310" t="str">
            <v>WA Indigenous Community</v>
          </cell>
          <cell r="F1310">
            <v>1309</v>
          </cell>
          <cell r="G1310" t="str">
            <v>Replaces "WA Support Applications"</v>
          </cell>
          <cell r="H1310" t="str">
            <v>In Production - Development Continuing</v>
          </cell>
          <cell r="I1310" t="str">
            <v>Bespoke</v>
          </cell>
          <cell r="J1310" t="str">
            <v>IN Scope</v>
          </cell>
          <cell r="K1310" t="str">
            <v>State Systems</v>
          </cell>
          <cell r="L1310">
            <v>0</v>
          </cell>
          <cell r="M1310">
            <v>0</v>
          </cell>
          <cell r="N1310">
            <v>0</v>
          </cell>
          <cell r="O1310">
            <v>0</v>
          </cell>
          <cell r="P1310">
            <v>0</v>
          </cell>
          <cell r="Q1310" t="str">
            <v>In Production - Development Continuing</v>
          </cell>
          <cell r="R1310">
            <v>0</v>
          </cell>
          <cell r="S1310">
            <v>0</v>
          </cell>
          <cell r="T1310">
            <v>0</v>
          </cell>
          <cell r="U1310">
            <v>0</v>
          </cell>
          <cell r="V1310">
            <v>0</v>
          </cell>
          <cell r="W1310">
            <v>0</v>
          </cell>
          <cell r="X1310" t="str">
            <v>Low</v>
          </cell>
          <cell r="Y1310" t="str">
            <v>** No Division/Group</v>
          </cell>
          <cell r="Z1310">
            <v>0</v>
          </cell>
          <cell r="AA1310">
            <v>0</v>
          </cell>
          <cell r="AB1310">
            <v>0</v>
          </cell>
          <cell r="AC1310">
            <v>0</v>
          </cell>
          <cell r="AD1310">
            <v>0</v>
          </cell>
          <cell r="AE1310">
            <v>0</v>
          </cell>
          <cell r="AF1310">
            <v>0</v>
          </cell>
          <cell r="AG1310">
            <v>0</v>
          </cell>
          <cell r="AH1310">
            <v>0</v>
          </cell>
          <cell r="AI1310">
            <v>5288.05</v>
          </cell>
          <cell r="AJ1310">
            <v>0</v>
          </cell>
          <cell r="AK1310">
            <v>2490.64</v>
          </cell>
        </row>
        <row r="1311">
          <cell r="E1311" t="str">
            <v>WAANT Database</v>
          </cell>
          <cell r="F1311">
            <v>1310</v>
          </cell>
          <cell r="G1311" t="str">
            <v>Added after discussion with Tony Grubb</v>
          </cell>
          <cell r="H1311" t="str">
            <v>In Production - Development Continuing</v>
          </cell>
          <cell r="I1311" t="str">
            <v>Bespoke</v>
          </cell>
          <cell r="J1311" t="str">
            <v>IN Scope</v>
          </cell>
          <cell r="K1311" t="str">
            <v>CAI Systems</v>
          </cell>
          <cell r="L1311">
            <v>0</v>
          </cell>
          <cell r="M1311">
            <v>0</v>
          </cell>
          <cell r="N1311">
            <v>0</v>
          </cell>
          <cell r="O1311">
            <v>0</v>
          </cell>
          <cell r="P1311">
            <v>0</v>
          </cell>
          <cell r="Q1311" t="str">
            <v>In Production - Development Continuing</v>
          </cell>
          <cell r="R1311">
            <v>0</v>
          </cell>
          <cell r="S1311">
            <v>0</v>
          </cell>
          <cell r="T1311">
            <v>0</v>
          </cell>
          <cell r="U1311">
            <v>0</v>
          </cell>
          <cell r="V1311">
            <v>0</v>
          </cell>
          <cell r="W1311">
            <v>0</v>
          </cell>
          <cell r="X1311" t="str">
            <v>MEI Category 1</v>
          </cell>
          <cell r="Y1311" t="str">
            <v>Integrated Collection and Dissemination Services</v>
          </cell>
          <cell r="Z1311">
            <v>0</v>
          </cell>
          <cell r="AA1311">
            <v>0</v>
          </cell>
          <cell r="AB1311">
            <v>0</v>
          </cell>
          <cell r="AC1311">
            <v>0</v>
          </cell>
          <cell r="AD1311">
            <v>0</v>
          </cell>
          <cell r="AE1311">
            <v>0</v>
          </cell>
          <cell r="AF1311">
            <v>0</v>
          </cell>
          <cell r="AG1311">
            <v>0</v>
          </cell>
          <cell r="AH1311">
            <v>0</v>
          </cell>
          <cell r="AI1311">
            <v>5288.05</v>
          </cell>
          <cell r="AJ1311">
            <v>0</v>
          </cell>
          <cell r="AK1311">
            <v>2490.64</v>
          </cell>
        </row>
        <row r="1312">
          <cell r="E1312" t="str">
            <v>AutoCAD</v>
          </cell>
          <cell r="F1312">
            <v>1311</v>
          </cell>
          <cell r="G1312"/>
          <cell r="H1312" t="str">
            <v>In Production</v>
          </cell>
          <cell r="I1312" t="str">
            <v>COTS</v>
          </cell>
          <cell r="J1312" t="str">
            <v>IN Scope</v>
          </cell>
          <cell r="K1312" t="str">
            <v>Other Corporate Services Systems</v>
          </cell>
          <cell r="L1312">
            <v>0</v>
          </cell>
          <cell r="M1312">
            <v>0</v>
          </cell>
          <cell r="N1312">
            <v>0</v>
          </cell>
          <cell r="O1312">
            <v>0</v>
          </cell>
          <cell r="P1312">
            <v>0</v>
          </cell>
          <cell r="Q1312" t="str">
            <v>In Production</v>
          </cell>
          <cell r="R1312">
            <v>0</v>
          </cell>
          <cell r="S1312">
            <v>0</v>
          </cell>
          <cell r="T1312">
            <v>0</v>
          </cell>
          <cell r="U1312">
            <v>0</v>
          </cell>
          <cell r="V1312">
            <v>0</v>
          </cell>
          <cell r="W1312">
            <v>0</v>
          </cell>
          <cell r="X1312" t="str">
            <v>Medium</v>
          </cell>
          <cell r="Y1312" t="str">
            <v>Corporate Services Division</v>
          </cell>
          <cell r="Z1312">
            <v>0</v>
          </cell>
          <cell r="AA1312">
            <v>0</v>
          </cell>
          <cell r="AB1312">
            <v>0</v>
          </cell>
          <cell r="AC1312">
            <v>0</v>
          </cell>
          <cell r="AD1312">
            <v>0</v>
          </cell>
          <cell r="AE1312">
            <v>0</v>
          </cell>
          <cell r="AF1312">
            <v>0</v>
          </cell>
          <cell r="AG1312">
            <v>0</v>
          </cell>
          <cell r="AH1312">
            <v>0</v>
          </cell>
          <cell r="AI1312">
            <v>0</v>
          </cell>
          <cell r="AJ1312">
            <v>0</v>
          </cell>
          <cell r="AK1312">
            <v>0</v>
          </cell>
        </row>
        <row r="1313">
          <cell r="E1313" t="str">
            <v>Blaise</v>
          </cell>
          <cell r="F1313">
            <v>1312</v>
          </cell>
          <cell r="G1313" t="str">
            <v>Names changed from "Blaise (CAI, Data Capture, CATI)" to "Blaise"</v>
          </cell>
          <cell r="H1313" t="str">
            <v>In Production</v>
          </cell>
          <cell r="I1313" t="str">
            <v>GOTS</v>
          </cell>
          <cell r="J1313" t="str">
            <v>IN Scope</v>
          </cell>
          <cell r="K1313" t="str">
            <v>Corporate Data Capture</v>
          </cell>
          <cell r="L1313" t="str">
            <v>Blaise (CAI, Data Capture, CATI)</v>
          </cell>
          <cell r="M1313">
            <v>0</v>
          </cell>
          <cell r="N1313">
            <v>0</v>
          </cell>
          <cell r="O1313">
            <v>0</v>
          </cell>
          <cell r="P1313">
            <v>0</v>
          </cell>
          <cell r="Q1313" t="str">
            <v>In Production</v>
          </cell>
          <cell r="R1313">
            <v>0</v>
          </cell>
          <cell r="S1313">
            <v>0</v>
          </cell>
          <cell r="T1313">
            <v>0</v>
          </cell>
          <cell r="U1313">
            <v>0</v>
          </cell>
          <cell r="V1313">
            <v>0</v>
          </cell>
          <cell r="W1313">
            <v>0</v>
          </cell>
          <cell r="X1313" t="str">
            <v>High</v>
          </cell>
          <cell r="Y1313" t="str">
            <v>Integrated Collection and Dissemination Services</v>
          </cell>
          <cell r="Z1313">
            <v>0</v>
          </cell>
          <cell r="AA1313">
            <v>0</v>
          </cell>
          <cell r="AB1313">
            <v>0</v>
          </cell>
          <cell r="AC1313">
            <v>0</v>
          </cell>
          <cell r="AD1313">
            <v>0</v>
          </cell>
          <cell r="AE1313">
            <v>0</v>
          </cell>
          <cell r="AF1313">
            <v>0</v>
          </cell>
          <cell r="AG1313">
            <v>0</v>
          </cell>
          <cell r="AH1313">
            <v>0</v>
          </cell>
          <cell r="AI1313">
            <v>0</v>
          </cell>
          <cell r="AJ1313">
            <v>259982</v>
          </cell>
          <cell r="AK1313">
            <v>0</v>
          </cell>
        </row>
        <row r="1314">
          <cell r="E1314" t="str">
            <v>Census@Schools -  Ver 2.0</v>
          </cell>
          <cell r="F1314">
            <v>1313</v>
          </cell>
          <cell r="G1314"/>
          <cell r="H1314" t="str">
            <v>In Production</v>
          </cell>
          <cell r="I1314" t="str">
            <v>Bespoke</v>
          </cell>
          <cell r="J1314" t="str">
            <v>OUT Of Scope</v>
          </cell>
          <cell r="K1314" t="str">
            <v>Census</v>
          </cell>
          <cell r="L1314" t="str">
            <v>The Census@Schools application is an externally supported application build by GoVote for National Educational Services Unit.</v>
          </cell>
          <cell r="M1314" t="str">
            <v>Statistical</v>
          </cell>
          <cell r="N1314">
            <v>0</v>
          </cell>
          <cell r="O1314" t="str">
            <v>Unknown</v>
          </cell>
          <cell r="P1314" t="str">
            <v>Custom In House Developed</v>
          </cell>
          <cell r="Q1314" t="str">
            <v>In Production</v>
          </cell>
          <cell r="R1314">
            <v>2</v>
          </cell>
          <cell r="S1314">
            <v>39604</v>
          </cell>
          <cell r="T1314">
            <v>0</v>
          </cell>
          <cell r="U1314">
            <v>39965</v>
          </cell>
          <cell r="V1314">
            <v>4</v>
          </cell>
          <cell r="W1314" t="str">
            <v>Local Application</v>
          </cell>
          <cell r="X1314" t="str">
            <v>Low</v>
          </cell>
          <cell r="Y1314" t="str">
            <v>Integrated Collection and Dissemination Services</v>
          </cell>
          <cell r="Z1314" t="str">
            <v>** No Branch</v>
          </cell>
          <cell r="AA1314">
            <v>548</v>
          </cell>
          <cell r="AB1314" t="str">
            <v>Peter R Jones</v>
          </cell>
          <cell r="AC1314" t="str">
            <v>Gai Mooney</v>
          </cell>
          <cell r="AD1314" t="str">
            <v>David Waymouth</v>
          </cell>
          <cell r="AE1314" t="str">
            <v>PC</v>
          </cell>
          <cell r="AF1314">
            <v>0</v>
          </cell>
          <cell r="AG1314">
            <v>0</v>
          </cell>
          <cell r="AH1314">
            <v>0</v>
          </cell>
          <cell r="AI1314">
            <v>66850</v>
          </cell>
          <cell r="AJ1314">
            <v>0</v>
          </cell>
          <cell r="AK1314">
            <v>13241</v>
          </cell>
        </row>
        <row r="1315">
          <cell r="E1315" t="str">
            <v>Crystal Reports</v>
          </cell>
          <cell r="F1315">
            <v>1314</v>
          </cell>
          <cell r="H1315" t="str">
            <v>In Production</v>
          </cell>
          <cell r="I1315" t="str">
            <v>COTS</v>
          </cell>
          <cell r="J1315" t="str">
            <v>IN Scope</v>
          </cell>
          <cell r="K1315" t="str">
            <v>Geography</v>
          </cell>
          <cell r="L1315">
            <v>0</v>
          </cell>
          <cell r="M1315">
            <v>0</v>
          </cell>
          <cell r="N1315">
            <v>0</v>
          </cell>
          <cell r="O1315">
            <v>0</v>
          </cell>
          <cell r="P1315">
            <v>0</v>
          </cell>
          <cell r="Q1315" t="str">
            <v>In Production</v>
          </cell>
          <cell r="R1315">
            <v>0</v>
          </cell>
          <cell r="S1315">
            <v>0</v>
          </cell>
          <cell r="T1315">
            <v>0</v>
          </cell>
          <cell r="U1315">
            <v>0</v>
          </cell>
          <cell r="V1315">
            <v>0</v>
          </cell>
          <cell r="W1315">
            <v>0</v>
          </cell>
          <cell r="X1315" t="str">
            <v>Medium</v>
          </cell>
          <cell r="Y1315" t="str">
            <v>Population Labour Industry and Environment Statistics Group</v>
          </cell>
          <cell r="Z1315">
            <v>0</v>
          </cell>
          <cell r="AA1315">
            <v>0</v>
          </cell>
          <cell r="AB1315">
            <v>0</v>
          </cell>
          <cell r="AC1315">
            <v>0</v>
          </cell>
          <cell r="AD1315">
            <v>0</v>
          </cell>
          <cell r="AE1315">
            <v>0</v>
          </cell>
          <cell r="AF1315">
            <v>0</v>
          </cell>
          <cell r="AG1315">
            <v>0</v>
          </cell>
          <cell r="AH1315">
            <v>0</v>
          </cell>
          <cell r="AI1315">
            <v>0</v>
          </cell>
          <cell r="AJ1315">
            <v>0</v>
          </cell>
          <cell r="AK1315">
            <v>0</v>
          </cell>
        </row>
        <row r="1316">
          <cell r="E1316" t="str">
            <v>eCensus</v>
          </cell>
          <cell r="F1316">
            <v>1315</v>
          </cell>
          <cell r="G1316"/>
          <cell r="H1316" t="str">
            <v>In Production</v>
          </cell>
          <cell r="I1316" t="str">
            <v>Bespoke</v>
          </cell>
          <cell r="J1316" t="str">
            <v>IN Scope</v>
          </cell>
          <cell r="K1316" t="str">
            <v>Census</v>
          </cell>
          <cell r="L1316">
            <v>0</v>
          </cell>
          <cell r="M1316">
            <v>0</v>
          </cell>
          <cell r="N1316">
            <v>0</v>
          </cell>
          <cell r="O1316">
            <v>0</v>
          </cell>
          <cell r="P1316">
            <v>0</v>
          </cell>
          <cell r="Q1316" t="str">
            <v>In Production</v>
          </cell>
          <cell r="R1316">
            <v>0</v>
          </cell>
          <cell r="S1316">
            <v>0</v>
          </cell>
          <cell r="T1316">
            <v>0</v>
          </cell>
          <cell r="U1316">
            <v>0</v>
          </cell>
          <cell r="V1316">
            <v>0</v>
          </cell>
          <cell r="W1316">
            <v>0</v>
          </cell>
          <cell r="X1316" t="str">
            <v>High</v>
          </cell>
          <cell r="Y1316" t="str">
            <v>Population Labour Industry and Environment Statistics Group</v>
          </cell>
          <cell r="Z1316">
            <v>0</v>
          </cell>
          <cell r="AA1316">
            <v>0</v>
          </cell>
          <cell r="AB1316" t="str">
            <v>Duncan Young</v>
          </cell>
          <cell r="AC1316">
            <v>0</v>
          </cell>
          <cell r="AD1316">
            <v>0</v>
          </cell>
          <cell r="AE1316">
            <v>0</v>
          </cell>
          <cell r="AF1316">
            <v>0</v>
          </cell>
          <cell r="AG1316">
            <v>0</v>
          </cell>
          <cell r="AH1316">
            <v>0</v>
          </cell>
          <cell r="AI1316">
            <v>1318922</v>
          </cell>
          <cell r="AJ1316">
            <v>0</v>
          </cell>
          <cell r="AK1316">
            <v>324621</v>
          </cell>
        </row>
        <row r="1317">
          <cell r="E1317" t="str">
            <v>e-Recruitment</v>
          </cell>
          <cell r="F1317">
            <v>1316</v>
          </cell>
          <cell r="G1317"/>
          <cell r="H1317" t="str">
            <v>In Production</v>
          </cell>
          <cell r="I1317" t="str">
            <v>COTS</v>
          </cell>
          <cell r="J1317" t="str">
            <v>IN Scope</v>
          </cell>
          <cell r="K1317" t="str">
            <v>HR Systems</v>
          </cell>
          <cell r="L1317">
            <v>0</v>
          </cell>
          <cell r="M1317">
            <v>0</v>
          </cell>
          <cell r="N1317">
            <v>0</v>
          </cell>
          <cell r="O1317">
            <v>0</v>
          </cell>
          <cell r="P1317">
            <v>0</v>
          </cell>
          <cell r="Q1317" t="str">
            <v>In Production</v>
          </cell>
          <cell r="R1317">
            <v>0</v>
          </cell>
          <cell r="S1317">
            <v>0</v>
          </cell>
          <cell r="T1317">
            <v>0</v>
          </cell>
          <cell r="U1317">
            <v>0</v>
          </cell>
          <cell r="V1317">
            <v>0</v>
          </cell>
          <cell r="W1317">
            <v>0</v>
          </cell>
          <cell r="X1317" t="str">
            <v>High</v>
          </cell>
          <cell r="Y1317" t="str">
            <v>Corporate Services Division</v>
          </cell>
          <cell r="Z1317">
            <v>0</v>
          </cell>
          <cell r="AA1317">
            <v>0</v>
          </cell>
          <cell r="AB1317">
            <v>0</v>
          </cell>
          <cell r="AC1317">
            <v>0</v>
          </cell>
          <cell r="AD1317">
            <v>0</v>
          </cell>
          <cell r="AE1317">
            <v>0</v>
          </cell>
          <cell r="AF1317">
            <v>0</v>
          </cell>
          <cell r="AG1317">
            <v>0</v>
          </cell>
          <cell r="AH1317">
            <v>0</v>
          </cell>
          <cell r="AI1317">
            <v>100000</v>
          </cell>
          <cell r="AJ1317">
            <v>80000</v>
          </cell>
          <cell r="AK1317">
            <v>100000</v>
          </cell>
        </row>
        <row r="1318">
          <cell r="E1318" t="str">
            <v>FAME</v>
          </cell>
          <cell r="F1318">
            <v>1317</v>
          </cell>
          <cell r="G1318"/>
          <cell r="H1318" t="str">
            <v>In Production</v>
          </cell>
          <cell r="I1318" t="str">
            <v>COTS</v>
          </cell>
          <cell r="J1318" t="str">
            <v>IN Scope</v>
          </cell>
          <cell r="K1318" t="str">
            <v>National Accounts</v>
          </cell>
          <cell r="L1318">
            <v>0</v>
          </cell>
          <cell r="M1318">
            <v>0</v>
          </cell>
          <cell r="N1318">
            <v>0</v>
          </cell>
          <cell r="O1318">
            <v>0</v>
          </cell>
          <cell r="P1318">
            <v>0</v>
          </cell>
          <cell r="Q1318" t="str">
            <v>In Production</v>
          </cell>
          <cell r="R1318">
            <v>0</v>
          </cell>
          <cell r="S1318">
            <v>0</v>
          </cell>
          <cell r="T1318">
            <v>0</v>
          </cell>
          <cell r="U1318">
            <v>0</v>
          </cell>
          <cell r="V1318">
            <v>0</v>
          </cell>
          <cell r="W1318">
            <v>0</v>
          </cell>
          <cell r="X1318" t="str">
            <v>MEI Category 1</v>
          </cell>
          <cell r="Y1318" t="str">
            <v>Macroeconomics and Integration Group</v>
          </cell>
          <cell r="Z1318">
            <v>0</v>
          </cell>
          <cell r="AA1318">
            <v>0</v>
          </cell>
          <cell r="AB1318">
            <v>0</v>
          </cell>
          <cell r="AC1318">
            <v>0</v>
          </cell>
          <cell r="AD1318">
            <v>0</v>
          </cell>
          <cell r="AE1318">
            <v>0</v>
          </cell>
          <cell r="AF1318">
            <v>0</v>
          </cell>
          <cell r="AG1318">
            <v>0</v>
          </cell>
          <cell r="AH1318">
            <v>0</v>
          </cell>
          <cell r="AI1318">
            <v>0</v>
          </cell>
          <cell r="AJ1318">
            <v>0</v>
          </cell>
          <cell r="AK1318">
            <v>0</v>
          </cell>
        </row>
        <row r="1319">
          <cell r="E1319" t="str">
            <v>Freightmaster</v>
          </cell>
          <cell r="F1319">
            <v>1318</v>
          </cell>
          <cell r="G1319"/>
          <cell r="H1319" t="str">
            <v>In Production</v>
          </cell>
          <cell r="I1319" t="str">
            <v>COTS</v>
          </cell>
          <cell r="J1319" t="str">
            <v>IN Scope</v>
          </cell>
          <cell r="K1319" t="str">
            <v>Other Corporate Services Systems</v>
          </cell>
          <cell r="L1319">
            <v>0</v>
          </cell>
          <cell r="M1319">
            <v>0</v>
          </cell>
          <cell r="N1319">
            <v>0</v>
          </cell>
          <cell r="O1319">
            <v>0</v>
          </cell>
          <cell r="P1319">
            <v>0</v>
          </cell>
          <cell r="Q1319" t="str">
            <v>In Production</v>
          </cell>
          <cell r="R1319">
            <v>0</v>
          </cell>
          <cell r="S1319">
            <v>0</v>
          </cell>
          <cell r="T1319">
            <v>0</v>
          </cell>
          <cell r="U1319">
            <v>0</v>
          </cell>
          <cell r="V1319">
            <v>0</v>
          </cell>
          <cell r="W1319">
            <v>0</v>
          </cell>
          <cell r="X1319" t="str">
            <v>Medium</v>
          </cell>
          <cell r="Y1319" t="str">
            <v>Corporate Services Division</v>
          </cell>
          <cell r="Z1319">
            <v>0</v>
          </cell>
          <cell r="AA1319">
            <v>0</v>
          </cell>
          <cell r="AB1319">
            <v>0</v>
          </cell>
          <cell r="AC1319">
            <v>0</v>
          </cell>
          <cell r="AD1319">
            <v>0</v>
          </cell>
          <cell r="AE1319">
            <v>0</v>
          </cell>
          <cell r="AF1319">
            <v>0</v>
          </cell>
          <cell r="AG1319">
            <v>0</v>
          </cell>
          <cell r="AH1319">
            <v>0</v>
          </cell>
          <cell r="AI1319">
            <v>0</v>
          </cell>
          <cell r="AJ1319">
            <v>0</v>
          </cell>
          <cell r="AK1319">
            <v>0</v>
          </cell>
        </row>
        <row r="1320">
          <cell r="E1320" t="str">
            <v>GAUSS</v>
          </cell>
          <cell r="F1320">
            <v>1319</v>
          </cell>
          <cell r="G1320"/>
          <cell r="H1320" t="str">
            <v>In Production</v>
          </cell>
          <cell r="I1320" t="str">
            <v>COTS</v>
          </cell>
          <cell r="J1320" t="str">
            <v>IN Scope</v>
          </cell>
          <cell r="K1320" t="str">
            <v>Methodology Tools</v>
          </cell>
          <cell r="L1320">
            <v>0</v>
          </cell>
          <cell r="M1320">
            <v>0</v>
          </cell>
          <cell r="N1320">
            <v>0</v>
          </cell>
          <cell r="O1320">
            <v>0</v>
          </cell>
          <cell r="P1320">
            <v>0</v>
          </cell>
          <cell r="Q1320" t="str">
            <v>In Production</v>
          </cell>
          <cell r="R1320">
            <v>0</v>
          </cell>
          <cell r="S1320">
            <v>0</v>
          </cell>
          <cell r="T1320">
            <v>0</v>
          </cell>
          <cell r="U1320">
            <v>0</v>
          </cell>
          <cell r="V1320">
            <v>0</v>
          </cell>
          <cell r="W1320">
            <v>0</v>
          </cell>
          <cell r="X1320" t="str">
            <v>Medium</v>
          </cell>
          <cell r="Y1320" t="str">
            <v>Methodology and Data Management Division</v>
          </cell>
          <cell r="Z1320">
            <v>0</v>
          </cell>
          <cell r="AA1320">
            <v>0</v>
          </cell>
          <cell r="AB1320">
            <v>0</v>
          </cell>
          <cell r="AC1320">
            <v>0</v>
          </cell>
          <cell r="AD1320">
            <v>0</v>
          </cell>
          <cell r="AE1320">
            <v>0</v>
          </cell>
          <cell r="AF1320">
            <v>0</v>
          </cell>
          <cell r="AG1320">
            <v>0</v>
          </cell>
          <cell r="AH1320">
            <v>0</v>
          </cell>
          <cell r="AI1320">
            <v>1950</v>
          </cell>
          <cell r="AJ1320">
            <v>0</v>
          </cell>
          <cell r="AK1320">
            <v>943</v>
          </cell>
        </row>
        <row r="1321">
          <cell r="E1321" t="str">
            <v>GoogleEarth</v>
          </cell>
          <cell r="F1321">
            <v>1320</v>
          </cell>
          <cell r="G1321"/>
          <cell r="H1321" t="str">
            <v>In Production</v>
          </cell>
          <cell r="I1321" t="str">
            <v>COTS</v>
          </cell>
          <cell r="J1321" t="str">
            <v>IN Scope</v>
          </cell>
          <cell r="K1321" t="str">
            <v>Geography</v>
          </cell>
          <cell r="L1321">
            <v>0</v>
          </cell>
          <cell r="M1321">
            <v>0</v>
          </cell>
          <cell r="N1321">
            <v>0</v>
          </cell>
          <cell r="O1321">
            <v>0</v>
          </cell>
          <cell r="P1321">
            <v>0</v>
          </cell>
          <cell r="Q1321" t="str">
            <v>In Production</v>
          </cell>
          <cell r="R1321">
            <v>0</v>
          </cell>
          <cell r="S1321">
            <v>0</v>
          </cell>
          <cell r="T1321">
            <v>0</v>
          </cell>
          <cell r="U1321">
            <v>0</v>
          </cell>
          <cell r="V1321">
            <v>0</v>
          </cell>
          <cell r="W1321">
            <v>0</v>
          </cell>
          <cell r="X1321" t="str">
            <v>Medium</v>
          </cell>
          <cell r="Y1321" t="str">
            <v>Population Labour Industry and Environment Statistics Group</v>
          </cell>
          <cell r="Z1321">
            <v>0</v>
          </cell>
          <cell r="AA1321">
            <v>0</v>
          </cell>
          <cell r="AB1321">
            <v>0</v>
          </cell>
          <cell r="AC1321">
            <v>0</v>
          </cell>
          <cell r="AD1321">
            <v>0</v>
          </cell>
          <cell r="AE1321">
            <v>0</v>
          </cell>
          <cell r="AF1321">
            <v>0</v>
          </cell>
          <cell r="AG1321">
            <v>0</v>
          </cell>
          <cell r="AH1321">
            <v>0</v>
          </cell>
          <cell r="AI1321">
            <v>3460</v>
          </cell>
          <cell r="AJ1321">
            <v>0</v>
          </cell>
          <cell r="AK1321">
            <v>3287</v>
          </cell>
        </row>
        <row r="1322">
          <cell r="E1322" t="str">
            <v>Improv</v>
          </cell>
          <cell r="F1322">
            <v>1321</v>
          </cell>
          <cell r="G1322"/>
          <cell r="H1322" t="str">
            <v>In Production</v>
          </cell>
          <cell r="I1322" t="str">
            <v>COTS</v>
          </cell>
          <cell r="J1322" t="str">
            <v>IN Scope</v>
          </cell>
          <cell r="K1322" t="str">
            <v>Desktop Tools</v>
          </cell>
          <cell r="L1322">
            <v>0</v>
          </cell>
          <cell r="M1322">
            <v>0</v>
          </cell>
          <cell r="N1322">
            <v>0</v>
          </cell>
          <cell r="O1322">
            <v>0</v>
          </cell>
          <cell r="P1322">
            <v>0</v>
          </cell>
          <cell r="Q1322" t="str">
            <v>In Production</v>
          </cell>
          <cell r="R1322">
            <v>0</v>
          </cell>
          <cell r="S1322">
            <v>0</v>
          </cell>
          <cell r="T1322">
            <v>0</v>
          </cell>
          <cell r="U1322">
            <v>0</v>
          </cell>
          <cell r="V1322">
            <v>0</v>
          </cell>
          <cell r="W1322">
            <v>0</v>
          </cell>
          <cell r="X1322" t="str">
            <v>Medium</v>
          </cell>
          <cell r="Y1322" t="str">
            <v>Technology Services Division</v>
          </cell>
          <cell r="Z1322">
            <v>0</v>
          </cell>
          <cell r="AA1322">
            <v>0</v>
          </cell>
          <cell r="AB1322">
            <v>0</v>
          </cell>
          <cell r="AC1322">
            <v>0</v>
          </cell>
          <cell r="AD1322">
            <v>0</v>
          </cell>
          <cell r="AE1322">
            <v>0</v>
          </cell>
          <cell r="AF1322">
            <v>0</v>
          </cell>
          <cell r="AG1322">
            <v>0</v>
          </cell>
          <cell r="AH1322">
            <v>0</v>
          </cell>
          <cell r="AI1322">
            <v>0</v>
          </cell>
          <cell r="AJ1322">
            <v>0</v>
          </cell>
          <cell r="AK1322">
            <v>0</v>
          </cell>
        </row>
        <row r="1323">
          <cell r="E1323" t="str">
            <v>Lotus 123</v>
          </cell>
          <cell r="F1323">
            <v>1322</v>
          </cell>
          <cell r="G1323"/>
          <cell r="H1323" t="str">
            <v>In Production</v>
          </cell>
          <cell r="I1323" t="str">
            <v>COTS</v>
          </cell>
          <cell r="J1323" t="str">
            <v>IN Scope</v>
          </cell>
          <cell r="K1323" t="str">
            <v>Desktop Tools</v>
          </cell>
          <cell r="L1323">
            <v>0</v>
          </cell>
          <cell r="M1323">
            <v>0</v>
          </cell>
          <cell r="N1323">
            <v>0</v>
          </cell>
          <cell r="O1323">
            <v>0</v>
          </cell>
          <cell r="P1323">
            <v>0</v>
          </cell>
          <cell r="Q1323" t="str">
            <v>In Production</v>
          </cell>
          <cell r="R1323">
            <v>0</v>
          </cell>
          <cell r="S1323">
            <v>0</v>
          </cell>
          <cell r="T1323">
            <v>0</v>
          </cell>
          <cell r="U1323">
            <v>0</v>
          </cell>
          <cell r="V1323">
            <v>0</v>
          </cell>
          <cell r="W1323">
            <v>0</v>
          </cell>
          <cell r="X1323" t="str">
            <v>Medium</v>
          </cell>
          <cell r="Y1323" t="str">
            <v>Technology Services Division</v>
          </cell>
          <cell r="Z1323">
            <v>0</v>
          </cell>
          <cell r="AA1323">
            <v>0</v>
          </cell>
          <cell r="AB1323">
            <v>0</v>
          </cell>
          <cell r="AC1323">
            <v>0</v>
          </cell>
          <cell r="AD1323">
            <v>0</v>
          </cell>
          <cell r="AE1323">
            <v>0</v>
          </cell>
          <cell r="AF1323">
            <v>0</v>
          </cell>
          <cell r="AG1323">
            <v>0</v>
          </cell>
          <cell r="AH1323">
            <v>0</v>
          </cell>
          <cell r="AI1323">
            <v>0</v>
          </cell>
          <cell r="AJ1323">
            <v>0</v>
          </cell>
          <cell r="AK1323">
            <v>0</v>
          </cell>
        </row>
        <row r="1324">
          <cell r="E1324" t="str">
            <v>Mapinfo</v>
          </cell>
          <cell r="F1324">
            <v>1323</v>
          </cell>
          <cell r="G1324"/>
          <cell r="H1324" t="str">
            <v>In Production</v>
          </cell>
          <cell r="I1324" t="str">
            <v>COTS</v>
          </cell>
          <cell r="J1324" t="str">
            <v>IN Scope</v>
          </cell>
          <cell r="K1324" t="str">
            <v>Geography</v>
          </cell>
          <cell r="L1324">
            <v>0</v>
          </cell>
          <cell r="M1324">
            <v>0</v>
          </cell>
          <cell r="N1324">
            <v>0</v>
          </cell>
          <cell r="O1324">
            <v>0</v>
          </cell>
          <cell r="P1324">
            <v>0</v>
          </cell>
          <cell r="Q1324" t="str">
            <v>In Production</v>
          </cell>
          <cell r="R1324">
            <v>0</v>
          </cell>
          <cell r="S1324">
            <v>0</v>
          </cell>
          <cell r="T1324">
            <v>0</v>
          </cell>
          <cell r="U1324">
            <v>0</v>
          </cell>
          <cell r="V1324">
            <v>0</v>
          </cell>
          <cell r="W1324">
            <v>0</v>
          </cell>
          <cell r="X1324" t="str">
            <v>Medium</v>
          </cell>
          <cell r="Y1324" t="str">
            <v>Population Labour Industry and Environment Statistics Group</v>
          </cell>
          <cell r="Z1324">
            <v>0</v>
          </cell>
          <cell r="AA1324">
            <v>0</v>
          </cell>
          <cell r="AB1324">
            <v>0</v>
          </cell>
          <cell r="AC1324">
            <v>0</v>
          </cell>
          <cell r="AD1324">
            <v>0</v>
          </cell>
          <cell r="AE1324">
            <v>0</v>
          </cell>
          <cell r="AF1324">
            <v>0</v>
          </cell>
          <cell r="AG1324">
            <v>0</v>
          </cell>
          <cell r="AH1324">
            <v>0</v>
          </cell>
          <cell r="AI1324">
            <v>0</v>
          </cell>
          <cell r="AJ1324">
            <v>0</v>
          </cell>
          <cell r="AK1324">
            <v>0</v>
          </cell>
        </row>
        <row r="1325">
          <cell r="E1325" t="str">
            <v>Mathematica</v>
          </cell>
          <cell r="F1325">
            <v>1324</v>
          </cell>
          <cell r="G1325"/>
          <cell r="H1325" t="str">
            <v>In Production</v>
          </cell>
          <cell r="I1325" t="str">
            <v>COTS</v>
          </cell>
          <cell r="J1325" t="str">
            <v>IN Scope</v>
          </cell>
          <cell r="K1325" t="str">
            <v>Methodology Tools</v>
          </cell>
          <cell r="L1325">
            <v>0</v>
          </cell>
          <cell r="M1325">
            <v>0</v>
          </cell>
          <cell r="N1325">
            <v>0</v>
          </cell>
          <cell r="O1325">
            <v>0</v>
          </cell>
          <cell r="P1325">
            <v>0</v>
          </cell>
          <cell r="Q1325" t="str">
            <v>In Production</v>
          </cell>
          <cell r="R1325">
            <v>0</v>
          </cell>
          <cell r="S1325">
            <v>0</v>
          </cell>
          <cell r="T1325">
            <v>0</v>
          </cell>
          <cell r="U1325">
            <v>0</v>
          </cell>
          <cell r="V1325">
            <v>0</v>
          </cell>
          <cell r="W1325">
            <v>0</v>
          </cell>
          <cell r="X1325" t="str">
            <v>Medium</v>
          </cell>
          <cell r="Y1325" t="str">
            <v>Methodology and Data Management Division</v>
          </cell>
          <cell r="Z1325">
            <v>0</v>
          </cell>
          <cell r="AA1325">
            <v>0</v>
          </cell>
          <cell r="AB1325">
            <v>0</v>
          </cell>
          <cell r="AC1325">
            <v>0</v>
          </cell>
          <cell r="AD1325">
            <v>0</v>
          </cell>
          <cell r="AE1325">
            <v>0</v>
          </cell>
          <cell r="AF1325">
            <v>0</v>
          </cell>
          <cell r="AG1325">
            <v>0</v>
          </cell>
          <cell r="AH1325">
            <v>0</v>
          </cell>
          <cell r="AI1325">
            <v>0</v>
          </cell>
          <cell r="AJ1325">
            <v>0</v>
          </cell>
          <cell r="AK1325">
            <v>0</v>
          </cell>
        </row>
        <row r="1326">
          <cell r="E1326" t="str">
            <v>Metamorphosis</v>
          </cell>
          <cell r="F1326">
            <v>1325</v>
          </cell>
          <cell r="G1326"/>
          <cell r="H1326" t="str">
            <v>In Production</v>
          </cell>
          <cell r="I1326" t="str">
            <v>COTS</v>
          </cell>
          <cell r="J1326" t="str">
            <v>IN Scope</v>
          </cell>
          <cell r="K1326" t="str">
            <v>HR Systems</v>
          </cell>
          <cell r="L1326">
            <v>0</v>
          </cell>
          <cell r="M1326">
            <v>0</v>
          </cell>
          <cell r="N1326">
            <v>0</v>
          </cell>
          <cell r="O1326">
            <v>0</v>
          </cell>
          <cell r="P1326">
            <v>0</v>
          </cell>
          <cell r="Q1326" t="str">
            <v>In Production</v>
          </cell>
          <cell r="R1326">
            <v>0</v>
          </cell>
          <cell r="S1326">
            <v>0</v>
          </cell>
          <cell r="T1326">
            <v>0</v>
          </cell>
          <cell r="U1326">
            <v>0</v>
          </cell>
          <cell r="V1326">
            <v>0</v>
          </cell>
          <cell r="W1326">
            <v>0</v>
          </cell>
          <cell r="X1326" t="str">
            <v>Medium</v>
          </cell>
          <cell r="Y1326" t="str">
            <v>Corporate Services Division</v>
          </cell>
          <cell r="Z1326">
            <v>0</v>
          </cell>
          <cell r="AA1326">
            <v>0</v>
          </cell>
          <cell r="AB1326">
            <v>0</v>
          </cell>
          <cell r="AC1326">
            <v>0</v>
          </cell>
          <cell r="AD1326">
            <v>0</v>
          </cell>
          <cell r="AE1326">
            <v>0</v>
          </cell>
          <cell r="AF1326">
            <v>0</v>
          </cell>
          <cell r="AG1326">
            <v>0</v>
          </cell>
          <cell r="AH1326">
            <v>0</v>
          </cell>
          <cell r="AI1326">
            <v>7500</v>
          </cell>
          <cell r="AJ1326">
            <v>0</v>
          </cell>
          <cell r="AK1326">
            <v>5875</v>
          </cell>
        </row>
        <row r="1327">
          <cell r="E1327" t="str">
            <v>MS Access</v>
          </cell>
          <cell r="F1327">
            <v>1326</v>
          </cell>
          <cell r="G1327"/>
          <cell r="H1327" t="str">
            <v>In Production</v>
          </cell>
          <cell r="I1327" t="str">
            <v>COTS</v>
          </cell>
          <cell r="J1327" t="str">
            <v>IN Scope</v>
          </cell>
          <cell r="K1327" t="str">
            <v>General Analysis Tools</v>
          </cell>
          <cell r="L1327">
            <v>0</v>
          </cell>
          <cell r="M1327">
            <v>0</v>
          </cell>
          <cell r="N1327">
            <v>0</v>
          </cell>
          <cell r="O1327">
            <v>0</v>
          </cell>
          <cell r="P1327">
            <v>0</v>
          </cell>
          <cell r="Q1327" t="str">
            <v>In Production</v>
          </cell>
          <cell r="R1327">
            <v>0</v>
          </cell>
          <cell r="S1327">
            <v>0</v>
          </cell>
          <cell r="T1327">
            <v>0</v>
          </cell>
          <cell r="U1327">
            <v>0</v>
          </cell>
          <cell r="V1327">
            <v>0</v>
          </cell>
          <cell r="W1327">
            <v>0</v>
          </cell>
          <cell r="X1327" t="str">
            <v>Medium</v>
          </cell>
          <cell r="Y1327" t="str">
            <v>Technology Services Division</v>
          </cell>
          <cell r="Z1327">
            <v>0</v>
          </cell>
          <cell r="AA1327">
            <v>0</v>
          </cell>
          <cell r="AB1327">
            <v>0</v>
          </cell>
          <cell r="AC1327">
            <v>0</v>
          </cell>
          <cell r="AD1327">
            <v>0</v>
          </cell>
          <cell r="AE1327">
            <v>0</v>
          </cell>
          <cell r="AF1327">
            <v>0</v>
          </cell>
          <cell r="AG1327">
            <v>0</v>
          </cell>
          <cell r="AH1327">
            <v>0</v>
          </cell>
          <cell r="AI1327">
            <v>0</v>
          </cell>
          <cell r="AJ1327">
            <v>0</v>
          </cell>
          <cell r="AK1327">
            <v>0</v>
          </cell>
        </row>
        <row r="1328">
          <cell r="E1328" t="str">
            <v>MS Excel</v>
          </cell>
          <cell r="F1328">
            <v>1327</v>
          </cell>
          <cell r="G1328"/>
          <cell r="H1328" t="str">
            <v>In Production</v>
          </cell>
          <cell r="I1328" t="str">
            <v>COTS</v>
          </cell>
          <cell r="J1328" t="str">
            <v>IN Scope</v>
          </cell>
          <cell r="K1328" t="str">
            <v>Desktop Tools</v>
          </cell>
          <cell r="L1328">
            <v>0</v>
          </cell>
          <cell r="M1328">
            <v>0</v>
          </cell>
          <cell r="N1328">
            <v>0</v>
          </cell>
          <cell r="O1328">
            <v>0</v>
          </cell>
          <cell r="P1328">
            <v>0</v>
          </cell>
          <cell r="Q1328" t="str">
            <v>In Production</v>
          </cell>
          <cell r="R1328">
            <v>0</v>
          </cell>
          <cell r="S1328">
            <v>0</v>
          </cell>
          <cell r="T1328">
            <v>0</v>
          </cell>
          <cell r="U1328">
            <v>0</v>
          </cell>
          <cell r="V1328">
            <v>0</v>
          </cell>
          <cell r="W1328">
            <v>0</v>
          </cell>
          <cell r="X1328" t="str">
            <v>Medium</v>
          </cell>
          <cell r="Y1328" t="str">
            <v>Technology Services Division</v>
          </cell>
          <cell r="Z1328">
            <v>0</v>
          </cell>
          <cell r="AA1328">
            <v>0</v>
          </cell>
          <cell r="AB1328">
            <v>0</v>
          </cell>
          <cell r="AC1328">
            <v>0</v>
          </cell>
          <cell r="AD1328">
            <v>0</v>
          </cell>
          <cell r="AE1328">
            <v>0</v>
          </cell>
          <cell r="AF1328">
            <v>0</v>
          </cell>
          <cell r="AG1328">
            <v>0</v>
          </cell>
          <cell r="AH1328">
            <v>0</v>
          </cell>
          <cell r="AI1328">
            <v>0</v>
          </cell>
          <cell r="AJ1328">
            <v>0</v>
          </cell>
          <cell r="AK1328">
            <v>0</v>
          </cell>
        </row>
        <row r="1329">
          <cell r="E1329" t="str">
            <v>Oracle Discoverer</v>
          </cell>
          <cell r="F1329">
            <v>1328</v>
          </cell>
          <cell r="G1329"/>
          <cell r="H1329" t="str">
            <v>In Production</v>
          </cell>
          <cell r="I1329" t="str">
            <v>COTS</v>
          </cell>
          <cell r="J1329" t="str">
            <v>IN Scope</v>
          </cell>
          <cell r="K1329" t="str">
            <v>General Analysis Tools</v>
          </cell>
          <cell r="L1329">
            <v>0</v>
          </cell>
          <cell r="M1329">
            <v>0</v>
          </cell>
          <cell r="N1329">
            <v>0</v>
          </cell>
          <cell r="O1329">
            <v>0</v>
          </cell>
          <cell r="P1329">
            <v>0</v>
          </cell>
          <cell r="Q1329" t="str">
            <v>In Production</v>
          </cell>
          <cell r="R1329">
            <v>0</v>
          </cell>
          <cell r="S1329">
            <v>0</v>
          </cell>
          <cell r="T1329">
            <v>0</v>
          </cell>
          <cell r="U1329">
            <v>0</v>
          </cell>
          <cell r="V1329">
            <v>0</v>
          </cell>
          <cell r="W1329">
            <v>0</v>
          </cell>
          <cell r="X1329" t="str">
            <v>Medium</v>
          </cell>
          <cell r="Y1329" t="str">
            <v>Macroeconomics and Integration Group</v>
          </cell>
          <cell r="Z1329">
            <v>0</v>
          </cell>
          <cell r="AA1329">
            <v>0</v>
          </cell>
          <cell r="AB1329">
            <v>0</v>
          </cell>
          <cell r="AC1329">
            <v>0</v>
          </cell>
          <cell r="AD1329">
            <v>0</v>
          </cell>
          <cell r="AE1329">
            <v>0</v>
          </cell>
          <cell r="AF1329">
            <v>0</v>
          </cell>
          <cell r="AG1329">
            <v>0</v>
          </cell>
          <cell r="AH1329">
            <v>0</v>
          </cell>
          <cell r="AI1329">
            <v>0</v>
          </cell>
          <cell r="AJ1329">
            <v>0</v>
          </cell>
          <cell r="AK1329">
            <v>0</v>
          </cell>
        </row>
        <row r="1330">
          <cell r="E1330" t="str">
            <v>Payroll Disbursement System - Double up entry</v>
          </cell>
          <cell r="F1330">
            <v>1329</v>
          </cell>
          <cell r="G1330"/>
          <cell r="H1330">
            <v>0</v>
          </cell>
          <cell r="I1330" t="str">
            <v>COTS</v>
          </cell>
          <cell r="J1330" t="str">
            <v>OUT Of Scope</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E1330">
            <v>0</v>
          </cell>
          <cell r="AF1330">
            <v>0</v>
          </cell>
          <cell r="AG1330">
            <v>0</v>
          </cell>
          <cell r="AH1330">
            <v>0</v>
          </cell>
          <cell r="AI1330">
            <v>0</v>
          </cell>
          <cell r="AJ1330">
            <v>0</v>
          </cell>
          <cell r="AK1330">
            <v>0</v>
          </cell>
        </row>
        <row r="1331">
          <cell r="E1331" t="str">
            <v>Rtools</v>
          </cell>
          <cell r="F1331">
            <v>1330</v>
          </cell>
          <cell r="G1331"/>
          <cell r="H1331" t="str">
            <v>In Production</v>
          </cell>
          <cell r="I1331" t="str">
            <v>COTS</v>
          </cell>
          <cell r="J1331" t="str">
            <v>IN Scope</v>
          </cell>
          <cell r="K1331" t="str">
            <v>Methodology Tools</v>
          </cell>
          <cell r="L1331">
            <v>0</v>
          </cell>
          <cell r="M1331">
            <v>0</v>
          </cell>
          <cell r="N1331">
            <v>0</v>
          </cell>
          <cell r="O1331">
            <v>0</v>
          </cell>
          <cell r="P1331">
            <v>0</v>
          </cell>
          <cell r="Q1331" t="str">
            <v>In Production</v>
          </cell>
          <cell r="R1331">
            <v>0</v>
          </cell>
          <cell r="S1331">
            <v>0</v>
          </cell>
          <cell r="T1331">
            <v>0</v>
          </cell>
          <cell r="U1331">
            <v>0</v>
          </cell>
          <cell r="V1331">
            <v>0</v>
          </cell>
          <cell r="W1331">
            <v>0</v>
          </cell>
          <cell r="X1331" t="str">
            <v>Medium</v>
          </cell>
          <cell r="Y1331" t="str">
            <v>Methodology and Data Management Division</v>
          </cell>
          <cell r="Z1331">
            <v>0</v>
          </cell>
          <cell r="AA1331">
            <v>0</v>
          </cell>
          <cell r="AB1331" t="str">
            <v>Gerard Wildie</v>
          </cell>
          <cell r="AC1331">
            <v>0</v>
          </cell>
          <cell r="AD1331" t="str">
            <v>Gerard Wildie</v>
          </cell>
          <cell r="AE1331">
            <v>0</v>
          </cell>
          <cell r="AF1331">
            <v>0</v>
          </cell>
          <cell r="AG1331">
            <v>0</v>
          </cell>
          <cell r="AH1331">
            <v>0</v>
          </cell>
          <cell r="AI1331">
            <v>0</v>
          </cell>
          <cell r="AJ1331">
            <v>0</v>
          </cell>
          <cell r="AK1331">
            <v>0</v>
          </cell>
        </row>
        <row r="1332">
          <cell r="E1332" t="str">
            <v>SAS Tools</v>
          </cell>
          <cell r="F1332">
            <v>1331</v>
          </cell>
          <cell r="G1332"/>
          <cell r="H1332" t="str">
            <v>In Production</v>
          </cell>
          <cell r="I1332" t="str">
            <v>COTS</v>
          </cell>
          <cell r="J1332" t="str">
            <v>IN Scope</v>
          </cell>
          <cell r="K1332" t="str">
            <v>General Analysis Tools</v>
          </cell>
          <cell r="L1332">
            <v>0</v>
          </cell>
          <cell r="M1332">
            <v>0</v>
          </cell>
          <cell r="N1332">
            <v>0</v>
          </cell>
          <cell r="O1332">
            <v>0</v>
          </cell>
          <cell r="P1332">
            <v>0</v>
          </cell>
          <cell r="Q1332" t="str">
            <v>In Production</v>
          </cell>
          <cell r="R1332">
            <v>0</v>
          </cell>
          <cell r="S1332">
            <v>0</v>
          </cell>
          <cell r="T1332">
            <v>0</v>
          </cell>
          <cell r="U1332">
            <v>0</v>
          </cell>
          <cell r="V1332">
            <v>0</v>
          </cell>
          <cell r="W1332">
            <v>0</v>
          </cell>
          <cell r="X1332" t="str">
            <v>Medium</v>
          </cell>
          <cell r="Y1332" t="str">
            <v>Technology Services Division</v>
          </cell>
          <cell r="Z1332">
            <v>0</v>
          </cell>
          <cell r="AA1332">
            <v>0</v>
          </cell>
          <cell r="AB1332" t="str">
            <v>Andrew Gill</v>
          </cell>
          <cell r="AC1332">
            <v>0</v>
          </cell>
          <cell r="AD1332" t="str">
            <v>Andrew Gill</v>
          </cell>
          <cell r="AE1332">
            <v>0</v>
          </cell>
          <cell r="AF1332">
            <v>0</v>
          </cell>
          <cell r="AG1332">
            <v>0</v>
          </cell>
          <cell r="AH1332">
            <v>0</v>
          </cell>
          <cell r="AI1332">
            <v>2928</v>
          </cell>
          <cell r="AJ1332">
            <v>360725</v>
          </cell>
          <cell r="AK1332">
            <v>1074</v>
          </cell>
        </row>
        <row r="1333">
          <cell r="E1333" t="str">
            <v>Special Unique Detection Algorithm</v>
          </cell>
          <cell r="F1333">
            <v>1332</v>
          </cell>
          <cell r="G1333"/>
          <cell r="H1333" t="str">
            <v>In Production</v>
          </cell>
          <cell r="I1333" t="str">
            <v>COTS</v>
          </cell>
          <cell r="J1333" t="str">
            <v>IN Scope</v>
          </cell>
          <cell r="K1333" t="str">
            <v>Methodology Tools</v>
          </cell>
          <cell r="L1333">
            <v>0</v>
          </cell>
          <cell r="M1333">
            <v>0</v>
          </cell>
          <cell r="N1333">
            <v>0</v>
          </cell>
          <cell r="O1333">
            <v>0</v>
          </cell>
          <cell r="P1333">
            <v>0</v>
          </cell>
          <cell r="Q1333" t="str">
            <v>In Production</v>
          </cell>
          <cell r="R1333">
            <v>0</v>
          </cell>
          <cell r="S1333">
            <v>0</v>
          </cell>
          <cell r="T1333">
            <v>0</v>
          </cell>
          <cell r="U1333">
            <v>0</v>
          </cell>
          <cell r="V1333">
            <v>0</v>
          </cell>
          <cell r="W1333">
            <v>0</v>
          </cell>
          <cell r="X1333" t="str">
            <v>Medium</v>
          </cell>
          <cell r="Y1333" t="str">
            <v>Methodology and Data Management Division</v>
          </cell>
          <cell r="Z1333">
            <v>0</v>
          </cell>
          <cell r="AA1333">
            <v>0</v>
          </cell>
          <cell r="AB1333" t="str">
            <v>Gerard Wildie</v>
          </cell>
          <cell r="AC1333">
            <v>0</v>
          </cell>
          <cell r="AD1333" t="str">
            <v>Gerard Wildie</v>
          </cell>
          <cell r="AE1333">
            <v>0</v>
          </cell>
          <cell r="AF1333">
            <v>0</v>
          </cell>
          <cell r="AG1333">
            <v>0</v>
          </cell>
          <cell r="AH1333">
            <v>0</v>
          </cell>
          <cell r="AI1333">
            <v>0</v>
          </cell>
          <cell r="AJ1333">
            <v>0</v>
          </cell>
          <cell r="AK1333">
            <v>0</v>
          </cell>
        </row>
        <row r="1334">
          <cell r="E1334" t="str">
            <v>SPSS</v>
          </cell>
          <cell r="F1334">
            <v>1333</v>
          </cell>
          <cell r="G1334"/>
          <cell r="H1334" t="str">
            <v>In Production</v>
          </cell>
          <cell r="I1334" t="str">
            <v>COTS</v>
          </cell>
          <cell r="J1334" t="str">
            <v>IN Scope</v>
          </cell>
          <cell r="K1334" t="str">
            <v>Methodology Tools</v>
          </cell>
          <cell r="L1334">
            <v>0</v>
          </cell>
          <cell r="M1334">
            <v>0</v>
          </cell>
          <cell r="N1334">
            <v>0</v>
          </cell>
          <cell r="O1334">
            <v>0</v>
          </cell>
          <cell r="P1334">
            <v>0</v>
          </cell>
          <cell r="Q1334" t="str">
            <v>In Production</v>
          </cell>
          <cell r="R1334">
            <v>0</v>
          </cell>
          <cell r="S1334">
            <v>0</v>
          </cell>
          <cell r="T1334">
            <v>0</v>
          </cell>
          <cell r="U1334">
            <v>0</v>
          </cell>
          <cell r="V1334">
            <v>0</v>
          </cell>
          <cell r="W1334">
            <v>0</v>
          </cell>
          <cell r="X1334" t="str">
            <v>Medium</v>
          </cell>
          <cell r="Y1334" t="str">
            <v>Methodology and Data Management Division</v>
          </cell>
          <cell r="Z1334">
            <v>0</v>
          </cell>
          <cell r="AA1334">
            <v>0</v>
          </cell>
          <cell r="AB1334" t="str">
            <v>Gerard Wildie</v>
          </cell>
          <cell r="AC1334">
            <v>0</v>
          </cell>
          <cell r="AD1334" t="str">
            <v>Gerard Wildie</v>
          </cell>
          <cell r="AE1334">
            <v>0</v>
          </cell>
          <cell r="AF1334">
            <v>0</v>
          </cell>
          <cell r="AG1334">
            <v>0</v>
          </cell>
          <cell r="AH1334">
            <v>0</v>
          </cell>
          <cell r="AI1334">
            <v>46865</v>
          </cell>
          <cell r="AJ1334">
            <v>35625</v>
          </cell>
          <cell r="AK1334">
            <v>36711</v>
          </cell>
        </row>
        <row r="1335">
          <cell r="E1335" t="str">
            <v>SQL*Plus &amp; SQL Developer</v>
          </cell>
          <cell r="F1335">
            <v>1334</v>
          </cell>
          <cell r="G1335"/>
          <cell r="H1335" t="str">
            <v>In Production</v>
          </cell>
          <cell r="I1335" t="str">
            <v>COTS</v>
          </cell>
          <cell r="J1335" t="str">
            <v>IN Scope</v>
          </cell>
          <cell r="K1335" t="str">
            <v>General Analysis Tools</v>
          </cell>
          <cell r="L1335">
            <v>0</v>
          </cell>
          <cell r="M1335">
            <v>0</v>
          </cell>
          <cell r="N1335">
            <v>0</v>
          </cell>
          <cell r="O1335">
            <v>0</v>
          </cell>
          <cell r="P1335">
            <v>0</v>
          </cell>
          <cell r="Q1335" t="str">
            <v>In Production</v>
          </cell>
          <cell r="R1335">
            <v>0</v>
          </cell>
          <cell r="S1335">
            <v>0</v>
          </cell>
          <cell r="T1335">
            <v>0</v>
          </cell>
          <cell r="U1335">
            <v>0</v>
          </cell>
          <cell r="V1335">
            <v>0</v>
          </cell>
          <cell r="W1335">
            <v>0</v>
          </cell>
          <cell r="X1335" t="str">
            <v>Medium</v>
          </cell>
          <cell r="Y1335" t="str">
            <v>Technology Services Division</v>
          </cell>
          <cell r="Z1335">
            <v>0</v>
          </cell>
          <cell r="AA1335">
            <v>0</v>
          </cell>
          <cell r="AB1335" t="str">
            <v>Jeremy Michell</v>
          </cell>
          <cell r="AC1335">
            <v>0</v>
          </cell>
          <cell r="AD1335" t="str">
            <v>Jeremy Michell</v>
          </cell>
          <cell r="AE1335">
            <v>0</v>
          </cell>
          <cell r="AF1335">
            <v>0</v>
          </cell>
          <cell r="AG1335">
            <v>0</v>
          </cell>
          <cell r="AH1335">
            <v>0</v>
          </cell>
          <cell r="AI1335">
            <v>0</v>
          </cell>
          <cell r="AJ1335">
            <v>0</v>
          </cell>
          <cell r="AK1335">
            <v>0</v>
          </cell>
        </row>
        <row r="1336">
          <cell r="E1336" t="str">
            <v>Stata</v>
          </cell>
          <cell r="F1336">
            <v>1335</v>
          </cell>
          <cell r="G1336"/>
          <cell r="H1336" t="str">
            <v>In Production</v>
          </cell>
          <cell r="I1336" t="str">
            <v>COTS</v>
          </cell>
          <cell r="J1336" t="str">
            <v>IN Scope</v>
          </cell>
          <cell r="K1336" t="str">
            <v>Methodology Tools</v>
          </cell>
          <cell r="L1336">
            <v>0</v>
          </cell>
          <cell r="M1336">
            <v>0</v>
          </cell>
          <cell r="N1336">
            <v>0</v>
          </cell>
          <cell r="O1336">
            <v>0</v>
          </cell>
          <cell r="P1336">
            <v>0</v>
          </cell>
          <cell r="Q1336" t="str">
            <v>In Production</v>
          </cell>
          <cell r="R1336">
            <v>0</v>
          </cell>
          <cell r="S1336">
            <v>0</v>
          </cell>
          <cell r="T1336">
            <v>0</v>
          </cell>
          <cell r="U1336">
            <v>0</v>
          </cell>
          <cell r="V1336">
            <v>0</v>
          </cell>
          <cell r="W1336">
            <v>0</v>
          </cell>
          <cell r="X1336" t="str">
            <v>Medium</v>
          </cell>
          <cell r="Y1336" t="str">
            <v>Methodology and Data Management Division</v>
          </cell>
          <cell r="Z1336">
            <v>0</v>
          </cell>
          <cell r="AA1336">
            <v>0</v>
          </cell>
          <cell r="AB1336" t="str">
            <v>Gerard Wildie</v>
          </cell>
          <cell r="AC1336">
            <v>0</v>
          </cell>
          <cell r="AD1336" t="str">
            <v>Gerard Wildie</v>
          </cell>
          <cell r="AE1336">
            <v>0</v>
          </cell>
          <cell r="AF1336">
            <v>0</v>
          </cell>
          <cell r="AG1336">
            <v>0</v>
          </cell>
          <cell r="AH1336">
            <v>0</v>
          </cell>
          <cell r="AI1336">
            <v>0</v>
          </cell>
          <cell r="AJ1336">
            <v>721</v>
          </cell>
          <cell r="AK1336">
            <v>0</v>
          </cell>
        </row>
        <row r="1337">
          <cell r="E1337" t="str">
            <v>Strat2D</v>
          </cell>
          <cell r="F1337">
            <v>1336</v>
          </cell>
          <cell r="G1337"/>
          <cell r="H1337" t="str">
            <v>In Production</v>
          </cell>
          <cell r="I1337" t="str">
            <v>COTS</v>
          </cell>
          <cell r="J1337" t="str">
            <v>IN Scope</v>
          </cell>
          <cell r="K1337" t="str">
            <v>Methodology Tools</v>
          </cell>
          <cell r="L1337">
            <v>0</v>
          </cell>
          <cell r="M1337">
            <v>0</v>
          </cell>
          <cell r="N1337">
            <v>0</v>
          </cell>
          <cell r="O1337">
            <v>0</v>
          </cell>
          <cell r="P1337">
            <v>0</v>
          </cell>
          <cell r="Q1337" t="str">
            <v>In Production</v>
          </cell>
          <cell r="R1337">
            <v>0</v>
          </cell>
          <cell r="S1337">
            <v>0</v>
          </cell>
          <cell r="T1337">
            <v>0</v>
          </cell>
          <cell r="U1337">
            <v>0</v>
          </cell>
          <cell r="V1337">
            <v>0</v>
          </cell>
          <cell r="W1337">
            <v>0</v>
          </cell>
          <cell r="X1337" t="str">
            <v>Medium</v>
          </cell>
          <cell r="Y1337" t="str">
            <v>Methodology and Data Management Division</v>
          </cell>
          <cell r="Z1337">
            <v>0</v>
          </cell>
          <cell r="AA1337">
            <v>0</v>
          </cell>
          <cell r="AB1337" t="str">
            <v>Gerard Wildie</v>
          </cell>
          <cell r="AC1337">
            <v>0</v>
          </cell>
          <cell r="AD1337" t="str">
            <v>Gerard Wildie</v>
          </cell>
          <cell r="AE1337">
            <v>0</v>
          </cell>
          <cell r="AF1337">
            <v>0</v>
          </cell>
          <cell r="AG1337">
            <v>0</v>
          </cell>
          <cell r="AH1337">
            <v>0</v>
          </cell>
          <cell r="AI1337">
            <v>0</v>
          </cell>
          <cell r="AJ1337">
            <v>0</v>
          </cell>
          <cell r="AK1337">
            <v>0</v>
          </cell>
        </row>
        <row r="1338">
          <cell r="E1338" t="str">
            <v>SuperStar Suite</v>
          </cell>
          <cell r="F1338">
            <v>1337</v>
          </cell>
          <cell r="G1338"/>
          <cell r="H1338" t="str">
            <v>In Production</v>
          </cell>
          <cell r="I1338" t="str">
            <v>COTS</v>
          </cell>
          <cell r="J1338" t="str">
            <v>IN Scope</v>
          </cell>
          <cell r="K1338" t="str">
            <v>SuperStar</v>
          </cell>
          <cell r="L1338">
            <v>0</v>
          </cell>
          <cell r="M1338">
            <v>0</v>
          </cell>
          <cell r="N1338">
            <v>0</v>
          </cell>
          <cell r="O1338">
            <v>0</v>
          </cell>
          <cell r="P1338">
            <v>0</v>
          </cell>
          <cell r="Q1338" t="str">
            <v>In Production</v>
          </cell>
          <cell r="R1338">
            <v>0</v>
          </cell>
          <cell r="S1338">
            <v>0</v>
          </cell>
          <cell r="T1338">
            <v>0</v>
          </cell>
          <cell r="U1338">
            <v>0</v>
          </cell>
          <cell r="V1338">
            <v>0</v>
          </cell>
          <cell r="W1338">
            <v>0</v>
          </cell>
          <cell r="X1338" t="str">
            <v>High</v>
          </cell>
          <cell r="Y1338" t="str">
            <v>Social Statistics Group</v>
          </cell>
          <cell r="Z1338">
            <v>0</v>
          </cell>
          <cell r="AA1338">
            <v>0</v>
          </cell>
          <cell r="AB1338" t="str">
            <v>Chi Nguyen</v>
          </cell>
          <cell r="AC1338">
            <v>0</v>
          </cell>
          <cell r="AD1338" t="str">
            <v>Chi Nguyen</v>
          </cell>
          <cell r="AE1338">
            <v>0</v>
          </cell>
          <cell r="AF1338">
            <v>0</v>
          </cell>
          <cell r="AG1338">
            <v>0</v>
          </cell>
          <cell r="AH1338">
            <v>0</v>
          </cell>
          <cell r="AI1338">
            <v>290000</v>
          </cell>
          <cell r="AJ1338">
            <v>190350</v>
          </cell>
          <cell r="AK1338">
            <v>164000</v>
          </cell>
        </row>
        <row r="1339">
          <cell r="E1339" t="str">
            <v>Tau-Argus -  Ver 1.00</v>
          </cell>
          <cell r="F1339">
            <v>1338</v>
          </cell>
          <cell r="G1339"/>
          <cell r="H1339" t="str">
            <v>Under Development</v>
          </cell>
          <cell r="I1339" t="str">
            <v>COTS</v>
          </cell>
          <cell r="J1339" t="str">
            <v>OUT Of Scope</v>
          </cell>
          <cell r="K1339" t="str">
            <v>Confidentiality Systems</v>
          </cell>
          <cell r="L1339">
            <v>0</v>
          </cell>
          <cell r="M1339" t="str">
            <v>Statistical</v>
          </cell>
          <cell r="N1339">
            <v>0</v>
          </cell>
          <cell r="O1339" t="str">
            <v>Unknown</v>
          </cell>
          <cell r="P1339" t="str">
            <v>Custom In House Developed</v>
          </cell>
          <cell r="Q1339" t="str">
            <v>Under Development</v>
          </cell>
          <cell r="R1339">
            <v>1</v>
          </cell>
          <cell r="S1339">
            <v>0</v>
          </cell>
          <cell r="T1339">
            <v>0</v>
          </cell>
          <cell r="U1339">
            <v>39965</v>
          </cell>
          <cell r="V1339">
            <v>10</v>
          </cell>
          <cell r="W1339" t="str">
            <v>Client Maintained Application</v>
          </cell>
          <cell r="X1339" t="str">
            <v>High</v>
          </cell>
          <cell r="Y1339" t="str">
            <v>Macroeconomics and Integration Group</v>
          </cell>
          <cell r="Z1339" t="str">
            <v>International Accounts and Financial Statistics Branch</v>
          </cell>
          <cell r="AA1339">
            <v>52</v>
          </cell>
          <cell r="AB1339" t="str">
            <v>Gerard Wildie</v>
          </cell>
          <cell r="AC1339" t="str">
            <v>Gabrielle Robbie</v>
          </cell>
          <cell r="AD1339" t="str">
            <v>Gerard Wildie</v>
          </cell>
          <cell r="AE1339" t="str">
            <v>PC</v>
          </cell>
          <cell r="AF1339">
            <v>0</v>
          </cell>
          <cell r="AG1339">
            <v>0</v>
          </cell>
          <cell r="AH1339">
            <v>0</v>
          </cell>
          <cell r="AI1339">
            <v>0</v>
          </cell>
          <cell r="AJ1339">
            <v>0</v>
          </cell>
          <cell r="AK1339">
            <v>0</v>
          </cell>
        </row>
        <row r="1340">
          <cell r="E1340" t="str">
            <v>TM1</v>
          </cell>
          <cell r="F1340">
            <v>1339</v>
          </cell>
          <cell r="G1340"/>
          <cell r="H1340" t="str">
            <v>In Production</v>
          </cell>
          <cell r="I1340" t="str">
            <v>Customisation</v>
          </cell>
          <cell r="J1340" t="str">
            <v>IN Scope</v>
          </cell>
          <cell r="K1340" t="str">
            <v>Financial</v>
          </cell>
          <cell r="L1340" t="str">
            <v>Financial Management forcasting tool This is a purchased product like Microsoft Excel</v>
          </cell>
          <cell r="M1340" t="str">
            <v>Information</v>
          </cell>
          <cell r="N1340">
            <v>0</v>
          </cell>
          <cell r="O1340" t="str">
            <v>10 to 100 Users</v>
          </cell>
          <cell r="P1340" t="str">
            <v>Custom In House Developed</v>
          </cell>
          <cell r="Q1340" t="str">
            <v>In Production</v>
          </cell>
          <cell r="R1340">
            <v>0</v>
          </cell>
          <cell r="S1340">
            <v>0</v>
          </cell>
          <cell r="T1340">
            <v>0</v>
          </cell>
          <cell r="U1340">
            <v>39965</v>
          </cell>
          <cell r="V1340">
            <v>7</v>
          </cell>
          <cell r="W1340" t="str">
            <v>Local Application</v>
          </cell>
          <cell r="X1340" t="str">
            <v>High</v>
          </cell>
          <cell r="Y1340" t="str">
            <v>Corporate Services Division</v>
          </cell>
          <cell r="Z1340" t="str">
            <v>Financial Management</v>
          </cell>
          <cell r="AA1340">
            <v>402</v>
          </cell>
          <cell r="AB1340" t="str">
            <v>Erin Matson</v>
          </cell>
          <cell r="AC1340" t="str">
            <v>Jeff Smith</v>
          </cell>
          <cell r="AD1340" t="str">
            <v>Erin Matson</v>
          </cell>
          <cell r="AE1340" t="str">
            <v>PC</v>
          </cell>
          <cell r="AF1340">
            <v>0</v>
          </cell>
          <cell r="AG1340">
            <v>0</v>
          </cell>
          <cell r="AH1340">
            <v>0</v>
          </cell>
          <cell r="AI1340">
            <v>337039</v>
          </cell>
          <cell r="AJ1340">
            <v>45153</v>
          </cell>
          <cell r="AK1340">
            <v>144131</v>
          </cell>
        </row>
        <row r="1341">
          <cell r="E1341" t="str">
            <v>X12 ARIMA</v>
          </cell>
          <cell r="F1341">
            <v>1340</v>
          </cell>
          <cell r="G1341"/>
          <cell r="H1341" t="str">
            <v>In Production</v>
          </cell>
          <cell r="I1341" t="str">
            <v>COTS</v>
          </cell>
          <cell r="J1341" t="str">
            <v>IN Scope</v>
          </cell>
          <cell r="K1341" t="str">
            <v>Methodology Tools</v>
          </cell>
          <cell r="L1341">
            <v>0</v>
          </cell>
          <cell r="M1341">
            <v>0</v>
          </cell>
          <cell r="N1341">
            <v>0</v>
          </cell>
          <cell r="O1341">
            <v>0</v>
          </cell>
          <cell r="P1341">
            <v>0</v>
          </cell>
          <cell r="Q1341" t="str">
            <v>In Production</v>
          </cell>
          <cell r="R1341">
            <v>0</v>
          </cell>
          <cell r="S1341">
            <v>0</v>
          </cell>
          <cell r="T1341">
            <v>0</v>
          </cell>
          <cell r="U1341">
            <v>0</v>
          </cell>
          <cell r="V1341">
            <v>0</v>
          </cell>
          <cell r="W1341">
            <v>0</v>
          </cell>
          <cell r="X1341" t="str">
            <v>Medium</v>
          </cell>
          <cell r="Y1341" t="str">
            <v>Methodology and Data Management Division</v>
          </cell>
          <cell r="Z1341">
            <v>0</v>
          </cell>
          <cell r="AA1341">
            <v>0</v>
          </cell>
          <cell r="AB1341" t="str">
            <v>Gerard Wildie</v>
          </cell>
          <cell r="AC1341">
            <v>0</v>
          </cell>
          <cell r="AD1341" t="str">
            <v>Gerard Wildie</v>
          </cell>
          <cell r="AE1341">
            <v>0</v>
          </cell>
          <cell r="AF1341">
            <v>0</v>
          </cell>
          <cell r="AG1341">
            <v>0</v>
          </cell>
          <cell r="AH1341">
            <v>0</v>
          </cell>
          <cell r="AI1341">
            <v>0</v>
          </cell>
          <cell r="AJ1341">
            <v>0</v>
          </cell>
          <cell r="AK1341">
            <v>0</v>
          </cell>
        </row>
      </sheetData>
      <sheetData sheetId="15" refreshError="1">
        <row r="4">
          <cell r="A4">
            <v>509</v>
          </cell>
          <cell r="B4" t="str">
            <v>ABS Alert InTray</v>
          </cell>
          <cell r="C4" t="str">
            <v>TSD Client Services</v>
          </cell>
          <cell r="D4" t="str">
            <v>Technology Services Division</v>
          </cell>
          <cell r="E4">
            <v>2</v>
          </cell>
          <cell r="F4">
            <v>2</v>
          </cell>
          <cell r="G4">
            <v>3</v>
          </cell>
          <cell r="H4">
            <v>5</v>
          </cell>
          <cell r="I4">
            <v>4</v>
          </cell>
          <cell r="J4">
            <v>4</v>
          </cell>
          <cell r="K4">
            <v>1</v>
          </cell>
          <cell r="L4">
            <v>4</v>
          </cell>
          <cell r="M4">
            <v>5</v>
          </cell>
          <cell r="N4">
            <v>1</v>
          </cell>
          <cell r="O4">
            <v>2</v>
          </cell>
          <cell r="P4">
            <v>2.84</v>
          </cell>
          <cell r="R4">
            <v>1</v>
          </cell>
          <cell r="S4">
            <v>1</v>
          </cell>
          <cell r="T4">
            <v>1</v>
          </cell>
          <cell r="U4">
            <v>3</v>
          </cell>
          <cell r="V4">
            <v>4</v>
          </cell>
          <cell r="W4">
            <v>5</v>
          </cell>
          <cell r="X4">
            <v>1</v>
          </cell>
          <cell r="Y4">
            <v>3</v>
          </cell>
          <cell r="Z4">
            <v>2</v>
          </cell>
          <cell r="AA4">
            <v>2</v>
          </cell>
          <cell r="AB4">
            <v>1</v>
          </cell>
          <cell r="AC4">
            <v>1</v>
          </cell>
          <cell r="AD4">
            <v>1.9</v>
          </cell>
          <cell r="AF4">
            <v>1</v>
          </cell>
          <cell r="AG4">
            <v>4.3333333333333339</v>
          </cell>
          <cell r="AH4">
            <v>4.3333333333333339</v>
          </cell>
          <cell r="AI4">
            <v>19946</v>
          </cell>
          <cell r="AK4">
            <v>11074.62</v>
          </cell>
          <cell r="AM4">
            <v>1.1074620000000002</v>
          </cell>
          <cell r="AN4">
            <v>3.1451920800000002</v>
          </cell>
          <cell r="AO4">
            <v>2.1041778000000004</v>
          </cell>
          <cell r="AP4" t="str">
            <v xml:space="preserve"> </v>
          </cell>
          <cell r="AQ4" t="b">
            <v>1</v>
          </cell>
          <cell r="AR4" t="str">
            <v>ABS Alert InTray</v>
          </cell>
          <cell r="AS4" t="str">
            <v>Low</v>
          </cell>
          <cell r="AT4">
            <v>2010</v>
          </cell>
          <cell r="AU4">
            <v>19946</v>
          </cell>
          <cell r="AV4">
            <v>11074.62</v>
          </cell>
          <cell r="AW4">
            <v>2010</v>
          </cell>
          <cell r="AX4">
            <v>2011</v>
          </cell>
          <cell r="AY4">
            <v>1.2722792627665731</v>
          </cell>
          <cell r="AZ4">
            <v>0</v>
          </cell>
          <cell r="BA4">
            <v>0</v>
          </cell>
          <cell r="BB4">
            <v>13297.333333333334</v>
          </cell>
          <cell r="BC4">
            <v>8</v>
          </cell>
          <cell r="BD4">
            <v>0</v>
          </cell>
          <cell r="BE4">
            <v>0</v>
          </cell>
          <cell r="BF4">
            <v>0</v>
          </cell>
          <cell r="BG4">
            <v>17510.048700848027</v>
          </cell>
          <cell r="BH4">
            <v>0</v>
          </cell>
          <cell r="BI4">
            <v>0</v>
          </cell>
          <cell r="BJ4">
            <v>0</v>
          </cell>
          <cell r="BK4">
            <v>0</v>
          </cell>
          <cell r="BL4">
            <v>0</v>
          </cell>
          <cell r="BM4">
            <v>0</v>
          </cell>
          <cell r="BN4">
            <v>0</v>
          </cell>
          <cell r="BO4">
            <v>23057.390366945972</v>
          </cell>
          <cell r="BP4">
            <v>0</v>
          </cell>
          <cell r="BQ4">
            <v>0</v>
          </cell>
          <cell r="BR4">
            <v>0</v>
          </cell>
          <cell r="BS4">
            <v>0</v>
          </cell>
          <cell r="BT4">
            <v>0</v>
          </cell>
          <cell r="BU4">
            <v>0</v>
          </cell>
          <cell r="BV4">
            <v>0</v>
          </cell>
          <cell r="BW4">
            <v>0</v>
          </cell>
          <cell r="BX4">
            <v>0</v>
          </cell>
          <cell r="BY4">
            <v>17510.048700848027</v>
          </cell>
          <cell r="BZ4">
            <v>0</v>
          </cell>
          <cell r="CA4">
            <v>0</v>
          </cell>
          <cell r="CB4">
            <v>0</v>
          </cell>
          <cell r="CC4">
            <v>0</v>
          </cell>
          <cell r="CD4">
            <v>0</v>
          </cell>
          <cell r="CE4">
            <v>0</v>
          </cell>
          <cell r="CF4">
            <v>0</v>
          </cell>
          <cell r="CG4">
            <v>23057.390366945972</v>
          </cell>
          <cell r="CH4">
            <v>0</v>
          </cell>
          <cell r="CI4">
            <v>0</v>
          </cell>
          <cell r="CJ4">
            <v>0</v>
          </cell>
          <cell r="CK4">
            <v>0</v>
          </cell>
          <cell r="CL4">
            <v>0</v>
          </cell>
          <cell r="CM4">
            <v>0</v>
          </cell>
          <cell r="CN4">
            <v>0.2</v>
          </cell>
          <cell r="CO4">
            <v>1</v>
          </cell>
          <cell r="CP4">
            <v>0.4</v>
          </cell>
          <cell r="CQ4" t="str">
            <v>Bespoke</v>
          </cell>
          <cell r="CR4">
            <v>2</v>
          </cell>
          <cell r="CS4">
            <v>1</v>
          </cell>
        </row>
        <row r="5">
          <cell r="A5">
            <v>781</v>
          </cell>
          <cell r="B5" t="str">
            <v>ABS Applications Metadata</v>
          </cell>
          <cell r="C5" t="str">
            <v>Notes Desktop</v>
          </cell>
          <cell r="D5" t="str">
            <v>Technology Services Division</v>
          </cell>
          <cell r="E5">
            <v>5</v>
          </cell>
          <cell r="F5">
            <v>5</v>
          </cell>
          <cell r="G5">
            <v>5</v>
          </cell>
          <cell r="H5">
            <v>5</v>
          </cell>
          <cell r="I5">
            <v>5</v>
          </cell>
          <cell r="J5">
            <v>5</v>
          </cell>
          <cell r="K5">
            <v>5</v>
          </cell>
          <cell r="L5">
            <v>5</v>
          </cell>
          <cell r="M5">
            <v>5</v>
          </cell>
          <cell r="N5">
            <v>4</v>
          </cell>
          <cell r="O5">
            <v>3</v>
          </cell>
          <cell r="P5">
            <v>4.75</v>
          </cell>
          <cell r="R5">
            <v>4</v>
          </cell>
          <cell r="S5">
            <v>5</v>
          </cell>
          <cell r="T5">
            <v>5</v>
          </cell>
          <cell r="U5">
            <v>2</v>
          </cell>
          <cell r="V5">
            <v>5</v>
          </cell>
          <cell r="W5">
            <v>5</v>
          </cell>
          <cell r="X5">
            <v>4</v>
          </cell>
          <cell r="Y5">
            <v>4</v>
          </cell>
          <cell r="Z5">
            <v>5</v>
          </cell>
          <cell r="AA5">
            <v>5</v>
          </cell>
          <cell r="AB5">
            <v>1</v>
          </cell>
          <cell r="AC5">
            <v>5</v>
          </cell>
          <cell r="AD5">
            <v>4.3</v>
          </cell>
          <cell r="AF5">
            <v>4</v>
          </cell>
          <cell r="AG5">
            <v>2</v>
          </cell>
          <cell r="AH5">
            <v>8</v>
          </cell>
          <cell r="AI5">
            <v>0</v>
          </cell>
          <cell r="AK5">
            <v>0</v>
          </cell>
          <cell r="AM5">
            <v>1</v>
          </cell>
          <cell r="AN5">
            <v>4.75</v>
          </cell>
          <cell r="AO5">
            <v>4.3</v>
          </cell>
          <cell r="AP5" t="str">
            <v xml:space="preserve"> </v>
          </cell>
          <cell r="AQ5" t="b">
            <v>1</v>
          </cell>
          <cell r="AR5" t="str">
            <v>ABS Applications Metadata</v>
          </cell>
          <cell r="AS5" t="str">
            <v>Medium</v>
          </cell>
          <cell r="AT5">
            <v>2015</v>
          </cell>
          <cell r="AU5">
            <v>0</v>
          </cell>
          <cell r="AV5">
            <v>0</v>
          </cell>
          <cell r="AW5">
            <v>2015</v>
          </cell>
          <cell r="AX5">
            <v>2015</v>
          </cell>
          <cell r="AY5">
            <v>1.3628973532571218</v>
          </cell>
          <cell r="AZ5">
            <v>0</v>
          </cell>
          <cell r="BA5">
            <v>0</v>
          </cell>
          <cell r="BB5">
            <v>0</v>
          </cell>
          <cell r="BC5">
            <v>15</v>
          </cell>
          <cell r="BD5">
            <v>0</v>
          </cell>
          <cell r="BE5">
            <v>0</v>
          </cell>
          <cell r="BF5">
            <v>0</v>
          </cell>
          <cell r="BG5">
            <v>0</v>
          </cell>
          <cell r="BH5">
            <v>0</v>
          </cell>
          <cell r="BI5">
            <v>0</v>
          </cell>
          <cell r="BJ5">
            <v>0</v>
          </cell>
          <cell r="BK5">
            <v>0</v>
          </cell>
          <cell r="BL5">
            <v>0</v>
          </cell>
          <cell r="BM5">
            <v>0</v>
          </cell>
          <cell r="BN5">
            <v>0</v>
          </cell>
          <cell r="BO5">
            <v>0</v>
          </cell>
          <cell r="BP5">
            <v>0</v>
          </cell>
          <cell r="BQ5">
            <v>0</v>
          </cell>
          <cell r="BR5">
            <v>0</v>
          </cell>
          <cell r="BS5">
            <v>0</v>
          </cell>
          <cell r="BT5">
            <v>0</v>
          </cell>
          <cell r="BU5">
            <v>0</v>
          </cell>
          <cell r="BV5">
            <v>0</v>
          </cell>
          <cell r="BW5">
            <v>0</v>
          </cell>
          <cell r="BX5">
            <v>0</v>
          </cell>
          <cell r="BY5">
            <v>0</v>
          </cell>
          <cell r="BZ5">
            <v>0</v>
          </cell>
          <cell r="CA5">
            <v>0</v>
          </cell>
          <cell r="CB5">
            <v>0</v>
          </cell>
          <cell r="CC5">
            <v>0</v>
          </cell>
          <cell r="CD5">
            <v>0</v>
          </cell>
          <cell r="CE5">
            <v>0</v>
          </cell>
          <cell r="CF5">
            <v>0</v>
          </cell>
          <cell r="CG5">
            <v>0</v>
          </cell>
          <cell r="CH5">
            <v>0</v>
          </cell>
          <cell r="CI5">
            <v>0</v>
          </cell>
          <cell r="CJ5">
            <v>0</v>
          </cell>
          <cell r="CK5">
            <v>0</v>
          </cell>
          <cell r="CL5">
            <v>0</v>
          </cell>
          <cell r="CM5">
            <v>0</v>
          </cell>
          <cell r="CN5">
            <v>0.4</v>
          </cell>
          <cell r="CO5">
            <v>2</v>
          </cell>
          <cell r="CP5">
            <v>1.8666666666666669</v>
          </cell>
          <cell r="CQ5" t="str">
            <v>Bespoke</v>
          </cell>
          <cell r="CR5">
            <v>4</v>
          </cell>
          <cell r="CS5">
            <v>4</v>
          </cell>
        </row>
        <row r="6">
          <cell r="A6">
            <v>181</v>
          </cell>
          <cell r="B6" t="str">
            <v>ABS Arm</v>
          </cell>
          <cell r="C6" t="str">
            <v>TSD Tools and Utilities</v>
          </cell>
          <cell r="D6" t="str">
            <v>Technology Services Division</v>
          </cell>
          <cell r="E6">
            <v>2</v>
          </cell>
          <cell r="F6">
            <v>1</v>
          </cell>
          <cell r="G6">
            <v>3</v>
          </cell>
          <cell r="H6">
            <v>3</v>
          </cell>
          <cell r="I6">
            <v>4</v>
          </cell>
          <cell r="J6">
            <v>2</v>
          </cell>
          <cell r="K6">
            <v>5</v>
          </cell>
          <cell r="L6">
            <v>2</v>
          </cell>
          <cell r="M6">
            <v>4</v>
          </cell>
          <cell r="N6">
            <v>1</v>
          </cell>
          <cell r="O6">
            <v>3</v>
          </cell>
          <cell r="P6">
            <v>2.37</v>
          </cell>
          <cell r="R6">
            <v>5</v>
          </cell>
          <cell r="S6">
            <v>3</v>
          </cell>
          <cell r="T6">
            <v>5</v>
          </cell>
          <cell r="U6">
            <v>5</v>
          </cell>
          <cell r="V6">
            <v>5</v>
          </cell>
          <cell r="W6">
            <v>5</v>
          </cell>
          <cell r="X6">
            <v>1</v>
          </cell>
          <cell r="Y6">
            <v>3</v>
          </cell>
          <cell r="Z6">
            <v>2</v>
          </cell>
          <cell r="AA6">
            <v>2</v>
          </cell>
          <cell r="AB6">
            <v>1</v>
          </cell>
          <cell r="AC6">
            <v>4</v>
          </cell>
          <cell r="AD6">
            <v>3.3</v>
          </cell>
          <cell r="AF6">
            <v>1</v>
          </cell>
          <cell r="AG6">
            <v>3.666666666666667</v>
          </cell>
          <cell r="AH6">
            <v>3.666666666666667</v>
          </cell>
          <cell r="AI6">
            <v>0</v>
          </cell>
          <cell r="AK6">
            <v>0</v>
          </cell>
          <cell r="AM6">
            <v>1</v>
          </cell>
          <cell r="AN6">
            <v>2.37</v>
          </cell>
          <cell r="AO6">
            <v>3.3</v>
          </cell>
          <cell r="AP6" t="str">
            <v xml:space="preserve"> </v>
          </cell>
          <cell r="AQ6" t="b">
            <v>1</v>
          </cell>
          <cell r="AR6" t="str">
            <v>ABS Arm</v>
          </cell>
          <cell r="AS6" t="str">
            <v>Low</v>
          </cell>
          <cell r="AT6">
            <v>2011</v>
          </cell>
          <cell r="AU6">
            <v>0</v>
          </cell>
          <cell r="AV6">
            <v>0</v>
          </cell>
          <cell r="AW6">
            <v>2016</v>
          </cell>
          <cell r="AX6">
            <v>2011</v>
          </cell>
          <cell r="AY6">
            <v>1.3168090369634029</v>
          </cell>
          <cell r="AZ6">
            <v>0</v>
          </cell>
          <cell r="BA6">
            <v>0</v>
          </cell>
          <cell r="BB6">
            <v>0</v>
          </cell>
          <cell r="BC6">
            <v>15</v>
          </cell>
          <cell r="BD6">
            <v>0</v>
          </cell>
          <cell r="BE6">
            <v>0</v>
          </cell>
          <cell r="BF6">
            <v>0</v>
          </cell>
          <cell r="BG6">
            <v>0</v>
          </cell>
          <cell r="BH6">
            <v>0</v>
          </cell>
          <cell r="BI6">
            <v>0</v>
          </cell>
          <cell r="BJ6">
            <v>0</v>
          </cell>
          <cell r="BK6">
            <v>0</v>
          </cell>
          <cell r="BL6">
            <v>0</v>
          </cell>
          <cell r="BM6">
            <v>0</v>
          </cell>
          <cell r="BN6">
            <v>0</v>
          </cell>
          <cell r="BO6">
            <v>0</v>
          </cell>
          <cell r="BP6">
            <v>0</v>
          </cell>
          <cell r="BQ6">
            <v>0</v>
          </cell>
          <cell r="BR6">
            <v>0</v>
          </cell>
          <cell r="BS6">
            <v>0</v>
          </cell>
          <cell r="BT6">
            <v>0</v>
          </cell>
          <cell r="BU6">
            <v>0</v>
          </cell>
          <cell r="BV6">
            <v>0</v>
          </cell>
          <cell r="BW6">
            <v>0</v>
          </cell>
          <cell r="BX6">
            <v>0</v>
          </cell>
          <cell r="BY6">
            <v>0</v>
          </cell>
          <cell r="BZ6">
            <v>0</v>
          </cell>
          <cell r="CA6">
            <v>0</v>
          </cell>
          <cell r="CB6">
            <v>0</v>
          </cell>
          <cell r="CC6">
            <v>0</v>
          </cell>
          <cell r="CD6">
            <v>0</v>
          </cell>
          <cell r="CE6">
            <v>0</v>
          </cell>
          <cell r="CF6">
            <v>0</v>
          </cell>
          <cell r="CG6">
            <v>0</v>
          </cell>
          <cell r="CH6">
            <v>0</v>
          </cell>
          <cell r="CI6">
            <v>0</v>
          </cell>
          <cell r="CJ6">
            <v>0</v>
          </cell>
          <cell r="CK6">
            <v>0</v>
          </cell>
          <cell r="CL6">
            <v>0</v>
          </cell>
          <cell r="CM6">
            <v>0</v>
          </cell>
          <cell r="CN6">
            <v>0.2</v>
          </cell>
          <cell r="CO6">
            <v>1</v>
          </cell>
          <cell r="CP6">
            <v>0.53333333333333333</v>
          </cell>
          <cell r="CQ6" t="str">
            <v>Bespoke</v>
          </cell>
          <cell r="CR6">
            <v>2</v>
          </cell>
          <cell r="CS6">
            <v>3</v>
          </cell>
        </row>
        <row r="7">
          <cell r="A7">
            <v>510</v>
          </cell>
          <cell r="B7" t="str">
            <v>ABS Broadcast Centre</v>
          </cell>
          <cell r="C7" t="str">
            <v>Digital Assets/Library</v>
          </cell>
          <cell r="D7" t="str">
            <v>Technology Services Division</v>
          </cell>
          <cell r="E7">
            <v>5</v>
          </cell>
          <cell r="F7">
            <v>3</v>
          </cell>
          <cell r="G7">
            <v>3</v>
          </cell>
          <cell r="H7">
            <v>4</v>
          </cell>
          <cell r="I7">
            <v>3</v>
          </cell>
          <cell r="J7">
            <v>3</v>
          </cell>
          <cell r="K7">
            <v>5</v>
          </cell>
          <cell r="L7">
            <v>4</v>
          </cell>
          <cell r="M7">
            <v>4</v>
          </cell>
          <cell r="N7">
            <v>4</v>
          </cell>
          <cell r="O7">
            <v>3</v>
          </cell>
          <cell r="P7">
            <v>3.82</v>
          </cell>
          <cell r="R7">
            <v>3</v>
          </cell>
          <cell r="S7">
            <v>5</v>
          </cell>
          <cell r="T7">
            <v>1</v>
          </cell>
          <cell r="U7">
            <v>2</v>
          </cell>
          <cell r="V7">
            <v>5</v>
          </cell>
          <cell r="W7">
            <v>5</v>
          </cell>
          <cell r="X7">
            <v>2</v>
          </cell>
          <cell r="Y7">
            <v>3</v>
          </cell>
          <cell r="Z7">
            <v>5</v>
          </cell>
          <cell r="AA7">
            <v>4</v>
          </cell>
          <cell r="AB7">
            <v>1</v>
          </cell>
          <cell r="AC7">
            <v>4</v>
          </cell>
          <cell r="AD7">
            <v>3.5</v>
          </cell>
          <cell r="AF7">
            <v>4</v>
          </cell>
          <cell r="AG7">
            <v>2.3333333333333335</v>
          </cell>
          <cell r="AH7">
            <v>9.3333333333333339</v>
          </cell>
          <cell r="AI7">
            <v>0</v>
          </cell>
          <cell r="AJ7">
            <v>3726.74285714286</v>
          </cell>
          <cell r="AK7">
            <v>0</v>
          </cell>
          <cell r="AM7">
            <v>1</v>
          </cell>
          <cell r="AN7">
            <v>3.82</v>
          </cell>
          <cell r="AO7">
            <v>3.5</v>
          </cell>
          <cell r="AP7" t="str">
            <v xml:space="preserve"> </v>
          </cell>
          <cell r="AQ7" t="b">
            <v>1</v>
          </cell>
          <cell r="AR7" t="str">
            <v>ABS Broadcast Centre</v>
          </cell>
          <cell r="AS7" t="str">
            <v>Medium</v>
          </cell>
          <cell r="AT7">
            <v>2012</v>
          </cell>
          <cell r="AU7">
            <v>0</v>
          </cell>
          <cell r="AV7">
            <v>0</v>
          </cell>
          <cell r="AW7">
            <v>2012</v>
          </cell>
          <cell r="AX7">
            <v>2012</v>
          </cell>
          <cell r="AY7">
            <v>1.2722792627665731</v>
          </cell>
          <cell r="AZ7">
            <v>0</v>
          </cell>
          <cell r="BA7">
            <v>0</v>
          </cell>
          <cell r="BB7">
            <v>0</v>
          </cell>
          <cell r="BC7">
            <v>10</v>
          </cell>
          <cell r="BD7">
            <v>0</v>
          </cell>
          <cell r="BE7">
            <v>0</v>
          </cell>
          <cell r="BF7">
            <v>0</v>
          </cell>
          <cell r="BG7">
            <v>0</v>
          </cell>
          <cell r="BH7">
            <v>0</v>
          </cell>
          <cell r="BI7">
            <v>0</v>
          </cell>
          <cell r="BJ7">
            <v>0</v>
          </cell>
          <cell r="BK7">
            <v>0</v>
          </cell>
          <cell r="BL7">
            <v>0</v>
          </cell>
          <cell r="BM7">
            <v>0</v>
          </cell>
          <cell r="BN7">
            <v>0</v>
          </cell>
          <cell r="BO7">
            <v>0</v>
          </cell>
          <cell r="BP7">
            <v>0</v>
          </cell>
          <cell r="BQ7">
            <v>0</v>
          </cell>
          <cell r="BR7">
            <v>0</v>
          </cell>
          <cell r="BS7">
            <v>0</v>
          </cell>
          <cell r="BT7">
            <v>0</v>
          </cell>
          <cell r="BU7">
            <v>0</v>
          </cell>
          <cell r="BV7">
            <v>0</v>
          </cell>
          <cell r="BW7">
            <v>0</v>
          </cell>
          <cell r="BX7">
            <v>0</v>
          </cell>
          <cell r="BY7">
            <v>0</v>
          </cell>
          <cell r="BZ7">
            <v>0</v>
          </cell>
          <cell r="CA7">
            <v>0</v>
          </cell>
          <cell r="CB7">
            <v>0</v>
          </cell>
          <cell r="CC7">
            <v>0</v>
          </cell>
          <cell r="CD7">
            <v>0</v>
          </cell>
          <cell r="CE7">
            <v>0</v>
          </cell>
          <cell r="CF7">
            <v>0</v>
          </cell>
          <cell r="CG7">
            <v>0</v>
          </cell>
          <cell r="CH7">
            <v>0</v>
          </cell>
          <cell r="CI7">
            <v>0</v>
          </cell>
          <cell r="CJ7">
            <v>0</v>
          </cell>
          <cell r="CK7">
            <v>0</v>
          </cell>
          <cell r="CL7">
            <v>0</v>
          </cell>
          <cell r="CM7">
            <v>0</v>
          </cell>
          <cell r="CN7">
            <v>0.4</v>
          </cell>
          <cell r="CO7">
            <v>2</v>
          </cell>
          <cell r="CP7">
            <v>1.7333333333333334</v>
          </cell>
          <cell r="CQ7" t="str">
            <v>Bespoke</v>
          </cell>
          <cell r="CR7">
            <v>3</v>
          </cell>
          <cell r="CS7">
            <v>3</v>
          </cell>
        </row>
        <row r="8">
          <cell r="A8">
            <v>185</v>
          </cell>
          <cell r="B8" t="str">
            <v>ABS Corporate Gazette</v>
          </cell>
          <cell r="C8" t="str">
            <v>Other Corporate Services Systems</v>
          </cell>
          <cell r="D8" t="str">
            <v>Corporate Services Division</v>
          </cell>
          <cell r="E8">
            <v>2</v>
          </cell>
          <cell r="F8">
            <v>1</v>
          </cell>
          <cell r="G8">
            <v>3</v>
          </cell>
          <cell r="H8">
            <v>1</v>
          </cell>
          <cell r="I8">
            <v>3</v>
          </cell>
          <cell r="J8">
            <v>3</v>
          </cell>
          <cell r="K8">
            <v>1</v>
          </cell>
          <cell r="L8">
            <v>1</v>
          </cell>
          <cell r="M8">
            <v>5</v>
          </cell>
          <cell r="N8">
            <v>1</v>
          </cell>
          <cell r="O8">
            <v>2</v>
          </cell>
          <cell r="P8">
            <v>1.84</v>
          </cell>
          <cell r="R8">
            <v>3</v>
          </cell>
          <cell r="S8">
            <v>5</v>
          </cell>
          <cell r="T8">
            <v>5</v>
          </cell>
          <cell r="U8">
            <v>3</v>
          </cell>
          <cell r="V8">
            <v>5</v>
          </cell>
          <cell r="W8">
            <v>5</v>
          </cell>
          <cell r="X8">
            <v>4</v>
          </cell>
          <cell r="Y8">
            <v>4</v>
          </cell>
          <cell r="Z8">
            <v>5</v>
          </cell>
          <cell r="AA8">
            <v>4</v>
          </cell>
          <cell r="AB8">
            <v>1</v>
          </cell>
          <cell r="AC8">
            <v>5</v>
          </cell>
          <cell r="AD8">
            <v>4.1500000000000004</v>
          </cell>
          <cell r="AF8">
            <v>1</v>
          </cell>
          <cell r="AG8">
            <v>2.3333333333333335</v>
          </cell>
          <cell r="AH8">
            <v>2.3333333333333335</v>
          </cell>
          <cell r="AI8">
            <v>0</v>
          </cell>
          <cell r="AK8">
            <v>0</v>
          </cell>
          <cell r="AM8">
            <v>1</v>
          </cell>
          <cell r="AN8">
            <v>1.84</v>
          </cell>
          <cell r="AO8">
            <v>4.1500000000000004</v>
          </cell>
          <cell r="AP8" t="str">
            <v xml:space="preserve"> </v>
          </cell>
          <cell r="AQ8" t="b">
            <v>1</v>
          </cell>
          <cell r="AR8" t="str">
            <v>ABS Corporate Gazette</v>
          </cell>
          <cell r="AS8" t="str">
            <v>Low</v>
          </cell>
          <cell r="AT8">
            <v>2011</v>
          </cell>
          <cell r="AU8">
            <v>0</v>
          </cell>
          <cell r="AV8">
            <v>0</v>
          </cell>
          <cell r="AW8">
            <v>2016</v>
          </cell>
          <cell r="AX8">
            <v>2011</v>
          </cell>
          <cell r="AY8">
            <v>1.3168090369634029</v>
          </cell>
          <cell r="AZ8">
            <v>0</v>
          </cell>
          <cell r="BA8">
            <v>0</v>
          </cell>
          <cell r="BB8">
            <v>0</v>
          </cell>
          <cell r="BC8">
            <v>15</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cell r="BX8">
            <v>0</v>
          </cell>
          <cell r="BY8">
            <v>0</v>
          </cell>
          <cell r="BZ8">
            <v>0</v>
          </cell>
          <cell r="CA8">
            <v>0</v>
          </cell>
          <cell r="CB8">
            <v>0</v>
          </cell>
          <cell r="CC8">
            <v>0</v>
          </cell>
          <cell r="CD8">
            <v>0</v>
          </cell>
          <cell r="CE8">
            <v>0</v>
          </cell>
          <cell r="CF8">
            <v>0</v>
          </cell>
          <cell r="CG8">
            <v>0</v>
          </cell>
          <cell r="CH8">
            <v>0</v>
          </cell>
          <cell r="CI8">
            <v>0</v>
          </cell>
          <cell r="CJ8">
            <v>0</v>
          </cell>
          <cell r="CK8">
            <v>0</v>
          </cell>
          <cell r="CL8">
            <v>0</v>
          </cell>
          <cell r="CM8">
            <v>0</v>
          </cell>
          <cell r="CN8">
            <v>0.2</v>
          </cell>
          <cell r="CO8">
            <v>1</v>
          </cell>
          <cell r="CP8">
            <v>0.2</v>
          </cell>
          <cell r="CQ8" t="str">
            <v>Bespoke</v>
          </cell>
          <cell r="CR8">
            <v>1</v>
          </cell>
          <cell r="CS8">
            <v>4</v>
          </cell>
        </row>
        <row r="9">
          <cell r="A9">
            <v>186</v>
          </cell>
          <cell r="B9" t="str">
            <v>ABS Corporate Information</v>
          </cell>
          <cell r="C9" t="str">
            <v>Digital Assets/Library</v>
          </cell>
          <cell r="D9" t="str">
            <v>Technology Services Division</v>
          </cell>
          <cell r="E9">
            <v>4</v>
          </cell>
          <cell r="F9">
            <v>4</v>
          </cell>
          <cell r="G9">
            <v>4</v>
          </cell>
          <cell r="H9">
            <v>5</v>
          </cell>
          <cell r="I9">
            <v>5</v>
          </cell>
          <cell r="J9">
            <v>3</v>
          </cell>
          <cell r="K9">
            <v>5</v>
          </cell>
          <cell r="L9">
            <v>4</v>
          </cell>
          <cell r="M9">
            <v>5</v>
          </cell>
          <cell r="N9">
            <v>4</v>
          </cell>
          <cell r="O9">
            <v>5</v>
          </cell>
          <cell r="P9">
            <v>4.32</v>
          </cell>
          <cell r="R9">
            <v>4</v>
          </cell>
          <cell r="S9">
            <v>5</v>
          </cell>
          <cell r="T9">
            <v>5</v>
          </cell>
          <cell r="U9">
            <v>4</v>
          </cell>
          <cell r="V9">
            <v>5</v>
          </cell>
          <cell r="W9">
            <v>5</v>
          </cell>
          <cell r="X9">
            <v>5</v>
          </cell>
          <cell r="Y9">
            <v>4</v>
          </cell>
          <cell r="Z9">
            <v>5</v>
          </cell>
          <cell r="AA9">
            <v>4</v>
          </cell>
          <cell r="AB9">
            <v>2</v>
          </cell>
          <cell r="AC9">
            <v>5</v>
          </cell>
          <cell r="AD9">
            <v>4.55</v>
          </cell>
          <cell r="AF9">
            <v>4</v>
          </cell>
          <cell r="AG9">
            <v>1.6666666666666667</v>
          </cell>
          <cell r="AH9">
            <v>6.666666666666667</v>
          </cell>
          <cell r="AI9">
            <v>0</v>
          </cell>
          <cell r="AK9">
            <v>0</v>
          </cell>
          <cell r="AM9">
            <v>1</v>
          </cell>
          <cell r="AN9">
            <v>4.32</v>
          </cell>
          <cell r="AO9">
            <v>4.55</v>
          </cell>
          <cell r="AP9" t="str">
            <v xml:space="preserve"> </v>
          </cell>
          <cell r="AQ9" t="b">
            <v>1</v>
          </cell>
          <cell r="AR9" t="str">
            <v>ABS Corporate Information</v>
          </cell>
          <cell r="AS9" t="str">
            <v>High</v>
          </cell>
          <cell r="AT9">
            <v>2012</v>
          </cell>
          <cell r="AU9">
            <v>0</v>
          </cell>
          <cell r="AV9">
            <v>0</v>
          </cell>
          <cell r="AW9">
            <v>2012</v>
          </cell>
          <cell r="AX9">
            <v>2012</v>
          </cell>
          <cell r="AY9">
            <v>1.5110686573463603</v>
          </cell>
          <cell r="AZ9">
            <v>0</v>
          </cell>
          <cell r="BA9">
            <v>0</v>
          </cell>
          <cell r="BB9">
            <v>0</v>
          </cell>
          <cell r="BC9">
            <v>15</v>
          </cell>
          <cell r="BD9">
            <v>0</v>
          </cell>
          <cell r="BE9">
            <v>0</v>
          </cell>
          <cell r="BF9">
            <v>0</v>
          </cell>
          <cell r="BG9">
            <v>0</v>
          </cell>
          <cell r="BH9">
            <v>0</v>
          </cell>
          <cell r="BI9">
            <v>0</v>
          </cell>
          <cell r="BJ9">
            <v>0</v>
          </cell>
          <cell r="BK9">
            <v>0</v>
          </cell>
          <cell r="BL9">
            <v>0</v>
          </cell>
          <cell r="BM9">
            <v>0</v>
          </cell>
          <cell r="BN9">
            <v>0</v>
          </cell>
          <cell r="BO9">
            <v>0</v>
          </cell>
          <cell r="BP9">
            <v>0</v>
          </cell>
          <cell r="BQ9">
            <v>0</v>
          </cell>
          <cell r="BR9">
            <v>0</v>
          </cell>
          <cell r="BS9">
            <v>0</v>
          </cell>
          <cell r="BT9">
            <v>0</v>
          </cell>
          <cell r="BU9">
            <v>0</v>
          </cell>
          <cell r="BV9">
            <v>0</v>
          </cell>
          <cell r="BW9">
            <v>0</v>
          </cell>
          <cell r="BX9">
            <v>0</v>
          </cell>
          <cell r="BY9">
            <v>0</v>
          </cell>
          <cell r="BZ9">
            <v>0</v>
          </cell>
          <cell r="CA9">
            <v>0</v>
          </cell>
          <cell r="CB9">
            <v>0</v>
          </cell>
          <cell r="CC9">
            <v>0</v>
          </cell>
          <cell r="CD9">
            <v>0</v>
          </cell>
          <cell r="CE9">
            <v>0</v>
          </cell>
          <cell r="CF9">
            <v>0</v>
          </cell>
          <cell r="CG9">
            <v>0</v>
          </cell>
          <cell r="CH9">
            <v>0</v>
          </cell>
          <cell r="CI9">
            <v>0</v>
          </cell>
          <cell r="CJ9">
            <v>0</v>
          </cell>
          <cell r="CK9">
            <v>0</v>
          </cell>
          <cell r="CL9">
            <v>0</v>
          </cell>
          <cell r="CM9">
            <v>0</v>
          </cell>
          <cell r="CN9">
            <v>0.8</v>
          </cell>
          <cell r="CO9">
            <v>3</v>
          </cell>
          <cell r="CP9">
            <v>3.4666666666666668</v>
          </cell>
          <cell r="CQ9" t="str">
            <v>Bespoke</v>
          </cell>
          <cell r="CR9">
            <v>4</v>
          </cell>
          <cell r="CS9">
            <v>4</v>
          </cell>
        </row>
        <row r="10">
          <cell r="A10">
            <v>187</v>
          </cell>
          <cell r="B10" t="str">
            <v>ABS Corporate Manuals</v>
          </cell>
          <cell r="C10" t="str">
            <v>Digital Assets/Library</v>
          </cell>
          <cell r="D10" t="str">
            <v>Technology Services Division</v>
          </cell>
          <cell r="E10">
            <v>4</v>
          </cell>
          <cell r="F10">
            <v>3</v>
          </cell>
          <cell r="G10">
            <v>4</v>
          </cell>
          <cell r="H10">
            <v>4</v>
          </cell>
          <cell r="I10">
            <v>4</v>
          </cell>
          <cell r="J10">
            <v>4</v>
          </cell>
          <cell r="K10">
            <v>4</v>
          </cell>
          <cell r="L10">
            <v>3</v>
          </cell>
          <cell r="M10">
            <v>5</v>
          </cell>
          <cell r="N10">
            <v>3</v>
          </cell>
          <cell r="O10">
            <v>3</v>
          </cell>
          <cell r="P10">
            <v>3.67</v>
          </cell>
          <cell r="R10">
            <v>4</v>
          </cell>
          <cell r="S10">
            <v>5</v>
          </cell>
          <cell r="T10">
            <v>5</v>
          </cell>
          <cell r="U10">
            <v>5</v>
          </cell>
          <cell r="V10">
            <v>4</v>
          </cell>
          <cell r="W10">
            <v>5</v>
          </cell>
          <cell r="X10">
            <v>4</v>
          </cell>
          <cell r="Y10">
            <v>4</v>
          </cell>
          <cell r="Z10">
            <v>5</v>
          </cell>
          <cell r="AA10">
            <v>3</v>
          </cell>
          <cell r="AB10">
            <v>3</v>
          </cell>
          <cell r="AC10">
            <v>5</v>
          </cell>
          <cell r="AD10">
            <v>4.4000000000000004</v>
          </cell>
          <cell r="AF10">
            <v>3</v>
          </cell>
          <cell r="AG10">
            <v>2</v>
          </cell>
          <cell r="AH10">
            <v>6</v>
          </cell>
          <cell r="AI10">
            <v>93326.21</v>
          </cell>
          <cell r="AK10">
            <v>39622.660000000003</v>
          </cell>
          <cell r="AM10">
            <v>3.9622660000000005</v>
          </cell>
          <cell r="AN10">
            <v>14.541516220000004</v>
          </cell>
          <cell r="AO10">
            <v>17.433970400000007</v>
          </cell>
          <cell r="AP10" t="str">
            <v xml:space="preserve"> </v>
          </cell>
          <cell r="AQ10" t="b">
            <v>1</v>
          </cell>
          <cell r="AR10" t="str">
            <v>ABS Corporate Manuals</v>
          </cell>
          <cell r="AS10" t="str">
            <v>High</v>
          </cell>
          <cell r="AT10">
            <v>2016</v>
          </cell>
          <cell r="AU10">
            <v>93326.21</v>
          </cell>
          <cell r="AV10">
            <v>39622.660000000003</v>
          </cell>
          <cell r="AW10">
            <v>2016</v>
          </cell>
          <cell r="AX10">
            <v>2016</v>
          </cell>
          <cell r="AY10">
            <v>1.1475230006249997</v>
          </cell>
          <cell r="AZ10">
            <v>0</v>
          </cell>
          <cell r="BA10">
            <v>0</v>
          </cell>
          <cell r="BB10">
            <v>62217.473333333335</v>
          </cell>
          <cell r="BC10">
            <v>11</v>
          </cell>
          <cell r="BD10">
            <v>0</v>
          </cell>
          <cell r="BE10">
            <v>0</v>
          </cell>
          <cell r="BF10">
            <v>0</v>
          </cell>
          <cell r="BG10">
            <v>0</v>
          </cell>
          <cell r="BH10">
            <v>0</v>
          </cell>
          <cell r="BI10">
            <v>0</v>
          </cell>
          <cell r="BJ10">
            <v>0</v>
          </cell>
          <cell r="BK10">
            <v>0</v>
          </cell>
          <cell r="BL10">
            <v>0</v>
          </cell>
          <cell r="BM10">
            <v>90835.626950031874</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cell r="CC10">
            <v>0</v>
          </cell>
          <cell r="CD10">
            <v>0</v>
          </cell>
          <cell r="CE10">
            <v>90835.626950031859</v>
          </cell>
          <cell r="CF10">
            <v>0</v>
          </cell>
          <cell r="CG10">
            <v>0</v>
          </cell>
          <cell r="CH10">
            <v>0</v>
          </cell>
          <cell r="CI10">
            <v>0</v>
          </cell>
          <cell r="CJ10">
            <v>0</v>
          </cell>
          <cell r="CK10">
            <v>0</v>
          </cell>
          <cell r="CL10">
            <v>0</v>
          </cell>
          <cell r="CM10">
            <v>0</v>
          </cell>
          <cell r="CN10">
            <v>0.8</v>
          </cell>
          <cell r="CO10">
            <v>3</v>
          </cell>
          <cell r="CP10">
            <v>2.666666666666667</v>
          </cell>
          <cell r="CQ10" t="str">
            <v>Bespoke</v>
          </cell>
          <cell r="CR10">
            <v>3</v>
          </cell>
          <cell r="CS10">
            <v>4</v>
          </cell>
        </row>
        <row r="11">
          <cell r="A11">
            <v>595</v>
          </cell>
          <cell r="B11" t="str">
            <v>ABS Developed SAS Tools &amp; Utilities</v>
          </cell>
          <cell r="C11" t="str">
            <v>TSD Tools and Utilities</v>
          </cell>
          <cell r="D11" t="str">
            <v>Technology Services Division</v>
          </cell>
          <cell r="E11">
            <v>4</v>
          </cell>
          <cell r="F11">
            <v>3</v>
          </cell>
          <cell r="G11">
            <v>3</v>
          </cell>
          <cell r="H11">
            <v>5</v>
          </cell>
          <cell r="I11">
            <v>5</v>
          </cell>
          <cell r="J11">
            <v>3</v>
          </cell>
          <cell r="K11">
            <v>1</v>
          </cell>
          <cell r="L11">
            <v>5</v>
          </cell>
          <cell r="M11">
            <v>5</v>
          </cell>
          <cell r="N11">
            <v>1</v>
          </cell>
          <cell r="O11">
            <v>3</v>
          </cell>
          <cell r="P11">
            <v>3.39</v>
          </cell>
          <cell r="R11">
            <v>4</v>
          </cell>
          <cell r="S11">
            <v>4</v>
          </cell>
          <cell r="T11">
            <v>5</v>
          </cell>
          <cell r="U11">
            <v>4</v>
          </cell>
          <cell r="V11">
            <v>4</v>
          </cell>
          <cell r="W11">
            <v>5</v>
          </cell>
          <cell r="X11">
            <v>5</v>
          </cell>
          <cell r="Y11">
            <v>1</v>
          </cell>
          <cell r="Z11">
            <v>5</v>
          </cell>
          <cell r="AA11">
            <v>5</v>
          </cell>
          <cell r="AB11">
            <v>1</v>
          </cell>
          <cell r="AC11">
            <v>5</v>
          </cell>
          <cell r="AD11">
            <v>4.2</v>
          </cell>
          <cell r="AF11">
            <v>1</v>
          </cell>
          <cell r="AG11">
            <v>2</v>
          </cell>
          <cell r="AH11">
            <v>2</v>
          </cell>
          <cell r="AI11">
            <v>0</v>
          </cell>
          <cell r="AK11">
            <v>0</v>
          </cell>
          <cell r="AM11">
            <v>1</v>
          </cell>
          <cell r="AN11">
            <v>3.39</v>
          </cell>
          <cell r="AO11">
            <v>4.2</v>
          </cell>
          <cell r="AP11" t="str">
            <v xml:space="preserve"> </v>
          </cell>
          <cell r="AQ11" t="b">
            <v>1</v>
          </cell>
          <cell r="AR11" t="str">
            <v>ABS Developed SAS Tools &amp; Utilities</v>
          </cell>
          <cell r="AS11" t="str">
            <v>Low</v>
          </cell>
          <cell r="AT11">
            <v>2014</v>
          </cell>
          <cell r="AU11">
            <v>0</v>
          </cell>
          <cell r="AV11">
            <v>0</v>
          </cell>
          <cell r="AW11">
            <v>2014</v>
          </cell>
          <cell r="AX11">
            <v>2014</v>
          </cell>
          <cell r="AY11">
            <v>1.410598760621121</v>
          </cell>
          <cell r="AZ11">
            <v>0</v>
          </cell>
          <cell r="BA11">
            <v>0</v>
          </cell>
          <cell r="BB11">
            <v>0</v>
          </cell>
          <cell r="BC11">
            <v>15</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0</v>
          </cell>
          <cell r="BT11">
            <v>0</v>
          </cell>
          <cell r="BU11">
            <v>0</v>
          </cell>
          <cell r="BV11">
            <v>0</v>
          </cell>
          <cell r="BW11">
            <v>0</v>
          </cell>
          <cell r="BX11">
            <v>0</v>
          </cell>
          <cell r="BY11">
            <v>0</v>
          </cell>
          <cell r="BZ11">
            <v>0</v>
          </cell>
          <cell r="CA11">
            <v>0</v>
          </cell>
          <cell r="CB11">
            <v>0</v>
          </cell>
          <cell r="CC11">
            <v>0</v>
          </cell>
          <cell r="CD11">
            <v>0</v>
          </cell>
          <cell r="CE11">
            <v>0</v>
          </cell>
          <cell r="CF11">
            <v>0</v>
          </cell>
          <cell r="CG11">
            <v>0</v>
          </cell>
          <cell r="CH11">
            <v>0</v>
          </cell>
          <cell r="CI11">
            <v>0</v>
          </cell>
          <cell r="CJ11">
            <v>0</v>
          </cell>
          <cell r="CK11">
            <v>0</v>
          </cell>
          <cell r="CL11">
            <v>0</v>
          </cell>
          <cell r="CM11">
            <v>0</v>
          </cell>
          <cell r="CN11">
            <v>0.2</v>
          </cell>
          <cell r="CO11">
            <v>1</v>
          </cell>
          <cell r="CP11">
            <v>0.46666666666666673</v>
          </cell>
          <cell r="CQ11" t="str">
            <v>Bespoke</v>
          </cell>
          <cell r="CR11">
            <v>3</v>
          </cell>
          <cell r="CS11">
            <v>4</v>
          </cell>
        </row>
        <row r="12">
          <cell r="A12">
            <v>596</v>
          </cell>
          <cell r="B12" t="str">
            <v>ABS Developed SuperSTAR Tools &amp; Utilities</v>
          </cell>
          <cell r="C12" t="str">
            <v>TSD Tools and Utilities</v>
          </cell>
          <cell r="D12" t="str">
            <v>Social Statistics Group</v>
          </cell>
          <cell r="E12">
            <v>4</v>
          </cell>
          <cell r="F12">
            <v>5</v>
          </cell>
          <cell r="G12">
            <v>5</v>
          </cell>
          <cell r="H12">
            <v>5</v>
          </cell>
          <cell r="I12">
            <v>4</v>
          </cell>
          <cell r="J12">
            <v>4</v>
          </cell>
          <cell r="K12">
            <v>4</v>
          </cell>
          <cell r="L12">
            <v>2</v>
          </cell>
          <cell r="M12">
            <v>5</v>
          </cell>
          <cell r="N12">
            <v>4</v>
          </cell>
          <cell r="O12">
            <v>4</v>
          </cell>
          <cell r="P12">
            <v>4.3499999999999996</v>
          </cell>
          <cell r="R12">
            <v>2</v>
          </cell>
          <cell r="S12">
            <v>5</v>
          </cell>
          <cell r="T12">
            <v>5</v>
          </cell>
          <cell r="U12">
            <v>1</v>
          </cell>
          <cell r="V12">
            <v>4</v>
          </cell>
          <cell r="W12">
            <v>4</v>
          </cell>
          <cell r="X12">
            <v>2</v>
          </cell>
          <cell r="Y12">
            <v>1</v>
          </cell>
          <cell r="Z12">
            <v>2</v>
          </cell>
          <cell r="AA12">
            <v>2</v>
          </cell>
          <cell r="AB12">
            <v>1</v>
          </cell>
          <cell r="AC12">
            <v>5</v>
          </cell>
          <cell r="AD12">
            <v>2.9</v>
          </cell>
          <cell r="AF12">
            <v>4</v>
          </cell>
          <cell r="AG12">
            <v>3.3333333333333335</v>
          </cell>
          <cell r="AH12">
            <v>13.333333333333334</v>
          </cell>
          <cell r="AI12">
            <v>0</v>
          </cell>
          <cell r="AK12">
            <v>0</v>
          </cell>
          <cell r="AM12">
            <v>1</v>
          </cell>
          <cell r="AN12">
            <v>4.3499999999999996</v>
          </cell>
          <cell r="AO12">
            <v>2.9</v>
          </cell>
          <cell r="AP12" t="str">
            <v xml:space="preserve"> </v>
          </cell>
          <cell r="AQ12" t="b">
            <v>1</v>
          </cell>
          <cell r="AR12" t="str">
            <v>ABS Developed SuperSTAR Tools &amp; Utilities</v>
          </cell>
          <cell r="AS12" t="str">
            <v>Medium</v>
          </cell>
          <cell r="AT12">
            <v>2010</v>
          </cell>
          <cell r="AU12">
            <v>0</v>
          </cell>
          <cell r="AV12">
            <v>0</v>
          </cell>
          <cell r="AW12">
            <v>2010</v>
          </cell>
          <cell r="AX12">
            <v>2010</v>
          </cell>
          <cell r="AY12">
            <v>1.6186945224658547</v>
          </cell>
          <cell r="AZ12">
            <v>0</v>
          </cell>
          <cell r="BA12">
            <v>0</v>
          </cell>
          <cell r="BB12">
            <v>0</v>
          </cell>
          <cell r="BC12">
            <v>15</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0</v>
          </cell>
          <cell r="BT12">
            <v>0</v>
          </cell>
          <cell r="BU12">
            <v>0</v>
          </cell>
          <cell r="BV12">
            <v>0</v>
          </cell>
          <cell r="BW12">
            <v>0</v>
          </cell>
          <cell r="BX12">
            <v>0</v>
          </cell>
          <cell r="BY12">
            <v>0</v>
          </cell>
          <cell r="BZ12">
            <v>0</v>
          </cell>
          <cell r="CA12">
            <v>0</v>
          </cell>
          <cell r="CB12">
            <v>0</v>
          </cell>
          <cell r="CC12">
            <v>0</v>
          </cell>
          <cell r="CD12">
            <v>0</v>
          </cell>
          <cell r="CE12">
            <v>0</v>
          </cell>
          <cell r="CF12">
            <v>0</v>
          </cell>
          <cell r="CG12">
            <v>0</v>
          </cell>
          <cell r="CH12">
            <v>0</v>
          </cell>
          <cell r="CI12">
            <v>0</v>
          </cell>
          <cell r="CJ12">
            <v>0</v>
          </cell>
          <cell r="CK12">
            <v>0</v>
          </cell>
          <cell r="CL12">
            <v>0</v>
          </cell>
          <cell r="CM12">
            <v>0</v>
          </cell>
          <cell r="CN12">
            <v>0.4</v>
          </cell>
          <cell r="CO12">
            <v>1</v>
          </cell>
          <cell r="CP12">
            <v>1.3333333333333335</v>
          </cell>
          <cell r="CQ12" t="str">
            <v>Bespoke</v>
          </cell>
          <cell r="CR12">
            <v>4</v>
          </cell>
          <cell r="CS12">
            <v>2</v>
          </cell>
        </row>
        <row r="13">
          <cell r="A13">
            <v>597</v>
          </cell>
          <cell r="B13" t="str">
            <v>ABS Footy Tipping</v>
          </cell>
          <cell r="C13" t="str">
            <v>ABS Recreational Support</v>
          </cell>
          <cell r="D13" t="str">
            <v>Corporate Services Division</v>
          </cell>
          <cell r="E13">
            <v>3</v>
          </cell>
          <cell r="F13">
            <v>5</v>
          </cell>
          <cell r="G13">
            <v>3</v>
          </cell>
          <cell r="H13">
            <v>4</v>
          </cell>
          <cell r="I13">
            <v>4</v>
          </cell>
          <cell r="J13">
            <v>3</v>
          </cell>
          <cell r="K13">
            <v>4</v>
          </cell>
          <cell r="L13">
            <v>2</v>
          </cell>
          <cell r="M13">
            <v>4</v>
          </cell>
          <cell r="N13">
            <v>3</v>
          </cell>
          <cell r="O13">
            <v>4</v>
          </cell>
          <cell r="P13">
            <v>3.62</v>
          </cell>
          <cell r="R13">
            <v>4</v>
          </cell>
          <cell r="S13">
            <v>5</v>
          </cell>
          <cell r="T13">
            <v>5</v>
          </cell>
          <cell r="U13">
            <v>3</v>
          </cell>
          <cell r="V13">
            <v>5</v>
          </cell>
          <cell r="W13">
            <v>5</v>
          </cell>
          <cell r="X13">
            <v>5</v>
          </cell>
          <cell r="Y13">
            <v>5</v>
          </cell>
          <cell r="Z13">
            <v>5</v>
          </cell>
          <cell r="AA13">
            <v>2</v>
          </cell>
          <cell r="AB13">
            <v>1</v>
          </cell>
          <cell r="AC13">
            <v>5</v>
          </cell>
          <cell r="AD13">
            <v>4.4000000000000004</v>
          </cell>
          <cell r="AF13">
            <v>3</v>
          </cell>
          <cell r="AG13">
            <v>2.3333333333333335</v>
          </cell>
          <cell r="AH13">
            <v>7</v>
          </cell>
          <cell r="AI13">
            <v>0</v>
          </cell>
          <cell r="AK13">
            <v>0</v>
          </cell>
          <cell r="AM13">
            <v>1</v>
          </cell>
          <cell r="AN13">
            <v>3.62</v>
          </cell>
          <cell r="AO13">
            <v>4.4000000000000004</v>
          </cell>
          <cell r="AP13" t="str">
            <v xml:space="preserve"> </v>
          </cell>
          <cell r="AQ13" t="b">
            <v>1</v>
          </cell>
          <cell r="AR13" t="str">
            <v>ABS Footy Tipping</v>
          </cell>
          <cell r="AS13" t="str">
            <v>Medium</v>
          </cell>
          <cell r="AT13">
            <v>2016</v>
          </cell>
          <cell r="AU13">
            <v>0</v>
          </cell>
          <cell r="AV13">
            <v>0</v>
          </cell>
          <cell r="AW13">
            <v>2016</v>
          </cell>
          <cell r="AX13">
            <v>2016</v>
          </cell>
          <cell r="AY13">
            <v>1.3168090369634029</v>
          </cell>
          <cell r="AZ13">
            <v>0</v>
          </cell>
          <cell r="BA13">
            <v>0</v>
          </cell>
          <cell r="BB13">
            <v>0</v>
          </cell>
          <cell r="BC13">
            <v>15</v>
          </cell>
          <cell r="BD13">
            <v>0</v>
          </cell>
          <cell r="BE13">
            <v>0</v>
          </cell>
          <cell r="BF13">
            <v>0</v>
          </cell>
          <cell r="BG13">
            <v>0</v>
          </cell>
          <cell r="BH13">
            <v>0</v>
          </cell>
          <cell r="BI13">
            <v>0</v>
          </cell>
          <cell r="BJ13">
            <v>0</v>
          </cell>
          <cell r="BK13">
            <v>0</v>
          </cell>
          <cell r="BL13">
            <v>0</v>
          </cell>
          <cell r="BM13">
            <v>0</v>
          </cell>
          <cell r="BN13">
            <v>0</v>
          </cell>
          <cell r="BO13">
            <v>0</v>
          </cell>
          <cell r="BP13">
            <v>0</v>
          </cell>
          <cell r="BQ13">
            <v>0</v>
          </cell>
          <cell r="BR13">
            <v>0</v>
          </cell>
          <cell r="BS13">
            <v>0</v>
          </cell>
          <cell r="BT13">
            <v>0</v>
          </cell>
          <cell r="BU13">
            <v>0</v>
          </cell>
          <cell r="BV13">
            <v>0</v>
          </cell>
          <cell r="BW13">
            <v>0</v>
          </cell>
          <cell r="BX13">
            <v>0</v>
          </cell>
          <cell r="BY13">
            <v>0</v>
          </cell>
          <cell r="BZ13">
            <v>0</v>
          </cell>
          <cell r="CA13">
            <v>0</v>
          </cell>
          <cell r="CB13">
            <v>0</v>
          </cell>
          <cell r="CC13">
            <v>0</v>
          </cell>
          <cell r="CD13">
            <v>0</v>
          </cell>
          <cell r="CE13">
            <v>0</v>
          </cell>
          <cell r="CF13">
            <v>0</v>
          </cell>
          <cell r="CG13">
            <v>0</v>
          </cell>
          <cell r="CH13">
            <v>0</v>
          </cell>
          <cell r="CI13">
            <v>0</v>
          </cell>
          <cell r="CJ13">
            <v>0</v>
          </cell>
          <cell r="CK13">
            <v>0</v>
          </cell>
          <cell r="CL13">
            <v>0</v>
          </cell>
          <cell r="CM13">
            <v>0</v>
          </cell>
          <cell r="CN13">
            <v>0.4</v>
          </cell>
          <cell r="CO13">
            <v>1</v>
          </cell>
          <cell r="CP13">
            <v>1.2</v>
          </cell>
          <cell r="CQ13" t="str">
            <v>Bespoke</v>
          </cell>
          <cell r="CR13">
            <v>3</v>
          </cell>
          <cell r="CS13">
            <v>4</v>
          </cell>
        </row>
        <row r="14">
          <cell r="A14">
            <v>722</v>
          </cell>
          <cell r="B14" t="str">
            <v>ABS Forms DB</v>
          </cell>
          <cell r="C14" t="str">
            <v>Other Corporate Services Systems</v>
          </cell>
          <cell r="D14" t="str">
            <v>Corporate Services Division</v>
          </cell>
          <cell r="E14">
            <v>2</v>
          </cell>
          <cell r="F14">
            <v>2</v>
          </cell>
          <cell r="G14">
            <v>3</v>
          </cell>
          <cell r="H14">
            <v>2</v>
          </cell>
          <cell r="I14">
            <v>4</v>
          </cell>
          <cell r="J14">
            <v>4</v>
          </cell>
          <cell r="K14">
            <v>4</v>
          </cell>
          <cell r="L14">
            <v>3</v>
          </cell>
          <cell r="M14">
            <v>5</v>
          </cell>
          <cell r="N14">
            <v>1</v>
          </cell>
          <cell r="O14">
            <v>3</v>
          </cell>
          <cell r="P14">
            <v>2.54</v>
          </cell>
          <cell r="R14">
            <v>2</v>
          </cell>
          <cell r="S14">
            <v>5</v>
          </cell>
          <cell r="T14">
            <v>5</v>
          </cell>
          <cell r="U14">
            <v>4</v>
          </cell>
          <cell r="V14">
            <v>5</v>
          </cell>
          <cell r="W14">
            <v>5</v>
          </cell>
          <cell r="X14">
            <v>5</v>
          </cell>
          <cell r="Y14">
            <v>5</v>
          </cell>
          <cell r="Z14">
            <v>5</v>
          </cell>
          <cell r="AA14">
            <v>5</v>
          </cell>
          <cell r="AB14">
            <v>1</v>
          </cell>
          <cell r="AC14">
            <v>5</v>
          </cell>
          <cell r="AD14">
            <v>4.3</v>
          </cell>
          <cell r="AF14">
            <v>1</v>
          </cell>
          <cell r="AG14">
            <v>2</v>
          </cell>
          <cell r="AH14">
            <v>2</v>
          </cell>
          <cell r="AI14">
            <v>0</v>
          </cell>
          <cell r="AK14">
            <v>0</v>
          </cell>
          <cell r="AM14">
            <v>1</v>
          </cell>
          <cell r="AN14">
            <v>2.54</v>
          </cell>
          <cell r="AO14">
            <v>4.3</v>
          </cell>
          <cell r="AP14" t="str">
            <v xml:space="preserve"> </v>
          </cell>
          <cell r="AQ14" t="b">
            <v>1</v>
          </cell>
          <cell r="AR14" t="str">
            <v>ABS Forms DB</v>
          </cell>
          <cell r="AS14" t="str">
            <v>Low</v>
          </cell>
          <cell r="AT14">
            <v>2011</v>
          </cell>
          <cell r="AU14">
            <v>0</v>
          </cell>
          <cell r="AV14">
            <v>0</v>
          </cell>
          <cell r="AW14">
            <v>2016</v>
          </cell>
          <cell r="AX14">
            <v>2011</v>
          </cell>
          <cell r="AY14">
            <v>1.3168090369634029</v>
          </cell>
          <cell r="AZ14">
            <v>0</v>
          </cell>
          <cell r="BA14">
            <v>0</v>
          </cell>
          <cell r="BB14">
            <v>0</v>
          </cell>
          <cell r="BC14">
            <v>15</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BY14">
            <v>0</v>
          </cell>
          <cell r="BZ14">
            <v>0</v>
          </cell>
          <cell r="CA14">
            <v>0</v>
          </cell>
          <cell r="CB14">
            <v>0</v>
          </cell>
          <cell r="CC14">
            <v>0</v>
          </cell>
          <cell r="CD14">
            <v>0</v>
          </cell>
          <cell r="CE14">
            <v>0</v>
          </cell>
          <cell r="CF14">
            <v>0</v>
          </cell>
          <cell r="CG14">
            <v>0</v>
          </cell>
          <cell r="CH14">
            <v>0</v>
          </cell>
          <cell r="CI14">
            <v>0</v>
          </cell>
          <cell r="CJ14">
            <v>0</v>
          </cell>
          <cell r="CK14">
            <v>0</v>
          </cell>
          <cell r="CL14">
            <v>0</v>
          </cell>
          <cell r="CM14">
            <v>0</v>
          </cell>
          <cell r="CN14">
            <v>0.2</v>
          </cell>
          <cell r="CO14">
            <v>1</v>
          </cell>
          <cell r="CP14">
            <v>0.53333333333333333</v>
          </cell>
          <cell r="CQ14" t="str">
            <v>Bespoke</v>
          </cell>
          <cell r="CR14">
            <v>2</v>
          </cell>
          <cell r="CS14">
            <v>4</v>
          </cell>
        </row>
        <row r="15">
          <cell r="A15">
            <v>190</v>
          </cell>
          <cell r="B15" t="str">
            <v>ABS FWP and Annual Reports</v>
          </cell>
          <cell r="C15" t="str">
            <v>Other Corporate Services Systems</v>
          </cell>
          <cell r="D15" t="str">
            <v>Corporate Services Division</v>
          </cell>
          <cell r="E15">
            <v>2</v>
          </cell>
          <cell r="F15">
            <v>2</v>
          </cell>
          <cell r="G15">
            <v>2</v>
          </cell>
          <cell r="H15">
            <v>2</v>
          </cell>
          <cell r="I15">
            <v>1</v>
          </cell>
          <cell r="J15">
            <v>3</v>
          </cell>
          <cell r="K15">
            <v>4</v>
          </cell>
          <cell r="L15">
            <v>4</v>
          </cell>
          <cell r="M15">
            <v>2</v>
          </cell>
          <cell r="N15">
            <v>3</v>
          </cell>
          <cell r="O15">
            <v>2</v>
          </cell>
          <cell r="P15">
            <v>2.35</v>
          </cell>
          <cell r="R15">
            <v>3</v>
          </cell>
          <cell r="S15">
            <v>5</v>
          </cell>
          <cell r="T15">
            <v>5</v>
          </cell>
          <cell r="U15">
            <v>3</v>
          </cell>
          <cell r="V15">
            <v>5</v>
          </cell>
          <cell r="W15">
            <v>5</v>
          </cell>
          <cell r="X15">
            <v>3</v>
          </cell>
          <cell r="Y15">
            <v>4</v>
          </cell>
          <cell r="Z15">
            <v>5</v>
          </cell>
          <cell r="AA15">
            <v>4</v>
          </cell>
          <cell r="AB15">
            <v>1</v>
          </cell>
          <cell r="AC15">
            <v>5</v>
          </cell>
          <cell r="AD15">
            <v>4</v>
          </cell>
          <cell r="AF15">
            <v>3</v>
          </cell>
          <cell r="AG15">
            <v>2.3333333333333335</v>
          </cell>
          <cell r="AH15">
            <v>7</v>
          </cell>
          <cell r="AI15">
            <v>0</v>
          </cell>
          <cell r="AK15">
            <v>0</v>
          </cell>
          <cell r="AM15">
            <v>1</v>
          </cell>
          <cell r="AN15">
            <v>2.35</v>
          </cell>
          <cell r="AO15">
            <v>4</v>
          </cell>
          <cell r="AP15" t="str">
            <v xml:space="preserve"> </v>
          </cell>
          <cell r="AQ15" t="b">
            <v>1</v>
          </cell>
          <cell r="AR15" t="str">
            <v>ABS FWP and Annual Reports</v>
          </cell>
          <cell r="AS15" t="str">
            <v>Medium</v>
          </cell>
          <cell r="AT15">
            <v>2011</v>
          </cell>
          <cell r="AU15">
            <v>0</v>
          </cell>
          <cell r="AV15">
            <v>0</v>
          </cell>
          <cell r="AW15">
            <v>2016</v>
          </cell>
          <cell r="AX15">
            <v>2011</v>
          </cell>
          <cell r="AY15">
            <v>1.3168090369634029</v>
          </cell>
          <cell r="AZ15">
            <v>0</v>
          </cell>
          <cell r="BA15">
            <v>0</v>
          </cell>
          <cell r="BB15">
            <v>0</v>
          </cell>
          <cell r="BC15">
            <v>15</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0.4</v>
          </cell>
          <cell r="CO15">
            <v>1</v>
          </cell>
          <cell r="CP15">
            <v>1.4666666666666668</v>
          </cell>
          <cell r="CQ15" t="str">
            <v>Bespoke</v>
          </cell>
          <cell r="CR15">
            <v>2</v>
          </cell>
          <cell r="CS15">
            <v>4</v>
          </cell>
        </row>
        <row r="16">
          <cell r="A16">
            <v>472</v>
          </cell>
          <cell r="B16" t="str">
            <v>ABS Learning Assistant</v>
          </cell>
          <cell r="C16" t="str">
            <v>HR Systems</v>
          </cell>
          <cell r="D16" t="str">
            <v>Corporate Services Division</v>
          </cell>
          <cell r="E16">
            <v>4</v>
          </cell>
          <cell r="F16">
            <v>5</v>
          </cell>
          <cell r="G16">
            <v>3</v>
          </cell>
          <cell r="H16">
            <v>3</v>
          </cell>
          <cell r="I16">
            <v>4</v>
          </cell>
          <cell r="J16">
            <v>4</v>
          </cell>
          <cell r="K16">
            <v>4</v>
          </cell>
          <cell r="L16">
            <v>2</v>
          </cell>
          <cell r="M16">
            <v>5</v>
          </cell>
          <cell r="N16">
            <v>1</v>
          </cell>
          <cell r="O16">
            <v>3</v>
          </cell>
          <cell r="P16">
            <v>3.39</v>
          </cell>
          <cell r="R16">
            <v>3</v>
          </cell>
          <cell r="S16">
            <v>5</v>
          </cell>
          <cell r="T16">
            <v>5</v>
          </cell>
          <cell r="U16">
            <v>3</v>
          </cell>
          <cell r="V16">
            <v>5</v>
          </cell>
          <cell r="W16">
            <v>5</v>
          </cell>
          <cell r="X16">
            <v>3</v>
          </cell>
          <cell r="Y16">
            <v>5</v>
          </cell>
          <cell r="Z16">
            <v>5</v>
          </cell>
          <cell r="AA16">
            <v>4</v>
          </cell>
          <cell r="AB16">
            <v>3</v>
          </cell>
          <cell r="AC16">
            <v>5</v>
          </cell>
          <cell r="AD16">
            <v>4.1500000000000004</v>
          </cell>
          <cell r="AF16">
            <v>1</v>
          </cell>
          <cell r="AG16">
            <v>1.8333333333333335</v>
          </cell>
          <cell r="AH16">
            <v>1.8333333333333335</v>
          </cell>
          <cell r="AI16">
            <v>0</v>
          </cell>
          <cell r="AK16">
            <v>0</v>
          </cell>
          <cell r="AM16">
            <v>1</v>
          </cell>
          <cell r="AN16">
            <v>3.39</v>
          </cell>
          <cell r="AO16">
            <v>4.1500000000000004</v>
          </cell>
          <cell r="AP16" t="str">
            <v xml:space="preserve"> </v>
          </cell>
          <cell r="AQ16" t="b">
            <v>1</v>
          </cell>
          <cell r="AR16" t="str">
            <v>ABS Learning Assistant</v>
          </cell>
          <cell r="AS16" t="str">
            <v>Medium</v>
          </cell>
          <cell r="AT16">
            <v>2009</v>
          </cell>
          <cell r="AU16">
            <v>0</v>
          </cell>
          <cell r="AV16">
            <v>0</v>
          </cell>
          <cell r="AW16">
            <v>2009</v>
          </cell>
          <cell r="AX16">
            <v>2009</v>
          </cell>
          <cell r="AY16">
            <v>1.6753488307521593</v>
          </cell>
          <cell r="AZ16">
            <v>0</v>
          </cell>
          <cell r="BA16">
            <v>0</v>
          </cell>
          <cell r="BB16">
            <v>0</v>
          </cell>
          <cell r="BC16">
            <v>15</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0.4</v>
          </cell>
          <cell r="CO16">
            <v>1</v>
          </cell>
          <cell r="CP16">
            <v>0.93333333333333346</v>
          </cell>
          <cell r="CQ16" t="str">
            <v>Bespoke</v>
          </cell>
          <cell r="CR16">
            <v>3</v>
          </cell>
          <cell r="CS16">
            <v>4</v>
          </cell>
        </row>
        <row r="17">
          <cell r="A17">
            <v>800</v>
          </cell>
          <cell r="B17" t="str">
            <v>ABS Links</v>
          </cell>
          <cell r="C17" t="str">
            <v>Digital Assets/Library</v>
          </cell>
          <cell r="D17" t="str">
            <v>Technology Services Division</v>
          </cell>
          <cell r="E17">
            <v>4</v>
          </cell>
          <cell r="F17">
            <v>5</v>
          </cell>
          <cell r="G17">
            <v>3</v>
          </cell>
          <cell r="H17">
            <v>5</v>
          </cell>
          <cell r="I17">
            <v>5</v>
          </cell>
          <cell r="J17">
            <v>5</v>
          </cell>
          <cell r="K17">
            <v>4</v>
          </cell>
          <cell r="L17">
            <v>3</v>
          </cell>
          <cell r="M17">
            <v>5</v>
          </cell>
          <cell r="N17">
            <v>4</v>
          </cell>
          <cell r="O17">
            <v>5</v>
          </cell>
          <cell r="P17">
            <v>4.3899999999999997</v>
          </cell>
          <cell r="R17">
            <v>5</v>
          </cell>
          <cell r="S17">
            <v>5</v>
          </cell>
          <cell r="T17">
            <v>5</v>
          </cell>
          <cell r="U17">
            <v>2</v>
          </cell>
          <cell r="V17">
            <v>5</v>
          </cell>
          <cell r="W17">
            <v>5</v>
          </cell>
          <cell r="X17">
            <v>5</v>
          </cell>
          <cell r="Y17">
            <v>1</v>
          </cell>
          <cell r="Z17">
            <v>5</v>
          </cell>
          <cell r="AA17">
            <v>4</v>
          </cell>
          <cell r="AB17">
            <v>1</v>
          </cell>
          <cell r="AC17">
            <v>5</v>
          </cell>
          <cell r="AD17">
            <v>4.4000000000000004</v>
          </cell>
          <cell r="AF17">
            <v>4</v>
          </cell>
          <cell r="AG17">
            <v>1.8333333333333335</v>
          </cell>
          <cell r="AH17">
            <v>7.3333333333333339</v>
          </cell>
          <cell r="AI17">
            <v>0</v>
          </cell>
          <cell r="AK17">
            <v>0</v>
          </cell>
          <cell r="AM17">
            <v>1</v>
          </cell>
          <cell r="AN17">
            <v>4.3899999999999997</v>
          </cell>
          <cell r="AO17">
            <v>4.4000000000000004</v>
          </cell>
          <cell r="AP17" t="str">
            <v xml:space="preserve"> </v>
          </cell>
          <cell r="AQ17" t="b">
            <v>1</v>
          </cell>
          <cell r="AR17" t="str">
            <v>ABS Links</v>
          </cell>
          <cell r="AS17" t="str">
            <v>High</v>
          </cell>
          <cell r="AT17">
            <v>2015</v>
          </cell>
          <cell r="AU17">
            <v>0</v>
          </cell>
          <cell r="AV17">
            <v>0</v>
          </cell>
          <cell r="AW17">
            <v>2015</v>
          </cell>
          <cell r="AX17">
            <v>2015</v>
          </cell>
          <cell r="AY17">
            <v>1.3628973532571218</v>
          </cell>
          <cell r="AZ17">
            <v>0</v>
          </cell>
          <cell r="BA17">
            <v>0</v>
          </cell>
          <cell r="BB17">
            <v>0</v>
          </cell>
          <cell r="BC17">
            <v>15</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0.8</v>
          </cell>
          <cell r="CO17">
            <v>3</v>
          </cell>
          <cell r="CP17">
            <v>2.9333333333333336</v>
          </cell>
          <cell r="CQ17" t="str">
            <v>Bespoke</v>
          </cell>
          <cell r="CR17">
            <v>4</v>
          </cell>
          <cell r="CS17">
            <v>4</v>
          </cell>
        </row>
        <row r="18">
          <cell r="A18">
            <v>85</v>
          </cell>
          <cell r="B18" t="str">
            <v>ABS Mapping Utilities</v>
          </cell>
          <cell r="C18" t="str">
            <v>Geography</v>
          </cell>
          <cell r="D18" t="str">
            <v>Population Labour Industry and Environment Statistics Group</v>
          </cell>
          <cell r="E18">
            <v>4</v>
          </cell>
          <cell r="F18">
            <v>5</v>
          </cell>
          <cell r="G18">
            <v>3</v>
          </cell>
          <cell r="H18">
            <v>5</v>
          </cell>
          <cell r="I18">
            <v>5</v>
          </cell>
          <cell r="J18">
            <v>3</v>
          </cell>
          <cell r="K18">
            <v>3</v>
          </cell>
          <cell r="L18">
            <v>3</v>
          </cell>
          <cell r="M18">
            <v>5</v>
          </cell>
          <cell r="N18">
            <v>3</v>
          </cell>
          <cell r="O18">
            <v>3</v>
          </cell>
          <cell r="P18">
            <v>3.99</v>
          </cell>
          <cell r="R18">
            <v>4</v>
          </cell>
          <cell r="S18">
            <v>5</v>
          </cell>
          <cell r="T18">
            <v>5</v>
          </cell>
          <cell r="U18">
            <v>5</v>
          </cell>
          <cell r="V18">
            <v>5</v>
          </cell>
          <cell r="W18">
            <v>5</v>
          </cell>
          <cell r="X18">
            <v>5</v>
          </cell>
          <cell r="Y18">
            <v>2</v>
          </cell>
          <cell r="Z18">
            <v>4</v>
          </cell>
          <cell r="AA18">
            <v>4</v>
          </cell>
          <cell r="AB18">
            <v>1</v>
          </cell>
          <cell r="AC18">
            <v>5</v>
          </cell>
          <cell r="AD18">
            <v>4.3499999999999996</v>
          </cell>
          <cell r="AF18">
            <v>3</v>
          </cell>
          <cell r="AG18">
            <v>2.5</v>
          </cell>
          <cell r="AH18">
            <v>7.5</v>
          </cell>
          <cell r="AI18">
            <v>611730.23</v>
          </cell>
          <cell r="AJ18">
            <v>0</v>
          </cell>
          <cell r="AK18">
            <v>323246.84000000003</v>
          </cell>
          <cell r="AM18">
            <v>32.324684000000005</v>
          </cell>
          <cell r="AN18">
            <v>128.97548916000002</v>
          </cell>
          <cell r="AO18">
            <v>140.61237540000002</v>
          </cell>
          <cell r="AP18" t="str">
            <v xml:space="preserve"> </v>
          </cell>
          <cell r="AQ18" t="b">
            <v>1</v>
          </cell>
          <cell r="AR18" t="str">
            <v>ABS Mapping Utilities</v>
          </cell>
          <cell r="AS18" t="str">
            <v>High</v>
          </cell>
          <cell r="AT18">
            <v>2019</v>
          </cell>
          <cell r="AU18">
            <v>611730.23</v>
          </cell>
          <cell r="AV18">
            <v>323246.84000000003</v>
          </cell>
          <cell r="AW18">
            <v>2019</v>
          </cell>
          <cell r="AX18">
            <v>2019</v>
          </cell>
          <cell r="AY18">
            <v>1.1876863056468745</v>
          </cell>
          <cell r="AZ18">
            <v>0</v>
          </cell>
          <cell r="BA18">
            <v>0</v>
          </cell>
          <cell r="BB18">
            <v>407820.15333333332</v>
          </cell>
          <cell r="BC18">
            <v>15</v>
          </cell>
          <cell r="BD18">
            <v>0</v>
          </cell>
          <cell r="BE18">
            <v>0</v>
          </cell>
          <cell r="BF18">
            <v>0</v>
          </cell>
          <cell r="BG18">
            <v>0</v>
          </cell>
          <cell r="BH18">
            <v>0</v>
          </cell>
          <cell r="BI18">
            <v>0</v>
          </cell>
          <cell r="BJ18">
            <v>0</v>
          </cell>
          <cell r="BK18">
            <v>0</v>
          </cell>
          <cell r="BL18">
            <v>0</v>
          </cell>
          <cell r="BM18">
            <v>0</v>
          </cell>
          <cell r="BN18">
            <v>0</v>
          </cell>
          <cell r="BO18">
            <v>0</v>
          </cell>
          <cell r="BP18">
            <v>683241.01704416622</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683241.01704416622</v>
          </cell>
          <cell r="CI18">
            <v>0</v>
          </cell>
          <cell r="CJ18">
            <v>0</v>
          </cell>
          <cell r="CK18">
            <v>0</v>
          </cell>
          <cell r="CL18">
            <v>0</v>
          </cell>
          <cell r="CM18">
            <v>0</v>
          </cell>
          <cell r="CN18">
            <v>0.8</v>
          </cell>
          <cell r="CO18">
            <v>2</v>
          </cell>
          <cell r="CP18">
            <v>2.4</v>
          </cell>
          <cell r="CQ18" t="str">
            <v>Bespoke</v>
          </cell>
          <cell r="CR18">
            <v>3</v>
          </cell>
          <cell r="CS18">
            <v>4</v>
          </cell>
        </row>
        <row r="19">
          <cell r="A19">
            <v>511</v>
          </cell>
          <cell r="B19" t="str">
            <v>ABS Media Watch</v>
          </cell>
          <cell r="C19" t="str">
            <v>Digital Assets/Library</v>
          </cell>
          <cell r="D19" t="str">
            <v>Technology Services Division</v>
          </cell>
          <cell r="E19">
            <v>5</v>
          </cell>
          <cell r="F19">
            <v>5</v>
          </cell>
          <cell r="G19">
            <v>3</v>
          </cell>
          <cell r="H19">
            <v>5</v>
          </cell>
          <cell r="I19">
            <v>5</v>
          </cell>
          <cell r="J19">
            <v>5</v>
          </cell>
          <cell r="K19">
            <v>4</v>
          </cell>
          <cell r="L19">
            <v>4</v>
          </cell>
          <cell r="M19">
            <v>5</v>
          </cell>
          <cell r="N19">
            <v>4</v>
          </cell>
          <cell r="O19">
            <v>2</v>
          </cell>
          <cell r="P19">
            <v>4.4400000000000004</v>
          </cell>
          <cell r="R19">
            <v>4</v>
          </cell>
          <cell r="S19">
            <v>4</v>
          </cell>
          <cell r="T19">
            <v>5</v>
          </cell>
          <cell r="U19">
            <v>4</v>
          </cell>
          <cell r="V19">
            <v>4</v>
          </cell>
          <cell r="W19">
            <v>5</v>
          </cell>
          <cell r="X19">
            <v>5</v>
          </cell>
          <cell r="Y19">
            <v>5</v>
          </cell>
          <cell r="Z19">
            <v>5</v>
          </cell>
          <cell r="AA19">
            <v>4</v>
          </cell>
          <cell r="AB19">
            <v>1</v>
          </cell>
          <cell r="AC19">
            <v>4</v>
          </cell>
          <cell r="AD19">
            <v>4.3</v>
          </cell>
          <cell r="AF19">
            <v>4</v>
          </cell>
          <cell r="AG19">
            <v>2.5</v>
          </cell>
          <cell r="AH19">
            <v>10</v>
          </cell>
          <cell r="AI19">
            <v>0</v>
          </cell>
          <cell r="AK19">
            <v>0</v>
          </cell>
          <cell r="AM19">
            <v>1</v>
          </cell>
          <cell r="AN19">
            <v>4.4400000000000004</v>
          </cell>
          <cell r="AO19">
            <v>4.3</v>
          </cell>
          <cell r="AP19" t="str">
            <v xml:space="preserve"> </v>
          </cell>
          <cell r="AQ19" t="b">
            <v>1</v>
          </cell>
          <cell r="AR19" t="str">
            <v>ABS Media Watch</v>
          </cell>
          <cell r="AS19" t="str">
            <v>Medium</v>
          </cell>
          <cell r="AT19">
            <v>2012</v>
          </cell>
          <cell r="AU19">
            <v>0</v>
          </cell>
          <cell r="AV19">
            <v>0</v>
          </cell>
          <cell r="AW19">
            <v>2012</v>
          </cell>
          <cell r="AX19">
            <v>2012</v>
          </cell>
          <cell r="AY19">
            <v>1.2722792627665731</v>
          </cell>
          <cell r="AZ19">
            <v>0</v>
          </cell>
          <cell r="BA19">
            <v>0</v>
          </cell>
          <cell r="BB19">
            <v>0</v>
          </cell>
          <cell r="BC19">
            <v>10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0.4</v>
          </cell>
          <cell r="CO19">
            <v>2</v>
          </cell>
          <cell r="CP19">
            <v>1.6</v>
          </cell>
          <cell r="CQ19" t="str">
            <v>Bespoke</v>
          </cell>
          <cell r="CR19">
            <v>4</v>
          </cell>
          <cell r="CS19">
            <v>4</v>
          </cell>
        </row>
        <row r="20">
          <cell r="A20">
            <v>56</v>
          </cell>
          <cell r="B20" t="str">
            <v>ABS Performance Agreements</v>
          </cell>
          <cell r="C20" t="str">
            <v>HR Systems</v>
          </cell>
          <cell r="D20" t="str">
            <v>Corporate Services Division</v>
          </cell>
          <cell r="E20">
            <v>4</v>
          </cell>
          <cell r="F20">
            <v>4</v>
          </cell>
          <cell r="G20">
            <v>3</v>
          </cell>
          <cell r="H20">
            <v>3</v>
          </cell>
          <cell r="I20">
            <v>3</v>
          </cell>
          <cell r="J20">
            <v>3</v>
          </cell>
          <cell r="K20">
            <v>5</v>
          </cell>
          <cell r="L20">
            <v>1</v>
          </cell>
          <cell r="M20">
            <v>4</v>
          </cell>
          <cell r="N20">
            <v>1</v>
          </cell>
          <cell r="O20">
            <v>3</v>
          </cell>
          <cell r="P20">
            <v>3.07</v>
          </cell>
          <cell r="R20">
            <v>4</v>
          </cell>
          <cell r="S20">
            <v>5</v>
          </cell>
          <cell r="T20">
            <v>5</v>
          </cell>
          <cell r="U20">
            <v>3</v>
          </cell>
          <cell r="V20">
            <v>4</v>
          </cell>
          <cell r="W20">
            <v>5</v>
          </cell>
          <cell r="X20">
            <v>3</v>
          </cell>
          <cell r="Y20">
            <v>5</v>
          </cell>
          <cell r="Z20">
            <v>5</v>
          </cell>
          <cell r="AA20">
            <v>4</v>
          </cell>
          <cell r="AB20">
            <v>3</v>
          </cell>
          <cell r="AC20">
            <v>5</v>
          </cell>
          <cell r="AD20">
            <v>4.25</v>
          </cell>
          <cell r="AF20">
            <v>1</v>
          </cell>
          <cell r="AG20">
            <v>1.8333333333333335</v>
          </cell>
          <cell r="AH20">
            <v>1.8333333333333335</v>
          </cell>
          <cell r="AI20">
            <v>150513.87</v>
          </cell>
          <cell r="AJ20">
            <v>20587.214285714301</v>
          </cell>
          <cell r="AK20">
            <v>97751.25</v>
          </cell>
          <cell r="AM20">
            <v>9.7751249999999992</v>
          </cell>
          <cell r="AN20">
            <v>30.009633749999992</v>
          </cell>
          <cell r="AO20">
            <v>41.544281250000004</v>
          </cell>
          <cell r="AP20" t="str">
            <v xml:space="preserve"> </v>
          </cell>
          <cell r="AQ20" t="b">
            <v>1</v>
          </cell>
          <cell r="AR20" t="str">
            <v>ABS Performance Agreements</v>
          </cell>
          <cell r="AS20" t="str">
            <v>Medium</v>
          </cell>
          <cell r="AT20">
            <v>2016</v>
          </cell>
          <cell r="AU20">
            <v>150513.87</v>
          </cell>
          <cell r="AV20">
            <v>97751.25</v>
          </cell>
          <cell r="AW20">
            <v>2016</v>
          </cell>
          <cell r="AX20">
            <v>2016</v>
          </cell>
          <cell r="AY20">
            <v>1.3168090369634029</v>
          </cell>
          <cell r="AZ20">
            <v>0</v>
          </cell>
          <cell r="BA20">
            <v>0</v>
          </cell>
          <cell r="BB20">
            <v>100342.58</v>
          </cell>
          <cell r="BC20">
            <v>15</v>
          </cell>
          <cell r="BD20">
            <v>0</v>
          </cell>
          <cell r="BE20">
            <v>0</v>
          </cell>
          <cell r="BF20">
            <v>0</v>
          </cell>
          <cell r="BG20">
            <v>0</v>
          </cell>
          <cell r="BH20">
            <v>0</v>
          </cell>
          <cell r="BI20">
            <v>0</v>
          </cell>
          <cell r="BJ20">
            <v>0</v>
          </cell>
          <cell r="BK20">
            <v>0</v>
          </cell>
          <cell r="BL20">
            <v>0</v>
          </cell>
          <cell r="BM20">
            <v>168108.82407765498</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168108.82407765498</v>
          </cell>
          <cell r="CF20">
            <v>0</v>
          </cell>
          <cell r="CG20">
            <v>0</v>
          </cell>
          <cell r="CH20">
            <v>0</v>
          </cell>
          <cell r="CI20">
            <v>0</v>
          </cell>
          <cell r="CJ20">
            <v>0</v>
          </cell>
          <cell r="CK20">
            <v>0</v>
          </cell>
          <cell r="CL20">
            <v>0</v>
          </cell>
          <cell r="CM20">
            <v>0</v>
          </cell>
          <cell r="CN20">
            <v>0.4</v>
          </cell>
          <cell r="CO20">
            <v>1</v>
          </cell>
          <cell r="CP20">
            <v>0.93333333333333346</v>
          </cell>
          <cell r="CQ20" t="str">
            <v>Bespoke</v>
          </cell>
          <cell r="CR20">
            <v>3</v>
          </cell>
          <cell r="CS20">
            <v>4</v>
          </cell>
        </row>
        <row r="21">
          <cell r="A21">
            <v>512</v>
          </cell>
          <cell r="B21" t="str">
            <v>ABS Personal Holdings</v>
          </cell>
          <cell r="C21" t="str">
            <v>Notes Desktop</v>
          </cell>
          <cell r="D21" t="str">
            <v>Technology Services Division</v>
          </cell>
          <cell r="E21">
            <v>5</v>
          </cell>
          <cell r="F21">
            <v>5</v>
          </cell>
          <cell r="G21">
            <v>5</v>
          </cell>
          <cell r="H21">
            <v>5</v>
          </cell>
          <cell r="I21">
            <v>5</v>
          </cell>
          <cell r="J21">
            <v>4</v>
          </cell>
          <cell r="K21">
            <v>5</v>
          </cell>
          <cell r="L21">
            <v>5</v>
          </cell>
          <cell r="M21">
            <v>5</v>
          </cell>
          <cell r="N21">
            <v>5</v>
          </cell>
          <cell r="O21">
            <v>4</v>
          </cell>
          <cell r="P21">
            <v>4.9000000000000004</v>
          </cell>
          <cell r="R21">
            <v>5</v>
          </cell>
          <cell r="S21">
            <v>5</v>
          </cell>
          <cell r="T21">
            <v>5</v>
          </cell>
          <cell r="U21">
            <v>1</v>
          </cell>
          <cell r="V21">
            <v>3</v>
          </cell>
          <cell r="W21">
            <v>4</v>
          </cell>
          <cell r="X21">
            <v>4</v>
          </cell>
          <cell r="Y21">
            <v>1</v>
          </cell>
          <cell r="Z21">
            <v>5</v>
          </cell>
          <cell r="AA21">
            <v>2</v>
          </cell>
          <cell r="AB21">
            <v>1</v>
          </cell>
          <cell r="AC21">
            <v>5</v>
          </cell>
          <cell r="AD21">
            <v>3.9</v>
          </cell>
          <cell r="AF21">
            <v>5</v>
          </cell>
          <cell r="AG21">
            <v>2.3333333333333335</v>
          </cell>
          <cell r="AH21">
            <v>11.666666666666668</v>
          </cell>
          <cell r="AI21">
            <v>61247.86</v>
          </cell>
          <cell r="AJ21">
            <v>20241.714285714301</v>
          </cell>
          <cell r="AK21">
            <v>42740.85</v>
          </cell>
          <cell r="AM21">
            <v>4.2740849999999995</v>
          </cell>
          <cell r="AN21">
            <v>20.943016499999999</v>
          </cell>
          <cell r="AO21">
            <v>16.668931499999996</v>
          </cell>
          <cell r="AP21" t="str">
            <v xml:space="preserve"> </v>
          </cell>
          <cell r="AQ21" t="b">
            <v>1</v>
          </cell>
          <cell r="AR21" t="str">
            <v>ABS Personal Holdings</v>
          </cell>
          <cell r="AS21" t="str">
            <v>High</v>
          </cell>
          <cell r="AT21">
            <v>2015</v>
          </cell>
          <cell r="AU21">
            <v>61247.86</v>
          </cell>
          <cell r="AV21">
            <v>42740.85</v>
          </cell>
          <cell r="AW21">
            <v>2015</v>
          </cell>
          <cell r="AX21">
            <v>2015</v>
          </cell>
          <cell r="AY21">
            <v>1.3628973532571218</v>
          </cell>
          <cell r="AZ21">
            <v>0</v>
          </cell>
          <cell r="BA21">
            <v>0</v>
          </cell>
          <cell r="BB21">
            <v>40831.906666666669</v>
          </cell>
          <cell r="BC21">
            <v>15</v>
          </cell>
          <cell r="BD21">
            <v>0</v>
          </cell>
          <cell r="BE21">
            <v>0</v>
          </cell>
          <cell r="BF21">
            <v>0</v>
          </cell>
          <cell r="BG21">
            <v>0</v>
          </cell>
          <cell r="BH21">
            <v>0</v>
          </cell>
          <cell r="BI21">
            <v>0</v>
          </cell>
          <cell r="BJ21">
            <v>0</v>
          </cell>
          <cell r="BK21">
            <v>0</v>
          </cell>
          <cell r="BL21">
            <v>68407.687091381289</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68407.687091381289</v>
          </cell>
          <cell r="CE21">
            <v>0</v>
          </cell>
          <cell r="CF21">
            <v>0</v>
          </cell>
          <cell r="CG21">
            <v>0</v>
          </cell>
          <cell r="CH21">
            <v>0</v>
          </cell>
          <cell r="CI21">
            <v>0</v>
          </cell>
          <cell r="CJ21">
            <v>0</v>
          </cell>
          <cell r="CK21">
            <v>0</v>
          </cell>
          <cell r="CL21">
            <v>0</v>
          </cell>
          <cell r="CM21">
            <v>0</v>
          </cell>
          <cell r="CN21">
            <v>0.8</v>
          </cell>
          <cell r="CO21">
            <v>4</v>
          </cell>
          <cell r="CP21">
            <v>4</v>
          </cell>
          <cell r="CQ21" t="str">
            <v>Bespoke</v>
          </cell>
          <cell r="CR21">
            <v>4</v>
          </cell>
          <cell r="CS21">
            <v>3</v>
          </cell>
        </row>
        <row r="22">
          <cell r="A22">
            <v>723</v>
          </cell>
          <cell r="B22" t="str">
            <v>ABS Printer Assistant</v>
          </cell>
          <cell r="C22" t="str">
            <v>TSD Client Services</v>
          </cell>
          <cell r="D22" t="str">
            <v>Technology Services Division</v>
          </cell>
          <cell r="E22">
            <v>5</v>
          </cell>
          <cell r="F22">
            <v>4</v>
          </cell>
          <cell r="G22">
            <v>3</v>
          </cell>
          <cell r="H22">
            <v>5</v>
          </cell>
          <cell r="I22">
            <v>5</v>
          </cell>
          <cell r="J22">
            <v>5</v>
          </cell>
          <cell r="K22">
            <v>4</v>
          </cell>
          <cell r="L22">
            <v>3</v>
          </cell>
          <cell r="M22">
            <v>5</v>
          </cell>
          <cell r="N22">
            <v>4</v>
          </cell>
          <cell r="O22">
            <v>4</v>
          </cell>
          <cell r="P22">
            <v>4.34</v>
          </cell>
          <cell r="R22">
            <v>3</v>
          </cell>
          <cell r="S22">
            <v>3</v>
          </cell>
          <cell r="T22">
            <v>5</v>
          </cell>
          <cell r="U22">
            <v>3</v>
          </cell>
          <cell r="V22">
            <v>5</v>
          </cell>
          <cell r="W22">
            <v>5</v>
          </cell>
          <cell r="X22">
            <v>3</v>
          </cell>
          <cell r="Y22">
            <v>1</v>
          </cell>
          <cell r="Z22">
            <v>3</v>
          </cell>
          <cell r="AA22">
            <v>3</v>
          </cell>
          <cell r="AB22">
            <v>1</v>
          </cell>
          <cell r="AC22">
            <v>5</v>
          </cell>
          <cell r="AD22">
            <v>3.3</v>
          </cell>
          <cell r="AF22">
            <v>4</v>
          </cell>
          <cell r="AG22">
            <v>2.8333333333333339</v>
          </cell>
          <cell r="AH22">
            <v>11.333333333333336</v>
          </cell>
          <cell r="AI22">
            <v>0</v>
          </cell>
          <cell r="AK22">
            <v>0</v>
          </cell>
          <cell r="AM22">
            <v>1</v>
          </cell>
          <cell r="AN22">
            <v>4.34</v>
          </cell>
          <cell r="AO22">
            <v>3.3</v>
          </cell>
          <cell r="AP22" t="str">
            <v xml:space="preserve"> </v>
          </cell>
          <cell r="AQ22" t="b">
            <v>1</v>
          </cell>
          <cell r="AR22" t="str">
            <v>ABS Printer Assistant</v>
          </cell>
          <cell r="AS22" t="str">
            <v>Low</v>
          </cell>
          <cell r="AT22">
            <v>2014</v>
          </cell>
          <cell r="AU22">
            <v>0</v>
          </cell>
          <cell r="AV22">
            <v>0</v>
          </cell>
          <cell r="AW22">
            <v>2014</v>
          </cell>
          <cell r="AX22">
            <v>2014</v>
          </cell>
          <cell r="AY22">
            <v>1.1087178749999997</v>
          </cell>
          <cell r="AZ22">
            <v>0</v>
          </cell>
          <cell r="BA22">
            <v>0</v>
          </cell>
          <cell r="BB22">
            <v>0</v>
          </cell>
          <cell r="BC22">
            <v>8</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0.2</v>
          </cell>
          <cell r="CO22">
            <v>1</v>
          </cell>
          <cell r="CP22">
            <v>0.73333333333333339</v>
          </cell>
          <cell r="CQ22" t="str">
            <v>Bespoke</v>
          </cell>
          <cell r="CR22">
            <v>4</v>
          </cell>
          <cell r="CS22">
            <v>3</v>
          </cell>
        </row>
        <row r="23">
          <cell r="A23">
            <v>192</v>
          </cell>
          <cell r="B23" t="str">
            <v>ABS Process Library</v>
          </cell>
          <cell r="C23" t="str">
            <v>Project Management</v>
          </cell>
          <cell r="D23" t="str">
            <v>Technology Services Division</v>
          </cell>
          <cell r="E23">
            <v>3</v>
          </cell>
          <cell r="F23">
            <v>4</v>
          </cell>
          <cell r="G23">
            <v>3</v>
          </cell>
          <cell r="H23">
            <v>3</v>
          </cell>
          <cell r="I23">
            <v>3</v>
          </cell>
          <cell r="J23">
            <v>3</v>
          </cell>
          <cell r="K23">
            <v>3</v>
          </cell>
          <cell r="L23">
            <v>1</v>
          </cell>
          <cell r="M23">
            <v>4</v>
          </cell>
          <cell r="N23">
            <v>1</v>
          </cell>
          <cell r="O23">
            <v>4</v>
          </cell>
          <cell r="P23">
            <v>2.87</v>
          </cell>
          <cell r="R23">
            <v>5</v>
          </cell>
          <cell r="S23">
            <v>3</v>
          </cell>
          <cell r="T23">
            <v>3</v>
          </cell>
          <cell r="U23">
            <v>2</v>
          </cell>
          <cell r="V23">
            <v>4</v>
          </cell>
          <cell r="W23">
            <v>4</v>
          </cell>
          <cell r="X23">
            <v>3</v>
          </cell>
          <cell r="Y23">
            <v>2</v>
          </cell>
          <cell r="Z23">
            <v>3</v>
          </cell>
          <cell r="AA23">
            <v>4</v>
          </cell>
          <cell r="AB23">
            <v>1</v>
          </cell>
          <cell r="AC23">
            <v>5</v>
          </cell>
          <cell r="AD23">
            <v>3.4</v>
          </cell>
          <cell r="AF23">
            <v>1</v>
          </cell>
          <cell r="AG23">
            <v>2.666666666666667</v>
          </cell>
          <cell r="AH23">
            <v>2.666666666666667</v>
          </cell>
          <cell r="AI23">
            <v>5243.4</v>
          </cell>
          <cell r="AJ23">
            <v>7206.8571428571404</v>
          </cell>
          <cell r="AK23">
            <v>2467.73</v>
          </cell>
          <cell r="AM23">
            <v>1</v>
          </cell>
          <cell r="AN23">
            <v>2.87</v>
          </cell>
          <cell r="AO23">
            <v>3.4</v>
          </cell>
          <cell r="AP23" t="str">
            <v xml:space="preserve"> </v>
          </cell>
          <cell r="AQ23" t="b">
            <v>1</v>
          </cell>
          <cell r="AR23" t="str">
            <v>ABS Process Library</v>
          </cell>
          <cell r="AS23" t="str">
            <v>Medium</v>
          </cell>
          <cell r="AT23">
            <v>2014</v>
          </cell>
          <cell r="AU23">
            <v>5243.4</v>
          </cell>
          <cell r="AV23">
            <v>2467.73</v>
          </cell>
          <cell r="AW23">
            <v>2014</v>
          </cell>
          <cell r="AX23">
            <v>2014</v>
          </cell>
          <cell r="AY23">
            <v>1.3168090369634029</v>
          </cell>
          <cell r="AZ23">
            <v>0</v>
          </cell>
          <cell r="BA23">
            <v>0</v>
          </cell>
          <cell r="BB23">
            <v>3495.6</v>
          </cell>
          <cell r="BC23">
            <v>13</v>
          </cell>
          <cell r="BD23">
            <v>0</v>
          </cell>
          <cell r="BE23">
            <v>0</v>
          </cell>
          <cell r="BF23">
            <v>0</v>
          </cell>
          <cell r="BG23">
            <v>0</v>
          </cell>
          <cell r="BH23">
            <v>0</v>
          </cell>
          <cell r="BI23">
            <v>0</v>
          </cell>
          <cell r="BJ23">
            <v>0</v>
          </cell>
          <cell r="BK23">
            <v>5466.9648045716331</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5466.964804571634</v>
          </cell>
          <cell r="CD23">
            <v>0</v>
          </cell>
          <cell r="CE23">
            <v>0</v>
          </cell>
          <cell r="CF23">
            <v>0</v>
          </cell>
          <cell r="CG23">
            <v>0</v>
          </cell>
          <cell r="CH23">
            <v>0</v>
          </cell>
          <cell r="CI23">
            <v>0</v>
          </cell>
          <cell r="CJ23">
            <v>0</v>
          </cell>
          <cell r="CK23">
            <v>0</v>
          </cell>
          <cell r="CL23">
            <v>0</v>
          </cell>
          <cell r="CM23">
            <v>0</v>
          </cell>
          <cell r="CN23">
            <v>0.4</v>
          </cell>
          <cell r="CO23">
            <v>1</v>
          </cell>
          <cell r="CP23">
            <v>0.66666666666666674</v>
          </cell>
          <cell r="CQ23" t="str">
            <v>Bespoke</v>
          </cell>
          <cell r="CR23">
            <v>2</v>
          </cell>
          <cell r="CS23">
            <v>3</v>
          </cell>
        </row>
        <row r="24">
          <cell r="A24">
            <v>195</v>
          </cell>
          <cell r="B24" t="str">
            <v>ABS Project Database Template</v>
          </cell>
          <cell r="C24" t="str">
            <v>Project Management</v>
          </cell>
          <cell r="D24" t="str">
            <v>Technology Services Division</v>
          </cell>
          <cell r="E24">
            <v>4</v>
          </cell>
          <cell r="F24">
            <v>4</v>
          </cell>
          <cell r="G24">
            <v>3</v>
          </cell>
          <cell r="H24">
            <v>4</v>
          </cell>
          <cell r="I24">
            <v>4</v>
          </cell>
          <cell r="J24">
            <v>3</v>
          </cell>
          <cell r="K24">
            <v>4</v>
          </cell>
          <cell r="L24">
            <v>3</v>
          </cell>
          <cell r="M24">
            <v>5</v>
          </cell>
          <cell r="N24">
            <v>2</v>
          </cell>
          <cell r="O24">
            <v>2</v>
          </cell>
          <cell r="P24">
            <v>3.49</v>
          </cell>
          <cell r="R24">
            <v>4</v>
          </cell>
          <cell r="S24">
            <v>4</v>
          </cell>
          <cell r="T24">
            <v>4</v>
          </cell>
          <cell r="U24">
            <v>3</v>
          </cell>
          <cell r="V24">
            <v>5</v>
          </cell>
          <cell r="W24">
            <v>5</v>
          </cell>
          <cell r="X24">
            <v>2</v>
          </cell>
          <cell r="Y24">
            <v>2</v>
          </cell>
          <cell r="Z24">
            <v>3</v>
          </cell>
          <cell r="AA24">
            <v>2</v>
          </cell>
          <cell r="AB24">
            <v>1</v>
          </cell>
          <cell r="AC24">
            <v>4</v>
          </cell>
          <cell r="AD24">
            <v>3.35</v>
          </cell>
          <cell r="AF24">
            <v>2</v>
          </cell>
          <cell r="AG24">
            <v>3.5</v>
          </cell>
          <cell r="AH24">
            <v>7</v>
          </cell>
          <cell r="AI24">
            <v>19788.849999999999</v>
          </cell>
          <cell r="AK24">
            <v>0</v>
          </cell>
          <cell r="AM24">
            <v>1</v>
          </cell>
          <cell r="AN24">
            <v>3.49</v>
          </cell>
          <cell r="AO24">
            <v>3.35</v>
          </cell>
          <cell r="AP24" t="str">
            <v xml:space="preserve"> </v>
          </cell>
          <cell r="AQ24" t="b">
            <v>1</v>
          </cell>
          <cell r="AR24" t="str">
            <v>ABS Project Database Template</v>
          </cell>
          <cell r="AS24" t="str">
            <v>Medium</v>
          </cell>
          <cell r="AT24">
            <v>2007</v>
          </cell>
          <cell r="AU24">
            <v>0</v>
          </cell>
          <cell r="AV24">
            <v>0</v>
          </cell>
          <cell r="AW24">
            <v>2007</v>
          </cell>
          <cell r="AX24">
            <v>2007</v>
          </cell>
          <cell r="AY24">
            <v>1.6753488307521593</v>
          </cell>
          <cell r="AZ24">
            <v>0</v>
          </cell>
          <cell r="BA24">
            <v>0</v>
          </cell>
          <cell r="BB24">
            <v>0</v>
          </cell>
          <cell r="BC24">
            <v>13</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0.4</v>
          </cell>
          <cell r="CO24">
            <v>1</v>
          </cell>
          <cell r="CP24">
            <v>1.2</v>
          </cell>
          <cell r="CQ24" t="str">
            <v>Bespoke</v>
          </cell>
          <cell r="CR24">
            <v>3</v>
          </cell>
          <cell r="CS24">
            <v>3</v>
          </cell>
        </row>
        <row r="25">
          <cell r="A25">
            <v>196</v>
          </cell>
          <cell r="B25" t="str">
            <v>ABS Records Management</v>
          </cell>
          <cell r="C25" t="str">
            <v>Other Corporate Services Systems</v>
          </cell>
          <cell r="D25" t="str">
            <v>Technology Services Division</v>
          </cell>
          <cell r="E25">
            <v>5</v>
          </cell>
          <cell r="F25">
            <v>5</v>
          </cell>
          <cell r="G25">
            <v>5</v>
          </cell>
          <cell r="H25">
            <v>5</v>
          </cell>
          <cell r="I25">
            <v>4</v>
          </cell>
          <cell r="J25">
            <v>4</v>
          </cell>
          <cell r="K25">
            <v>3</v>
          </cell>
          <cell r="L25">
            <v>4</v>
          </cell>
          <cell r="M25">
            <v>5</v>
          </cell>
          <cell r="N25">
            <v>4</v>
          </cell>
          <cell r="O25">
            <v>3</v>
          </cell>
          <cell r="P25">
            <v>4.5</v>
          </cell>
          <cell r="R25">
            <v>4</v>
          </cell>
          <cell r="S25">
            <v>5</v>
          </cell>
          <cell r="T25">
            <v>5</v>
          </cell>
          <cell r="U25">
            <v>4</v>
          </cell>
          <cell r="V25">
            <v>5</v>
          </cell>
          <cell r="W25">
            <v>5</v>
          </cell>
          <cell r="X25">
            <v>5</v>
          </cell>
          <cell r="Y25">
            <v>4</v>
          </cell>
          <cell r="Z25">
            <v>5</v>
          </cell>
          <cell r="AA25">
            <v>3</v>
          </cell>
          <cell r="AB25">
            <v>2</v>
          </cell>
          <cell r="AC25">
            <v>5</v>
          </cell>
          <cell r="AD25">
            <v>4.5</v>
          </cell>
          <cell r="AF25">
            <v>4</v>
          </cell>
          <cell r="AG25">
            <v>2.1666666666666674</v>
          </cell>
          <cell r="AH25">
            <v>8.6666666666666696</v>
          </cell>
          <cell r="AI25">
            <v>24806</v>
          </cell>
          <cell r="AK25">
            <v>8490.42</v>
          </cell>
          <cell r="AM25">
            <v>1</v>
          </cell>
          <cell r="AN25">
            <v>4.5</v>
          </cell>
          <cell r="AO25">
            <v>4.5</v>
          </cell>
          <cell r="AP25" t="str">
            <v xml:space="preserve"> </v>
          </cell>
          <cell r="AQ25" t="b">
            <v>1</v>
          </cell>
          <cell r="AR25" t="str">
            <v>ABS Records Management</v>
          </cell>
          <cell r="AS25" t="str">
            <v>Medium</v>
          </cell>
          <cell r="AT25">
            <v>2016</v>
          </cell>
          <cell r="AU25">
            <v>24806</v>
          </cell>
          <cell r="AV25">
            <v>8490.42</v>
          </cell>
          <cell r="AW25">
            <v>2016</v>
          </cell>
          <cell r="AX25">
            <v>2016</v>
          </cell>
          <cell r="AY25">
            <v>1.0349999999999999</v>
          </cell>
          <cell r="AZ25">
            <v>0</v>
          </cell>
          <cell r="BA25">
            <v>0</v>
          </cell>
          <cell r="BB25">
            <v>16537.333333333332</v>
          </cell>
          <cell r="BC25">
            <v>8</v>
          </cell>
          <cell r="BD25">
            <v>0</v>
          </cell>
          <cell r="BE25">
            <v>0</v>
          </cell>
          <cell r="BF25">
            <v>0</v>
          </cell>
          <cell r="BG25">
            <v>0</v>
          </cell>
          <cell r="BH25">
            <v>0</v>
          </cell>
          <cell r="BI25">
            <v>0</v>
          </cell>
          <cell r="BJ25">
            <v>0</v>
          </cell>
          <cell r="BK25">
            <v>0</v>
          </cell>
          <cell r="BL25">
            <v>0</v>
          </cell>
          <cell r="BM25">
            <v>21776.509980609444</v>
          </cell>
          <cell r="BN25">
            <v>0</v>
          </cell>
          <cell r="BO25">
            <v>0</v>
          </cell>
          <cell r="BP25">
            <v>0</v>
          </cell>
          <cell r="BQ25">
            <v>0</v>
          </cell>
          <cell r="BR25">
            <v>0</v>
          </cell>
          <cell r="BS25">
            <v>0</v>
          </cell>
          <cell r="BT25">
            <v>0</v>
          </cell>
          <cell r="BU25">
            <v>28675.50513599025</v>
          </cell>
          <cell r="BV25">
            <v>0</v>
          </cell>
          <cell r="BW25">
            <v>0</v>
          </cell>
          <cell r="BX25">
            <v>0</v>
          </cell>
          <cell r="BY25">
            <v>0</v>
          </cell>
          <cell r="BZ25">
            <v>0</v>
          </cell>
          <cell r="CA25">
            <v>0</v>
          </cell>
          <cell r="CB25">
            <v>0</v>
          </cell>
          <cell r="CC25">
            <v>0</v>
          </cell>
          <cell r="CD25">
            <v>0</v>
          </cell>
          <cell r="CE25">
            <v>21776.509980609448</v>
          </cell>
          <cell r="CF25">
            <v>0</v>
          </cell>
          <cell r="CG25">
            <v>0</v>
          </cell>
          <cell r="CH25">
            <v>0</v>
          </cell>
          <cell r="CI25">
            <v>0</v>
          </cell>
          <cell r="CJ25">
            <v>0</v>
          </cell>
          <cell r="CK25">
            <v>0</v>
          </cell>
          <cell r="CL25">
            <v>0</v>
          </cell>
          <cell r="CM25">
            <v>28675.505135990254</v>
          </cell>
          <cell r="CN25">
            <v>0.4</v>
          </cell>
          <cell r="CO25">
            <v>1</v>
          </cell>
          <cell r="CP25">
            <v>1.4666666666666668</v>
          </cell>
          <cell r="CQ25" t="str">
            <v>Bespoke</v>
          </cell>
          <cell r="CR25">
            <v>4</v>
          </cell>
          <cell r="CS25">
            <v>4</v>
          </cell>
        </row>
        <row r="26">
          <cell r="A26">
            <v>755</v>
          </cell>
          <cell r="B26" t="str">
            <v>ABS Reservations Extension</v>
          </cell>
          <cell r="C26" t="str">
            <v>Other Corporate Services Systems</v>
          </cell>
          <cell r="D26" t="str">
            <v>Technology Services Division</v>
          </cell>
          <cell r="E26">
            <v>4</v>
          </cell>
          <cell r="F26">
            <v>4</v>
          </cell>
          <cell r="G26">
            <v>3</v>
          </cell>
          <cell r="H26">
            <v>4</v>
          </cell>
          <cell r="I26">
            <v>3</v>
          </cell>
          <cell r="J26">
            <v>3</v>
          </cell>
          <cell r="K26">
            <v>5</v>
          </cell>
          <cell r="L26">
            <v>3</v>
          </cell>
          <cell r="M26">
            <v>3</v>
          </cell>
          <cell r="N26">
            <v>4</v>
          </cell>
          <cell r="O26">
            <v>4</v>
          </cell>
          <cell r="P26">
            <v>3.75</v>
          </cell>
          <cell r="R26">
            <v>5</v>
          </cell>
          <cell r="S26">
            <v>5</v>
          </cell>
          <cell r="T26">
            <v>5</v>
          </cell>
          <cell r="U26">
            <v>1</v>
          </cell>
          <cell r="V26">
            <v>3</v>
          </cell>
          <cell r="W26">
            <v>4</v>
          </cell>
          <cell r="X26">
            <v>3</v>
          </cell>
          <cell r="Y26">
            <v>1</v>
          </cell>
          <cell r="Z26">
            <v>5</v>
          </cell>
          <cell r="AA26">
            <v>2</v>
          </cell>
          <cell r="AB26">
            <v>1</v>
          </cell>
          <cell r="AC26">
            <v>5</v>
          </cell>
          <cell r="AD26">
            <v>3.75</v>
          </cell>
          <cell r="AF26">
            <v>4</v>
          </cell>
          <cell r="AG26">
            <v>2.3333333333333335</v>
          </cell>
          <cell r="AH26">
            <v>9.3333333333333339</v>
          </cell>
          <cell r="AI26">
            <v>104899</v>
          </cell>
          <cell r="AJ26">
            <v>117943.8</v>
          </cell>
          <cell r="AK26">
            <v>93718.09</v>
          </cell>
          <cell r="AM26">
            <v>9.3718089999999989</v>
          </cell>
          <cell r="AN26">
            <v>35.14428375</v>
          </cell>
          <cell r="AO26">
            <v>35.144283749999992</v>
          </cell>
          <cell r="AP26" t="str">
            <v xml:space="preserve"> </v>
          </cell>
          <cell r="AQ26" t="b">
            <v>1</v>
          </cell>
          <cell r="AR26" t="str">
            <v>ABS Reservations Extension</v>
          </cell>
          <cell r="AS26" t="str">
            <v>High</v>
          </cell>
          <cell r="AT26">
            <v>2015</v>
          </cell>
          <cell r="AU26">
            <v>104899</v>
          </cell>
          <cell r="AV26">
            <v>93718.09</v>
          </cell>
          <cell r="AW26">
            <v>2015</v>
          </cell>
          <cell r="AX26">
            <v>2015</v>
          </cell>
          <cell r="AY26">
            <v>1.3628973532571218</v>
          </cell>
          <cell r="AZ26">
            <v>0</v>
          </cell>
          <cell r="BA26">
            <v>0</v>
          </cell>
          <cell r="BB26">
            <v>69932.666666666672</v>
          </cell>
          <cell r="BC26">
            <v>15</v>
          </cell>
          <cell r="BD26">
            <v>0</v>
          </cell>
          <cell r="BE26">
            <v>0</v>
          </cell>
          <cell r="BF26">
            <v>0</v>
          </cell>
          <cell r="BG26">
            <v>0</v>
          </cell>
          <cell r="BH26">
            <v>0</v>
          </cell>
          <cell r="BI26">
            <v>0</v>
          </cell>
          <cell r="BJ26">
            <v>0</v>
          </cell>
          <cell r="BK26">
            <v>0</v>
          </cell>
          <cell r="BL26">
            <v>117161.61133138048</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117161.61133138048</v>
          </cell>
          <cell r="CE26">
            <v>0</v>
          </cell>
          <cell r="CF26">
            <v>0</v>
          </cell>
          <cell r="CG26">
            <v>0</v>
          </cell>
          <cell r="CH26">
            <v>0</v>
          </cell>
          <cell r="CI26">
            <v>0</v>
          </cell>
          <cell r="CJ26">
            <v>0</v>
          </cell>
          <cell r="CK26">
            <v>0</v>
          </cell>
          <cell r="CL26">
            <v>0</v>
          </cell>
          <cell r="CM26">
            <v>0</v>
          </cell>
          <cell r="CN26">
            <v>0.8</v>
          </cell>
          <cell r="CO26">
            <v>3</v>
          </cell>
          <cell r="CP26">
            <v>3.2</v>
          </cell>
          <cell r="CQ26" t="str">
            <v>Bespoke</v>
          </cell>
          <cell r="CR26">
            <v>3</v>
          </cell>
          <cell r="CS26">
            <v>3</v>
          </cell>
        </row>
        <row r="27">
          <cell r="A27">
            <v>96</v>
          </cell>
          <cell r="B27" t="str">
            <v>ABS Web Site</v>
          </cell>
          <cell r="C27" t="str">
            <v>Publishing and Dissemination</v>
          </cell>
          <cell r="D27" t="str">
            <v>Integrated Collection and Dissemination Services</v>
          </cell>
          <cell r="E27">
            <v>5</v>
          </cell>
          <cell r="F27">
            <v>1</v>
          </cell>
          <cell r="G27">
            <v>3</v>
          </cell>
          <cell r="H27">
            <v>4</v>
          </cell>
          <cell r="I27">
            <v>3</v>
          </cell>
          <cell r="J27">
            <v>2</v>
          </cell>
          <cell r="K27">
            <v>5</v>
          </cell>
          <cell r="L27">
            <v>5</v>
          </cell>
          <cell r="M27">
            <v>5</v>
          </cell>
          <cell r="N27">
            <v>5</v>
          </cell>
          <cell r="O27">
            <v>3</v>
          </cell>
          <cell r="P27">
            <v>3.74</v>
          </cell>
          <cell r="R27">
            <v>3</v>
          </cell>
          <cell r="S27">
            <v>5</v>
          </cell>
          <cell r="T27">
            <v>2</v>
          </cell>
          <cell r="U27">
            <v>3</v>
          </cell>
          <cell r="V27">
            <v>4</v>
          </cell>
          <cell r="W27">
            <v>5</v>
          </cell>
          <cell r="X27">
            <v>3</v>
          </cell>
          <cell r="Y27">
            <v>3</v>
          </cell>
          <cell r="Z27">
            <v>4</v>
          </cell>
          <cell r="AA27">
            <v>2</v>
          </cell>
          <cell r="AB27">
            <v>5</v>
          </cell>
          <cell r="AC27">
            <v>3</v>
          </cell>
          <cell r="AD27">
            <v>3.65</v>
          </cell>
          <cell r="AF27">
            <v>5</v>
          </cell>
          <cell r="AG27">
            <v>2.5</v>
          </cell>
          <cell r="AH27">
            <v>12.5</v>
          </cell>
          <cell r="AI27">
            <v>2317725.04</v>
          </cell>
          <cell r="AJ27">
            <v>44410.257142857103</v>
          </cell>
          <cell r="AK27">
            <v>1623205.1</v>
          </cell>
          <cell r="AM27">
            <v>162.32051000000001</v>
          </cell>
          <cell r="AN27">
            <v>607.0787074000001</v>
          </cell>
          <cell r="AO27">
            <v>592.46986150000009</v>
          </cell>
          <cell r="AP27" t="str">
            <v xml:space="preserve"> </v>
          </cell>
          <cell r="AQ27" t="b">
            <v>1</v>
          </cell>
          <cell r="AR27" t="str">
            <v>ABS Web Site</v>
          </cell>
          <cell r="AS27" t="str">
            <v>High</v>
          </cell>
          <cell r="AT27">
            <v>2011</v>
          </cell>
          <cell r="AU27">
            <v>2317725.04</v>
          </cell>
          <cell r="AV27">
            <v>1623205.1</v>
          </cell>
          <cell r="AW27">
            <v>2017</v>
          </cell>
          <cell r="AX27">
            <v>2011</v>
          </cell>
          <cell r="AY27">
            <v>1.2722792627665731</v>
          </cell>
          <cell r="AZ27">
            <v>515050.00888888887</v>
          </cell>
          <cell r="BA27">
            <v>515050.00888888887</v>
          </cell>
          <cell r="BB27">
            <v>515050.00888888887</v>
          </cell>
          <cell r="BC27">
            <v>15</v>
          </cell>
          <cell r="BD27">
            <v>0</v>
          </cell>
          <cell r="BE27">
            <v>0</v>
          </cell>
          <cell r="BF27">
            <v>655287.44559707248</v>
          </cell>
          <cell r="BG27">
            <v>678222.50619296997</v>
          </cell>
          <cell r="BH27">
            <v>701960.29390972387</v>
          </cell>
          <cell r="BI27">
            <v>0</v>
          </cell>
          <cell r="BJ27">
            <v>0</v>
          </cell>
          <cell r="BK27">
            <v>0</v>
          </cell>
          <cell r="BL27">
            <v>0</v>
          </cell>
          <cell r="BM27">
            <v>0</v>
          </cell>
          <cell r="BN27">
            <v>0</v>
          </cell>
          <cell r="BO27">
            <v>0</v>
          </cell>
          <cell r="BP27">
            <v>0</v>
          </cell>
          <cell r="BQ27">
            <v>0</v>
          </cell>
          <cell r="BR27">
            <v>0</v>
          </cell>
          <cell r="BS27">
            <v>0</v>
          </cell>
          <cell r="BT27">
            <v>0</v>
          </cell>
          <cell r="BU27">
            <v>1097835.0557876243</v>
          </cell>
          <cell r="BV27">
            <v>0</v>
          </cell>
          <cell r="BW27">
            <v>0</v>
          </cell>
          <cell r="BX27">
            <v>0</v>
          </cell>
          <cell r="BY27">
            <v>0</v>
          </cell>
          <cell r="BZ27">
            <v>0</v>
          </cell>
          <cell r="CA27">
            <v>0</v>
          </cell>
          <cell r="CB27">
            <v>0</v>
          </cell>
          <cell r="CC27">
            <v>0</v>
          </cell>
          <cell r="CD27">
            <v>805515.58278689289</v>
          </cell>
          <cell r="CE27">
            <v>833708.62818443414</v>
          </cell>
          <cell r="CF27">
            <v>862888.43017088925</v>
          </cell>
          <cell r="CG27">
            <v>0</v>
          </cell>
          <cell r="CH27">
            <v>0</v>
          </cell>
          <cell r="CI27">
            <v>0</v>
          </cell>
          <cell r="CJ27">
            <v>0</v>
          </cell>
          <cell r="CK27">
            <v>0</v>
          </cell>
          <cell r="CL27">
            <v>0</v>
          </cell>
          <cell r="CM27">
            <v>0</v>
          </cell>
          <cell r="CN27">
            <v>0.8</v>
          </cell>
          <cell r="CO27">
            <v>4</v>
          </cell>
          <cell r="CP27">
            <v>4</v>
          </cell>
          <cell r="CQ27" t="str">
            <v>Bespoke</v>
          </cell>
          <cell r="CR27">
            <v>3</v>
          </cell>
          <cell r="CS27">
            <v>3</v>
          </cell>
        </row>
        <row r="28">
          <cell r="A28">
            <v>68</v>
          </cell>
          <cell r="B28" t="str">
            <v>ABS@</v>
          </cell>
          <cell r="C28" t="str">
            <v>Publishing and Dissemination</v>
          </cell>
          <cell r="D28" t="str">
            <v>Integrated Collection and Dissemination Services</v>
          </cell>
          <cell r="E28">
            <v>4</v>
          </cell>
          <cell r="F28">
            <v>1</v>
          </cell>
          <cell r="G28">
            <v>3</v>
          </cell>
          <cell r="H28">
            <v>1</v>
          </cell>
          <cell r="I28">
            <v>3</v>
          </cell>
          <cell r="J28">
            <v>4</v>
          </cell>
          <cell r="K28">
            <v>1</v>
          </cell>
          <cell r="L28">
            <v>1</v>
          </cell>
          <cell r="M28">
            <v>4</v>
          </cell>
          <cell r="N28">
            <v>1</v>
          </cell>
          <cell r="O28">
            <v>3</v>
          </cell>
          <cell r="P28">
            <v>2.17</v>
          </cell>
          <cell r="R28">
            <v>3</v>
          </cell>
          <cell r="S28">
            <v>5</v>
          </cell>
          <cell r="T28">
            <v>5</v>
          </cell>
          <cell r="U28">
            <v>3</v>
          </cell>
          <cell r="V28">
            <v>4</v>
          </cell>
          <cell r="W28">
            <v>5</v>
          </cell>
          <cell r="X28">
            <v>3</v>
          </cell>
          <cell r="Y28">
            <v>3</v>
          </cell>
          <cell r="Z28">
            <v>4</v>
          </cell>
          <cell r="AA28">
            <v>2</v>
          </cell>
          <cell r="AB28">
            <v>5</v>
          </cell>
          <cell r="AC28">
            <v>5</v>
          </cell>
          <cell r="AD28">
            <v>3.9</v>
          </cell>
          <cell r="AF28">
            <v>1</v>
          </cell>
          <cell r="AG28">
            <v>2.1666666666666674</v>
          </cell>
          <cell r="AH28">
            <v>2.1666666666666674</v>
          </cell>
          <cell r="AI28">
            <v>1104356.3899999999</v>
          </cell>
          <cell r="AK28">
            <v>503985.51</v>
          </cell>
          <cell r="AM28">
            <v>50.398550999999998</v>
          </cell>
          <cell r="AN28">
            <v>109.36485567</v>
          </cell>
          <cell r="AO28">
            <v>196.55434889999998</v>
          </cell>
          <cell r="AP28" t="str">
            <v xml:space="preserve"> </v>
          </cell>
          <cell r="AQ28" t="b">
            <v>1</v>
          </cell>
          <cell r="AR28" t="str">
            <v>ABS@</v>
          </cell>
          <cell r="AS28" t="str">
            <v>High</v>
          </cell>
          <cell r="AT28">
            <v>2011</v>
          </cell>
          <cell r="AU28">
            <v>1104356.3899999999</v>
          </cell>
          <cell r="AV28">
            <v>503985.51</v>
          </cell>
          <cell r="AW28">
            <v>2014</v>
          </cell>
          <cell r="AX28">
            <v>2011</v>
          </cell>
          <cell r="AY28">
            <v>1.3628973532571218</v>
          </cell>
          <cell r="AZ28">
            <v>0</v>
          </cell>
          <cell r="BA28">
            <v>368118.79666666663</v>
          </cell>
          <cell r="BB28">
            <v>368118.79666666663</v>
          </cell>
          <cell r="BC28">
            <v>14</v>
          </cell>
          <cell r="BD28">
            <v>0</v>
          </cell>
          <cell r="BE28">
            <v>0</v>
          </cell>
          <cell r="BF28">
            <v>0</v>
          </cell>
          <cell r="BG28">
            <v>519267.91833933839</v>
          </cell>
          <cell r="BH28">
            <v>537442.29548121523</v>
          </cell>
          <cell r="BI28">
            <v>0</v>
          </cell>
          <cell r="BJ28">
            <v>0</v>
          </cell>
          <cell r="BK28">
            <v>0</v>
          </cell>
          <cell r="BL28">
            <v>0</v>
          </cell>
          <cell r="BM28">
            <v>0</v>
          </cell>
          <cell r="BN28">
            <v>0</v>
          </cell>
          <cell r="BO28">
            <v>0</v>
          </cell>
          <cell r="BP28">
            <v>0</v>
          </cell>
          <cell r="BQ28">
            <v>0</v>
          </cell>
          <cell r="BR28">
            <v>0</v>
          </cell>
          <cell r="BS28">
            <v>0</v>
          </cell>
          <cell r="BT28">
            <v>0</v>
          </cell>
          <cell r="BU28">
            <v>840536.13510813355</v>
          </cell>
          <cell r="BV28">
            <v>0</v>
          </cell>
          <cell r="BW28">
            <v>0</v>
          </cell>
          <cell r="BX28">
            <v>0</v>
          </cell>
          <cell r="BY28">
            <v>0</v>
          </cell>
          <cell r="BZ28">
            <v>0</v>
          </cell>
          <cell r="CA28">
            <v>0</v>
          </cell>
          <cell r="CB28">
            <v>575721.62297686469</v>
          </cell>
          <cell r="CC28">
            <v>595871.87978105491</v>
          </cell>
          <cell r="CD28">
            <v>0</v>
          </cell>
          <cell r="CE28">
            <v>0</v>
          </cell>
          <cell r="CF28">
            <v>0</v>
          </cell>
          <cell r="CG28">
            <v>0</v>
          </cell>
          <cell r="CH28">
            <v>0</v>
          </cell>
          <cell r="CI28">
            <v>0</v>
          </cell>
          <cell r="CJ28">
            <v>0</v>
          </cell>
          <cell r="CK28">
            <v>0</v>
          </cell>
          <cell r="CL28">
            <v>0</v>
          </cell>
          <cell r="CM28">
            <v>0</v>
          </cell>
          <cell r="CN28">
            <v>0.8</v>
          </cell>
          <cell r="CO28">
            <v>1</v>
          </cell>
          <cell r="CP28">
            <v>0.8</v>
          </cell>
          <cell r="CQ28" t="str">
            <v>Bespoke</v>
          </cell>
          <cell r="CR28">
            <v>2</v>
          </cell>
          <cell r="CS28">
            <v>3</v>
          </cell>
        </row>
        <row r="29">
          <cell r="A29">
            <v>639</v>
          </cell>
          <cell r="B29" t="str">
            <v>ABSDL</v>
          </cell>
          <cell r="C29" t="str">
            <v>Micro Data</v>
          </cell>
          <cell r="D29" t="str">
            <v>Integrated Collection and Dissemination Services</v>
          </cell>
          <cell r="E29">
            <v>4</v>
          </cell>
          <cell r="F29">
            <v>4</v>
          </cell>
          <cell r="G29">
            <v>5</v>
          </cell>
          <cell r="H29">
            <v>4</v>
          </cell>
          <cell r="I29">
            <v>3</v>
          </cell>
          <cell r="J29">
            <v>4</v>
          </cell>
          <cell r="K29">
            <v>3</v>
          </cell>
          <cell r="L29">
            <v>1</v>
          </cell>
          <cell r="M29">
            <v>4</v>
          </cell>
          <cell r="N29">
            <v>2</v>
          </cell>
          <cell r="O29">
            <v>3</v>
          </cell>
          <cell r="P29">
            <v>3.48</v>
          </cell>
          <cell r="R29">
            <v>4</v>
          </cell>
          <cell r="S29">
            <v>5</v>
          </cell>
          <cell r="T29">
            <v>3</v>
          </cell>
          <cell r="U29">
            <v>1</v>
          </cell>
          <cell r="V29">
            <v>5</v>
          </cell>
          <cell r="W29">
            <v>5</v>
          </cell>
          <cell r="X29">
            <v>5</v>
          </cell>
          <cell r="Y29">
            <v>1</v>
          </cell>
          <cell r="Z29">
            <v>5</v>
          </cell>
          <cell r="AA29">
            <v>4</v>
          </cell>
          <cell r="AB29">
            <v>5</v>
          </cell>
          <cell r="AC29">
            <v>5</v>
          </cell>
          <cell r="AD29">
            <v>4.3</v>
          </cell>
          <cell r="AF29">
            <v>2</v>
          </cell>
          <cell r="AG29">
            <v>1.5</v>
          </cell>
          <cell r="AH29">
            <v>3</v>
          </cell>
          <cell r="AI29">
            <v>32834</v>
          </cell>
          <cell r="AK29">
            <v>27932.37</v>
          </cell>
          <cell r="AM29">
            <v>2.793237</v>
          </cell>
          <cell r="AN29">
            <v>9.7204647600000005</v>
          </cell>
          <cell r="AO29">
            <v>12.010919099999999</v>
          </cell>
          <cell r="AP29" t="str">
            <v xml:space="preserve"> </v>
          </cell>
          <cell r="AQ29" t="b">
            <v>1</v>
          </cell>
          <cell r="AR29" t="str">
            <v>ABSDL</v>
          </cell>
          <cell r="AS29" t="str">
            <v>High</v>
          </cell>
          <cell r="AT29">
            <v>2015</v>
          </cell>
          <cell r="AU29">
            <v>32834</v>
          </cell>
          <cell r="AV29">
            <v>27932.37</v>
          </cell>
          <cell r="AW29">
            <v>2015</v>
          </cell>
          <cell r="AX29">
            <v>2015</v>
          </cell>
          <cell r="AY29">
            <v>1.1475230006249997</v>
          </cell>
          <cell r="AZ29">
            <v>0</v>
          </cell>
          <cell r="BA29">
            <v>0</v>
          </cell>
          <cell r="BB29">
            <v>21889.333333333332</v>
          </cell>
          <cell r="BC29">
            <v>10</v>
          </cell>
          <cell r="BD29">
            <v>0</v>
          </cell>
          <cell r="BE29">
            <v>0</v>
          </cell>
          <cell r="BF29">
            <v>0</v>
          </cell>
          <cell r="BG29">
            <v>0</v>
          </cell>
          <cell r="BH29">
            <v>0</v>
          </cell>
          <cell r="BI29">
            <v>0</v>
          </cell>
          <cell r="BJ29">
            <v>0</v>
          </cell>
          <cell r="BK29">
            <v>0</v>
          </cell>
          <cell r="BL29">
            <v>30877.066470822589</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30877.066470822592</v>
          </cell>
          <cell r="CE29">
            <v>0</v>
          </cell>
          <cell r="CF29">
            <v>0</v>
          </cell>
          <cell r="CG29">
            <v>0</v>
          </cell>
          <cell r="CH29">
            <v>0</v>
          </cell>
          <cell r="CI29">
            <v>0</v>
          </cell>
          <cell r="CJ29">
            <v>0</v>
          </cell>
          <cell r="CK29">
            <v>0</v>
          </cell>
          <cell r="CL29">
            <v>0</v>
          </cell>
          <cell r="CM29">
            <v>0</v>
          </cell>
          <cell r="CN29">
            <v>0.8</v>
          </cell>
          <cell r="CO29">
            <v>2</v>
          </cell>
          <cell r="CP29">
            <v>1.6</v>
          </cell>
          <cell r="CQ29" t="str">
            <v>Bespoke</v>
          </cell>
          <cell r="CR29">
            <v>3</v>
          </cell>
          <cell r="CS29">
            <v>4</v>
          </cell>
        </row>
        <row r="30">
          <cell r="A30">
            <v>513</v>
          </cell>
          <cell r="B30" t="str">
            <v>ABSEstimation</v>
          </cell>
          <cell r="C30" t="str">
            <v>Survey Facilities</v>
          </cell>
          <cell r="D30" t="str">
            <v>Macroeconomics and Integration Group</v>
          </cell>
          <cell r="E30">
            <v>5</v>
          </cell>
          <cell r="F30">
            <v>5</v>
          </cell>
          <cell r="G30">
            <v>3</v>
          </cell>
          <cell r="H30">
            <v>4</v>
          </cell>
          <cell r="I30">
            <v>4</v>
          </cell>
          <cell r="J30">
            <v>2</v>
          </cell>
          <cell r="K30">
            <v>3</v>
          </cell>
          <cell r="L30">
            <v>5</v>
          </cell>
          <cell r="M30">
            <v>5</v>
          </cell>
          <cell r="N30">
            <v>5</v>
          </cell>
          <cell r="O30">
            <v>3</v>
          </cell>
          <cell r="P30">
            <v>4.29</v>
          </cell>
          <cell r="R30">
            <v>2</v>
          </cell>
          <cell r="S30">
            <v>5</v>
          </cell>
          <cell r="T30">
            <v>2</v>
          </cell>
          <cell r="U30">
            <v>3</v>
          </cell>
          <cell r="V30">
            <v>4</v>
          </cell>
          <cell r="W30">
            <v>3</v>
          </cell>
          <cell r="X30">
            <v>5</v>
          </cell>
          <cell r="Y30">
            <v>2</v>
          </cell>
          <cell r="Z30">
            <v>5</v>
          </cell>
          <cell r="AA30">
            <v>1</v>
          </cell>
          <cell r="AB30">
            <v>1</v>
          </cell>
          <cell r="AC30">
            <v>3</v>
          </cell>
          <cell r="AD30">
            <v>3.4</v>
          </cell>
          <cell r="AF30">
            <v>5</v>
          </cell>
          <cell r="AG30">
            <v>3</v>
          </cell>
          <cell r="AH30">
            <v>15</v>
          </cell>
          <cell r="AI30">
            <v>1412143.94</v>
          </cell>
          <cell r="AJ30">
            <v>95430.285714285696</v>
          </cell>
          <cell r="AK30">
            <v>855566.74</v>
          </cell>
          <cell r="AM30">
            <v>85.556674000000001</v>
          </cell>
          <cell r="AN30">
            <v>367.0381314600001</v>
          </cell>
          <cell r="AO30">
            <v>290.89269159999998</v>
          </cell>
          <cell r="AP30" t="str">
            <v xml:space="preserve"> </v>
          </cell>
          <cell r="AQ30" t="b">
            <v>1</v>
          </cell>
          <cell r="AR30" t="str">
            <v>ABSEstimation</v>
          </cell>
          <cell r="AS30" t="str">
            <v>High</v>
          </cell>
          <cell r="AT30">
            <v>2019</v>
          </cell>
          <cell r="AU30">
            <v>1412143.94</v>
          </cell>
          <cell r="AV30">
            <v>855566.74</v>
          </cell>
          <cell r="AW30">
            <v>2019</v>
          </cell>
          <cell r="AX30">
            <v>2019</v>
          </cell>
          <cell r="AY30">
            <v>1.1475230006249997</v>
          </cell>
          <cell r="AZ30">
            <v>0</v>
          </cell>
          <cell r="BA30">
            <v>470714.64666666667</v>
          </cell>
          <cell r="BB30">
            <v>470714.64666666667</v>
          </cell>
          <cell r="BC30">
            <v>14</v>
          </cell>
          <cell r="BD30">
            <v>0</v>
          </cell>
          <cell r="BE30">
            <v>0</v>
          </cell>
          <cell r="BF30">
            <v>0</v>
          </cell>
          <cell r="BG30">
            <v>0</v>
          </cell>
          <cell r="BH30">
            <v>0</v>
          </cell>
          <cell r="BI30">
            <v>0</v>
          </cell>
          <cell r="BJ30">
            <v>0</v>
          </cell>
          <cell r="BK30">
            <v>0</v>
          </cell>
          <cell r="BL30">
            <v>0</v>
          </cell>
          <cell r="BM30">
            <v>0</v>
          </cell>
          <cell r="BN30">
            <v>0</v>
          </cell>
          <cell r="BO30">
            <v>736177.02435148158</v>
          </cell>
          <cell r="BP30">
            <v>761943.22020378348</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736177.02435148158</v>
          </cell>
          <cell r="CH30">
            <v>761943.22020378336</v>
          </cell>
          <cell r="CI30">
            <v>0</v>
          </cell>
          <cell r="CJ30">
            <v>0</v>
          </cell>
          <cell r="CK30">
            <v>0</v>
          </cell>
          <cell r="CL30">
            <v>0</v>
          </cell>
          <cell r="CM30">
            <v>0</v>
          </cell>
          <cell r="CN30">
            <v>0.8</v>
          </cell>
          <cell r="CO30">
            <v>3</v>
          </cell>
          <cell r="CP30">
            <v>3.4666666666666668</v>
          </cell>
          <cell r="CQ30" t="str">
            <v>Bespoke</v>
          </cell>
          <cell r="CR30">
            <v>4</v>
          </cell>
          <cell r="CS30">
            <v>3</v>
          </cell>
        </row>
        <row r="31">
          <cell r="A31">
            <v>64</v>
          </cell>
          <cell r="B31" t="str">
            <v>ABSGraph</v>
          </cell>
          <cell r="C31" t="str">
            <v>Publishing and Dissemination</v>
          </cell>
          <cell r="D31" t="str">
            <v>Integrated Collection and Dissemination Services</v>
          </cell>
          <cell r="E31">
            <v>2</v>
          </cell>
          <cell r="F31">
            <v>2</v>
          </cell>
          <cell r="G31">
            <v>3</v>
          </cell>
          <cell r="H31">
            <v>3</v>
          </cell>
          <cell r="I31">
            <v>3</v>
          </cell>
          <cell r="J31">
            <v>4</v>
          </cell>
          <cell r="K31">
            <v>3</v>
          </cell>
          <cell r="L31">
            <v>5</v>
          </cell>
          <cell r="M31">
            <v>5</v>
          </cell>
          <cell r="N31">
            <v>5</v>
          </cell>
          <cell r="O31">
            <v>5</v>
          </cell>
          <cell r="P31">
            <v>3.39</v>
          </cell>
          <cell r="R31">
            <v>2</v>
          </cell>
          <cell r="S31">
            <v>1</v>
          </cell>
          <cell r="T31">
            <v>1</v>
          </cell>
          <cell r="U31">
            <v>1</v>
          </cell>
          <cell r="V31">
            <v>5</v>
          </cell>
          <cell r="W31">
            <v>5</v>
          </cell>
          <cell r="X31">
            <v>3</v>
          </cell>
          <cell r="Y31">
            <v>2</v>
          </cell>
          <cell r="Z31">
            <v>2</v>
          </cell>
          <cell r="AA31">
            <v>2</v>
          </cell>
          <cell r="AB31">
            <v>1</v>
          </cell>
          <cell r="AC31">
            <v>1</v>
          </cell>
          <cell r="AD31">
            <v>2.25</v>
          </cell>
          <cell r="AF31">
            <v>5</v>
          </cell>
          <cell r="AG31">
            <v>3.833333333333333</v>
          </cell>
          <cell r="AH31">
            <v>19.166666666666664</v>
          </cell>
          <cell r="AI31">
            <v>0</v>
          </cell>
          <cell r="AK31">
            <v>0</v>
          </cell>
          <cell r="AM31">
            <v>1</v>
          </cell>
          <cell r="AN31">
            <v>3.39</v>
          </cell>
          <cell r="AO31">
            <v>2.25</v>
          </cell>
          <cell r="AP31" t="str">
            <v xml:space="preserve"> </v>
          </cell>
          <cell r="AQ31" t="b">
            <v>1</v>
          </cell>
          <cell r="AR31" t="str">
            <v>ABSGraph</v>
          </cell>
          <cell r="AS31" t="str">
            <v>MEI Category 1</v>
          </cell>
          <cell r="AT31">
            <v>2011</v>
          </cell>
          <cell r="AU31">
            <v>0</v>
          </cell>
          <cell r="AV31">
            <v>0</v>
          </cell>
          <cell r="AW31">
            <v>2012</v>
          </cell>
          <cell r="AX31">
            <v>2011</v>
          </cell>
          <cell r="AY31">
            <v>1.4599697172428603</v>
          </cell>
          <cell r="AZ31">
            <v>0</v>
          </cell>
          <cell r="BA31">
            <v>0</v>
          </cell>
          <cell r="BB31">
            <v>0</v>
          </cell>
          <cell r="BC31">
            <v>14</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1</v>
          </cell>
          <cell r="CO31">
            <v>4</v>
          </cell>
          <cell r="CP31">
            <v>4.333333333333333</v>
          </cell>
          <cell r="CQ31" t="str">
            <v>Bespoke</v>
          </cell>
          <cell r="CR31">
            <v>3</v>
          </cell>
          <cell r="CS31">
            <v>2</v>
          </cell>
        </row>
        <row r="32">
          <cell r="A32">
            <v>514</v>
          </cell>
          <cell r="B32" t="str">
            <v>ABSImputation</v>
          </cell>
          <cell r="C32" t="str">
            <v>Survey Facilities</v>
          </cell>
          <cell r="D32" t="str">
            <v>Macroeconomics and Integration Group</v>
          </cell>
          <cell r="E32">
            <v>5</v>
          </cell>
          <cell r="F32">
            <v>5</v>
          </cell>
          <cell r="G32">
            <v>3</v>
          </cell>
          <cell r="H32">
            <v>5</v>
          </cell>
          <cell r="I32">
            <v>1</v>
          </cell>
          <cell r="J32">
            <v>3</v>
          </cell>
          <cell r="K32">
            <v>3</v>
          </cell>
          <cell r="L32">
            <v>5</v>
          </cell>
          <cell r="M32">
            <v>5</v>
          </cell>
          <cell r="N32">
            <v>5</v>
          </cell>
          <cell r="O32">
            <v>3</v>
          </cell>
          <cell r="P32">
            <v>4.34</v>
          </cell>
          <cell r="R32">
            <v>2</v>
          </cell>
          <cell r="S32">
            <v>5</v>
          </cell>
          <cell r="T32">
            <v>1</v>
          </cell>
          <cell r="U32">
            <v>3</v>
          </cell>
          <cell r="V32">
            <v>3</v>
          </cell>
          <cell r="W32">
            <v>3</v>
          </cell>
          <cell r="X32">
            <v>5</v>
          </cell>
          <cell r="Y32">
            <v>2</v>
          </cell>
          <cell r="Z32">
            <v>5</v>
          </cell>
          <cell r="AA32">
            <v>1</v>
          </cell>
          <cell r="AB32">
            <v>1</v>
          </cell>
          <cell r="AC32">
            <v>3</v>
          </cell>
          <cell r="AD32">
            <v>3.3</v>
          </cell>
          <cell r="AF32">
            <v>5</v>
          </cell>
          <cell r="AG32">
            <v>3</v>
          </cell>
          <cell r="AH32">
            <v>15</v>
          </cell>
          <cell r="AI32">
            <v>455363.81</v>
          </cell>
          <cell r="AJ32">
            <v>0</v>
          </cell>
          <cell r="AK32">
            <v>250022.2</v>
          </cell>
          <cell r="AM32">
            <v>25.002220000000001</v>
          </cell>
          <cell r="AN32">
            <v>108.5096348</v>
          </cell>
          <cell r="AO32">
            <v>82.507326000000006</v>
          </cell>
          <cell r="AP32" t="str">
            <v xml:space="preserve"> </v>
          </cell>
          <cell r="AQ32" t="b">
            <v>1</v>
          </cell>
          <cell r="AR32" t="str">
            <v>ABSImputation</v>
          </cell>
          <cell r="AS32" t="str">
            <v>High</v>
          </cell>
          <cell r="AT32">
            <v>2019</v>
          </cell>
          <cell r="AU32">
            <v>455363.81</v>
          </cell>
          <cell r="AV32">
            <v>250022.2</v>
          </cell>
          <cell r="AW32">
            <v>2019</v>
          </cell>
          <cell r="AX32">
            <v>2019</v>
          </cell>
          <cell r="AY32">
            <v>1.1087178749999997</v>
          </cell>
          <cell r="AZ32">
            <v>0</v>
          </cell>
          <cell r="BA32">
            <v>0</v>
          </cell>
          <cell r="BB32">
            <v>303575.87333333335</v>
          </cell>
          <cell r="BC32">
            <v>13</v>
          </cell>
          <cell r="BD32">
            <v>0</v>
          </cell>
          <cell r="BE32">
            <v>0</v>
          </cell>
          <cell r="BF32">
            <v>0</v>
          </cell>
          <cell r="BG32">
            <v>0</v>
          </cell>
          <cell r="BH32">
            <v>0</v>
          </cell>
          <cell r="BI32">
            <v>0</v>
          </cell>
          <cell r="BJ32">
            <v>0</v>
          </cell>
          <cell r="BK32">
            <v>0</v>
          </cell>
          <cell r="BL32">
            <v>0</v>
          </cell>
          <cell r="BM32">
            <v>0</v>
          </cell>
          <cell r="BN32">
            <v>0</v>
          </cell>
          <cell r="BO32">
            <v>0</v>
          </cell>
          <cell r="BP32">
            <v>474779.32687676785</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474779.32687676785</v>
          </cell>
          <cell r="CI32">
            <v>0</v>
          </cell>
          <cell r="CJ32">
            <v>0</v>
          </cell>
          <cell r="CK32">
            <v>0</v>
          </cell>
          <cell r="CL32">
            <v>0</v>
          </cell>
          <cell r="CM32">
            <v>0</v>
          </cell>
          <cell r="CN32">
            <v>0.8</v>
          </cell>
          <cell r="CO32">
            <v>3</v>
          </cell>
          <cell r="CP32">
            <v>3.4666666666666668</v>
          </cell>
          <cell r="CQ32" t="str">
            <v>Bespoke</v>
          </cell>
          <cell r="CR32">
            <v>4</v>
          </cell>
          <cell r="CS32">
            <v>3</v>
          </cell>
        </row>
        <row r="33">
          <cell r="A33">
            <v>516</v>
          </cell>
          <cell r="B33" t="str">
            <v>ABSSelection</v>
          </cell>
          <cell r="C33" t="str">
            <v>Survey Facilities</v>
          </cell>
          <cell r="D33" t="str">
            <v>Integrated Collection and Dissemination Services</v>
          </cell>
          <cell r="E33">
            <v>4</v>
          </cell>
          <cell r="F33">
            <v>5</v>
          </cell>
          <cell r="G33">
            <v>3</v>
          </cell>
          <cell r="H33">
            <v>4</v>
          </cell>
          <cell r="I33">
            <v>3</v>
          </cell>
          <cell r="J33">
            <v>3</v>
          </cell>
          <cell r="K33">
            <v>3</v>
          </cell>
          <cell r="L33">
            <v>1</v>
          </cell>
          <cell r="M33">
            <v>4</v>
          </cell>
          <cell r="N33">
            <v>4</v>
          </cell>
          <cell r="O33">
            <v>4</v>
          </cell>
          <cell r="P33">
            <v>3.77</v>
          </cell>
          <cell r="R33">
            <v>3</v>
          </cell>
          <cell r="S33">
            <v>5</v>
          </cell>
          <cell r="T33">
            <v>4</v>
          </cell>
          <cell r="U33">
            <v>2</v>
          </cell>
          <cell r="V33">
            <v>4</v>
          </cell>
          <cell r="W33">
            <v>3</v>
          </cell>
          <cell r="X33">
            <v>4</v>
          </cell>
          <cell r="Y33">
            <v>2</v>
          </cell>
          <cell r="Z33">
            <v>5</v>
          </cell>
          <cell r="AA33">
            <v>1</v>
          </cell>
          <cell r="AB33">
            <v>1</v>
          </cell>
          <cell r="AC33">
            <v>5</v>
          </cell>
          <cell r="AD33">
            <v>3.55</v>
          </cell>
          <cell r="AF33">
            <v>4</v>
          </cell>
          <cell r="AG33">
            <v>2.5</v>
          </cell>
          <cell r="AH33">
            <v>10</v>
          </cell>
          <cell r="AI33">
            <v>193634.42</v>
          </cell>
          <cell r="AJ33">
            <v>16467.428571428602</v>
          </cell>
          <cell r="AK33">
            <v>93662.81</v>
          </cell>
          <cell r="AM33">
            <v>9.366280999999999</v>
          </cell>
          <cell r="AN33">
            <v>35.310879369999995</v>
          </cell>
          <cell r="AO33">
            <v>33.250297549999992</v>
          </cell>
          <cell r="AP33" t="str">
            <v xml:space="preserve"> </v>
          </cell>
          <cell r="AQ33" t="b">
            <v>1</v>
          </cell>
          <cell r="AR33" t="str">
            <v>ABSSelection</v>
          </cell>
          <cell r="AS33" t="str">
            <v>High</v>
          </cell>
          <cell r="AT33">
            <v>2019</v>
          </cell>
          <cell r="AU33">
            <v>193634.42</v>
          </cell>
          <cell r="AV33">
            <v>93662.81</v>
          </cell>
          <cell r="AW33">
            <v>2019</v>
          </cell>
          <cell r="AX33">
            <v>2019</v>
          </cell>
          <cell r="AY33">
            <v>1.1475230006249997</v>
          </cell>
          <cell r="AZ33">
            <v>0</v>
          </cell>
          <cell r="BA33">
            <v>0</v>
          </cell>
          <cell r="BB33">
            <v>129089.61333333334</v>
          </cell>
          <cell r="BC33">
            <v>14</v>
          </cell>
          <cell r="BD33">
            <v>0</v>
          </cell>
          <cell r="BE33">
            <v>0</v>
          </cell>
          <cell r="BF33">
            <v>0</v>
          </cell>
          <cell r="BG33">
            <v>0</v>
          </cell>
          <cell r="BH33">
            <v>0</v>
          </cell>
          <cell r="BI33">
            <v>0</v>
          </cell>
          <cell r="BJ33">
            <v>0</v>
          </cell>
          <cell r="BK33">
            <v>0</v>
          </cell>
          <cell r="BL33">
            <v>0</v>
          </cell>
          <cell r="BM33">
            <v>0</v>
          </cell>
          <cell r="BN33">
            <v>0</v>
          </cell>
          <cell r="BO33">
            <v>0</v>
          </cell>
          <cell r="BP33">
            <v>208956.65000990179</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208956.65000990179</v>
          </cell>
          <cell r="CI33">
            <v>0</v>
          </cell>
          <cell r="CJ33">
            <v>0</v>
          </cell>
          <cell r="CK33">
            <v>0</v>
          </cell>
          <cell r="CL33">
            <v>0</v>
          </cell>
          <cell r="CM33">
            <v>0</v>
          </cell>
          <cell r="CN33">
            <v>0.8</v>
          </cell>
          <cell r="CO33">
            <v>2</v>
          </cell>
          <cell r="CP33">
            <v>2.1333333333333333</v>
          </cell>
          <cell r="CQ33" t="str">
            <v>Bespoke</v>
          </cell>
          <cell r="CR33">
            <v>3</v>
          </cell>
          <cell r="CS33">
            <v>3</v>
          </cell>
        </row>
        <row r="34">
          <cell r="A34">
            <v>706</v>
          </cell>
          <cell r="B34" t="str">
            <v>Acquisition Reqs for IT (AR DB)</v>
          </cell>
          <cell r="C34" t="str">
            <v>TSD Business Systems</v>
          </cell>
          <cell r="D34" t="str">
            <v>Technology Services Division</v>
          </cell>
          <cell r="E34">
            <v>3</v>
          </cell>
          <cell r="F34">
            <v>3</v>
          </cell>
          <cell r="G34">
            <v>4</v>
          </cell>
          <cell r="H34">
            <v>3</v>
          </cell>
          <cell r="I34">
            <v>2</v>
          </cell>
          <cell r="J34">
            <v>5</v>
          </cell>
          <cell r="K34">
            <v>5</v>
          </cell>
          <cell r="L34">
            <v>4</v>
          </cell>
          <cell r="M34">
            <v>5</v>
          </cell>
          <cell r="N34">
            <v>3</v>
          </cell>
          <cell r="O34">
            <v>2</v>
          </cell>
          <cell r="P34">
            <v>3.37</v>
          </cell>
          <cell r="R34">
            <v>4</v>
          </cell>
          <cell r="S34">
            <v>5</v>
          </cell>
          <cell r="T34">
            <v>5</v>
          </cell>
          <cell r="U34">
            <v>5</v>
          </cell>
          <cell r="V34">
            <v>5</v>
          </cell>
          <cell r="W34">
            <v>5</v>
          </cell>
          <cell r="X34">
            <v>3</v>
          </cell>
          <cell r="Y34">
            <v>5</v>
          </cell>
          <cell r="Z34">
            <v>5</v>
          </cell>
          <cell r="AA34">
            <v>2</v>
          </cell>
          <cell r="AB34">
            <v>3</v>
          </cell>
          <cell r="AC34">
            <v>5</v>
          </cell>
          <cell r="AD34">
            <v>4.3</v>
          </cell>
          <cell r="AF34">
            <v>3</v>
          </cell>
          <cell r="AG34">
            <v>2.3333333333333335</v>
          </cell>
          <cell r="AH34">
            <v>7</v>
          </cell>
          <cell r="AI34">
            <v>66361</v>
          </cell>
          <cell r="AJ34">
            <v>30876.142857142899</v>
          </cell>
          <cell r="AK34">
            <v>58694.09</v>
          </cell>
          <cell r="AM34">
            <v>5.8694089999999992</v>
          </cell>
          <cell r="AN34">
            <v>19.779908330000001</v>
          </cell>
          <cell r="AO34">
            <v>25.238458699999995</v>
          </cell>
          <cell r="AP34" t="str">
            <v xml:space="preserve"> </v>
          </cell>
          <cell r="AQ34" t="b">
            <v>1</v>
          </cell>
          <cell r="AR34" t="str">
            <v>Acquisition Reqs for IT (AR DB)</v>
          </cell>
          <cell r="AS34" t="str">
            <v>High</v>
          </cell>
          <cell r="AT34">
            <v>2014</v>
          </cell>
          <cell r="AU34">
            <v>66361</v>
          </cell>
          <cell r="AV34">
            <v>58694.09</v>
          </cell>
          <cell r="AW34">
            <v>2014</v>
          </cell>
          <cell r="AX34">
            <v>2014</v>
          </cell>
          <cell r="AY34">
            <v>1.0712249999999999</v>
          </cell>
          <cell r="AZ34">
            <v>0</v>
          </cell>
          <cell r="BA34">
            <v>0</v>
          </cell>
          <cell r="BB34">
            <v>44240.666666666664</v>
          </cell>
          <cell r="BC34">
            <v>7</v>
          </cell>
          <cell r="BD34">
            <v>0</v>
          </cell>
          <cell r="BE34">
            <v>0</v>
          </cell>
          <cell r="BF34">
            <v>0</v>
          </cell>
          <cell r="BG34">
            <v>0</v>
          </cell>
          <cell r="BH34">
            <v>0</v>
          </cell>
          <cell r="BI34">
            <v>0</v>
          </cell>
          <cell r="BJ34">
            <v>0</v>
          </cell>
          <cell r="BK34">
            <v>56286.48277096836</v>
          </cell>
          <cell r="BL34">
            <v>0</v>
          </cell>
          <cell r="BM34">
            <v>0</v>
          </cell>
          <cell r="BN34">
            <v>0</v>
          </cell>
          <cell r="BO34">
            <v>0</v>
          </cell>
          <cell r="BP34">
            <v>0</v>
          </cell>
          <cell r="BQ34">
            <v>0</v>
          </cell>
          <cell r="BR34">
            <v>71612.12480357103</v>
          </cell>
          <cell r="BS34">
            <v>0</v>
          </cell>
          <cell r="BT34">
            <v>0</v>
          </cell>
          <cell r="BU34">
            <v>0</v>
          </cell>
          <cell r="BV34">
            <v>0</v>
          </cell>
          <cell r="BW34">
            <v>0</v>
          </cell>
          <cell r="BX34">
            <v>0</v>
          </cell>
          <cell r="BY34">
            <v>0</v>
          </cell>
          <cell r="BZ34">
            <v>0</v>
          </cell>
          <cell r="CA34">
            <v>0</v>
          </cell>
          <cell r="CB34">
            <v>0</v>
          </cell>
          <cell r="CC34">
            <v>56286.482770968367</v>
          </cell>
          <cell r="CD34">
            <v>0</v>
          </cell>
          <cell r="CE34">
            <v>0</v>
          </cell>
          <cell r="CF34">
            <v>0</v>
          </cell>
          <cell r="CG34">
            <v>0</v>
          </cell>
          <cell r="CH34">
            <v>0</v>
          </cell>
          <cell r="CI34">
            <v>0</v>
          </cell>
          <cell r="CJ34">
            <v>71612.124803571045</v>
          </cell>
          <cell r="CK34">
            <v>0</v>
          </cell>
          <cell r="CL34">
            <v>0</v>
          </cell>
          <cell r="CM34">
            <v>0</v>
          </cell>
          <cell r="CN34">
            <v>0.8</v>
          </cell>
          <cell r="CO34">
            <v>3</v>
          </cell>
          <cell r="CP34">
            <v>3.2</v>
          </cell>
          <cell r="CQ34" t="str">
            <v>Bespoke</v>
          </cell>
          <cell r="CR34">
            <v>3</v>
          </cell>
          <cell r="CS34">
            <v>4</v>
          </cell>
        </row>
        <row r="35">
          <cell r="A35">
            <v>573</v>
          </cell>
          <cell r="B35" t="str">
            <v>AddressCoder@ABS</v>
          </cell>
          <cell r="C35" t="str">
            <v>Geography</v>
          </cell>
          <cell r="D35" t="str">
            <v>Population Labour Industry and Environment Statistics Group</v>
          </cell>
          <cell r="E35">
            <v>5</v>
          </cell>
          <cell r="F35">
            <v>3</v>
          </cell>
          <cell r="G35">
            <v>4</v>
          </cell>
          <cell r="H35">
            <v>5</v>
          </cell>
          <cell r="I35">
            <v>5</v>
          </cell>
          <cell r="J35">
            <v>3</v>
          </cell>
          <cell r="K35">
            <v>4</v>
          </cell>
          <cell r="L35">
            <v>5</v>
          </cell>
          <cell r="M35">
            <v>5</v>
          </cell>
          <cell r="N35">
            <v>5</v>
          </cell>
          <cell r="O35">
            <v>4</v>
          </cell>
          <cell r="P35">
            <v>4.42</v>
          </cell>
          <cell r="R35">
            <v>4</v>
          </cell>
          <cell r="S35">
            <v>4</v>
          </cell>
          <cell r="T35">
            <v>5</v>
          </cell>
          <cell r="U35">
            <v>3</v>
          </cell>
          <cell r="V35">
            <v>4</v>
          </cell>
          <cell r="W35">
            <v>5</v>
          </cell>
          <cell r="X35">
            <v>3</v>
          </cell>
          <cell r="Y35">
            <v>4</v>
          </cell>
          <cell r="Z35">
            <v>4</v>
          </cell>
          <cell r="AA35">
            <v>3</v>
          </cell>
          <cell r="AB35">
            <v>2</v>
          </cell>
          <cell r="AC35">
            <v>5</v>
          </cell>
          <cell r="AD35">
            <v>3.85</v>
          </cell>
          <cell r="AF35">
            <v>5</v>
          </cell>
          <cell r="AG35">
            <v>2.3333333333333339</v>
          </cell>
          <cell r="AH35">
            <v>11.66666666666667</v>
          </cell>
          <cell r="AI35">
            <v>173703.79</v>
          </cell>
          <cell r="AJ35">
            <v>0</v>
          </cell>
          <cell r="AK35">
            <v>28481.46</v>
          </cell>
          <cell r="AM35">
            <v>2.8481459999999998</v>
          </cell>
          <cell r="AN35">
            <v>12.588805320000002</v>
          </cell>
          <cell r="AO35">
            <v>10.9653621</v>
          </cell>
          <cell r="AP35" t="str">
            <v xml:space="preserve"> </v>
          </cell>
          <cell r="AQ35" t="b">
            <v>1</v>
          </cell>
          <cell r="AR35" t="str">
            <v>AddressCoder@ABS</v>
          </cell>
          <cell r="AS35" t="str">
            <v>High</v>
          </cell>
          <cell r="AT35">
            <v>2015</v>
          </cell>
          <cell r="AU35">
            <v>3205.79</v>
          </cell>
          <cell r="AV35">
            <v>2441.46</v>
          </cell>
          <cell r="AW35">
            <v>2015</v>
          </cell>
          <cell r="AX35">
            <v>2015</v>
          </cell>
          <cell r="AY35">
            <v>1.3628973532571218</v>
          </cell>
          <cell r="AZ35">
            <v>0</v>
          </cell>
          <cell r="BA35">
            <v>0</v>
          </cell>
          <cell r="BB35">
            <v>2137.1933333333332</v>
          </cell>
          <cell r="BC35">
            <v>15</v>
          </cell>
          <cell r="BD35">
            <v>0</v>
          </cell>
          <cell r="BE35">
            <v>0</v>
          </cell>
          <cell r="BF35">
            <v>0</v>
          </cell>
          <cell r="BG35">
            <v>0</v>
          </cell>
          <cell r="BH35">
            <v>0</v>
          </cell>
          <cell r="BI35">
            <v>0</v>
          </cell>
          <cell r="BJ35">
            <v>0</v>
          </cell>
          <cell r="BK35">
            <v>0</v>
          </cell>
          <cell r="BL35">
            <v>3580.5443520913086</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3580.5443520913091</v>
          </cell>
          <cell r="CE35">
            <v>0</v>
          </cell>
          <cell r="CF35">
            <v>0</v>
          </cell>
          <cell r="CG35">
            <v>0</v>
          </cell>
          <cell r="CH35">
            <v>0</v>
          </cell>
          <cell r="CI35">
            <v>0</v>
          </cell>
          <cell r="CJ35">
            <v>0</v>
          </cell>
          <cell r="CK35">
            <v>0</v>
          </cell>
          <cell r="CL35">
            <v>0</v>
          </cell>
          <cell r="CM35">
            <v>0</v>
          </cell>
          <cell r="CN35">
            <v>0.8</v>
          </cell>
          <cell r="CO35">
            <v>4</v>
          </cell>
          <cell r="CP35">
            <v>3.7333333333333338</v>
          </cell>
          <cell r="CQ35" t="str">
            <v>Bespoke</v>
          </cell>
          <cell r="CR35">
            <v>4</v>
          </cell>
          <cell r="CS35">
            <v>3</v>
          </cell>
        </row>
        <row r="36">
          <cell r="A36">
            <v>202</v>
          </cell>
          <cell r="B36" t="str">
            <v>Admin Catalog</v>
          </cell>
          <cell r="C36" t="str">
            <v>Notes Desktop</v>
          </cell>
          <cell r="D36" t="str">
            <v>Technology Services Division</v>
          </cell>
          <cell r="E36">
            <v>5</v>
          </cell>
          <cell r="F36">
            <v>5</v>
          </cell>
          <cell r="G36">
            <v>3</v>
          </cell>
          <cell r="H36">
            <v>4</v>
          </cell>
          <cell r="I36">
            <v>4</v>
          </cell>
          <cell r="J36">
            <v>3</v>
          </cell>
          <cell r="K36">
            <v>4</v>
          </cell>
          <cell r="L36">
            <v>5</v>
          </cell>
          <cell r="M36">
            <v>4</v>
          </cell>
          <cell r="N36">
            <v>4</v>
          </cell>
          <cell r="O36">
            <v>3</v>
          </cell>
          <cell r="P36">
            <v>4.17</v>
          </cell>
          <cell r="R36">
            <v>3</v>
          </cell>
          <cell r="S36">
            <v>5</v>
          </cell>
          <cell r="T36">
            <v>4</v>
          </cell>
          <cell r="U36">
            <v>3</v>
          </cell>
          <cell r="V36">
            <v>5</v>
          </cell>
          <cell r="W36">
            <v>5</v>
          </cell>
          <cell r="X36">
            <v>1</v>
          </cell>
          <cell r="Y36">
            <v>2</v>
          </cell>
          <cell r="Z36">
            <v>5</v>
          </cell>
          <cell r="AA36">
            <v>4</v>
          </cell>
          <cell r="AB36">
            <v>1</v>
          </cell>
          <cell r="AC36">
            <v>5</v>
          </cell>
          <cell r="AD36">
            <v>3.55</v>
          </cell>
          <cell r="AF36">
            <v>4</v>
          </cell>
          <cell r="AG36">
            <v>2.166666666666667</v>
          </cell>
          <cell r="AH36">
            <v>8.6666666666666679</v>
          </cell>
          <cell r="AI36">
            <v>0</v>
          </cell>
          <cell r="AK36">
            <v>0</v>
          </cell>
          <cell r="AM36">
            <v>1</v>
          </cell>
          <cell r="AN36">
            <v>4.17</v>
          </cell>
          <cell r="AO36">
            <v>3.55</v>
          </cell>
          <cell r="AP36" t="str">
            <v xml:space="preserve"> </v>
          </cell>
          <cell r="AQ36" t="b">
            <v>1</v>
          </cell>
          <cell r="AR36" t="str">
            <v>Admin Catalog</v>
          </cell>
          <cell r="AS36" t="str">
            <v>Medium</v>
          </cell>
          <cell r="AT36">
            <v>2014</v>
          </cell>
          <cell r="AU36">
            <v>0</v>
          </cell>
          <cell r="AV36">
            <v>0</v>
          </cell>
          <cell r="AW36">
            <v>2014</v>
          </cell>
          <cell r="AX36">
            <v>2014</v>
          </cell>
          <cell r="AY36">
            <v>1.3168090369634029</v>
          </cell>
          <cell r="AZ36">
            <v>0</v>
          </cell>
          <cell r="BA36">
            <v>0</v>
          </cell>
          <cell r="BB36">
            <v>0</v>
          </cell>
          <cell r="BC36">
            <v>13</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0.4</v>
          </cell>
          <cell r="CO36">
            <v>2</v>
          </cell>
          <cell r="CP36">
            <v>1.7333333333333334</v>
          </cell>
          <cell r="CQ36" t="str">
            <v>Bespoke</v>
          </cell>
          <cell r="CR36">
            <v>4</v>
          </cell>
          <cell r="CS36">
            <v>3</v>
          </cell>
        </row>
        <row r="37">
          <cell r="A37">
            <v>598</v>
          </cell>
          <cell r="B37" t="str">
            <v>AEWS System</v>
          </cell>
          <cell r="C37" t="str">
            <v>Annual Integrated Collection</v>
          </cell>
          <cell r="D37" t="str">
            <v>Population Labour Industry and Environment Statistics Group</v>
          </cell>
          <cell r="E37">
            <v>4</v>
          </cell>
          <cell r="F37">
            <v>3</v>
          </cell>
          <cell r="G37">
            <v>3</v>
          </cell>
          <cell r="H37">
            <v>3</v>
          </cell>
          <cell r="I37">
            <v>3</v>
          </cell>
          <cell r="J37">
            <v>3</v>
          </cell>
          <cell r="K37">
            <v>3</v>
          </cell>
          <cell r="L37">
            <v>3</v>
          </cell>
          <cell r="M37">
            <v>5</v>
          </cell>
          <cell r="N37">
            <v>4</v>
          </cell>
          <cell r="O37">
            <v>3</v>
          </cell>
          <cell r="P37">
            <v>3.44</v>
          </cell>
          <cell r="R37">
            <v>3</v>
          </cell>
          <cell r="S37">
            <v>3</v>
          </cell>
          <cell r="T37">
            <v>3</v>
          </cell>
          <cell r="U37">
            <v>4</v>
          </cell>
          <cell r="V37">
            <v>2</v>
          </cell>
          <cell r="W37">
            <v>2</v>
          </cell>
          <cell r="X37">
            <v>2</v>
          </cell>
          <cell r="Y37">
            <v>3</v>
          </cell>
          <cell r="Z37">
            <v>5</v>
          </cell>
          <cell r="AA37">
            <v>3</v>
          </cell>
          <cell r="AB37">
            <v>1</v>
          </cell>
          <cell r="AC37">
            <v>5</v>
          </cell>
          <cell r="AD37">
            <v>2.95</v>
          </cell>
          <cell r="AF37">
            <v>4</v>
          </cell>
          <cell r="AG37">
            <v>2.3333333333333335</v>
          </cell>
          <cell r="AH37">
            <v>9.3333333333333339</v>
          </cell>
          <cell r="AI37">
            <v>0</v>
          </cell>
          <cell r="AK37">
            <v>0</v>
          </cell>
          <cell r="AM37">
            <v>1</v>
          </cell>
          <cell r="AN37">
            <v>3.44</v>
          </cell>
          <cell r="AO37">
            <v>2.95</v>
          </cell>
          <cell r="AP37" t="str">
            <v xml:space="preserve"> </v>
          </cell>
          <cell r="AQ37" t="b">
            <v>1</v>
          </cell>
          <cell r="AR37" t="str">
            <v>AEWS System</v>
          </cell>
          <cell r="AS37" t="str">
            <v>Medium</v>
          </cell>
          <cell r="AT37">
            <v>2014</v>
          </cell>
          <cell r="AU37">
            <v>0</v>
          </cell>
          <cell r="AV37">
            <v>0</v>
          </cell>
          <cell r="AW37">
            <v>2014</v>
          </cell>
          <cell r="AX37">
            <v>2014</v>
          </cell>
          <cell r="AY37">
            <v>1.410598760621121</v>
          </cell>
          <cell r="AZ37">
            <v>0</v>
          </cell>
          <cell r="BA37">
            <v>0</v>
          </cell>
          <cell r="BB37">
            <v>0</v>
          </cell>
          <cell r="BC37">
            <v>15</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0.4</v>
          </cell>
          <cell r="CO37">
            <v>1</v>
          </cell>
          <cell r="CP37">
            <v>1.3333333333333335</v>
          </cell>
          <cell r="CQ37" t="str">
            <v>Bespoke</v>
          </cell>
          <cell r="CR37">
            <v>3</v>
          </cell>
          <cell r="CS37">
            <v>2</v>
          </cell>
        </row>
        <row r="38">
          <cell r="A38">
            <v>83</v>
          </cell>
          <cell r="B38" t="str">
            <v>Agriculture Statistics Centre Systems (ART System)</v>
          </cell>
          <cell r="C38" t="str">
            <v>Agriculture and Environment</v>
          </cell>
          <cell r="D38" t="str">
            <v>Population Labour Industry and Environment Statistics Group</v>
          </cell>
          <cell r="E38">
            <v>3</v>
          </cell>
          <cell r="F38">
            <v>4</v>
          </cell>
          <cell r="G38">
            <v>4</v>
          </cell>
          <cell r="H38">
            <v>4</v>
          </cell>
          <cell r="I38">
            <v>4</v>
          </cell>
          <cell r="J38">
            <v>3</v>
          </cell>
          <cell r="K38">
            <v>2</v>
          </cell>
          <cell r="L38">
            <v>4</v>
          </cell>
          <cell r="M38">
            <v>4</v>
          </cell>
          <cell r="N38">
            <v>4</v>
          </cell>
          <cell r="O38">
            <v>4</v>
          </cell>
          <cell r="P38">
            <v>3.7</v>
          </cell>
          <cell r="R38">
            <v>4</v>
          </cell>
          <cell r="S38">
            <v>4</v>
          </cell>
          <cell r="T38">
            <v>5</v>
          </cell>
          <cell r="U38">
            <v>4</v>
          </cell>
          <cell r="V38">
            <v>4</v>
          </cell>
          <cell r="W38">
            <v>2</v>
          </cell>
          <cell r="X38">
            <v>4</v>
          </cell>
          <cell r="Y38">
            <v>4</v>
          </cell>
          <cell r="Z38">
            <v>5</v>
          </cell>
          <cell r="AA38">
            <v>2</v>
          </cell>
          <cell r="AB38">
            <v>1</v>
          </cell>
          <cell r="AC38">
            <v>5</v>
          </cell>
          <cell r="AD38">
            <v>3.75</v>
          </cell>
          <cell r="AF38">
            <v>4</v>
          </cell>
          <cell r="AG38">
            <v>2.3333333333333335</v>
          </cell>
          <cell r="AH38">
            <v>9.3333333333333339</v>
          </cell>
          <cell r="AI38">
            <v>2445216.85</v>
          </cell>
          <cell r="AJ38">
            <v>96758.657142857104</v>
          </cell>
          <cell r="AK38">
            <v>1307624.23</v>
          </cell>
          <cell r="AM38">
            <v>130.76242299999998</v>
          </cell>
          <cell r="AN38">
            <v>483.82096510000002</v>
          </cell>
          <cell r="AO38">
            <v>490.35908624999996</v>
          </cell>
          <cell r="AP38" t="str">
            <v xml:space="preserve"> </v>
          </cell>
          <cell r="AQ38" t="b">
            <v>1</v>
          </cell>
          <cell r="AR38" t="str">
            <v>Agriculture Statistics Centre Systems (ART System)</v>
          </cell>
          <cell r="AS38" t="str">
            <v>High</v>
          </cell>
          <cell r="AT38">
            <v>2012</v>
          </cell>
          <cell r="AU38">
            <v>2445216.85</v>
          </cell>
          <cell r="AV38">
            <v>1307624.23</v>
          </cell>
          <cell r="AW38">
            <v>2012</v>
          </cell>
          <cell r="AX38">
            <v>2012</v>
          </cell>
          <cell r="AY38">
            <v>1.3628973532571218</v>
          </cell>
          <cell r="AZ38">
            <v>543381.52222222229</v>
          </cell>
          <cell r="BA38">
            <v>543381.52222222229</v>
          </cell>
          <cell r="BB38">
            <v>543381.52222222229</v>
          </cell>
          <cell r="BC38">
            <v>12</v>
          </cell>
          <cell r="BD38">
            <v>0</v>
          </cell>
          <cell r="BE38">
            <v>0</v>
          </cell>
          <cell r="BF38">
            <v>0</v>
          </cell>
          <cell r="BG38">
            <v>766493.30179108493</v>
          </cell>
          <cell r="BH38">
            <v>793320.56735377281</v>
          </cell>
          <cell r="BI38">
            <v>821086.78721115482</v>
          </cell>
          <cell r="BJ38">
            <v>0</v>
          </cell>
          <cell r="BK38">
            <v>0</v>
          </cell>
          <cell r="BL38">
            <v>0</v>
          </cell>
          <cell r="BM38">
            <v>0</v>
          </cell>
          <cell r="BN38">
            <v>0</v>
          </cell>
          <cell r="BO38">
            <v>0</v>
          </cell>
          <cell r="BP38">
            <v>0</v>
          </cell>
          <cell r="BQ38">
            <v>0</v>
          </cell>
          <cell r="BR38">
            <v>0</v>
          </cell>
          <cell r="BS38">
            <v>1158224.0044024331</v>
          </cell>
          <cell r="BT38">
            <v>1198761.8445565179</v>
          </cell>
          <cell r="BU38">
            <v>1240718.5091159961</v>
          </cell>
          <cell r="BV38">
            <v>0</v>
          </cell>
          <cell r="BW38">
            <v>0</v>
          </cell>
          <cell r="BX38">
            <v>0</v>
          </cell>
          <cell r="BY38">
            <v>766493.30179108493</v>
          </cell>
          <cell r="BZ38">
            <v>793320.5673537727</v>
          </cell>
          <cell r="CA38">
            <v>821086.78721115482</v>
          </cell>
          <cell r="CB38">
            <v>0</v>
          </cell>
          <cell r="CC38">
            <v>0</v>
          </cell>
          <cell r="CD38">
            <v>0</v>
          </cell>
          <cell r="CE38">
            <v>0</v>
          </cell>
          <cell r="CF38">
            <v>0</v>
          </cell>
          <cell r="CG38">
            <v>0</v>
          </cell>
          <cell r="CH38">
            <v>0</v>
          </cell>
          <cell r="CI38">
            <v>0</v>
          </cell>
          <cell r="CJ38">
            <v>0</v>
          </cell>
          <cell r="CK38">
            <v>1158224.0044024328</v>
          </cell>
          <cell r="CL38">
            <v>1198761.8445565179</v>
          </cell>
          <cell r="CM38">
            <v>1240718.5091159961</v>
          </cell>
          <cell r="CN38">
            <v>0.8</v>
          </cell>
          <cell r="CO38">
            <v>3</v>
          </cell>
          <cell r="CP38">
            <v>2.666666666666667</v>
          </cell>
          <cell r="CQ38" t="str">
            <v>Bespoke</v>
          </cell>
          <cell r="CR38">
            <v>3</v>
          </cell>
          <cell r="CS38">
            <v>3</v>
          </cell>
        </row>
        <row r="39">
          <cell r="A39">
            <v>702</v>
          </cell>
          <cell r="B39" t="str">
            <v>AIC NSW</v>
          </cell>
          <cell r="C39" t="str">
            <v>Annual Integrated Collection</v>
          </cell>
          <cell r="D39" t="str">
            <v>Population Labour Industry and Environment Statistics Group</v>
          </cell>
          <cell r="E39">
            <v>4</v>
          </cell>
          <cell r="F39">
            <v>3</v>
          </cell>
          <cell r="G39">
            <v>3</v>
          </cell>
          <cell r="H39">
            <v>3</v>
          </cell>
          <cell r="I39">
            <v>3</v>
          </cell>
          <cell r="J39">
            <v>3</v>
          </cell>
          <cell r="K39">
            <v>3</v>
          </cell>
          <cell r="L39">
            <v>3</v>
          </cell>
          <cell r="M39">
            <v>5</v>
          </cell>
          <cell r="N39">
            <v>4</v>
          </cell>
          <cell r="O39">
            <v>3</v>
          </cell>
          <cell r="P39">
            <v>3.44</v>
          </cell>
          <cell r="R39">
            <v>5</v>
          </cell>
          <cell r="S39">
            <v>5</v>
          </cell>
          <cell r="T39">
            <v>4</v>
          </cell>
          <cell r="U39">
            <v>4</v>
          </cell>
          <cell r="V39">
            <v>3</v>
          </cell>
          <cell r="W39">
            <v>5</v>
          </cell>
          <cell r="X39">
            <v>4</v>
          </cell>
          <cell r="Y39">
            <v>5</v>
          </cell>
          <cell r="Z39">
            <v>5</v>
          </cell>
          <cell r="AA39">
            <v>3</v>
          </cell>
          <cell r="AB39">
            <v>1</v>
          </cell>
          <cell r="AC39">
            <v>5</v>
          </cell>
          <cell r="AD39">
            <v>4.3499999999999996</v>
          </cell>
          <cell r="AF39">
            <v>4</v>
          </cell>
          <cell r="AG39">
            <v>2.3333333333333335</v>
          </cell>
          <cell r="AH39">
            <v>9.3333333333333339</v>
          </cell>
          <cell r="AI39">
            <v>558122</v>
          </cell>
          <cell r="AJ39">
            <v>117602.5</v>
          </cell>
          <cell r="AK39">
            <v>470361.18</v>
          </cell>
          <cell r="AM39">
            <v>47.036118000000002</v>
          </cell>
          <cell r="AN39">
            <v>161.80424591999997</v>
          </cell>
          <cell r="AO39">
            <v>204.60711329999998</v>
          </cell>
          <cell r="AP39" t="str">
            <v xml:space="preserve"> </v>
          </cell>
          <cell r="AQ39" t="b">
            <v>1</v>
          </cell>
          <cell r="AR39" t="str">
            <v>AIC NSW</v>
          </cell>
          <cell r="AS39" t="str">
            <v>Medium</v>
          </cell>
          <cell r="AT39">
            <v>2015</v>
          </cell>
          <cell r="AU39">
            <v>558122</v>
          </cell>
          <cell r="AV39">
            <v>470361.18</v>
          </cell>
          <cell r="AW39">
            <v>2015</v>
          </cell>
          <cell r="AX39">
            <v>2015</v>
          </cell>
          <cell r="AY39">
            <v>1.3628973532571218</v>
          </cell>
          <cell r="AZ39">
            <v>0</v>
          </cell>
          <cell r="BA39">
            <v>0</v>
          </cell>
          <cell r="BB39">
            <v>372081.33333333331</v>
          </cell>
          <cell r="BC39">
            <v>15</v>
          </cell>
          <cell r="BD39">
            <v>0</v>
          </cell>
          <cell r="BE39">
            <v>0</v>
          </cell>
          <cell r="BF39">
            <v>0</v>
          </cell>
          <cell r="BG39">
            <v>0</v>
          </cell>
          <cell r="BH39">
            <v>0</v>
          </cell>
          <cell r="BI39">
            <v>0</v>
          </cell>
          <cell r="BJ39">
            <v>0</v>
          </cell>
          <cell r="BK39">
            <v>0</v>
          </cell>
          <cell r="BL39">
            <v>623366.02674470434</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623366.02674470423</v>
          </cell>
          <cell r="CE39">
            <v>0</v>
          </cell>
          <cell r="CF39">
            <v>0</v>
          </cell>
          <cell r="CG39">
            <v>0</v>
          </cell>
          <cell r="CH39">
            <v>0</v>
          </cell>
          <cell r="CI39">
            <v>0</v>
          </cell>
          <cell r="CJ39">
            <v>0</v>
          </cell>
          <cell r="CK39">
            <v>0</v>
          </cell>
          <cell r="CL39">
            <v>0</v>
          </cell>
          <cell r="CM39">
            <v>0</v>
          </cell>
          <cell r="CN39">
            <v>0.4</v>
          </cell>
          <cell r="CO39">
            <v>1</v>
          </cell>
          <cell r="CP39">
            <v>1.3333333333333335</v>
          </cell>
          <cell r="CQ39" t="str">
            <v>Bespoke</v>
          </cell>
          <cell r="CR39">
            <v>3</v>
          </cell>
          <cell r="CS39">
            <v>4</v>
          </cell>
        </row>
        <row r="40">
          <cell r="A40">
            <v>741</v>
          </cell>
          <cell r="B40" t="str">
            <v>AIC NSW - Energy Survey 2008 - 2009</v>
          </cell>
          <cell r="C40" t="str">
            <v>Annual Integrated Collection</v>
          </cell>
          <cell r="D40" t="str">
            <v>Population Labour Industry and Environment Statistics Group</v>
          </cell>
          <cell r="E40">
            <v>4</v>
          </cell>
          <cell r="F40">
            <v>3</v>
          </cell>
          <cell r="G40">
            <v>3</v>
          </cell>
          <cell r="H40">
            <v>3</v>
          </cell>
          <cell r="I40">
            <v>3</v>
          </cell>
          <cell r="J40">
            <v>3</v>
          </cell>
          <cell r="K40">
            <v>3</v>
          </cell>
          <cell r="L40">
            <v>3</v>
          </cell>
          <cell r="M40">
            <v>5</v>
          </cell>
          <cell r="N40">
            <v>4</v>
          </cell>
          <cell r="O40">
            <v>3</v>
          </cell>
          <cell r="P40">
            <v>3.44</v>
          </cell>
          <cell r="R40">
            <v>5</v>
          </cell>
          <cell r="S40">
            <v>5</v>
          </cell>
          <cell r="T40">
            <v>4</v>
          </cell>
          <cell r="U40">
            <v>4</v>
          </cell>
          <cell r="V40">
            <v>3</v>
          </cell>
          <cell r="W40">
            <v>5</v>
          </cell>
          <cell r="X40">
            <v>4</v>
          </cell>
          <cell r="Y40">
            <v>5</v>
          </cell>
          <cell r="Z40">
            <v>5</v>
          </cell>
          <cell r="AA40">
            <v>3</v>
          </cell>
          <cell r="AB40">
            <v>1</v>
          </cell>
          <cell r="AC40">
            <v>5</v>
          </cell>
          <cell r="AD40">
            <v>4.3499999999999996</v>
          </cell>
          <cell r="AF40">
            <v>4</v>
          </cell>
          <cell r="AG40">
            <v>2.3333333333333335</v>
          </cell>
          <cell r="AH40">
            <v>9.3333333333333339</v>
          </cell>
          <cell r="AI40">
            <v>32230</v>
          </cell>
          <cell r="AJ40">
            <v>0</v>
          </cell>
          <cell r="AK40">
            <v>30194.43</v>
          </cell>
          <cell r="AM40">
            <v>3.0194429999999999</v>
          </cell>
          <cell r="AN40">
            <v>10.386883919999999</v>
          </cell>
          <cell r="AO40">
            <v>13.134577049999999</v>
          </cell>
          <cell r="AP40" t="str">
            <v xml:space="preserve"> </v>
          </cell>
          <cell r="AQ40" t="b">
            <v>1</v>
          </cell>
          <cell r="AR40" t="str">
            <v>AIC NSW - Energy Survey 2008 - 2009</v>
          </cell>
          <cell r="AS40" t="str">
            <v>Medium</v>
          </cell>
          <cell r="AT40">
            <v>2017</v>
          </cell>
          <cell r="AU40">
            <v>32230</v>
          </cell>
          <cell r="AV40">
            <v>30194.43</v>
          </cell>
          <cell r="AW40">
            <v>2017</v>
          </cell>
          <cell r="AX40">
            <v>2017</v>
          </cell>
          <cell r="AY40">
            <v>1.2722792627665731</v>
          </cell>
          <cell r="AZ40">
            <v>0</v>
          </cell>
          <cell r="BA40">
            <v>0</v>
          </cell>
          <cell r="BB40">
            <v>21486.666666666668</v>
          </cell>
          <cell r="BC40">
            <v>15</v>
          </cell>
          <cell r="BD40">
            <v>0</v>
          </cell>
          <cell r="BE40">
            <v>0</v>
          </cell>
          <cell r="BF40">
            <v>0</v>
          </cell>
          <cell r="BG40">
            <v>0</v>
          </cell>
          <cell r="BH40">
            <v>0</v>
          </cell>
          <cell r="BI40">
            <v>0</v>
          </cell>
          <cell r="BJ40">
            <v>0</v>
          </cell>
          <cell r="BK40">
            <v>0</v>
          </cell>
          <cell r="BL40">
            <v>0</v>
          </cell>
          <cell r="BM40">
            <v>0</v>
          </cell>
          <cell r="BN40">
            <v>35997.661876761398</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35997.661876761398</v>
          </cell>
          <cell r="CG40">
            <v>0</v>
          </cell>
          <cell r="CH40">
            <v>0</v>
          </cell>
          <cell r="CI40">
            <v>0</v>
          </cell>
          <cell r="CJ40">
            <v>0</v>
          </cell>
          <cell r="CK40">
            <v>0</v>
          </cell>
          <cell r="CL40">
            <v>0</v>
          </cell>
          <cell r="CM40">
            <v>0</v>
          </cell>
          <cell r="CN40">
            <v>0.4</v>
          </cell>
          <cell r="CO40">
            <v>1</v>
          </cell>
          <cell r="CP40">
            <v>1.3333333333333335</v>
          </cell>
          <cell r="CQ40" t="str">
            <v>Bespoke</v>
          </cell>
          <cell r="CR40">
            <v>3</v>
          </cell>
          <cell r="CS40">
            <v>4</v>
          </cell>
        </row>
        <row r="41">
          <cell r="A41">
            <v>724</v>
          </cell>
          <cell r="B41" t="str">
            <v>AIC NSW 2007-2008</v>
          </cell>
          <cell r="C41" t="str">
            <v>Annual Integrated Collection</v>
          </cell>
          <cell r="D41" t="str">
            <v>Population Labour Industry and Environment Statistics Group</v>
          </cell>
          <cell r="E41">
            <v>4</v>
          </cell>
          <cell r="F41">
            <v>3</v>
          </cell>
          <cell r="G41">
            <v>3</v>
          </cell>
          <cell r="H41">
            <v>3</v>
          </cell>
          <cell r="I41">
            <v>3</v>
          </cell>
          <cell r="J41">
            <v>3</v>
          </cell>
          <cell r="K41">
            <v>3</v>
          </cell>
          <cell r="L41">
            <v>3</v>
          </cell>
          <cell r="M41">
            <v>5</v>
          </cell>
          <cell r="N41">
            <v>4</v>
          </cell>
          <cell r="O41">
            <v>3</v>
          </cell>
          <cell r="P41">
            <v>3.44</v>
          </cell>
          <cell r="R41">
            <v>5</v>
          </cell>
          <cell r="S41">
            <v>5</v>
          </cell>
          <cell r="T41">
            <v>4</v>
          </cell>
          <cell r="U41">
            <v>4</v>
          </cell>
          <cell r="V41">
            <v>3</v>
          </cell>
          <cell r="W41">
            <v>5</v>
          </cell>
          <cell r="X41">
            <v>4</v>
          </cell>
          <cell r="Y41">
            <v>5</v>
          </cell>
          <cell r="Z41">
            <v>5</v>
          </cell>
          <cell r="AA41">
            <v>3</v>
          </cell>
          <cell r="AB41">
            <v>1</v>
          </cell>
          <cell r="AC41">
            <v>5</v>
          </cell>
          <cell r="AD41">
            <v>4.3499999999999996</v>
          </cell>
          <cell r="AF41">
            <v>4</v>
          </cell>
          <cell r="AG41">
            <v>2.3333333333333335</v>
          </cell>
          <cell r="AH41">
            <v>9.3333333333333339</v>
          </cell>
          <cell r="AI41">
            <v>0</v>
          </cell>
          <cell r="AK41">
            <v>0</v>
          </cell>
          <cell r="AM41">
            <v>1</v>
          </cell>
          <cell r="AN41">
            <v>3.44</v>
          </cell>
          <cell r="AO41">
            <v>4.3499999999999996</v>
          </cell>
          <cell r="AP41" t="str">
            <v xml:space="preserve"> </v>
          </cell>
          <cell r="AQ41" t="b">
            <v>1</v>
          </cell>
          <cell r="AR41" t="str">
            <v>AIC NSW 2007-2008</v>
          </cell>
          <cell r="AS41" t="str">
            <v>Medium</v>
          </cell>
          <cell r="AT41">
            <v>2015</v>
          </cell>
          <cell r="AU41">
            <v>0</v>
          </cell>
          <cell r="AV41">
            <v>0</v>
          </cell>
          <cell r="AW41">
            <v>2015</v>
          </cell>
          <cell r="AX41">
            <v>2015</v>
          </cell>
          <cell r="AY41">
            <v>1.3628973532571218</v>
          </cell>
          <cell r="AZ41">
            <v>0</v>
          </cell>
          <cell r="BA41">
            <v>0</v>
          </cell>
          <cell r="BB41">
            <v>0</v>
          </cell>
          <cell r="BC41">
            <v>15</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0.4</v>
          </cell>
          <cell r="CO41">
            <v>1</v>
          </cell>
          <cell r="CP41">
            <v>1.3333333333333335</v>
          </cell>
          <cell r="CQ41" t="str">
            <v>Bespoke</v>
          </cell>
          <cell r="CR41">
            <v>3</v>
          </cell>
          <cell r="CS41">
            <v>4</v>
          </cell>
        </row>
        <row r="42">
          <cell r="A42">
            <v>787</v>
          </cell>
          <cell r="B42" t="str">
            <v>AIC NSW 2008-2009</v>
          </cell>
          <cell r="C42" t="str">
            <v>Annual Integrated Collection</v>
          </cell>
          <cell r="D42" t="str">
            <v>Population Labour Industry and Environment Statistics Group</v>
          </cell>
          <cell r="E42">
            <v>4</v>
          </cell>
          <cell r="F42">
            <v>3</v>
          </cell>
          <cell r="G42">
            <v>3</v>
          </cell>
          <cell r="H42">
            <v>3</v>
          </cell>
          <cell r="I42">
            <v>3</v>
          </cell>
          <cell r="J42">
            <v>3</v>
          </cell>
          <cell r="K42">
            <v>3</v>
          </cell>
          <cell r="L42">
            <v>3</v>
          </cell>
          <cell r="M42">
            <v>5</v>
          </cell>
          <cell r="N42">
            <v>4</v>
          </cell>
          <cell r="O42">
            <v>3</v>
          </cell>
          <cell r="P42">
            <v>3.44</v>
          </cell>
          <cell r="R42">
            <v>5</v>
          </cell>
          <cell r="S42">
            <v>5</v>
          </cell>
          <cell r="T42">
            <v>4</v>
          </cell>
          <cell r="U42">
            <v>4</v>
          </cell>
          <cell r="V42">
            <v>3</v>
          </cell>
          <cell r="W42">
            <v>5</v>
          </cell>
          <cell r="X42">
            <v>4</v>
          </cell>
          <cell r="Y42">
            <v>5</v>
          </cell>
          <cell r="Z42">
            <v>5</v>
          </cell>
          <cell r="AA42">
            <v>3</v>
          </cell>
          <cell r="AB42">
            <v>1</v>
          </cell>
          <cell r="AC42">
            <v>5</v>
          </cell>
          <cell r="AD42">
            <v>4.3499999999999996</v>
          </cell>
          <cell r="AF42">
            <v>4</v>
          </cell>
          <cell r="AG42">
            <v>2.3333333333333335</v>
          </cell>
          <cell r="AH42">
            <v>9.3333333333333339</v>
          </cell>
          <cell r="AI42">
            <v>0</v>
          </cell>
          <cell r="AK42">
            <v>0</v>
          </cell>
          <cell r="AM42">
            <v>1</v>
          </cell>
          <cell r="AN42">
            <v>3.44</v>
          </cell>
          <cell r="AO42">
            <v>4.3499999999999996</v>
          </cell>
          <cell r="AP42" t="str">
            <v xml:space="preserve"> </v>
          </cell>
          <cell r="AQ42" t="b">
            <v>1</v>
          </cell>
          <cell r="AR42" t="str">
            <v>AIC NSW 2008-2009</v>
          </cell>
          <cell r="AS42" t="str">
            <v>Medium</v>
          </cell>
          <cell r="AT42">
            <v>2016</v>
          </cell>
          <cell r="AU42">
            <v>0</v>
          </cell>
          <cell r="AV42">
            <v>0</v>
          </cell>
          <cell r="AW42">
            <v>2016</v>
          </cell>
          <cell r="AX42">
            <v>2016</v>
          </cell>
          <cell r="AY42">
            <v>1.3168090369634029</v>
          </cell>
          <cell r="AZ42">
            <v>0</v>
          </cell>
          <cell r="BA42">
            <v>0</v>
          </cell>
          <cell r="BB42">
            <v>0</v>
          </cell>
          <cell r="BC42">
            <v>15</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0.4</v>
          </cell>
          <cell r="CO42">
            <v>1</v>
          </cell>
          <cell r="CP42">
            <v>1.3333333333333335</v>
          </cell>
          <cell r="CQ42" t="str">
            <v>Bespoke</v>
          </cell>
          <cell r="CR42">
            <v>3</v>
          </cell>
          <cell r="CS42">
            <v>4</v>
          </cell>
        </row>
        <row r="43">
          <cell r="A43">
            <v>207</v>
          </cell>
          <cell r="B43" t="str">
            <v>AR Infrastructure</v>
          </cell>
          <cell r="C43" t="str">
            <v>TSD IT Cost Recovery</v>
          </cell>
          <cell r="D43" t="str">
            <v>Technology Services Division</v>
          </cell>
          <cell r="E43">
            <v>4</v>
          </cell>
          <cell r="F43">
            <v>3</v>
          </cell>
          <cell r="G43">
            <v>3</v>
          </cell>
          <cell r="H43">
            <v>4</v>
          </cell>
          <cell r="I43">
            <v>4</v>
          </cell>
          <cell r="J43">
            <v>3</v>
          </cell>
          <cell r="K43">
            <v>2</v>
          </cell>
          <cell r="L43">
            <v>3</v>
          </cell>
          <cell r="M43">
            <v>5</v>
          </cell>
          <cell r="N43">
            <v>1</v>
          </cell>
          <cell r="O43">
            <v>4</v>
          </cell>
          <cell r="P43">
            <v>3.19</v>
          </cell>
          <cell r="R43">
            <v>4</v>
          </cell>
          <cell r="S43">
            <v>5</v>
          </cell>
          <cell r="T43">
            <v>5</v>
          </cell>
          <cell r="U43">
            <v>3</v>
          </cell>
          <cell r="V43">
            <v>3</v>
          </cell>
          <cell r="W43">
            <v>2</v>
          </cell>
          <cell r="X43">
            <v>2</v>
          </cell>
          <cell r="Y43">
            <v>2</v>
          </cell>
          <cell r="Z43">
            <v>4</v>
          </cell>
          <cell r="AA43">
            <v>2</v>
          </cell>
          <cell r="AB43">
            <v>1</v>
          </cell>
          <cell r="AC43">
            <v>4</v>
          </cell>
          <cell r="AD43">
            <v>3.25</v>
          </cell>
          <cell r="AF43">
            <v>1</v>
          </cell>
          <cell r="AG43">
            <v>2.8333333333333335</v>
          </cell>
          <cell r="AH43">
            <v>2.8333333333333335</v>
          </cell>
          <cell r="AI43">
            <v>4561.1400000000003</v>
          </cell>
          <cell r="AJ43">
            <v>225.42857142857099</v>
          </cell>
          <cell r="AK43">
            <v>2246.27</v>
          </cell>
          <cell r="AM43">
            <v>1</v>
          </cell>
          <cell r="AN43">
            <v>3.19</v>
          </cell>
          <cell r="AO43">
            <v>3.25</v>
          </cell>
          <cell r="AP43" t="str">
            <v xml:space="preserve"> </v>
          </cell>
          <cell r="AQ43" t="b">
            <v>1</v>
          </cell>
          <cell r="AR43" t="str">
            <v>AR Infrastructure</v>
          </cell>
          <cell r="AS43" t="str">
            <v>Medium</v>
          </cell>
          <cell r="AT43">
            <v>2013</v>
          </cell>
          <cell r="AU43">
            <v>4561.1400000000003</v>
          </cell>
          <cell r="AV43">
            <v>2246.27</v>
          </cell>
          <cell r="AW43">
            <v>2013</v>
          </cell>
          <cell r="AX43">
            <v>2013</v>
          </cell>
          <cell r="AY43">
            <v>1.4599697172428603</v>
          </cell>
          <cell r="AZ43">
            <v>0</v>
          </cell>
          <cell r="BA43">
            <v>0</v>
          </cell>
          <cell r="BB43">
            <v>3040.76</v>
          </cell>
          <cell r="BC43">
            <v>15</v>
          </cell>
          <cell r="BD43">
            <v>0</v>
          </cell>
          <cell r="BE43">
            <v>0</v>
          </cell>
          <cell r="BF43">
            <v>0</v>
          </cell>
          <cell r="BG43">
            <v>0</v>
          </cell>
          <cell r="BH43">
            <v>0</v>
          </cell>
          <cell r="BI43">
            <v>0</v>
          </cell>
          <cell r="BJ43">
            <v>5094.3337105979363</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5094.3337105979372</v>
          </cell>
          <cell r="CC43">
            <v>0</v>
          </cell>
          <cell r="CD43">
            <v>0</v>
          </cell>
          <cell r="CE43">
            <v>0</v>
          </cell>
          <cell r="CF43">
            <v>0</v>
          </cell>
          <cell r="CG43">
            <v>0</v>
          </cell>
          <cell r="CH43">
            <v>0</v>
          </cell>
          <cell r="CI43">
            <v>0</v>
          </cell>
          <cell r="CJ43">
            <v>0</v>
          </cell>
          <cell r="CK43">
            <v>0</v>
          </cell>
          <cell r="CL43">
            <v>0</v>
          </cell>
          <cell r="CM43">
            <v>0</v>
          </cell>
          <cell r="CN43">
            <v>0.4</v>
          </cell>
          <cell r="CO43">
            <v>1</v>
          </cell>
          <cell r="CP43">
            <v>0.8</v>
          </cell>
          <cell r="CQ43" t="str">
            <v>Bespoke</v>
          </cell>
          <cell r="CR43">
            <v>3</v>
          </cell>
          <cell r="CS43">
            <v>3</v>
          </cell>
        </row>
        <row r="44">
          <cell r="A44">
            <v>550</v>
          </cell>
          <cell r="B44" t="str">
            <v>ARM Login</v>
          </cell>
          <cell r="C44" t="str">
            <v>TSD Business Systems</v>
          </cell>
          <cell r="D44" t="str">
            <v>Technology Services Division</v>
          </cell>
          <cell r="E44">
            <v>3</v>
          </cell>
          <cell r="F44">
            <v>2</v>
          </cell>
          <cell r="G44">
            <v>3</v>
          </cell>
          <cell r="H44">
            <v>4</v>
          </cell>
          <cell r="I44">
            <v>4</v>
          </cell>
          <cell r="J44">
            <v>4</v>
          </cell>
          <cell r="K44">
            <v>5</v>
          </cell>
          <cell r="L44">
            <v>2</v>
          </cell>
          <cell r="M44">
            <v>3</v>
          </cell>
          <cell r="N44">
            <v>1</v>
          </cell>
          <cell r="O44">
            <v>4</v>
          </cell>
          <cell r="P44">
            <v>2.9</v>
          </cell>
          <cell r="R44">
            <v>3</v>
          </cell>
          <cell r="S44">
            <v>5</v>
          </cell>
          <cell r="T44">
            <v>2</v>
          </cell>
          <cell r="U44">
            <v>4</v>
          </cell>
          <cell r="V44">
            <v>4</v>
          </cell>
          <cell r="W44">
            <v>5</v>
          </cell>
          <cell r="X44">
            <v>3</v>
          </cell>
          <cell r="Y44">
            <v>3</v>
          </cell>
          <cell r="Z44">
            <v>4</v>
          </cell>
          <cell r="AA44">
            <v>4</v>
          </cell>
          <cell r="AB44">
            <v>1</v>
          </cell>
          <cell r="AC44">
            <v>5</v>
          </cell>
          <cell r="AD44">
            <v>3.7</v>
          </cell>
          <cell r="AF44">
            <v>1</v>
          </cell>
          <cell r="AG44">
            <v>2.3333333333333335</v>
          </cell>
          <cell r="AH44">
            <v>2.3333333333333335</v>
          </cell>
          <cell r="AI44">
            <v>0</v>
          </cell>
          <cell r="AK44">
            <v>0</v>
          </cell>
          <cell r="AM44">
            <v>1</v>
          </cell>
          <cell r="AN44">
            <v>2.9</v>
          </cell>
          <cell r="AO44">
            <v>3.7</v>
          </cell>
          <cell r="AP44" t="str">
            <v xml:space="preserve"> </v>
          </cell>
          <cell r="AQ44" t="b">
            <v>1</v>
          </cell>
          <cell r="AR44" t="str">
            <v>ARM Login</v>
          </cell>
          <cell r="AS44" t="str">
            <v>Low</v>
          </cell>
          <cell r="AT44">
            <v>2011</v>
          </cell>
          <cell r="AU44">
            <v>0</v>
          </cell>
          <cell r="AV44">
            <v>0</v>
          </cell>
          <cell r="AW44">
            <v>2013</v>
          </cell>
          <cell r="AX44">
            <v>2011</v>
          </cell>
          <cell r="AY44">
            <v>1.2722792627665731</v>
          </cell>
          <cell r="AZ44">
            <v>0</v>
          </cell>
          <cell r="BA44">
            <v>0</v>
          </cell>
          <cell r="BB44">
            <v>0</v>
          </cell>
          <cell r="BC44">
            <v>11</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0.2</v>
          </cell>
          <cell r="CO44">
            <v>1</v>
          </cell>
          <cell r="CP44">
            <v>0.53333333333333333</v>
          </cell>
          <cell r="CQ44" t="str">
            <v>Bespoke</v>
          </cell>
          <cell r="CR44">
            <v>2</v>
          </cell>
          <cell r="CS44">
            <v>3</v>
          </cell>
        </row>
        <row r="45">
          <cell r="A45">
            <v>517</v>
          </cell>
          <cell r="B45" t="str">
            <v>ARM Travel Manager Repository</v>
          </cell>
          <cell r="C45" t="str">
            <v>TSD Business Systems</v>
          </cell>
          <cell r="D45" t="str">
            <v>Technology Services Division</v>
          </cell>
          <cell r="E45">
            <v>2</v>
          </cell>
          <cell r="F45">
            <v>2</v>
          </cell>
          <cell r="G45">
            <v>3</v>
          </cell>
          <cell r="H45">
            <v>3</v>
          </cell>
          <cell r="I45">
            <v>3</v>
          </cell>
          <cell r="J45">
            <v>3</v>
          </cell>
          <cell r="K45">
            <v>1</v>
          </cell>
          <cell r="L45">
            <v>1</v>
          </cell>
          <cell r="M45">
            <v>4</v>
          </cell>
          <cell r="N45">
            <v>1</v>
          </cell>
          <cell r="O45">
            <v>1</v>
          </cell>
          <cell r="P45">
            <v>2.17</v>
          </cell>
          <cell r="R45">
            <v>3</v>
          </cell>
          <cell r="S45">
            <v>5</v>
          </cell>
          <cell r="T45">
            <v>2</v>
          </cell>
          <cell r="U45">
            <v>4</v>
          </cell>
          <cell r="V45">
            <v>4</v>
          </cell>
          <cell r="W45">
            <v>5</v>
          </cell>
          <cell r="X45">
            <v>3</v>
          </cell>
          <cell r="Y45">
            <v>3</v>
          </cell>
          <cell r="Z45">
            <v>4</v>
          </cell>
          <cell r="AA45">
            <v>4</v>
          </cell>
          <cell r="AB45">
            <v>1</v>
          </cell>
          <cell r="AC45">
            <v>5</v>
          </cell>
          <cell r="AD45">
            <v>3.7</v>
          </cell>
          <cell r="AF45">
            <v>1</v>
          </cell>
          <cell r="AG45">
            <v>2.8333333333333339</v>
          </cell>
          <cell r="AH45">
            <v>2.8333333333333339</v>
          </cell>
          <cell r="AI45">
            <v>0</v>
          </cell>
          <cell r="AK45">
            <v>0</v>
          </cell>
          <cell r="AM45">
            <v>1</v>
          </cell>
          <cell r="AN45">
            <v>2.17</v>
          </cell>
          <cell r="AO45">
            <v>3.7</v>
          </cell>
          <cell r="AP45" t="str">
            <v xml:space="preserve"> </v>
          </cell>
          <cell r="AQ45" t="b">
            <v>1</v>
          </cell>
          <cell r="AR45" t="str">
            <v>ARM Travel Manager Repository</v>
          </cell>
          <cell r="AS45" t="str">
            <v>Low</v>
          </cell>
          <cell r="AT45">
            <v>2011</v>
          </cell>
          <cell r="AU45">
            <v>0</v>
          </cell>
          <cell r="AV45">
            <v>0</v>
          </cell>
          <cell r="AW45">
            <v>2012</v>
          </cell>
          <cell r="AX45">
            <v>2011</v>
          </cell>
          <cell r="AY45">
            <v>1.5110686573463603</v>
          </cell>
          <cell r="AZ45">
            <v>0</v>
          </cell>
          <cell r="BA45">
            <v>0</v>
          </cell>
          <cell r="BB45">
            <v>0</v>
          </cell>
          <cell r="BC45">
            <v>15</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0.2</v>
          </cell>
          <cell r="CO45">
            <v>1</v>
          </cell>
          <cell r="CP45">
            <v>0.2</v>
          </cell>
          <cell r="CQ45" t="str">
            <v>Bespoke</v>
          </cell>
          <cell r="CR45">
            <v>2</v>
          </cell>
          <cell r="CS45">
            <v>3</v>
          </cell>
        </row>
        <row r="46">
          <cell r="A46">
            <v>208</v>
          </cell>
          <cell r="B46" t="str">
            <v>Assistant Template</v>
          </cell>
          <cell r="C46" t="str">
            <v>TSD Client Services</v>
          </cell>
          <cell r="D46" t="str">
            <v>Technology Services Division</v>
          </cell>
          <cell r="E46">
            <v>5</v>
          </cell>
          <cell r="F46">
            <v>5</v>
          </cell>
          <cell r="G46">
            <v>1</v>
          </cell>
          <cell r="H46">
            <v>5</v>
          </cell>
          <cell r="I46">
            <v>5</v>
          </cell>
          <cell r="J46">
            <v>5</v>
          </cell>
          <cell r="K46">
            <v>5</v>
          </cell>
          <cell r="L46">
            <v>4</v>
          </cell>
          <cell r="M46">
            <v>5</v>
          </cell>
          <cell r="N46">
            <v>4</v>
          </cell>
          <cell r="O46">
            <v>3</v>
          </cell>
          <cell r="P46">
            <v>4.38</v>
          </cell>
          <cell r="R46">
            <v>4</v>
          </cell>
          <cell r="S46">
            <v>5</v>
          </cell>
          <cell r="T46">
            <v>5</v>
          </cell>
          <cell r="U46">
            <v>1</v>
          </cell>
          <cell r="V46">
            <v>4</v>
          </cell>
          <cell r="W46">
            <v>5</v>
          </cell>
          <cell r="X46">
            <v>2</v>
          </cell>
          <cell r="Y46">
            <v>1</v>
          </cell>
          <cell r="Z46">
            <v>5</v>
          </cell>
          <cell r="AA46">
            <v>1</v>
          </cell>
          <cell r="AB46">
            <v>1</v>
          </cell>
          <cell r="AC46">
            <v>5</v>
          </cell>
          <cell r="AD46">
            <v>3.55</v>
          </cell>
          <cell r="AF46">
            <v>4</v>
          </cell>
          <cell r="AG46">
            <v>2.666666666666667</v>
          </cell>
          <cell r="AH46">
            <v>10.666666666666668</v>
          </cell>
          <cell r="AI46">
            <v>9814</v>
          </cell>
          <cell r="AJ46">
            <v>30010.785714285699</v>
          </cell>
          <cell r="AK46">
            <v>8526.93</v>
          </cell>
          <cell r="AM46">
            <v>1</v>
          </cell>
          <cell r="AN46">
            <v>4.38</v>
          </cell>
          <cell r="AO46">
            <v>3.55</v>
          </cell>
          <cell r="AP46" t="str">
            <v xml:space="preserve"> </v>
          </cell>
          <cell r="AQ46" t="b">
            <v>1</v>
          </cell>
          <cell r="AR46" t="str">
            <v>Assistant Template</v>
          </cell>
          <cell r="AS46" t="str">
            <v>Medium</v>
          </cell>
          <cell r="AT46">
            <v>2012</v>
          </cell>
          <cell r="AU46">
            <v>9814</v>
          </cell>
          <cell r="AV46">
            <v>8526.93</v>
          </cell>
          <cell r="AW46">
            <v>2012</v>
          </cell>
          <cell r="AX46">
            <v>2012</v>
          </cell>
          <cell r="AY46">
            <v>1.3628973532571218</v>
          </cell>
          <cell r="AZ46">
            <v>0</v>
          </cell>
          <cell r="BA46">
            <v>0</v>
          </cell>
          <cell r="BB46">
            <v>6542.666666666667</v>
          </cell>
          <cell r="BC46">
            <v>12</v>
          </cell>
          <cell r="BD46">
            <v>0</v>
          </cell>
          <cell r="BE46">
            <v>0</v>
          </cell>
          <cell r="BF46">
            <v>0</v>
          </cell>
          <cell r="BG46">
            <v>0</v>
          </cell>
          <cell r="BH46">
            <v>0</v>
          </cell>
          <cell r="BI46">
            <v>9886.4185354647852</v>
          </cell>
          <cell r="BJ46">
            <v>0</v>
          </cell>
          <cell r="BK46">
            <v>0</v>
          </cell>
          <cell r="BL46">
            <v>0</v>
          </cell>
          <cell r="BM46">
            <v>0</v>
          </cell>
          <cell r="BN46">
            <v>0</v>
          </cell>
          <cell r="BO46">
            <v>0</v>
          </cell>
          <cell r="BP46">
            <v>0</v>
          </cell>
          <cell r="BQ46">
            <v>0</v>
          </cell>
          <cell r="BR46">
            <v>0</v>
          </cell>
          <cell r="BS46">
            <v>0</v>
          </cell>
          <cell r="BT46">
            <v>0</v>
          </cell>
          <cell r="BU46">
            <v>14939.057182348941</v>
          </cell>
          <cell r="BV46">
            <v>0</v>
          </cell>
          <cell r="BW46">
            <v>0</v>
          </cell>
          <cell r="BX46">
            <v>0</v>
          </cell>
          <cell r="BY46">
            <v>0</v>
          </cell>
          <cell r="BZ46">
            <v>0</v>
          </cell>
          <cell r="CA46">
            <v>9886.4185354647852</v>
          </cell>
          <cell r="CB46">
            <v>0</v>
          </cell>
          <cell r="CC46">
            <v>0</v>
          </cell>
          <cell r="CD46">
            <v>0</v>
          </cell>
          <cell r="CE46">
            <v>0</v>
          </cell>
          <cell r="CF46">
            <v>0</v>
          </cell>
          <cell r="CG46">
            <v>0</v>
          </cell>
          <cell r="CH46">
            <v>0</v>
          </cell>
          <cell r="CI46">
            <v>0</v>
          </cell>
          <cell r="CJ46">
            <v>0</v>
          </cell>
          <cell r="CK46">
            <v>0</v>
          </cell>
          <cell r="CL46">
            <v>0</v>
          </cell>
          <cell r="CM46">
            <v>14939.057182348939</v>
          </cell>
          <cell r="CN46">
            <v>0.4</v>
          </cell>
          <cell r="CO46">
            <v>2</v>
          </cell>
          <cell r="CP46">
            <v>1.7333333333333334</v>
          </cell>
          <cell r="CQ46" t="str">
            <v>Bespoke</v>
          </cell>
          <cell r="CR46">
            <v>4</v>
          </cell>
          <cell r="CS46">
            <v>3</v>
          </cell>
        </row>
        <row r="47">
          <cell r="A47">
            <v>211</v>
          </cell>
          <cell r="B47" t="str">
            <v>Australian Business Register Data Depot (ABR DD)</v>
          </cell>
          <cell r="C47" t="str">
            <v>Business Register</v>
          </cell>
          <cell r="D47" t="str">
            <v>Macroeconomics and Integration Group</v>
          </cell>
          <cell r="E47">
            <v>2</v>
          </cell>
          <cell r="F47">
            <v>2</v>
          </cell>
          <cell r="G47">
            <v>5</v>
          </cell>
          <cell r="H47">
            <v>5</v>
          </cell>
          <cell r="I47">
            <v>4</v>
          </cell>
          <cell r="J47">
            <v>4</v>
          </cell>
          <cell r="K47">
            <v>1</v>
          </cell>
          <cell r="L47">
            <v>1</v>
          </cell>
          <cell r="M47">
            <v>5</v>
          </cell>
          <cell r="N47">
            <v>1</v>
          </cell>
          <cell r="O47">
            <v>3</v>
          </cell>
          <cell r="P47">
            <v>2.9</v>
          </cell>
          <cell r="R47">
            <v>3</v>
          </cell>
          <cell r="S47">
            <v>4</v>
          </cell>
          <cell r="T47">
            <v>3</v>
          </cell>
          <cell r="U47">
            <v>2</v>
          </cell>
          <cell r="V47">
            <v>5</v>
          </cell>
          <cell r="W47">
            <v>5</v>
          </cell>
          <cell r="X47">
            <v>1</v>
          </cell>
          <cell r="Y47">
            <v>2</v>
          </cell>
          <cell r="Z47">
            <v>5</v>
          </cell>
          <cell r="AA47">
            <v>4</v>
          </cell>
          <cell r="AB47">
            <v>1</v>
          </cell>
          <cell r="AC47">
            <v>3</v>
          </cell>
          <cell r="AD47">
            <v>3.2</v>
          </cell>
          <cell r="AF47">
            <v>1</v>
          </cell>
          <cell r="AG47">
            <v>2.5</v>
          </cell>
          <cell r="AH47">
            <v>2.5</v>
          </cell>
          <cell r="AI47">
            <v>0</v>
          </cell>
          <cell r="AK47">
            <v>0</v>
          </cell>
          <cell r="AM47">
            <v>1</v>
          </cell>
          <cell r="AN47">
            <v>2.9</v>
          </cell>
          <cell r="AO47">
            <v>3.2</v>
          </cell>
          <cell r="AP47" t="str">
            <v xml:space="preserve"> </v>
          </cell>
          <cell r="AQ47" t="b">
            <v>1</v>
          </cell>
          <cell r="AR47" t="str">
            <v>Australian Business Register Data Depot (ABR DD)</v>
          </cell>
          <cell r="AS47" t="str">
            <v>Low</v>
          </cell>
          <cell r="AT47">
            <v>2011</v>
          </cell>
          <cell r="AU47">
            <v>0</v>
          </cell>
          <cell r="AV47">
            <v>0</v>
          </cell>
          <cell r="AW47">
            <v>2019</v>
          </cell>
          <cell r="AX47">
            <v>2011</v>
          </cell>
          <cell r="AY47">
            <v>1.1876863056468745</v>
          </cell>
          <cell r="AZ47">
            <v>0</v>
          </cell>
          <cell r="BA47">
            <v>0</v>
          </cell>
          <cell r="BB47">
            <v>0</v>
          </cell>
          <cell r="BC47">
            <v>15</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0.2</v>
          </cell>
          <cell r="CO47">
            <v>1</v>
          </cell>
          <cell r="CP47">
            <v>0.2</v>
          </cell>
          <cell r="CQ47" t="str">
            <v>Bespoke</v>
          </cell>
          <cell r="CR47">
            <v>2</v>
          </cell>
          <cell r="CS47">
            <v>3</v>
          </cell>
        </row>
        <row r="48">
          <cell r="A48">
            <v>445</v>
          </cell>
          <cell r="B48" t="str">
            <v>Authorisation to Drive (Vic)</v>
          </cell>
          <cell r="C48" t="str">
            <v>State Systems</v>
          </cell>
          <cell r="D48" t="str">
            <v>Technology Services Division</v>
          </cell>
          <cell r="E48">
            <v>4</v>
          </cell>
          <cell r="F48">
            <v>5</v>
          </cell>
          <cell r="G48">
            <v>5</v>
          </cell>
          <cell r="H48">
            <v>5</v>
          </cell>
          <cell r="I48">
            <v>5</v>
          </cell>
          <cell r="J48">
            <v>5</v>
          </cell>
          <cell r="K48">
            <v>3</v>
          </cell>
          <cell r="L48">
            <v>1</v>
          </cell>
          <cell r="M48">
            <v>5</v>
          </cell>
          <cell r="N48">
            <v>1</v>
          </cell>
          <cell r="O48">
            <v>5</v>
          </cell>
          <cell r="P48">
            <v>3.95</v>
          </cell>
          <cell r="R48">
            <v>4</v>
          </cell>
          <cell r="S48">
            <v>5</v>
          </cell>
          <cell r="T48">
            <v>5</v>
          </cell>
          <cell r="U48">
            <v>4</v>
          </cell>
          <cell r="V48">
            <v>5</v>
          </cell>
          <cell r="W48">
            <v>5</v>
          </cell>
          <cell r="X48">
            <v>3</v>
          </cell>
          <cell r="Y48">
            <v>5</v>
          </cell>
          <cell r="Z48">
            <v>5</v>
          </cell>
          <cell r="AA48">
            <v>4</v>
          </cell>
          <cell r="AB48">
            <v>1</v>
          </cell>
          <cell r="AC48">
            <v>5</v>
          </cell>
          <cell r="AD48">
            <v>4.25</v>
          </cell>
          <cell r="AF48">
            <v>1</v>
          </cell>
          <cell r="AG48">
            <v>1.8333333333333335</v>
          </cell>
          <cell r="AH48">
            <v>1.8333333333333335</v>
          </cell>
          <cell r="AI48">
            <v>16114</v>
          </cell>
          <cell r="AK48">
            <v>13784.67</v>
          </cell>
          <cell r="AM48">
            <v>1.3784670000000001</v>
          </cell>
          <cell r="AN48">
            <v>5.4449446500000001</v>
          </cell>
          <cell r="AO48">
            <v>5.8584847500000006</v>
          </cell>
          <cell r="AP48" t="str">
            <v xml:space="preserve"> </v>
          </cell>
          <cell r="AQ48" t="b">
            <v>1</v>
          </cell>
          <cell r="AR48" t="str">
            <v>Authorisation to Drive (Vic)</v>
          </cell>
          <cell r="AS48" t="str">
            <v>Low</v>
          </cell>
          <cell r="AT48">
            <v>2014</v>
          </cell>
          <cell r="AU48">
            <v>16114</v>
          </cell>
          <cell r="AV48">
            <v>13784.67</v>
          </cell>
          <cell r="AW48">
            <v>2014</v>
          </cell>
          <cell r="AX48">
            <v>2014</v>
          </cell>
          <cell r="AY48">
            <v>1.3168090369634029</v>
          </cell>
          <cell r="AZ48">
            <v>0</v>
          </cell>
          <cell r="BA48">
            <v>0</v>
          </cell>
          <cell r="BB48">
            <v>10742.666666666666</v>
          </cell>
          <cell r="BC48">
            <v>13</v>
          </cell>
          <cell r="BD48">
            <v>0</v>
          </cell>
          <cell r="BE48">
            <v>0</v>
          </cell>
          <cell r="BF48">
            <v>0</v>
          </cell>
          <cell r="BG48">
            <v>0</v>
          </cell>
          <cell r="BH48">
            <v>0</v>
          </cell>
          <cell r="BI48">
            <v>0</v>
          </cell>
          <cell r="BJ48">
            <v>0</v>
          </cell>
          <cell r="BK48">
            <v>16801.058637690676</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16801.058637690679</v>
          </cell>
          <cell r="CD48">
            <v>0</v>
          </cell>
          <cell r="CE48">
            <v>0</v>
          </cell>
          <cell r="CF48">
            <v>0</v>
          </cell>
          <cell r="CG48">
            <v>0</v>
          </cell>
          <cell r="CH48">
            <v>0</v>
          </cell>
          <cell r="CI48">
            <v>0</v>
          </cell>
          <cell r="CJ48">
            <v>0</v>
          </cell>
          <cell r="CK48">
            <v>0</v>
          </cell>
          <cell r="CL48">
            <v>0</v>
          </cell>
          <cell r="CM48">
            <v>0</v>
          </cell>
          <cell r="CN48">
            <v>0.2</v>
          </cell>
          <cell r="CO48">
            <v>1</v>
          </cell>
          <cell r="CP48">
            <v>0.33333333333333337</v>
          </cell>
          <cell r="CQ48" t="str">
            <v>Bespoke</v>
          </cell>
          <cell r="CR48">
            <v>3</v>
          </cell>
          <cell r="CS48">
            <v>4</v>
          </cell>
        </row>
        <row r="49">
          <cell r="A49">
            <v>551</v>
          </cell>
          <cell r="B49" t="str">
            <v>Authorised Officers</v>
          </cell>
          <cell r="C49" t="str">
            <v>Other Corporate Services Systems</v>
          </cell>
          <cell r="D49" t="str">
            <v>Corporate Services Division</v>
          </cell>
          <cell r="E49">
            <v>4</v>
          </cell>
          <cell r="F49">
            <v>4</v>
          </cell>
          <cell r="G49">
            <v>3</v>
          </cell>
          <cell r="H49">
            <v>4</v>
          </cell>
          <cell r="I49">
            <v>3</v>
          </cell>
          <cell r="J49">
            <v>3</v>
          </cell>
          <cell r="K49">
            <v>4</v>
          </cell>
          <cell r="L49">
            <v>5</v>
          </cell>
          <cell r="M49">
            <v>4</v>
          </cell>
          <cell r="N49">
            <v>3</v>
          </cell>
          <cell r="O49">
            <v>4</v>
          </cell>
          <cell r="P49">
            <v>3.72</v>
          </cell>
          <cell r="R49">
            <v>3</v>
          </cell>
          <cell r="S49">
            <v>5</v>
          </cell>
          <cell r="T49">
            <v>5</v>
          </cell>
          <cell r="U49">
            <v>3</v>
          </cell>
          <cell r="V49">
            <v>5</v>
          </cell>
          <cell r="W49">
            <v>5</v>
          </cell>
          <cell r="X49">
            <v>3</v>
          </cell>
          <cell r="Y49">
            <v>4</v>
          </cell>
          <cell r="Z49">
            <v>5</v>
          </cell>
          <cell r="AA49">
            <v>3</v>
          </cell>
          <cell r="AB49">
            <v>1</v>
          </cell>
          <cell r="AC49">
            <v>5</v>
          </cell>
          <cell r="AD49">
            <v>3.95</v>
          </cell>
          <cell r="AF49">
            <v>3</v>
          </cell>
          <cell r="AG49">
            <v>2.1666666666666674</v>
          </cell>
          <cell r="AH49">
            <v>6.5</v>
          </cell>
          <cell r="AI49">
            <v>0</v>
          </cell>
          <cell r="AK49">
            <v>0</v>
          </cell>
          <cell r="AM49">
            <v>1</v>
          </cell>
          <cell r="AN49">
            <v>3.72</v>
          </cell>
          <cell r="AO49">
            <v>3.95</v>
          </cell>
          <cell r="AP49" t="str">
            <v xml:space="preserve"> </v>
          </cell>
          <cell r="AQ49" t="b">
            <v>1</v>
          </cell>
          <cell r="AR49" t="str">
            <v>Authorised Officers</v>
          </cell>
          <cell r="AS49" t="str">
            <v>Medium</v>
          </cell>
          <cell r="AT49">
            <v>2016</v>
          </cell>
          <cell r="AU49">
            <v>0</v>
          </cell>
          <cell r="AV49">
            <v>0</v>
          </cell>
          <cell r="AW49">
            <v>2016</v>
          </cell>
          <cell r="AX49">
            <v>2016</v>
          </cell>
          <cell r="AY49">
            <v>1.1475230006249997</v>
          </cell>
          <cell r="AZ49">
            <v>0</v>
          </cell>
          <cell r="BA49">
            <v>0</v>
          </cell>
          <cell r="BB49">
            <v>0</v>
          </cell>
          <cell r="BC49">
            <v>11</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0.4</v>
          </cell>
          <cell r="CO49">
            <v>2</v>
          </cell>
          <cell r="CP49">
            <v>1.6</v>
          </cell>
          <cell r="CQ49" t="str">
            <v>Bespoke</v>
          </cell>
          <cell r="CR49">
            <v>3</v>
          </cell>
          <cell r="CS49">
            <v>3</v>
          </cell>
        </row>
        <row r="50">
          <cell r="A50">
            <v>1311</v>
          </cell>
          <cell r="B50" t="str">
            <v>AutoCAD</v>
          </cell>
          <cell r="C50" t="str">
            <v>Other Corporate Services Systems</v>
          </cell>
          <cell r="D50" t="str">
            <v>Corporate Services Division</v>
          </cell>
          <cell r="E50">
            <v>4</v>
          </cell>
          <cell r="F50">
            <v>4</v>
          </cell>
          <cell r="G50">
            <v>3</v>
          </cell>
          <cell r="H50">
            <v>4</v>
          </cell>
          <cell r="I50">
            <v>3</v>
          </cell>
          <cell r="J50">
            <v>3</v>
          </cell>
          <cell r="K50">
            <v>1</v>
          </cell>
          <cell r="L50">
            <v>2</v>
          </cell>
          <cell r="M50">
            <v>5</v>
          </cell>
          <cell r="N50">
            <v>2</v>
          </cell>
          <cell r="O50">
            <v>1</v>
          </cell>
          <cell r="P50">
            <v>3.19</v>
          </cell>
          <cell r="R50">
            <v>4</v>
          </cell>
          <cell r="S50">
            <v>5</v>
          </cell>
          <cell r="T50">
            <v>5</v>
          </cell>
          <cell r="U50">
            <v>2</v>
          </cell>
          <cell r="V50">
            <v>5</v>
          </cell>
          <cell r="W50">
            <v>5</v>
          </cell>
          <cell r="X50">
            <v>5</v>
          </cell>
          <cell r="Y50">
            <v>1</v>
          </cell>
          <cell r="Z50">
            <v>1</v>
          </cell>
          <cell r="AA50">
            <v>2</v>
          </cell>
          <cell r="AB50">
            <v>1</v>
          </cell>
          <cell r="AC50">
            <v>5</v>
          </cell>
          <cell r="AD50">
            <v>3.75</v>
          </cell>
          <cell r="AF50">
            <v>2</v>
          </cell>
          <cell r="AG50">
            <v>4.166666666666667</v>
          </cell>
          <cell r="AH50">
            <v>8.3333333333333339</v>
          </cell>
          <cell r="AI50">
            <v>0</v>
          </cell>
          <cell r="AK50">
            <v>0</v>
          </cell>
          <cell r="AM50">
            <v>1</v>
          </cell>
          <cell r="AN50">
            <v>3.19</v>
          </cell>
          <cell r="AO50">
            <v>3.75</v>
          </cell>
          <cell r="AP50" t="str">
            <v xml:space="preserve"> </v>
          </cell>
          <cell r="AQ50" t="b">
            <v>1</v>
          </cell>
          <cell r="AR50" t="str">
            <v>AutoCAD</v>
          </cell>
          <cell r="AS50" t="str">
            <v>Medium</v>
          </cell>
          <cell r="AT50">
            <v>1900</v>
          </cell>
          <cell r="AU50">
            <v>0</v>
          </cell>
          <cell r="AV50">
            <v>0</v>
          </cell>
          <cell r="AW50">
            <v>1900</v>
          </cell>
          <cell r="AX50">
            <v>1900</v>
          </cell>
          <cell r="AY50">
            <v>1.6753488307521593</v>
          </cell>
          <cell r="AZ50">
            <v>0</v>
          </cell>
          <cell r="BA50">
            <v>0</v>
          </cell>
          <cell r="BB50">
            <v>0</v>
          </cell>
          <cell r="BC50">
            <v>15</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0.4</v>
          </cell>
          <cell r="CO50">
            <v>1</v>
          </cell>
          <cell r="CP50">
            <v>0.66666666666666674</v>
          </cell>
          <cell r="CQ50" t="str">
            <v>COTS</v>
          </cell>
          <cell r="CR50">
            <v>3</v>
          </cell>
          <cell r="CS50">
            <v>3</v>
          </cell>
        </row>
        <row r="51">
          <cell r="A51">
            <v>215</v>
          </cell>
          <cell r="B51" t="str">
            <v>Average Weekly Earnings Survey</v>
          </cell>
          <cell r="C51" t="str">
            <v>Labour Employer Systems</v>
          </cell>
          <cell r="D51" t="str">
            <v>Population Labour Industry and Environment Statistics Group</v>
          </cell>
          <cell r="E51">
            <v>3</v>
          </cell>
          <cell r="F51">
            <v>4</v>
          </cell>
          <cell r="G51">
            <v>3</v>
          </cell>
          <cell r="H51">
            <v>5</v>
          </cell>
          <cell r="I51">
            <v>5</v>
          </cell>
          <cell r="J51">
            <v>4</v>
          </cell>
          <cell r="K51">
            <v>2</v>
          </cell>
          <cell r="L51">
            <v>3</v>
          </cell>
          <cell r="M51">
            <v>5</v>
          </cell>
          <cell r="N51">
            <v>4</v>
          </cell>
          <cell r="O51">
            <v>3</v>
          </cell>
          <cell r="P51">
            <v>3.84</v>
          </cell>
          <cell r="R51">
            <v>4</v>
          </cell>
          <cell r="S51">
            <v>3</v>
          </cell>
          <cell r="T51">
            <v>3</v>
          </cell>
          <cell r="U51">
            <v>2</v>
          </cell>
          <cell r="V51">
            <v>4</v>
          </cell>
          <cell r="W51">
            <v>3</v>
          </cell>
          <cell r="X51">
            <v>2</v>
          </cell>
          <cell r="Y51">
            <v>4</v>
          </cell>
          <cell r="Z51">
            <v>5</v>
          </cell>
          <cell r="AA51">
            <v>3</v>
          </cell>
          <cell r="AB51">
            <v>3</v>
          </cell>
          <cell r="AC51">
            <v>5</v>
          </cell>
          <cell r="AD51">
            <v>3.35</v>
          </cell>
          <cell r="AF51">
            <v>4</v>
          </cell>
          <cell r="AG51">
            <v>2</v>
          </cell>
          <cell r="AH51">
            <v>8</v>
          </cell>
          <cell r="AI51">
            <v>91162.21</v>
          </cell>
          <cell r="AJ51">
            <v>54047.118571428597</v>
          </cell>
          <cell r="AK51">
            <v>76394.92</v>
          </cell>
          <cell r="AM51">
            <v>7.6394919999999997</v>
          </cell>
          <cell r="AN51">
            <v>29.335649280000002</v>
          </cell>
          <cell r="AO51">
            <v>25.592298199999995</v>
          </cell>
          <cell r="AP51" t="str">
            <v xml:space="preserve"> </v>
          </cell>
          <cell r="AQ51" t="b">
            <v>1</v>
          </cell>
          <cell r="AR51" t="str">
            <v>Average Weekly Earnings Survey</v>
          </cell>
          <cell r="AS51" t="str">
            <v>High</v>
          </cell>
          <cell r="AT51">
            <v>2016</v>
          </cell>
          <cell r="AU51">
            <v>91162.21</v>
          </cell>
          <cell r="AV51">
            <v>76394.92</v>
          </cell>
          <cell r="AW51">
            <v>2016</v>
          </cell>
          <cell r="AX51">
            <v>2016</v>
          </cell>
          <cell r="AY51">
            <v>1.3168090369634029</v>
          </cell>
          <cell r="AZ51">
            <v>0</v>
          </cell>
          <cell r="BA51">
            <v>0</v>
          </cell>
          <cell r="BB51">
            <v>60774.806666666671</v>
          </cell>
          <cell r="BC51">
            <v>15</v>
          </cell>
          <cell r="BD51">
            <v>0</v>
          </cell>
          <cell r="BE51">
            <v>0</v>
          </cell>
          <cell r="BF51">
            <v>0</v>
          </cell>
          <cell r="BG51">
            <v>0</v>
          </cell>
          <cell r="BH51">
            <v>0</v>
          </cell>
          <cell r="BI51">
            <v>0</v>
          </cell>
          <cell r="BJ51">
            <v>0</v>
          </cell>
          <cell r="BK51">
            <v>0</v>
          </cell>
          <cell r="BL51">
            <v>0</v>
          </cell>
          <cell r="BM51">
            <v>101819.00128818853</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101819.00128818853</v>
          </cell>
          <cell r="CF51">
            <v>0</v>
          </cell>
          <cell r="CG51">
            <v>0</v>
          </cell>
          <cell r="CH51">
            <v>0</v>
          </cell>
          <cell r="CI51">
            <v>0</v>
          </cell>
          <cell r="CJ51">
            <v>0</v>
          </cell>
          <cell r="CK51">
            <v>0</v>
          </cell>
          <cell r="CL51">
            <v>0</v>
          </cell>
          <cell r="CM51">
            <v>0</v>
          </cell>
          <cell r="CN51">
            <v>0.8</v>
          </cell>
          <cell r="CO51">
            <v>2</v>
          </cell>
          <cell r="CP51">
            <v>2.4</v>
          </cell>
          <cell r="CQ51" t="str">
            <v>Bespoke</v>
          </cell>
          <cell r="CR51">
            <v>3</v>
          </cell>
          <cell r="CS51">
            <v>3</v>
          </cell>
        </row>
        <row r="52">
          <cell r="A52">
            <v>1312</v>
          </cell>
          <cell r="B52" t="str">
            <v>Blaise</v>
          </cell>
          <cell r="C52" t="str">
            <v>Corporate Data Capture</v>
          </cell>
          <cell r="D52" t="str">
            <v>Integrated Collection and Dissemination Services</v>
          </cell>
          <cell r="E52">
            <v>3</v>
          </cell>
          <cell r="F52">
            <v>3</v>
          </cell>
          <cell r="G52">
            <v>3</v>
          </cell>
          <cell r="H52">
            <v>3</v>
          </cell>
          <cell r="I52">
            <v>3</v>
          </cell>
          <cell r="J52">
            <v>2</v>
          </cell>
          <cell r="K52">
            <v>3</v>
          </cell>
          <cell r="L52">
            <v>3</v>
          </cell>
          <cell r="M52">
            <v>3</v>
          </cell>
          <cell r="N52">
            <v>4</v>
          </cell>
          <cell r="O52">
            <v>3</v>
          </cell>
          <cell r="P52">
            <v>3.1</v>
          </cell>
          <cell r="R52">
            <v>3</v>
          </cell>
          <cell r="S52">
            <v>3</v>
          </cell>
          <cell r="T52">
            <v>2</v>
          </cell>
          <cell r="U52">
            <v>3</v>
          </cell>
          <cell r="V52">
            <v>4</v>
          </cell>
          <cell r="W52">
            <v>4</v>
          </cell>
          <cell r="X52">
            <v>5</v>
          </cell>
          <cell r="Y52">
            <v>3</v>
          </cell>
          <cell r="Z52">
            <v>3</v>
          </cell>
          <cell r="AA52">
            <v>1</v>
          </cell>
          <cell r="AB52">
            <v>1</v>
          </cell>
          <cell r="AC52">
            <v>5</v>
          </cell>
          <cell r="AD52">
            <v>3.3</v>
          </cell>
          <cell r="AF52">
            <v>4</v>
          </cell>
          <cell r="AG52">
            <v>3.3333333333333335</v>
          </cell>
          <cell r="AH52">
            <v>13.333333333333334</v>
          </cell>
          <cell r="AI52">
            <v>0</v>
          </cell>
          <cell r="AJ52">
            <v>259982</v>
          </cell>
          <cell r="AK52">
            <v>0</v>
          </cell>
          <cell r="AM52">
            <v>1</v>
          </cell>
          <cell r="AN52">
            <v>3.1</v>
          </cell>
          <cell r="AO52">
            <v>3.3</v>
          </cell>
          <cell r="AP52" t="str">
            <v xml:space="preserve"> </v>
          </cell>
          <cell r="AQ52" t="b">
            <v>1</v>
          </cell>
          <cell r="AR52" t="str">
            <v>Blaise</v>
          </cell>
          <cell r="AS52" t="str">
            <v>High</v>
          </cell>
          <cell r="AT52">
            <v>1900</v>
          </cell>
          <cell r="AU52">
            <v>0</v>
          </cell>
          <cell r="AV52">
            <v>0</v>
          </cell>
          <cell r="AW52">
            <v>1900</v>
          </cell>
          <cell r="AX52">
            <v>1900</v>
          </cell>
          <cell r="AY52">
            <v>1.6753488307521593</v>
          </cell>
          <cell r="AZ52">
            <v>0</v>
          </cell>
          <cell r="BA52">
            <v>0</v>
          </cell>
          <cell r="BB52">
            <v>0</v>
          </cell>
          <cell r="BC52">
            <v>15</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0.8</v>
          </cell>
          <cell r="CO52">
            <v>3</v>
          </cell>
          <cell r="CP52">
            <v>2.666666666666667</v>
          </cell>
          <cell r="CQ52" t="str">
            <v>GOTS</v>
          </cell>
          <cell r="CR52">
            <v>3</v>
          </cell>
          <cell r="CS52">
            <v>3</v>
          </cell>
        </row>
        <row r="53">
          <cell r="A53">
            <v>658</v>
          </cell>
          <cell r="B53" t="str">
            <v>Blaise Audit Trail Facilities</v>
          </cell>
          <cell r="C53" t="str">
            <v>Editing Facilities</v>
          </cell>
          <cell r="D53" t="str">
            <v>Social Statistics Group</v>
          </cell>
          <cell r="E53">
            <v>4</v>
          </cell>
          <cell r="F53">
            <v>4</v>
          </cell>
          <cell r="G53">
            <v>1</v>
          </cell>
          <cell r="H53">
            <v>5</v>
          </cell>
          <cell r="I53">
            <v>4</v>
          </cell>
          <cell r="J53">
            <v>1</v>
          </cell>
          <cell r="K53">
            <v>1</v>
          </cell>
          <cell r="L53">
            <v>1</v>
          </cell>
          <cell r="M53">
            <v>4</v>
          </cell>
          <cell r="N53">
            <v>2</v>
          </cell>
          <cell r="O53">
            <v>3</v>
          </cell>
          <cell r="P53">
            <v>3.11</v>
          </cell>
          <cell r="R53">
            <v>2</v>
          </cell>
          <cell r="S53">
            <v>2</v>
          </cell>
          <cell r="T53">
            <v>1</v>
          </cell>
          <cell r="U53">
            <v>1</v>
          </cell>
          <cell r="V53">
            <v>4</v>
          </cell>
          <cell r="W53">
            <v>3</v>
          </cell>
          <cell r="X53">
            <v>3</v>
          </cell>
          <cell r="Y53">
            <v>1</v>
          </cell>
          <cell r="Z53">
            <v>3</v>
          </cell>
          <cell r="AA53">
            <v>4</v>
          </cell>
          <cell r="AB53">
            <v>1</v>
          </cell>
          <cell r="AC53">
            <v>3</v>
          </cell>
          <cell r="AD53">
            <v>2.4</v>
          </cell>
          <cell r="AF53">
            <v>2</v>
          </cell>
          <cell r="AG53">
            <v>3.166666666666667</v>
          </cell>
          <cell r="AH53">
            <v>6.3333333333333339</v>
          </cell>
          <cell r="AI53">
            <v>6517</v>
          </cell>
          <cell r="AK53">
            <v>5936.34</v>
          </cell>
          <cell r="AM53">
            <v>1</v>
          </cell>
          <cell r="AN53">
            <v>3.11</v>
          </cell>
          <cell r="AO53">
            <v>2.4</v>
          </cell>
          <cell r="AP53" t="str">
            <v xml:space="preserve"> </v>
          </cell>
          <cell r="AQ53" t="b">
            <v>1</v>
          </cell>
          <cell r="AR53" t="str">
            <v>Blaise Audit Trail Facilities</v>
          </cell>
          <cell r="AS53" t="str">
            <v>Medium</v>
          </cell>
          <cell r="AT53">
            <v>2017</v>
          </cell>
          <cell r="AU53">
            <v>6517</v>
          </cell>
          <cell r="AV53">
            <v>5936.34</v>
          </cell>
          <cell r="AW53">
            <v>2017</v>
          </cell>
          <cell r="AX53">
            <v>2017</v>
          </cell>
          <cell r="AY53">
            <v>1.1475230006249997</v>
          </cell>
          <cell r="AZ53">
            <v>0</v>
          </cell>
          <cell r="BA53">
            <v>0</v>
          </cell>
          <cell r="BB53">
            <v>4344.666666666667</v>
          </cell>
          <cell r="BC53">
            <v>12</v>
          </cell>
          <cell r="BD53">
            <v>0</v>
          </cell>
          <cell r="BE53">
            <v>0</v>
          </cell>
          <cell r="BF53">
            <v>0</v>
          </cell>
          <cell r="BG53">
            <v>0</v>
          </cell>
          <cell r="BH53">
            <v>0</v>
          </cell>
          <cell r="BI53">
            <v>0</v>
          </cell>
          <cell r="BJ53">
            <v>0</v>
          </cell>
          <cell r="BK53">
            <v>0</v>
          </cell>
          <cell r="BL53">
            <v>0</v>
          </cell>
          <cell r="BM53">
            <v>0</v>
          </cell>
          <cell r="BN53">
            <v>6565.0896266174877</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6565.0896266174868</v>
          </cell>
          <cell r="CG53">
            <v>0</v>
          </cell>
          <cell r="CH53">
            <v>0</v>
          </cell>
          <cell r="CI53">
            <v>0</v>
          </cell>
          <cell r="CJ53">
            <v>0</v>
          </cell>
          <cell r="CK53">
            <v>0</v>
          </cell>
          <cell r="CL53">
            <v>0</v>
          </cell>
          <cell r="CM53">
            <v>0</v>
          </cell>
          <cell r="CN53">
            <v>0.4</v>
          </cell>
          <cell r="CO53">
            <v>1</v>
          </cell>
          <cell r="CP53">
            <v>0.53333333333333333</v>
          </cell>
          <cell r="CQ53" t="str">
            <v>Bespoke</v>
          </cell>
          <cell r="CR53">
            <v>3</v>
          </cell>
          <cell r="CS53">
            <v>2</v>
          </cell>
        </row>
        <row r="54">
          <cell r="A54">
            <v>644</v>
          </cell>
          <cell r="B54" t="str">
            <v>Blaise Batch Editing</v>
          </cell>
          <cell r="C54" t="str">
            <v>Editing Facilities</v>
          </cell>
          <cell r="D54" t="str">
            <v>Population Labour Industry and Environment Statistics Group</v>
          </cell>
          <cell r="E54">
            <v>4</v>
          </cell>
          <cell r="F54">
            <v>3</v>
          </cell>
          <cell r="G54">
            <v>3</v>
          </cell>
          <cell r="H54">
            <v>3</v>
          </cell>
          <cell r="I54">
            <v>3</v>
          </cell>
          <cell r="J54">
            <v>4</v>
          </cell>
          <cell r="K54">
            <v>3</v>
          </cell>
          <cell r="L54">
            <v>4</v>
          </cell>
          <cell r="M54">
            <v>5</v>
          </cell>
          <cell r="N54">
            <v>5</v>
          </cell>
          <cell r="O54">
            <v>2</v>
          </cell>
          <cell r="P54">
            <v>3.64</v>
          </cell>
          <cell r="R54">
            <v>3</v>
          </cell>
          <cell r="S54">
            <v>2</v>
          </cell>
          <cell r="T54">
            <v>4</v>
          </cell>
          <cell r="U54">
            <v>2</v>
          </cell>
          <cell r="V54">
            <v>5</v>
          </cell>
          <cell r="W54">
            <v>4</v>
          </cell>
          <cell r="X54">
            <v>1</v>
          </cell>
          <cell r="Y54">
            <v>4</v>
          </cell>
          <cell r="Z54">
            <v>5</v>
          </cell>
          <cell r="AA54">
            <v>5</v>
          </cell>
          <cell r="AB54">
            <v>3</v>
          </cell>
          <cell r="AC54">
            <v>3</v>
          </cell>
          <cell r="AD54">
            <v>3.1</v>
          </cell>
          <cell r="AF54">
            <v>5</v>
          </cell>
          <cell r="AG54">
            <v>2.166666666666667</v>
          </cell>
          <cell r="AH54">
            <v>10.833333333333336</v>
          </cell>
          <cell r="AI54">
            <v>300805.64</v>
          </cell>
          <cell r="AK54">
            <v>289312.48</v>
          </cell>
          <cell r="AM54">
            <v>28.931247999999997</v>
          </cell>
          <cell r="AN54">
            <v>105.30974271999999</v>
          </cell>
          <cell r="AO54">
            <v>89.686868799999985</v>
          </cell>
          <cell r="AP54" t="str">
            <v xml:space="preserve"> </v>
          </cell>
          <cell r="AQ54" t="b">
            <v>1</v>
          </cell>
          <cell r="AR54" t="str">
            <v>Blaise Batch Editing</v>
          </cell>
          <cell r="AS54" t="str">
            <v>High</v>
          </cell>
          <cell r="AT54">
            <v>2015</v>
          </cell>
          <cell r="AU54">
            <v>300805.64</v>
          </cell>
          <cell r="AV54">
            <v>289312.48</v>
          </cell>
          <cell r="AW54">
            <v>2015</v>
          </cell>
          <cell r="AX54">
            <v>2015</v>
          </cell>
          <cell r="AY54">
            <v>1.3628973532571218</v>
          </cell>
          <cell r="AZ54">
            <v>0</v>
          </cell>
          <cell r="BA54">
            <v>0</v>
          </cell>
          <cell r="BB54">
            <v>200537.09333333335</v>
          </cell>
          <cell r="BC54">
            <v>15</v>
          </cell>
          <cell r="BD54">
            <v>0</v>
          </cell>
          <cell r="BE54">
            <v>0</v>
          </cell>
          <cell r="BF54">
            <v>0</v>
          </cell>
          <cell r="BG54">
            <v>0</v>
          </cell>
          <cell r="BH54">
            <v>0</v>
          </cell>
          <cell r="BI54">
            <v>0</v>
          </cell>
          <cell r="BJ54">
            <v>0</v>
          </cell>
          <cell r="BK54">
            <v>0</v>
          </cell>
          <cell r="BL54">
            <v>335969.58483843657</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335969.58483843663</v>
          </cell>
          <cell r="CE54">
            <v>0</v>
          </cell>
          <cell r="CF54">
            <v>0</v>
          </cell>
          <cell r="CG54">
            <v>0</v>
          </cell>
          <cell r="CH54">
            <v>0</v>
          </cell>
          <cell r="CI54">
            <v>0</v>
          </cell>
          <cell r="CJ54">
            <v>0</v>
          </cell>
          <cell r="CK54">
            <v>0</v>
          </cell>
          <cell r="CL54">
            <v>0</v>
          </cell>
          <cell r="CM54">
            <v>0</v>
          </cell>
          <cell r="CN54">
            <v>0.8</v>
          </cell>
          <cell r="CO54">
            <v>3</v>
          </cell>
          <cell r="CP54">
            <v>3.2</v>
          </cell>
          <cell r="CQ54" t="str">
            <v>Bespoke</v>
          </cell>
          <cell r="CR54">
            <v>3</v>
          </cell>
          <cell r="CS54">
            <v>3</v>
          </cell>
        </row>
        <row r="55">
          <cell r="A55">
            <v>1281</v>
          </cell>
          <cell r="B55" t="str">
            <v>Blaise Developer Utilities</v>
          </cell>
          <cell r="C55" t="str">
            <v>Editing Facilities</v>
          </cell>
          <cell r="D55" t="str">
            <v>Technology Services Division</v>
          </cell>
          <cell r="E55">
            <v>3</v>
          </cell>
          <cell r="F55">
            <v>4</v>
          </cell>
          <cell r="G55">
            <v>3</v>
          </cell>
          <cell r="H55">
            <v>4</v>
          </cell>
          <cell r="I55">
            <v>4</v>
          </cell>
          <cell r="J55">
            <v>2</v>
          </cell>
          <cell r="K55">
            <v>2</v>
          </cell>
          <cell r="L55">
            <v>2</v>
          </cell>
          <cell r="M55">
            <v>3</v>
          </cell>
          <cell r="N55">
            <v>4</v>
          </cell>
          <cell r="O55">
            <v>3</v>
          </cell>
          <cell r="P55">
            <v>3.35</v>
          </cell>
          <cell r="R55">
            <v>3</v>
          </cell>
          <cell r="S55">
            <v>3</v>
          </cell>
          <cell r="T55">
            <v>3</v>
          </cell>
          <cell r="U55">
            <v>3</v>
          </cell>
          <cell r="V55">
            <v>4</v>
          </cell>
          <cell r="W55">
            <v>4</v>
          </cell>
          <cell r="X55">
            <v>3</v>
          </cell>
          <cell r="Y55">
            <v>3</v>
          </cell>
          <cell r="Z55">
            <v>3</v>
          </cell>
          <cell r="AA55">
            <v>1</v>
          </cell>
          <cell r="AB55">
            <v>4</v>
          </cell>
          <cell r="AC55">
            <v>4</v>
          </cell>
          <cell r="AD55">
            <v>3.15</v>
          </cell>
          <cell r="AF55">
            <v>4</v>
          </cell>
          <cell r="AG55">
            <v>3</v>
          </cell>
          <cell r="AH55">
            <v>12</v>
          </cell>
          <cell r="AI55">
            <v>62364.71</v>
          </cell>
          <cell r="AK55">
            <v>55608.88</v>
          </cell>
          <cell r="AM55">
            <v>5.5608879999999994</v>
          </cell>
          <cell r="AN55">
            <v>18.628974799999998</v>
          </cell>
          <cell r="AO55">
            <v>17.516797199999999</v>
          </cell>
          <cell r="AP55" t="str">
            <v xml:space="preserve"> </v>
          </cell>
          <cell r="AQ55" t="b">
            <v>1</v>
          </cell>
          <cell r="AR55" t="str">
            <v>Blaise developer utilities</v>
          </cell>
          <cell r="AS55" t="str">
            <v>Medium</v>
          </cell>
          <cell r="AT55">
            <v>2015</v>
          </cell>
          <cell r="AU55">
            <v>62364.71</v>
          </cell>
          <cell r="AV55">
            <v>55608.88</v>
          </cell>
          <cell r="AW55">
            <v>2015</v>
          </cell>
          <cell r="AX55">
            <v>2015</v>
          </cell>
          <cell r="AY55">
            <v>1.6753488307521593</v>
          </cell>
          <cell r="AZ55">
            <v>0</v>
          </cell>
          <cell r="BA55">
            <v>0</v>
          </cell>
          <cell r="BB55">
            <v>41576.473333333335</v>
          </cell>
          <cell r="BC55">
            <v>15</v>
          </cell>
          <cell r="BD55">
            <v>0</v>
          </cell>
          <cell r="BE55">
            <v>0</v>
          </cell>
          <cell r="BF55">
            <v>0</v>
          </cell>
          <cell r="BG55">
            <v>0</v>
          </cell>
          <cell r="BH55">
            <v>0</v>
          </cell>
          <cell r="BI55">
            <v>0</v>
          </cell>
          <cell r="BJ55">
            <v>0</v>
          </cell>
          <cell r="BK55">
            <v>0</v>
          </cell>
          <cell r="BL55">
            <v>85623.897747581053</v>
          </cell>
          <cell r="BM55">
            <v>0</v>
          </cell>
          <cell r="BN55">
            <v>0</v>
          </cell>
          <cell r="BO55">
            <v>0</v>
          </cell>
          <cell r="BP55">
            <v>0</v>
          </cell>
          <cell r="BQ55">
            <v>0</v>
          </cell>
          <cell r="BR55">
            <v>0</v>
          </cell>
          <cell r="BS55">
            <v>0</v>
          </cell>
          <cell r="BT55">
            <v>0</v>
          </cell>
          <cell r="BU55">
            <v>0</v>
          </cell>
          <cell r="BV55">
            <v>0</v>
          </cell>
          <cell r="BW55">
            <v>0</v>
          </cell>
          <cell r="BX55">
            <v>0</v>
          </cell>
          <cell r="BY55">
            <v>0</v>
          </cell>
          <cell r="BZ55">
            <v>0</v>
          </cell>
          <cell r="CA55">
            <v>0</v>
          </cell>
          <cell r="CB55">
            <v>0</v>
          </cell>
          <cell r="CC55">
            <v>0</v>
          </cell>
          <cell r="CD55">
            <v>85623.897747581039</v>
          </cell>
          <cell r="CE55">
            <v>0</v>
          </cell>
          <cell r="CF55">
            <v>0</v>
          </cell>
          <cell r="CG55">
            <v>0</v>
          </cell>
          <cell r="CH55">
            <v>0</v>
          </cell>
          <cell r="CI55">
            <v>0</v>
          </cell>
          <cell r="CJ55">
            <v>0</v>
          </cell>
          <cell r="CK55">
            <v>0</v>
          </cell>
          <cell r="CL55">
            <v>0</v>
          </cell>
          <cell r="CM55">
            <v>0</v>
          </cell>
          <cell r="CN55">
            <v>0.4</v>
          </cell>
          <cell r="CO55">
            <v>1</v>
          </cell>
          <cell r="CP55">
            <v>1.0666666666666667</v>
          </cell>
          <cell r="CQ55" t="str">
            <v>Bespoke</v>
          </cell>
          <cell r="CR55">
            <v>3</v>
          </cell>
          <cell r="CS55">
            <v>3</v>
          </cell>
        </row>
        <row r="56">
          <cell r="A56">
            <v>684</v>
          </cell>
          <cell r="B56" t="str">
            <v>Blaise Utilities</v>
          </cell>
          <cell r="C56" t="str">
            <v>Editing Facilities</v>
          </cell>
          <cell r="D56" t="str">
            <v>Population Labour Industry and Environment Statistics Group</v>
          </cell>
          <cell r="E56">
            <v>3</v>
          </cell>
          <cell r="F56">
            <v>3</v>
          </cell>
          <cell r="G56">
            <v>2</v>
          </cell>
          <cell r="H56">
            <v>4</v>
          </cell>
          <cell r="I56">
            <v>3</v>
          </cell>
          <cell r="J56">
            <v>2</v>
          </cell>
          <cell r="K56">
            <v>3</v>
          </cell>
          <cell r="L56">
            <v>2</v>
          </cell>
          <cell r="M56">
            <v>4</v>
          </cell>
          <cell r="N56">
            <v>3</v>
          </cell>
          <cell r="O56">
            <v>3</v>
          </cell>
          <cell r="P56">
            <v>3.04</v>
          </cell>
          <cell r="R56">
            <v>3</v>
          </cell>
          <cell r="S56">
            <v>3</v>
          </cell>
          <cell r="T56">
            <v>3</v>
          </cell>
          <cell r="U56">
            <v>3</v>
          </cell>
          <cell r="V56">
            <v>4</v>
          </cell>
          <cell r="W56">
            <v>4</v>
          </cell>
          <cell r="X56">
            <v>3</v>
          </cell>
          <cell r="Y56">
            <v>3</v>
          </cell>
          <cell r="Z56">
            <v>2</v>
          </cell>
          <cell r="AA56">
            <v>2</v>
          </cell>
          <cell r="AB56">
            <v>4</v>
          </cell>
          <cell r="AC56">
            <v>4</v>
          </cell>
          <cell r="AD56">
            <v>3.1</v>
          </cell>
          <cell r="AF56">
            <v>3</v>
          </cell>
          <cell r="AG56">
            <v>3.1666666666666665</v>
          </cell>
          <cell r="AH56">
            <v>9.5</v>
          </cell>
          <cell r="AI56">
            <v>124729.42</v>
          </cell>
          <cell r="AJ56">
            <v>0</v>
          </cell>
          <cell r="AK56">
            <v>111217.76</v>
          </cell>
          <cell r="AM56">
            <v>11.121775999999999</v>
          </cell>
          <cell r="AN56">
            <v>33.810199039999993</v>
          </cell>
          <cell r="AO56">
            <v>34.477505600000001</v>
          </cell>
          <cell r="AP56" t="str">
            <v xml:space="preserve"> </v>
          </cell>
          <cell r="AQ56" t="b">
            <v>1</v>
          </cell>
          <cell r="AR56" t="str">
            <v>Blaise utilities</v>
          </cell>
          <cell r="AS56" t="str">
            <v>Medium</v>
          </cell>
          <cell r="AT56">
            <v>2017</v>
          </cell>
          <cell r="AU56">
            <v>69348</v>
          </cell>
          <cell r="AV56">
            <v>68165.45</v>
          </cell>
          <cell r="AW56">
            <v>2017</v>
          </cell>
          <cell r="AX56">
            <v>2017</v>
          </cell>
          <cell r="AY56">
            <v>1.1087178749999997</v>
          </cell>
          <cell r="AZ56">
            <v>0</v>
          </cell>
          <cell r="BA56">
            <v>0</v>
          </cell>
          <cell r="BB56">
            <v>46232</v>
          </cell>
          <cell r="BC56">
            <v>11</v>
          </cell>
          <cell r="BD56">
            <v>0</v>
          </cell>
          <cell r="BE56">
            <v>0</v>
          </cell>
          <cell r="BF56">
            <v>0</v>
          </cell>
          <cell r="BG56">
            <v>0</v>
          </cell>
          <cell r="BH56">
            <v>0</v>
          </cell>
          <cell r="BI56">
            <v>0</v>
          </cell>
          <cell r="BJ56">
            <v>0</v>
          </cell>
          <cell r="BK56">
            <v>0</v>
          </cell>
          <cell r="BL56">
            <v>0</v>
          </cell>
          <cell r="BM56">
            <v>0</v>
          </cell>
          <cell r="BN56">
            <v>67497.319967571908</v>
          </cell>
          <cell r="BO56">
            <v>0</v>
          </cell>
          <cell r="BP56">
            <v>0</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67497.319967571922</v>
          </cell>
          <cell r="CG56">
            <v>0</v>
          </cell>
          <cell r="CH56">
            <v>0</v>
          </cell>
          <cell r="CI56">
            <v>0</v>
          </cell>
          <cell r="CJ56">
            <v>0</v>
          </cell>
          <cell r="CK56">
            <v>0</v>
          </cell>
          <cell r="CL56">
            <v>0</v>
          </cell>
          <cell r="CM56">
            <v>0</v>
          </cell>
          <cell r="CN56">
            <v>0.4</v>
          </cell>
          <cell r="CO56">
            <v>1</v>
          </cell>
          <cell r="CP56">
            <v>1.0666666666666667</v>
          </cell>
          <cell r="CQ56" t="str">
            <v>Bespoke</v>
          </cell>
          <cell r="CR56">
            <v>3</v>
          </cell>
          <cell r="CS56">
            <v>3</v>
          </cell>
        </row>
        <row r="57">
          <cell r="A57">
            <v>727</v>
          </cell>
          <cell r="B57" t="str">
            <v>BRIMS</v>
          </cell>
          <cell r="C57" t="str">
            <v>Business Register</v>
          </cell>
          <cell r="D57" t="str">
            <v>Macroeconomics and Integration Group</v>
          </cell>
          <cell r="E57">
            <v>5</v>
          </cell>
          <cell r="F57">
            <v>4</v>
          </cell>
          <cell r="G57">
            <v>4</v>
          </cell>
          <cell r="H57">
            <v>4</v>
          </cell>
          <cell r="I57">
            <v>3</v>
          </cell>
          <cell r="J57">
            <v>4</v>
          </cell>
          <cell r="K57">
            <v>3</v>
          </cell>
          <cell r="L57">
            <v>4</v>
          </cell>
          <cell r="M57">
            <v>2</v>
          </cell>
          <cell r="N57">
            <v>4</v>
          </cell>
          <cell r="O57">
            <v>4</v>
          </cell>
          <cell r="P57">
            <v>3.91</v>
          </cell>
          <cell r="R57">
            <v>4</v>
          </cell>
          <cell r="S57">
            <v>4</v>
          </cell>
          <cell r="T57">
            <v>1</v>
          </cell>
          <cell r="U57">
            <v>4</v>
          </cell>
          <cell r="V57">
            <v>2</v>
          </cell>
          <cell r="W57">
            <v>3</v>
          </cell>
          <cell r="X57">
            <v>1</v>
          </cell>
          <cell r="Y57">
            <v>4</v>
          </cell>
          <cell r="Z57">
            <v>4</v>
          </cell>
          <cell r="AA57">
            <v>2</v>
          </cell>
          <cell r="AB57">
            <v>3</v>
          </cell>
          <cell r="AC57">
            <v>1</v>
          </cell>
          <cell r="AD57">
            <v>2.9</v>
          </cell>
          <cell r="AF57">
            <v>4</v>
          </cell>
          <cell r="AG57">
            <v>3</v>
          </cell>
          <cell r="AH57">
            <v>12</v>
          </cell>
          <cell r="AI57">
            <v>2984009</v>
          </cell>
          <cell r="AJ57">
            <v>325113.71428571403</v>
          </cell>
          <cell r="AK57">
            <v>2732062.03</v>
          </cell>
          <cell r="AM57">
            <v>273.20620299999996</v>
          </cell>
          <cell r="AN57">
            <v>1068.23625373</v>
          </cell>
          <cell r="AO57">
            <v>792.29798869999991</v>
          </cell>
          <cell r="AP57" t="str">
            <v xml:space="preserve"> </v>
          </cell>
          <cell r="AQ57" t="b">
            <v>1</v>
          </cell>
          <cell r="AR57" t="str">
            <v>BRIMS</v>
          </cell>
          <cell r="AS57" t="str">
            <v>High</v>
          </cell>
          <cell r="AT57">
            <v>2024</v>
          </cell>
          <cell r="AU57">
            <v>2984009</v>
          </cell>
          <cell r="AV57">
            <v>2732062.03</v>
          </cell>
          <cell r="AW57">
            <v>2024</v>
          </cell>
          <cell r="AX57">
            <v>2024</v>
          </cell>
          <cell r="AY57">
            <v>1</v>
          </cell>
          <cell r="AZ57">
            <v>663113.11111111112</v>
          </cell>
          <cell r="BA57">
            <v>663113.11111111112</v>
          </cell>
          <cell r="BB57">
            <v>663113.11111111112</v>
          </cell>
          <cell r="BC57">
            <v>15</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1037079.7688220745</v>
          </cell>
          <cell r="BT57">
            <v>1073377.5607308468</v>
          </cell>
          <cell r="BU57">
            <v>1110945.7753564264</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1037079.7688220745</v>
          </cell>
          <cell r="CL57">
            <v>1073377.5607308468</v>
          </cell>
          <cell r="CM57">
            <v>1110945.7753564264</v>
          </cell>
          <cell r="CN57">
            <v>0.8</v>
          </cell>
          <cell r="CO57">
            <v>3</v>
          </cell>
          <cell r="CP57">
            <v>2.9333333333333336</v>
          </cell>
          <cell r="CQ57" t="str">
            <v>Bespoke</v>
          </cell>
          <cell r="CR57">
            <v>3</v>
          </cell>
          <cell r="CS57">
            <v>2</v>
          </cell>
        </row>
        <row r="58">
          <cell r="A58">
            <v>801</v>
          </cell>
          <cell r="B58" t="str">
            <v>BRU Knowledgebase</v>
          </cell>
          <cell r="C58" t="str">
            <v>Business Register</v>
          </cell>
          <cell r="D58" t="str">
            <v>Macroeconomics and Integration Group</v>
          </cell>
          <cell r="E58">
            <v>4</v>
          </cell>
          <cell r="F58">
            <v>4</v>
          </cell>
          <cell r="G58">
            <v>3</v>
          </cell>
          <cell r="H58">
            <v>4</v>
          </cell>
          <cell r="I58">
            <v>4</v>
          </cell>
          <cell r="J58">
            <v>4</v>
          </cell>
          <cell r="K58">
            <v>1</v>
          </cell>
          <cell r="L58">
            <v>3</v>
          </cell>
          <cell r="M58">
            <v>5</v>
          </cell>
          <cell r="N58">
            <v>1</v>
          </cell>
          <cell r="O58">
            <v>4</v>
          </cell>
          <cell r="P58">
            <v>3.34</v>
          </cell>
          <cell r="R58">
            <v>5</v>
          </cell>
          <cell r="S58">
            <v>5</v>
          </cell>
          <cell r="T58">
            <v>5</v>
          </cell>
          <cell r="U58">
            <v>1</v>
          </cell>
          <cell r="V58">
            <v>3</v>
          </cell>
          <cell r="W58">
            <v>3</v>
          </cell>
          <cell r="X58">
            <v>2</v>
          </cell>
          <cell r="Y58">
            <v>1</v>
          </cell>
          <cell r="Z58">
            <v>5</v>
          </cell>
          <cell r="AA58">
            <v>1</v>
          </cell>
          <cell r="AB58">
            <v>1</v>
          </cell>
          <cell r="AC58">
            <v>5</v>
          </cell>
          <cell r="AD58">
            <v>3.45</v>
          </cell>
          <cell r="AF58">
            <v>1</v>
          </cell>
          <cell r="AG58">
            <v>2.5</v>
          </cell>
          <cell r="AH58">
            <v>2.5</v>
          </cell>
          <cell r="AI58">
            <v>0</v>
          </cell>
          <cell r="AK58">
            <v>0</v>
          </cell>
          <cell r="AM58">
            <v>1</v>
          </cell>
          <cell r="AN58">
            <v>3.34</v>
          </cell>
          <cell r="AO58">
            <v>3.45</v>
          </cell>
          <cell r="AP58" t="str">
            <v xml:space="preserve"> </v>
          </cell>
          <cell r="AQ58" t="b">
            <v>1</v>
          </cell>
          <cell r="AR58" t="str">
            <v>BRU Knowledgebase</v>
          </cell>
          <cell r="AS58" t="str">
            <v>Medium</v>
          </cell>
          <cell r="AT58">
            <v>2016</v>
          </cell>
          <cell r="AU58">
            <v>0</v>
          </cell>
          <cell r="AV58">
            <v>0</v>
          </cell>
          <cell r="AW58">
            <v>2016</v>
          </cell>
          <cell r="AX58">
            <v>2016</v>
          </cell>
          <cell r="AY58">
            <v>1.0349999999999999</v>
          </cell>
          <cell r="AZ58">
            <v>0</v>
          </cell>
          <cell r="BA58">
            <v>0</v>
          </cell>
          <cell r="BB58">
            <v>0</v>
          </cell>
          <cell r="BC58">
            <v>8</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0.4</v>
          </cell>
          <cell r="CO58">
            <v>1</v>
          </cell>
          <cell r="CP58">
            <v>0.66666666666666674</v>
          </cell>
          <cell r="CQ58" t="str">
            <v>Bespoke</v>
          </cell>
          <cell r="CR58">
            <v>3</v>
          </cell>
          <cell r="CS58">
            <v>3</v>
          </cell>
        </row>
        <row r="59">
          <cell r="A59">
            <v>680</v>
          </cell>
          <cell r="B59" t="str">
            <v>Budget Transfer System</v>
          </cell>
          <cell r="C59" t="str">
            <v>Financial</v>
          </cell>
          <cell r="D59" t="str">
            <v>Corporate Services Division</v>
          </cell>
          <cell r="E59">
            <v>4</v>
          </cell>
          <cell r="F59">
            <v>4</v>
          </cell>
          <cell r="G59">
            <v>3</v>
          </cell>
          <cell r="H59">
            <v>4</v>
          </cell>
          <cell r="I59">
            <v>4</v>
          </cell>
          <cell r="J59">
            <v>4</v>
          </cell>
          <cell r="K59">
            <v>4</v>
          </cell>
          <cell r="L59">
            <v>3</v>
          </cell>
          <cell r="M59">
            <v>5</v>
          </cell>
          <cell r="N59">
            <v>2</v>
          </cell>
          <cell r="O59">
            <v>3</v>
          </cell>
          <cell r="P59">
            <v>3.59</v>
          </cell>
          <cell r="R59">
            <v>3</v>
          </cell>
          <cell r="S59">
            <v>5</v>
          </cell>
          <cell r="T59">
            <v>5</v>
          </cell>
          <cell r="U59">
            <v>3</v>
          </cell>
          <cell r="V59">
            <v>5</v>
          </cell>
          <cell r="W59">
            <v>5</v>
          </cell>
          <cell r="X59">
            <v>4</v>
          </cell>
          <cell r="Y59">
            <v>4</v>
          </cell>
          <cell r="Z59">
            <v>5</v>
          </cell>
          <cell r="AA59">
            <v>4</v>
          </cell>
          <cell r="AB59">
            <v>1</v>
          </cell>
          <cell r="AC59">
            <v>5</v>
          </cell>
          <cell r="AD59">
            <v>4.1500000000000004</v>
          </cell>
          <cell r="AF59">
            <v>2</v>
          </cell>
          <cell r="AG59">
            <v>2.166666666666667</v>
          </cell>
          <cell r="AH59">
            <v>4.3333333333333339</v>
          </cell>
          <cell r="AI59">
            <v>6520</v>
          </cell>
          <cell r="AJ59">
            <v>631.42857142857099</v>
          </cell>
          <cell r="AK59">
            <v>5865.23</v>
          </cell>
          <cell r="AM59">
            <v>1</v>
          </cell>
          <cell r="AN59">
            <v>3.59</v>
          </cell>
          <cell r="AO59">
            <v>4.1500000000000004</v>
          </cell>
          <cell r="AP59" t="str">
            <v xml:space="preserve"> </v>
          </cell>
          <cell r="AQ59" t="b">
            <v>1</v>
          </cell>
          <cell r="AR59" t="str">
            <v>Budget Transfer System</v>
          </cell>
          <cell r="AS59" t="str">
            <v>Medium</v>
          </cell>
          <cell r="AT59">
            <v>2016</v>
          </cell>
          <cell r="AU59">
            <v>6520</v>
          </cell>
          <cell r="AV59">
            <v>5865.23</v>
          </cell>
          <cell r="AW59">
            <v>2016</v>
          </cell>
          <cell r="AX59">
            <v>2016</v>
          </cell>
          <cell r="AY59">
            <v>1.3168090369634029</v>
          </cell>
          <cell r="AZ59">
            <v>0</v>
          </cell>
          <cell r="BA59">
            <v>0</v>
          </cell>
          <cell r="BB59">
            <v>4346.666666666667</v>
          </cell>
          <cell r="BC59">
            <v>15</v>
          </cell>
          <cell r="BD59">
            <v>0</v>
          </cell>
          <cell r="BE59">
            <v>0</v>
          </cell>
          <cell r="BF59">
            <v>0</v>
          </cell>
          <cell r="BG59">
            <v>0</v>
          </cell>
          <cell r="BH59">
            <v>0</v>
          </cell>
          <cell r="BI59">
            <v>0</v>
          </cell>
          <cell r="BJ59">
            <v>0</v>
          </cell>
          <cell r="BK59">
            <v>0</v>
          </cell>
          <cell r="BL59">
            <v>0</v>
          </cell>
          <cell r="BM59">
            <v>7282.1829176693855</v>
          </cell>
          <cell r="BN59">
            <v>0</v>
          </cell>
          <cell r="BO59">
            <v>0</v>
          </cell>
          <cell r="BP59">
            <v>0</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7282.1829176693855</v>
          </cell>
          <cell r="CF59">
            <v>0</v>
          </cell>
          <cell r="CG59">
            <v>0</v>
          </cell>
          <cell r="CH59">
            <v>0</v>
          </cell>
          <cell r="CI59">
            <v>0</v>
          </cell>
          <cell r="CJ59">
            <v>0</v>
          </cell>
          <cell r="CK59">
            <v>0</v>
          </cell>
          <cell r="CL59">
            <v>0</v>
          </cell>
          <cell r="CM59">
            <v>0</v>
          </cell>
          <cell r="CN59">
            <v>0.4</v>
          </cell>
          <cell r="CO59">
            <v>1</v>
          </cell>
          <cell r="CP59">
            <v>1.2</v>
          </cell>
          <cell r="CQ59" t="str">
            <v>Bespoke</v>
          </cell>
          <cell r="CR59">
            <v>3</v>
          </cell>
          <cell r="CS59">
            <v>4</v>
          </cell>
        </row>
        <row r="60">
          <cell r="A60">
            <v>783</v>
          </cell>
          <cell r="B60" t="str">
            <v>Bughalla</v>
          </cell>
          <cell r="C60" t="str">
            <v>TSD Tools and Utilities</v>
          </cell>
          <cell r="D60" t="str">
            <v>Technology Services Division</v>
          </cell>
          <cell r="E60">
            <v>4</v>
          </cell>
          <cell r="F60">
            <v>4</v>
          </cell>
          <cell r="G60">
            <v>3</v>
          </cell>
          <cell r="H60">
            <v>4</v>
          </cell>
          <cell r="I60">
            <v>5</v>
          </cell>
          <cell r="J60">
            <v>4</v>
          </cell>
          <cell r="K60">
            <v>3</v>
          </cell>
          <cell r="L60">
            <v>3</v>
          </cell>
          <cell r="M60">
            <v>5</v>
          </cell>
          <cell r="N60">
            <v>2</v>
          </cell>
          <cell r="O60">
            <v>4</v>
          </cell>
          <cell r="P60">
            <v>3.64</v>
          </cell>
          <cell r="R60">
            <v>2</v>
          </cell>
          <cell r="S60">
            <v>5</v>
          </cell>
          <cell r="T60">
            <v>5</v>
          </cell>
          <cell r="U60">
            <v>2</v>
          </cell>
          <cell r="V60">
            <v>4</v>
          </cell>
          <cell r="W60">
            <v>5</v>
          </cell>
          <cell r="X60">
            <v>3</v>
          </cell>
          <cell r="Y60">
            <v>1</v>
          </cell>
          <cell r="Z60">
            <v>4</v>
          </cell>
          <cell r="AA60">
            <v>4</v>
          </cell>
          <cell r="AB60">
            <v>1</v>
          </cell>
          <cell r="AC60">
            <v>5</v>
          </cell>
          <cell r="AD60">
            <v>3.5</v>
          </cell>
          <cell r="AF60">
            <v>2</v>
          </cell>
          <cell r="AG60">
            <v>2.3333333333333335</v>
          </cell>
          <cell r="AH60">
            <v>4.666666666666667</v>
          </cell>
          <cell r="AI60">
            <v>0</v>
          </cell>
          <cell r="AK60">
            <v>0</v>
          </cell>
          <cell r="AM60">
            <v>1</v>
          </cell>
          <cell r="AN60">
            <v>3.64</v>
          </cell>
          <cell r="AO60">
            <v>3.5</v>
          </cell>
          <cell r="AP60" t="str">
            <v xml:space="preserve"> </v>
          </cell>
          <cell r="AQ60" t="b">
            <v>1</v>
          </cell>
          <cell r="AR60" t="str">
            <v>Bughalla</v>
          </cell>
          <cell r="AS60" t="str">
            <v>Low</v>
          </cell>
          <cell r="AT60">
            <v>2013</v>
          </cell>
          <cell r="AU60">
            <v>0</v>
          </cell>
          <cell r="AV60">
            <v>0</v>
          </cell>
          <cell r="AW60">
            <v>2013</v>
          </cell>
          <cell r="AX60">
            <v>2013</v>
          </cell>
          <cell r="AY60">
            <v>1.4599697172428603</v>
          </cell>
          <cell r="AZ60">
            <v>0</v>
          </cell>
          <cell r="BA60">
            <v>0</v>
          </cell>
          <cell r="BB60">
            <v>0</v>
          </cell>
          <cell r="BC60">
            <v>15</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0.2</v>
          </cell>
          <cell r="CO60">
            <v>1</v>
          </cell>
          <cell r="CP60">
            <v>0.53333333333333333</v>
          </cell>
          <cell r="CQ60" t="str">
            <v>Bespoke</v>
          </cell>
          <cell r="CR60">
            <v>3</v>
          </cell>
          <cell r="CS60">
            <v>3</v>
          </cell>
        </row>
        <row r="61">
          <cell r="A61">
            <v>52</v>
          </cell>
          <cell r="B61" t="str">
            <v>Building Activity (BACS)</v>
          </cell>
          <cell r="C61" t="str">
            <v>Construction</v>
          </cell>
          <cell r="D61" t="str">
            <v>Population Labour Industry and Environment Statistics Group</v>
          </cell>
          <cell r="E61">
            <v>5</v>
          </cell>
          <cell r="F61">
            <v>4</v>
          </cell>
          <cell r="G61">
            <v>3</v>
          </cell>
          <cell r="H61">
            <v>4</v>
          </cell>
          <cell r="I61">
            <v>3</v>
          </cell>
          <cell r="J61">
            <v>3</v>
          </cell>
          <cell r="K61">
            <v>1</v>
          </cell>
          <cell r="L61">
            <v>3</v>
          </cell>
          <cell r="M61">
            <v>4</v>
          </cell>
          <cell r="N61">
            <v>3</v>
          </cell>
          <cell r="O61">
            <v>3</v>
          </cell>
          <cell r="P61">
            <v>3.57</v>
          </cell>
          <cell r="R61">
            <v>3</v>
          </cell>
          <cell r="S61">
            <v>1</v>
          </cell>
          <cell r="T61">
            <v>4</v>
          </cell>
          <cell r="U61">
            <v>2</v>
          </cell>
          <cell r="V61">
            <v>4</v>
          </cell>
          <cell r="W61">
            <v>4</v>
          </cell>
          <cell r="X61">
            <v>2</v>
          </cell>
          <cell r="Y61">
            <v>3</v>
          </cell>
          <cell r="Z61">
            <v>3</v>
          </cell>
          <cell r="AA61">
            <v>2</v>
          </cell>
          <cell r="AB61">
            <v>1</v>
          </cell>
          <cell r="AC61">
            <v>3</v>
          </cell>
          <cell r="AD61">
            <v>2.5499999999999998</v>
          </cell>
          <cell r="AF61">
            <v>3</v>
          </cell>
          <cell r="AG61">
            <v>3.5</v>
          </cell>
          <cell r="AH61">
            <v>10.5</v>
          </cell>
          <cell r="AI61">
            <v>1290407.1599999999</v>
          </cell>
          <cell r="AJ61">
            <v>17252</v>
          </cell>
          <cell r="AK61">
            <v>121197.38</v>
          </cell>
          <cell r="AM61">
            <v>12.119738</v>
          </cell>
          <cell r="AN61">
            <v>43.267464659999995</v>
          </cell>
          <cell r="AO61">
            <v>30.905331899999997</v>
          </cell>
          <cell r="AP61" t="str">
            <v xml:space="preserve"> </v>
          </cell>
          <cell r="AQ61" t="b">
            <v>1</v>
          </cell>
          <cell r="AR61" t="str">
            <v>Building Activity (BACS)</v>
          </cell>
          <cell r="AS61" t="str">
            <v>MEI Category 2</v>
          </cell>
          <cell r="AT61">
            <v>2012</v>
          </cell>
          <cell r="AU61">
            <v>1290407.1599999999</v>
          </cell>
          <cell r="AV61">
            <v>121197.38</v>
          </cell>
          <cell r="AW61">
            <v>2012</v>
          </cell>
          <cell r="AX61">
            <v>2012</v>
          </cell>
          <cell r="AY61">
            <v>1.5110686573463603</v>
          </cell>
          <cell r="AZ61">
            <v>0</v>
          </cell>
          <cell r="BA61">
            <v>430135.72</v>
          </cell>
          <cell r="BB61">
            <v>430135.72</v>
          </cell>
          <cell r="BC61">
            <v>15</v>
          </cell>
          <cell r="BD61">
            <v>0</v>
          </cell>
          <cell r="BE61">
            <v>0</v>
          </cell>
          <cell r="BF61">
            <v>0</v>
          </cell>
          <cell r="BG61">
            <v>0</v>
          </cell>
          <cell r="BH61">
            <v>696258.33388090646</v>
          </cell>
          <cell r="BI61">
            <v>720627.37556673808</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cell r="BY61">
            <v>0</v>
          </cell>
          <cell r="BZ61">
            <v>696258.33388090658</v>
          </cell>
          <cell r="CA61">
            <v>720627.37556673819</v>
          </cell>
          <cell r="CB61">
            <v>0</v>
          </cell>
          <cell r="CC61">
            <v>0</v>
          </cell>
          <cell r="CD61">
            <v>0</v>
          </cell>
          <cell r="CE61">
            <v>0</v>
          </cell>
          <cell r="CF61">
            <v>0</v>
          </cell>
          <cell r="CG61">
            <v>0</v>
          </cell>
          <cell r="CH61">
            <v>0</v>
          </cell>
          <cell r="CI61">
            <v>0</v>
          </cell>
          <cell r="CJ61">
            <v>0</v>
          </cell>
          <cell r="CK61">
            <v>0</v>
          </cell>
          <cell r="CL61">
            <v>0</v>
          </cell>
          <cell r="CM61">
            <v>0</v>
          </cell>
          <cell r="CN61">
            <v>1</v>
          </cell>
          <cell r="CO61">
            <v>2</v>
          </cell>
          <cell r="CP61">
            <v>2.3333333333333335</v>
          </cell>
          <cell r="CQ61" t="str">
            <v>Bespoke</v>
          </cell>
          <cell r="CR61">
            <v>3</v>
          </cell>
          <cell r="CS61">
            <v>2</v>
          </cell>
        </row>
        <row r="62">
          <cell r="A62">
            <v>645</v>
          </cell>
          <cell r="B62" t="str">
            <v>Building Approvals (BAPS)</v>
          </cell>
          <cell r="C62" t="str">
            <v>Construction</v>
          </cell>
          <cell r="D62" t="str">
            <v>Population Labour Industry and Environment Statistics Group</v>
          </cell>
          <cell r="E62">
            <v>5</v>
          </cell>
          <cell r="F62">
            <v>4</v>
          </cell>
          <cell r="G62">
            <v>3</v>
          </cell>
          <cell r="H62">
            <v>4</v>
          </cell>
          <cell r="I62">
            <v>4</v>
          </cell>
          <cell r="J62">
            <v>4</v>
          </cell>
          <cell r="K62">
            <v>1</v>
          </cell>
          <cell r="L62">
            <v>3</v>
          </cell>
          <cell r="M62">
            <v>4</v>
          </cell>
          <cell r="N62">
            <v>4</v>
          </cell>
          <cell r="O62">
            <v>3</v>
          </cell>
          <cell r="P62">
            <v>3.82</v>
          </cell>
          <cell r="R62">
            <v>3</v>
          </cell>
          <cell r="S62">
            <v>1</v>
          </cell>
          <cell r="T62">
            <v>4</v>
          </cell>
          <cell r="U62">
            <v>3</v>
          </cell>
          <cell r="V62">
            <v>4</v>
          </cell>
          <cell r="W62">
            <v>4</v>
          </cell>
          <cell r="X62">
            <v>2</v>
          </cell>
          <cell r="Y62">
            <v>3</v>
          </cell>
          <cell r="Z62">
            <v>3</v>
          </cell>
          <cell r="AA62">
            <v>2</v>
          </cell>
          <cell r="AB62">
            <v>1</v>
          </cell>
          <cell r="AC62">
            <v>3</v>
          </cell>
          <cell r="AD62">
            <v>2.6</v>
          </cell>
          <cell r="AF62">
            <v>4</v>
          </cell>
          <cell r="AG62">
            <v>3.5</v>
          </cell>
          <cell r="AH62">
            <v>14</v>
          </cell>
          <cell r="AI62">
            <v>147598</v>
          </cell>
          <cell r="AJ62">
            <v>54241</v>
          </cell>
          <cell r="AK62">
            <v>119528.8</v>
          </cell>
          <cell r="AM62">
            <v>11.95288</v>
          </cell>
          <cell r="AN62">
            <v>45.660001600000008</v>
          </cell>
          <cell r="AO62">
            <v>31.077488000000006</v>
          </cell>
          <cell r="AP62" t="str">
            <v xml:space="preserve"> </v>
          </cell>
          <cell r="AQ62" t="b">
            <v>1</v>
          </cell>
          <cell r="AR62" t="str">
            <v>Building Approvals (BAPS)</v>
          </cell>
          <cell r="AS62" t="str">
            <v>MEI Category 2</v>
          </cell>
          <cell r="AT62">
            <v>2012</v>
          </cell>
          <cell r="AU62">
            <v>147598</v>
          </cell>
          <cell r="AV62">
            <v>119528.8</v>
          </cell>
          <cell r="AW62">
            <v>2012</v>
          </cell>
          <cell r="AX62">
            <v>2012</v>
          </cell>
          <cell r="AY62">
            <v>1.5110686573463603</v>
          </cell>
          <cell r="AZ62">
            <v>0</v>
          </cell>
          <cell r="BA62">
            <v>0</v>
          </cell>
          <cell r="BB62">
            <v>98398.666666666672</v>
          </cell>
          <cell r="BC62">
            <v>15</v>
          </cell>
          <cell r="BD62">
            <v>0</v>
          </cell>
          <cell r="BE62">
            <v>0</v>
          </cell>
          <cell r="BF62">
            <v>0</v>
          </cell>
          <cell r="BG62">
            <v>0</v>
          </cell>
          <cell r="BH62">
            <v>0</v>
          </cell>
          <cell r="BI62">
            <v>164852.09114757148</v>
          </cell>
          <cell r="BJ62">
            <v>0</v>
          </cell>
          <cell r="BK62">
            <v>0</v>
          </cell>
          <cell r="BL62">
            <v>0</v>
          </cell>
          <cell r="BM62">
            <v>0</v>
          </cell>
          <cell r="BN62">
            <v>0</v>
          </cell>
          <cell r="BO62">
            <v>0</v>
          </cell>
          <cell r="BP62">
            <v>0</v>
          </cell>
          <cell r="BQ62">
            <v>0</v>
          </cell>
          <cell r="BR62">
            <v>0</v>
          </cell>
          <cell r="BS62">
            <v>0</v>
          </cell>
          <cell r="BT62">
            <v>0</v>
          </cell>
          <cell r="BU62">
            <v>0</v>
          </cell>
          <cell r="BV62">
            <v>0</v>
          </cell>
          <cell r="BW62">
            <v>0</v>
          </cell>
          <cell r="BX62">
            <v>0</v>
          </cell>
          <cell r="BY62">
            <v>0</v>
          </cell>
          <cell r="BZ62">
            <v>0</v>
          </cell>
          <cell r="CA62">
            <v>164852.09114757148</v>
          </cell>
          <cell r="CB62">
            <v>0</v>
          </cell>
          <cell r="CC62">
            <v>0</v>
          </cell>
          <cell r="CD62">
            <v>0</v>
          </cell>
          <cell r="CE62">
            <v>0</v>
          </cell>
          <cell r="CF62">
            <v>0</v>
          </cell>
          <cell r="CG62">
            <v>0</v>
          </cell>
          <cell r="CH62">
            <v>0</v>
          </cell>
          <cell r="CI62">
            <v>0</v>
          </cell>
          <cell r="CJ62">
            <v>0</v>
          </cell>
          <cell r="CK62">
            <v>0</v>
          </cell>
          <cell r="CL62">
            <v>0</v>
          </cell>
          <cell r="CM62">
            <v>0</v>
          </cell>
          <cell r="CN62">
            <v>1</v>
          </cell>
          <cell r="CO62">
            <v>3</v>
          </cell>
          <cell r="CP62">
            <v>2.6666666666666665</v>
          </cell>
          <cell r="CQ62" t="str">
            <v>Bespoke</v>
          </cell>
          <cell r="CR62">
            <v>3</v>
          </cell>
          <cell r="CS62">
            <v>2</v>
          </cell>
        </row>
        <row r="63">
          <cell r="A63">
            <v>758</v>
          </cell>
          <cell r="B63" t="str">
            <v>Business Activity Monitoring System</v>
          </cell>
          <cell r="C63" t="str">
            <v>Social Survey Development Systems</v>
          </cell>
          <cell r="D63" t="str">
            <v>Social Statistics Group</v>
          </cell>
          <cell r="E63">
            <v>4</v>
          </cell>
          <cell r="F63">
            <v>4</v>
          </cell>
          <cell r="G63">
            <v>4</v>
          </cell>
          <cell r="H63">
            <v>4</v>
          </cell>
          <cell r="I63">
            <v>3</v>
          </cell>
          <cell r="J63">
            <v>3</v>
          </cell>
          <cell r="K63">
            <v>3</v>
          </cell>
          <cell r="L63">
            <v>2</v>
          </cell>
          <cell r="M63">
            <v>5</v>
          </cell>
          <cell r="N63">
            <v>2</v>
          </cell>
          <cell r="O63">
            <v>2</v>
          </cell>
          <cell r="P63">
            <v>3.42</v>
          </cell>
          <cell r="R63">
            <v>3</v>
          </cell>
          <cell r="S63">
            <v>2</v>
          </cell>
          <cell r="T63">
            <v>1</v>
          </cell>
          <cell r="U63">
            <v>3</v>
          </cell>
          <cell r="V63">
            <v>3</v>
          </cell>
          <cell r="W63">
            <v>3</v>
          </cell>
          <cell r="X63">
            <v>3</v>
          </cell>
          <cell r="Y63">
            <v>2</v>
          </cell>
          <cell r="Z63">
            <v>2</v>
          </cell>
          <cell r="AA63">
            <v>2</v>
          </cell>
          <cell r="AB63">
            <v>1</v>
          </cell>
          <cell r="AC63">
            <v>3</v>
          </cell>
          <cell r="AD63">
            <v>2.4500000000000002</v>
          </cell>
          <cell r="AF63">
            <v>2</v>
          </cell>
          <cell r="AG63">
            <v>4</v>
          </cell>
          <cell r="AH63">
            <v>8</v>
          </cell>
          <cell r="AI63">
            <v>0</v>
          </cell>
          <cell r="AK63">
            <v>0</v>
          </cell>
          <cell r="AM63">
            <v>1</v>
          </cell>
          <cell r="AN63">
            <v>3.42</v>
          </cell>
          <cell r="AO63">
            <v>2.4500000000000002</v>
          </cell>
          <cell r="AP63" t="str">
            <v xml:space="preserve"> </v>
          </cell>
          <cell r="AQ63" t="b">
            <v>1</v>
          </cell>
          <cell r="AR63" t="str">
            <v>Business Activity Monitoring System</v>
          </cell>
          <cell r="AS63" t="str">
            <v>Medium</v>
          </cell>
          <cell r="AT63">
            <v>2014</v>
          </cell>
          <cell r="AU63">
            <v>0</v>
          </cell>
          <cell r="AV63">
            <v>0</v>
          </cell>
          <cell r="AW63">
            <v>2014</v>
          </cell>
          <cell r="AX63">
            <v>2014</v>
          </cell>
          <cell r="AY63">
            <v>1.0349999999999999</v>
          </cell>
          <cell r="AZ63">
            <v>0</v>
          </cell>
          <cell r="BA63">
            <v>0</v>
          </cell>
          <cell r="BB63">
            <v>0</v>
          </cell>
          <cell r="BC63">
            <v>6</v>
          </cell>
          <cell r="BD63">
            <v>0</v>
          </cell>
          <cell r="BE63">
            <v>0</v>
          </cell>
          <cell r="BF63">
            <v>0</v>
          </cell>
          <cell r="BG63">
            <v>0</v>
          </cell>
          <cell r="BH63">
            <v>0</v>
          </cell>
          <cell r="BI63">
            <v>0</v>
          </cell>
          <cell r="BJ63">
            <v>0</v>
          </cell>
          <cell r="BK63">
            <v>0</v>
          </cell>
          <cell r="BL63">
            <v>0</v>
          </cell>
          <cell r="BM63">
            <v>0</v>
          </cell>
          <cell r="BN63">
            <v>0</v>
          </cell>
          <cell r="BO63">
            <v>0</v>
          </cell>
          <cell r="BP63">
            <v>0</v>
          </cell>
          <cell r="BQ63">
            <v>0</v>
          </cell>
          <cell r="BR63">
            <v>0</v>
          </cell>
          <cell r="BS63">
            <v>0</v>
          </cell>
          <cell r="BT63">
            <v>0</v>
          </cell>
          <cell r="BU63">
            <v>0</v>
          </cell>
          <cell r="BV63">
            <v>0</v>
          </cell>
          <cell r="BW63">
            <v>0</v>
          </cell>
          <cell r="BX63">
            <v>0</v>
          </cell>
          <cell r="BY63">
            <v>0</v>
          </cell>
          <cell r="BZ63">
            <v>0</v>
          </cell>
          <cell r="CA63">
            <v>0</v>
          </cell>
          <cell r="CB63">
            <v>0</v>
          </cell>
          <cell r="CC63">
            <v>0</v>
          </cell>
          <cell r="CD63">
            <v>0</v>
          </cell>
          <cell r="CE63">
            <v>0</v>
          </cell>
          <cell r="CF63">
            <v>0</v>
          </cell>
          <cell r="CG63">
            <v>0</v>
          </cell>
          <cell r="CH63">
            <v>0</v>
          </cell>
          <cell r="CI63">
            <v>0</v>
          </cell>
          <cell r="CJ63">
            <v>0</v>
          </cell>
          <cell r="CK63">
            <v>0</v>
          </cell>
          <cell r="CL63">
            <v>0</v>
          </cell>
          <cell r="CM63">
            <v>0</v>
          </cell>
          <cell r="CN63">
            <v>0.4</v>
          </cell>
          <cell r="CO63">
            <v>1</v>
          </cell>
          <cell r="CP63">
            <v>0.93333333333333346</v>
          </cell>
          <cell r="CQ63" t="str">
            <v>Bespoke</v>
          </cell>
          <cell r="CR63">
            <v>3</v>
          </cell>
          <cell r="CS63">
            <v>2</v>
          </cell>
        </row>
        <row r="64">
          <cell r="A64">
            <v>479</v>
          </cell>
          <cell r="B64" t="str">
            <v>Business Process Management</v>
          </cell>
          <cell r="C64" t="str">
            <v>BPMS</v>
          </cell>
          <cell r="D64" t="str">
            <v>Technology Services Division</v>
          </cell>
          <cell r="E64">
            <v>4</v>
          </cell>
          <cell r="F64">
            <v>3</v>
          </cell>
          <cell r="G64">
            <v>3</v>
          </cell>
          <cell r="H64">
            <v>4</v>
          </cell>
          <cell r="I64">
            <v>3</v>
          </cell>
          <cell r="J64">
            <v>3</v>
          </cell>
          <cell r="K64">
            <v>3</v>
          </cell>
          <cell r="L64">
            <v>3</v>
          </cell>
          <cell r="M64">
            <v>4</v>
          </cell>
          <cell r="N64">
            <v>1</v>
          </cell>
          <cell r="O64">
            <v>2</v>
          </cell>
          <cell r="P64">
            <v>3.02</v>
          </cell>
          <cell r="R64">
            <v>1</v>
          </cell>
          <cell r="S64">
            <v>1</v>
          </cell>
          <cell r="T64">
            <v>2</v>
          </cell>
          <cell r="U64">
            <v>5</v>
          </cell>
          <cell r="V64">
            <v>2</v>
          </cell>
          <cell r="W64">
            <v>3</v>
          </cell>
          <cell r="X64">
            <v>1</v>
          </cell>
          <cell r="Y64">
            <v>4</v>
          </cell>
          <cell r="Z64">
            <v>5</v>
          </cell>
          <cell r="AA64">
            <v>1</v>
          </cell>
          <cell r="AB64">
            <v>1</v>
          </cell>
          <cell r="AC64">
            <v>3</v>
          </cell>
          <cell r="AD64">
            <v>2.15</v>
          </cell>
          <cell r="AF64">
            <v>1</v>
          </cell>
          <cell r="AG64">
            <v>3.166666666666667</v>
          </cell>
          <cell r="AH64">
            <v>3.166666666666667</v>
          </cell>
          <cell r="AI64">
            <v>3209486.57</v>
          </cell>
          <cell r="AJ64">
            <v>0</v>
          </cell>
          <cell r="AK64">
            <v>1609226.08</v>
          </cell>
          <cell r="AM64">
            <v>160.922608</v>
          </cell>
          <cell r="AN64">
            <v>485.98627615999993</v>
          </cell>
          <cell r="AO64">
            <v>345.98360719999999</v>
          </cell>
          <cell r="AP64" t="str">
            <v xml:space="preserve"> </v>
          </cell>
          <cell r="AQ64" t="b">
            <v>1</v>
          </cell>
          <cell r="AR64" t="str">
            <v>Business Process Management</v>
          </cell>
          <cell r="AS64" t="str">
            <v>High</v>
          </cell>
          <cell r="AT64">
            <v>2013</v>
          </cell>
          <cell r="AU64">
            <v>3209486.57</v>
          </cell>
          <cell r="AV64">
            <v>1609226.08</v>
          </cell>
          <cell r="AW64">
            <v>2013</v>
          </cell>
          <cell r="AX64">
            <v>2013</v>
          </cell>
          <cell r="AY64">
            <v>1.2292553263445152</v>
          </cell>
          <cell r="AZ64">
            <v>713219.23777777771</v>
          </cell>
          <cell r="BA64">
            <v>713219.23777777771</v>
          </cell>
          <cell r="BB64">
            <v>713219.23777777771</v>
          </cell>
          <cell r="BC64">
            <v>10</v>
          </cell>
          <cell r="BD64">
            <v>0</v>
          </cell>
          <cell r="BE64">
            <v>0</v>
          </cell>
          <cell r="BF64">
            <v>0</v>
          </cell>
          <cell r="BG64">
            <v>0</v>
          </cell>
          <cell r="BH64">
            <v>939173.53764192783</v>
          </cell>
          <cell r="BI64">
            <v>972044.61145939527</v>
          </cell>
          <cell r="BJ64">
            <v>1006066.172860474</v>
          </cell>
          <cell r="BK64">
            <v>0</v>
          </cell>
          <cell r="BL64">
            <v>0</v>
          </cell>
          <cell r="BM64">
            <v>0</v>
          </cell>
          <cell r="BN64">
            <v>0</v>
          </cell>
          <cell r="BO64">
            <v>0</v>
          </cell>
          <cell r="BP64">
            <v>0</v>
          </cell>
          <cell r="BQ64">
            <v>0</v>
          </cell>
          <cell r="BR64">
            <v>1324797.0282058571</v>
          </cell>
          <cell r="BS64">
            <v>1371164.9241930619</v>
          </cell>
          <cell r="BT64">
            <v>1419155.696539819</v>
          </cell>
          <cell r="BU64">
            <v>0</v>
          </cell>
          <cell r="BV64">
            <v>0</v>
          </cell>
          <cell r="BW64">
            <v>0</v>
          </cell>
          <cell r="BX64">
            <v>0</v>
          </cell>
          <cell r="BY64">
            <v>0</v>
          </cell>
          <cell r="BZ64">
            <v>939173.53764192795</v>
          </cell>
          <cell r="CA64">
            <v>972044.61145939527</v>
          </cell>
          <cell r="CB64">
            <v>1006066.1728604741</v>
          </cell>
          <cell r="CC64">
            <v>0</v>
          </cell>
          <cell r="CD64">
            <v>0</v>
          </cell>
          <cell r="CE64">
            <v>0</v>
          </cell>
          <cell r="CF64">
            <v>0</v>
          </cell>
          <cell r="CG64">
            <v>0</v>
          </cell>
          <cell r="CH64">
            <v>0</v>
          </cell>
          <cell r="CI64">
            <v>0</v>
          </cell>
          <cell r="CJ64">
            <v>1324797.0282058571</v>
          </cell>
          <cell r="CK64">
            <v>1371164.9241930621</v>
          </cell>
          <cell r="CL64">
            <v>1419155.696539819</v>
          </cell>
          <cell r="CM64">
            <v>0</v>
          </cell>
          <cell r="CN64">
            <v>0.8</v>
          </cell>
          <cell r="CO64">
            <v>2</v>
          </cell>
          <cell r="CP64">
            <v>1.8666666666666669</v>
          </cell>
          <cell r="CQ64" t="str">
            <v>Bespoke</v>
          </cell>
          <cell r="CR64">
            <v>3</v>
          </cell>
          <cell r="CS64">
            <v>2</v>
          </cell>
        </row>
        <row r="65">
          <cell r="A65">
            <v>97</v>
          </cell>
          <cell r="B65" t="str">
            <v>CAI for Household Surveys</v>
          </cell>
          <cell r="C65" t="str">
            <v>CAI Systems</v>
          </cell>
          <cell r="D65" t="str">
            <v>Integrated Collection and Dissemination Services</v>
          </cell>
          <cell r="E65">
            <v>4</v>
          </cell>
          <cell r="F65">
            <v>4</v>
          </cell>
          <cell r="G65">
            <v>5</v>
          </cell>
          <cell r="H65">
            <v>4</v>
          </cell>
          <cell r="I65">
            <v>3</v>
          </cell>
          <cell r="J65">
            <v>4</v>
          </cell>
          <cell r="K65">
            <v>2</v>
          </cell>
          <cell r="L65">
            <v>5</v>
          </cell>
          <cell r="M65">
            <v>4</v>
          </cell>
          <cell r="N65">
            <v>5</v>
          </cell>
          <cell r="O65">
            <v>4</v>
          </cell>
          <cell r="P65">
            <v>4.13</v>
          </cell>
          <cell r="R65">
            <v>4</v>
          </cell>
          <cell r="S65">
            <v>4</v>
          </cell>
          <cell r="T65">
            <v>1</v>
          </cell>
          <cell r="U65">
            <v>4</v>
          </cell>
          <cell r="V65">
            <v>4</v>
          </cell>
          <cell r="W65">
            <v>5</v>
          </cell>
          <cell r="X65">
            <v>3</v>
          </cell>
          <cell r="Y65">
            <v>4</v>
          </cell>
          <cell r="Z65">
            <v>4</v>
          </cell>
          <cell r="AA65">
            <v>2</v>
          </cell>
          <cell r="AB65">
            <v>1</v>
          </cell>
          <cell r="AC65">
            <v>3</v>
          </cell>
          <cell r="AD65">
            <v>3.5</v>
          </cell>
          <cell r="AF65">
            <v>5</v>
          </cell>
          <cell r="AG65">
            <v>3</v>
          </cell>
          <cell r="AH65">
            <v>15</v>
          </cell>
          <cell r="AI65">
            <v>2072034.01</v>
          </cell>
          <cell r="AJ65">
            <v>267461.92857142899</v>
          </cell>
          <cell r="AK65">
            <v>1151781.6100000001</v>
          </cell>
          <cell r="AM65">
            <v>115.17816100000002</v>
          </cell>
          <cell r="AN65">
            <v>475.68580493000019</v>
          </cell>
          <cell r="AO65">
            <v>403.12356349999999</v>
          </cell>
          <cell r="AP65" t="str">
            <v xml:space="preserve"> </v>
          </cell>
          <cell r="AQ65" t="b">
            <v>1</v>
          </cell>
          <cell r="AR65" t="str">
            <v>CAI for Household Surveys</v>
          </cell>
          <cell r="AS65" t="str">
            <v>MEI Category 1</v>
          </cell>
          <cell r="AT65">
            <v>2014</v>
          </cell>
          <cell r="AU65">
            <v>2072034.01</v>
          </cell>
          <cell r="AV65">
            <v>1151781.6100000001</v>
          </cell>
          <cell r="AW65">
            <v>2014</v>
          </cell>
          <cell r="AX65">
            <v>2014</v>
          </cell>
          <cell r="AY65">
            <v>1.410598760621121</v>
          </cell>
          <cell r="AZ65">
            <v>460452.00222222222</v>
          </cell>
          <cell r="BA65">
            <v>460452.00222222222</v>
          </cell>
          <cell r="BB65">
            <v>460452.00222222222</v>
          </cell>
          <cell r="BC65">
            <v>15</v>
          </cell>
          <cell r="BD65">
            <v>0</v>
          </cell>
          <cell r="BE65">
            <v>0</v>
          </cell>
          <cell r="BF65">
            <v>0</v>
          </cell>
          <cell r="BG65">
            <v>0</v>
          </cell>
          <cell r="BH65">
            <v>0</v>
          </cell>
          <cell r="BI65">
            <v>720126.69937733968</v>
          </cell>
          <cell r="BJ65">
            <v>745331.13385554648</v>
          </cell>
          <cell r="BK65">
            <v>771417.72354049049</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v>
          </cell>
          <cell r="CA65">
            <v>720126.69937733968</v>
          </cell>
          <cell r="CB65">
            <v>745331.13385554659</v>
          </cell>
          <cell r="CC65">
            <v>771417.72354049049</v>
          </cell>
          <cell r="CD65">
            <v>0</v>
          </cell>
          <cell r="CE65">
            <v>0</v>
          </cell>
          <cell r="CF65">
            <v>0</v>
          </cell>
          <cell r="CG65">
            <v>0</v>
          </cell>
          <cell r="CH65">
            <v>0</v>
          </cell>
          <cell r="CI65">
            <v>0</v>
          </cell>
          <cell r="CJ65">
            <v>0</v>
          </cell>
          <cell r="CK65">
            <v>0</v>
          </cell>
          <cell r="CL65">
            <v>0</v>
          </cell>
          <cell r="CM65">
            <v>0</v>
          </cell>
          <cell r="CN65">
            <v>1</v>
          </cell>
          <cell r="CO65">
            <v>4</v>
          </cell>
          <cell r="CP65">
            <v>4</v>
          </cell>
          <cell r="CQ65" t="str">
            <v>Bespoke</v>
          </cell>
          <cell r="CR65">
            <v>4</v>
          </cell>
          <cell r="CS65">
            <v>3</v>
          </cell>
        </row>
        <row r="66">
          <cell r="A66">
            <v>1284</v>
          </cell>
          <cell r="B66" t="str">
            <v>CAI Secure Documents</v>
          </cell>
          <cell r="C66" t="str">
            <v>CAI Systems</v>
          </cell>
          <cell r="D66" t="str">
            <v>Integrated Collection and Dissemination Services</v>
          </cell>
          <cell r="E66">
            <v>3</v>
          </cell>
          <cell r="F66">
            <v>3</v>
          </cell>
          <cell r="G66">
            <v>5</v>
          </cell>
          <cell r="H66">
            <v>4</v>
          </cell>
          <cell r="I66">
            <v>4</v>
          </cell>
          <cell r="J66">
            <v>4</v>
          </cell>
          <cell r="K66">
            <v>3</v>
          </cell>
          <cell r="L66">
            <v>4</v>
          </cell>
          <cell r="M66">
            <v>4</v>
          </cell>
          <cell r="N66">
            <v>3</v>
          </cell>
          <cell r="O66">
            <v>3</v>
          </cell>
          <cell r="P66">
            <v>3.53</v>
          </cell>
          <cell r="R66">
            <v>4</v>
          </cell>
          <cell r="S66">
            <v>5</v>
          </cell>
          <cell r="T66">
            <v>1</v>
          </cell>
          <cell r="U66">
            <v>4</v>
          </cell>
          <cell r="V66">
            <v>3</v>
          </cell>
          <cell r="W66">
            <v>4</v>
          </cell>
          <cell r="X66">
            <v>4</v>
          </cell>
          <cell r="Y66">
            <v>5</v>
          </cell>
          <cell r="Z66">
            <v>4</v>
          </cell>
          <cell r="AA66">
            <v>2</v>
          </cell>
          <cell r="AB66">
            <v>1</v>
          </cell>
          <cell r="AC66">
            <v>2</v>
          </cell>
          <cell r="AD66">
            <v>3.65</v>
          </cell>
          <cell r="AF66">
            <v>3</v>
          </cell>
          <cell r="AG66">
            <v>3.3333333333333335</v>
          </cell>
          <cell r="AH66">
            <v>10</v>
          </cell>
          <cell r="AI66">
            <v>0</v>
          </cell>
          <cell r="AK66">
            <v>0</v>
          </cell>
          <cell r="AM66">
            <v>1</v>
          </cell>
          <cell r="AN66">
            <v>3.53</v>
          </cell>
          <cell r="AO66">
            <v>3.65</v>
          </cell>
          <cell r="AP66" t="str">
            <v xml:space="preserve"> </v>
          </cell>
          <cell r="AQ66" t="b">
            <v>1</v>
          </cell>
          <cell r="AR66" t="str">
            <v>CAI Secure Documents</v>
          </cell>
          <cell r="AS66" t="str">
            <v>MEI Category 1</v>
          </cell>
          <cell r="AT66">
            <v>2015</v>
          </cell>
          <cell r="AU66">
            <v>0</v>
          </cell>
          <cell r="AV66">
            <v>0</v>
          </cell>
          <cell r="AW66">
            <v>2015</v>
          </cell>
          <cell r="AX66">
            <v>2015</v>
          </cell>
          <cell r="AY66">
            <v>1.6753488307521593</v>
          </cell>
          <cell r="AZ66">
            <v>0</v>
          </cell>
          <cell r="BA66">
            <v>0</v>
          </cell>
          <cell r="BB66">
            <v>0</v>
          </cell>
          <cell r="BC66">
            <v>15</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0</v>
          </cell>
          <cell r="BZ66">
            <v>0</v>
          </cell>
          <cell r="CA66">
            <v>0</v>
          </cell>
          <cell r="CB66">
            <v>0</v>
          </cell>
          <cell r="CC66">
            <v>0</v>
          </cell>
          <cell r="CD66">
            <v>0</v>
          </cell>
          <cell r="CE66">
            <v>0</v>
          </cell>
          <cell r="CF66">
            <v>0</v>
          </cell>
          <cell r="CG66">
            <v>0</v>
          </cell>
          <cell r="CH66">
            <v>0</v>
          </cell>
          <cell r="CI66">
            <v>0</v>
          </cell>
          <cell r="CJ66">
            <v>0</v>
          </cell>
          <cell r="CK66">
            <v>0</v>
          </cell>
          <cell r="CL66">
            <v>0</v>
          </cell>
          <cell r="CM66">
            <v>0</v>
          </cell>
          <cell r="CN66">
            <v>1</v>
          </cell>
          <cell r="CO66">
            <v>3</v>
          </cell>
          <cell r="CP66">
            <v>3.3333333333333335</v>
          </cell>
          <cell r="CQ66" t="str">
            <v>Bespoke</v>
          </cell>
          <cell r="CR66">
            <v>3</v>
          </cell>
          <cell r="CS66">
            <v>3</v>
          </cell>
        </row>
        <row r="67">
          <cell r="A67">
            <v>600</v>
          </cell>
          <cell r="B67" t="str">
            <v>Canprint</v>
          </cell>
          <cell r="C67" t="str">
            <v>Other Corporate Services Systems</v>
          </cell>
          <cell r="D67" t="str">
            <v>Corporate Services Division</v>
          </cell>
          <cell r="E67">
            <v>4</v>
          </cell>
          <cell r="F67">
            <v>5</v>
          </cell>
          <cell r="G67">
            <v>3</v>
          </cell>
          <cell r="H67">
            <v>5</v>
          </cell>
          <cell r="I67">
            <v>5</v>
          </cell>
          <cell r="J67">
            <v>5</v>
          </cell>
          <cell r="K67">
            <v>3</v>
          </cell>
          <cell r="L67">
            <v>2</v>
          </cell>
          <cell r="M67">
            <v>5</v>
          </cell>
          <cell r="N67">
            <v>3</v>
          </cell>
          <cell r="O67">
            <v>4</v>
          </cell>
          <cell r="P67">
            <v>4.09</v>
          </cell>
          <cell r="R67">
            <v>3</v>
          </cell>
          <cell r="S67">
            <v>5</v>
          </cell>
          <cell r="T67">
            <v>5</v>
          </cell>
          <cell r="U67">
            <v>4</v>
          </cell>
          <cell r="V67">
            <v>5</v>
          </cell>
          <cell r="W67">
            <v>5</v>
          </cell>
          <cell r="X67">
            <v>4</v>
          </cell>
          <cell r="Y67">
            <v>4</v>
          </cell>
          <cell r="Z67">
            <v>5</v>
          </cell>
          <cell r="AA67">
            <v>3</v>
          </cell>
          <cell r="AB67">
            <v>3</v>
          </cell>
          <cell r="AC67">
            <v>5</v>
          </cell>
          <cell r="AD67">
            <v>4.25</v>
          </cell>
          <cell r="AF67">
            <v>3</v>
          </cell>
          <cell r="AG67">
            <v>1.8333333333333335</v>
          </cell>
          <cell r="AH67">
            <v>5.5</v>
          </cell>
          <cell r="AI67">
            <v>0</v>
          </cell>
          <cell r="AK67">
            <v>0</v>
          </cell>
          <cell r="AM67">
            <v>1</v>
          </cell>
          <cell r="AN67">
            <v>4.09</v>
          </cell>
          <cell r="AO67">
            <v>4.25</v>
          </cell>
          <cell r="AP67" t="str">
            <v xml:space="preserve"> </v>
          </cell>
          <cell r="AQ67" t="b">
            <v>1</v>
          </cell>
          <cell r="AR67" t="str">
            <v>Canprint</v>
          </cell>
          <cell r="AS67" t="str">
            <v>Medium</v>
          </cell>
          <cell r="AT67">
            <v>2016</v>
          </cell>
          <cell r="AU67">
            <v>0</v>
          </cell>
          <cell r="AV67">
            <v>0</v>
          </cell>
          <cell r="AW67">
            <v>2016</v>
          </cell>
          <cell r="AX67">
            <v>2016</v>
          </cell>
          <cell r="AY67">
            <v>1.1475230006249997</v>
          </cell>
          <cell r="AZ67">
            <v>0</v>
          </cell>
          <cell r="BA67">
            <v>0</v>
          </cell>
          <cell r="BB67">
            <v>0</v>
          </cell>
          <cell r="BC67">
            <v>11</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0.4</v>
          </cell>
          <cell r="CO67">
            <v>1</v>
          </cell>
          <cell r="CP67">
            <v>1.0666666666666667</v>
          </cell>
          <cell r="CQ67" t="str">
            <v>Bespoke</v>
          </cell>
          <cell r="CR67">
            <v>4</v>
          </cell>
          <cell r="CS67">
            <v>4</v>
          </cell>
        </row>
        <row r="68">
          <cell r="A68">
            <v>618</v>
          </cell>
          <cell r="B68" t="str">
            <v>Case Assistance - Support &amp; Early Intervention System (CASEIS)</v>
          </cell>
          <cell r="C68" t="str">
            <v>HR Systems</v>
          </cell>
          <cell r="D68" t="str">
            <v>Corporate Services Division</v>
          </cell>
          <cell r="E68">
            <v>2</v>
          </cell>
          <cell r="F68">
            <v>2</v>
          </cell>
          <cell r="G68">
            <v>1</v>
          </cell>
          <cell r="H68">
            <v>2</v>
          </cell>
          <cell r="I68">
            <v>3</v>
          </cell>
          <cell r="J68">
            <v>3</v>
          </cell>
          <cell r="K68">
            <v>2</v>
          </cell>
          <cell r="L68">
            <v>2</v>
          </cell>
          <cell r="M68">
            <v>3</v>
          </cell>
          <cell r="N68">
            <v>1</v>
          </cell>
          <cell r="O68">
            <v>3</v>
          </cell>
          <cell r="P68">
            <v>1.99</v>
          </cell>
          <cell r="R68">
            <v>3</v>
          </cell>
          <cell r="S68">
            <v>5</v>
          </cell>
          <cell r="T68">
            <v>5</v>
          </cell>
          <cell r="U68">
            <v>3</v>
          </cell>
          <cell r="V68">
            <v>5</v>
          </cell>
          <cell r="W68">
            <v>5</v>
          </cell>
          <cell r="X68">
            <v>3</v>
          </cell>
          <cell r="Y68">
            <v>5</v>
          </cell>
          <cell r="Z68">
            <v>5</v>
          </cell>
          <cell r="AA68">
            <v>4</v>
          </cell>
          <cell r="AB68">
            <v>3</v>
          </cell>
          <cell r="AC68">
            <v>5</v>
          </cell>
          <cell r="AD68">
            <v>4.1500000000000004</v>
          </cell>
          <cell r="AF68">
            <v>1</v>
          </cell>
          <cell r="AG68">
            <v>1.8333333333333335</v>
          </cell>
          <cell r="AH68">
            <v>1.8333333333333335</v>
          </cell>
          <cell r="AI68">
            <v>22236</v>
          </cell>
          <cell r="AK68">
            <v>17632.95</v>
          </cell>
          <cell r="AM68">
            <v>1.7632950000000001</v>
          </cell>
          <cell r="AN68">
            <v>3.5089570499999998</v>
          </cell>
          <cell r="AO68">
            <v>7.3176742500000005</v>
          </cell>
          <cell r="AP68" t="str">
            <v xml:space="preserve"> </v>
          </cell>
          <cell r="AQ68" t="b">
            <v>1</v>
          </cell>
          <cell r="AR68" t="str">
            <v>Case Assistance - Support &amp; Early Intervention System (CASEIS)</v>
          </cell>
          <cell r="AS68" t="str">
            <v>Medium</v>
          </cell>
          <cell r="AT68">
            <v>2011</v>
          </cell>
          <cell r="AU68">
            <v>22236</v>
          </cell>
          <cell r="AV68">
            <v>17632.95</v>
          </cell>
          <cell r="AW68">
            <v>2016</v>
          </cell>
          <cell r="AX68">
            <v>2011</v>
          </cell>
          <cell r="AY68">
            <v>1.1087178749999997</v>
          </cell>
          <cell r="AZ68">
            <v>0</v>
          </cell>
          <cell r="BA68">
            <v>0</v>
          </cell>
          <cell r="BB68">
            <v>14824</v>
          </cell>
          <cell r="BC68">
            <v>10</v>
          </cell>
          <cell r="BD68">
            <v>0</v>
          </cell>
          <cell r="BE68">
            <v>0</v>
          </cell>
          <cell r="BF68">
            <v>0</v>
          </cell>
          <cell r="BG68">
            <v>0</v>
          </cell>
          <cell r="BH68">
            <v>17606.261794909267</v>
          </cell>
          <cell r="BI68">
            <v>0</v>
          </cell>
          <cell r="BJ68">
            <v>0</v>
          </cell>
          <cell r="BK68">
            <v>0</v>
          </cell>
          <cell r="BL68">
            <v>0</v>
          </cell>
          <cell r="BM68">
            <v>0</v>
          </cell>
          <cell r="BN68">
            <v>0</v>
          </cell>
          <cell r="BO68">
            <v>0</v>
          </cell>
          <cell r="BP68">
            <v>0</v>
          </cell>
          <cell r="BQ68">
            <v>0</v>
          </cell>
          <cell r="BR68">
            <v>24835.371067070006</v>
          </cell>
          <cell r="BS68">
            <v>0</v>
          </cell>
          <cell r="BT68">
            <v>0</v>
          </cell>
          <cell r="BU68">
            <v>0</v>
          </cell>
          <cell r="BV68">
            <v>0</v>
          </cell>
          <cell r="BW68">
            <v>0</v>
          </cell>
          <cell r="BX68">
            <v>0</v>
          </cell>
          <cell r="BY68">
            <v>0</v>
          </cell>
          <cell r="BZ68">
            <v>0</v>
          </cell>
          <cell r="CA68">
            <v>0</v>
          </cell>
          <cell r="CB68">
            <v>0</v>
          </cell>
          <cell r="CC68">
            <v>0</v>
          </cell>
          <cell r="CD68">
            <v>0</v>
          </cell>
          <cell r="CE68">
            <v>20910.716027447499</v>
          </cell>
          <cell r="CF68">
            <v>0</v>
          </cell>
          <cell r="CG68">
            <v>0</v>
          </cell>
          <cell r="CH68">
            <v>0</v>
          </cell>
          <cell r="CI68">
            <v>0</v>
          </cell>
          <cell r="CJ68">
            <v>0</v>
          </cell>
          <cell r="CK68">
            <v>0</v>
          </cell>
          <cell r="CL68">
            <v>0</v>
          </cell>
          <cell r="CM68">
            <v>0</v>
          </cell>
          <cell r="CN68">
            <v>0.4</v>
          </cell>
          <cell r="CO68">
            <v>1</v>
          </cell>
          <cell r="CP68">
            <v>0.66666666666666674</v>
          </cell>
          <cell r="CQ68" t="str">
            <v>Bespoke</v>
          </cell>
          <cell r="CR68">
            <v>1</v>
          </cell>
          <cell r="CS68">
            <v>4</v>
          </cell>
        </row>
        <row r="69">
          <cell r="A69">
            <v>98</v>
          </cell>
          <cell r="B69" t="str">
            <v>Caseflow</v>
          </cell>
          <cell r="C69" t="str">
            <v>National Crime &amp; Justice Statistics Systems</v>
          </cell>
          <cell r="D69" t="str">
            <v>Social Statistics Group</v>
          </cell>
          <cell r="E69">
            <v>2</v>
          </cell>
          <cell r="F69">
            <v>2</v>
          </cell>
          <cell r="G69">
            <v>4</v>
          </cell>
          <cell r="H69">
            <v>3</v>
          </cell>
          <cell r="I69">
            <v>2</v>
          </cell>
          <cell r="J69">
            <v>3</v>
          </cell>
          <cell r="K69">
            <v>1</v>
          </cell>
          <cell r="L69">
            <v>3</v>
          </cell>
          <cell r="M69">
            <v>5</v>
          </cell>
          <cell r="N69">
            <v>4</v>
          </cell>
          <cell r="O69">
            <v>5</v>
          </cell>
          <cell r="P69">
            <v>3.02</v>
          </cell>
          <cell r="R69">
            <v>2</v>
          </cell>
          <cell r="S69">
            <v>3</v>
          </cell>
          <cell r="T69">
            <v>3</v>
          </cell>
          <cell r="U69">
            <v>3</v>
          </cell>
          <cell r="V69">
            <v>4</v>
          </cell>
          <cell r="W69">
            <v>3</v>
          </cell>
          <cell r="X69">
            <v>2</v>
          </cell>
          <cell r="Y69">
            <v>3</v>
          </cell>
          <cell r="Z69">
            <v>2</v>
          </cell>
          <cell r="AA69">
            <v>2</v>
          </cell>
          <cell r="AB69">
            <v>2</v>
          </cell>
          <cell r="AC69">
            <v>5</v>
          </cell>
          <cell r="AD69">
            <v>2.65</v>
          </cell>
          <cell r="AF69">
            <v>4</v>
          </cell>
          <cell r="AG69">
            <v>3</v>
          </cell>
          <cell r="AH69">
            <v>12</v>
          </cell>
          <cell r="AI69">
            <v>631757.13</v>
          </cell>
          <cell r="AJ69">
            <v>24077</v>
          </cell>
          <cell r="AK69">
            <v>103882.27</v>
          </cell>
          <cell r="AM69">
            <v>10.388227000000001</v>
          </cell>
          <cell r="AN69">
            <v>31.372445540000008</v>
          </cell>
          <cell r="AO69">
            <v>27.528801550000004</v>
          </cell>
          <cell r="AP69" t="str">
            <v xml:space="preserve"> </v>
          </cell>
          <cell r="AQ69" t="b">
            <v>1</v>
          </cell>
          <cell r="AR69" t="str">
            <v>Caseflow</v>
          </cell>
          <cell r="AS69" t="str">
            <v>Medium</v>
          </cell>
          <cell r="AT69">
            <v>2011</v>
          </cell>
          <cell r="AU69">
            <v>631757.13</v>
          </cell>
          <cell r="AV69">
            <v>103882.27</v>
          </cell>
          <cell r="AW69">
            <v>2011</v>
          </cell>
          <cell r="AX69">
            <v>2011</v>
          </cell>
          <cell r="AY69">
            <v>1.5639560603534826</v>
          </cell>
          <cell r="AZ69">
            <v>0</v>
          </cell>
          <cell r="BA69">
            <v>0</v>
          </cell>
          <cell r="BB69">
            <v>421171.42</v>
          </cell>
          <cell r="BC69">
            <v>15</v>
          </cell>
          <cell r="BD69">
            <v>0</v>
          </cell>
          <cell r="BE69">
            <v>0</v>
          </cell>
          <cell r="BF69">
            <v>0</v>
          </cell>
          <cell r="BG69">
            <v>0</v>
          </cell>
          <cell r="BH69">
            <v>705609.0460432265</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705609.0460432265</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0.4</v>
          </cell>
          <cell r="CO69">
            <v>1</v>
          </cell>
          <cell r="CP69">
            <v>1.0666666666666667</v>
          </cell>
          <cell r="CQ69" t="str">
            <v>Bespoke</v>
          </cell>
          <cell r="CR69">
            <v>3</v>
          </cell>
          <cell r="CS69">
            <v>2</v>
          </cell>
        </row>
        <row r="70">
          <cell r="A70">
            <v>30</v>
          </cell>
          <cell r="B70" t="str">
            <v>CCR (Windows Interface) and IT Costs</v>
          </cell>
          <cell r="C70" t="str">
            <v>TSD IT Cost Recovery</v>
          </cell>
          <cell r="D70" t="str">
            <v>Technology Services Division</v>
          </cell>
          <cell r="E70">
            <v>4</v>
          </cell>
          <cell r="F70">
            <v>4</v>
          </cell>
          <cell r="G70">
            <v>3</v>
          </cell>
          <cell r="H70">
            <v>5</v>
          </cell>
          <cell r="I70">
            <v>4</v>
          </cell>
          <cell r="J70">
            <v>3</v>
          </cell>
          <cell r="K70">
            <v>4</v>
          </cell>
          <cell r="L70">
            <v>2</v>
          </cell>
          <cell r="M70">
            <v>5</v>
          </cell>
          <cell r="N70">
            <v>1</v>
          </cell>
          <cell r="O70">
            <v>3</v>
          </cell>
          <cell r="P70">
            <v>3.49</v>
          </cell>
          <cell r="R70">
            <v>5</v>
          </cell>
          <cell r="S70">
            <v>5</v>
          </cell>
          <cell r="T70">
            <v>4</v>
          </cell>
          <cell r="U70">
            <v>3</v>
          </cell>
          <cell r="V70">
            <v>3</v>
          </cell>
          <cell r="W70">
            <v>2</v>
          </cell>
          <cell r="X70">
            <v>1</v>
          </cell>
          <cell r="Y70">
            <v>2</v>
          </cell>
          <cell r="Z70">
            <v>4</v>
          </cell>
          <cell r="AA70">
            <v>1</v>
          </cell>
          <cell r="AB70">
            <v>1</v>
          </cell>
          <cell r="AC70">
            <v>4</v>
          </cell>
          <cell r="AD70">
            <v>3.15</v>
          </cell>
          <cell r="AF70">
            <v>1</v>
          </cell>
          <cell r="AG70">
            <v>3.166666666666667</v>
          </cell>
          <cell r="AH70">
            <v>3.166666666666667</v>
          </cell>
          <cell r="AI70">
            <v>223105.3</v>
          </cell>
          <cell r="AJ70">
            <v>9423.5714285714294</v>
          </cell>
          <cell r="AK70">
            <v>25441.67</v>
          </cell>
          <cell r="AM70">
            <v>2.5441669999999998</v>
          </cell>
          <cell r="AN70">
            <v>8.8791428299999993</v>
          </cell>
          <cell r="AO70">
            <v>8.0141260499999998</v>
          </cell>
          <cell r="AP70" t="str">
            <v xml:space="preserve"> </v>
          </cell>
          <cell r="AQ70" t="b">
            <v>1</v>
          </cell>
          <cell r="AR70" t="str">
            <v>CCR (Windows Interface) and IT Costs</v>
          </cell>
          <cell r="AS70" t="str">
            <v>Medium</v>
          </cell>
          <cell r="AT70">
            <v>2015</v>
          </cell>
          <cell r="AU70">
            <v>223105.3</v>
          </cell>
          <cell r="AV70">
            <v>25441.67</v>
          </cell>
          <cell r="AW70">
            <v>2015</v>
          </cell>
          <cell r="AX70">
            <v>2015</v>
          </cell>
          <cell r="AY70">
            <v>1.3628973532571218</v>
          </cell>
          <cell r="AZ70">
            <v>0</v>
          </cell>
          <cell r="BA70">
            <v>0</v>
          </cell>
          <cell r="BB70">
            <v>148736.86666666667</v>
          </cell>
          <cell r="BC70">
            <v>15</v>
          </cell>
          <cell r="BD70">
            <v>0</v>
          </cell>
          <cell r="BE70">
            <v>0</v>
          </cell>
          <cell r="BF70">
            <v>0</v>
          </cell>
          <cell r="BG70">
            <v>0</v>
          </cell>
          <cell r="BH70">
            <v>0</v>
          </cell>
          <cell r="BI70">
            <v>0</v>
          </cell>
          <cell r="BJ70">
            <v>0</v>
          </cell>
          <cell r="BK70">
            <v>0</v>
          </cell>
          <cell r="BL70">
            <v>249186.13565973975</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249186.13565973975</v>
          </cell>
          <cell r="CE70">
            <v>0</v>
          </cell>
          <cell r="CF70">
            <v>0</v>
          </cell>
          <cell r="CG70">
            <v>0</v>
          </cell>
          <cell r="CH70">
            <v>0</v>
          </cell>
          <cell r="CI70">
            <v>0</v>
          </cell>
          <cell r="CJ70">
            <v>0</v>
          </cell>
          <cell r="CK70">
            <v>0</v>
          </cell>
          <cell r="CL70">
            <v>0</v>
          </cell>
          <cell r="CM70">
            <v>0</v>
          </cell>
          <cell r="CN70">
            <v>0.4</v>
          </cell>
          <cell r="CO70">
            <v>1</v>
          </cell>
          <cell r="CP70">
            <v>0.93333333333333346</v>
          </cell>
          <cell r="CQ70" t="str">
            <v>Bespoke</v>
          </cell>
          <cell r="CR70">
            <v>3</v>
          </cell>
          <cell r="CS70">
            <v>3</v>
          </cell>
        </row>
        <row r="71">
          <cell r="A71">
            <v>679</v>
          </cell>
          <cell r="B71" t="str">
            <v>Census Data Enhancement</v>
          </cell>
          <cell r="C71" t="str">
            <v>Census Data Enhancement</v>
          </cell>
          <cell r="D71" t="str">
            <v>Social Statistics Group</v>
          </cell>
          <cell r="E71">
            <v>5</v>
          </cell>
          <cell r="F71">
            <v>4</v>
          </cell>
          <cell r="G71">
            <v>5</v>
          </cell>
          <cell r="H71">
            <v>4</v>
          </cell>
          <cell r="I71">
            <v>3</v>
          </cell>
          <cell r="J71">
            <v>3</v>
          </cell>
          <cell r="K71">
            <v>3</v>
          </cell>
          <cell r="L71">
            <v>5</v>
          </cell>
          <cell r="M71">
            <v>4</v>
          </cell>
          <cell r="N71">
            <v>5</v>
          </cell>
          <cell r="O71">
            <v>3</v>
          </cell>
          <cell r="P71">
            <v>4.2300000000000004</v>
          </cell>
          <cell r="R71">
            <v>4</v>
          </cell>
          <cell r="S71">
            <v>2</v>
          </cell>
          <cell r="T71">
            <v>2</v>
          </cell>
          <cell r="U71">
            <v>4</v>
          </cell>
          <cell r="V71">
            <v>4</v>
          </cell>
          <cell r="W71">
            <v>2</v>
          </cell>
          <cell r="X71">
            <v>3</v>
          </cell>
          <cell r="Y71">
            <v>1</v>
          </cell>
          <cell r="Z71">
            <v>2</v>
          </cell>
          <cell r="AA71">
            <v>2</v>
          </cell>
          <cell r="AB71">
            <v>3</v>
          </cell>
          <cell r="AC71">
            <v>5</v>
          </cell>
          <cell r="AD71">
            <v>2.8</v>
          </cell>
          <cell r="AF71">
            <v>5</v>
          </cell>
          <cell r="AG71">
            <v>3.166666666666667</v>
          </cell>
          <cell r="AH71">
            <v>15.833333333333336</v>
          </cell>
          <cell r="AI71">
            <v>211199.32</v>
          </cell>
          <cell r="AJ71">
            <v>53327</v>
          </cell>
          <cell r="AK71">
            <v>173403.11</v>
          </cell>
          <cell r="AM71">
            <v>17.340311</v>
          </cell>
          <cell r="AN71">
            <v>73.349515530000005</v>
          </cell>
          <cell r="AO71">
            <v>48.552870799999994</v>
          </cell>
          <cell r="AP71" t="str">
            <v xml:space="preserve"> </v>
          </cell>
          <cell r="AQ71" t="b">
            <v>1</v>
          </cell>
          <cell r="AR71" t="str">
            <v>Census Data Enhancement</v>
          </cell>
          <cell r="AS71" t="str">
            <v>High</v>
          </cell>
          <cell r="AT71">
            <v>2017</v>
          </cell>
          <cell r="AU71">
            <v>211199.32</v>
          </cell>
          <cell r="AV71">
            <v>173403.11</v>
          </cell>
          <cell r="AW71">
            <v>2017</v>
          </cell>
          <cell r="AX71">
            <v>2017</v>
          </cell>
          <cell r="AY71">
            <v>1.2722792627665731</v>
          </cell>
          <cell r="AZ71">
            <v>0</v>
          </cell>
          <cell r="BA71">
            <v>0</v>
          </cell>
          <cell r="BB71">
            <v>140799.54666666666</v>
          </cell>
          <cell r="BC71">
            <v>15</v>
          </cell>
          <cell r="BD71">
            <v>0</v>
          </cell>
          <cell r="BE71">
            <v>0</v>
          </cell>
          <cell r="BF71">
            <v>0</v>
          </cell>
          <cell r="BG71">
            <v>0</v>
          </cell>
          <cell r="BH71">
            <v>0</v>
          </cell>
          <cell r="BI71">
            <v>0</v>
          </cell>
          <cell r="BJ71">
            <v>0</v>
          </cell>
          <cell r="BK71">
            <v>0</v>
          </cell>
          <cell r="BL71">
            <v>0</v>
          </cell>
          <cell r="BM71">
            <v>0</v>
          </cell>
          <cell r="BN71">
            <v>235888.35587843409</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235888.35587843411</v>
          </cell>
          <cell r="CG71">
            <v>0</v>
          </cell>
          <cell r="CH71">
            <v>0</v>
          </cell>
          <cell r="CI71">
            <v>0</v>
          </cell>
          <cell r="CJ71">
            <v>0</v>
          </cell>
          <cell r="CK71">
            <v>0</v>
          </cell>
          <cell r="CL71">
            <v>0</v>
          </cell>
          <cell r="CM71">
            <v>0</v>
          </cell>
          <cell r="CN71">
            <v>0.8</v>
          </cell>
          <cell r="CO71">
            <v>3</v>
          </cell>
          <cell r="CP71">
            <v>3.4666666666666668</v>
          </cell>
          <cell r="CQ71" t="str">
            <v>Bespoke</v>
          </cell>
          <cell r="CR71">
            <v>4</v>
          </cell>
          <cell r="CS71">
            <v>2</v>
          </cell>
        </row>
        <row r="72">
          <cell r="A72">
            <v>1285</v>
          </cell>
          <cell r="B72" t="str">
            <v>Census Field - CASCOR</v>
          </cell>
          <cell r="C72" t="str">
            <v>Census</v>
          </cell>
          <cell r="D72" t="str">
            <v>Population Labour Industry and Environment Statistics Group</v>
          </cell>
          <cell r="E72">
            <v>5</v>
          </cell>
          <cell r="F72">
            <v>4</v>
          </cell>
          <cell r="G72">
            <v>5</v>
          </cell>
          <cell r="H72">
            <v>5</v>
          </cell>
          <cell r="I72">
            <v>4</v>
          </cell>
          <cell r="J72">
            <v>5</v>
          </cell>
          <cell r="K72">
            <v>2</v>
          </cell>
          <cell r="L72">
            <v>5</v>
          </cell>
          <cell r="M72">
            <v>5</v>
          </cell>
          <cell r="N72">
            <v>4</v>
          </cell>
          <cell r="O72">
            <v>4</v>
          </cell>
          <cell r="P72">
            <v>4.45</v>
          </cell>
          <cell r="R72">
            <v>4</v>
          </cell>
          <cell r="S72">
            <v>4</v>
          </cell>
          <cell r="T72">
            <v>2</v>
          </cell>
          <cell r="U72">
            <v>2</v>
          </cell>
          <cell r="V72">
            <v>4</v>
          </cell>
          <cell r="W72">
            <v>5</v>
          </cell>
          <cell r="X72">
            <v>1</v>
          </cell>
          <cell r="Y72">
            <v>4</v>
          </cell>
          <cell r="Z72">
            <v>4</v>
          </cell>
          <cell r="AA72">
            <v>3</v>
          </cell>
          <cell r="AB72">
            <v>2</v>
          </cell>
          <cell r="AC72">
            <v>4</v>
          </cell>
          <cell r="AD72">
            <v>3.3</v>
          </cell>
          <cell r="AF72">
            <v>4</v>
          </cell>
          <cell r="AG72">
            <v>2.5</v>
          </cell>
          <cell r="AH72">
            <v>10</v>
          </cell>
          <cell r="AI72">
            <v>80000</v>
          </cell>
          <cell r="AK72">
            <v>80000</v>
          </cell>
          <cell r="AM72">
            <v>8</v>
          </cell>
          <cell r="AN72">
            <v>35.6</v>
          </cell>
          <cell r="AO72">
            <v>26.4</v>
          </cell>
          <cell r="AP72" t="str">
            <v xml:space="preserve"> </v>
          </cell>
          <cell r="AQ72" t="b">
            <v>1</v>
          </cell>
          <cell r="AR72" t="str">
            <v>Census Field - CASCOR</v>
          </cell>
          <cell r="AS72" t="str">
            <v>High</v>
          </cell>
          <cell r="AT72">
            <v>2011</v>
          </cell>
          <cell r="AU72">
            <v>80000</v>
          </cell>
          <cell r="AV72">
            <v>80000</v>
          </cell>
          <cell r="AW72">
            <v>2011</v>
          </cell>
          <cell r="AX72">
            <v>2011</v>
          </cell>
          <cell r="AY72">
            <v>1.6753488307521593</v>
          </cell>
          <cell r="AZ72">
            <v>0</v>
          </cell>
          <cell r="BA72">
            <v>0</v>
          </cell>
          <cell r="BB72">
            <v>53333.333333333336</v>
          </cell>
          <cell r="BC72">
            <v>15</v>
          </cell>
          <cell r="BD72">
            <v>0</v>
          </cell>
          <cell r="BE72">
            <v>0</v>
          </cell>
          <cell r="BF72">
            <v>0</v>
          </cell>
          <cell r="BG72">
            <v>0</v>
          </cell>
          <cell r="BH72">
            <v>95716.029398532366</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95716.029398532351</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0.8</v>
          </cell>
          <cell r="CO72">
            <v>3</v>
          </cell>
          <cell r="CP72">
            <v>2.9333333333333336</v>
          </cell>
          <cell r="CQ72" t="str">
            <v>Bespoke</v>
          </cell>
          <cell r="CR72">
            <v>4</v>
          </cell>
          <cell r="CS72">
            <v>3</v>
          </cell>
        </row>
        <row r="73">
          <cell r="A73">
            <v>1286</v>
          </cell>
          <cell r="B73" t="str">
            <v>Census Field - Census Field Portal</v>
          </cell>
          <cell r="C73" t="str">
            <v>Census</v>
          </cell>
          <cell r="D73" t="str">
            <v>Population Labour Industry and Environment Statistics Group</v>
          </cell>
          <cell r="E73">
            <v>5</v>
          </cell>
          <cell r="F73">
            <v>5</v>
          </cell>
          <cell r="G73">
            <v>5</v>
          </cell>
          <cell r="H73">
            <v>5</v>
          </cell>
          <cell r="I73">
            <v>5</v>
          </cell>
          <cell r="J73">
            <v>4</v>
          </cell>
          <cell r="K73">
            <v>2</v>
          </cell>
          <cell r="L73">
            <v>5</v>
          </cell>
          <cell r="M73">
            <v>4</v>
          </cell>
          <cell r="N73">
            <v>4</v>
          </cell>
          <cell r="O73">
            <v>4</v>
          </cell>
          <cell r="P73">
            <v>4.53</v>
          </cell>
          <cell r="R73">
            <v>4</v>
          </cell>
          <cell r="S73">
            <v>5</v>
          </cell>
          <cell r="T73">
            <v>2</v>
          </cell>
          <cell r="U73">
            <v>4</v>
          </cell>
          <cell r="V73">
            <v>4</v>
          </cell>
          <cell r="W73">
            <v>5</v>
          </cell>
          <cell r="X73">
            <v>2</v>
          </cell>
          <cell r="Y73">
            <v>5</v>
          </cell>
          <cell r="Z73">
            <v>4</v>
          </cell>
          <cell r="AA73">
            <v>3</v>
          </cell>
          <cell r="AB73">
            <v>3</v>
          </cell>
          <cell r="AC73">
            <v>5</v>
          </cell>
          <cell r="AD73">
            <v>3.85</v>
          </cell>
          <cell r="AF73">
            <v>4</v>
          </cell>
          <cell r="AG73">
            <v>2.1666666666666674</v>
          </cell>
          <cell r="AH73">
            <v>8.6666666666666696</v>
          </cell>
          <cell r="AI73">
            <v>314019</v>
          </cell>
          <cell r="AK73">
            <v>314019</v>
          </cell>
          <cell r="AM73">
            <v>31.401900000000001</v>
          </cell>
          <cell r="AN73">
            <v>142.250607</v>
          </cell>
          <cell r="AO73">
            <v>120.89731499999999</v>
          </cell>
          <cell r="AP73" t="str">
            <v xml:space="preserve"> </v>
          </cell>
          <cell r="AQ73" t="b">
            <v>1</v>
          </cell>
          <cell r="AR73" t="str">
            <v>Census Field - Census Field Portal</v>
          </cell>
          <cell r="AS73" t="str">
            <v>High</v>
          </cell>
          <cell r="AT73">
            <v>2011</v>
          </cell>
          <cell r="AU73">
            <v>314019</v>
          </cell>
          <cell r="AV73">
            <v>314019</v>
          </cell>
          <cell r="AW73">
            <v>2011</v>
          </cell>
          <cell r="AX73">
            <v>2011</v>
          </cell>
          <cell r="AY73">
            <v>1.6753488307521593</v>
          </cell>
          <cell r="AZ73">
            <v>0</v>
          </cell>
          <cell r="BA73">
            <v>0</v>
          </cell>
          <cell r="BB73">
            <v>209346</v>
          </cell>
          <cell r="BC73">
            <v>15</v>
          </cell>
          <cell r="BD73">
            <v>0</v>
          </cell>
          <cell r="BE73">
            <v>0</v>
          </cell>
          <cell r="BF73">
            <v>0</v>
          </cell>
          <cell r="BG73">
            <v>0</v>
          </cell>
          <cell r="BH73">
            <v>375708.1479462217</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375708.1479462217</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0.8</v>
          </cell>
          <cell r="CO73">
            <v>3</v>
          </cell>
          <cell r="CP73">
            <v>2.9333333333333336</v>
          </cell>
          <cell r="CQ73" t="str">
            <v>Bespoke</v>
          </cell>
          <cell r="CR73">
            <v>4</v>
          </cell>
          <cell r="CS73">
            <v>3</v>
          </cell>
        </row>
        <row r="74">
          <cell r="A74">
            <v>1287</v>
          </cell>
          <cell r="B74" t="str">
            <v>Census Field - Field Utilities</v>
          </cell>
          <cell r="C74" t="str">
            <v>Census</v>
          </cell>
          <cell r="D74" t="str">
            <v>Population Labour Industry and Environment Statistics Group</v>
          </cell>
          <cell r="E74">
            <v>5</v>
          </cell>
          <cell r="F74">
            <v>4</v>
          </cell>
          <cell r="G74">
            <v>4</v>
          </cell>
          <cell r="H74">
            <v>4</v>
          </cell>
          <cell r="I74">
            <v>4</v>
          </cell>
          <cell r="J74">
            <v>4</v>
          </cell>
          <cell r="K74">
            <v>2</v>
          </cell>
          <cell r="L74">
            <v>4</v>
          </cell>
          <cell r="M74">
            <v>4</v>
          </cell>
          <cell r="N74">
            <v>4</v>
          </cell>
          <cell r="O74">
            <v>3</v>
          </cell>
          <cell r="P74">
            <v>4</v>
          </cell>
          <cell r="R74">
            <v>4</v>
          </cell>
          <cell r="S74">
            <v>5</v>
          </cell>
          <cell r="T74">
            <v>2</v>
          </cell>
          <cell r="U74">
            <v>4</v>
          </cell>
          <cell r="V74">
            <v>4</v>
          </cell>
          <cell r="W74">
            <v>3</v>
          </cell>
          <cell r="X74">
            <v>1</v>
          </cell>
          <cell r="Y74">
            <v>4</v>
          </cell>
          <cell r="Z74">
            <v>4</v>
          </cell>
          <cell r="AA74">
            <v>1</v>
          </cell>
          <cell r="AB74">
            <v>2</v>
          </cell>
          <cell r="AC74">
            <v>4</v>
          </cell>
          <cell r="AD74">
            <v>3.25</v>
          </cell>
          <cell r="AF74">
            <v>4</v>
          </cell>
          <cell r="AG74">
            <v>3</v>
          </cell>
          <cell r="AH74">
            <v>12</v>
          </cell>
          <cell r="AI74">
            <v>3629011</v>
          </cell>
          <cell r="AK74">
            <v>1188918.57</v>
          </cell>
          <cell r="AM74">
            <v>118.891857</v>
          </cell>
          <cell r="AN74">
            <v>475.56742800000012</v>
          </cell>
          <cell r="AO74">
            <v>386.39853525000007</v>
          </cell>
          <cell r="AP74" t="str">
            <v xml:space="preserve"> </v>
          </cell>
          <cell r="AQ74" t="b">
            <v>1</v>
          </cell>
          <cell r="AR74" t="str">
            <v>Census Field - Field Utilities</v>
          </cell>
          <cell r="AS74" t="str">
            <v>High</v>
          </cell>
          <cell r="AT74">
            <v>2011</v>
          </cell>
          <cell r="AU74">
            <v>3629011</v>
          </cell>
          <cell r="AV74">
            <v>1188918.57</v>
          </cell>
          <cell r="AW74">
            <v>2011</v>
          </cell>
          <cell r="AX74">
            <v>2011</v>
          </cell>
          <cell r="AY74">
            <v>1.6753488307521593</v>
          </cell>
          <cell r="AZ74">
            <v>806446.88888888888</v>
          </cell>
          <cell r="BA74">
            <v>806446.88888888888</v>
          </cell>
          <cell r="BB74">
            <v>806446.88888888888</v>
          </cell>
          <cell r="BC74">
            <v>15</v>
          </cell>
          <cell r="BD74">
            <v>0</v>
          </cell>
          <cell r="BE74">
            <v>0</v>
          </cell>
          <cell r="BF74">
            <v>1351079.8523637166</v>
          </cell>
          <cell r="BG74">
            <v>1398367.6471964465</v>
          </cell>
          <cell r="BH74">
            <v>1447310.5148483221</v>
          </cell>
          <cell r="BI74">
            <v>0</v>
          </cell>
          <cell r="BJ74">
            <v>0</v>
          </cell>
          <cell r="BK74">
            <v>0</v>
          </cell>
          <cell r="BL74">
            <v>0</v>
          </cell>
          <cell r="BM74">
            <v>0</v>
          </cell>
          <cell r="BN74">
            <v>0</v>
          </cell>
          <cell r="BO74">
            <v>0</v>
          </cell>
          <cell r="BP74">
            <v>0</v>
          </cell>
          <cell r="BQ74">
            <v>0</v>
          </cell>
          <cell r="BR74">
            <v>0</v>
          </cell>
          <cell r="BS74">
            <v>0</v>
          </cell>
          <cell r="BT74">
            <v>0</v>
          </cell>
          <cell r="BU74">
            <v>2263530.0509103523</v>
          </cell>
          <cell r="BV74">
            <v>0</v>
          </cell>
          <cell r="BW74">
            <v>0</v>
          </cell>
          <cell r="BX74">
            <v>1351079.8523637166</v>
          </cell>
          <cell r="BY74">
            <v>1398367.6471964465</v>
          </cell>
          <cell r="BZ74">
            <v>1447310.5148483221</v>
          </cell>
          <cell r="CA74">
            <v>0</v>
          </cell>
          <cell r="CB74">
            <v>0</v>
          </cell>
          <cell r="CC74">
            <v>0</v>
          </cell>
          <cell r="CD74">
            <v>0</v>
          </cell>
          <cell r="CE74">
            <v>0</v>
          </cell>
          <cell r="CF74">
            <v>0</v>
          </cell>
          <cell r="CG74">
            <v>0</v>
          </cell>
          <cell r="CH74">
            <v>0</v>
          </cell>
          <cell r="CI74">
            <v>0</v>
          </cell>
          <cell r="CJ74">
            <v>0</v>
          </cell>
          <cell r="CK74">
            <v>0</v>
          </cell>
          <cell r="CL74">
            <v>0</v>
          </cell>
          <cell r="CM74">
            <v>2263530.0509103518</v>
          </cell>
          <cell r="CN74">
            <v>0.8</v>
          </cell>
          <cell r="CO74">
            <v>3</v>
          </cell>
          <cell r="CP74">
            <v>2.666666666666667</v>
          </cell>
          <cell r="CQ74" t="str">
            <v>Bespoke</v>
          </cell>
          <cell r="CR74">
            <v>4</v>
          </cell>
          <cell r="CS74">
            <v>3</v>
          </cell>
        </row>
        <row r="75">
          <cell r="A75">
            <v>1288</v>
          </cell>
          <cell r="B75" t="str">
            <v>Census Field - Recruitment &amp; Payroll System</v>
          </cell>
          <cell r="C75" t="str">
            <v>Census</v>
          </cell>
          <cell r="D75" t="str">
            <v>Population Labour Industry and Environment Statistics Group</v>
          </cell>
          <cell r="E75">
            <v>5</v>
          </cell>
          <cell r="F75">
            <v>5</v>
          </cell>
          <cell r="G75">
            <v>5</v>
          </cell>
          <cell r="H75">
            <v>4</v>
          </cell>
          <cell r="I75">
            <v>3</v>
          </cell>
          <cell r="J75">
            <v>3</v>
          </cell>
          <cell r="K75">
            <v>2</v>
          </cell>
          <cell r="L75">
            <v>4</v>
          </cell>
          <cell r="M75">
            <v>3</v>
          </cell>
          <cell r="N75">
            <v>5</v>
          </cell>
          <cell r="O75">
            <v>3</v>
          </cell>
          <cell r="P75">
            <v>4.21</v>
          </cell>
          <cell r="R75">
            <v>4</v>
          </cell>
          <cell r="S75">
            <v>4</v>
          </cell>
          <cell r="T75">
            <v>2</v>
          </cell>
          <cell r="U75">
            <v>3</v>
          </cell>
          <cell r="V75">
            <v>4</v>
          </cell>
          <cell r="W75">
            <v>3</v>
          </cell>
          <cell r="X75">
            <v>1</v>
          </cell>
          <cell r="Y75">
            <v>4</v>
          </cell>
          <cell r="Z75">
            <v>4</v>
          </cell>
          <cell r="AA75">
            <v>3</v>
          </cell>
          <cell r="AB75">
            <v>2</v>
          </cell>
          <cell r="AC75">
            <v>4</v>
          </cell>
          <cell r="AD75">
            <v>3.15</v>
          </cell>
          <cell r="AF75">
            <v>5</v>
          </cell>
          <cell r="AG75">
            <v>2.6666666666666665</v>
          </cell>
          <cell r="AH75">
            <v>13.333333333333332</v>
          </cell>
          <cell r="AI75">
            <v>1120833</v>
          </cell>
          <cell r="AK75">
            <v>1120833</v>
          </cell>
          <cell r="AM75">
            <v>112.08329999999999</v>
          </cell>
          <cell r="AN75">
            <v>471.87069300000007</v>
          </cell>
          <cell r="AO75">
            <v>353.06239500000004</v>
          </cell>
          <cell r="AP75" t="str">
            <v xml:space="preserve"> </v>
          </cell>
          <cell r="AQ75" t="b">
            <v>1</v>
          </cell>
          <cell r="AR75" t="str">
            <v>Census Field - Recruitment &amp; Payroll System</v>
          </cell>
          <cell r="AS75" t="str">
            <v>High</v>
          </cell>
          <cell r="AT75">
            <v>2011</v>
          </cell>
          <cell r="AU75">
            <v>1120833</v>
          </cell>
          <cell r="AV75">
            <v>1120833</v>
          </cell>
          <cell r="AW75">
            <v>2011</v>
          </cell>
          <cell r="AX75">
            <v>2011</v>
          </cell>
          <cell r="AY75">
            <v>1.6753488307521593</v>
          </cell>
          <cell r="AZ75">
            <v>0</v>
          </cell>
          <cell r="BA75">
            <v>373611</v>
          </cell>
          <cell r="BB75">
            <v>373611</v>
          </cell>
          <cell r="BC75">
            <v>15</v>
          </cell>
          <cell r="BD75">
            <v>0</v>
          </cell>
          <cell r="BE75">
            <v>0</v>
          </cell>
          <cell r="BF75">
            <v>0</v>
          </cell>
          <cell r="BG75">
            <v>647836.25832636002</v>
          </cell>
          <cell r="BH75">
            <v>670510.52736778255</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647836.25832636002</v>
          </cell>
          <cell r="BZ75">
            <v>670510.52736778266</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0.8</v>
          </cell>
          <cell r="CO75">
            <v>3</v>
          </cell>
          <cell r="CP75">
            <v>2.9333333333333336</v>
          </cell>
          <cell r="CQ75" t="str">
            <v>Bespoke</v>
          </cell>
          <cell r="CR75">
            <v>4</v>
          </cell>
          <cell r="CS75">
            <v>3</v>
          </cell>
        </row>
        <row r="76">
          <cell r="A76">
            <v>1289</v>
          </cell>
          <cell r="B76" t="str">
            <v>Census Field - Special Dwellings</v>
          </cell>
          <cell r="C76" t="str">
            <v>Census</v>
          </cell>
          <cell r="D76" t="str">
            <v>Population Labour Industry and Environment Statistics Group</v>
          </cell>
          <cell r="E76">
            <v>4</v>
          </cell>
          <cell r="F76">
            <v>5</v>
          </cell>
          <cell r="G76">
            <v>3</v>
          </cell>
          <cell r="H76">
            <v>5</v>
          </cell>
          <cell r="I76">
            <v>4</v>
          </cell>
          <cell r="J76">
            <v>5</v>
          </cell>
          <cell r="K76">
            <v>1</v>
          </cell>
          <cell r="L76">
            <v>3</v>
          </cell>
          <cell r="M76">
            <v>4</v>
          </cell>
          <cell r="N76">
            <v>2</v>
          </cell>
          <cell r="O76">
            <v>4</v>
          </cell>
          <cell r="P76">
            <v>3.77</v>
          </cell>
          <cell r="R76">
            <v>4</v>
          </cell>
          <cell r="S76">
            <v>5</v>
          </cell>
          <cell r="T76">
            <v>4</v>
          </cell>
          <cell r="U76">
            <v>4</v>
          </cell>
          <cell r="V76">
            <v>4</v>
          </cell>
          <cell r="W76">
            <v>5</v>
          </cell>
          <cell r="X76">
            <v>1</v>
          </cell>
          <cell r="Y76">
            <v>5</v>
          </cell>
          <cell r="Z76">
            <v>5</v>
          </cell>
          <cell r="AA76">
            <v>3</v>
          </cell>
          <cell r="AB76">
            <v>2</v>
          </cell>
          <cell r="AC76">
            <v>5</v>
          </cell>
          <cell r="AD76">
            <v>3.85</v>
          </cell>
          <cell r="AF76">
            <v>2</v>
          </cell>
          <cell r="AG76">
            <v>2</v>
          </cell>
          <cell r="AH76">
            <v>4</v>
          </cell>
          <cell r="AI76">
            <v>250073</v>
          </cell>
          <cell r="AK76">
            <v>250073</v>
          </cell>
          <cell r="AM76">
            <v>25.007300000000001</v>
          </cell>
          <cell r="AN76">
            <v>94.277520999999993</v>
          </cell>
          <cell r="AO76">
            <v>96.278105000000011</v>
          </cell>
          <cell r="AP76" t="str">
            <v xml:space="preserve"> </v>
          </cell>
          <cell r="AQ76" t="b">
            <v>1</v>
          </cell>
          <cell r="AR76" t="str">
            <v>Census Field - Special Dwellings</v>
          </cell>
          <cell r="AS76" t="str">
            <v>High</v>
          </cell>
          <cell r="AT76">
            <v>2011</v>
          </cell>
          <cell r="AU76">
            <v>250073</v>
          </cell>
          <cell r="AV76">
            <v>250073</v>
          </cell>
          <cell r="AW76">
            <v>2011</v>
          </cell>
          <cell r="AX76">
            <v>2011</v>
          </cell>
          <cell r="AY76">
            <v>1.6753488307521593</v>
          </cell>
          <cell r="AZ76">
            <v>0</v>
          </cell>
          <cell r="BA76">
            <v>0</v>
          </cell>
          <cell r="BB76">
            <v>166715.33333333334</v>
          </cell>
          <cell r="BC76">
            <v>15</v>
          </cell>
          <cell r="BD76">
            <v>0</v>
          </cell>
          <cell r="BE76">
            <v>0</v>
          </cell>
          <cell r="BF76">
            <v>0</v>
          </cell>
          <cell r="BG76">
            <v>0</v>
          </cell>
          <cell r="BH76">
            <v>299199.93274723983</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299199.93274723983</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0.8</v>
          </cell>
          <cell r="CO76">
            <v>2</v>
          </cell>
          <cell r="CP76">
            <v>1.6</v>
          </cell>
          <cell r="CQ76" t="str">
            <v>Bespoke</v>
          </cell>
          <cell r="CR76">
            <v>3</v>
          </cell>
          <cell r="CS76">
            <v>3</v>
          </cell>
        </row>
        <row r="77">
          <cell r="A77">
            <v>619</v>
          </cell>
          <cell r="B77" t="str">
            <v>Census Pay Advices</v>
          </cell>
          <cell r="C77" t="str">
            <v>HR Systems</v>
          </cell>
          <cell r="D77" t="str">
            <v>Corporate Services Division</v>
          </cell>
          <cell r="E77">
            <v>4</v>
          </cell>
          <cell r="F77">
            <v>2</v>
          </cell>
          <cell r="G77">
            <v>5</v>
          </cell>
          <cell r="H77">
            <v>4</v>
          </cell>
          <cell r="I77">
            <v>3</v>
          </cell>
          <cell r="J77">
            <v>4</v>
          </cell>
          <cell r="K77">
            <v>3</v>
          </cell>
          <cell r="L77">
            <v>4</v>
          </cell>
          <cell r="M77">
            <v>3</v>
          </cell>
          <cell r="N77">
            <v>3</v>
          </cell>
          <cell r="O77">
            <v>4</v>
          </cell>
          <cell r="P77">
            <v>3.46</v>
          </cell>
          <cell r="R77">
            <v>3</v>
          </cell>
          <cell r="S77">
            <v>5</v>
          </cell>
          <cell r="T77">
            <v>5</v>
          </cell>
          <cell r="U77">
            <v>3</v>
          </cell>
          <cell r="V77">
            <v>4</v>
          </cell>
          <cell r="W77">
            <v>5</v>
          </cell>
          <cell r="X77">
            <v>3</v>
          </cell>
          <cell r="Y77">
            <v>5</v>
          </cell>
          <cell r="Z77">
            <v>5</v>
          </cell>
          <cell r="AA77">
            <v>4</v>
          </cell>
          <cell r="AB77">
            <v>3</v>
          </cell>
          <cell r="AC77">
            <v>5</v>
          </cell>
          <cell r="AD77">
            <v>4.0999999999999996</v>
          </cell>
          <cell r="AF77">
            <v>3</v>
          </cell>
          <cell r="AG77">
            <v>1.6666666666666672</v>
          </cell>
          <cell r="AH77">
            <v>5</v>
          </cell>
          <cell r="AI77">
            <v>0</v>
          </cell>
          <cell r="AK77">
            <v>0</v>
          </cell>
          <cell r="AM77">
            <v>1</v>
          </cell>
          <cell r="AN77">
            <v>3.46</v>
          </cell>
          <cell r="AO77">
            <v>4.0999999999999996</v>
          </cell>
          <cell r="AP77" t="str">
            <v xml:space="preserve"> </v>
          </cell>
          <cell r="AQ77" t="b">
            <v>1</v>
          </cell>
          <cell r="AR77" t="str">
            <v>Census Pay Advices</v>
          </cell>
          <cell r="AS77" t="str">
            <v>Low</v>
          </cell>
          <cell r="AT77">
            <v>2011</v>
          </cell>
          <cell r="AU77">
            <v>0</v>
          </cell>
          <cell r="AV77">
            <v>0</v>
          </cell>
          <cell r="AW77">
            <v>2016</v>
          </cell>
          <cell r="AX77">
            <v>2011</v>
          </cell>
          <cell r="AY77">
            <v>1.1475230006249997</v>
          </cell>
          <cell r="AZ77">
            <v>0</v>
          </cell>
          <cell r="BA77">
            <v>0</v>
          </cell>
          <cell r="BB77">
            <v>0</v>
          </cell>
          <cell r="BC77">
            <v>11</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0.2</v>
          </cell>
          <cell r="CO77">
            <v>1</v>
          </cell>
          <cell r="CP77">
            <v>0.66666666666666674</v>
          </cell>
          <cell r="CQ77" t="str">
            <v>Bespoke</v>
          </cell>
          <cell r="CR77">
            <v>3</v>
          </cell>
          <cell r="CS77">
            <v>4</v>
          </cell>
        </row>
        <row r="78">
          <cell r="A78">
            <v>1290</v>
          </cell>
          <cell r="B78" t="str">
            <v>Census Processing - Admin Systems</v>
          </cell>
          <cell r="C78" t="str">
            <v>Census</v>
          </cell>
          <cell r="D78" t="str">
            <v>Population Labour Industry and Environment Statistics Group</v>
          </cell>
          <cell r="E78">
            <v>4</v>
          </cell>
          <cell r="F78">
            <v>3</v>
          </cell>
          <cell r="G78">
            <v>5</v>
          </cell>
          <cell r="H78">
            <v>4</v>
          </cell>
          <cell r="I78">
            <v>4</v>
          </cell>
          <cell r="J78">
            <v>4</v>
          </cell>
          <cell r="K78">
            <v>2</v>
          </cell>
          <cell r="L78">
            <v>3</v>
          </cell>
          <cell r="M78">
            <v>5</v>
          </cell>
          <cell r="N78">
            <v>4</v>
          </cell>
          <cell r="O78">
            <v>3</v>
          </cell>
          <cell r="P78">
            <v>3.8</v>
          </cell>
          <cell r="R78">
            <v>4</v>
          </cell>
          <cell r="S78">
            <v>5</v>
          </cell>
          <cell r="T78">
            <v>3</v>
          </cell>
          <cell r="U78">
            <v>4</v>
          </cell>
          <cell r="V78">
            <v>4</v>
          </cell>
          <cell r="W78">
            <v>5</v>
          </cell>
          <cell r="X78">
            <v>1</v>
          </cell>
          <cell r="Y78">
            <v>5</v>
          </cell>
          <cell r="Z78">
            <v>5</v>
          </cell>
          <cell r="AA78">
            <v>4</v>
          </cell>
          <cell r="AB78">
            <v>1</v>
          </cell>
          <cell r="AC78">
            <v>5</v>
          </cell>
          <cell r="AD78">
            <v>3.8</v>
          </cell>
          <cell r="AF78">
            <v>4</v>
          </cell>
          <cell r="AG78">
            <v>2.166666666666667</v>
          </cell>
          <cell r="AH78">
            <v>8.6666666666666679</v>
          </cell>
          <cell r="AI78">
            <v>833729</v>
          </cell>
          <cell r="AK78">
            <v>496065.32</v>
          </cell>
          <cell r="AM78">
            <v>49.606532000000001</v>
          </cell>
          <cell r="AN78">
            <v>188.50482160000001</v>
          </cell>
          <cell r="AO78">
            <v>188.50482159999999</v>
          </cell>
          <cell r="AP78" t="str">
            <v xml:space="preserve"> </v>
          </cell>
          <cell r="AQ78" t="b">
            <v>1</v>
          </cell>
          <cell r="AR78" t="str">
            <v>Census Processing - Admin Systems</v>
          </cell>
          <cell r="AS78" t="str">
            <v>High</v>
          </cell>
          <cell r="AT78">
            <v>2011</v>
          </cell>
          <cell r="AU78">
            <v>833729</v>
          </cell>
          <cell r="AV78">
            <v>496065.32</v>
          </cell>
          <cell r="AW78">
            <v>2011</v>
          </cell>
          <cell r="AX78">
            <v>2011</v>
          </cell>
          <cell r="AY78">
            <v>1.6753488307521593</v>
          </cell>
          <cell r="AZ78">
            <v>0</v>
          </cell>
          <cell r="BA78">
            <v>0</v>
          </cell>
          <cell r="BB78">
            <v>555819.33333333337</v>
          </cell>
          <cell r="BC78">
            <v>15</v>
          </cell>
          <cell r="BD78">
            <v>0</v>
          </cell>
          <cell r="BE78">
            <v>0</v>
          </cell>
          <cell r="BF78">
            <v>0</v>
          </cell>
          <cell r="BG78">
            <v>0</v>
          </cell>
          <cell r="BH78">
            <v>997515.36843011237</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997515.36843011226</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0.8</v>
          </cell>
          <cell r="CO78">
            <v>2</v>
          </cell>
          <cell r="CP78">
            <v>2.4</v>
          </cell>
          <cell r="CQ78" t="str">
            <v>Bespoke</v>
          </cell>
          <cell r="CR78">
            <v>3</v>
          </cell>
          <cell r="CS78">
            <v>3</v>
          </cell>
        </row>
        <row r="79">
          <cell r="A79">
            <v>1291</v>
          </cell>
          <cell r="B79" t="str">
            <v>Census Processing - Coding (Person &amp; Dwelling)</v>
          </cell>
          <cell r="C79" t="str">
            <v>Census</v>
          </cell>
          <cell r="D79" t="str">
            <v>Population Labour Industry and Environment Statistics Group</v>
          </cell>
          <cell r="E79">
            <v>3</v>
          </cell>
          <cell r="F79">
            <v>4</v>
          </cell>
          <cell r="G79">
            <v>5</v>
          </cell>
          <cell r="H79">
            <v>4</v>
          </cell>
          <cell r="I79">
            <v>4</v>
          </cell>
          <cell r="J79">
            <v>4</v>
          </cell>
          <cell r="K79">
            <v>3</v>
          </cell>
          <cell r="L79">
            <v>4</v>
          </cell>
          <cell r="M79">
            <v>3</v>
          </cell>
          <cell r="N79">
            <v>5</v>
          </cell>
          <cell r="O79">
            <v>4</v>
          </cell>
          <cell r="P79">
            <v>3.96</v>
          </cell>
          <cell r="R79">
            <v>3</v>
          </cell>
          <cell r="S79">
            <v>4</v>
          </cell>
          <cell r="T79">
            <v>5</v>
          </cell>
          <cell r="U79">
            <v>4</v>
          </cell>
          <cell r="V79">
            <v>4</v>
          </cell>
          <cell r="W79">
            <v>3</v>
          </cell>
          <cell r="X79">
            <v>3</v>
          </cell>
          <cell r="Y79">
            <v>4</v>
          </cell>
          <cell r="Z79">
            <v>3</v>
          </cell>
          <cell r="AA79">
            <v>1</v>
          </cell>
          <cell r="AB79">
            <v>1</v>
          </cell>
          <cell r="AC79">
            <v>5</v>
          </cell>
          <cell r="AD79">
            <v>3.3</v>
          </cell>
          <cell r="AF79">
            <v>5</v>
          </cell>
          <cell r="AG79">
            <v>3.166666666666667</v>
          </cell>
          <cell r="AH79">
            <v>15.833333333333336</v>
          </cell>
          <cell r="AI79">
            <v>4168647</v>
          </cell>
          <cell r="AK79">
            <v>2480326.6</v>
          </cell>
          <cell r="AM79">
            <v>248.03266000000002</v>
          </cell>
          <cell r="AN79">
            <v>982.20933360000015</v>
          </cell>
          <cell r="AO79">
            <v>818.50777800000003</v>
          </cell>
          <cell r="AP79" t="str">
            <v xml:space="preserve"> </v>
          </cell>
          <cell r="AQ79" t="b">
            <v>1</v>
          </cell>
          <cell r="AR79" t="str">
            <v>Census Processing - Coding (Person &amp; Dwelling)</v>
          </cell>
          <cell r="AS79" t="str">
            <v>High</v>
          </cell>
          <cell r="AT79">
            <v>2011</v>
          </cell>
          <cell r="AU79">
            <v>4168647</v>
          </cell>
          <cell r="AV79">
            <v>2480326.6</v>
          </cell>
          <cell r="AW79">
            <v>2011</v>
          </cell>
          <cell r="AX79">
            <v>2011</v>
          </cell>
          <cell r="AY79">
            <v>1.6753488307521593</v>
          </cell>
          <cell r="AZ79">
            <v>926366</v>
          </cell>
          <cell r="BA79">
            <v>926366</v>
          </cell>
          <cell r="BB79">
            <v>926366</v>
          </cell>
          <cell r="BC79">
            <v>15</v>
          </cell>
          <cell r="BD79">
            <v>0</v>
          </cell>
          <cell r="BE79">
            <v>0</v>
          </cell>
          <cell r="BF79">
            <v>1551986.1949485547</v>
          </cell>
          <cell r="BG79">
            <v>1606305.7117717541</v>
          </cell>
          <cell r="BH79">
            <v>1662526.4116837652</v>
          </cell>
          <cell r="BI79">
            <v>0</v>
          </cell>
          <cell r="BJ79">
            <v>0</v>
          </cell>
          <cell r="BK79">
            <v>0</v>
          </cell>
          <cell r="BL79">
            <v>0</v>
          </cell>
          <cell r="BM79">
            <v>0</v>
          </cell>
          <cell r="BN79">
            <v>0</v>
          </cell>
          <cell r="BO79">
            <v>0</v>
          </cell>
          <cell r="BP79">
            <v>0</v>
          </cell>
          <cell r="BQ79">
            <v>0</v>
          </cell>
          <cell r="BR79">
            <v>0</v>
          </cell>
          <cell r="BS79">
            <v>0</v>
          </cell>
          <cell r="BT79">
            <v>0</v>
          </cell>
          <cell r="BU79">
            <v>2600118.2570505533</v>
          </cell>
          <cell r="BV79">
            <v>0</v>
          </cell>
          <cell r="BW79">
            <v>0</v>
          </cell>
          <cell r="BX79">
            <v>1551986.1949485547</v>
          </cell>
          <cell r="BY79">
            <v>1606305.7117717541</v>
          </cell>
          <cell r="BZ79">
            <v>1662526.4116837655</v>
          </cell>
          <cell r="CA79">
            <v>0</v>
          </cell>
          <cell r="CB79">
            <v>0</v>
          </cell>
          <cell r="CC79">
            <v>0</v>
          </cell>
          <cell r="CD79">
            <v>0</v>
          </cell>
          <cell r="CE79">
            <v>0</v>
          </cell>
          <cell r="CF79">
            <v>0</v>
          </cell>
          <cell r="CG79">
            <v>0</v>
          </cell>
          <cell r="CH79">
            <v>0</v>
          </cell>
          <cell r="CI79">
            <v>0</v>
          </cell>
          <cell r="CJ79">
            <v>0</v>
          </cell>
          <cell r="CK79">
            <v>0</v>
          </cell>
          <cell r="CL79">
            <v>0</v>
          </cell>
          <cell r="CM79">
            <v>2600118.2570505538</v>
          </cell>
          <cell r="CN79">
            <v>0.8</v>
          </cell>
          <cell r="CO79">
            <v>3</v>
          </cell>
          <cell r="CP79">
            <v>3.2</v>
          </cell>
          <cell r="CQ79" t="str">
            <v>Bespoke</v>
          </cell>
          <cell r="CR79">
            <v>3</v>
          </cell>
          <cell r="CS79">
            <v>3</v>
          </cell>
        </row>
        <row r="80">
          <cell r="A80">
            <v>1292</v>
          </cell>
          <cell r="B80" t="str">
            <v>Census Processing - Data Capture</v>
          </cell>
          <cell r="C80" t="str">
            <v>Census</v>
          </cell>
          <cell r="D80" t="str">
            <v>Population Labour Industry and Environment Statistics Group</v>
          </cell>
          <cell r="E80">
            <v>5</v>
          </cell>
          <cell r="F80">
            <v>4</v>
          </cell>
          <cell r="G80">
            <v>4</v>
          </cell>
          <cell r="H80">
            <v>4</v>
          </cell>
          <cell r="I80">
            <v>3</v>
          </cell>
          <cell r="J80">
            <v>4</v>
          </cell>
          <cell r="K80">
            <v>3</v>
          </cell>
          <cell r="L80">
            <v>4</v>
          </cell>
          <cell r="M80">
            <v>3</v>
          </cell>
          <cell r="N80">
            <v>5</v>
          </cell>
          <cell r="O80">
            <v>5</v>
          </cell>
          <cell r="P80">
            <v>4.18</v>
          </cell>
          <cell r="R80">
            <v>2</v>
          </cell>
          <cell r="S80">
            <v>2</v>
          </cell>
          <cell r="T80">
            <v>5</v>
          </cell>
          <cell r="U80">
            <v>3</v>
          </cell>
          <cell r="V80">
            <v>3</v>
          </cell>
          <cell r="W80">
            <v>3</v>
          </cell>
          <cell r="X80">
            <v>4</v>
          </cell>
          <cell r="Y80">
            <v>4</v>
          </cell>
          <cell r="Z80">
            <v>1</v>
          </cell>
          <cell r="AA80">
            <v>1</v>
          </cell>
          <cell r="AB80">
            <v>1</v>
          </cell>
          <cell r="AC80">
            <v>5</v>
          </cell>
          <cell r="AD80">
            <v>2.7</v>
          </cell>
          <cell r="AF80">
            <v>5</v>
          </cell>
          <cell r="AG80">
            <v>3.666666666666667</v>
          </cell>
          <cell r="AH80">
            <v>18.333333333333336</v>
          </cell>
          <cell r="AI80">
            <v>833729</v>
          </cell>
          <cell r="AK80">
            <v>496065.32</v>
          </cell>
          <cell r="AM80">
            <v>49.606532000000001</v>
          </cell>
          <cell r="AN80">
            <v>207.35530376</v>
          </cell>
          <cell r="AO80">
            <v>133.9376364</v>
          </cell>
          <cell r="AP80" t="str">
            <v xml:space="preserve"> </v>
          </cell>
          <cell r="AQ80" t="b">
            <v>1</v>
          </cell>
          <cell r="AR80" t="str">
            <v>Census Processing - Data Capture</v>
          </cell>
          <cell r="AS80" t="str">
            <v>High</v>
          </cell>
          <cell r="AT80">
            <v>2011</v>
          </cell>
          <cell r="AU80">
            <v>833729</v>
          </cell>
          <cell r="AV80">
            <v>496065.32</v>
          </cell>
          <cell r="AW80">
            <v>2011</v>
          </cell>
          <cell r="AX80">
            <v>2011</v>
          </cell>
          <cell r="AY80">
            <v>1.6753488307521593</v>
          </cell>
          <cell r="AZ80">
            <v>0</v>
          </cell>
          <cell r="BA80">
            <v>0</v>
          </cell>
          <cell r="BB80">
            <v>555819.33333333337</v>
          </cell>
          <cell r="BC80">
            <v>15</v>
          </cell>
          <cell r="BD80">
            <v>0</v>
          </cell>
          <cell r="BE80">
            <v>0</v>
          </cell>
          <cell r="BF80">
            <v>0</v>
          </cell>
          <cell r="BG80">
            <v>0</v>
          </cell>
          <cell r="BH80">
            <v>997515.36843011237</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997515.36843011226</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0.8</v>
          </cell>
          <cell r="CO80">
            <v>3</v>
          </cell>
          <cell r="CP80">
            <v>3.2</v>
          </cell>
          <cell r="CQ80" t="str">
            <v>Bespoke</v>
          </cell>
          <cell r="CR80">
            <v>4</v>
          </cell>
          <cell r="CS80">
            <v>2</v>
          </cell>
        </row>
        <row r="81">
          <cell r="A81">
            <v>1293</v>
          </cell>
          <cell r="B81" t="str">
            <v>Census Processing - eRegister</v>
          </cell>
          <cell r="C81" t="str">
            <v>Census</v>
          </cell>
          <cell r="D81" t="str">
            <v>Population Labour Industry and Environment Statistics Group</v>
          </cell>
          <cell r="E81">
            <v>5</v>
          </cell>
          <cell r="F81">
            <v>4</v>
          </cell>
          <cell r="G81">
            <v>5</v>
          </cell>
          <cell r="H81">
            <v>5</v>
          </cell>
          <cell r="I81">
            <v>5</v>
          </cell>
          <cell r="J81">
            <v>3</v>
          </cell>
          <cell r="K81">
            <v>2</v>
          </cell>
          <cell r="L81">
            <v>5</v>
          </cell>
          <cell r="M81">
            <v>5</v>
          </cell>
          <cell r="N81">
            <v>4</v>
          </cell>
          <cell r="O81">
            <v>3</v>
          </cell>
          <cell r="P81">
            <v>4.3499999999999996</v>
          </cell>
          <cell r="R81">
            <v>4</v>
          </cell>
          <cell r="S81">
            <v>5</v>
          </cell>
          <cell r="T81">
            <v>2</v>
          </cell>
          <cell r="U81">
            <v>5</v>
          </cell>
          <cell r="V81">
            <v>4</v>
          </cell>
          <cell r="W81">
            <v>5</v>
          </cell>
          <cell r="X81">
            <v>1</v>
          </cell>
          <cell r="Y81">
            <v>5</v>
          </cell>
          <cell r="Z81">
            <v>5</v>
          </cell>
          <cell r="AA81">
            <v>2</v>
          </cell>
          <cell r="AB81">
            <v>2</v>
          </cell>
          <cell r="AC81">
            <v>4</v>
          </cell>
          <cell r="AD81">
            <v>3.7</v>
          </cell>
          <cell r="AF81">
            <v>4</v>
          </cell>
          <cell r="AG81">
            <v>2.5</v>
          </cell>
          <cell r="AH81">
            <v>10</v>
          </cell>
          <cell r="AI81">
            <v>80629</v>
          </cell>
          <cell r="AK81">
            <v>80629</v>
          </cell>
          <cell r="AM81">
            <v>8.0629000000000008</v>
          </cell>
          <cell r="AN81">
            <v>35.073615000000011</v>
          </cell>
          <cell r="AO81">
            <v>29.832730000000009</v>
          </cell>
          <cell r="AP81" t="str">
            <v xml:space="preserve"> </v>
          </cell>
          <cell r="AQ81" t="b">
            <v>1</v>
          </cell>
          <cell r="AR81" t="str">
            <v>Census Processing - eRegister</v>
          </cell>
          <cell r="AS81" t="str">
            <v>High</v>
          </cell>
          <cell r="AT81">
            <v>2011</v>
          </cell>
          <cell r="AU81">
            <v>80629</v>
          </cell>
          <cell r="AV81">
            <v>80629</v>
          </cell>
          <cell r="AW81">
            <v>2011</v>
          </cell>
          <cell r="AX81">
            <v>2011</v>
          </cell>
          <cell r="AY81">
            <v>1.6753488307521593</v>
          </cell>
          <cell r="AZ81">
            <v>0</v>
          </cell>
          <cell r="BA81">
            <v>0</v>
          </cell>
          <cell r="BB81">
            <v>53752.666666666664</v>
          </cell>
          <cell r="BC81">
            <v>15</v>
          </cell>
          <cell r="BD81">
            <v>0</v>
          </cell>
          <cell r="BE81">
            <v>0</v>
          </cell>
          <cell r="BF81">
            <v>0</v>
          </cell>
          <cell r="BG81">
            <v>0</v>
          </cell>
          <cell r="BH81">
            <v>96468.596679678318</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96468.596679678318</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0.8</v>
          </cell>
          <cell r="CO81">
            <v>3</v>
          </cell>
          <cell r="CP81">
            <v>2.9333333333333336</v>
          </cell>
          <cell r="CQ81" t="str">
            <v>Bespoke</v>
          </cell>
          <cell r="CR81">
            <v>4</v>
          </cell>
          <cell r="CS81">
            <v>3</v>
          </cell>
        </row>
        <row r="82">
          <cell r="A82">
            <v>1294</v>
          </cell>
          <cell r="B82" t="str">
            <v>Census Processing - Infrastructure Systems</v>
          </cell>
          <cell r="C82" t="str">
            <v>Census</v>
          </cell>
          <cell r="D82" t="str">
            <v>Population Labour Industry and Environment Statistics Group</v>
          </cell>
          <cell r="E82">
            <v>4</v>
          </cell>
          <cell r="F82">
            <v>4</v>
          </cell>
          <cell r="G82">
            <v>5</v>
          </cell>
          <cell r="H82">
            <v>4</v>
          </cell>
          <cell r="I82">
            <v>4</v>
          </cell>
          <cell r="J82">
            <v>3</v>
          </cell>
          <cell r="K82">
            <v>2</v>
          </cell>
          <cell r="L82">
            <v>5</v>
          </cell>
          <cell r="M82">
            <v>2</v>
          </cell>
          <cell r="N82">
            <v>5</v>
          </cell>
          <cell r="O82">
            <v>3</v>
          </cell>
          <cell r="P82">
            <v>3.94</v>
          </cell>
          <cell r="R82">
            <v>4</v>
          </cell>
          <cell r="S82">
            <v>5</v>
          </cell>
          <cell r="T82">
            <v>4</v>
          </cell>
          <cell r="U82">
            <v>4</v>
          </cell>
          <cell r="V82">
            <v>5</v>
          </cell>
          <cell r="W82">
            <v>3</v>
          </cell>
          <cell r="X82">
            <v>3</v>
          </cell>
          <cell r="Y82">
            <v>5</v>
          </cell>
          <cell r="Z82">
            <v>3</v>
          </cell>
          <cell r="AA82">
            <v>2</v>
          </cell>
          <cell r="AB82">
            <v>1</v>
          </cell>
          <cell r="AC82">
            <v>5</v>
          </cell>
          <cell r="AD82">
            <v>3.7</v>
          </cell>
          <cell r="AF82">
            <v>5</v>
          </cell>
          <cell r="AG82">
            <v>3.1666666666666674</v>
          </cell>
          <cell r="AH82">
            <v>15.833333333333337</v>
          </cell>
          <cell r="AI82">
            <v>2501188</v>
          </cell>
          <cell r="AK82">
            <v>1488195.96</v>
          </cell>
          <cell r="AM82">
            <v>148.81959599999999</v>
          </cell>
          <cell r="AN82">
            <v>586.34920824000005</v>
          </cell>
          <cell r="AO82">
            <v>550.63250519999997</v>
          </cell>
          <cell r="AP82" t="str">
            <v xml:space="preserve"> </v>
          </cell>
          <cell r="AQ82" t="b">
            <v>1</v>
          </cell>
          <cell r="AR82" t="str">
            <v>Census Processing - Infrastructure Systems</v>
          </cell>
          <cell r="AS82" t="str">
            <v>High</v>
          </cell>
          <cell r="AT82">
            <v>2011</v>
          </cell>
          <cell r="AU82">
            <v>2501188</v>
          </cell>
          <cell r="AV82">
            <v>1488195.96</v>
          </cell>
          <cell r="AW82">
            <v>2011</v>
          </cell>
          <cell r="AX82">
            <v>2011</v>
          </cell>
          <cell r="AY82">
            <v>1.6753488307521593</v>
          </cell>
          <cell r="AZ82">
            <v>555819.5555555555</v>
          </cell>
          <cell r="BA82">
            <v>555819.5555555555</v>
          </cell>
          <cell r="BB82">
            <v>555819.5555555555</v>
          </cell>
          <cell r="BC82">
            <v>15</v>
          </cell>
          <cell r="BD82">
            <v>0</v>
          </cell>
          <cell r="BE82">
            <v>0</v>
          </cell>
          <cell r="BF82">
            <v>931191.64250918478</v>
          </cell>
          <cell r="BG82">
            <v>963783.34999700612</v>
          </cell>
          <cell r="BH82">
            <v>997515.76724690129</v>
          </cell>
          <cell r="BI82">
            <v>0</v>
          </cell>
          <cell r="BJ82">
            <v>0</v>
          </cell>
          <cell r="BK82">
            <v>0</v>
          </cell>
          <cell r="BL82">
            <v>0</v>
          </cell>
          <cell r="BM82">
            <v>0</v>
          </cell>
          <cell r="BN82">
            <v>0</v>
          </cell>
          <cell r="BO82">
            <v>0</v>
          </cell>
          <cell r="BP82">
            <v>0</v>
          </cell>
          <cell r="BQ82">
            <v>0</v>
          </cell>
          <cell r="BR82">
            <v>0</v>
          </cell>
          <cell r="BS82">
            <v>0</v>
          </cell>
          <cell r="BT82">
            <v>0</v>
          </cell>
          <cell r="BU82">
            <v>1560070.8294839452</v>
          </cell>
          <cell r="BV82">
            <v>0</v>
          </cell>
          <cell r="BW82">
            <v>0</v>
          </cell>
          <cell r="BX82">
            <v>931191.64250918478</v>
          </cell>
          <cell r="BY82">
            <v>963783.34999700612</v>
          </cell>
          <cell r="BZ82">
            <v>997515.76724690129</v>
          </cell>
          <cell r="CA82">
            <v>0</v>
          </cell>
          <cell r="CB82">
            <v>0</v>
          </cell>
          <cell r="CC82">
            <v>0</v>
          </cell>
          <cell r="CD82">
            <v>0</v>
          </cell>
          <cell r="CE82">
            <v>0</v>
          </cell>
          <cell r="CF82">
            <v>0</v>
          </cell>
          <cell r="CG82">
            <v>0</v>
          </cell>
          <cell r="CH82">
            <v>0</v>
          </cell>
          <cell r="CI82">
            <v>0</v>
          </cell>
          <cell r="CJ82">
            <v>0</v>
          </cell>
          <cell r="CK82">
            <v>0</v>
          </cell>
          <cell r="CL82">
            <v>0</v>
          </cell>
          <cell r="CM82">
            <v>1560070.8294839452</v>
          </cell>
          <cell r="CN82">
            <v>0.8</v>
          </cell>
          <cell r="CO82">
            <v>3</v>
          </cell>
          <cell r="CP82">
            <v>3.2</v>
          </cell>
          <cell r="CQ82" t="str">
            <v>Bespoke</v>
          </cell>
          <cell r="CR82">
            <v>3</v>
          </cell>
          <cell r="CS82">
            <v>3</v>
          </cell>
        </row>
        <row r="83">
          <cell r="A83">
            <v>1295</v>
          </cell>
          <cell r="B83" t="str">
            <v>Census Products - Internal Systems</v>
          </cell>
          <cell r="C83" t="str">
            <v>Census</v>
          </cell>
          <cell r="D83" t="str">
            <v>Population Labour Industry and Environment Statistics Group</v>
          </cell>
          <cell r="E83">
            <v>3</v>
          </cell>
          <cell r="F83">
            <v>2</v>
          </cell>
          <cell r="G83">
            <v>3</v>
          </cell>
          <cell r="H83">
            <v>3</v>
          </cell>
          <cell r="I83">
            <v>3</v>
          </cell>
          <cell r="J83">
            <v>2</v>
          </cell>
          <cell r="K83">
            <v>3</v>
          </cell>
          <cell r="L83">
            <v>3</v>
          </cell>
          <cell r="M83">
            <v>5</v>
          </cell>
          <cell r="N83">
            <v>4</v>
          </cell>
          <cell r="O83">
            <v>5</v>
          </cell>
          <cell r="P83">
            <v>3.19</v>
          </cell>
          <cell r="R83">
            <v>4</v>
          </cell>
          <cell r="S83">
            <v>4</v>
          </cell>
          <cell r="T83">
            <v>5</v>
          </cell>
          <cell r="U83">
            <v>2</v>
          </cell>
          <cell r="V83">
            <v>5</v>
          </cell>
          <cell r="W83">
            <v>5</v>
          </cell>
          <cell r="X83">
            <v>3</v>
          </cell>
          <cell r="Y83">
            <v>5</v>
          </cell>
          <cell r="Z83">
            <v>5</v>
          </cell>
          <cell r="AA83">
            <v>3</v>
          </cell>
          <cell r="AB83">
            <v>1</v>
          </cell>
          <cell r="AC83">
            <v>5</v>
          </cell>
          <cell r="AD83">
            <v>3.95</v>
          </cell>
          <cell r="AF83">
            <v>4</v>
          </cell>
          <cell r="AG83">
            <v>2</v>
          </cell>
          <cell r="AH83">
            <v>8</v>
          </cell>
          <cell r="AI83">
            <v>1290463</v>
          </cell>
          <cell r="AK83">
            <v>972336.16</v>
          </cell>
          <cell r="AM83">
            <v>97.233615999999998</v>
          </cell>
          <cell r="AN83">
            <v>310.17523503999996</v>
          </cell>
          <cell r="AO83">
            <v>384.07278319999995</v>
          </cell>
          <cell r="AP83" t="str">
            <v xml:space="preserve"> </v>
          </cell>
          <cell r="AQ83" t="b">
            <v>1</v>
          </cell>
          <cell r="AR83" t="str">
            <v>Census Products - Internal Systems</v>
          </cell>
          <cell r="AS83" t="str">
            <v>High</v>
          </cell>
          <cell r="AT83">
            <v>2011</v>
          </cell>
          <cell r="AU83">
            <v>1290463</v>
          </cell>
          <cell r="AV83">
            <v>972336.16</v>
          </cell>
          <cell r="AW83">
            <v>2011</v>
          </cell>
          <cell r="AX83">
            <v>2011</v>
          </cell>
          <cell r="AY83">
            <v>1.6753488307521593</v>
          </cell>
          <cell r="AZ83">
            <v>0</v>
          </cell>
          <cell r="BA83">
            <v>430154.33333333331</v>
          </cell>
          <cell r="BB83">
            <v>430154.33333333331</v>
          </cell>
          <cell r="BC83">
            <v>15</v>
          </cell>
          <cell r="BD83">
            <v>0</v>
          </cell>
          <cell r="BE83">
            <v>0</v>
          </cell>
          <cell r="BF83">
            <v>0</v>
          </cell>
          <cell r="BG83">
            <v>745881.60897172859</v>
          </cell>
          <cell r="BH83">
            <v>771987.46528573916</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745881.60897172859</v>
          </cell>
          <cell r="BZ83">
            <v>771987.46528573916</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0.8</v>
          </cell>
          <cell r="CO83">
            <v>3</v>
          </cell>
          <cell r="CP83">
            <v>2.666666666666667</v>
          </cell>
          <cell r="CQ83" t="str">
            <v>Bespoke</v>
          </cell>
          <cell r="CR83">
            <v>3</v>
          </cell>
          <cell r="CS83">
            <v>3</v>
          </cell>
        </row>
        <row r="84">
          <cell r="A84">
            <v>1296</v>
          </cell>
          <cell r="B84" t="str">
            <v>Census Products - Web Front End U/I</v>
          </cell>
          <cell r="C84" t="str">
            <v>Census</v>
          </cell>
          <cell r="D84" t="str">
            <v>Population Labour Industry and Environment Statistics Group</v>
          </cell>
          <cell r="E84">
            <v>5</v>
          </cell>
          <cell r="F84">
            <v>4</v>
          </cell>
          <cell r="G84">
            <v>5</v>
          </cell>
          <cell r="H84">
            <v>4</v>
          </cell>
          <cell r="I84">
            <v>3</v>
          </cell>
          <cell r="J84">
            <v>3</v>
          </cell>
          <cell r="K84">
            <v>2</v>
          </cell>
          <cell r="L84">
            <v>5</v>
          </cell>
          <cell r="M84">
            <v>4</v>
          </cell>
          <cell r="N84">
            <v>5</v>
          </cell>
          <cell r="O84">
            <v>3</v>
          </cell>
          <cell r="P84">
            <v>4.18</v>
          </cell>
          <cell r="R84">
            <v>4</v>
          </cell>
          <cell r="S84">
            <v>3</v>
          </cell>
          <cell r="T84">
            <v>5</v>
          </cell>
          <cell r="U84">
            <v>4</v>
          </cell>
          <cell r="V84">
            <v>4</v>
          </cell>
          <cell r="W84">
            <v>3</v>
          </cell>
          <cell r="X84">
            <v>2</v>
          </cell>
          <cell r="Y84">
            <v>5</v>
          </cell>
          <cell r="Z84">
            <v>5</v>
          </cell>
          <cell r="AA84">
            <v>2</v>
          </cell>
          <cell r="AB84">
            <v>5</v>
          </cell>
          <cell r="AC84">
            <v>5</v>
          </cell>
          <cell r="AD84">
            <v>3.65</v>
          </cell>
          <cell r="AF84">
            <v>5</v>
          </cell>
          <cell r="AG84">
            <v>1.8333333333333335</v>
          </cell>
          <cell r="AH84">
            <v>9.1666666666666679</v>
          </cell>
          <cell r="AI84">
            <v>1806648</v>
          </cell>
          <cell r="AK84">
            <v>1361270.62</v>
          </cell>
          <cell r="AM84">
            <v>136.12706200000002</v>
          </cell>
          <cell r="AN84">
            <v>569.01111916000013</v>
          </cell>
          <cell r="AO84">
            <v>496.8637763000001</v>
          </cell>
          <cell r="AP84" t="str">
            <v xml:space="preserve"> </v>
          </cell>
          <cell r="AQ84" t="b">
            <v>1</v>
          </cell>
          <cell r="AR84" t="str">
            <v>Census Products - Web Front End U/I</v>
          </cell>
          <cell r="AS84" t="str">
            <v>High</v>
          </cell>
          <cell r="AT84">
            <v>2011</v>
          </cell>
          <cell r="AU84">
            <v>1806648</v>
          </cell>
          <cell r="AV84">
            <v>1361270.62</v>
          </cell>
          <cell r="AW84">
            <v>2011</v>
          </cell>
          <cell r="AX84">
            <v>2011</v>
          </cell>
          <cell r="AY84">
            <v>1.6753488307521593</v>
          </cell>
          <cell r="AZ84">
            <v>0</v>
          </cell>
          <cell r="BA84">
            <v>602216</v>
          </cell>
          <cell r="BB84">
            <v>602216</v>
          </cell>
          <cell r="BC84">
            <v>15</v>
          </cell>
          <cell r="BD84">
            <v>0</v>
          </cell>
          <cell r="BE84">
            <v>0</v>
          </cell>
          <cell r="BF84">
            <v>0</v>
          </cell>
          <cell r="BG84">
            <v>1044234.1369613508</v>
          </cell>
          <cell r="BH84">
            <v>1080782.3317549981</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1044234.1369613508</v>
          </cell>
          <cell r="BZ84">
            <v>1080782.3317549981</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0.8</v>
          </cell>
          <cell r="CO84">
            <v>3</v>
          </cell>
          <cell r="CP84">
            <v>3.2</v>
          </cell>
          <cell r="CQ84" t="str">
            <v>Bespoke</v>
          </cell>
          <cell r="CR84">
            <v>4</v>
          </cell>
          <cell r="CS84">
            <v>3</v>
          </cell>
        </row>
        <row r="85">
          <cell r="A85">
            <v>1297</v>
          </cell>
          <cell r="B85" t="str">
            <v>Census Products - Web Mapping</v>
          </cell>
          <cell r="C85" t="str">
            <v>Census</v>
          </cell>
          <cell r="D85" t="str">
            <v>Population Labour Industry and Environment Statistics Group</v>
          </cell>
          <cell r="E85">
            <v>5</v>
          </cell>
          <cell r="F85">
            <v>2</v>
          </cell>
          <cell r="G85">
            <v>3</v>
          </cell>
          <cell r="H85">
            <v>4</v>
          </cell>
          <cell r="I85">
            <v>3</v>
          </cell>
          <cell r="J85">
            <v>3</v>
          </cell>
          <cell r="K85">
            <v>3</v>
          </cell>
          <cell r="L85">
            <v>5</v>
          </cell>
          <cell r="M85">
            <v>4</v>
          </cell>
          <cell r="N85">
            <v>4</v>
          </cell>
          <cell r="O85">
            <v>3</v>
          </cell>
          <cell r="P85">
            <v>3.62</v>
          </cell>
          <cell r="R85">
            <v>3</v>
          </cell>
          <cell r="S85">
            <v>2</v>
          </cell>
          <cell r="T85">
            <v>1</v>
          </cell>
          <cell r="U85">
            <v>3</v>
          </cell>
          <cell r="V85">
            <v>3</v>
          </cell>
          <cell r="W85">
            <v>3</v>
          </cell>
          <cell r="X85">
            <v>4</v>
          </cell>
          <cell r="Y85">
            <v>5</v>
          </cell>
          <cell r="Z85">
            <v>3</v>
          </cell>
          <cell r="AA85">
            <v>4</v>
          </cell>
          <cell r="AB85">
            <v>5</v>
          </cell>
          <cell r="AC85">
            <v>2</v>
          </cell>
          <cell r="AD85">
            <v>3.1</v>
          </cell>
          <cell r="AF85">
            <v>4</v>
          </cell>
          <cell r="AG85">
            <v>2.666666666666667</v>
          </cell>
          <cell r="AH85">
            <v>10.666666666666668</v>
          </cell>
          <cell r="AI85">
            <v>516185</v>
          </cell>
          <cell r="AK85">
            <v>388934.46</v>
          </cell>
          <cell r="AM85">
            <v>38.893446000000004</v>
          </cell>
          <cell r="AN85">
            <v>140.79427452000002</v>
          </cell>
          <cell r="AO85">
            <v>120.56968260000002</v>
          </cell>
          <cell r="AP85" t="str">
            <v xml:space="preserve"> </v>
          </cell>
          <cell r="AQ85" t="b">
            <v>1</v>
          </cell>
          <cell r="AR85" t="str">
            <v>Census Products - Web Mapping</v>
          </cell>
          <cell r="AS85" t="str">
            <v>High</v>
          </cell>
          <cell r="AT85">
            <v>2011</v>
          </cell>
          <cell r="AU85">
            <v>516185</v>
          </cell>
          <cell r="AV85">
            <v>388934.46</v>
          </cell>
          <cell r="AW85">
            <v>2011</v>
          </cell>
          <cell r="AX85">
            <v>2011</v>
          </cell>
          <cell r="AY85">
            <v>1.6753488307521593</v>
          </cell>
          <cell r="AZ85">
            <v>0</v>
          </cell>
          <cell r="BA85">
            <v>0</v>
          </cell>
          <cell r="BB85">
            <v>344123.33333333331</v>
          </cell>
          <cell r="BC85">
            <v>15</v>
          </cell>
          <cell r="BD85">
            <v>0</v>
          </cell>
          <cell r="BE85">
            <v>0</v>
          </cell>
          <cell r="BF85">
            <v>0</v>
          </cell>
          <cell r="BG85">
            <v>0</v>
          </cell>
          <cell r="BH85">
            <v>617589.73293851782</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617589.73293851782</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0.8</v>
          </cell>
          <cell r="CO85">
            <v>3</v>
          </cell>
          <cell r="CP85">
            <v>3.2</v>
          </cell>
          <cell r="CQ85" t="str">
            <v>Bespoke</v>
          </cell>
          <cell r="CR85">
            <v>3</v>
          </cell>
          <cell r="CS85">
            <v>3</v>
          </cell>
        </row>
        <row r="86">
          <cell r="A86">
            <v>1298</v>
          </cell>
          <cell r="B86" t="str">
            <v>Census Products - Web Tabulation &amp; Data Storage</v>
          </cell>
          <cell r="C86" t="str">
            <v>Census</v>
          </cell>
          <cell r="D86" t="str">
            <v>Population Labour Industry and Environment Statistics Group</v>
          </cell>
          <cell r="E86">
            <v>5</v>
          </cell>
          <cell r="F86">
            <v>4</v>
          </cell>
          <cell r="G86">
            <v>5</v>
          </cell>
          <cell r="H86">
            <v>4</v>
          </cell>
          <cell r="I86">
            <v>4</v>
          </cell>
          <cell r="J86">
            <v>3</v>
          </cell>
          <cell r="K86">
            <v>2</v>
          </cell>
          <cell r="L86">
            <v>5</v>
          </cell>
          <cell r="M86">
            <v>4</v>
          </cell>
          <cell r="N86">
            <v>5</v>
          </cell>
          <cell r="O86">
            <v>4</v>
          </cell>
          <cell r="P86">
            <v>4.28</v>
          </cell>
          <cell r="R86">
            <v>5</v>
          </cell>
          <cell r="S86">
            <v>3</v>
          </cell>
          <cell r="T86">
            <v>1</v>
          </cell>
          <cell r="U86">
            <v>4</v>
          </cell>
          <cell r="V86">
            <v>2</v>
          </cell>
          <cell r="W86">
            <v>3</v>
          </cell>
          <cell r="X86">
            <v>3</v>
          </cell>
          <cell r="Y86">
            <v>4</v>
          </cell>
          <cell r="Z86">
            <v>3</v>
          </cell>
          <cell r="AA86">
            <v>1</v>
          </cell>
          <cell r="AB86">
            <v>4</v>
          </cell>
          <cell r="AC86">
            <v>1</v>
          </cell>
          <cell r="AD86">
            <v>3.1</v>
          </cell>
          <cell r="AF86">
            <v>5</v>
          </cell>
          <cell r="AG86">
            <v>3.3333333333333335</v>
          </cell>
          <cell r="AH86">
            <v>16.666666666666668</v>
          </cell>
          <cell r="AI86">
            <v>1548556</v>
          </cell>
          <cell r="AK86">
            <v>1166803.3899999999</v>
          </cell>
          <cell r="AM86">
            <v>116.68033899999999</v>
          </cell>
          <cell r="AN86">
            <v>499.39185091999997</v>
          </cell>
          <cell r="AO86">
            <v>361.70905089999991</v>
          </cell>
          <cell r="AP86" t="str">
            <v xml:space="preserve"> </v>
          </cell>
          <cell r="AQ86" t="b">
            <v>1</v>
          </cell>
          <cell r="AR86" t="str">
            <v>Census Products - Web Tabulation &amp; Data Storage</v>
          </cell>
          <cell r="AS86" t="str">
            <v>High</v>
          </cell>
          <cell r="AT86">
            <v>2011</v>
          </cell>
          <cell r="AU86">
            <v>1548556</v>
          </cell>
          <cell r="AV86">
            <v>1166803.3899999999</v>
          </cell>
          <cell r="AW86">
            <v>2011</v>
          </cell>
          <cell r="AX86">
            <v>2011</v>
          </cell>
          <cell r="AY86">
            <v>1.6753488307521593</v>
          </cell>
          <cell r="AZ86">
            <v>0</v>
          </cell>
          <cell r="BA86">
            <v>516185.33333333331</v>
          </cell>
          <cell r="BB86">
            <v>516185.33333333331</v>
          </cell>
          <cell r="BC86">
            <v>15</v>
          </cell>
          <cell r="BD86">
            <v>0</v>
          </cell>
          <cell r="BE86">
            <v>0</v>
          </cell>
          <cell r="BF86">
            <v>0</v>
          </cell>
          <cell r="BG86">
            <v>895058.16196421301</v>
          </cell>
          <cell r="BH86">
            <v>926385.19763296051</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895058.16196421301</v>
          </cell>
          <cell r="BZ86">
            <v>926385.19763296039</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0.8</v>
          </cell>
          <cell r="CO86">
            <v>3</v>
          </cell>
          <cell r="CP86">
            <v>3.2</v>
          </cell>
          <cell r="CQ86" t="str">
            <v>Bespoke</v>
          </cell>
          <cell r="CR86">
            <v>4</v>
          </cell>
          <cell r="CS86">
            <v>3</v>
          </cell>
        </row>
        <row r="87">
          <cell r="A87">
            <v>798</v>
          </cell>
          <cell r="B87" t="str">
            <v>Census@Schools</v>
          </cell>
          <cell r="C87" t="str">
            <v>Statistical Literacy</v>
          </cell>
          <cell r="D87" t="str">
            <v>Integrated Collection and Dissemination Services</v>
          </cell>
          <cell r="E87">
            <v>5</v>
          </cell>
          <cell r="F87">
            <v>4</v>
          </cell>
          <cell r="G87">
            <v>3</v>
          </cell>
          <cell r="H87">
            <v>4</v>
          </cell>
          <cell r="I87">
            <v>3</v>
          </cell>
          <cell r="J87">
            <v>4</v>
          </cell>
          <cell r="K87">
            <v>2</v>
          </cell>
          <cell r="L87">
            <v>5</v>
          </cell>
          <cell r="M87">
            <v>4</v>
          </cell>
          <cell r="N87">
            <v>5</v>
          </cell>
          <cell r="O87">
            <v>3</v>
          </cell>
          <cell r="P87">
            <v>4.07</v>
          </cell>
          <cell r="R87">
            <v>2</v>
          </cell>
          <cell r="S87">
            <v>5</v>
          </cell>
          <cell r="T87">
            <v>3</v>
          </cell>
          <cell r="U87">
            <v>2</v>
          </cell>
          <cell r="V87">
            <v>5</v>
          </cell>
          <cell r="W87">
            <v>5</v>
          </cell>
          <cell r="X87">
            <v>2</v>
          </cell>
          <cell r="Y87">
            <v>5</v>
          </cell>
          <cell r="Z87">
            <v>5</v>
          </cell>
          <cell r="AA87">
            <v>4</v>
          </cell>
          <cell r="AB87">
            <v>5</v>
          </cell>
          <cell r="AC87">
            <v>5</v>
          </cell>
          <cell r="AD87">
            <v>3.8</v>
          </cell>
          <cell r="AF87">
            <v>5</v>
          </cell>
          <cell r="AG87">
            <v>1.5</v>
          </cell>
          <cell r="AH87">
            <v>7.5</v>
          </cell>
          <cell r="AI87">
            <v>66850</v>
          </cell>
          <cell r="AK87">
            <v>13241</v>
          </cell>
          <cell r="AM87">
            <v>1.3241000000000001</v>
          </cell>
          <cell r="AN87">
            <v>5.3890870000000008</v>
          </cell>
          <cell r="AO87">
            <v>5.0315800000000008</v>
          </cell>
          <cell r="AP87" t="str">
            <v xml:space="preserve"> </v>
          </cell>
          <cell r="AQ87" t="b">
            <v>1</v>
          </cell>
          <cell r="AR87" t="str">
            <v>Census@Schools</v>
          </cell>
          <cell r="AS87" t="str">
            <v>Low</v>
          </cell>
          <cell r="AT87">
            <v>2013</v>
          </cell>
          <cell r="AU87">
            <v>0</v>
          </cell>
          <cell r="AV87">
            <v>0</v>
          </cell>
          <cell r="AW87">
            <v>2013</v>
          </cell>
          <cell r="AX87">
            <v>2013</v>
          </cell>
          <cell r="AY87">
            <v>1.0349999999999999</v>
          </cell>
          <cell r="AZ87">
            <v>0</v>
          </cell>
          <cell r="BA87">
            <v>0</v>
          </cell>
          <cell r="BB87">
            <v>0</v>
          </cell>
          <cell r="BC87">
            <v>5</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0.2</v>
          </cell>
          <cell r="CO87">
            <v>1</v>
          </cell>
          <cell r="CP87">
            <v>0.8</v>
          </cell>
          <cell r="CQ87" t="str">
            <v>Bespoke</v>
          </cell>
          <cell r="CR87">
            <v>4</v>
          </cell>
          <cell r="CS87">
            <v>3</v>
          </cell>
        </row>
        <row r="88">
          <cell r="A88">
            <v>224</v>
          </cell>
          <cell r="B88" t="str">
            <v>Central User Registration</v>
          </cell>
          <cell r="C88" t="str">
            <v>Security</v>
          </cell>
          <cell r="D88" t="str">
            <v>Technology Services Division</v>
          </cell>
          <cell r="E88">
            <v>4</v>
          </cell>
          <cell r="F88">
            <v>1</v>
          </cell>
          <cell r="G88">
            <v>2</v>
          </cell>
          <cell r="H88">
            <v>4</v>
          </cell>
          <cell r="I88">
            <v>4</v>
          </cell>
          <cell r="J88">
            <v>4</v>
          </cell>
          <cell r="K88">
            <v>5</v>
          </cell>
          <cell r="L88">
            <v>3</v>
          </cell>
          <cell r="M88">
            <v>5</v>
          </cell>
          <cell r="N88">
            <v>3</v>
          </cell>
          <cell r="O88">
            <v>5</v>
          </cell>
          <cell r="P88">
            <v>3.36</v>
          </cell>
          <cell r="R88">
            <v>4</v>
          </cell>
          <cell r="S88">
            <v>5</v>
          </cell>
          <cell r="T88">
            <v>5</v>
          </cell>
          <cell r="U88">
            <v>1</v>
          </cell>
          <cell r="V88">
            <v>4</v>
          </cell>
          <cell r="W88">
            <v>5</v>
          </cell>
          <cell r="X88">
            <v>4</v>
          </cell>
          <cell r="Y88">
            <v>5</v>
          </cell>
          <cell r="Z88">
            <v>5</v>
          </cell>
          <cell r="AA88">
            <v>1</v>
          </cell>
          <cell r="AB88">
            <v>1</v>
          </cell>
          <cell r="AC88">
            <v>5</v>
          </cell>
          <cell r="AD88">
            <v>4.05</v>
          </cell>
          <cell r="AF88">
            <v>3</v>
          </cell>
          <cell r="AG88">
            <v>2.3333333333333335</v>
          </cell>
          <cell r="AH88">
            <v>7</v>
          </cell>
          <cell r="AI88">
            <v>807233.62</v>
          </cell>
          <cell r="AJ88">
            <v>20611.685714285701</v>
          </cell>
          <cell r="AK88">
            <v>150318.82</v>
          </cell>
          <cell r="AM88">
            <v>15.031882000000001</v>
          </cell>
          <cell r="AN88">
            <v>50.507123520000007</v>
          </cell>
          <cell r="AO88">
            <v>60.879122100000004</v>
          </cell>
          <cell r="AP88" t="str">
            <v xml:space="preserve"> </v>
          </cell>
          <cell r="AQ88" t="b">
            <v>1</v>
          </cell>
          <cell r="AR88" t="str">
            <v>Central User Registration</v>
          </cell>
          <cell r="AS88" t="str">
            <v>High</v>
          </cell>
          <cell r="AT88">
            <v>2011</v>
          </cell>
          <cell r="AU88">
            <v>807233.62</v>
          </cell>
          <cell r="AV88">
            <v>150318.82</v>
          </cell>
          <cell r="AW88">
            <v>2014</v>
          </cell>
          <cell r="AX88">
            <v>2011</v>
          </cell>
          <cell r="AY88">
            <v>1.410598760621121</v>
          </cell>
          <cell r="AZ88">
            <v>0</v>
          </cell>
          <cell r="BA88">
            <v>0</v>
          </cell>
          <cell r="BB88">
            <v>538155.7466666667</v>
          </cell>
          <cell r="BC88">
            <v>15</v>
          </cell>
          <cell r="BD88">
            <v>0</v>
          </cell>
          <cell r="BE88">
            <v>0</v>
          </cell>
          <cell r="BF88">
            <v>0</v>
          </cell>
          <cell r="BG88">
            <v>0</v>
          </cell>
          <cell r="BH88">
            <v>813190.28155882796</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901598.60094055522</v>
          </cell>
          <cell r="CD88">
            <v>0</v>
          </cell>
          <cell r="CE88">
            <v>0</v>
          </cell>
          <cell r="CF88">
            <v>0</v>
          </cell>
          <cell r="CG88">
            <v>0</v>
          </cell>
          <cell r="CH88">
            <v>0</v>
          </cell>
          <cell r="CI88">
            <v>0</v>
          </cell>
          <cell r="CJ88">
            <v>0</v>
          </cell>
          <cell r="CK88">
            <v>0</v>
          </cell>
          <cell r="CL88">
            <v>0</v>
          </cell>
          <cell r="CM88">
            <v>0</v>
          </cell>
          <cell r="CN88">
            <v>0.8</v>
          </cell>
          <cell r="CO88">
            <v>3</v>
          </cell>
          <cell r="CP88">
            <v>2.9333333333333336</v>
          </cell>
          <cell r="CQ88" t="str">
            <v>Bespoke</v>
          </cell>
          <cell r="CR88">
            <v>3</v>
          </cell>
          <cell r="CS88">
            <v>4</v>
          </cell>
        </row>
        <row r="89">
          <cell r="A89">
            <v>225</v>
          </cell>
          <cell r="B89" t="str">
            <v>Centralised Invoicing</v>
          </cell>
          <cell r="C89" t="str">
            <v>Financial</v>
          </cell>
          <cell r="D89" t="str">
            <v>Corporate Services Division</v>
          </cell>
          <cell r="E89">
            <v>4</v>
          </cell>
          <cell r="F89">
            <v>4</v>
          </cell>
          <cell r="G89">
            <v>5</v>
          </cell>
          <cell r="H89">
            <v>4</v>
          </cell>
          <cell r="I89">
            <v>3</v>
          </cell>
          <cell r="J89">
            <v>3</v>
          </cell>
          <cell r="K89">
            <v>2</v>
          </cell>
          <cell r="L89">
            <v>3</v>
          </cell>
          <cell r="M89">
            <v>5</v>
          </cell>
          <cell r="N89">
            <v>2</v>
          </cell>
          <cell r="O89">
            <v>3</v>
          </cell>
          <cell r="P89">
            <v>3.55</v>
          </cell>
          <cell r="R89">
            <v>3</v>
          </cell>
          <cell r="S89">
            <v>5</v>
          </cell>
          <cell r="T89">
            <v>5</v>
          </cell>
          <cell r="U89">
            <v>3</v>
          </cell>
          <cell r="V89">
            <v>4</v>
          </cell>
          <cell r="W89">
            <v>5</v>
          </cell>
          <cell r="X89">
            <v>4</v>
          </cell>
          <cell r="Y89">
            <v>4</v>
          </cell>
          <cell r="Z89">
            <v>5</v>
          </cell>
          <cell r="AA89">
            <v>4</v>
          </cell>
          <cell r="AB89">
            <v>3</v>
          </cell>
          <cell r="AC89">
            <v>5</v>
          </cell>
          <cell r="AD89">
            <v>4.2</v>
          </cell>
          <cell r="AF89">
            <v>2</v>
          </cell>
          <cell r="AG89">
            <v>1.8333333333333335</v>
          </cell>
          <cell r="AH89">
            <v>3.666666666666667</v>
          </cell>
          <cell r="AI89">
            <v>7603</v>
          </cell>
          <cell r="AJ89">
            <v>305</v>
          </cell>
          <cell r="AK89">
            <v>3024.52</v>
          </cell>
          <cell r="AM89">
            <v>1</v>
          </cell>
          <cell r="AN89">
            <v>3.55</v>
          </cell>
          <cell r="AO89">
            <v>4.2</v>
          </cell>
          <cell r="AP89" t="str">
            <v xml:space="preserve"> </v>
          </cell>
          <cell r="AQ89" t="b">
            <v>1</v>
          </cell>
          <cell r="AR89" t="str">
            <v>Centralised Invoicing</v>
          </cell>
          <cell r="AS89" t="str">
            <v>Medium</v>
          </cell>
          <cell r="AT89">
            <v>2019</v>
          </cell>
          <cell r="AU89">
            <v>7603</v>
          </cell>
          <cell r="AV89">
            <v>3024.52</v>
          </cell>
          <cell r="AW89">
            <v>2019</v>
          </cell>
          <cell r="AX89">
            <v>2019</v>
          </cell>
          <cell r="AY89">
            <v>1.1876863056468745</v>
          </cell>
          <cell r="AZ89">
            <v>0</v>
          </cell>
          <cell r="BA89">
            <v>0</v>
          </cell>
          <cell r="BB89">
            <v>5068.666666666667</v>
          </cell>
          <cell r="BC89">
            <v>15</v>
          </cell>
          <cell r="BD89">
            <v>0</v>
          </cell>
          <cell r="BE89">
            <v>0</v>
          </cell>
          <cell r="BF89">
            <v>0</v>
          </cell>
          <cell r="BG89">
            <v>0</v>
          </cell>
          <cell r="BH89">
            <v>0</v>
          </cell>
          <cell r="BI89">
            <v>0</v>
          </cell>
          <cell r="BJ89">
            <v>0</v>
          </cell>
          <cell r="BK89">
            <v>0</v>
          </cell>
          <cell r="BL89">
            <v>0</v>
          </cell>
          <cell r="BM89">
            <v>0</v>
          </cell>
          <cell r="BN89">
            <v>0</v>
          </cell>
          <cell r="BO89">
            <v>0</v>
          </cell>
          <cell r="BP89">
            <v>8491.7847734724437</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8491.7847734724437</v>
          </cell>
          <cell r="CI89">
            <v>0</v>
          </cell>
          <cell r="CJ89">
            <v>0</v>
          </cell>
          <cell r="CK89">
            <v>0</v>
          </cell>
          <cell r="CL89">
            <v>0</v>
          </cell>
          <cell r="CM89">
            <v>0</v>
          </cell>
          <cell r="CN89">
            <v>0.4</v>
          </cell>
          <cell r="CO89">
            <v>1</v>
          </cell>
          <cell r="CP89">
            <v>0.93333333333333346</v>
          </cell>
          <cell r="CQ89" t="str">
            <v>Bespoke</v>
          </cell>
          <cell r="CR89">
            <v>3</v>
          </cell>
          <cell r="CS89">
            <v>4</v>
          </cell>
        </row>
        <row r="90">
          <cell r="A90">
            <v>483</v>
          </cell>
          <cell r="B90" t="str">
            <v>Change Oracle Password Utility</v>
          </cell>
          <cell r="C90" t="str">
            <v>Security</v>
          </cell>
          <cell r="D90" t="str">
            <v>Technology Services Division</v>
          </cell>
          <cell r="E90">
            <v>3</v>
          </cell>
          <cell r="F90">
            <v>2</v>
          </cell>
          <cell r="G90">
            <v>1</v>
          </cell>
          <cell r="H90">
            <v>4</v>
          </cell>
          <cell r="I90">
            <v>4</v>
          </cell>
          <cell r="J90">
            <v>4</v>
          </cell>
          <cell r="K90">
            <v>4</v>
          </cell>
          <cell r="L90">
            <v>1</v>
          </cell>
          <cell r="M90">
            <v>4</v>
          </cell>
          <cell r="N90">
            <v>2</v>
          </cell>
          <cell r="O90">
            <v>4</v>
          </cell>
          <cell r="P90">
            <v>2.86</v>
          </cell>
          <cell r="R90">
            <v>3</v>
          </cell>
          <cell r="S90">
            <v>1</v>
          </cell>
          <cell r="T90">
            <v>5</v>
          </cell>
          <cell r="U90">
            <v>3</v>
          </cell>
          <cell r="V90">
            <v>5</v>
          </cell>
          <cell r="W90">
            <v>5</v>
          </cell>
          <cell r="X90">
            <v>2</v>
          </cell>
          <cell r="Y90">
            <v>5</v>
          </cell>
          <cell r="Z90">
            <v>4</v>
          </cell>
          <cell r="AA90">
            <v>5</v>
          </cell>
          <cell r="AB90">
            <v>1</v>
          </cell>
          <cell r="AC90">
            <v>5</v>
          </cell>
          <cell r="AD90">
            <v>3.25</v>
          </cell>
          <cell r="AF90">
            <v>2</v>
          </cell>
          <cell r="AG90">
            <v>2.1666666666666674</v>
          </cell>
          <cell r="AH90">
            <v>4.3333333333333348</v>
          </cell>
          <cell r="AI90">
            <v>0</v>
          </cell>
          <cell r="AK90">
            <v>0</v>
          </cell>
          <cell r="AM90">
            <v>1</v>
          </cell>
          <cell r="AN90">
            <v>2.86</v>
          </cell>
          <cell r="AO90">
            <v>3.25</v>
          </cell>
          <cell r="AP90" t="str">
            <v xml:space="preserve"> </v>
          </cell>
          <cell r="AQ90" t="b">
            <v>1</v>
          </cell>
          <cell r="AR90" t="str">
            <v>Change Oracle Password Utility</v>
          </cell>
          <cell r="AS90" t="str">
            <v>Medium</v>
          </cell>
          <cell r="AT90">
            <v>2011</v>
          </cell>
          <cell r="AU90">
            <v>0</v>
          </cell>
          <cell r="AV90">
            <v>0</v>
          </cell>
          <cell r="AW90">
            <v>2016</v>
          </cell>
          <cell r="AX90">
            <v>2011</v>
          </cell>
          <cell r="AY90">
            <v>1.2722792627665731</v>
          </cell>
          <cell r="AZ90">
            <v>0</v>
          </cell>
          <cell r="BA90">
            <v>0</v>
          </cell>
          <cell r="BB90">
            <v>0</v>
          </cell>
          <cell r="BC90">
            <v>14</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0.4</v>
          </cell>
          <cell r="CO90">
            <v>1</v>
          </cell>
          <cell r="CP90">
            <v>0.93333333333333346</v>
          </cell>
          <cell r="CQ90" t="str">
            <v>Bespoke</v>
          </cell>
          <cell r="CR90">
            <v>2</v>
          </cell>
          <cell r="CS90">
            <v>3</v>
          </cell>
        </row>
        <row r="91">
          <cell r="A91">
            <v>228</v>
          </cell>
          <cell r="B91" t="str">
            <v>Clean Room Requests Database</v>
          </cell>
          <cell r="C91" t="str">
            <v>TSD Client Services</v>
          </cell>
          <cell r="D91" t="str">
            <v>Technology Services Division</v>
          </cell>
          <cell r="E91">
            <v>3</v>
          </cell>
          <cell r="F91">
            <v>3</v>
          </cell>
          <cell r="G91">
            <v>2</v>
          </cell>
          <cell r="H91">
            <v>3</v>
          </cell>
          <cell r="I91">
            <v>4</v>
          </cell>
          <cell r="J91">
            <v>4</v>
          </cell>
          <cell r="K91">
            <v>3</v>
          </cell>
          <cell r="L91">
            <v>3</v>
          </cell>
          <cell r="M91">
            <v>5</v>
          </cell>
          <cell r="N91">
            <v>1</v>
          </cell>
          <cell r="O91">
            <v>4</v>
          </cell>
          <cell r="P91">
            <v>2.91</v>
          </cell>
          <cell r="R91">
            <v>5</v>
          </cell>
          <cell r="S91">
            <v>5</v>
          </cell>
          <cell r="T91">
            <v>5</v>
          </cell>
          <cell r="U91">
            <v>3</v>
          </cell>
          <cell r="V91">
            <v>5</v>
          </cell>
          <cell r="W91">
            <v>5</v>
          </cell>
          <cell r="X91">
            <v>1</v>
          </cell>
          <cell r="Y91">
            <v>4</v>
          </cell>
          <cell r="Z91">
            <v>4</v>
          </cell>
          <cell r="AA91">
            <v>1</v>
          </cell>
          <cell r="AB91">
            <v>1</v>
          </cell>
          <cell r="AC91">
            <v>5</v>
          </cell>
          <cell r="AD91">
            <v>3.75</v>
          </cell>
          <cell r="AF91">
            <v>1</v>
          </cell>
          <cell r="AG91">
            <v>2.8333333333333339</v>
          </cell>
          <cell r="AH91">
            <v>2.8333333333333339</v>
          </cell>
          <cell r="AI91">
            <v>0</v>
          </cell>
          <cell r="AK91">
            <v>0</v>
          </cell>
          <cell r="AM91">
            <v>1</v>
          </cell>
          <cell r="AN91">
            <v>2.91</v>
          </cell>
          <cell r="AO91">
            <v>3.75</v>
          </cell>
          <cell r="AP91" t="str">
            <v xml:space="preserve"> </v>
          </cell>
          <cell r="AQ91" t="b">
            <v>1</v>
          </cell>
          <cell r="AR91" t="str">
            <v>Clean Room Requests Database</v>
          </cell>
          <cell r="AS91" t="str">
            <v>Medium</v>
          </cell>
          <cell r="AT91">
            <v>2013</v>
          </cell>
          <cell r="AU91">
            <v>0</v>
          </cell>
          <cell r="AV91">
            <v>0</v>
          </cell>
          <cell r="AW91">
            <v>2013</v>
          </cell>
          <cell r="AX91">
            <v>2013</v>
          </cell>
          <cell r="AY91">
            <v>1.4599697172428603</v>
          </cell>
          <cell r="AZ91">
            <v>0</v>
          </cell>
          <cell r="BA91">
            <v>0</v>
          </cell>
          <cell r="BB91">
            <v>0</v>
          </cell>
          <cell r="BC91">
            <v>15</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0.4</v>
          </cell>
          <cell r="CO91">
            <v>1</v>
          </cell>
          <cell r="CP91">
            <v>0.93333333333333346</v>
          </cell>
          <cell r="CQ91" t="str">
            <v>Bespoke</v>
          </cell>
          <cell r="CR91">
            <v>2</v>
          </cell>
          <cell r="CS91">
            <v>3</v>
          </cell>
        </row>
        <row r="92">
          <cell r="A92">
            <v>620</v>
          </cell>
          <cell r="B92" t="str">
            <v>Client Hardware Management</v>
          </cell>
          <cell r="C92" t="str">
            <v>TSD Client Services</v>
          </cell>
          <cell r="D92" t="str">
            <v>Technology Services Division</v>
          </cell>
          <cell r="E92">
            <v>2</v>
          </cell>
          <cell r="F92">
            <v>2</v>
          </cell>
          <cell r="G92">
            <v>3</v>
          </cell>
          <cell r="H92">
            <v>4</v>
          </cell>
          <cell r="I92">
            <v>4</v>
          </cell>
          <cell r="J92">
            <v>3</v>
          </cell>
          <cell r="K92">
            <v>4</v>
          </cell>
          <cell r="L92">
            <v>3</v>
          </cell>
          <cell r="M92">
            <v>5</v>
          </cell>
          <cell r="N92">
            <v>2</v>
          </cell>
          <cell r="O92">
            <v>4</v>
          </cell>
          <cell r="P92">
            <v>2.99</v>
          </cell>
          <cell r="R92">
            <v>3</v>
          </cell>
          <cell r="S92">
            <v>5</v>
          </cell>
          <cell r="T92">
            <v>5</v>
          </cell>
          <cell r="U92">
            <v>3</v>
          </cell>
          <cell r="V92">
            <v>4</v>
          </cell>
          <cell r="W92">
            <v>4</v>
          </cell>
          <cell r="X92">
            <v>2</v>
          </cell>
          <cell r="Y92">
            <v>3</v>
          </cell>
          <cell r="Z92">
            <v>5</v>
          </cell>
          <cell r="AA92">
            <v>2</v>
          </cell>
          <cell r="AB92">
            <v>3</v>
          </cell>
          <cell r="AC92">
            <v>5</v>
          </cell>
          <cell r="AD92">
            <v>3.65</v>
          </cell>
          <cell r="AF92">
            <v>2</v>
          </cell>
          <cell r="AG92">
            <v>2</v>
          </cell>
          <cell r="AH92">
            <v>4</v>
          </cell>
          <cell r="AI92">
            <v>173685.58</v>
          </cell>
          <cell r="AJ92">
            <v>37184.142857142899</v>
          </cell>
          <cell r="AK92">
            <v>119160.68</v>
          </cell>
          <cell r="AM92">
            <v>11.916067999999999</v>
          </cell>
          <cell r="AN92">
            <v>35.629043320000001</v>
          </cell>
          <cell r="AO92">
            <v>43.493648199999996</v>
          </cell>
          <cell r="AP92" t="str">
            <v xml:space="preserve"> </v>
          </cell>
          <cell r="AQ92" t="b">
            <v>1</v>
          </cell>
          <cell r="AR92" t="str">
            <v>Client Hardware Management</v>
          </cell>
          <cell r="AS92" t="str">
            <v>High</v>
          </cell>
          <cell r="AT92">
            <v>2011</v>
          </cell>
          <cell r="AU92">
            <v>173685.58</v>
          </cell>
          <cell r="AV92">
            <v>119160.68</v>
          </cell>
          <cell r="AW92">
            <v>2012</v>
          </cell>
          <cell r="AX92">
            <v>2011</v>
          </cell>
          <cell r="AY92">
            <v>1.1087178749999997</v>
          </cell>
          <cell r="AZ92">
            <v>0</v>
          </cell>
          <cell r="BA92">
            <v>0</v>
          </cell>
          <cell r="BB92">
            <v>115790.38666666666</v>
          </cell>
          <cell r="BC92">
            <v>6</v>
          </cell>
          <cell r="BD92">
            <v>0</v>
          </cell>
          <cell r="BE92">
            <v>0</v>
          </cell>
          <cell r="BF92">
            <v>0</v>
          </cell>
          <cell r="BG92">
            <v>0</v>
          </cell>
          <cell r="BH92">
            <v>137522.65656955645</v>
          </cell>
          <cell r="BI92">
            <v>0</v>
          </cell>
          <cell r="BJ92">
            <v>0</v>
          </cell>
          <cell r="BK92">
            <v>0</v>
          </cell>
          <cell r="BL92">
            <v>0</v>
          </cell>
          <cell r="BM92">
            <v>0</v>
          </cell>
          <cell r="BN92">
            <v>169050.45808117476</v>
          </cell>
          <cell r="BO92">
            <v>0</v>
          </cell>
          <cell r="BP92">
            <v>0</v>
          </cell>
          <cell r="BQ92">
            <v>0</v>
          </cell>
          <cell r="BR92">
            <v>0</v>
          </cell>
          <cell r="BS92">
            <v>0</v>
          </cell>
          <cell r="BT92">
            <v>207806.17601726422</v>
          </cell>
          <cell r="BU92">
            <v>0</v>
          </cell>
          <cell r="BV92">
            <v>0</v>
          </cell>
          <cell r="BW92">
            <v>0</v>
          </cell>
          <cell r="BX92">
            <v>0</v>
          </cell>
          <cell r="BY92">
            <v>0</v>
          </cell>
          <cell r="BZ92">
            <v>0</v>
          </cell>
          <cell r="CA92">
            <v>142335.94954949091</v>
          </cell>
          <cell r="CB92">
            <v>0</v>
          </cell>
          <cell r="CC92">
            <v>0</v>
          </cell>
          <cell r="CD92">
            <v>0</v>
          </cell>
          <cell r="CE92">
            <v>0</v>
          </cell>
          <cell r="CF92">
            <v>0</v>
          </cell>
          <cell r="CG92">
            <v>174967.22411401584</v>
          </cell>
          <cell r="CH92">
            <v>0</v>
          </cell>
          <cell r="CI92">
            <v>0</v>
          </cell>
          <cell r="CJ92">
            <v>0</v>
          </cell>
          <cell r="CK92">
            <v>0</v>
          </cell>
          <cell r="CL92">
            <v>0</v>
          </cell>
          <cell r="CM92">
            <v>215079.39217786843</v>
          </cell>
          <cell r="CN92">
            <v>0.8</v>
          </cell>
          <cell r="CO92">
            <v>2</v>
          </cell>
          <cell r="CP92">
            <v>2.4</v>
          </cell>
          <cell r="CQ92" t="str">
            <v>Bespoke</v>
          </cell>
          <cell r="CR92">
            <v>2</v>
          </cell>
          <cell r="CS92">
            <v>3</v>
          </cell>
        </row>
        <row r="93">
          <cell r="A93">
            <v>782</v>
          </cell>
          <cell r="B93" t="str">
            <v>Client Purchase Capital Db</v>
          </cell>
          <cell r="C93" t="str">
            <v>TSD IT Cost Recovery</v>
          </cell>
          <cell r="D93" t="str">
            <v>Technology Services Division</v>
          </cell>
          <cell r="E93">
            <v>4</v>
          </cell>
          <cell r="F93">
            <v>3</v>
          </cell>
          <cell r="G93">
            <v>3</v>
          </cell>
          <cell r="H93">
            <v>4</v>
          </cell>
          <cell r="I93">
            <v>3</v>
          </cell>
          <cell r="J93">
            <v>3</v>
          </cell>
          <cell r="K93">
            <v>2</v>
          </cell>
          <cell r="L93">
            <v>1</v>
          </cell>
          <cell r="M93">
            <v>5</v>
          </cell>
          <cell r="N93">
            <v>1</v>
          </cell>
          <cell r="O93">
            <v>2</v>
          </cell>
          <cell r="P93">
            <v>2.94</v>
          </cell>
          <cell r="R93">
            <v>4</v>
          </cell>
          <cell r="S93">
            <v>5</v>
          </cell>
          <cell r="T93">
            <v>5</v>
          </cell>
          <cell r="U93">
            <v>3</v>
          </cell>
          <cell r="V93">
            <v>5</v>
          </cell>
          <cell r="W93">
            <v>5</v>
          </cell>
          <cell r="X93">
            <v>2</v>
          </cell>
          <cell r="Y93">
            <v>3</v>
          </cell>
          <cell r="Z93">
            <v>5</v>
          </cell>
          <cell r="AA93">
            <v>1</v>
          </cell>
          <cell r="AB93">
            <v>1</v>
          </cell>
          <cell r="AC93">
            <v>5</v>
          </cell>
          <cell r="AD93">
            <v>3.8</v>
          </cell>
          <cell r="AF93">
            <v>1</v>
          </cell>
          <cell r="AG93">
            <v>2.8333333333333339</v>
          </cell>
          <cell r="AH93">
            <v>2.8333333333333339</v>
          </cell>
          <cell r="AI93">
            <v>0</v>
          </cell>
          <cell r="AJ93">
            <v>526</v>
          </cell>
          <cell r="AK93">
            <v>0</v>
          </cell>
          <cell r="AM93">
            <v>1</v>
          </cell>
          <cell r="AN93">
            <v>2.94</v>
          </cell>
          <cell r="AO93">
            <v>3.8</v>
          </cell>
          <cell r="AP93" t="str">
            <v xml:space="preserve"> </v>
          </cell>
          <cell r="AQ93" t="b">
            <v>1</v>
          </cell>
          <cell r="AR93" t="str">
            <v>Client Purchase Capital Db</v>
          </cell>
          <cell r="AS93" t="str">
            <v>Medium</v>
          </cell>
          <cell r="AT93">
            <v>2013</v>
          </cell>
          <cell r="AU93">
            <v>0</v>
          </cell>
          <cell r="AV93">
            <v>0</v>
          </cell>
          <cell r="AW93">
            <v>2013</v>
          </cell>
          <cell r="AX93">
            <v>2013</v>
          </cell>
          <cell r="AY93">
            <v>1.4599697172428603</v>
          </cell>
          <cell r="AZ93">
            <v>0</v>
          </cell>
          <cell r="BA93">
            <v>0</v>
          </cell>
          <cell r="BB93">
            <v>0</v>
          </cell>
          <cell r="BC93">
            <v>15</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0.4</v>
          </cell>
          <cell r="CO93">
            <v>1</v>
          </cell>
          <cell r="CP93">
            <v>0.53333333333333333</v>
          </cell>
          <cell r="CQ93" t="str">
            <v>Bespoke</v>
          </cell>
          <cell r="CR93">
            <v>2</v>
          </cell>
          <cell r="CS93">
            <v>3</v>
          </cell>
        </row>
        <row r="94">
          <cell r="A94">
            <v>237</v>
          </cell>
          <cell r="B94" t="str">
            <v>Computer Assisted Coding</v>
          </cell>
          <cell r="C94" t="str">
            <v>Computer Assisted Coding</v>
          </cell>
          <cell r="D94" t="str">
            <v>Methodology and Data Management Division</v>
          </cell>
          <cell r="E94">
            <v>5</v>
          </cell>
          <cell r="F94">
            <v>3</v>
          </cell>
          <cell r="G94">
            <v>3</v>
          </cell>
          <cell r="H94">
            <v>4</v>
          </cell>
          <cell r="I94">
            <v>3</v>
          </cell>
          <cell r="J94">
            <v>3</v>
          </cell>
          <cell r="K94">
            <v>3</v>
          </cell>
          <cell r="L94">
            <v>3</v>
          </cell>
          <cell r="M94">
            <v>4</v>
          </cell>
          <cell r="N94">
            <v>2</v>
          </cell>
          <cell r="O94">
            <v>5</v>
          </cell>
          <cell r="P94">
            <v>3.47</v>
          </cell>
          <cell r="R94">
            <v>3</v>
          </cell>
          <cell r="S94">
            <v>3</v>
          </cell>
          <cell r="T94">
            <v>3</v>
          </cell>
          <cell r="U94">
            <v>3</v>
          </cell>
          <cell r="V94">
            <v>4</v>
          </cell>
          <cell r="W94">
            <v>3</v>
          </cell>
          <cell r="X94">
            <v>3</v>
          </cell>
          <cell r="Y94">
            <v>3</v>
          </cell>
          <cell r="Z94">
            <v>2</v>
          </cell>
          <cell r="AA94">
            <v>2</v>
          </cell>
          <cell r="AB94">
            <v>1</v>
          </cell>
          <cell r="AC94">
            <v>1</v>
          </cell>
          <cell r="AD94">
            <v>2.7</v>
          </cell>
          <cell r="AF94">
            <v>2</v>
          </cell>
          <cell r="AG94">
            <v>3.833333333333333</v>
          </cell>
          <cell r="AH94">
            <v>7.6666666666666661</v>
          </cell>
          <cell r="AI94">
            <v>58912</v>
          </cell>
          <cell r="AJ94">
            <v>44811.857142857101</v>
          </cell>
          <cell r="AK94">
            <v>51962.38</v>
          </cell>
          <cell r="AM94">
            <v>5.1962380000000001</v>
          </cell>
          <cell r="AN94">
            <v>18.030945859999999</v>
          </cell>
          <cell r="AO94">
            <v>14.029842599999997</v>
          </cell>
          <cell r="AP94" t="str">
            <v xml:space="preserve"> </v>
          </cell>
          <cell r="AQ94" t="b">
            <v>1</v>
          </cell>
          <cell r="AR94" t="str">
            <v>Computer Assisted Coding</v>
          </cell>
          <cell r="AS94" t="str">
            <v>High</v>
          </cell>
          <cell r="AT94">
            <v>2019</v>
          </cell>
          <cell r="AU94">
            <v>58912</v>
          </cell>
          <cell r="AV94">
            <v>51962.38</v>
          </cell>
          <cell r="AW94">
            <v>2019</v>
          </cell>
          <cell r="AX94">
            <v>2019</v>
          </cell>
          <cell r="AY94">
            <v>1.1876863056468745</v>
          </cell>
          <cell r="AZ94">
            <v>0</v>
          </cell>
          <cell r="BA94">
            <v>0</v>
          </cell>
          <cell r="BB94">
            <v>39274.666666666664</v>
          </cell>
          <cell r="BC94">
            <v>15</v>
          </cell>
          <cell r="BD94">
            <v>0</v>
          </cell>
          <cell r="BE94">
            <v>0</v>
          </cell>
          <cell r="BF94">
            <v>0</v>
          </cell>
          <cell r="BG94">
            <v>0</v>
          </cell>
          <cell r="BH94">
            <v>0</v>
          </cell>
          <cell r="BI94">
            <v>0</v>
          </cell>
          <cell r="BJ94">
            <v>0</v>
          </cell>
          <cell r="BK94">
            <v>0</v>
          </cell>
          <cell r="BL94">
            <v>0</v>
          </cell>
          <cell r="BM94">
            <v>0</v>
          </cell>
          <cell r="BN94">
            <v>0</v>
          </cell>
          <cell r="BO94">
            <v>0</v>
          </cell>
          <cell r="BP94">
            <v>65798.766878180788</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65798.766878180802</v>
          </cell>
          <cell r="CI94">
            <v>0</v>
          </cell>
          <cell r="CJ94">
            <v>0</v>
          </cell>
          <cell r="CK94">
            <v>0</v>
          </cell>
          <cell r="CL94">
            <v>0</v>
          </cell>
          <cell r="CM94">
            <v>0</v>
          </cell>
          <cell r="CN94">
            <v>0.8</v>
          </cell>
          <cell r="CO94">
            <v>2</v>
          </cell>
          <cell r="CP94">
            <v>2.1333333333333333</v>
          </cell>
          <cell r="CQ94" t="str">
            <v>Bespoke</v>
          </cell>
          <cell r="CR94">
            <v>3</v>
          </cell>
          <cell r="CS94">
            <v>2</v>
          </cell>
        </row>
        <row r="95">
          <cell r="A95">
            <v>278</v>
          </cell>
          <cell r="B95" t="str">
            <v>Confidential Material Movement Register</v>
          </cell>
          <cell r="C95" t="str">
            <v>Other Corporate Services Systems</v>
          </cell>
          <cell r="D95" t="str">
            <v>Corporate Services Division</v>
          </cell>
          <cell r="E95">
            <v>5</v>
          </cell>
          <cell r="F95">
            <v>5</v>
          </cell>
          <cell r="G95">
            <v>5</v>
          </cell>
          <cell r="H95">
            <v>5</v>
          </cell>
          <cell r="I95">
            <v>5</v>
          </cell>
          <cell r="J95">
            <v>4</v>
          </cell>
          <cell r="K95">
            <v>5</v>
          </cell>
          <cell r="L95">
            <v>5</v>
          </cell>
          <cell r="M95">
            <v>5</v>
          </cell>
          <cell r="N95">
            <v>4</v>
          </cell>
          <cell r="O95">
            <v>5</v>
          </cell>
          <cell r="P95">
            <v>4.8</v>
          </cell>
          <cell r="R95">
            <v>3</v>
          </cell>
          <cell r="S95">
            <v>5</v>
          </cell>
          <cell r="T95">
            <v>5</v>
          </cell>
          <cell r="U95">
            <v>3</v>
          </cell>
          <cell r="V95">
            <v>5</v>
          </cell>
          <cell r="W95">
            <v>5</v>
          </cell>
          <cell r="X95">
            <v>4</v>
          </cell>
          <cell r="Y95">
            <v>4</v>
          </cell>
          <cell r="Z95">
            <v>5</v>
          </cell>
          <cell r="AA95">
            <v>4</v>
          </cell>
          <cell r="AB95">
            <v>1</v>
          </cell>
          <cell r="AC95">
            <v>5</v>
          </cell>
          <cell r="AD95">
            <v>4.1500000000000004</v>
          </cell>
          <cell r="AF95">
            <v>4</v>
          </cell>
          <cell r="AG95">
            <v>1.8333333333333335</v>
          </cell>
          <cell r="AH95">
            <v>7.3333333333333339</v>
          </cell>
          <cell r="AI95">
            <v>0</v>
          </cell>
          <cell r="AK95">
            <v>0</v>
          </cell>
          <cell r="AM95">
            <v>1</v>
          </cell>
          <cell r="AN95">
            <v>4.8</v>
          </cell>
          <cell r="AO95">
            <v>4.1500000000000004</v>
          </cell>
          <cell r="AP95" t="str">
            <v xml:space="preserve"> </v>
          </cell>
          <cell r="AQ95" t="b">
            <v>1</v>
          </cell>
          <cell r="AR95" t="str">
            <v>Confidential Material Movement Register</v>
          </cell>
          <cell r="AS95" t="str">
            <v>Low</v>
          </cell>
          <cell r="AT95">
            <v>2016</v>
          </cell>
          <cell r="AU95">
            <v>0</v>
          </cell>
          <cell r="AV95">
            <v>0</v>
          </cell>
          <cell r="AW95">
            <v>2016</v>
          </cell>
          <cell r="AX95">
            <v>2016</v>
          </cell>
          <cell r="AY95">
            <v>1.2722792627665731</v>
          </cell>
          <cell r="AZ95">
            <v>0</v>
          </cell>
          <cell r="BA95">
            <v>0</v>
          </cell>
          <cell r="BB95">
            <v>0</v>
          </cell>
          <cell r="BC95">
            <v>14</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0.2</v>
          </cell>
          <cell r="CO95">
            <v>1</v>
          </cell>
          <cell r="CP95">
            <v>0.93333333333333346</v>
          </cell>
          <cell r="CQ95" t="str">
            <v>Bespoke</v>
          </cell>
          <cell r="CR95">
            <v>4</v>
          </cell>
          <cell r="CS95">
            <v>4</v>
          </cell>
        </row>
        <row r="96">
          <cell r="A96">
            <v>239</v>
          </cell>
          <cell r="B96" t="str">
            <v>Consultative Forum Voting</v>
          </cell>
          <cell r="C96" t="str">
            <v>Other Corporate Services Systems</v>
          </cell>
          <cell r="D96" t="str">
            <v>Corporate Services Division</v>
          </cell>
          <cell r="E96">
            <v>3</v>
          </cell>
          <cell r="F96">
            <v>3</v>
          </cell>
          <cell r="G96">
            <v>3</v>
          </cell>
          <cell r="H96">
            <v>3</v>
          </cell>
          <cell r="I96">
            <v>3</v>
          </cell>
          <cell r="J96">
            <v>3</v>
          </cell>
          <cell r="K96">
            <v>2</v>
          </cell>
          <cell r="L96">
            <v>1</v>
          </cell>
          <cell r="M96">
            <v>1</v>
          </cell>
          <cell r="N96">
            <v>1</v>
          </cell>
          <cell r="O96">
            <v>2</v>
          </cell>
          <cell r="P96">
            <v>2.36</v>
          </cell>
          <cell r="R96">
            <v>2</v>
          </cell>
          <cell r="S96">
            <v>5</v>
          </cell>
          <cell r="T96">
            <v>5</v>
          </cell>
          <cell r="U96">
            <v>3</v>
          </cell>
          <cell r="V96">
            <v>5</v>
          </cell>
          <cell r="W96">
            <v>5</v>
          </cell>
          <cell r="X96">
            <v>4</v>
          </cell>
          <cell r="Y96">
            <v>4</v>
          </cell>
          <cell r="Z96">
            <v>5</v>
          </cell>
          <cell r="AA96">
            <v>4</v>
          </cell>
          <cell r="AB96">
            <v>1</v>
          </cell>
          <cell r="AC96">
            <v>5</v>
          </cell>
          <cell r="AD96">
            <v>4</v>
          </cell>
          <cell r="AF96">
            <v>1</v>
          </cell>
          <cell r="AG96">
            <v>2.3333333333333335</v>
          </cell>
          <cell r="AH96">
            <v>2.3333333333333335</v>
          </cell>
          <cell r="AI96">
            <v>0</v>
          </cell>
          <cell r="AJ96">
            <v>174.28571428571399</v>
          </cell>
          <cell r="AK96">
            <v>0</v>
          </cell>
          <cell r="AM96">
            <v>1</v>
          </cell>
          <cell r="AN96">
            <v>2.36</v>
          </cell>
          <cell r="AO96">
            <v>4</v>
          </cell>
          <cell r="AP96" t="str">
            <v xml:space="preserve"> </v>
          </cell>
          <cell r="AQ96" t="b">
            <v>1</v>
          </cell>
          <cell r="AR96" t="str">
            <v>Consultative Forum Voting</v>
          </cell>
          <cell r="AS96" t="str">
            <v>Medium</v>
          </cell>
          <cell r="AT96">
            <v>2014</v>
          </cell>
          <cell r="AU96">
            <v>0</v>
          </cell>
          <cell r="AV96">
            <v>0</v>
          </cell>
          <cell r="AW96">
            <v>2016</v>
          </cell>
          <cell r="AX96">
            <v>2014</v>
          </cell>
          <cell r="AY96">
            <v>1.3168090369634029</v>
          </cell>
          <cell r="AZ96">
            <v>0</v>
          </cell>
          <cell r="BA96">
            <v>0</v>
          </cell>
          <cell r="BB96">
            <v>0</v>
          </cell>
          <cell r="BC96">
            <v>15</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0.4</v>
          </cell>
          <cell r="CO96">
            <v>1</v>
          </cell>
          <cell r="CP96">
            <v>0.53333333333333333</v>
          </cell>
          <cell r="CQ96" t="str">
            <v>Bespoke</v>
          </cell>
          <cell r="CR96">
            <v>2</v>
          </cell>
          <cell r="CS96">
            <v>4</v>
          </cell>
        </row>
        <row r="97">
          <cell r="A97">
            <v>241</v>
          </cell>
          <cell r="B97" t="str">
            <v>Contract Management</v>
          </cell>
          <cell r="C97" t="str">
            <v>Other Corporate Services Systems</v>
          </cell>
          <cell r="D97" t="str">
            <v>Corporate Services Division</v>
          </cell>
          <cell r="E97">
            <v>3</v>
          </cell>
          <cell r="F97">
            <v>2</v>
          </cell>
          <cell r="G97">
            <v>4</v>
          </cell>
          <cell r="H97">
            <v>3</v>
          </cell>
          <cell r="I97">
            <v>3</v>
          </cell>
          <cell r="J97">
            <v>3</v>
          </cell>
          <cell r="K97">
            <v>4</v>
          </cell>
          <cell r="L97">
            <v>3</v>
          </cell>
          <cell r="M97">
            <v>5</v>
          </cell>
          <cell r="N97">
            <v>2</v>
          </cell>
          <cell r="O97">
            <v>3</v>
          </cell>
          <cell r="P97">
            <v>2.97</v>
          </cell>
          <cell r="R97">
            <v>3</v>
          </cell>
          <cell r="S97">
            <v>5</v>
          </cell>
          <cell r="T97">
            <v>5</v>
          </cell>
          <cell r="U97">
            <v>3</v>
          </cell>
          <cell r="V97">
            <v>4</v>
          </cell>
          <cell r="W97">
            <v>5</v>
          </cell>
          <cell r="X97">
            <v>4</v>
          </cell>
          <cell r="Y97">
            <v>4</v>
          </cell>
          <cell r="Z97">
            <v>5</v>
          </cell>
          <cell r="AA97">
            <v>4</v>
          </cell>
          <cell r="AB97">
            <v>3</v>
          </cell>
          <cell r="AC97">
            <v>5</v>
          </cell>
          <cell r="AD97">
            <v>4.2</v>
          </cell>
          <cell r="AF97">
            <v>2</v>
          </cell>
          <cell r="AG97">
            <v>1.8333333333333335</v>
          </cell>
          <cell r="AH97">
            <v>3.666666666666667</v>
          </cell>
          <cell r="AI97">
            <v>74987.06</v>
          </cell>
          <cell r="AJ97">
            <v>1489.2857142857099</v>
          </cell>
          <cell r="AK97">
            <v>36941.51</v>
          </cell>
          <cell r="AM97">
            <v>3.6941510000000002</v>
          </cell>
          <cell r="AN97">
            <v>10.971628469999999</v>
          </cell>
          <cell r="AO97">
            <v>15.515434200000001</v>
          </cell>
          <cell r="AP97" t="str">
            <v xml:space="preserve"> </v>
          </cell>
          <cell r="AQ97" t="b">
            <v>1</v>
          </cell>
          <cell r="AR97" t="str">
            <v>Contract Management</v>
          </cell>
          <cell r="AS97" t="str">
            <v>Medium</v>
          </cell>
          <cell r="AT97">
            <v>2011</v>
          </cell>
          <cell r="AU97">
            <v>74987.06</v>
          </cell>
          <cell r="AV97">
            <v>36941.51</v>
          </cell>
          <cell r="AW97">
            <v>2016</v>
          </cell>
          <cell r="AX97">
            <v>2011</v>
          </cell>
          <cell r="AY97">
            <v>1.3168090369634029</v>
          </cell>
          <cell r="AZ97">
            <v>0</v>
          </cell>
          <cell r="BA97">
            <v>0</v>
          </cell>
          <cell r="BB97">
            <v>49991.373333333329</v>
          </cell>
          <cell r="BC97">
            <v>15</v>
          </cell>
          <cell r="BD97">
            <v>0</v>
          </cell>
          <cell r="BE97">
            <v>0</v>
          </cell>
          <cell r="BF97">
            <v>0</v>
          </cell>
          <cell r="BG97">
            <v>0</v>
          </cell>
          <cell r="BH97">
            <v>70517.76926574776</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83752.988861694655</v>
          </cell>
          <cell r="CF97">
            <v>0</v>
          </cell>
          <cell r="CG97">
            <v>0</v>
          </cell>
          <cell r="CH97">
            <v>0</v>
          </cell>
          <cell r="CI97">
            <v>0</v>
          </cell>
          <cell r="CJ97">
            <v>0</v>
          </cell>
          <cell r="CK97">
            <v>0</v>
          </cell>
          <cell r="CL97">
            <v>0</v>
          </cell>
          <cell r="CM97">
            <v>0</v>
          </cell>
          <cell r="CN97">
            <v>0.4</v>
          </cell>
          <cell r="CO97">
            <v>1</v>
          </cell>
          <cell r="CP97">
            <v>1.2</v>
          </cell>
          <cell r="CQ97" t="str">
            <v>Bespoke</v>
          </cell>
          <cell r="CR97">
            <v>2</v>
          </cell>
          <cell r="CS97">
            <v>4</v>
          </cell>
        </row>
        <row r="98">
          <cell r="A98">
            <v>48</v>
          </cell>
          <cell r="B98" t="str">
            <v>Corporate Directory</v>
          </cell>
          <cell r="C98" t="str">
            <v>Corporate Directory</v>
          </cell>
          <cell r="D98" t="str">
            <v>Technology Services Division</v>
          </cell>
          <cell r="E98">
            <v>3</v>
          </cell>
          <cell r="F98">
            <v>2</v>
          </cell>
          <cell r="G98">
            <v>3</v>
          </cell>
          <cell r="H98">
            <v>4</v>
          </cell>
          <cell r="I98">
            <v>3</v>
          </cell>
          <cell r="J98">
            <v>4</v>
          </cell>
          <cell r="K98">
            <v>4</v>
          </cell>
          <cell r="L98">
            <v>4</v>
          </cell>
          <cell r="M98">
            <v>4</v>
          </cell>
          <cell r="N98">
            <v>5</v>
          </cell>
          <cell r="O98">
            <v>3</v>
          </cell>
          <cell r="P98">
            <v>3.52</v>
          </cell>
          <cell r="R98">
            <v>3</v>
          </cell>
          <cell r="S98">
            <v>5</v>
          </cell>
          <cell r="T98">
            <v>3</v>
          </cell>
          <cell r="U98">
            <v>4</v>
          </cell>
          <cell r="V98">
            <v>3</v>
          </cell>
          <cell r="W98">
            <v>4</v>
          </cell>
          <cell r="X98">
            <v>1</v>
          </cell>
          <cell r="Y98">
            <v>5</v>
          </cell>
          <cell r="Z98">
            <v>3</v>
          </cell>
          <cell r="AA98">
            <v>2</v>
          </cell>
          <cell r="AB98">
            <v>3</v>
          </cell>
          <cell r="AC98">
            <v>4</v>
          </cell>
          <cell r="AD98">
            <v>3.25</v>
          </cell>
          <cell r="AF98">
            <v>5</v>
          </cell>
          <cell r="AG98">
            <v>3</v>
          </cell>
          <cell r="AH98">
            <v>15</v>
          </cell>
          <cell r="AI98">
            <v>2898802.7</v>
          </cell>
          <cell r="AJ98">
            <v>90387.5</v>
          </cell>
          <cell r="AK98">
            <v>1691760.67</v>
          </cell>
          <cell r="AM98">
            <v>169.17606699999999</v>
          </cell>
          <cell r="AN98">
            <v>595.49975583999992</v>
          </cell>
          <cell r="AO98">
            <v>549.82221774999994</v>
          </cell>
          <cell r="AP98" t="str">
            <v xml:space="preserve"> </v>
          </cell>
          <cell r="AQ98" t="b">
            <v>1</v>
          </cell>
          <cell r="AR98" t="str">
            <v>Corporate Directory</v>
          </cell>
          <cell r="AS98" t="str">
            <v>High</v>
          </cell>
          <cell r="AT98">
            <v>2011</v>
          </cell>
          <cell r="AU98">
            <v>2898802.7</v>
          </cell>
          <cell r="AV98">
            <v>1691760.67</v>
          </cell>
          <cell r="AW98">
            <v>2019</v>
          </cell>
          <cell r="AX98">
            <v>2011</v>
          </cell>
          <cell r="AY98">
            <v>1.1876863056468745</v>
          </cell>
          <cell r="AZ98">
            <v>644178.37777777785</v>
          </cell>
          <cell r="BA98">
            <v>644178.37777777785</v>
          </cell>
          <cell r="BB98">
            <v>644178.37777777785</v>
          </cell>
          <cell r="BC98">
            <v>15</v>
          </cell>
          <cell r="BD98">
            <v>0</v>
          </cell>
          <cell r="BE98">
            <v>0</v>
          </cell>
          <cell r="BF98">
            <v>765081.83768048568</v>
          </cell>
          <cell r="BG98">
            <v>791859.7019993026</v>
          </cell>
          <cell r="BH98">
            <v>819574.79156927823</v>
          </cell>
          <cell r="BI98">
            <v>0</v>
          </cell>
          <cell r="BJ98">
            <v>0</v>
          </cell>
          <cell r="BK98">
            <v>0</v>
          </cell>
          <cell r="BL98">
            <v>0</v>
          </cell>
          <cell r="BM98">
            <v>0</v>
          </cell>
          <cell r="BN98">
            <v>0</v>
          </cell>
          <cell r="BO98">
            <v>0</v>
          </cell>
          <cell r="BP98">
            <v>0</v>
          </cell>
          <cell r="BQ98">
            <v>0</v>
          </cell>
          <cell r="BR98">
            <v>0</v>
          </cell>
          <cell r="BS98">
            <v>0</v>
          </cell>
          <cell r="BT98">
            <v>0</v>
          </cell>
          <cell r="BU98">
            <v>1281778.9621877146</v>
          </cell>
          <cell r="BV98">
            <v>0</v>
          </cell>
          <cell r="BW98">
            <v>0</v>
          </cell>
          <cell r="BX98">
            <v>0</v>
          </cell>
          <cell r="BY98">
            <v>0</v>
          </cell>
          <cell r="BZ98">
            <v>0</v>
          </cell>
          <cell r="CA98">
            <v>0</v>
          </cell>
          <cell r="CB98">
            <v>0</v>
          </cell>
          <cell r="CC98">
            <v>0</v>
          </cell>
          <cell r="CD98">
            <v>0</v>
          </cell>
          <cell r="CE98">
            <v>0</v>
          </cell>
          <cell r="CF98">
            <v>1007466.6778742308</v>
          </cell>
          <cell r="CG98">
            <v>1042728.0115998287</v>
          </cell>
          <cell r="CH98">
            <v>1079223.4920058227</v>
          </cell>
          <cell r="CI98">
            <v>0</v>
          </cell>
          <cell r="CJ98">
            <v>0</v>
          </cell>
          <cell r="CK98">
            <v>0</v>
          </cell>
          <cell r="CL98">
            <v>0</v>
          </cell>
          <cell r="CM98">
            <v>0</v>
          </cell>
          <cell r="CN98">
            <v>0.8</v>
          </cell>
          <cell r="CO98">
            <v>3</v>
          </cell>
          <cell r="CP98">
            <v>3.4666666666666668</v>
          </cell>
          <cell r="CQ98" t="str">
            <v>Bespoke</v>
          </cell>
          <cell r="CR98">
            <v>3</v>
          </cell>
          <cell r="CS98">
            <v>3</v>
          </cell>
        </row>
        <row r="99">
          <cell r="A99">
            <v>242</v>
          </cell>
          <cell r="B99" t="str">
            <v>Corporate Directory Components on Desktop</v>
          </cell>
          <cell r="C99" t="str">
            <v>Corporate Directory</v>
          </cell>
          <cell r="D99" t="str">
            <v>Technology Services Division</v>
          </cell>
          <cell r="E99">
            <v>3</v>
          </cell>
          <cell r="F99">
            <v>2</v>
          </cell>
          <cell r="G99">
            <v>3</v>
          </cell>
          <cell r="H99">
            <v>4</v>
          </cell>
          <cell r="I99">
            <v>3</v>
          </cell>
          <cell r="J99">
            <v>4</v>
          </cell>
          <cell r="K99">
            <v>4</v>
          </cell>
          <cell r="L99">
            <v>4</v>
          </cell>
          <cell r="M99">
            <v>4</v>
          </cell>
          <cell r="N99">
            <v>5</v>
          </cell>
          <cell r="O99">
            <v>3</v>
          </cell>
          <cell r="P99">
            <v>3.52</v>
          </cell>
          <cell r="R99">
            <v>3</v>
          </cell>
          <cell r="S99">
            <v>5</v>
          </cell>
          <cell r="T99">
            <v>4</v>
          </cell>
          <cell r="U99">
            <v>5</v>
          </cell>
          <cell r="V99">
            <v>5</v>
          </cell>
          <cell r="W99">
            <v>5</v>
          </cell>
          <cell r="X99">
            <v>1</v>
          </cell>
          <cell r="Y99">
            <v>5</v>
          </cell>
          <cell r="Z99">
            <v>3</v>
          </cell>
          <cell r="AA99">
            <v>4</v>
          </cell>
          <cell r="AB99">
            <v>2</v>
          </cell>
          <cell r="AC99">
            <v>5</v>
          </cell>
          <cell r="AD99">
            <v>3.65</v>
          </cell>
          <cell r="AF99">
            <v>5</v>
          </cell>
          <cell r="AG99">
            <v>2.666666666666667</v>
          </cell>
          <cell r="AH99">
            <v>13.333333333333336</v>
          </cell>
          <cell r="AI99">
            <v>0</v>
          </cell>
          <cell r="AK99">
            <v>0</v>
          </cell>
          <cell r="AM99">
            <v>1</v>
          </cell>
          <cell r="AN99">
            <v>3.52</v>
          </cell>
          <cell r="AO99">
            <v>3.65</v>
          </cell>
          <cell r="AP99" t="str">
            <v xml:space="preserve"> </v>
          </cell>
          <cell r="AQ99" t="b">
            <v>1</v>
          </cell>
          <cell r="AR99" t="str">
            <v>Corporate Directory Components on Desktop</v>
          </cell>
          <cell r="AS99" t="str">
            <v>High</v>
          </cell>
          <cell r="AT99">
            <v>2011</v>
          </cell>
          <cell r="AU99">
            <v>0</v>
          </cell>
          <cell r="AV99">
            <v>0</v>
          </cell>
          <cell r="AW99">
            <v>2019</v>
          </cell>
          <cell r="AX99">
            <v>2011</v>
          </cell>
          <cell r="AY99">
            <v>1.1876863056468745</v>
          </cell>
          <cell r="AZ99">
            <v>0</v>
          </cell>
          <cell r="BA99">
            <v>0</v>
          </cell>
          <cell r="BB99">
            <v>0</v>
          </cell>
          <cell r="BC99">
            <v>15</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0.8</v>
          </cell>
          <cell r="CO99">
            <v>3</v>
          </cell>
          <cell r="CP99">
            <v>3.4666666666666668</v>
          </cell>
          <cell r="CQ99" t="str">
            <v>Bespoke</v>
          </cell>
          <cell r="CR99">
            <v>3</v>
          </cell>
          <cell r="CS99">
            <v>3</v>
          </cell>
        </row>
        <row r="100">
          <cell r="A100">
            <v>244</v>
          </cell>
          <cell r="B100" t="str">
            <v>Corporate Directory Components on Notes Servers</v>
          </cell>
          <cell r="C100" t="str">
            <v>Corporate Directory</v>
          </cell>
          <cell r="D100" t="str">
            <v>Technology Services Division</v>
          </cell>
          <cell r="E100">
            <v>3</v>
          </cell>
          <cell r="F100">
            <v>2</v>
          </cell>
          <cell r="G100">
            <v>3</v>
          </cell>
          <cell r="H100">
            <v>4</v>
          </cell>
          <cell r="I100">
            <v>3</v>
          </cell>
          <cell r="J100">
            <v>4</v>
          </cell>
          <cell r="K100">
            <v>4</v>
          </cell>
          <cell r="L100">
            <v>4</v>
          </cell>
          <cell r="M100">
            <v>4</v>
          </cell>
          <cell r="N100">
            <v>5</v>
          </cell>
          <cell r="O100">
            <v>3</v>
          </cell>
          <cell r="P100">
            <v>3.52</v>
          </cell>
          <cell r="R100">
            <v>3</v>
          </cell>
          <cell r="S100">
            <v>5</v>
          </cell>
          <cell r="T100">
            <v>4</v>
          </cell>
          <cell r="U100">
            <v>5</v>
          </cell>
          <cell r="V100">
            <v>5</v>
          </cell>
          <cell r="W100">
            <v>5</v>
          </cell>
          <cell r="X100">
            <v>1</v>
          </cell>
          <cell r="Y100">
            <v>5</v>
          </cell>
          <cell r="Z100">
            <v>3</v>
          </cell>
          <cell r="AA100">
            <v>4</v>
          </cell>
          <cell r="AB100">
            <v>2</v>
          </cell>
          <cell r="AC100">
            <v>5</v>
          </cell>
          <cell r="AD100">
            <v>3.65</v>
          </cell>
          <cell r="AF100">
            <v>5</v>
          </cell>
          <cell r="AG100">
            <v>2.666666666666667</v>
          </cell>
          <cell r="AH100">
            <v>13.333333333333336</v>
          </cell>
          <cell r="AI100">
            <v>0</v>
          </cell>
          <cell r="AK100">
            <v>0</v>
          </cell>
          <cell r="AM100">
            <v>1</v>
          </cell>
          <cell r="AN100">
            <v>3.52</v>
          </cell>
          <cell r="AO100">
            <v>3.65</v>
          </cell>
          <cell r="AP100" t="str">
            <v xml:space="preserve"> </v>
          </cell>
          <cell r="AQ100" t="b">
            <v>1</v>
          </cell>
          <cell r="AR100" t="str">
            <v>Corporate Directory Components on Notes Servers</v>
          </cell>
          <cell r="AS100" t="str">
            <v>High</v>
          </cell>
          <cell r="AT100">
            <v>2011</v>
          </cell>
          <cell r="AU100">
            <v>0</v>
          </cell>
          <cell r="AV100">
            <v>0</v>
          </cell>
          <cell r="AW100">
            <v>2019</v>
          </cell>
          <cell r="AX100">
            <v>2011</v>
          </cell>
          <cell r="AY100">
            <v>1.1876863056468745</v>
          </cell>
          <cell r="AZ100">
            <v>0</v>
          </cell>
          <cell r="BA100">
            <v>0</v>
          </cell>
          <cell r="BB100">
            <v>0</v>
          </cell>
          <cell r="BC100">
            <v>15</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0.8</v>
          </cell>
          <cell r="CO100">
            <v>3</v>
          </cell>
          <cell r="CP100">
            <v>3.4666666666666668</v>
          </cell>
          <cell r="CQ100" t="str">
            <v>Bespoke</v>
          </cell>
          <cell r="CR100">
            <v>3</v>
          </cell>
          <cell r="CS100">
            <v>3</v>
          </cell>
        </row>
        <row r="101">
          <cell r="A101">
            <v>245</v>
          </cell>
          <cell r="B101" t="str">
            <v>Corporate Directory Oracle Environment</v>
          </cell>
          <cell r="C101" t="str">
            <v>Corporate Directory</v>
          </cell>
          <cell r="D101" t="str">
            <v>Technology Services Division</v>
          </cell>
          <cell r="E101">
            <v>3</v>
          </cell>
          <cell r="F101">
            <v>2</v>
          </cell>
          <cell r="G101">
            <v>3</v>
          </cell>
          <cell r="H101">
            <v>4</v>
          </cell>
          <cell r="I101">
            <v>3</v>
          </cell>
          <cell r="J101">
            <v>4</v>
          </cell>
          <cell r="K101">
            <v>4</v>
          </cell>
          <cell r="L101">
            <v>4</v>
          </cell>
          <cell r="M101">
            <v>4</v>
          </cell>
          <cell r="N101">
            <v>5</v>
          </cell>
          <cell r="O101">
            <v>3</v>
          </cell>
          <cell r="P101">
            <v>3.52</v>
          </cell>
          <cell r="R101">
            <v>4</v>
          </cell>
          <cell r="S101">
            <v>5</v>
          </cell>
          <cell r="T101">
            <v>5</v>
          </cell>
          <cell r="U101">
            <v>3</v>
          </cell>
          <cell r="V101">
            <v>5</v>
          </cell>
          <cell r="W101">
            <v>5</v>
          </cell>
          <cell r="X101">
            <v>2</v>
          </cell>
          <cell r="Y101">
            <v>5</v>
          </cell>
          <cell r="Z101">
            <v>3</v>
          </cell>
          <cell r="AA101">
            <v>4</v>
          </cell>
          <cell r="AB101">
            <v>2</v>
          </cell>
          <cell r="AC101">
            <v>5</v>
          </cell>
          <cell r="AD101">
            <v>3.9</v>
          </cell>
          <cell r="AF101">
            <v>5</v>
          </cell>
          <cell r="AG101">
            <v>2.666666666666667</v>
          </cell>
          <cell r="AH101">
            <v>13.333333333333336</v>
          </cell>
          <cell r="AI101">
            <v>0</v>
          </cell>
          <cell r="AK101">
            <v>0</v>
          </cell>
          <cell r="AM101">
            <v>1</v>
          </cell>
          <cell r="AN101">
            <v>3.52</v>
          </cell>
          <cell r="AO101">
            <v>3.9</v>
          </cell>
          <cell r="AP101" t="str">
            <v xml:space="preserve"> </v>
          </cell>
          <cell r="AQ101" t="b">
            <v>1</v>
          </cell>
          <cell r="AR101" t="str">
            <v>Corporate Directory Oracle Environment</v>
          </cell>
          <cell r="AS101" t="str">
            <v>High</v>
          </cell>
          <cell r="AT101">
            <v>2011</v>
          </cell>
          <cell r="AU101">
            <v>0</v>
          </cell>
          <cell r="AV101">
            <v>0</v>
          </cell>
          <cell r="AW101">
            <v>2019</v>
          </cell>
          <cell r="AX101">
            <v>2011</v>
          </cell>
          <cell r="AY101">
            <v>1.1876863056468745</v>
          </cell>
          <cell r="AZ101">
            <v>0</v>
          </cell>
          <cell r="BA101">
            <v>0</v>
          </cell>
          <cell r="BB101">
            <v>0</v>
          </cell>
          <cell r="BC101">
            <v>15</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0.8</v>
          </cell>
          <cell r="CO101">
            <v>3</v>
          </cell>
          <cell r="CP101">
            <v>3.4666666666666668</v>
          </cell>
          <cell r="CQ101" t="str">
            <v>Bespoke</v>
          </cell>
          <cell r="CR101">
            <v>3</v>
          </cell>
          <cell r="CS101">
            <v>3</v>
          </cell>
        </row>
        <row r="102">
          <cell r="A102">
            <v>464</v>
          </cell>
          <cell r="B102" t="str">
            <v>Corporate file</v>
          </cell>
          <cell r="C102" t="str">
            <v>Digital Assets/Library</v>
          </cell>
          <cell r="D102" t="str">
            <v>Technology Services Division</v>
          </cell>
          <cell r="E102">
            <v>4</v>
          </cell>
          <cell r="F102">
            <v>4</v>
          </cell>
          <cell r="G102">
            <v>4</v>
          </cell>
          <cell r="H102">
            <v>4</v>
          </cell>
          <cell r="I102">
            <v>5</v>
          </cell>
          <cell r="J102">
            <v>5</v>
          </cell>
          <cell r="K102">
            <v>4</v>
          </cell>
          <cell r="L102">
            <v>3</v>
          </cell>
          <cell r="M102">
            <v>2</v>
          </cell>
          <cell r="N102">
            <v>2</v>
          </cell>
          <cell r="O102">
            <v>3</v>
          </cell>
          <cell r="P102">
            <v>3.56</v>
          </cell>
          <cell r="R102">
            <v>4</v>
          </cell>
          <cell r="S102">
            <v>5</v>
          </cell>
          <cell r="T102">
            <v>2</v>
          </cell>
          <cell r="U102">
            <v>2</v>
          </cell>
          <cell r="V102">
            <v>2</v>
          </cell>
          <cell r="W102">
            <v>5</v>
          </cell>
          <cell r="X102">
            <v>1</v>
          </cell>
          <cell r="Y102">
            <v>4</v>
          </cell>
          <cell r="Z102">
            <v>4</v>
          </cell>
          <cell r="AA102">
            <v>2</v>
          </cell>
          <cell r="AB102">
            <v>2</v>
          </cell>
          <cell r="AC102">
            <v>4</v>
          </cell>
          <cell r="AD102">
            <v>3.3</v>
          </cell>
          <cell r="AF102">
            <v>2</v>
          </cell>
          <cell r="AG102">
            <v>2.8333333333333335</v>
          </cell>
          <cell r="AH102">
            <v>5.666666666666667</v>
          </cell>
          <cell r="AI102">
            <v>34507</v>
          </cell>
          <cell r="AK102">
            <v>16980.72</v>
          </cell>
          <cell r="AM102">
            <v>1.698072</v>
          </cell>
          <cell r="AN102">
            <v>6.0451363200000001</v>
          </cell>
          <cell r="AO102">
            <v>5.6036376000000017</v>
          </cell>
          <cell r="AP102" t="str">
            <v xml:space="preserve"> </v>
          </cell>
          <cell r="AQ102" t="b">
            <v>1</v>
          </cell>
          <cell r="AR102" t="str">
            <v>Corporate file</v>
          </cell>
          <cell r="AS102" t="str">
            <v>High</v>
          </cell>
          <cell r="AT102">
            <v>2014</v>
          </cell>
          <cell r="AU102">
            <v>34507</v>
          </cell>
          <cell r="AV102">
            <v>16980.72</v>
          </cell>
          <cell r="AW102">
            <v>2014</v>
          </cell>
          <cell r="AX102">
            <v>2014</v>
          </cell>
          <cell r="AY102">
            <v>1.2722792627665731</v>
          </cell>
          <cell r="AZ102">
            <v>0</v>
          </cell>
          <cell r="BA102">
            <v>0</v>
          </cell>
          <cell r="BB102">
            <v>23004.666666666668</v>
          </cell>
          <cell r="BC102">
            <v>12</v>
          </cell>
          <cell r="BD102">
            <v>0</v>
          </cell>
          <cell r="BE102">
            <v>0</v>
          </cell>
          <cell r="BF102">
            <v>0</v>
          </cell>
          <cell r="BG102">
            <v>0</v>
          </cell>
          <cell r="BH102">
            <v>0</v>
          </cell>
          <cell r="BI102">
            <v>0</v>
          </cell>
          <cell r="BJ102">
            <v>0</v>
          </cell>
          <cell r="BK102">
            <v>34761.63077270057</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34761.63077270057</v>
          </cell>
          <cell r="CD102">
            <v>0</v>
          </cell>
          <cell r="CE102">
            <v>0</v>
          </cell>
          <cell r="CF102">
            <v>0</v>
          </cell>
          <cell r="CG102">
            <v>0</v>
          </cell>
          <cell r="CH102">
            <v>0</v>
          </cell>
          <cell r="CI102">
            <v>0</v>
          </cell>
          <cell r="CJ102">
            <v>0</v>
          </cell>
          <cell r="CK102">
            <v>0</v>
          </cell>
          <cell r="CL102">
            <v>0</v>
          </cell>
          <cell r="CM102">
            <v>0</v>
          </cell>
          <cell r="CN102">
            <v>0.8</v>
          </cell>
          <cell r="CO102">
            <v>2</v>
          </cell>
          <cell r="CP102">
            <v>2.4</v>
          </cell>
          <cell r="CQ102" t="str">
            <v>Bespoke</v>
          </cell>
          <cell r="CR102">
            <v>3</v>
          </cell>
          <cell r="CS102">
            <v>3</v>
          </cell>
        </row>
        <row r="103">
          <cell r="A103">
            <v>601</v>
          </cell>
          <cell r="B103" t="str">
            <v>Corporate Pricing DB</v>
          </cell>
          <cell r="C103" t="str">
            <v>ICDS - Client Services</v>
          </cell>
          <cell r="D103" t="str">
            <v>Integrated Collection and Dissemination Services</v>
          </cell>
          <cell r="E103">
            <v>4</v>
          </cell>
          <cell r="F103">
            <v>3</v>
          </cell>
          <cell r="G103">
            <v>5</v>
          </cell>
          <cell r="H103">
            <v>4</v>
          </cell>
          <cell r="I103">
            <v>4</v>
          </cell>
          <cell r="J103">
            <v>3</v>
          </cell>
          <cell r="K103">
            <v>3</v>
          </cell>
          <cell r="L103">
            <v>2</v>
          </cell>
          <cell r="M103">
            <v>5</v>
          </cell>
          <cell r="N103">
            <v>3</v>
          </cell>
          <cell r="O103">
            <v>4</v>
          </cell>
          <cell r="P103">
            <v>3.65</v>
          </cell>
          <cell r="R103">
            <v>4</v>
          </cell>
          <cell r="S103">
            <v>4</v>
          </cell>
          <cell r="T103">
            <v>5</v>
          </cell>
          <cell r="U103">
            <v>4</v>
          </cell>
          <cell r="V103">
            <v>5</v>
          </cell>
          <cell r="W103">
            <v>5</v>
          </cell>
          <cell r="X103">
            <v>5</v>
          </cell>
          <cell r="Y103">
            <v>5</v>
          </cell>
          <cell r="Z103">
            <v>5</v>
          </cell>
          <cell r="AA103">
            <v>3</v>
          </cell>
          <cell r="AB103">
            <v>1</v>
          </cell>
          <cell r="AC103">
            <v>5</v>
          </cell>
          <cell r="AD103">
            <v>4.3499999999999996</v>
          </cell>
          <cell r="AF103">
            <v>3</v>
          </cell>
          <cell r="AG103">
            <v>2.1666666666666674</v>
          </cell>
          <cell r="AH103">
            <v>6.5</v>
          </cell>
          <cell r="AI103">
            <v>43200.77</v>
          </cell>
          <cell r="AK103">
            <v>19352.7</v>
          </cell>
          <cell r="AM103">
            <v>1.93527</v>
          </cell>
          <cell r="AN103">
            <v>7.0637355000000008</v>
          </cell>
          <cell r="AO103">
            <v>8.4184244999999986</v>
          </cell>
          <cell r="AP103" t="str">
            <v xml:space="preserve"> </v>
          </cell>
          <cell r="AQ103" t="b">
            <v>1</v>
          </cell>
          <cell r="AR103" t="str">
            <v>Corporate Pricing DB</v>
          </cell>
          <cell r="AS103" t="str">
            <v>Medium</v>
          </cell>
          <cell r="AT103">
            <v>2014</v>
          </cell>
          <cell r="AU103">
            <v>43200.77</v>
          </cell>
          <cell r="AV103">
            <v>19352.7</v>
          </cell>
          <cell r="AW103">
            <v>2014</v>
          </cell>
          <cell r="AX103">
            <v>2014</v>
          </cell>
          <cell r="AY103">
            <v>1.410598760621121</v>
          </cell>
          <cell r="AZ103">
            <v>0</v>
          </cell>
          <cell r="BA103">
            <v>0</v>
          </cell>
          <cell r="BB103">
            <v>28800.513333333332</v>
          </cell>
          <cell r="BC103">
            <v>15</v>
          </cell>
          <cell r="BD103">
            <v>0</v>
          </cell>
          <cell r="BE103">
            <v>0</v>
          </cell>
          <cell r="BF103">
            <v>0</v>
          </cell>
          <cell r="BG103">
            <v>0</v>
          </cell>
          <cell r="BH103">
            <v>0</v>
          </cell>
          <cell r="BI103">
            <v>0</v>
          </cell>
          <cell r="BJ103">
            <v>0</v>
          </cell>
          <cell r="BK103">
            <v>48250.90633806197</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48250.906338061963</v>
          </cell>
          <cell r="CD103">
            <v>0</v>
          </cell>
          <cell r="CE103">
            <v>0</v>
          </cell>
          <cell r="CF103">
            <v>0</v>
          </cell>
          <cell r="CG103">
            <v>0</v>
          </cell>
          <cell r="CH103">
            <v>0</v>
          </cell>
          <cell r="CI103">
            <v>0</v>
          </cell>
          <cell r="CJ103">
            <v>0</v>
          </cell>
          <cell r="CK103">
            <v>0</v>
          </cell>
          <cell r="CL103">
            <v>0</v>
          </cell>
          <cell r="CM103">
            <v>0</v>
          </cell>
          <cell r="CN103">
            <v>0.4</v>
          </cell>
          <cell r="CO103">
            <v>1</v>
          </cell>
          <cell r="CP103">
            <v>1.0666666666666667</v>
          </cell>
          <cell r="CQ103" t="str">
            <v>Bespoke</v>
          </cell>
          <cell r="CR103">
            <v>3</v>
          </cell>
          <cell r="CS103">
            <v>4</v>
          </cell>
        </row>
        <row r="104">
          <cell r="A104">
            <v>750</v>
          </cell>
          <cell r="B104" t="str">
            <v>Corporate Reporting Database</v>
          </cell>
          <cell r="C104" t="str">
            <v>Other Corporate Services Systems</v>
          </cell>
          <cell r="D104" t="str">
            <v>Corporate Services Division</v>
          </cell>
          <cell r="E104">
            <v>5</v>
          </cell>
          <cell r="F104">
            <v>5</v>
          </cell>
          <cell r="G104">
            <v>5</v>
          </cell>
          <cell r="H104">
            <v>4</v>
          </cell>
          <cell r="I104">
            <v>4</v>
          </cell>
          <cell r="J104">
            <v>3</v>
          </cell>
          <cell r="K104">
            <v>3</v>
          </cell>
          <cell r="L104">
            <v>3</v>
          </cell>
          <cell r="M104">
            <v>5</v>
          </cell>
          <cell r="N104">
            <v>1</v>
          </cell>
          <cell r="O104">
            <v>4</v>
          </cell>
          <cell r="P104">
            <v>3.85</v>
          </cell>
          <cell r="R104">
            <v>3</v>
          </cell>
          <cell r="S104">
            <v>5</v>
          </cell>
          <cell r="T104">
            <v>5</v>
          </cell>
          <cell r="U104">
            <v>3</v>
          </cell>
          <cell r="V104">
            <v>4</v>
          </cell>
          <cell r="W104">
            <v>5</v>
          </cell>
          <cell r="X104">
            <v>4</v>
          </cell>
          <cell r="Y104">
            <v>4</v>
          </cell>
          <cell r="Z104">
            <v>5</v>
          </cell>
          <cell r="AA104">
            <v>4</v>
          </cell>
          <cell r="AB104">
            <v>1</v>
          </cell>
          <cell r="AC104">
            <v>5</v>
          </cell>
          <cell r="AD104">
            <v>4.0999999999999996</v>
          </cell>
          <cell r="AF104">
            <v>1</v>
          </cell>
          <cell r="AG104">
            <v>2</v>
          </cell>
          <cell r="AH104">
            <v>2</v>
          </cell>
          <cell r="AI104">
            <v>12938</v>
          </cell>
          <cell r="AJ104">
            <v>0</v>
          </cell>
          <cell r="AK104">
            <v>12020.7</v>
          </cell>
          <cell r="AM104">
            <v>1.20207</v>
          </cell>
          <cell r="AN104">
            <v>4.6279694999999998</v>
          </cell>
          <cell r="AO104">
            <v>4.9284869999999996</v>
          </cell>
          <cell r="AP104" t="str">
            <v xml:space="preserve"> </v>
          </cell>
          <cell r="AQ104" t="b">
            <v>1</v>
          </cell>
          <cell r="AR104" t="str">
            <v>Corporate Reporting Database</v>
          </cell>
          <cell r="AS104" t="str">
            <v>Medium</v>
          </cell>
          <cell r="AT104">
            <v>2016</v>
          </cell>
          <cell r="AU104">
            <v>12938</v>
          </cell>
          <cell r="AV104">
            <v>12020.7</v>
          </cell>
          <cell r="AW104">
            <v>2016</v>
          </cell>
          <cell r="AX104">
            <v>2016</v>
          </cell>
          <cell r="AY104">
            <v>1.0349999999999999</v>
          </cell>
          <cell r="AZ104">
            <v>0</v>
          </cell>
          <cell r="BA104">
            <v>0</v>
          </cell>
          <cell r="BB104">
            <v>8625.3333333333339</v>
          </cell>
          <cell r="BC104">
            <v>8</v>
          </cell>
          <cell r="BD104">
            <v>0</v>
          </cell>
          <cell r="BE104">
            <v>0</v>
          </cell>
          <cell r="BF104">
            <v>0</v>
          </cell>
          <cell r="BG104">
            <v>0</v>
          </cell>
          <cell r="BH104">
            <v>0</v>
          </cell>
          <cell r="BI104">
            <v>0</v>
          </cell>
          <cell r="BJ104">
            <v>0</v>
          </cell>
          <cell r="BK104">
            <v>0</v>
          </cell>
          <cell r="BL104">
            <v>0</v>
          </cell>
          <cell r="BM104">
            <v>11357.916880155004</v>
          </cell>
          <cell r="BN104">
            <v>0</v>
          </cell>
          <cell r="BO104">
            <v>0</v>
          </cell>
          <cell r="BP104">
            <v>0</v>
          </cell>
          <cell r="BQ104">
            <v>0</v>
          </cell>
          <cell r="BR104">
            <v>0</v>
          </cell>
          <cell r="BS104">
            <v>0</v>
          </cell>
          <cell r="BT104">
            <v>0</v>
          </cell>
          <cell r="BU104">
            <v>14956.207588867286</v>
          </cell>
          <cell r="BV104">
            <v>0</v>
          </cell>
          <cell r="BW104">
            <v>0</v>
          </cell>
          <cell r="BX104">
            <v>0</v>
          </cell>
          <cell r="BY104">
            <v>0</v>
          </cell>
          <cell r="BZ104">
            <v>0</v>
          </cell>
          <cell r="CA104">
            <v>0</v>
          </cell>
          <cell r="CB104">
            <v>0</v>
          </cell>
          <cell r="CC104">
            <v>0</v>
          </cell>
          <cell r="CD104">
            <v>0</v>
          </cell>
          <cell r="CE104">
            <v>11357.916880155004</v>
          </cell>
          <cell r="CF104">
            <v>0</v>
          </cell>
          <cell r="CG104">
            <v>0</v>
          </cell>
          <cell r="CH104">
            <v>0</v>
          </cell>
          <cell r="CI104">
            <v>0</v>
          </cell>
          <cell r="CJ104">
            <v>0</v>
          </cell>
          <cell r="CK104">
            <v>0</v>
          </cell>
          <cell r="CL104">
            <v>0</v>
          </cell>
          <cell r="CM104">
            <v>14956.207588867288</v>
          </cell>
          <cell r="CN104">
            <v>0.4</v>
          </cell>
          <cell r="CO104">
            <v>1</v>
          </cell>
          <cell r="CP104">
            <v>0.93333333333333346</v>
          </cell>
          <cell r="CQ104" t="str">
            <v>Bespoke</v>
          </cell>
          <cell r="CR104">
            <v>3</v>
          </cell>
          <cell r="CS104">
            <v>4</v>
          </cell>
        </row>
        <row r="105">
          <cell r="A105">
            <v>1314</v>
          </cell>
          <cell r="B105" t="str">
            <v>Crystal Reports</v>
          </cell>
          <cell r="C105" t="str">
            <v>Geography</v>
          </cell>
          <cell r="D105" t="str">
            <v>Population Labour Industry and Environment Statistics Group</v>
          </cell>
          <cell r="E105">
            <v>1</v>
          </cell>
          <cell r="F105">
            <v>1</v>
          </cell>
          <cell r="G105">
            <v>1</v>
          </cell>
          <cell r="H105">
            <v>1</v>
          </cell>
          <cell r="I105">
            <v>1</v>
          </cell>
          <cell r="J105">
            <v>1</v>
          </cell>
          <cell r="K105">
            <v>1</v>
          </cell>
          <cell r="L105">
            <v>1</v>
          </cell>
          <cell r="M105">
            <v>1</v>
          </cell>
          <cell r="N105">
            <v>1</v>
          </cell>
          <cell r="O105">
            <v>1</v>
          </cell>
          <cell r="P105">
            <v>1</v>
          </cell>
          <cell r="R105">
            <v>1</v>
          </cell>
          <cell r="S105">
            <v>1</v>
          </cell>
          <cell r="T105">
            <v>1</v>
          </cell>
          <cell r="U105">
            <v>1</v>
          </cell>
          <cell r="V105">
            <v>1</v>
          </cell>
          <cell r="W105">
            <v>1</v>
          </cell>
          <cell r="X105">
            <v>1</v>
          </cell>
          <cell r="Y105">
            <v>1</v>
          </cell>
          <cell r="Z105">
            <v>1</v>
          </cell>
          <cell r="AA105">
            <v>1</v>
          </cell>
          <cell r="AB105">
            <v>1</v>
          </cell>
          <cell r="AC105">
            <v>1</v>
          </cell>
          <cell r="AD105">
            <v>1</v>
          </cell>
          <cell r="AF105">
            <v>1</v>
          </cell>
          <cell r="AG105">
            <v>5</v>
          </cell>
          <cell r="AH105">
            <v>5</v>
          </cell>
          <cell r="AM105">
            <v>1</v>
          </cell>
          <cell r="AN105">
            <v>1</v>
          </cell>
          <cell r="AO105">
            <v>1</v>
          </cell>
          <cell r="AP105" t="str">
            <v xml:space="preserve"> </v>
          </cell>
          <cell r="AQ105" t="b">
            <v>1</v>
          </cell>
          <cell r="AR105" t="str">
            <v>Crystal Reports</v>
          </cell>
          <cell r="AS105" t="str">
            <v>Medium</v>
          </cell>
          <cell r="AT105">
            <v>1900</v>
          </cell>
          <cell r="AU105">
            <v>0</v>
          </cell>
          <cell r="AV105">
            <v>0</v>
          </cell>
          <cell r="AW105">
            <v>1900</v>
          </cell>
          <cell r="AX105">
            <v>2011</v>
          </cell>
          <cell r="AY105">
            <v>1.6753488307521593</v>
          </cell>
          <cell r="AZ105">
            <v>0</v>
          </cell>
          <cell r="BA105">
            <v>0</v>
          </cell>
          <cell r="BB105">
            <v>0</v>
          </cell>
          <cell r="BC105">
            <v>15</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0.4</v>
          </cell>
          <cell r="CO105">
            <v>1</v>
          </cell>
          <cell r="CP105">
            <v>0.4</v>
          </cell>
          <cell r="CQ105" t="str">
            <v>COTS</v>
          </cell>
          <cell r="CR105">
            <v>1</v>
          </cell>
          <cell r="CS105">
            <v>1</v>
          </cell>
        </row>
        <row r="106">
          <cell r="A106">
            <v>44</v>
          </cell>
          <cell r="B106" t="str">
            <v>Customer Registration Database</v>
          </cell>
          <cell r="C106" t="str">
            <v>Financial</v>
          </cell>
          <cell r="D106" t="str">
            <v>Corporate Services Division</v>
          </cell>
          <cell r="E106">
            <v>4</v>
          </cell>
          <cell r="F106">
            <v>3</v>
          </cell>
          <cell r="G106">
            <v>4</v>
          </cell>
          <cell r="H106">
            <v>3</v>
          </cell>
          <cell r="I106">
            <v>4</v>
          </cell>
          <cell r="J106">
            <v>3</v>
          </cell>
          <cell r="K106">
            <v>1</v>
          </cell>
          <cell r="L106">
            <v>3</v>
          </cell>
          <cell r="M106">
            <v>5</v>
          </cell>
          <cell r="N106">
            <v>4</v>
          </cell>
          <cell r="O106">
            <v>4</v>
          </cell>
          <cell r="P106">
            <v>3.52</v>
          </cell>
          <cell r="R106">
            <v>3</v>
          </cell>
          <cell r="S106">
            <v>5</v>
          </cell>
          <cell r="T106">
            <v>5</v>
          </cell>
          <cell r="U106">
            <v>3</v>
          </cell>
          <cell r="V106">
            <v>5</v>
          </cell>
          <cell r="W106">
            <v>5</v>
          </cell>
          <cell r="X106">
            <v>4</v>
          </cell>
          <cell r="Y106">
            <v>4</v>
          </cell>
          <cell r="Z106">
            <v>5</v>
          </cell>
          <cell r="AA106">
            <v>4</v>
          </cell>
          <cell r="AB106">
            <v>1</v>
          </cell>
          <cell r="AC106">
            <v>4</v>
          </cell>
          <cell r="AD106">
            <v>4.0999999999999996</v>
          </cell>
          <cell r="AF106">
            <v>4</v>
          </cell>
          <cell r="AG106">
            <v>2.166666666666667</v>
          </cell>
          <cell r="AH106">
            <v>8.6666666666666679</v>
          </cell>
          <cell r="AI106">
            <v>526</v>
          </cell>
          <cell r="AJ106">
            <v>13676</v>
          </cell>
          <cell r="AK106">
            <v>504.92</v>
          </cell>
          <cell r="AM106">
            <v>1</v>
          </cell>
          <cell r="AN106">
            <v>3.52</v>
          </cell>
          <cell r="AO106">
            <v>4.0999999999999996</v>
          </cell>
          <cell r="AP106" t="str">
            <v xml:space="preserve"> </v>
          </cell>
          <cell r="AQ106" t="b">
            <v>1</v>
          </cell>
          <cell r="AR106" t="str">
            <v>Customer Registration Database</v>
          </cell>
          <cell r="AS106" t="str">
            <v>Low</v>
          </cell>
          <cell r="AT106">
            <v>2016</v>
          </cell>
          <cell r="AU106">
            <v>526</v>
          </cell>
          <cell r="AV106">
            <v>504.92</v>
          </cell>
          <cell r="AW106">
            <v>2016</v>
          </cell>
          <cell r="AX106">
            <v>2016</v>
          </cell>
          <cell r="AY106">
            <v>1.3168090369634029</v>
          </cell>
          <cell r="AZ106">
            <v>0</v>
          </cell>
          <cell r="BA106">
            <v>0</v>
          </cell>
          <cell r="BB106">
            <v>350.66666666666669</v>
          </cell>
          <cell r="BC106">
            <v>15</v>
          </cell>
          <cell r="BD106">
            <v>0</v>
          </cell>
          <cell r="BE106">
            <v>0</v>
          </cell>
          <cell r="BF106">
            <v>0</v>
          </cell>
          <cell r="BG106">
            <v>0</v>
          </cell>
          <cell r="BH106">
            <v>0</v>
          </cell>
          <cell r="BI106">
            <v>0</v>
          </cell>
          <cell r="BJ106">
            <v>0</v>
          </cell>
          <cell r="BK106">
            <v>0</v>
          </cell>
          <cell r="BL106">
            <v>0</v>
          </cell>
          <cell r="BM106">
            <v>587.48898998375716</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587.48898998375716</v>
          </cell>
          <cell r="CF106">
            <v>0</v>
          </cell>
          <cell r="CG106">
            <v>0</v>
          </cell>
          <cell r="CH106">
            <v>0</v>
          </cell>
          <cell r="CI106">
            <v>0</v>
          </cell>
          <cell r="CJ106">
            <v>0</v>
          </cell>
          <cell r="CK106">
            <v>0</v>
          </cell>
          <cell r="CL106">
            <v>0</v>
          </cell>
          <cell r="CM106">
            <v>0</v>
          </cell>
          <cell r="CN106">
            <v>0.2</v>
          </cell>
          <cell r="CO106">
            <v>1</v>
          </cell>
          <cell r="CP106">
            <v>0.53333333333333333</v>
          </cell>
          <cell r="CQ106" t="str">
            <v>Bespoke</v>
          </cell>
          <cell r="CR106">
            <v>3</v>
          </cell>
          <cell r="CS106">
            <v>4</v>
          </cell>
        </row>
        <row r="107">
          <cell r="A107">
            <v>13</v>
          </cell>
          <cell r="B107" t="str">
            <v>DAAS</v>
          </cell>
          <cell r="C107" t="str">
            <v>Confidentiality Systems</v>
          </cell>
          <cell r="D107" t="str">
            <v>Methodology and Data Management Division</v>
          </cell>
          <cell r="E107">
            <v>4</v>
          </cell>
          <cell r="F107">
            <v>4</v>
          </cell>
          <cell r="G107">
            <v>4</v>
          </cell>
          <cell r="H107">
            <v>4</v>
          </cell>
          <cell r="I107">
            <v>3</v>
          </cell>
          <cell r="J107">
            <v>3</v>
          </cell>
          <cell r="K107">
            <v>3</v>
          </cell>
          <cell r="L107">
            <v>4</v>
          </cell>
          <cell r="M107">
            <v>4</v>
          </cell>
          <cell r="N107">
            <v>4</v>
          </cell>
          <cell r="O107">
            <v>3</v>
          </cell>
          <cell r="P107">
            <v>3.8</v>
          </cell>
          <cell r="R107">
            <v>3</v>
          </cell>
          <cell r="S107">
            <v>4</v>
          </cell>
          <cell r="T107">
            <v>5</v>
          </cell>
          <cell r="U107">
            <v>1</v>
          </cell>
          <cell r="V107">
            <v>3</v>
          </cell>
          <cell r="W107">
            <v>5</v>
          </cell>
          <cell r="X107">
            <v>1</v>
          </cell>
          <cell r="Y107">
            <v>1</v>
          </cell>
          <cell r="Z107">
            <v>2</v>
          </cell>
          <cell r="AA107">
            <v>1</v>
          </cell>
          <cell r="AB107">
            <v>1</v>
          </cell>
          <cell r="AC107">
            <v>5</v>
          </cell>
          <cell r="AD107">
            <v>2.75</v>
          </cell>
          <cell r="AF107">
            <v>4</v>
          </cell>
          <cell r="AG107">
            <v>3.666666666666667</v>
          </cell>
          <cell r="AH107">
            <v>14.666666666666668</v>
          </cell>
          <cell r="AI107">
            <v>287964.96000000002</v>
          </cell>
          <cell r="AK107">
            <v>31108.82</v>
          </cell>
          <cell r="AM107">
            <v>3.1108820000000001</v>
          </cell>
          <cell r="AN107">
            <v>11.8213516</v>
          </cell>
          <cell r="AO107">
            <v>8.5549254999999995</v>
          </cell>
          <cell r="AP107" t="str">
            <v xml:space="preserve"> </v>
          </cell>
          <cell r="AQ107" t="b">
            <v>1</v>
          </cell>
          <cell r="AR107" t="str">
            <v>DAAS</v>
          </cell>
          <cell r="AS107" t="str">
            <v>Medium</v>
          </cell>
          <cell r="AT107">
            <v>2024</v>
          </cell>
          <cell r="AU107">
            <v>287964.96000000002</v>
          </cell>
          <cell r="AV107">
            <v>31108.82</v>
          </cell>
          <cell r="AW107">
            <v>2024</v>
          </cell>
          <cell r="AX107">
            <v>2024</v>
          </cell>
          <cell r="AY107">
            <v>1</v>
          </cell>
          <cell r="AZ107">
            <v>0</v>
          </cell>
          <cell r="BA107">
            <v>0</v>
          </cell>
          <cell r="BB107">
            <v>191976.64</v>
          </cell>
          <cell r="BC107">
            <v>15</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321627.83935572818</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321627.83935572818</v>
          </cell>
          <cell r="CN107">
            <v>0.4</v>
          </cell>
          <cell r="CO107">
            <v>1</v>
          </cell>
          <cell r="CP107">
            <v>1.4666666666666668</v>
          </cell>
          <cell r="CQ107" t="str">
            <v>Bespoke</v>
          </cell>
          <cell r="CR107">
            <v>3</v>
          </cell>
          <cell r="CS107">
            <v>2</v>
          </cell>
        </row>
        <row r="108">
          <cell r="A108">
            <v>553</v>
          </cell>
          <cell r="B108" t="str">
            <v>Daily News Subscription Service</v>
          </cell>
          <cell r="C108" t="str">
            <v>Digital Assets/Library</v>
          </cell>
          <cell r="D108" t="str">
            <v>Technology Services Division</v>
          </cell>
          <cell r="E108">
            <v>5</v>
          </cell>
          <cell r="F108">
            <v>5</v>
          </cell>
          <cell r="G108">
            <v>3</v>
          </cell>
          <cell r="H108">
            <v>5</v>
          </cell>
          <cell r="I108">
            <v>5</v>
          </cell>
          <cell r="J108">
            <v>5</v>
          </cell>
          <cell r="K108">
            <v>4</v>
          </cell>
          <cell r="L108">
            <v>4</v>
          </cell>
          <cell r="M108">
            <v>5</v>
          </cell>
          <cell r="N108">
            <v>3</v>
          </cell>
          <cell r="O108">
            <v>3</v>
          </cell>
          <cell r="P108">
            <v>4.34</v>
          </cell>
          <cell r="R108">
            <v>5</v>
          </cell>
          <cell r="S108">
            <v>5</v>
          </cell>
          <cell r="T108">
            <v>3</v>
          </cell>
          <cell r="U108">
            <v>4</v>
          </cell>
          <cell r="V108">
            <v>4</v>
          </cell>
          <cell r="W108">
            <v>5</v>
          </cell>
          <cell r="X108">
            <v>4</v>
          </cell>
          <cell r="Y108">
            <v>5</v>
          </cell>
          <cell r="Z108">
            <v>5</v>
          </cell>
          <cell r="AA108">
            <v>4</v>
          </cell>
          <cell r="AB108">
            <v>2</v>
          </cell>
          <cell r="AC108">
            <v>4</v>
          </cell>
          <cell r="AD108">
            <v>4.4000000000000004</v>
          </cell>
          <cell r="AF108">
            <v>3</v>
          </cell>
          <cell r="AG108">
            <v>2.166666666666667</v>
          </cell>
          <cell r="AH108">
            <v>6.5</v>
          </cell>
          <cell r="AI108">
            <v>0</v>
          </cell>
          <cell r="AK108">
            <v>0</v>
          </cell>
          <cell r="AM108">
            <v>1</v>
          </cell>
          <cell r="AN108">
            <v>4.34</v>
          </cell>
          <cell r="AO108">
            <v>4.4000000000000004</v>
          </cell>
          <cell r="AP108" t="str">
            <v xml:space="preserve"> </v>
          </cell>
          <cell r="AQ108" t="b">
            <v>1</v>
          </cell>
          <cell r="AR108" t="str">
            <v>Daily News Subscription Service</v>
          </cell>
          <cell r="AS108" t="str">
            <v>Medium</v>
          </cell>
          <cell r="AT108">
            <v>2011</v>
          </cell>
          <cell r="AU108">
            <v>0</v>
          </cell>
          <cell r="AV108">
            <v>0</v>
          </cell>
          <cell r="AW108">
            <v>2011</v>
          </cell>
          <cell r="AX108">
            <v>2011</v>
          </cell>
          <cell r="AY108">
            <v>1.1876863056468745</v>
          </cell>
          <cell r="AZ108">
            <v>0</v>
          </cell>
          <cell r="BA108">
            <v>0</v>
          </cell>
          <cell r="BB108">
            <v>0</v>
          </cell>
          <cell r="BC108">
            <v>7</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0.4</v>
          </cell>
          <cell r="CO108">
            <v>1</v>
          </cell>
          <cell r="CP108">
            <v>1.4666666666666668</v>
          </cell>
          <cell r="CQ108" t="str">
            <v>Bespoke</v>
          </cell>
          <cell r="CR108">
            <v>4</v>
          </cell>
          <cell r="CS108">
            <v>4</v>
          </cell>
        </row>
        <row r="109">
          <cell r="A109">
            <v>28</v>
          </cell>
          <cell r="B109" t="str">
            <v>Data Management - Core Systems &amp; External Interfaces</v>
          </cell>
          <cell r="C109" t="str">
            <v>ABSIW</v>
          </cell>
          <cell r="D109" t="str">
            <v>Methodology and Data Management Division</v>
          </cell>
          <cell r="E109">
            <v>3</v>
          </cell>
          <cell r="F109">
            <v>3</v>
          </cell>
          <cell r="G109">
            <v>4</v>
          </cell>
          <cell r="H109">
            <v>4</v>
          </cell>
          <cell r="I109">
            <v>3</v>
          </cell>
          <cell r="J109">
            <v>2</v>
          </cell>
          <cell r="K109">
            <v>3</v>
          </cell>
          <cell r="L109">
            <v>4</v>
          </cell>
          <cell r="M109">
            <v>5</v>
          </cell>
          <cell r="N109">
            <v>5</v>
          </cell>
          <cell r="O109">
            <v>2</v>
          </cell>
          <cell r="P109">
            <v>3.62</v>
          </cell>
          <cell r="R109">
            <v>3</v>
          </cell>
          <cell r="S109">
            <v>1</v>
          </cell>
          <cell r="T109">
            <v>4</v>
          </cell>
          <cell r="U109">
            <v>3</v>
          </cell>
          <cell r="V109">
            <v>4</v>
          </cell>
          <cell r="W109">
            <v>4</v>
          </cell>
          <cell r="X109">
            <v>5</v>
          </cell>
          <cell r="Y109">
            <v>4</v>
          </cell>
          <cell r="Z109">
            <v>5</v>
          </cell>
          <cell r="AA109">
            <v>1</v>
          </cell>
          <cell r="AB109">
            <v>5</v>
          </cell>
          <cell r="AC109">
            <v>5</v>
          </cell>
          <cell r="AD109">
            <v>3.55</v>
          </cell>
          <cell r="AF109">
            <v>5</v>
          </cell>
          <cell r="AG109">
            <v>2.1666666666666674</v>
          </cell>
          <cell r="AH109">
            <v>10.833333333333337</v>
          </cell>
          <cell r="AI109">
            <v>11154824.289999999</v>
          </cell>
          <cell r="AJ109">
            <v>175215</v>
          </cell>
          <cell r="AK109">
            <v>4334820.97</v>
          </cell>
          <cell r="AM109">
            <v>433.48209699999995</v>
          </cell>
          <cell r="AN109">
            <v>1569.2051911399999</v>
          </cell>
          <cell r="AO109">
            <v>1538.8614443500001</v>
          </cell>
          <cell r="AP109" t="str">
            <v xml:space="preserve"> </v>
          </cell>
          <cell r="AQ109" t="b">
            <v>1</v>
          </cell>
          <cell r="AR109" t="str">
            <v>Data Management - Core Systems &amp; External Interfaces</v>
          </cell>
          <cell r="AS109" t="str">
            <v>MEI Category 1</v>
          </cell>
          <cell r="AT109">
            <v>2019</v>
          </cell>
          <cell r="AU109">
            <v>11154824.289999999</v>
          </cell>
          <cell r="AV109">
            <v>4334820.97</v>
          </cell>
          <cell r="AW109">
            <v>2019</v>
          </cell>
          <cell r="AX109">
            <v>2019</v>
          </cell>
          <cell r="AY109">
            <v>1.1876863056468745</v>
          </cell>
          <cell r="AZ109">
            <v>2478849.8422222221</v>
          </cell>
          <cell r="BA109">
            <v>2478849.8422222221</v>
          </cell>
          <cell r="BB109">
            <v>2478849.8422222221</v>
          </cell>
          <cell r="BC109">
            <v>15</v>
          </cell>
          <cell r="BD109">
            <v>0</v>
          </cell>
          <cell r="BE109">
            <v>0</v>
          </cell>
          <cell r="BF109">
            <v>0</v>
          </cell>
          <cell r="BG109">
            <v>0</v>
          </cell>
          <cell r="BH109">
            <v>0</v>
          </cell>
          <cell r="BI109">
            <v>0</v>
          </cell>
          <cell r="BJ109">
            <v>0</v>
          </cell>
          <cell r="BK109">
            <v>0</v>
          </cell>
          <cell r="BL109">
            <v>0</v>
          </cell>
          <cell r="BM109">
            <v>0</v>
          </cell>
          <cell r="BN109">
            <v>3876812.2334497184</v>
          </cell>
          <cell r="BO109">
            <v>4012500.6616204577</v>
          </cell>
          <cell r="BP109">
            <v>4152938.1847771737</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3876812.2334497184</v>
          </cell>
          <cell r="CG109">
            <v>4012500.6616204581</v>
          </cell>
          <cell r="CH109">
            <v>4152938.1847771737</v>
          </cell>
          <cell r="CI109">
            <v>0</v>
          </cell>
          <cell r="CJ109">
            <v>0</v>
          </cell>
          <cell r="CK109">
            <v>0</v>
          </cell>
          <cell r="CL109">
            <v>0</v>
          </cell>
          <cell r="CM109">
            <v>0</v>
          </cell>
          <cell r="CN109">
            <v>1</v>
          </cell>
          <cell r="CO109">
            <v>4</v>
          </cell>
          <cell r="CP109">
            <v>4</v>
          </cell>
          <cell r="CQ109" t="str">
            <v>Bespoke</v>
          </cell>
          <cell r="CR109">
            <v>3</v>
          </cell>
          <cell r="CS109">
            <v>3</v>
          </cell>
        </row>
        <row r="110">
          <cell r="A110">
            <v>484</v>
          </cell>
          <cell r="B110" t="str">
            <v>Data Management - Data Base &amp; Server Monitoring</v>
          </cell>
          <cell r="C110" t="str">
            <v>ABSIW</v>
          </cell>
          <cell r="D110" t="str">
            <v>Methodology and Data Management Division</v>
          </cell>
          <cell r="E110">
            <v>4</v>
          </cell>
          <cell r="F110">
            <v>4</v>
          </cell>
          <cell r="G110">
            <v>5</v>
          </cell>
          <cell r="H110">
            <v>5</v>
          </cell>
          <cell r="I110">
            <v>2</v>
          </cell>
          <cell r="J110">
            <v>3</v>
          </cell>
          <cell r="K110">
            <v>1</v>
          </cell>
          <cell r="L110">
            <v>2</v>
          </cell>
          <cell r="M110">
            <v>5</v>
          </cell>
          <cell r="N110">
            <v>3</v>
          </cell>
          <cell r="O110">
            <v>2</v>
          </cell>
          <cell r="P110">
            <v>3.65</v>
          </cell>
          <cell r="R110">
            <v>3</v>
          </cell>
          <cell r="S110">
            <v>5</v>
          </cell>
          <cell r="T110">
            <v>5</v>
          </cell>
          <cell r="U110">
            <v>3</v>
          </cell>
          <cell r="V110">
            <v>5</v>
          </cell>
          <cell r="W110">
            <v>4</v>
          </cell>
          <cell r="X110">
            <v>4</v>
          </cell>
          <cell r="Y110">
            <v>4</v>
          </cell>
          <cell r="Z110">
            <v>5</v>
          </cell>
          <cell r="AA110">
            <v>1</v>
          </cell>
          <cell r="AB110">
            <v>5</v>
          </cell>
          <cell r="AC110">
            <v>5</v>
          </cell>
          <cell r="AD110">
            <v>4.0999999999999996</v>
          </cell>
          <cell r="AF110">
            <v>3</v>
          </cell>
          <cell r="AG110">
            <v>2.1666666666666674</v>
          </cell>
          <cell r="AH110">
            <v>6.5</v>
          </cell>
          <cell r="AI110">
            <v>205583.92</v>
          </cell>
          <cell r="AJ110">
            <v>271276.85714285698</v>
          </cell>
          <cell r="AK110">
            <v>177754.48</v>
          </cell>
          <cell r="AM110">
            <v>17.775448000000001</v>
          </cell>
          <cell r="AN110">
            <v>64.880385200000006</v>
          </cell>
          <cell r="AO110">
            <v>72.87933679999999</v>
          </cell>
          <cell r="AP110" t="str">
            <v xml:space="preserve"> </v>
          </cell>
          <cell r="AQ110" t="b">
            <v>1</v>
          </cell>
          <cell r="AR110" t="str">
            <v>Data Management - Data Base &amp; Server Monitoring</v>
          </cell>
          <cell r="AS110" t="str">
            <v>High</v>
          </cell>
          <cell r="AT110">
            <v>2016</v>
          </cell>
          <cell r="AU110">
            <v>205583.92</v>
          </cell>
          <cell r="AV110">
            <v>177754.48</v>
          </cell>
          <cell r="AW110">
            <v>2016</v>
          </cell>
          <cell r="AX110">
            <v>2016</v>
          </cell>
          <cell r="AY110">
            <v>1.3168090369634029</v>
          </cell>
          <cell r="AZ110">
            <v>0</v>
          </cell>
          <cell r="BA110">
            <v>0</v>
          </cell>
          <cell r="BB110">
            <v>137055.94666666668</v>
          </cell>
          <cell r="BC110">
            <v>15</v>
          </cell>
          <cell r="BD110">
            <v>0</v>
          </cell>
          <cell r="BE110">
            <v>0</v>
          </cell>
          <cell r="BF110">
            <v>0</v>
          </cell>
          <cell r="BG110">
            <v>0</v>
          </cell>
          <cell r="BH110">
            <v>0</v>
          </cell>
          <cell r="BI110">
            <v>0</v>
          </cell>
          <cell r="BJ110">
            <v>0</v>
          </cell>
          <cell r="BK110">
            <v>0</v>
          </cell>
          <cell r="BL110">
            <v>0</v>
          </cell>
          <cell r="BM110">
            <v>229616.51999563031</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229616.51999563031</v>
          </cell>
          <cell r="CF110">
            <v>0</v>
          </cell>
          <cell r="CG110">
            <v>0</v>
          </cell>
          <cell r="CH110">
            <v>0</v>
          </cell>
          <cell r="CI110">
            <v>0</v>
          </cell>
          <cell r="CJ110">
            <v>0</v>
          </cell>
          <cell r="CK110">
            <v>0</v>
          </cell>
          <cell r="CL110">
            <v>0</v>
          </cell>
          <cell r="CM110">
            <v>0</v>
          </cell>
          <cell r="CN110">
            <v>0.8</v>
          </cell>
          <cell r="CO110">
            <v>2</v>
          </cell>
          <cell r="CP110">
            <v>1.6</v>
          </cell>
          <cell r="CQ110" t="str">
            <v>Bespoke</v>
          </cell>
          <cell r="CR110">
            <v>3</v>
          </cell>
          <cell r="CS110">
            <v>4</v>
          </cell>
        </row>
        <row r="111">
          <cell r="A111">
            <v>255</v>
          </cell>
          <cell r="B111" t="str">
            <v>Data Management - Notes Applications</v>
          </cell>
          <cell r="C111" t="str">
            <v>ABSIW</v>
          </cell>
          <cell r="D111" t="str">
            <v>Methodology and Data Management Division</v>
          </cell>
          <cell r="E111">
            <v>3</v>
          </cell>
          <cell r="F111">
            <v>3</v>
          </cell>
          <cell r="G111">
            <v>4</v>
          </cell>
          <cell r="H111">
            <v>4</v>
          </cell>
          <cell r="I111">
            <v>4</v>
          </cell>
          <cell r="J111">
            <v>3</v>
          </cell>
          <cell r="K111">
            <v>3</v>
          </cell>
          <cell r="L111">
            <v>4</v>
          </cell>
          <cell r="M111">
            <v>5</v>
          </cell>
          <cell r="N111">
            <v>5</v>
          </cell>
          <cell r="O111">
            <v>3</v>
          </cell>
          <cell r="P111">
            <v>3.77</v>
          </cell>
          <cell r="R111">
            <v>1</v>
          </cell>
          <cell r="S111">
            <v>5</v>
          </cell>
          <cell r="T111">
            <v>2</v>
          </cell>
          <cell r="U111">
            <v>3</v>
          </cell>
          <cell r="V111">
            <v>3</v>
          </cell>
          <cell r="W111">
            <v>4</v>
          </cell>
          <cell r="X111">
            <v>2</v>
          </cell>
          <cell r="Y111">
            <v>5</v>
          </cell>
          <cell r="Z111">
            <v>5</v>
          </cell>
          <cell r="AA111">
            <v>2</v>
          </cell>
          <cell r="AB111">
            <v>5</v>
          </cell>
          <cell r="AC111">
            <v>5</v>
          </cell>
          <cell r="AD111">
            <v>3.35</v>
          </cell>
          <cell r="AF111">
            <v>5</v>
          </cell>
          <cell r="AG111">
            <v>1.8333333333333335</v>
          </cell>
          <cell r="AH111">
            <v>9.1666666666666679</v>
          </cell>
          <cell r="AI111">
            <v>386616.4</v>
          </cell>
          <cell r="AJ111">
            <v>46904.642857142797</v>
          </cell>
          <cell r="AK111">
            <v>278355.05</v>
          </cell>
          <cell r="AM111">
            <v>27.835504999999998</v>
          </cell>
          <cell r="AN111">
            <v>104.93985384999999</v>
          </cell>
          <cell r="AO111">
            <v>93.24894175</v>
          </cell>
          <cell r="AP111" t="str">
            <v xml:space="preserve"> </v>
          </cell>
          <cell r="AQ111" t="b">
            <v>1</v>
          </cell>
          <cell r="AR111" t="str">
            <v>Data Management - Notes Applications</v>
          </cell>
          <cell r="AS111" t="str">
            <v>High</v>
          </cell>
          <cell r="AT111">
            <v>2019</v>
          </cell>
          <cell r="AU111">
            <v>386616.4</v>
          </cell>
          <cell r="AV111">
            <v>278355.05</v>
          </cell>
          <cell r="AW111">
            <v>2019</v>
          </cell>
          <cell r="AX111">
            <v>2019</v>
          </cell>
          <cell r="AY111">
            <v>1.1876863056468745</v>
          </cell>
          <cell r="AZ111">
            <v>0</v>
          </cell>
          <cell r="BA111">
            <v>0</v>
          </cell>
          <cell r="BB111">
            <v>257744.26666666669</v>
          </cell>
          <cell r="BC111">
            <v>15</v>
          </cell>
          <cell r="BD111">
            <v>0</v>
          </cell>
          <cell r="BE111">
            <v>0</v>
          </cell>
          <cell r="BF111">
            <v>0</v>
          </cell>
          <cell r="BG111">
            <v>0</v>
          </cell>
          <cell r="BH111">
            <v>0</v>
          </cell>
          <cell r="BI111">
            <v>0</v>
          </cell>
          <cell r="BJ111">
            <v>0</v>
          </cell>
          <cell r="BK111">
            <v>0</v>
          </cell>
          <cell r="BL111">
            <v>0</v>
          </cell>
          <cell r="BM111">
            <v>0</v>
          </cell>
          <cell r="BN111">
            <v>0</v>
          </cell>
          <cell r="BO111">
            <v>0</v>
          </cell>
          <cell r="BP111">
            <v>431811.55579307274</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431811.55579307274</v>
          </cell>
          <cell r="CI111">
            <v>0</v>
          </cell>
          <cell r="CJ111">
            <v>0</v>
          </cell>
          <cell r="CK111">
            <v>0</v>
          </cell>
          <cell r="CL111">
            <v>0</v>
          </cell>
          <cell r="CM111">
            <v>0</v>
          </cell>
          <cell r="CN111">
            <v>0.8</v>
          </cell>
          <cell r="CO111">
            <v>3</v>
          </cell>
          <cell r="CP111">
            <v>3.2</v>
          </cell>
          <cell r="CQ111" t="str">
            <v>Bespoke</v>
          </cell>
          <cell r="CR111">
            <v>3</v>
          </cell>
          <cell r="CS111">
            <v>3</v>
          </cell>
        </row>
        <row r="112">
          <cell r="A112">
            <v>703</v>
          </cell>
          <cell r="B112" t="str">
            <v>Declaration Store</v>
          </cell>
          <cell r="C112" t="str">
            <v>Security</v>
          </cell>
          <cell r="D112" t="str">
            <v>Technology Services Division</v>
          </cell>
          <cell r="E112">
            <v>4</v>
          </cell>
          <cell r="F112">
            <v>3</v>
          </cell>
          <cell r="G112">
            <v>4</v>
          </cell>
          <cell r="H112">
            <v>3</v>
          </cell>
          <cell r="I112">
            <v>3</v>
          </cell>
          <cell r="J112">
            <v>3</v>
          </cell>
          <cell r="K112">
            <v>5</v>
          </cell>
          <cell r="L112">
            <v>1</v>
          </cell>
          <cell r="M112">
            <v>5</v>
          </cell>
          <cell r="N112">
            <v>2</v>
          </cell>
          <cell r="O112">
            <v>3</v>
          </cell>
          <cell r="P112">
            <v>3.22</v>
          </cell>
          <cell r="R112">
            <v>4</v>
          </cell>
          <cell r="S112">
            <v>5</v>
          </cell>
          <cell r="T112">
            <v>5</v>
          </cell>
          <cell r="U112">
            <v>1</v>
          </cell>
          <cell r="V112">
            <v>5</v>
          </cell>
          <cell r="W112">
            <v>5</v>
          </cell>
          <cell r="X112">
            <v>1</v>
          </cell>
          <cell r="Y112">
            <v>2</v>
          </cell>
          <cell r="Z112">
            <v>5</v>
          </cell>
          <cell r="AA112">
            <v>5</v>
          </cell>
          <cell r="AB112">
            <v>1</v>
          </cell>
          <cell r="AC112">
            <v>5</v>
          </cell>
          <cell r="AD112">
            <v>3.7</v>
          </cell>
          <cell r="AF112">
            <v>2</v>
          </cell>
          <cell r="AG112">
            <v>2</v>
          </cell>
          <cell r="AH112">
            <v>4</v>
          </cell>
          <cell r="AI112">
            <v>0</v>
          </cell>
          <cell r="AJ112">
            <v>1183.5</v>
          </cell>
          <cell r="AK112">
            <v>0</v>
          </cell>
          <cell r="AM112">
            <v>1</v>
          </cell>
          <cell r="AN112">
            <v>3.22</v>
          </cell>
          <cell r="AO112">
            <v>3.7</v>
          </cell>
          <cell r="AP112" t="str">
            <v xml:space="preserve"> </v>
          </cell>
          <cell r="AQ112" t="b">
            <v>1</v>
          </cell>
          <cell r="AR112" t="str">
            <v>Declaration Store</v>
          </cell>
          <cell r="AS112" t="str">
            <v>Medium</v>
          </cell>
          <cell r="AT112">
            <v>2014</v>
          </cell>
          <cell r="AU112">
            <v>0</v>
          </cell>
          <cell r="AV112">
            <v>0</v>
          </cell>
          <cell r="AW112">
            <v>2014</v>
          </cell>
          <cell r="AX112">
            <v>2014</v>
          </cell>
          <cell r="AY112">
            <v>1.1087178749999997</v>
          </cell>
          <cell r="AZ112">
            <v>0</v>
          </cell>
          <cell r="BA112">
            <v>0</v>
          </cell>
          <cell r="BB112">
            <v>0</v>
          </cell>
          <cell r="BC112">
            <v>8</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0.4</v>
          </cell>
          <cell r="CO112">
            <v>1</v>
          </cell>
          <cell r="CP112">
            <v>1.0666666666666667</v>
          </cell>
          <cell r="CQ112" t="str">
            <v>Bespoke</v>
          </cell>
          <cell r="CR112">
            <v>3</v>
          </cell>
          <cell r="CS112">
            <v>3</v>
          </cell>
        </row>
        <row r="113">
          <cell r="A113">
            <v>43</v>
          </cell>
          <cell r="B113" t="str">
            <v>Delegations</v>
          </cell>
          <cell r="C113" t="str">
            <v>HR Systems</v>
          </cell>
          <cell r="D113" t="str">
            <v>Corporate Services Division</v>
          </cell>
          <cell r="E113">
            <v>1</v>
          </cell>
          <cell r="F113">
            <v>1</v>
          </cell>
          <cell r="G113">
            <v>1</v>
          </cell>
          <cell r="H113">
            <v>2</v>
          </cell>
          <cell r="I113">
            <v>2</v>
          </cell>
          <cell r="J113">
            <v>1</v>
          </cell>
          <cell r="K113">
            <v>5</v>
          </cell>
          <cell r="L113">
            <v>3</v>
          </cell>
          <cell r="M113">
            <v>1</v>
          </cell>
          <cell r="N113">
            <v>4</v>
          </cell>
          <cell r="O113">
            <v>2</v>
          </cell>
          <cell r="P113">
            <v>2</v>
          </cell>
          <cell r="R113">
            <v>3</v>
          </cell>
          <cell r="S113">
            <v>5</v>
          </cell>
          <cell r="T113">
            <v>5</v>
          </cell>
          <cell r="U113">
            <v>3</v>
          </cell>
          <cell r="V113">
            <v>4</v>
          </cell>
          <cell r="W113">
            <v>5</v>
          </cell>
          <cell r="X113">
            <v>4</v>
          </cell>
          <cell r="Y113">
            <v>4</v>
          </cell>
          <cell r="Z113">
            <v>5</v>
          </cell>
          <cell r="AA113">
            <v>4</v>
          </cell>
          <cell r="AB113">
            <v>1</v>
          </cell>
          <cell r="AC113">
            <v>5</v>
          </cell>
          <cell r="AD113">
            <v>4.0999999999999996</v>
          </cell>
          <cell r="AF113">
            <v>4</v>
          </cell>
          <cell r="AG113">
            <v>2.3333333333333335</v>
          </cell>
          <cell r="AH113">
            <v>9.3333333333333339</v>
          </cell>
          <cell r="AI113">
            <v>49171.62</v>
          </cell>
          <cell r="AJ113">
            <v>3061</v>
          </cell>
          <cell r="AK113">
            <v>16347.22</v>
          </cell>
          <cell r="AM113">
            <v>1.634722</v>
          </cell>
          <cell r="AN113">
            <v>3.269444</v>
          </cell>
          <cell r="AO113">
            <v>6.7023601999999993</v>
          </cell>
          <cell r="AP113" t="str">
            <v xml:space="preserve"> </v>
          </cell>
          <cell r="AQ113" t="b">
            <v>1</v>
          </cell>
          <cell r="AR113" t="str">
            <v>Delegations</v>
          </cell>
          <cell r="AS113" t="str">
            <v>Medium</v>
          </cell>
          <cell r="AT113">
            <v>2011</v>
          </cell>
          <cell r="AU113">
            <v>49171.62</v>
          </cell>
          <cell r="AV113">
            <v>16347.22</v>
          </cell>
          <cell r="AW113">
            <v>2016</v>
          </cell>
          <cell r="AX113">
            <v>2011</v>
          </cell>
          <cell r="AY113">
            <v>1.3168090369634029</v>
          </cell>
          <cell r="AZ113">
            <v>0</v>
          </cell>
          <cell r="BA113">
            <v>0</v>
          </cell>
          <cell r="BB113">
            <v>32781.08</v>
          </cell>
          <cell r="BC113">
            <v>15</v>
          </cell>
          <cell r="BD113">
            <v>0</v>
          </cell>
          <cell r="BE113">
            <v>0</v>
          </cell>
          <cell r="BF113">
            <v>0</v>
          </cell>
          <cell r="BG113">
            <v>0</v>
          </cell>
          <cell r="BH113">
            <v>46240.950819821825</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54919.744048792985</v>
          </cell>
          <cell r="CF113">
            <v>0</v>
          </cell>
          <cell r="CG113">
            <v>0</v>
          </cell>
          <cell r="CH113">
            <v>0</v>
          </cell>
          <cell r="CI113">
            <v>0</v>
          </cell>
          <cell r="CJ113">
            <v>0</v>
          </cell>
          <cell r="CK113">
            <v>0</v>
          </cell>
          <cell r="CL113">
            <v>0</v>
          </cell>
          <cell r="CM113">
            <v>0</v>
          </cell>
          <cell r="CN113">
            <v>0.4</v>
          </cell>
          <cell r="CO113">
            <v>2</v>
          </cell>
          <cell r="CP113">
            <v>1.6</v>
          </cell>
          <cell r="CQ113" t="str">
            <v>Bespoke</v>
          </cell>
          <cell r="CR113">
            <v>2</v>
          </cell>
          <cell r="CS113">
            <v>4</v>
          </cell>
        </row>
        <row r="114">
          <cell r="A114">
            <v>258</v>
          </cell>
          <cell r="B114" t="str">
            <v>Demography - Demographic Analysis Systems</v>
          </cell>
          <cell r="C114" t="str">
            <v>Demography</v>
          </cell>
          <cell r="D114" t="str">
            <v>Population Labour Industry and Environment Statistics Group</v>
          </cell>
          <cell r="E114">
            <v>5</v>
          </cell>
          <cell r="F114">
            <v>4</v>
          </cell>
          <cell r="G114">
            <v>4</v>
          </cell>
          <cell r="H114">
            <v>4</v>
          </cell>
          <cell r="I114">
            <v>3</v>
          </cell>
          <cell r="J114">
            <v>3</v>
          </cell>
          <cell r="K114">
            <v>1</v>
          </cell>
          <cell r="L114">
            <v>2</v>
          </cell>
          <cell r="M114">
            <v>4</v>
          </cell>
          <cell r="N114">
            <v>3</v>
          </cell>
          <cell r="O114">
            <v>3</v>
          </cell>
          <cell r="P114">
            <v>3.6</v>
          </cell>
          <cell r="R114">
            <v>2</v>
          </cell>
          <cell r="S114">
            <v>4</v>
          </cell>
          <cell r="T114">
            <v>3</v>
          </cell>
          <cell r="U114">
            <v>2</v>
          </cell>
          <cell r="V114">
            <v>3</v>
          </cell>
          <cell r="W114">
            <v>2</v>
          </cell>
          <cell r="X114">
            <v>2</v>
          </cell>
          <cell r="Y114">
            <v>1</v>
          </cell>
          <cell r="Z114">
            <v>5</v>
          </cell>
          <cell r="AA114">
            <v>3</v>
          </cell>
          <cell r="AB114">
            <v>1</v>
          </cell>
          <cell r="AC114">
            <v>3</v>
          </cell>
          <cell r="AD114">
            <v>2.7</v>
          </cell>
          <cell r="AF114">
            <v>3</v>
          </cell>
          <cell r="AG114">
            <v>2.666666666666667</v>
          </cell>
          <cell r="AH114">
            <v>8</v>
          </cell>
          <cell r="AI114">
            <v>480961.61</v>
          </cell>
          <cell r="AJ114">
            <v>42957.357142857101</v>
          </cell>
          <cell r="AK114">
            <v>361207.96</v>
          </cell>
          <cell r="AM114">
            <v>36.120795999999999</v>
          </cell>
          <cell r="AN114">
            <v>130.03486559999999</v>
          </cell>
          <cell r="AO114">
            <v>97.526149199999963</v>
          </cell>
          <cell r="AP114" t="str">
            <v xml:space="preserve"> </v>
          </cell>
          <cell r="AQ114" t="b">
            <v>1</v>
          </cell>
          <cell r="AR114" t="str">
            <v>Demography - Demographic Analysis Systems</v>
          </cell>
          <cell r="AS114" t="str">
            <v>High</v>
          </cell>
          <cell r="AT114">
            <v>2016</v>
          </cell>
          <cell r="AU114">
            <v>480961.61</v>
          </cell>
          <cell r="AV114">
            <v>361207.96</v>
          </cell>
          <cell r="AW114">
            <v>2016</v>
          </cell>
          <cell r="AX114">
            <v>2016</v>
          </cell>
          <cell r="AY114">
            <v>1.3168090369634029</v>
          </cell>
          <cell r="AZ114">
            <v>0</v>
          </cell>
          <cell r="BA114">
            <v>0</v>
          </cell>
          <cell r="BB114">
            <v>320641.0733333333</v>
          </cell>
          <cell r="BC114">
            <v>15</v>
          </cell>
          <cell r="BD114">
            <v>0</v>
          </cell>
          <cell r="BE114">
            <v>0</v>
          </cell>
          <cell r="BF114">
            <v>0</v>
          </cell>
          <cell r="BG114">
            <v>0</v>
          </cell>
          <cell r="BH114">
            <v>0</v>
          </cell>
          <cell r="BI114">
            <v>0</v>
          </cell>
          <cell r="BJ114">
            <v>0</v>
          </cell>
          <cell r="BK114">
            <v>0</v>
          </cell>
          <cell r="BL114">
            <v>0</v>
          </cell>
          <cell r="BM114">
            <v>537185.6473001173</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537185.64730011718</v>
          </cell>
          <cell r="CF114">
            <v>0</v>
          </cell>
          <cell r="CG114">
            <v>0</v>
          </cell>
          <cell r="CH114">
            <v>0</v>
          </cell>
          <cell r="CI114">
            <v>0</v>
          </cell>
          <cell r="CJ114">
            <v>0</v>
          </cell>
          <cell r="CK114">
            <v>0</v>
          </cell>
          <cell r="CL114">
            <v>0</v>
          </cell>
          <cell r="CM114">
            <v>0</v>
          </cell>
          <cell r="CN114">
            <v>0.8</v>
          </cell>
          <cell r="CO114">
            <v>2</v>
          </cell>
          <cell r="CP114">
            <v>1.6</v>
          </cell>
          <cell r="CQ114" t="str">
            <v>Bespoke</v>
          </cell>
          <cell r="CR114">
            <v>3</v>
          </cell>
          <cell r="CS114">
            <v>2</v>
          </cell>
        </row>
        <row r="115">
          <cell r="A115">
            <v>266</v>
          </cell>
          <cell r="B115" t="str">
            <v>Design Element Repository</v>
          </cell>
          <cell r="C115" t="str">
            <v>TSD Tools and Utilities</v>
          </cell>
          <cell r="D115" t="str">
            <v>Technology Services Division</v>
          </cell>
          <cell r="E115">
            <v>3</v>
          </cell>
          <cell r="F115">
            <v>1</v>
          </cell>
          <cell r="G115">
            <v>3</v>
          </cell>
          <cell r="H115">
            <v>4</v>
          </cell>
          <cell r="I115">
            <v>4</v>
          </cell>
          <cell r="J115">
            <v>3</v>
          </cell>
          <cell r="K115">
            <v>1</v>
          </cell>
          <cell r="L115">
            <v>1</v>
          </cell>
          <cell r="M115">
            <v>5</v>
          </cell>
          <cell r="N115">
            <v>1</v>
          </cell>
          <cell r="O115">
            <v>4</v>
          </cell>
          <cell r="P115">
            <v>2.59</v>
          </cell>
          <cell r="R115">
            <v>4</v>
          </cell>
          <cell r="S115">
            <v>5</v>
          </cell>
          <cell r="T115">
            <v>5</v>
          </cell>
          <cell r="U115">
            <v>3</v>
          </cell>
          <cell r="V115">
            <v>5</v>
          </cell>
          <cell r="W115">
            <v>5</v>
          </cell>
          <cell r="X115">
            <v>1</v>
          </cell>
          <cell r="Y115">
            <v>1</v>
          </cell>
          <cell r="Z115">
            <v>5</v>
          </cell>
          <cell r="AA115">
            <v>5</v>
          </cell>
          <cell r="AB115">
            <v>1</v>
          </cell>
          <cell r="AC115">
            <v>5</v>
          </cell>
          <cell r="AD115">
            <v>3.75</v>
          </cell>
          <cell r="AF115">
            <v>1</v>
          </cell>
          <cell r="AG115">
            <v>1.8333333333333335</v>
          </cell>
          <cell r="AH115">
            <v>1.8333333333333335</v>
          </cell>
          <cell r="AI115">
            <v>0</v>
          </cell>
          <cell r="AK115">
            <v>0</v>
          </cell>
          <cell r="AM115">
            <v>1</v>
          </cell>
          <cell r="AN115">
            <v>2.59</v>
          </cell>
          <cell r="AO115">
            <v>3.75</v>
          </cell>
          <cell r="AP115" t="str">
            <v xml:space="preserve"> </v>
          </cell>
          <cell r="AQ115" t="b">
            <v>1</v>
          </cell>
          <cell r="AR115" t="str">
            <v>Design Element Repository</v>
          </cell>
          <cell r="AS115" t="str">
            <v>Medium</v>
          </cell>
          <cell r="AT115">
            <v>2011</v>
          </cell>
          <cell r="AU115">
            <v>0</v>
          </cell>
          <cell r="AV115">
            <v>0</v>
          </cell>
          <cell r="AW115">
            <v>2013</v>
          </cell>
          <cell r="AX115">
            <v>2011</v>
          </cell>
          <cell r="AY115">
            <v>1.3628973532571218</v>
          </cell>
          <cell r="AZ115">
            <v>0</v>
          </cell>
          <cell r="BA115">
            <v>0</v>
          </cell>
          <cell r="BB115">
            <v>0</v>
          </cell>
          <cell r="BC115">
            <v>13</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0.4</v>
          </cell>
          <cell r="CO115">
            <v>1</v>
          </cell>
          <cell r="CP115">
            <v>0.4</v>
          </cell>
          <cell r="CQ115" t="str">
            <v>Bespoke</v>
          </cell>
          <cell r="CR115">
            <v>2</v>
          </cell>
          <cell r="CS115">
            <v>3</v>
          </cell>
        </row>
        <row r="116">
          <cell r="A116">
            <v>554</v>
          </cell>
          <cell r="B116" t="str">
            <v>Desktop Error Reporting System</v>
          </cell>
          <cell r="C116" t="str">
            <v>TSD Client Services</v>
          </cell>
          <cell r="D116" t="str">
            <v>Technology Services Division</v>
          </cell>
          <cell r="E116">
            <v>2</v>
          </cell>
          <cell r="F116">
            <v>1</v>
          </cell>
          <cell r="G116">
            <v>3</v>
          </cell>
          <cell r="H116">
            <v>1</v>
          </cell>
          <cell r="I116">
            <v>1</v>
          </cell>
          <cell r="J116">
            <v>3</v>
          </cell>
          <cell r="K116">
            <v>1</v>
          </cell>
          <cell r="L116">
            <v>1</v>
          </cell>
          <cell r="M116">
            <v>1</v>
          </cell>
          <cell r="N116">
            <v>1</v>
          </cell>
          <cell r="O116">
            <v>1</v>
          </cell>
          <cell r="P116">
            <v>1.41</v>
          </cell>
          <cell r="R116">
            <v>4</v>
          </cell>
          <cell r="S116">
            <v>5</v>
          </cell>
          <cell r="T116">
            <v>5</v>
          </cell>
          <cell r="U116">
            <v>3</v>
          </cell>
          <cell r="V116">
            <v>5</v>
          </cell>
          <cell r="W116">
            <v>5</v>
          </cell>
          <cell r="X116">
            <v>1</v>
          </cell>
          <cell r="Y116">
            <v>2</v>
          </cell>
          <cell r="Z116">
            <v>5</v>
          </cell>
          <cell r="AA116">
            <v>3</v>
          </cell>
          <cell r="AB116">
            <v>1</v>
          </cell>
          <cell r="AC116">
            <v>5</v>
          </cell>
          <cell r="AD116">
            <v>3.7</v>
          </cell>
          <cell r="AF116">
            <v>1</v>
          </cell>
          <cell r="AG116">
            <v>2.666666666666667</v>
          </cell>
          <cell r="AH116">
            <v>2.666666666666667</v>
          </cell>
          <cell r="AI116">
            <v>0</v>
          </cell>
          <cell r="AK116">
            <v>0</v>
          </cell>
          <cell r="AM116">
            <v>1</v>
          </cell>
          <cell r="AN116">
            <v>1.41</v>
          </cell>
          <cell r="AO116">
            <v>3.7</v>
          </cell>
          <cell r="AP116" t="str">
            <v xml:space="preserve"> </v>
          </cell>
          <cell r="AQ116" t="b">
            <v>1</v>
          </cell>
          <cell r="AR116" t="str">
            <v>Desktop Error Reporting System</v>
          </cell>
          <cell r="AS116" t="str">
            <v>Medium</v>
          </cell>
          <cell r="AT116">
            <v>2011</v>
          </cell>
          <cell r="AU116">
            <v>0</v>
          </cell>
          <cell r="AV116">
            <v>0</v>
          </cell>
          <cell r="AW116">
            <v>2012</v>
          </cell>
          <cell r="AX116">
            <v>2011</v>
          </cell>
          <cell r="AY116">
            <v>1.1876863056468745</v>
          </cell>
          <cell r="AZ116">
            <v>0</v>
          </cell>
          <cell r="BA116">
            <v>0</v>
          </cell>
          <cell r="BB116">
            <v>0</v>
          </cell>
          <cell r="BC116">
            <v>8</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0.4</v>
          </cell>
          <cell r="CO116">
            <v>1</v>
          </cell>
          <cell r="CP116">
            <v>0.4</v>
          </cell>
          <cell r="CQ116" t="str">
            <v>Bespoke</v>
          </cell>
          <cell r="CR116">
            <v>1</v>
          </cell>
          <cell r="CS116">
            <v>3</v>
          </cell>
        </row>
        <row r="117">
          <cell r="A117">
            <v>268</v>
          </cell>
          <cell r="B117" t="str">
            <v>Desktop Websites Requests Notes system</v>
          </cell>
          <cell r="C117" t="str">
            <v>Security</v>
          </cell>
          <cell r="D117" t="str">
            <v>Technology Services Division</v>
          </cell>
          <cell r="E117">
            <v>4</v>
          </cell>
          <cell r="F117">
            <v>3</v>
          </cell>
          <cell r="G117">
            <v>4</v>
          </cell>
          <cell r="H117">
            <v>3</v>
          </cell>
          <cell r="I117">
            <v>3</v>
          </cell>
          <cell r="J117">
            <v>4</v>
          </cell>
          <cell r="K117">
            <v>5</v>
          </cell>
          <cell r="L117">
            <v>5</v>
          </cell>
          <cell r="M117">
            <v>5</v>
          </cell>
          <cell r="N117">
            <v>3</v>
          </cell>
          <cell r="O117">
            <v>3</v>
          </cell>
          <cell r="P117">
            <v>3.62</v>
          </cell>
          <cell r="R117">
            <v>3</v>
          </cell>
          <cell r="S117">
            <v>5</v>
          </cell>
          <cell r="T117">
            <v>5</v>
          </cell>
          <cell r="U117">
            <v>4</v>
          </cell>
          <cell r="V117">
            <v>5</v>
          </cell>
          <cell r="W117">
            <v>5</v>
          </cell>
          <cell r="X117">
            <v>3</v>
          </cell>
          <cell r="Y117">
            <v>3</v>
          </cell>
          <cell r="Z117">
            <v>5</v>
          </cell>
          <cell r="AA117">
            <v>4</v>
          </cell>
          <cell r="AB117">
            <v>1</v>
          </cell>
          <cell r="AC117">
            <v>5</v>
          </cell>
          <cell r="AD117">
            <v>4</v>
          </cell>
          <cell r="AF117">
            <v>3</v>
          </cell>
          <cell r="AG117">
            <v>2.166666666666667</v>
          </cell>
          <cell r="AH117">
            <v>6.5</v>
          </cell>
          <cell r="AI117">
            <v>0</v>
          </cell>
          <cell r="AK117">
            <v>0</v>
          </cell>
          <cell r="AM117">
            <v>1</v>
          </cell>
          <cell r="AN117">
            <v>3.62</v>
          </cell>
          <cell r="AO117">
            <v>4</v>
          </cell>
          <cell r="AP117" t="str">
            <v xml:space="preserve"> </v>
          </cell>
          <cell r="AQ117" t="b">
            <v>1</v>
          </cell>
          <cell r="AR117" t="str">
            <v>Desktop Websites Requests Notes system</v>
          </cell>
          <cell r="AS117" t="str">
            <v>Low</v>
          </cell>
          <cell r="AT117">
            <v>2012</v>
          </cell>
          <cell r="AU117">
            <v>0</v>
          </cell>
          <cell r="AV117">
            <v>0</v>
          </cell>
          <cell r="AW117">
            <v>2012</v>
          </cell>
          <cell r="AX117">
            <v>2012</v>
          </cell>
          <cell r="AY117">
            <v>1.5110686573463603</v>
          </cell>
          <cell r="AZ117">
            <v>0</v>
          </cell>
          <cell r="BA117">
            <v>0</v>
          </cell>
          <cell r="BB117">
            <v>0</v>
          </cell>
          <cell r="BC117">
            <v>15</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0.2</v>
          </cell>
          <cell r="CO117">
            <v>1</v>
          </cell>
          <cell r="CP117">
            <v>0.8666666666666667</v>
          </cell>
          <cell r="CQ117" t="str">
            <v>Bespoke</v>
          </cell>
          <cell r="CR117">
            <v>3</v>
          </cell>
          <cell r="CS117">
            <v>4</v>
          </cell>
        </row>
        <row r="118">
          <cell r="A118">
            <v>270</v>
          </cell>
          <cell r="B118" t="str">
            <v>DICD - Discrete Indigenous Communities Database</v>
          </cell>
          <cell r="C118" t="str">
            <v>Indigenous &amp; General Surveys</v>
          </cell>
          <cell r="D118" t="str">
            <v>Social Statistics Group</v>
          </cell>
          <cell r="E118">
            <v>4</v>
          </cell>
          <cell r="F118">
            <v>4</v>
          </cell>
          <cell r="G118">
            <v>3</v>
          </cell>
          <cell r="H118">
            <v>4</v>
          </cell>
          <cell r="I118">
            <v>4</v>
          </cell>
          <cell r="J118">
            <v>3</v>
          </cell>
          <cell r="K118">
            <v>3</v>
          </cell>
          <cell r="L118">
            <v>2</v>
          </cell>
          <cell r="M118">
            <v>5</v>
          </cell>
          <cell r="N118">
            <v>1</v>
          </cell>
          <cell r="O118">
            <v>5</v>
          </cell>
          <cell r="P118">
            <v>3.39</v>
          </cell>
          <cell r="R118">
            <v>4</v>
          </cell>
          <cell r="S118">
            <v>5</v>
          </cell>
          <cell r="T118">
            <v>5</v>
          </cell>
          <cell r="U118">
            <v>2</v>
          </cell>
          <cell r="V118">
            <v>5</v>
          </cell>
          <cell r="W118">
            <v>5</v>
          </cell>
          <cell r="X118">
            <v>1</v>
          </cell>
          <cell r="Y118">
            <v>1</v>
          </cell>
          <cell r="Z118">
            <v>5</v>
          </cell>
          <cell r="AA118">
            <v>4</v>
          </cell>
          <cell r="AB118">
            <v>4</v>
          </cell>
          <cell r="AC118">
            <v>5</v>
          </cell>
          <cell r="AD118">
            <v>3.8</v>
          </cell>
          <cell r="AF118">
            <v>1</v>
          </cell>
          <cell r="AG118">
            <v>1.3333333333333333</v>
          </cell>
          <cell r="AH118">
            <v>1.3333333333333333</v>
          </cell>
          <cell r="AI118">
            <v>244879.64</v>
          </cell>
          <cell r="AK118">
            <v>101757.82</v>
          </cell>
          <cell r="AM118">
            <v>10.175782</v>
          </cell>
          <cell r="AN118">
            <v>34.495900980000002</v>
          </cell>
          <cell r="AO118">
            <v>38.667971600000001</v>
          </cell>
          <cell r="AP118" t="str">
            <v xml:space="preserve"> </v>
          </cell>
          <cell r="AQ118" t="b">
            <v>1</v>
          </cell>
          <cell r="AR118" t="str">
            <v>DICD - Discrete Indigenous Communities Database</v>
          </cell>
          <cell r="AS118" t="str">
            <v>Medium</v>
          </cell>
          <cell r="AT118">
            <v>2014</v>
          </cell>
          <cell r="AU118">
            <v>244879.64</v>
          </cell>
          <cell r="AV118">
            <v>101757.82</v>
          </cell>
          <cell r="AW118">
            <v>2014</v>
          </cell>
          <cell r="AX118">
            <v>2014</v>
          </cell>
          <cell r="AY118">
            <v>1.410598760621121</v>
          </cell>
          <cell r="AZ118">
            <v>0</v>
          </cell>
          <cell r="BA118">
            <v>0</v>
          </cell>
          <cell r="BB118">
            <v>163253.09333333335</v>
          </cell>
          <cell r="BC118">
            <v>15</v>
          </cell>
          <cell r="BD118">
            <v>0</v>
          </cell>
          <cell r="BE118">
            <v>0</v>
          </cell>
          <cell r="BF118">
            <v>0</v>
          </cell>
          <cell r="BG118">
            <v>0</v>
          </cell>
          <cell r="BH118">
            <v>0</v>
          </cell>
          <cell r="BI118">
            <v>0</v>
          </cell>
          <cell r="BJ118">
            <v>0</v>
          </cell>
          <cell r="BK118">
            <v>273505.87903267314</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273505.87903267314</v>
          </cell>
          <cell r="CD118">
            <v>0</v>
          </cell>
          <cell r="CE118">
            <v>0</v>
          </cell>
          <cell r="CF118">
            <v>0</v>
          </cell>
          <cell r="CG118">
            <v>0</v>
          </cell>
          <cell r="CH118">
            <v>0</v>
          </cell>
          <cell r="CI118">
            <v>0</v>
          </cell>
          <cell r="CJ118">
            <v>0</v>
          </cell>
          <cell r="CK118">
            <v>0</v>
          </cell>
          <cell r="CL118">
            <v>0</v>
          </cell>
          <cell r="CM118">
            <v>0</v>
          </cell>
          <cell r="CN118">
            <v>0.4</v>
          </cell>
          <cell r="CO118">
            <v>1</v>
          </cell>
          <cell r="CP118">
            <v>0.8</v>
          </cell>
          <cell r="CQ118" t="str">
            <v>Bespoke</v>
          </cell>
          <cell r="CR118">
            <v>3</v>
          </cell>
          <cell r="CS118">
            <v>3</v>
          </cell>
        </row>
        <row r="119">
          <cell r="A119">
            <v>272</v>
          </cell>
          <cell r="B119" t="str">
            <v>Domino Admin Requests</v>
          </cell>
          <cell r="C119" t="str">
            <v>TSD Client Services</v>
          </cell>
          <cell r="D119" t="str">
            <v>Technology Services Division</v>
          </cell>
          <cell r="E119">
            <v>4</v>
          </cell>
          <cell r="F119">
            <v>5</v>
          </cell>
          <cell r="G119">
            <v>5</v>
          </cell>
          <cell r="H119">
            <v>2</v>
          </cell>
          <cell r="I119">
            <v>4</v>
          </cell>
          <cell r="J119">
            <v>5</v>
          </cell>
          <cell r="K119">
            <v>4</v>
          </cell>
          <cell r="L119">
            <v>3</v>
          </cell>
          <cell r="M119">
            <v>5</v>
          </cell>
          <cell r="N119">
            <v>2</v>
          </cell>
          <cell r="O119">
            <v>4</v>
          </cell>
          <cell r="P119">
            <v>3.7</v>
          </cell>
          <cell r="R119">
            <v>3</v>
          </cell>
          <cell r="S119">
            <v>5</v>
          </cell>
          <cell r="T119">
            <v>5</v>
          </cell>
          <cell r="U119">
            <v>3</v>
          </cell>
          <cell r="V119">
            <v>2</v>
          </cell>
          <cell r="W119">
            <v>5</v>
          </cell>
          <cell r="X119">
            <v>1</v>
          </cell>
          <cell r="Y119">
            <v>2</v>
          </cell>
          <cell r="Z119">
            <v>4</v>
          </cell>
          <cell r="AA119">
            <v>2</v>
          </cell>
          <cell r="AB119">
            <v>1</v>
          </cell>
          <cell r="AC119">
            <v>5</v>
          </cell>
          <cell r="AD119">
            <v>3.25</v>
          </cell>
          <cell r="AF119">
            <v>2</v>
          </cell>
          <cell r="AG119">
            <v>2.666666666666667</v>
          </cell>
          <cell r="AH119">
            <v>5.3333333333333339</v>
          </cell>
          <cell r="AI119">
            <v>0</v>
          </cell>
          <cell r="AK119">
            <v>0</v>
          </cell>
          <cell r="AM119">
            <v>1</v>
          </cell>
          <cell r="AN119">
            <v>3.7</v>
          </cell>
          <cell r="AO119">
            <v>3.25</v>
          </cell>
          <cell r="AP119" t="str">
            <v xml:space="preserve"> </v>
          </cell>
          <cell r="AQ119" t="b">
            <v>1</v>
          </cell>
          <cell r="AR119" t="str">
            <v>Domino Admin Requests</v>
          </cell>
          <cell r="AS119" t="str">
            <v>Medium</v>
          </cell>
          <cell r="AT119">
            <v>2016</v>
          </cell>
          <cell r="AU119">
            <v>0</v>
          </cell>
          <cell r="AV119">
            <v>0</v>
          </cell>
          <cell r="AW119">
            <v>2016</v>
          </cell>
          <cell r="AX119">
            <v>2016</v>
          </cell>
          <cell r="AY119">
            <v>1.3168090369634029</v>
          </cell>
          <cell r="AZ119">
            <v>0</v>
          </cell>
          <cell r="BA119">
            <v>0</v>
          </cell>
          <cell r="BB119">
            <v>0</v>
          </cell>
          <cell r="BC119">
            <v>15</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BY119">
            <v>0</v>
          </cell>
          <cell r="BZ119">
            <v>0</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0.4</v>
          </cell>
          <cell r="CO119">
            <v>1</v>
          </cell>
          <cell r="CP119">
            <v>1.2</v>
          </cell>
          <cell r="CQ119" t="str">
            <v>Bespoke</v>
          </cell>
          <cell r="CR119">
            <v>3</v>
          </cell>
          <cell r="CS119">
            <v>3</v>
          </cell>
        </row>
        <row r="120">
          <cell r="A120">
            <v>760</v>
          </cell>
          <cell r="B120" t="str">
            <v>e-Card</v>
          </cell>
          <cell r="C120" t="str">
            <v>Other Corporate Services Systems</v>
          </cell>
          <cell r="D120" t="str">
            <v>Corporate Services Division</v>
          </cell>
          <cell r="E120">
            <v>2</v>
          </cell>
          <cell r="F120">
            <v>3</v>
          </cell>
          <cell r="G120">
            <v>3</v>
          </cell>
          <cell r="H120">
            <v>4</v>
          </cell>
          <cell r="I120">
            <v>4</v>
          </cell>
          <cell r="J120">
            <v>4</v>
          </cell>
          <cell r="K120">
            <v>4</v>
          </cell>
          <cell r="L120">
            <v>1</v>
          </cell>
          <cell r="M120">
            <v>4</v>
          </cell>
          <cell r="N120">
            <v>1</v>
          </cell>
          <cell r="O120">
            <v>1</v>
          </cell>
          <cell r="P120">
            <v>2.72</v>
          </cell>
          <cell r="R120">
            <v>4</v>
          </cell>
          <cell r="S120">
            <v>5</v>
          </cell>
          <cell r="T120">
            <v>5</v>
          </cell>
          <cell r="U120">
            <v>4</v>
          </cell>
          <cell r="V120">
            <v>5</v>
          </cell>
          <cell r="W120">
            <v>5</v>
          </cell>
          <cell r="X120">
            <v>5</v>
          </cell>
          <cell r="Y120">
            <v>4</v>
          </cell>
          <cell r="Z120">
            <v>5</v>
          </cell>
          <cell r="AA120">
            <v>5</v>
          </cell>
          <cell r="AB120">
            <v>1</v>
          </cell>
          <cell r="AC120">
            <v>5</v>
          </cell>
          <cell r="AD120">
            <v>4.55</v>
          </cell>
          <cell r="AF120">
            <v>1</v>
          </cell>
          <cell r="AG120">
            <v>2.3333333333333335</v>
          </cell>
          <cell r="AH120">
            <v>2.3333333333333335</v>
          </cell>
          <cell r="AI120">
            <v>0</v>
          </cell>
          <cell r="AK120">
            <v>0</v>
          </cell>
          <cell r="AM120">
            <v>1</v>
          </cell>
          <cell r="AN120">
            <v>2.72</v>
          </cell>
          <cell r="AO120">
            <v>4.55</v>
          </cell>
          <cell r="AP120" t="str">
            <v xml:space="preserve"> </v>
          </cell>
          <cell r="AQ120" t="b">
            <v>1</v>
          </cell>
          <cell r="AR120" t="str">
            <v>e-Card</v>
          </cell>
          <cell r="AS120" t="str">
            <v>Low</v>
          </cell>
          <cell r="AT120">
            <v>2016</v>
          </cell>
          <cell r="AU120">
            <v>0</v>
          </cell>
          <cell r="AV120">
            <v>0</v>
          </cell>
          <cell r="AW120">
            <v>2016</v>
          </cell>
          <cell r="AX120">
            <v>2016</v>
          </cell>
          <cell r="AY120">
            <v>1.1087178749999997</v>
          </cell>
          <cell r="AZ120">
            <v>0</v>
          </cell>
          <cell r="BA120">
            <v>0</v>
          </cell>
          <cell r="BB120">
            <v>0</v>
          </cell>
          <cell r="BC120">
            <v>10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0.2</v>
          </cell>
          <cell r="CO120">
            <v>1</v>
          </cell>
          <cell r="CP120">
            <v>0.4</v>
          </cell>
          <cell r="CQ120" t="str">
            <v>Bespoke</v>
          </cell>
          <cell r="CR120">
            <v>2</v>
          </cell>
          <cell r="CS120">
            <v>4</v>
          </cell>
        </row>
        <row r="121">
          <cell r="A121">
            <v>1315</v>
          </cell>
          <cell r="B121" t="str">
            <v>eCensus</v>
          </cell>
          <cell r="C121" t="str">
            <v>Census</v>
          </cell>
          <cell r="D121" t="str">
            <v>Population Labour Industry and Environment Statistics Group</v>
          </cell>
          <cell r="E121">
            <v>5</v>
          </cell>
          <cell r="F121">
            <v>5</v>
          </cell>
          <cell r="G121">
            <v>5</v>
          </cell>
          <cell r="H121">
            <v>5</v>
          </cell>
          <cell r="I121">
            <v>5</v>
          </cell>
          <cell r="J121">
            <v>5</v>
          </cell>
          <cell r="K121">
            <v>4</v>
          </cell>
          <cell r="L121">
            <v>5</v>
          </cell>
          <cell r="M121">
            <v>5</v>
          </cell>
          <cell r="N121">
            <v>5</v>
          </cell>
          <cell r="O121">
            <v>4</v>
          </cell>
          <cell r="P121">
            <v>4.9000000000000004</v>
          </cell>
          <cell r="R121">
            <v>4</v>
          </cell>
          <cell r="S121">
            <v>4</v>
          </cell>
          <cell r="T121">
            <v>2</v>
          </cell>
          <cell r="U121">
            <v>2</v>
          </cell>
          <cell r="V121">
            <v>3</v>
          </cell>
          <cell r="W121">
            <v>5</v>
          </cell>
          <cell r="X121">
            <v>3</v>
          </cell>
          <cell r="Y121">
            <v>5</v>
          </cell>
          <cell r="Z121">
            <v>4</v>
          </cell>
          <cell r="AA121">
            <v>3</v>
          </cell>
          <cell r="AB121">
            <v>3</v>
          </cell>
          <cell r="AC121">
            <v>5</v>
          </cell>
          <cell r="AD121">
            <v>3.7</v>
          </cell>
          <cell r="AF121">
            <v>5</v>
          </cell>
          <cell r="AG121">
            <v>2.1666666666666674</v>
          </cell>
          <cell r="AH121">
            <v>10.833333333333337</v>
          </cell>
          <cell r="AI121">
            <v>1318922</v>
          </cell>
          <cell r="AK121">
            <v>324621</v>
          </cell>
          <cell r="AM121">
            <v>32.4621</v>
          </cell>
          <cell r="AN121">
            <v>159.06429</v>
          </cell>
          <cell r="AO121">
            <v>120.10976999999998</v>
          </cell>
          <cell r="AP121" t="str">
            <v xml:space="preserve"> </v>
          </cell>
          <cell r="AQ121" t="b">
            <v>1</v>
          </cell>
          <cell r="AR121" t="str">
            <v>eCensus</v>
          </cell>
          <cell r="AS121" t="str">
            <v>High</v>
          </cell>
          <cell r="AT121">
            <v>2011</v>
          </cell>
          <cell r="AU121">
            <v>1318922</v>
          </cell>
          <cell r="AV121">
            <v>324621</v>
          </cell>
          <cell r="AW121">
            <v>2011</v>
          </cell>
          <cell r="AX121">
            <v>2011</v>
          </cell>
          <cell r="AY121">
            <v>1.6753488307521593</v>
          </cell>
          <cell r="AZ121">
            <v>0</v>
          </cell>
          <cell r="BA121">
            <v>439640.66666666669</v>
          </cell>
          <cell r="BB121">
            <v>439640.66666666669</v>
          </cell>
          <cell r="BC121">
            <v>15</v>
          </cell>
          <cell r="BD121">
            <v>0</v>
          </cell>
          <cell r="BE121">
            <v>0</v>
          </cell>
          <cell r="BF121">
            <v>0</v>
          </cell>
          <cell r="BG121">
            <v>762330.77854088834</v>
          </cell>
          <cell r="BH121">
            <v>789012.35578981938</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762330.77854088822</v>
          </cell>
          <cell r="BZ121">
            <v>789012.35578981938</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0.8</v>
          </cell>
          <cell r="CO121">
            <v>4</v>
          </cell>
          <cell r="CP121">
            <v>3.7333333333333338</v>
          </cell>
          <cell r="CQ121" t="str">
            <v>Bespoke</v>
          </cell>
          <cell r="CR121">
            <v>4</v>
          </cell>
          <cell r="CS121">
            <v>3</v>
          </cell>
        </row>
        <row r="122">
          <cell r="A122">
            <v>794</v>
          </cell>
          <cell r="B122" t="str">
            <v>Edit Specification Database</v>
          </cell>
          <cell r="C122" t="str">
            <v>Editing Facilities</v>
          </cell>
          <cell r="D122" t="str">
            <v>Population Labour Industry and Environment Statistics Group</v>
          </cell>
          <cell r="E122">
            <v>4</v>
          </cell>
          <cell r="F122">
            <v>3</v>
          </cell>
          <cell r="G122">
            <v>3</v>
          </cell>
          <cell r="H122">
            <v>3</v>
          </cell>
          <cell r="I122">
            <v>4</v>
          </cell>
          <cell r="J122">
            <v>4</v>
          </cell>
          <cell r="K122">
            <v>3</v>
          </cell>
          <cell r="L122">
            <v>1</v>
          </cell>
          <cell r="M122">
            <v>5</v>
          </cell>
          <cell r="N122">
            <v>3</v>
          </cell>
          <cell r="O122">
            <v>3</v>
          </cell>
          <cell r="P122">
            <v>3.29</v>
          </cell>
          <cell r="R122">
            <v>4</v>
          </cell>
          <cell r="S122">
            <v>5</v>
          </cell>
          <cell r="T122">
            <v>5</v>
          </cell>
          <cell r="U122">
            <v>4</v>
          </cell>
          <cell r="V122">
            <v>5</v>
          </cell>
          <cell r="W122">
            <v>5</v>
          </cell>
          <cell r="X122">
            <v>5</v>
          </cell>
          <cell r="Y122">
            <v>4</v>
          </cell>
          <cell r="Z122">
            <v>5</v>
          </cell>
          <cell r="AA122">
            <v>5</v>
          </cell>
          <cell r="AB122">
            <v>1</v>
          </cell>
          <cell r="AC122">
            <v>5</v>
          </cell>
          <cell r="AD122">
            <v>4.55</v>
          </cell>
          <cell r="AF122">
            <v>3</v>
          </cell>
          <cell r="AG122">
            <v>2</v>
          </cell>
          <cell r="AH122">
            <v>6</v>
          </cell>
          <cell r="AI122">
            <v>0</v>
          </cell>
          <cell r="AJ122">
            <v>0</v>
          </cell>
          <cell r="AK122">
            <v>0</v>
          </cell>
          <cell r="AM122">
            <v>1</v>
          </cell>
          <cell r="AN122">
            <v>3.29</v>
          </cell>
          <cell r="AO122">
            <v>4.55</v>
          </cell>
          <cell r="AP122" t="str">
            <v xml:space="preserve"> </v>
          </cell>
          <cell r="AQ122" t="b">
            <v>1</v>
          </cell>
          <cell r="AR122" t="str">
            <v>Edit Specification Database</v>
          </cell>
          <cell r="AS122" t="str">
            <v>High</v>
          </cell>
          <cell r="AT122">
            <v>2016</v>
          </cell>
          <cell r="AU122">
            <v>0</v>
          </cell>
          <cell r="AV122">
            <v>0</v>
          </cell>
          <cell r="AW122">
            <v>2016</v>
          </cell>
          <cell r="AX122">
            <v>2016</v>
          </cell>
          <cell r="AY122">
            <v>1</v>
          </cell>
          <cell r="AZ122">
            <v>0</v>
          </cell>
          <cell r="BA122">
            <v>0</v>
          </cell>
          <cell r="BB122">
            <v>0</v>
          </cell>
          <cell r="BC122">
            <v>7</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0.8</v>
          </cell>
          <cell r="CO122">
            <v>2</v>
          </cell>
          <cell r="CP122">
            <v>1.8666666666666669</v>
          </cell>
          <cell r="CQ122" t="str">
            <v>Bespoke</v>
          </cell>
          <cell r="CR122">
            <v>3</v>
          </cell>
          <cell r="CS122">
            <v>4</v>
          </cell>
        </row>
        <row r="123">
          <cell r="A123">
            <v>602</v>
          </cell>
          <cell r="B123" t="str">
            <v>Editors Tookit</v>
          </cell>
          <cell r="C123" t="str">
            <v>Editing Facilities</v>
          </cell>
          <cell r="D123" t="str">
            <v>Population Labour Industry and Environment Statistics Group</v>
          </cell>
          <cell r="E123">
            <v>3</v>
          </cell>
          <cell r="F123">
            <v>2</v>
          </cell>
          <cell r="G123">
            <v>3</v>
          </cell>
          <cell r="H123">
            <v>3</v>
          </cell>
          <cell r="I123">
            <v>2</v>
          </cell>
          <cell r="J123">
            <v>4</v>
          </cell>
          <cell r="K123">
            <v>3</v>
          </cell>
          <cell r="L123">
            <v>4</v>
          </cell>
          <cell r="M123">
            <v>5</v>
          </cell>
          <cell r="N123">
            <v>5</v>
          </cell>
          <cell r="O123">
            <v>3</v>
          </cell>
          <cell r="P123">
            <v>3.34</v>
          </cell>
          <cell r="R123">
            <v>3</v>
          </cell>
          <cell r="S123">
            <v>2</v>
          </cell>
          <cell r="T123">
            <v>4</v>
          </cell>
          <cell r="U123">
            <v>4</v>
          </cell>
          <cell r="V123">
            <v>4</v>
          </cell>
          <cell r="W123">
            <v>5</v>
          </cell>
          <cell r="X123">
            <v>3</v>
          </cell>
          <cell r="Y123">
            <v>4</v>
          </cell>
          <cell r="Z123">
            <v>5</v>
          </cell>
          <cell r="AA123">
            <v>3</v>
          </cell>
          <cell r="AB123">
            <v>3</v>
          </cell>
          <cell r="AC123">
            <v>5</v>
          </cell>
          <cell r="AD123">
            <v>3.55</v>
          </cell>
          <cell r="AF123">
            <v>5</v>
          </cell>
          <cell r="AG123">
            <v>2</v>
          </cell>
          <cell r="AH123">
            <v>10</v>
          </cell>
          <cell r="AI123">
            <v>514633.47</v>
          </cell>
          <cell r="AJ123">
            <v>100484.142857143</v>
          </cell>
          <cell r="AK123">
            <v>380151.8</v>
          </cell>
          <cell r="AM123">
            <v>38.015180000000001</v>
          </cell>
          <cell r="AN123">
            <v>126.97070120000001</v>
          </cell>
          <cell r="AO123">
            <v>134.953889</v>
          </cell>
          <cell r="AP123" t="str">
            <v xml:space="preserve"> </v>
          </cell>
          <cell r="AQ123" t="b">
            <v>1</v>
          </cell>
          <cell r="AR123" t="str">
            <v>Editors Tookit</v>
          </cell>
          <cell r="AS123" t="str">
            <v>High</v>
          </cell>
          <cell r="AT123">
            <v>2011</v>
          </cell>
          <cell r="AU123">
            <v>514633.47</v>
          </cell>
          <cell r="AV123">
            <v>380151.8</v>
          </cell>
          <cell r="AW123">
            <v>2019</v>
          </cell>
          <cell r="AX123">
            <v>2011</v>
          </cell>
          <cell r="AY123">
            <v>1.1475230006249997</v>
          </cell>
          <cell r="AZ123">
            <v>0</v>
          </cell>
          <cell r="BA123">
            <v>0</v>
          </cell>
          <cell r="BB123">
            <v>343088.98</v>
          </cell>
          <cell r="BC123">
            <v>14</v>
          </cell>
          <cell r="BD123">
            <v>0</v>
          </cell>
          <cell r="BE123">
            <v>0</v>
          </cell>
          <cell r="BF123">
            <v>0</v>
          </cell>
          <cell r="BG123">
            <v>0</v>
          </cell>
          <cell r="BH123">
            <v>421743.95607510681</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555356.25264439697</v>
          </cell>
          <cell r="CI123">
            <v>0</v>
          </cell>
          <cell r="CJ123">
            <v>0</v>
          </cell>
          <cell r="CK123">
            <v>0</v>
          </cell>
          <cell r="CL123">
            <v>0</v>
          </cell>
          <cell r="CM123">
            <v>0</v>
          </cell>
          <cell r="CN123">
            <v>0.8</v>
          </cell>
          <cell r="CO123">
            <v>3</v>
          </cell>
          <cell r="CP123">
            <v>3.2</v>
          </cell>
          <cell r="CQ123" t="str">
            <v>Bespoke</v>
          </cell>
          <cell r="CR123">
            <v>3</v>
          </cell>
          <cell r="CS123">
            <v>3</v>
          </cell>
        </row>
        <row r="124">
          <cell r="A124">
            <v>274</v>
          </cell>
          <cell r="B124" t="str">
            <v>EL Feedback</v>
          </cell>
          <cell r="C124" t="str">
            <v>HR Systems</v>
          </cell>
          <cell r="D124" t="str">
            <v>Corporate Services Division</v>
          </cell>
          <cell r="E124">
            <v>1</v>
          </cell>
          <cell r="F124">
            <v>1</v>
          </cell>
          <cell r="G124">
            <v>3</v>
          </cell>
          <cell r="H124">
            <v>1</v>
          </cell>
          <cell r="I124">
            <v>2</v>
          </cell>
          <cell r="J124">
            <v>1</v>
          </cell>
          <cell r="K124">
            <v>4</v>
          </cell>
          <cell r="L124">
            <v>2</v>
          </cell>
          <cell r="M124">
            <v>5</v>
          </cell>
          <cell r="N124">
            <v>1</v>
          </cell>
          <cell r="O124">
            <v>3</v>
          </cell>
          <cell r="P124">
            <v>1.79</v>
          </cell>
          <cell r="R124">
            <v>3</v>
          </cell>
          <cell r="S124">
            <v>5</v>
          </cell>
          <cell r="T124">
            <v>5</v>
          </cell>
          <cell r="U124">
            <v>3</v>
          </cell>
          <cell r="V124">
            <v>5</v>
          </cell>
          <cell r="W124">
            <v>5</v>
          </cell>
          <cell r="X124">
            <v>3</v>
          </cell>
          <cell r="Y124">
            <v>5</v>
          </cell>
          <cell r="Z124">
            <v>5</v>
          </cell>
          <cell r="AA124">
            <v>4</v>
          </cell>
          <cell r="AB124">
            <v>3</v>
          </cell>
          <cell r="AC124">
            <v>5</v>
          </cell>
          <cell r="AD124">
            <v>4.1500000000000004</v>
          </cell>
          <cell r="AF124">
            <v>1</v>
          </cell>
          <cell r="AG124">
            <v>1.8333333333333335</v>
          </cell>
          <cell r="AH124">
            <v>1.8333333333333335</v>
          </cell>
          <cell r="AI124">
            <v>0</v>
          </cell>
          <cell r="AK124">
            <v>0</v>
          </cell>
          <cell r="AM124">
            <v>1</v>
          </cell>
          <cell r="AN124">
            <v>1.79</v>
          </cell>
          <cell r="AO124">
            <v>4.1500000000000004</v>
          </cell>
          <cell r="AP124" t="str">
            <v xml:space="preserve"> </v>
          </cell>
          <cell r="AQ124" t="b">
            <v>1</v>
          </cell>
          <cell r="AR124" t="str">
            <v>EL Feedback</v>
          </cell>
          <cell r="AS124" t="str">
            <v>Medium</v>
          </cell>
          <cell r="AT124">
            <v>2011</v>
          </cell>
          <cell r="AU124">
            <v>0</v>
          </cell>
          <cell r="AV124">
            <v>0</v>
          </cell>
          <cell r="AW124">
            <v>2016</v>
          </cell>
          <cell r="AX124">
            <v>2011</v>
          </cell>
          <cell r="AY124">
            <v>1.3168090369634029</v>
          </cell>
          <cell r="AZ124">
            <v>0</v>
          </cell>
          <cell r="BA124">
            <v>0</v>
          </cell>
          <cell r="BB124">
            <v>0</v>
          </cell>
          <cell r="BC124">
            <v>15</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0.4</v>
          </cell>
          <cell r="CO124">
            <v>1</v>
          </cell>
          <cell r="CP124">
            <v>0.93333333333333346</v>
          </cell>
          <cell r="CQ124" t="str">
            <v>Bespoke</v>
          </cell>
          <cell r="CR124">
            <v>1</v>
          </cell>
          <cell r="CS124">
            <v>4</v>
          </cell>
        </row>
        <row r="125">
          <cell r="A125">
            <v>276</v>
          </cell>
          <cell r="B125" t="str">
            <v>Electronic Sales Tracking Database</v>
          </cell>
          <cell r="C125" t="str">
            <v>ICDS - Client Services</v>
          </cell>
          <cell r="D125" t="str">
            <v>Integrated Collection and Dissemination Services</v>
          </cell>
          <cell r="E125">
            <v>3</v>
          </cell>
          <cell r="F125">
            <v>3</v>
          </cell>
          <cell r="G125">
            <v>3</v>
          </cell>
          <cell r="H125">
            <v>4</v>
          </cell>
          <cell r="I125">
            <v>3</v>
          </cell>
          <cell r="J125">
            <v>2</v>
          </cell>
          <cell r="K125">
            <v>1</v>
          </cell>
          <cell r="L125">
            <v>1</v>
          </cell>
          <cell r="M125">
            <v>5</v>
          </cell>
          <cell r="N125">
            <v>3</v>
          </cell>
          <cell r="O125">
            <v>1</v>
          </cell>
          <cell r="P125">
            <v>2.94</v>
          </cell>
          <cell r="R125">
            <v>4</v>
          </cell>
          <cell r="S125">
            <v>5</v>
          </cell>
          <cell r="T125">
            <v>5</v>
          </cell>
          <cell r="U125">
            <v>4</v>
          </cell>
          <cell r="V125">
            <v>5</v>
          </cell>
          <cell r="W125">
            <v>5</v>
          </cell>
          <cell r="X125">
            <v>1</v>
          </cell>
          <cell r="Y125">
            <v>1</v>
          </cell>
          <cell r="Z125">
            <v>5</v>
          </cell>
          <cell r="AA125">
            <v>3</v>
          </cell>
          <cell r="AB125">
            <v>1</v>
          </cell>
          <cell r="AC125">
            <v>5</v>
          </cell>
          <cell r="AD125">
            <v>3.7</v>
          </cell>
          <cell r="AF125">
            <v>3</v>
          </cell>
          <cell r="AG125">
            <v>2.666666666666667</v>
          </cell>
          <cell r="AH125">
            <v>8</v>
          </cell>
          <cell r="AI125">
            <v>0</v>
          </cell>
          <cell r="AK125">
            <v>0</v>
          </cell>
          <cell r="AM125">
            <v>1</v>
          </cell>
          <cell r="AN125">
            <v>2.94</v>
          </cell>
          <cell r="AO125">
            <v>3.7</v>
          </cell>
          <cell r="AP125" t="str">
            <v xml:space="preserve"> </v>
          </cell>
          <cell r="AQ125" t="b">
            <v>1</v>
          </cell>
          <cell r="AR125" t="str">
            <v>Electronic Sales Tracking Database</v>
          </cell>
          <cell r="AS125" t="str">
            <v>Low</v>
          </cell>
          <cell r="AT125">
            <v>2017</v>
          </cell>
          <cell r="AU125">
            <v>0</v>
          </cell>
          <cell r="AV125">
            <v>0</v>
          </cell>
          <cell r="AW125">
            <v>2017</v>
          </cell>
          <cell r="AX125">
            <v>2017</v>
          </cell>
          <cell r="AY125">
            <v>1.2722792627665731</v>
          </cell>
          <cell r="AZ125">
            <v>0</v>
          </cell>
          <cell r="BA125">
            <v>0</v>
          </cell>
          <cell r="BB125">
            <v>0</v>
          </cell>
          <cell r="BC125">
            <v>15</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0.2</v>
          </cell>
          <cell r="CO125">
            <v>1</v>
          </cell>
          <cell r="CP125">
            <v>0.33333333333333337</v>
          </cell>
          <cell r="CQ125" t="str">
            <v>Bespoke</v>
          </cell>
          <cell r="CR125">
            <v>2</v>
          </cell>
          <cell r="CS125">
            <v>3</v>
          </cell>
        </row>
        <row r="126">
          <cell r="A126">
            <v>518</v>
          </cell>
          <cell r="B126" t="str">
            <v>Email Notifications</v>
          </cell>
          <cell r="C126" t="str">
            <v>ICDS - Client Services</v>
          </cell>
          <cell r="D126" t="str">
            <v>Integrated Collection and Dissemination Services</v>
          </cell>
          <cell r="E126">
            <v>5</v>
          </cell>
          <cell r="F126">
            <v>4</v>
          </cell>
          <cell r="G126">
            <v>3</v>
          </cell>
          <cell r="H126">
            <v>3</v>
          </cell>
          <cell r="I126">
            <v>2</v>
          </cell>
          <cell r="J126">
            <v>4</v>
          </cell>
          <cell r="K126">
            <v>1</v>
          </cell>
          <cell r="L126">
            <v>3</v>
          </cell>
          <cell r="M126">
            <v>5</v>
          </cell>
          <cell r="N126">
            <v>4</v>
          </cell>
          <cell r="O126">
            <v>3</v>
          </cell>
          <cell r="P126">
            <v>3.64</v>
          </cell>
          <cell r="R126">
            <v>4</v>
          </cell>
          <cell r="S126">
            <v>5</v>
          </cell>
          <cell r="T126">
            <v>3</v>
          </cell>
          <cell r="U126">
            <v>1</v>
          </cell>
          <cell r="V126">
            <v>3</v>
          </cell>
          <cell r="W126">
            <v>5</v>
          </cell>
          <cell r="X126">
            <v>2</v>
          </cell>
          <cell r="Y126">
            <v>5</v>
          </cell>
          <cell r="Z126">
            <v>5</v>
          </cell>
          <cell r="AA126">
            <v>3</v>
          </cell>
          <cell r="AB126">
            <v>4</v>
          </cell>
          <cell r="AC126">
            <v>5</v>
          </cell>
          <cell r="AD126">
            <v>3.85</v>
          </cell>
          <cell r="AF126">
            <v>4</v>
          </cell>
          <cell r="AG126">
            <v>1.8333333333333335</v>
          </cell>
          <cell r="AH126">
            <v>7.3333333333333339</v>
          </cell>
          <cell r="AI126">
            <v>0</v>
          </cell>
          <cell r="AK126">
            <v>0</v>
          </cell>
          <cell r="AM126">
            <v>1</v>
          </cell>
          <cell r="AN126">
            <v>3.64</v>
          </cell>
          <cell r="AO126">
            <v>3.85</v>
          </cell>
          <cell r="AP126" t="str">
            <v xml:space="preserve"> </v>
          </cell>
          <cell r="AQ126" t="b">
            <v>1</v>
          </cell>
          <cell r="AR126" t="str">
            <v>Email Notifications</v>
          </cell>
          <cell r="AS126" t="str">
            <v>Medium</v>
          </cell>
          <cell r="AT126">
            <v>2017</v>
          </cell>
          <cell r="AU126">
            <v>0</v>
          </cell>
          <cell r="AV126">
            <v>0</v>
          </cell>
          <cell r="AW126">
            <v>2017</v>
          </cell>
          <cell r="AX126">
            <v>2017</v>
          </cell>
          <cell r="AY126">
            <v>1.2292553263445152</v>
          </cell>
          <cell r="AZ126">
            <v>0</v>
          </cell>
          <cell r="BA126">
            <v>0</v>
          </cell>
          <cell r="BB126">
            <v>0</v>
          </cell>
          <cell r="BC126">
            <v>14</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0.4</v>
          </cell>
          <cell r="CO126">
            <v>1</v>
          </cell>
          <cell r="CP126">
            <v>1.0666666666666667</v>
          </cell>
          <cell r="CQ126" t="str">
            <v>Bespoke</v>
          </cell>
          <cell r="CR126">
            <v>3</v>
          </cell>
          <cell r="CS126">
            <v>3</v>
          </cell>
        </row>
        <row r="127">
          <cell r="A127">
            <v>662</v>
          </cell>
          <cell r="B127" t="str">
            <v>Embargoed Material Print Access</v>
          </cell>
          <cell r="C127" t="str">
            <v>Other Corporate Services Systems</v>
          </cell>
          <cell r="D127" t="str">
            <v>Corporate Services Division</v>
          </cell>
          <cell r="E127">
            <v>4</v>
          </cell>
          <cell r="F127">
            <v>1</v>
          </cell>
          <cell r="G127">
            <v>1</v>
          </cell>
          <cell r="H127">
            <v>1</v>
          </cell>
          <cell r="I127">
            <v>1</v>
          </cell>
          <cell r="J127">
            <v>5</v>
          </cell>
          <cell r="K127">
            <v>4</v>
          </cell>
          <cell r="L127">
            <v>3</v>
          </cell>
          <cell r="M127">
            <v>5</v>
          </cell>
          <cell r="N127">
            <v>1</v>
          </cell>
          <cell r="O127">
            <v>4</v>
          </cell>
          <cell r="P127">
            <v>2.33</v>
          </cell>
          <cell r="R127">
            <v>4</v>
          </cell>
          <cell r="S127">
            <v>5</v>
          </cell>
          <cell r="T127">
            <v>5</v>
          </cell>
          <cell r="U127">
            <v>5</v>
          </cell>
          <cell r="V127">
            <v>5</v>
          </cell>
          <cell r="W127">
            <v>5</v>
          </cell>
          <cell r="X127">
            <v>1</v>
          </cell>
          <cell r="Y127">
            <v>5</v>
          </cell>
          <cell r="Z127">
            <v>2</v>
          </cell>
          <cell r="AA127">
            <v>2</v>
          </cell>
          <cell r="AB127">
            <v>2</v>
          </cell>
          <cell r="AC127">
            <v>5</v>
          </cell>
          <cell r="AD127">
            <v>3.65</v>
          </cell>
          <cell r="AF127">
            <v>1</v>
          </cell>
          <cell r="AG127">
            <v>3.1666666666666665</v>
          </cell>
          <cell r="AH127">
            <v>3.1666666666666665</v>
          </cell>
          <cell r="AI127">
            <v>5658</v>
          </cell>
          <cell r="AJ127">
            <v>16743.285714285699</v>
          </cell>
          <cell r="AK127">
            <v>4593.7700000000004</v>
          </cell>
          <cell r="AM127">
            <v>1</v>
          </cell>
          <cell r="AN127">
            <v>2.33</v>
          </cell>
          <cell r="AO127">
            <v>3.65</v>
          </cell>
          <cell r="AP127" t="str">
            <v xml:space="preserve"> </v>
          </cell>
          <cell r="AQ127" t="b">
            <v>1</v>
          </cell>
          <cell r="AR127" t="str">
            <v>Embargoed Material Print Access</v>
          </cell>
          <cell r="AS127" t="str">
            <v>High</v>
          </cell>
          <cell r="AT127">
            <v>2011</v>
          </cell>
          <cell r="AU127">
            <v>5658</v>
          </cell>
          <cell r="AV127">
            <v>4593.7700000000004</v>
          </cell>
          <cell r="AW127">
            <v>2019</v>
          </cell>
          <cell r="AX127">
            <v>2011</v>
          </cell>
          <cell r="AY127">
            <v>1.1876863056468745</v>
          </cell>
          <cell r="AZ127">
            <v>0</v>
          </cell>
          <cell r="BA127">
            <v>0</v>
          </cell>
          <cell r="BB127">
            <v>3772</v>
          </cell>
          <cell r="BC127">
            <v>15</v>
          </cell>
          <cell r="BD127">
            <v>0</v>
          </cell>
          <cell r="BE127">
            <v>0</v>
          </cell>
          <cell r="BF127">
            <v>0</v>
          </cell>
          <cell r="BG127">
            <v>0</v>
          </cell>
          <cell r="BH127">
            <v>4799.037379155513</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6319.4157895971439</v>
          </cell>
          <cell r="CI127">
            <v>0</v>
          </cell>
          <cell r="CJ127">
            <v>0</v>
          </cell>
          <cell r="CK127">
            <v>0</v>
          </cell>
          <cell r="CL127">
            <v>0</v>
          </cell>
          <cell r="CM127">
            <v>0</v>
          </cell>
          <cell r="CN127">
            <v>0.8</v>
          </cell>
          <cell r="CO127">
            <v>2</v>
          </cell>
          <cell r="CP127">
            <v>2.1333333333333333</v>
          </cell>
          <cell r="CQ127" t="str">
            <v>Bespoke</v>
          </cell>
          <cell r="CR127">
            <v>2</v>
          </cell>
          <cell r="CS127">
            <v>3</v>
          </cell>
        </row>
        <row r="128">
          <cell r="A128">
            <v>519</v>
          </cell>
          <cell r="B128" t="str">
            <v>Emergency &amp; Crisis Information</v>
          </cell>
          <cell r="C128" t="str">
            <v>Other Corporate Services Systems</v>
          </cell>
          <cell r="D128" t="str">
            <v>Corporate Services Division</v>
          </cell>
          <cell r="E128">
            <v>4</v>
          </cell>
          <cell r="F128">
            <v>4</v>
          </cell>
          <cell r="G128">
            <v>4</v>
          </cell>
          <cell r="H128">
            <v>4</v>
          </cell>
          <cell r="I128">
            <v>4</v>
          </cell>
          <cell r="J128">
            <v>4</v>
          </cell>
          <cell r="K128">
            <v>4</v>
          </cell>
          <cell r="L128">
            <v>4</v>
          </cell>
          <cell r="M128">
            <v>5</v>
          </cell>
          <cell r="N128">
            <v>3</v>
          </cell>
          <cell r="O128">
            <v>4</v>
          </cell>
          <cell r="P128">
            <v>3.92</v>
          </cell>
          <cell r="R128">
            <v>4</v>
          </cell>
          <cell r="S128">
            <v>5</v>
          </cell>
          <cell r="T128">
            <v>5</v>
          </cell>
          <cell r="U128">
            <v>5</v>
          </cell>
          <cell r="V128">
            <v>4</v>
          </cell>
          <cell r="W128">
            <v>5</v>
          </cell>
          <cell r="X128">
            <v>1</v>
          </cell>
          <cell r="Y128">
            <v>5</v>
          </cell>
          <cell r="Z128">
            <v>5</v>
          </cell>
          <cell r="AA128">
            <v>5</v>
          </cell>
          <cell r="AB128">
            <v>1</v>
          </cell>
          <cell r="AC128">
            <v>5</v>
          </cell>
          <cell r="AD128">
            <v>4</v>
          </cell>
          <cell r="AF128">
            <v>3</v>
          </cell>
          <cell r="AG128">
            <v>1.8333333333333335</v>
          </cell>
          <cell r="AH128">
            <v>5.5</v>
          </cell>
          <cell r="AI128">
            <v>55211.15</v>
          </cell>
          <cell r="AJ128">
            <v>4444.2857142857101</v>
          </cell>
          <cell r="AK128">
            <v>45627.21</v>
          </cell>
          <cell r="AM128">
            <v>4.5627209999999998</v>
          </cell>
          <cell r="AN128">
            <v>17.885866320000002</v>
          </cell>
          <cell r="AO128">
            <v>18.250883999999999</v>
          </cell>
          <cell r="AP128" t="str">
            <v xml:space="preserve"> </v>
          </cell>
          <cell r="AQ128" t="b">
            <v>1</v>
          </cell>
          <cell r="AR128" t="str">
            <v>Emergency &amp; Crisis Information</v>
          </cell>
          <cell r="AS128" t="str">
            <v>High</v>
          </cell>
          <cell r="AT128">
            <v>2016</v>
          </cell>
          <cell r="AU128">
            <v>55211.15</v>
          </cell>
          <cell r="AV128">
            <v>45627.21</v>
          </cell>
          <cell r="AW128">
            <v>2016</v>
          </cell>
          <cell r="AX128">
            <v>2016</v>
          </cell>
          <cell r="AY128">
            <v>1.2722792627665731</v>
          </cell>
          <cell r="AZ128">
            <v>0</v>
          </cell>
          <cell r="BA128">
            <v>0</v>
          </cell>
          <cell r="BB128">
            <v>36807.433333333334</v>
          </cell>
          <cell r="BC128">
            <v>14</v>
          </cell>
          <cell r="BD128">
            <v>0</v>
          </cell>
          <cell r="BE128">
            <v>0</v>
          </cell>
          <cell r="BF128">
            <v>0</v>
          </cell>
          <cell r="BG128">
            <v>0</v>
          </cell>
          <cell r="BH128">
            <v>0</v>
          </cell>
          <cell r="BI128">
            <v>0</v>
          </cell>
          <cell r="BJ128">
            <v>0</v>
          </cell>
          <cell r="BK128">
            <v>0</v>
          </cell>
          <cell r="BL128">
            <v>0</v>
          </cell>
          <cell r="BM128">
            <v>59579.990722693779</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59579.990722693779</v>
          </cell>
          <cell r="CF128">
            <v>0</v>
          </cell>
          <cell r="CG128">
            <v>0</v>
          </cell>
          <cell r="CH128">
            <v>0</v>
          </cell>
          <cell r="CI128">
            <v>0</v>
          </cell>
          <cell r="CJ128">
            <v>0</v>
          </cell>
          <cell r="CK128">
            <v>0</v>
          </cell>
          <cell r="CL128">
            <v>0</v>
          </cell>
          <cell r="CM128">
            <v>0</v>
          </cell>
          <cell r="CN128">
            <v>0.8</v>
          </cell>
          <cell r="CO128">
            <v>3</v>
          </cell>
          <cell r="CP128">
            <v>2.9333333333333336</v>
          </cell>
          <cell r="CQ128" t="str">
            <v>Bespoke</v>
          </cell>
          <cell r="CR128">
            <v>3</v>
          </cell>
          <cell r="CS128">
            <v>4</v>
          </cell>
        </row>
        <row r="129">
          <cell r="A129">
            <v>468</v>
          </cell>
          <cell r="B129" t="str">
            <v>Employee Departure Questionnaire</v>
          </cell>
          <cell r="C129" t="str">
            <v>HR Systems</v>
          </cell>
          <cell r="D129" t="str">
            <v>Corporate Services Division</v>
          </cell>
          <cell r="E129">
            <v>4</v>
          </cell>
          <cell r="F129">
            <v>3</v>
          </cell>
          <cell r="G129">
            <v>2</v>
          </cell>
          <cell r="H129">
            <v>3</v>
          </cell>
          <cell r="I129">
            <v>3</v>
          </cell>
          <cell r="J129">
            <v>3</v>
          </cell>
          <cell r="K129">
            <v>4</v>
          </cell>
          <cell r="L129">
            <v>2</v>
          </cell>
          <cell r="M129">
            <v>5</v>
          </cell>
          <cell r="N129">
            <v>1</v>
          </cell>
          <cell r="O129">
            <v>3</v>
          </cell>
          <cell r="P129">
            <v>2.91</v>
          </cell>
          <cell r="R129">
            <v>3</v>
          </cell>
          <cell r="S129">
            <v>5</v>
          </cell>
          <cell r="T129">
            <v>5</v>
          </cell>
          <cell r="U129">
            <v>3</v>
          </cell>
          <cell r="V129">
            <v>5</v>
          </cell>
          <cell r="W129">
            <v>5</v>
          </cell>
          <cell r="X129">
            <v>3</v>
          </cell>
          <cell r="Y129">
            <v>5</v>
          </cell>
          <cell r="Z129">
            <v>5</v>
          </cell>
          <cell r="AA129">
            <v>4</v>
          </cell>
          <cell r="AB129">
            <v>3</v>
          </cell>
          <cell r="AC129">
            <v>5</v>
          </cell>
          <cell r="AD129">
            <v>4.1500000000000004</v>
          </cell>
          <cell r="AF129">
            <v>1</v>
          </cell>
          <cell r="AG129">
            <v>1.8333333333333335</v>
          </cell>
          <cell r="AH129">
            <v>1.8333333333333335</v>
          </cell>
          <cell r="AI129">
            <v>34337.97</v>
          </cell>
          <cell r="AK129">
            <v>25540.02</v>
          </cell>
          <cell r="AM129">
            <v>2.5540020000000001</v>
          </cell>
          <cell r="AN129">
            <v>7.4321458199999997</v>
          </cell>
          <cell r="AO129">
            <v>10.599108300000001</v>
          </cell>
          <cell r="AP129" t="str">
            <v xml:space="preserve"> </v>
          </cell>
          <cell r="AQ129" t="b">
            <v>1</v>
          </cell>
          <cell r="AR129" t="str">
            <v>Employee Departure Questionnaire</v>
          </cell>
          <cell r="AS129" t="str">
            <v>Medium</v>
          </cell>
          <cell r="AT129">
            <v>2016</v>
          </cell>
          <cell r="AU129">
            <v>34337.97</v>
          </cell>
          <cell r="AV129">
            <v>25540.02</v>
          </cell>
          <cell r="AW129">
            <v>2016</v>
          </cell>
          <cell r="AX129">
            <v>2016</v>
          </cell>
          <cell r="AY129">
            <v>1.2722792627665731</v>
          </cell>
          <cell r="AZ129">
            <v>0</v>
          </cell>
          <cell r="BA129">
            <v>0</v>
          </cell>
          <cell r="BB129">
            <v>22891.98</v>
          </cell>
          <cell r="BC129">
            <v>14</v>
          </cell>
          <cell r="BD129">
            <v>0</v>
          </cell>
          <cell r="BE129">
            <v>0</v>
          </cell>
          <cell r="BF129">
            <v>0</v>
          </cell>
          <cell r="BG129">
            <v>0</v>
          </cell>
          <cell r="BH129">
            <v>0</v>
          </cell>
          <cell r="BI129">
            <v>0</v>
          </cell>
          <cell r="BJ129">
            <v>0</v>
          </cell>
          <cell r="BK129">
            <v>0</v>
          </cell>
          <cell r="BL129">
            <v>0</v>
          </cell>
          <cell r="BM129">
            <v>37055.122634397892</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37055.122634397892</v>
          </cell>
          <cell r="CF129">
            <v>0</v>
          </cell>
          <cell r="CG129">
            <v>0</v>
          </cell>
          <cell r="CH129">
            <v>0</v>
          </cell>
          <cell r="CI129">
            <v>0</v>
          </cell>
          <cell r="CJ129">
            <v>0</v>
          </cell>
          <cell r="CK129">
            <v>0</v>
          </cell>
          <cell r="CL129">
            <v>0</v>
          </cell>
          <cell r="CM129">
            <v>0</v>
          </cell>
          <cell r="CN129">
            <v>0.4</v>
          </cell>
          <cell r="CO129">
            <v>1</v>
          </cell>
          <cell r="CP129">
            <v>0.93333333333333346</v>
          </cell>
          <cell r="CQ129" t="str">
            <v>Bespoke</v>
          </cell>
          <cell r="CR129">
            <v>2</v>
          </cell>
          <cell r="CS129">
            <v>4</v>
          </cell>
        </row>
        <row r="130">
          <cell r="A130">
            <v>55</v>
          </cell>
          <cell r="B130" t="str">
            <v>Employee Earnings and Hours Survey</v>
          </cell>
          <cell r="C130" t="str">
            <v>Labour Employer Systems</v>
          </cell>
          <cell r="D130" t="str">
            <v>Population Labour Industry and Environment Statistics Group</v>
          </cell>
          <cell r="E130">
            <v>3</v>
          </cell>
          <cell r="F130">
            <v>4</v>
          </cell>
          <cell r="G130">
            <v>4</v>
          </cell>
          <cell r="H130">
            <v>5</v>
          </cell>
          <cell r="I130">
            <v>2</v>
          </cell>
          <cell r="J130">
            <v>2</v>
          </cell>
          <cell r="K130">
            <v>3</v>
          </cell>
          <cell r="L130">
            <v>4</v>
          </cell>
          <cell r="M130">
            <v>4</v>
          </cell>
          <cell r="N130">
            <v>4</v>
          </cell>
          <cell r="O130">
            <v>4</v>
          </cell>
          <cell r="P130">
            <v>3.75</v>
          </cell>
          <cell r="R130">
            <v>3</v>
          </cell>
          <cell r="S130">
            <v>3</v>
          </cell>
          <cell r="T130">
            <v>3</v>
          </cell>
          <cell r="U130">
            <v>2</v>
          </cell>
          <cell r="V130">
            <v>3</v>
          </cell>
          <cell r="W130">
            <v>2</v>
          </cell>
          <cell r="X130">
            <v>1</v>
          </cell>
          <cell r="Y130">
            <v>2</v>
          </cell>
          <cell r="Z130">
            <v>4</v>
          </cell>
          <cell r="AA130">
            <v>2</v>
          </cell>
          <cell r="AB130">
            <v>2</v>
          </cell>
          <cell r="AC130">
            <v>4</v>
          </cell>
          <cell r="AD130">
            <v>2.5499999999999998</v>
          </cell>
          <cell r="AF130">
            <v>4</v>
          </cell>
          <cell r="AG130">
            <v>2.6666666666666665</v>
          </cell>
          <cell r="AH130">
            <v>10.666666666666666</v>
          </cell>
          <cell r="AI130">
            <v>341826</v>
          </cell>
          <cell r="AJ130">
            <v>1220</v>
          </cell>
          <cell r="AK130">
            <v>124711.1</v>
          </cell>
          <cell r="AM130">
            <v>12.471110000000001</v>
          </cell>
          <cell r="AN130">
            <v>46.76666250000001</v>
          </cell>
          <cell r="AO130">
            <v>31.801330500000006</v>
          </cell>
          <cell r="AP130" t="str">
            <v xml:space="preserve"> </v>
          </cell>
          <cell r="AQ130" t="b">
            <v>1</v>
          </cell>
          <cell r="AR130" t="str">
            <v>Employee Earnings and Hours Survey</v>
          </cell>
          <cell r="AS130" t="str">
            <v>High</v>
          </cell>
          <cell r="AT130">
            <v>2011</v>
          </cell>
          <cell r="AU130">
            <v>341826</v>
          </cell>
          <cell r="AV130">
            <v>124711.1</v>
          </cell>
          <cell r="AW130">
            <v>2011</v>
          </cell>
          <cell r="AX130">
            <v>2011</v>
          </cell>
          <cell r="AY130">
            <v>1.5639560603534826</v>
          </cell>
          <cell r="AZ130">
            <v>0</v>
          </cell>
          <cell r="BA130">
            <v>0</v>
          </cell>
          <cell r="BB130">
            <v>227884</v>
          </cell>
          <cell r="BC130">
            <v>15</v>
          </cell>
          <cell r="BD130">
            <v>0</v>
          </cell>
          <cell r="BE130">
            <v>0</v>
          </cell>
          <cell r="BF130">
            <v>0</v>
          </cell>
          <cell r="BG130">
            <v>0</v>
          </cell>
          <cell r="BH130">
            <v>381785.192947125</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381785.192947125</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0.8</v>
          </cell>
          <cell r="CO130">
            <v>3</v>
          </cell>
          <cell r="CP130">
            <v>2.9333333333333336</v>
          </cell>
          <cell r="CQ130" t="str">
            <v>Bespoke</v>
          </cell>
          <cell r="CR130">
            <v>3</v>
          </cell>
          <cell r="CS130">
            <v>2</v>
          </cell>
        </row>
        <row r="131">
          <cell r="A131">
            <v>53</v>
          </cell>
          <cell r="B131" t="str">
            <v>Engineering Construction Survey</v>
          </cell>
          <cell r="C131" t="str">
            <v>Construction</v>
          </cell>
          <cell r="D131" t="str">
            <v>Population Labour Industry and Environment Statistics Group</v>
          </cell>
          <cell r="E131">
            <v>4</v>
          </cell>
          <cell r="F131">
            <v>5</v>
          </cell>
          <cell r="G131">
            <v>3</v>
          </cell>
          <cell r="H131">
            <v>4</v>
          </cell>
          <cell r="I131">
            <v>3</v>
          </cell>
          <cell r="J131">
            <v>4</v>
          </cell>
          <cell r="K131">
            <v>3</v>
          </cell>
          <cell r="L131">
            <v>3</v>
          </cell>
          <cell r="M131">
            <v>5</v>
          </cell>
          <cell r="N131">
            <v>3</v>
          </cell>
          <cell r="O131">
            <v>2</v>
          </cell>
          <cell r="P131">
            <v>3.74</v>
          </cell>
          <cell r="R131">
            <v>4</v>
          </cell>
          <cell r="S131">
            <v>5</v>
          </cell>
          <cell r="T131">
            <v>5</v>
          </cell>
          <cell r="U131">
            <v>4</v>
          </cell>
          <cell r="V131">
            <v>4</v>
          </cell>
          <cell r="W131">
            <v>5</v>
          </cell>
          <cell r="X131">
            <v>4</v>
          </cell>
          <cell r="Y131">
            <v>4</v>
          </cell>
          <cell r="Z131">
            <v>5</v>
          </cell>
          <cell r="AA131">
            <v>4</v>
          </cell>
          <cell r="AB131">
            <v>1</v>
          </cell>
          <cell r="AC131">
            <v>5</v>
          </cell>
          <cell r="AD131">
            <v>4.3</v>
          </cell>
          <cell r="AF131">
            <v>3</v>
          </cell>
          <cell r="AG131">
            <v>2.3333333333333335</v>
          </cell>
          <cell r="AH131">
            <v>7</v>
          </cell>
          <cell r="AI131">
            <v>147032.32999999999</v>
          </cell>
          <cell r="AJ131">
            <v>27463.571428571398</v>
          </cell>
          <cell r="AK131">
            <v>124549.73</v>
          </cell>
          <cell r="AM131">
            <v>12.454972999999999</v>
          </cell>
          <cell r="AN131">
            <v>46.581599019999992</v>
          </cell>
          <cell r="AO131">
            <v>53.556383899999993</v>
          </cell>
          <cell r="AP131" t="str">
            <v xml:space="preserve"> </v>
          </cell>
          <cell r="AQ131" t="b">
            <v>1</v>
          </cell>
          <cell r="AR131" t="str">
            <v>Engineering Construction Survey</v>
          </cell>
          <cell r="AS131" t="str">
            <v>High</v>
          </cell>
          <cell r="AT131">
            <v>2016</v>
          </cell>
          <cell r="AU131">
            <v>147032.32999999999</v>
          </cell>
          <cell r="AV131">
            <v>124549.73</v>
          </cell>
          <cell r="AW131">
            <v>2016</v>
          </cell>
          <cell r="AX131">
            <v>2016</v>
          </cell>
          <cell r="AY131">
            <v>1.3168090369634029</v>
          </cell>
          <cell r="AZ131">
            <v>0</v>
          </cell>
          <cell r="BA131">
            <v>0</v>
          </cell>
          <cell r="BB131">
            <v>98021.55333333333</v>
          </cell>
          <cell r="BC131">
            <v>15</v>
          </cell>
          <cell r="BD131">
            <v>0</v>
          </cell>
          <cell r="BE131">
            <v>0</v>
          </cell>
          <cell r="BF131">
            <v>0</v>
          </cell>
          <cell r="BG131">
            <v>0</v>
          </cell>
          <cell r="BH131">
            <v>0</v>
          </cell>
          <cell r="BI131">
            <v>0</v>
          </cell>
          <cell r="BJ131">
            <v>0</v>
          </cell>
          <cell r="BK131">
            <v>0</v>
          </cell>
          <cell r="BL131">
            <v>0</v>
          </cell>
          <cell r="BM131">
            <v>164220.29476551039</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164220.29476551039</v>
          </cell>
          <cell r="CF131">
            <v>0</v>
          </cell>
          <cell r="CG131">
            <v>0</v>
          </cell>
          <cell r="CH131">
            <v>0</v>
          </cell>
          <cell r="CI131">
            <v>0</v>
          </cell>
          <cell r="CJ131">
            <v>0</v>
          </cell>
          <cell r="CK131">
            <v>0</v>
          </cell>
          <cell r="CL131">
            <v>0</v>
          </cell>
          <cell r="CM131">
            <v>0</v>
          </cell>
          <cell r="CN131">
            <v>0.8</v>
          </cell>
          <cell r="CO131">
            <v>2</v>
          </cell>
          <cell r="CP131">
            <v>2.4</v>
          </cell>
          <cell r="CQ131" t="str">
            <v>Bespoke</v>
          </cell>
          <cell r="CR131">
            <v>3</v>
          </cell>
          <cell r="CS131">
            <v>4</v>
          </cell>
        </row>
        <row r="132">
          <cell r="A132">
            <v>797</v>
          </cell>
          <cell r="B132" t="str">
            <v>Environment and Agriculture BSC End to End System</v>
          </cell>
          <cell r="C132" t="str">
            <v>Agriculture and Environment</v>
          </cell>
          <cell r="D132" t="str">
            <v>Population Labour Industry and Environment Statistics Group</v>
          </cell>
          <cell r="E132">
            <v>5</v>
          </cell>
          <cell r="F132">
            <v>4</v>
          </cell>
          <cell r="G132">
            <v>4</v>
          </cell>
          <cell r="H132">
            <v>4</v>
          </cell>
          <cell r="I132">
            <v>2</v>
          </cell>
          <cell r="J132">
            <v>3</v>
          </cell>
          <cell r="K132">
            <v>3</v>
          </cell>
          <cell r="L132">
            <v>4</v>
          </cell>
          <cell r="M132">
            <v>4</v>
          </cell>
          <cell r="N132">
            <v>4</v>
          </cell>
          <cell r="O132">
            <v>4</v>
          </cell>
          <cell r="P132">
            <v>3.95</v>
          </cell>
          <cell r="R132">
            <v>4</v>
          </cell>
          <cell r="S132">
            <v>5</v>
          </cell>
          <cell r="T132">
            <v>3</v>
          </cell>
          <cell r="U132">
            <v>3</v>
          </cell>
          <cell r="V132">
            <v>3</v>
          </cell>
          <cell r="W132">
            <v>2</v>
          </cell>
          <cell r="X132">
            <v>4</v>
          </cell>
          <cell r="Y132">
            <v>4</v>
          </cell>
          <cell r="Z132">
            <v>5</v>
          </cell>
          <cell r="AA132">
            <v>2</v>
          </cell>
          <cell r="AB132">
            <v>2</v>
          </cell>
          <cell r="AC132">
            <v>3</v>
          </cell>
          <cell r="AD132">
            <v>3.65</v>
          </cell>
          <cell r="AF132">
            <v>4</v>
          </cell>
          <cell r="AG132">
            <v>2.5</v>
          </cell>
          <cell r="AH132">
            <v>10</v>
          </cell>
          <cell r="AI132">
            <v>2367</v>
          </cell>
          <cell r="AJ132">
            <v>0</v>
          </cell>
          <cell r="AK132">
            <v>2347.2800000000002</v>
          </cell>
          <cell r="AM132">
            <v>1</v>
          </cell>
          <cell r="AN132">
            <v>3.95</v>
          </cell>
          <cell r="AO132">
            <v>3.65</v>
          </cell>
          <cell r="AP132" t="str">
            <v xml:space="preserve"> </v>
          </cell>
          <cell r="AQ132" t="b">
            <v>1</v>
          </cell>
          <cell r="AR132" t="str">
            <v>Environment and Agriculture BSC End to End System</v>
          </cell>
          <cell r="AS132" t="str">
            <v>High</v>
          </cell>
          <cell r="AT132">
            <v>2019</v>
          </cell>
          <cell r="AU132">
            <v>2367</v>
          </cell>
          <cell r="AV132">
            <v>2347.2800000000002</v>
          </cell>
          <cell r="AW132">
            <v>2019</v>
          </cell>
          <cell r="AX132">
            <v>2019</v>
          </cell>
          <cell r="AY132">
            <v>1</v>
          </cell>
          <cell r="AZ132">
            <v>0</v>
          </cell>
          <cell r="BA132">
            <v>0</v>
          </cell>
          <cell r="BB132">
            <v>1578</v>
          </cell>
          <cell r="BC132">
            <v>10</v>
          </cell>
          <cell r="BD132">
            <v>0</v>
          </cell>
          <cell r="BE132">
            <v>0</v>
          </cell>
          <cell r="BF132">
            <v>0</v>
          </cell>
          <cell r="BG132">
            <v>0</v>
          </cell>
          <cell r="BH132">
            <v>0</v>
          </cell>
          <cell r="BI132">
            <v>0</v>
          </cell>
          <cell r="BJ132">
            <v>0</v>
          </cell>
          <cell r="BK132">
            <v>0</v>
          </cell>
          <cell r="BL132">
            <v>0</v>
          </cell>
          <cell r="BM132">
            <v>0</v>
          </cell>
          <cell r="BN132">
            <v>0</v>
          </cell>
          <cell r="BO132">
            <v>0</v>
          </cell>
          <cell r="BP132">
            <v>2225.9248442601288</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2225.9248442601288</v>
          </cell>
          <cell r="CI132">
            <v>0</v>
          </cell>
          <cell r="CJ132">
            <v>0</v>
          </cell>
          <cell r="CK132">
            <v>0</v>
          </cell>
          <cell r="CL132">
            <v>0</v>
          </cell>
          <cell r="CM132">
            <v>0</v>
          </cell>
          <cell r="CN132">
            <v>0.8</v>
          </cell>
          <cell r="CO132">
            <v>3</v>
          </cell>
          <cell r="CP132">
            <v>2.9333333333333336</v>
          </cell>
          <cell r="CQ132" t="str">
            <v>Bespoke</v>
          </cell>
          <cell r="CR132">
            <v>3</v>
          </cell>
          <cell r="CS132">
            <v>3</v>
          </cell>
        </row>
        <row r="133">
          <cell r="A133">
            <v>1316</v>
          </cell>
          <cell r="B133" t="str">
            <v>e-Recruitment</v>
          </cell>
          <cell r="C133" t="str">
            <v>HR Systems</v>
          </cell>
          <cell r="D133" t="str">
            <v>Corporate Services Division</v>
          </cell>
          <cell r="E133">
            <v>4</v>
          </cell>
          <cell r="F133">
            <v>5</v>
          </cell>
          <cell r="G133">
            <v>4</v>
          </cell>
          <cell r="H133">
            <v>4</v>
          </cell>
          <cell r="I133">
            <v>4</v>
          </cell>
          <cell r="J133">
            <v>3</v>
          </cell>
          <cell r="K133">
            <v>5</v>
          </cell>
          <cell r="L133">
            <v>5</v>
          </cell>
          <cell r="M133">
            <v>5</v>
          </cell>
          <cell r="N133">
            <v>5</v>
          </cell>
          <cell r="O133">
            <v>4</v>
          </cell>
          <cell r="P133">
            <v>4.42</v>
          </cell>
          <cell r="R133">
            <v>4</v>
          </cell>
          <cell r="S133">
            <v>5</v>
          </cell>
          <cell r="T133">
            <v>5</v>
          </cell>
          <cell r="U133">
            <v>4</v>
          </cell>
          <cell r="V133">
            <v>4</v>
          </cell>
          <cell r="W133">
            <v>5</v>
          </cell>
          <cell r="X133">
            <v>5</v>
          </cell>
          <cell r="Y133">
            <v>4</v>
          </cell>
          <cell r="Z133">
            <v>5</v>
          </cell>
          <cell r="AA133">
            <v>5</v>
          </cell>
          <cell r="AB133">
            <v>1</v>
          </cell>
          <cell r="AC133">
            <v>5</v>
          </cell>
          <cell r="AD133">
            <v>4.5</v>
          </cell>
          <cell r="AF133">
            <v>5</v>
          </cell>
          <cell r="AG133">
            <v>1.8333333333333335</v>
          </cell>
          <cell r="AH133">
            <v>9.1666666666666679</v>
          </cell>
          <cell r="AI133">
            <v>100000</v>
          </cell>
          <cell r="AJ133">
            <v>80000</v>
          </cell>
          <cell r="AK133">
            <v>100000</v>
          </cell>
          <cell r="AM133">
            <v>10</v>
          </cell>
          <cell r="AN133">
            <v>44.2</v>
          </cell>
          <cell r="AO133">
            <v>45</v>
          </cell>
          <cell r="AP133" t="str">
            <v xml:space="preserve"> </v>
          </cell>
          <cell r="AQ133" t="b">
            <v>1</v>
          </cell>
          <cell r="AR133" t="str">
            <v>e-Recruitment</v>
          </cell>
          <cell r="AS133" t="str">
            <v>High</v>
          </cell>
          <cell r="AT133">
            <v>2015</v>
          </cell>
          <cell r="AU133">
            <v>100000</v>
          </cell>
          <cell r="AV133">
            <v>100000</v>
          </cell>
          <cell r="AW133">
            <v>2015</v>
          </cell>
          <cell r="AX133">
            <v>2015</v>
          </cell>
          <cell r="AY133">
            <v>1.6753488307521593</v>
          </cell>
          <cell r="AZ133">
            <v>0</v>
          </cell>
          <cell r="BA133">
            <v>0</v>
          </cell>
          <cell r="BB133">
            <v>66666.666666666672</v>
          </cell>
          <cell r="BC133">
            <v>15</v>
          </cell>
          <cell r="BD133">
            <v>0</v>
          </cell>
          <cell r="BE133">
            <v>0</v>
          </cell>
          <cell r="BF133">
            <v>0</v>
          </cell>
          <cell r="BG133">
            <v>0</v>
          </cell>
          <cell r="BH133">
            <v>0</v>
          </cell>
          <cell r="BI133">
            <v>0</v>
          </cell>
          <cell r="BJ133">
            <v>0</v>
          </cell>
          <cell r="BK133">
            <v>0</v>
          </cell>
          <cell r="BL133">
            <v>137295.43157914316</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137295.43157914316</v>
          </cell>
          <cell r="CE133">
            <v>0</v>
          </cell>
          <cell r="CF133">
            <v>0</v>
          </cell>
          <cell r="CG133">
            <v>0</v>
          </cell>
          <cell r="CH133">
            <v>0</v>
          </cell>
          <cell r="CI133">
            <v>0</v>
          </cell>
          <cell r="CJ133">
            <v>0</v>
          </cell>
          <cell r="CK133">
            <v>0</v>
          </cell>
          <cell r="CL133">
            <v>0</v>
          </cell>
          <cell r="CM133">
            <v>0</v>
          </cell>
          <cell r="CN133">
            <v>0.8</v>
          </cell>
          <cell r="CO133">
            <v>4</v>
          </cell>
          <cell r="CP133">
            <v>4</v>
          </cell>
          <cell r="CQ133" t="str">
            <v>COTS</v>
          </cell>
          <cell r="CR133">
            <v>4</v>
          </cell>
          <cell r="CS133">
            <v>4</v>
          </cell>
        </row>
        <row r="134">
          <cell r="A134">
            <v>536</v>
          </cell>
          <cell r="B134" t="str">
            <v>ESDC Fax Repository</v>
          </cell>
          <cell r="C134" t="str">
            <v>Electronic Forms Handling</v>
          </cell>
          <cell r="D134" t="str">
            <v>Integrated Collection and Dissemination Services</v>
          </cell>
          <cell r="E134">
            <v>3</v>
          </cell>
          <cell r="F134">
            <v>2</v>
          </cell>
          <cell r="G134">
            <v>1</v>
          </cell>
          <cell r="H134">
            <v>4</v>
          </cell>
          <cell r="I134">
            <v>3</v>
          </cell>
          <cell r="J134">
            <v>2</v>
          </cell>
          <cell r="K134">
            <v>3</v>
          </cell>
          <cell r="L134">
            <v>5</v>
          </cell>
          <cell r="M134">
            <v>3</v>
          </cell>
          <cell r="N134">
            <v>4</v>
          </cell>
          <cell r="O134">
            <v>3</v>
          </cell>
          <cell r="P134">
            <v>3.04</v>
          </cell>
          <cell r="R134">
            <v>4</v>
          </cell>
          <cell r="S134">
            <v>4</v>
          </cell>
          <cell r="T134">
            <v>1</v>
          </cell>
          <cell r="U134">
            <v>2</v>
          </cell>
          <cell r="V134">
            <v>4</v>
          </cell>
          <cell r="W134">
            <v>5</v>
          </cell>
          <cell r="X134">
            <v>1</v>
          </cell>
          <cell r="Y134">
            <v>5</v>
          </cell>
          <cell r="Z134">
            <v>5</v>
          </cell>
          <cell r="AA134">
            <v>3</v>
          </cell>
          <cell r="AB134">
            <v>1</v>
          </cell>
          <cell r="AC134">
            <v>1</v>
          </cell>
          <cell r="AD134">
            <v>3.2</v>
          </cell>
          <cell r="AF134">
            <v>4</v>
          </cell>
          <cell r="AG134">
            <v>3</v>
          </cell>
          <cell r="AH134">
            <v>12</v>
          </cell>
          <cell r="AI134">
            <v>84772.1</v>
          </cell>
          <cell r="AK134">
            <v>30581.13</v>
          </cell>
          <cell r="AM134">
            <v>3.0581130000000001</v>
          </cell>
          <cell r="AN134">
            <v>9.296663520000001</v>
          </cell>
          <cell r="AO134">
            <v>9.7859615999999985</v>
          </cell>
          <cell r="AP134" t="str">
            <v xml:space="preserve"> </v>
          </cell>
          <cell r="AQ134" t="b">
            <v>1</v>
          </cell>
          <cell r="AR134" t="str">
            <v>ESDC Fax Repository</v>
          </cell>
          <cell r="AS134" t="str">
            <v>MEI Category 2</v>
          </cell>
          <cell r="AT134">
            <v>2011</v>
          </cell>
          <cell r="AU134">
            <v>84772.1</v>
          </cell>
          <cell r="AV134">
            <v>30581.13</v>
          </cell>
          <cell r="AW134">
            <v>2011</v>
          </cell>
          <cell r="AX134">
            <v>2011</v>
          </cell>
          <cell r="AY134">
            <v>1.1876863056468745</v>
          </cell>
          <cell r="AZ134">
            <v>0</v>
          </cell>
          <cell r="BA134">
            <v>0</v>
          </cell>
          <cell r="BB134">
            <v>56514.733333333337</v>
          </cell>
          <cell r="BC134">
            <v>7</v>
          </cell>
          <cell r="BD134">
            <v>0</v>
          </cell>
          <cell r="BE134">
            <v>0</v>
          </cell>
          <cell r="BF134">
            <v>0</v>
          </cell>
          <cell r="BG134">
            <v>0</v>
          </cell>
          <cell r="BH134">
            <v>71902.523260782807</v>
          </cell>
          <cell r="BI134">
            <v>0</v>
          </cell>
          <cell r="BJ134">
            <v>0</v>
          </cell>
          <cell r="BK134">
            <v>0</v>
          </cell>
          <cell r="BL134">
            <v>0</v>
          </cell>
          <cell r="BM134">
            <v>0</v>
          </cell>
          <cell r="BN134">
            <v>0</v>
          </cell>
          <cell r="BO134">
            <v>91480.08928528511</v>
          </cell>
          <cell r="BP134">
            <v>0</v>
          </cell>
          <cell r="BQ134">
            <v>0</v>
          </cell>
          <cell r="BR134">
            <v>0</v>
          </cell>
          <cell r="BS134">
            <v>0</v>
          </cell>
          <cell r="BT134">
            <v>0</v>
          </cell>
          <cell r="BU134">
            <v>0</v>
          </cell>
          <cell r="BV134">
            <v>0</v>
          </cell>
          <cell r="BW134">
            <v>0</v>
          </cell>
          <cell r="BX134">
            <v>0</v>
          </cell>
          <cell r="BY134">
            <v>0</v>
          </cell>
          <cell r="BZ134">
            <v>71902.523260782807</v>
          </cell>
          <cell r="CA134">
            <v>0</v>
          </cell>
          <cell r="CB134">
            <v>0</v>
          </cell>
          <cell r="CC134">
            <v>0</v>
          </cell>
          <cell r="CD134">
            <v>0</v>
          </cell>
          <cell r="CE134">
            <v>0</v>
          </cell>
          <cell r="CF134">
            <v>0</v>
          </cell>
          <cell r="CG134">
            <v>91480.08928528511</v>
          </cell>
          <cell r="CH134">
            <v>0</v>
          </cell>
          <cell r="CI134">
            <v>0</v>
          </cell>
          <cell r="CJ134">
            <v>0</v>
          </cell>
          <cell r="CK134">
            <v>0</v>
          </cell>
          <cell r="CL134">
            <v>0</v>
          </cell>
          <cell r="CM134">
            <v>0</v>
          </cell>
          <cell r="CN134">
            <v>1</v>
          </cell>
          <cell r="CO134">
            <v>4</v>
          </cell>
          <cell r="CP134">
            <v>4</v>
          </cell>
          <cell r="CQ134" t="str">
            <v>Bespoke</v>
          </cell>
          <cell r="CR134">
            <v>3</v>
          </cell>
          <cell r="CS134">
            <v>3</v>
          </cell>
        </row>
        <row r="135">
          <cell r="A135">
            <v>347</v>
          </cell>
          <cell r="B135" t="str">
            <v>ESDC Telephone Interviewer Facilities</v>
          </cell>
          <cell r="C135" t="str">
            <v>Telephone Interviewer Systems</v>
          </cell>
          <cell r="D135" t="str">
            <v>Integrated Collection and Dissemination Services</v>
          </cell>
          <cell r="E135">
            <v>5</v>
          </cell>
          <cell r="F135">
            <v>5</v>
          </cell>
          <cell r="G135">
            <v>3</v>
          </cell>
          <cell r="H135">
            <v>5</v>
          </cell>
          <cell r="I135">
            <v>3</v>
          </cell>
          <cell r="J135">
            <v>4</v>
          </cell>
          <cell r="K135">
            <v>1</v>
          </cell>
          <cell r="L135">
            <v>3</v>
          </cell>
          <cell r="M135">
            <v>4</v>
          </cell>
          <cell r="N135">
            <v>4</v>
          </cell>
          <cell r="O135">
            <v>4</v>
          </cell>
          <cell r="P135">
            <v>4.12</v>
          </cell>
          <cell r="R135">
            <v>3</v>
          </cell>
          <cell r="S135">
            <v>1</v>
          </cell>
          <cell r="T135">
            <v>3</v>
          </cell>
          <cell r="U135">
            <v>3</v>
          </cell>
          <cell r="V135">
            <v>4</v>
          </cell>
          <cell r="W135">
            <v>3</v>
          </cell>
          <cell r="X135">
            <v>1</v>
          </cell>
          <cell r="Y135">
            <v>4</v>
          </cell>
          <cell r="Z135">
            <v>2</v>
          </cell>
          <cell r="AA135">
            <v>2</v>
          </cell>
          <cell r="AB135">
            <v>1</v>
          </cell>
          <cell r="AC135">
            <v>4</v>
          </cell>
          <cell r="AD135">
            <v>2.2999999999999998</v>
          </cell>
          <cell r="AF135">
            <v>4</v>
          </cell>
          <cell r="AG135">
            <v>3.5</v>
          </cell>
          <cell r="AH135">
            <v>14</v>
          </cell>
          <cell r="AI135">
            <v>586465.21</v>
          </cell>
          <cell r="AJ135">
            <v>42721.5</v>
          </cell>
          <cell r="AK135">
            <v>461042.99</v>
          </cell>
          <cell r="AM135">
            <v>46.104298999999997</v>
          </cell>
          <cell r="AN135">
            <v>189.94971188</v>
          </cell>
          <cell r="AO135">
            <v>106.03988769999998</v>
          </cell>
          <cell r="AP135" t="str">
            <v xml:space="preserve"> </v>
          </cell>
          <cell r="AQ135" t="b">
            <v>1</v>
          </cell>
          <cell r="AR135" t="str">
            <v>ESDC Telephone Interviewer Facilities</v>
          </cell>
          <cell r="AS135" t="str">
            <v>High</v>
          </cell>
          <cell r="AT135">
            <v>2017</v>
          </cell>
          <cell r="AU135">
            <v>586465.21</v>
          </cell>
          <cell r="AV135">
            <v>461042.99</v>
          </cell>
          <cell r="AW135">
            <v>2017</v>
          </cell>
          <cell r="AX135">
            <v>2017</v>
          </cell>
          <cell r="AY135">
            <v>1.2292553263445152</v>
          </cell>
          <cell r="AZ135">
            <v>0</v>
          </cell>
          <cell r="BA135">
            <v>0</v>
          </cell>
          <cell r="BB135">
            <v>390976.80666666664</v>
          </cell>
          <cell r="BC135">
            <v>14</v>
          </cell>
          <cell r="BD135">
            <v>0</v>
          </cell>
          <cell r="BE135">
            <v>0</v>
          </cell>
          <cell r="BF135">
            <v>0</v>
          </cell>
          <cell r="BG135">
            <v>0</v>
          </cell>
          <cell r="BH135">
            <v>0</v>
          </cell>
          <cell r="BI135">
            <v>0</v>
          </cell>
          <cell r="BJ135">
            <v>0</v>
          </cell>
          <cell r="BK135">
            <v>0</v>
          </cell>
          <cell r="BL135">
            <v>0</v>
          </cell>
          <cell r="BM135">
            <v>0</v>
          </cell>
          <cell r="BN135">
            <v>632872.01536252478</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632872.01536252466</v>
          </cell>
          <cell r="CG135">
            <v>0</v>
          </cell>
          <cell r="CH135">
            <v>0</v>
          </cell>
          <cell r="CI135">
            <v>0</v>
          </cell>
          <cell r="CJ135">
            <v>0</v>
          </cell>
          <cell r="CK135">
            <v>0</v>
          </cell>
          <cell r="CL135">
            <v>0</v>
          </cell>
          <cell r="CM135">
            <v>0</v>
          </cell>
          <cell r="CN135">
            <v>0.8</v>
          </cell>
          <cell r="CO135">
            <v>2</v>
          </cell>
          <cell r="CP135">
            <v>2.1333333333333333</v>
          </cell>
          <cell r="CQ135" t="str">
            <v>Bespoke</v>
          </cell>
          <cell r="CR135">
            <v>4</v>
          </cell>
          <cell r="CS135">
            <v>2</v>
          </cell>
        </row>
        <row r="136">
          <cell r="A136">
            <v>621</v>
          </cell>
          <cell r="B136" t="str">
            <v>External Discussion Forums</v>
          </cell>
          <cell r="C136" t="str">
            <v>NSS Systems</v>
          </cell>
          <cell r="D136" t="str">
            <v>Technology Services Division</v>
          </cell>
          <cell r="E136">
            <v>5</v>
          </cell>
          <cell r="F136">
            <v>5</v>
          </cell>
          <cell r="G136">
            <v>1</v>
          </cell>
          <cell r="H136">
            <v>4</v>
          </cell>
          <cell r="I136">
            <v>4</v>
          </cell>
          <cell r="J136">
            <v>3</v>
          </cell>
          <cell r="K136">
            <v>2</v>
          </cell>
          <cell r="L136">
            <v>5</v>
          </cell>
          <cell r="M136">
            <v>4</v>
          </cell>
          <cell r="N136">
            <v>3</v>
          </cell>
          <cell r="O136">
            <v>3</v>
          </cell>
          <cell r="P136">
            <v>3.76</v>
          </cell>
          <cell r="R136">
            <v>4</v>
          </cell>
          <cell r="S136">
            <v>3</v>
          </cell>
          <cell r="T136">
            <v>4</v>
          </cell>
          <cell r="U136">
            <v>4</v>
          </cell>
          <cell r="V136">
            <v>5</v>
          </cell>
          <cell r="W136">
            <v>4</v>
          </cell>
          <cell r="X136">
            <v>4</v>
          </cell>
          <cell r="Y136">
            <v>2</v>
          </cell>
          <cell r="Z136">
            <v>2</v>
          </cell>
          <cell r="AA136">
            <v>4</v>
          </cell>
          <cell r="AB136">
            <v>3</v>
          </cell>
          <cell r="AC136">
            <v>5</v>
          </cell>
          <cell r="AD136">
            <v>3.6</v>
          </cell>
          <cell r="AF136">
            <v>3</v>
          </cell>
          <cell r="AG136">
            <v>2.8333333333333339</v>
          </cell>
          <cell r="AH136">
            <v>8.5</v>
          </cell>
          <cell r="AI136">
            <v>0</v>
          </cell>
          <cell r="AK136">
            <v>0</v>
          </cell>
          <cell r="AM136">
            <v>1</v>
          </cell>
          <cell r="AN136">
            <v>3.76</v>
          </cell>
          <cell r="AO136">
            <v>3.6</v>
          </cell>
          <cell r="AP136" t="str">
            <v xml:space="preserve"> </v>
          </cell>
          <cell r="AQ136" t="b">
            <v>1</v>
          </cell>
          <cell r="AR136" t="str">
            <v>External Discussion Forums</v>
          </cell>
          <cell r="AS136" t="str">
            <v>Medium</v>
          </cell>
          <cell r="AT136">
            <v>2011</v>
          </cell>
          <cell r="AU136">
            <v>0</v>
          </cell>
          <cell r="AV136">
            <v>0</v>
          </cell>
          <cell r="AW136">
            <v>2011</v>
          </cell>
          <cell r="AX136">
            <v>2011</v>
          </cell>
          <cell r="AY136">
            <v>1.1475230006249997</v>
          </cell>
          <cell r="AZ136">
            <v>0</v>
          </cell>
          <cell r="BA136">
            <v>0</v>
          </cell>
          <cell r="BB136">
            <v>0</v>
          </cell>
          <cell r="BC136">
            <v>6</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0.4</v>
          </cell>
          <cell r="CO136">
            <v>1</v>
          </cell>
          <cell r="CP136">
            <v>1.3333333333333335</v>
          </cell>
          <cell r="CQ136" t="str">
            <v>Bespoke</v>
          </cell>
          <cell r="CR136">
            <v>3</v>
          </cell>
          <cell r="CS136">
            <v>3</v>
          </cell>
        </row>
        <row r="137">
          <cell r="A137">
            <v>493</v>
          </cell>
          <cell r="B137" t="str">
            <v>Factiva</v>
          </cell>
          <cell r="C137" t="str">
            <v>Digital Assets/Library</v>
          </cell>
          <cell r="D137" t="str">
            <v>Technology Services Division</v>
          </cell>
          <cell r="E137">
            <v>5</v>
          </cell>
          <cell r="F137">
            <v>5</v>
          </cell>
          <cell r="G137">
            <v>3</v>
          </cell>
          <cell r="H137">
            <v>4</v>
          </cell>
          <cell r="I137">
            <v>5</v>
          </cell>
          <cell r="J137">
            <v>5</v>
          </cell>
          <cell r="K137">
            <v>4</v>
          </cell>
          <cell r="L137">
            <v>5</v>
          </cell>
          <cell r="M137">
            <v>5</v>
          </cell>
          <cell r="N137">
            <v>4</v>
          </cell>
          <cell r="O137">
            <v>3</v>
          </cell>
          <cell r="P137">
            <v>4.3899999999999997</v>
          </cell>
          <cell r="R137">
            <v>3</v>
          </cell>
          <cell r="S137">
            <v>5</v>
          </cell>
          <cell r="T137">
            <v>3</v>
          </cell>
          <cell r="U137">
            <v>4</v>
          </cell>
          <cell r="V137">
            <v>3</v>
          </cell>
          <cell r="W137">
            <v>4</v>
          </cell>
          <cell r="X137">
            <v>3</v>
          </cell>
          <cell r="Y137">
            <v>3</v>
          </cell>
          <cell r="Z137">
            <v>4</v>
          </cell>
          <cell r="AA137">
            <v>4</v>
          </cell>
          <cell r="AB137">
            <v>1</v>
          </cell>
          <cell r="AC137">
            <v>5</v>
          </cell>
          <cell r="AD137">
            <v>3.6</v>
          </cell>
          <cell r="AF137">
            <v>4</v>
          </cell>
          <cell r="AG137">
            <v>2.5</v>
          </cell>
          <cell r="AH137">
            <v>10</v>
          </cell>
          <cell r="AI137">
            <v>1803</v>
          </cell>
          <cell r="AJ137">
            <v>2329.4285714285702</v>
          </cell>
          <cell r="AK137">
            <v>1589.32</v>
          </cell>
          <cell r="AM137">
            <v>1</v>
          </cell>
          <cell r="AN137">
            <v>4.3899999999999997</v>
          </cell>
          <cell r="AO137">
            <v>3.6</v>
          </cell>
          <cell r="AP137" t="str">
            <v xml:space="preserve"> </v>
          </cell>
          <cell r="AQ137" t="b">
            <v>1</v>
          </cell>
          <cell r="AR137" t="str">
            <v>Factiva</v>
          </cell>
          <cell r="AS137" t="str">
            <v>Medium</v>
          </cell>
          <cell r="AT137">
            <v>2012</v>
          </cell>
          <cell r="AU137">
            <v>1803</v>
          </cell>
          <cell r="AV137">
            <v>1589.32</v>
          </cell>
          <cell r="AW137">
            <v>2012</v>
          </cell>
          <cell r="AX137">
            <v>2012</v>
          </cell>
          <cell r="AY137">
            <v>1.5110686573463603</v>
          </cell>
          <cell r="AZ137">
            <v>0</v>
          </cell>
          <cell r="BA137">
            <v>0</v>
          </cell>
          <cell r="BB137">
            <v>1202</v>
          </cell>
          <cell r="BC137">
            <v>15</v>
          </cell>
          <cell r="BD137">
            <v>0</v>
          </cell>
          <cell r="BE137">
            <v>0</v>
          </cell>
          <cell r="BF137">
            <v>0</v>
          </cell>
          <cell r="BG137">
            <v>0</v>
          </cell>
          <cell r="BH137">
            <v>0</v>
          </cell>
          <cell r="BI137">
            <v>2013.7692945640954</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2013.7692945640954</v>
          </cell>
          <cell r="CB137">
            <v>0</v>
          </cell>
          <cell r="CC137">
            <v>0</v>
          </cell>
          <cell r="CD137">
            <v>0</v>
          </cell>
          <cell r="CE137">
            <v>0</v>
          </cell>
          <cell r="CF137">
            <v>0</v>
          </cell>
          <cell r="CG137">
            <v>0</v>
          </cell>
          <cell r="CH137">
            <v>0</v>
          </cell>
          <cell r="CI137">
            <v>0</v>
          </cell>
          <cell r="CJ137">
            <v>0</v>
          </cell>
          <cell r="CK137">
            <v>0</v>
          </cell>
          <cell r="CL137">
            <v>0</v>
          </cell>
          <cell r="CM137">
            <v>0</v>
          </cell>
          <cell r="CN137">
            <v>0.4</v>
          </cell>
          <cell r="CO137">
            <v>2</v>
          </cell>
          <cell r="CP137">
            <v>1.7333333333333334</v>
          </cell>
          <cell r="CQ137" t="str">
            <v>Bespoke</v>
          </cell>
          <cell r="CR137">
            <v>4</v>
          </cell>
          <cell r="CS137">
            <v>3</v>
          </cell>
        </row>
        <row r="138">
          <cell r="A138">
            <v>1317</v>
          </cell>
          <cell r="B138" t="str">
            <v>FAME</v>
          </cell>
          <cell r="C138" t="str">
            <v>National Accounts</v>
          </cell>
          <cell r="D138" t="str">
            <v>Macroeconomics and Integration Group</v>
          </cell>
          <cell r="E138">
            <v>3</v>
          </cell>
          <cell r="F138">
            <v>5</v>
          </cell>
          <cell r="G138">
            <v>5</v>
          </cell>
          <cell r="H138">
            <v>5</v>
          </cell>
          <cell r="I138">
            <v>5</v>
          </cell>
          <cell r="J138">
            <v>3</v>
          </cell>
          <cell r="K138">
            <v>3</v>
          </cell>
          <cell r="L138">
            <v>4</v>
          </cell>
          <cell r="M138">
            <v>5</v>
          </cell>
          <cell r="N138">
            <v>4</v>
          </cell>
          <cell r="O138">
            <v>4</v>
          </cell>
          <cell r="P138">
            <v>4.25</v>
          </cell>
          <cell r="R138">
            <v>4</v>
          </cell>
          <cell r="S138">
            <v>3</v>
          </cell>
          <cell r="T138">
            <v>5</v>
          </cell>
          <cell r="U138">
            <v>4</v>
          </cell>
          <cell r="V138">
            <v>5</v>
          </cell>
          <cell r="W138">
            <v>5</v>
          </cell>
          <cell r="X138">
            <v>4</v>
          </cell>
          <cell r="Y138">
            <v>2</v>
          </cell>
          <cell r="Z138">
            <v>4</v>
          </cell>
          <cell r="AA138">
            <v>1</v>
          </cell>
          <cell r="AB138">
            <v>3</v>
          </cell>
          <cell r="AC138">
            <v>5</v>
          </cell>
          <cell r="AD138">
            <v>3.8</v>
          </cell>
          <cell r="AF138">
            <v>4</v>
          </cell>
          <cell r="AG138">
            <v>2.5</v>
          </cell>
          <cell r="AH138">
            <v>10</v>
          </cell>
          <cell r="AI138">
            <v>0</v>
          </cell>
          <cell r="AK138">
            <v>0</v>
          </cell>
          <cell r="AM138">
            <v>1</v>
          </cell>
          <cell r="AN138">
            <v>4.25</v>
          </cell>
          <cell r="AO138">
            <v>3.8</v>
          </cell>
          <cell r="AP138" t="str">
            <v xml:space="preserve"> </v>
          </cell>
          <cell r="AQ138" t="b">
            <v>1</v>
          </cell>
          <cell r="AR138" t="str">
            <v>FAME</v>
          </cell>
          <cell r="AS138" t="str">
            <v>MEI Category 1</v>
          </cell>
          <cell r="AT138">
            <v>1900</v>
          </cell>
          <cell r="AU138">
            <v>0</v>
          </cell>
          <cell r="AV138">
            <v>0</v>
          </cell>
          <cell r="AW138">
            <v>1900</v>
          </cell>
          <cell r="AX138">
            <v>1900</v>
          </cell>
          <cell r="AY138">
            <v>1.6753488307521593</v>
          </cell>
          <cell r="AZ138">
            <v>0</v>
          </cell>
          <cell r="BA138">
            <v>0</v>
          </cell>
          <cell r="BB138">
            <v>0</v>
          </cell>
          <cell r="BC138">
            <v>15</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1</v>
          </cell>
          <cell r="CO138">
            <v>4</v>
          </cell>
          <cell r="CP138">
            <v>3.6666666666666665</v>
          </cell>
          <cell r="CQ138" t="str">
            <v>COTS</v>
          </cell>
          <cell r="CR138">
            <v>4</v>
          </cell>
          <cell r="CS138">
            <v>3</v>
          </cell>
        </row>
        <row r="139">
          <cell r="A139">
            <v>282</v>
          </cell>
          <cell r="B139" t="str">
            <v>FAME batch processing system</v>
          </cell>
          <cell r="C139" t="str">
            <v>National Accounts</v>
          </cell>
          <cell r="D139" t="str">
            <v>Macroeconomics and Integration Group</v>
          </cell>
          <cell r="E139">
            <v>3</v>
          </cell>
          <cell r="F139">
            <v>5</v>
          </cell>
          <cell r="G139">
            <v>5</v>
          </cell>
          <cell r="H139">
            <v>5</v>
          </cell>
          <cell r="I139">
            <v>5</v>
          </cell>
          <cell r="J139">
            <v>4</v>
          </cell>
          <cell r="K139">
            <v>3</v>
          </cell>
          <cell r="L139">
            <v>4</v>
          </cell>
          <cell r="M139">
            <v>5</v>
          </cell>
          <cell r="N139">
            <v>4</v>
          </cell>
          <cell r="O139">
            <v>5</v>
          </cell>
          <cell r="P139">
            <v>4.3499999999999996</v>
          </cell>
          <cell r="R139">
            <v>4</v>
          </cell>
          <cell r="S139">
            <v>3</v>
          </cell>
          <cell r="T139">
            <v>5</v>
          </cell>
          <cell r="U139">
            <v>3</v>
          </cell>
          <cell r="V139">
            <v>3</v>
          </cell>
          <cell r="W139">
            <v>4</v>
          </cell>
          <cell r="X139">
            <v>3</v>
          </cell>
          <cell r="Y139">
            <v>5</v>
          </cell>
          <cell r="Z139">
            <v>5</v>
          </cell>
          <cell r="AA139">
            <v>4</v>
          </cell>
          <cell r="AB139">
            <v>2</v>
          </cell>
          <cell r="AC139">
            <v>5</v>
          </cell>
          <cell r="AD139">
            <v>3.75</v>
          </cell>
          <cell r="AF139">
            <v>4</v>
          </cell>
          <cell r="AG139">
            <v>1.6666666666666667</v>
          </cell>
          <cell r="AH139">
            <v>6.666666666666667</v>
          </cell>
          <cell r="AI139">
            <v>122106.29</v>
          </cell>
          <cell r="AK139">
            <v>42614.07</v>
          </cell>
          <cell r="AM139">
            <v>4.2614070000000002</v>
          </cell>
          <cell r="AN139">
            <v>18.537120450000003</v>
          </cell>
          <cell r="AO139">
            <v>15.980276249999999</v>
          </cell>
          <cell r="AP139" t="str">
            <v xml:space="preserve"> </v>
          </cell>
          <cell r="AQ139" t="b">
            <v>1</v>
          </cell>
          <cell r="AR139" t="str">
            <v>FAME batch processing system</v>
          </cell>
          <cell r="AS139" t="str">
            <v>MEI Category 1</v>
          </cell>
          <cell r="AT139">
            <v>2019</v>
          </cell>
          <cell r="AU139">
            <v>122106.29</v>
          </cell>
          <cell r="AV139">
            <v>42614.07</v>
          </cell>
          <cell r="AW139">
            <v>2019</v>
          </cell>
          <cell r="AX139">
            <v>2019</v>
          </cell>
          <cell r="AY139">
            <v>1.1876863056468745</v>
          </cell>
          <cell r="AZ139">
            <v>0</v>
          </cell>
          <cell r="BA139">
            <v>0</v>
          </cell>
          <cell r="BB139">
            <v>81404.193333333329</v>
          </cell>
          <cell r="BC139">
            <v>15</v>
          </cell>
          <cell r="BD139">
            <v>0</v>
          </cell>
          <cell r="BE139">
            <v>0</v>
          </cell>
          <cell r="BF139">
            <v>0</v>
          </cell>
          <cell r="BG139">
            <v>0</v>
          </cell>
          <cell r="BH139">
            <v>0</v>
          </cell>
          <cell r="BI139">
            <v>0</v>
          </cell>
          <cell r="BJ139">
            <v>0</v>
          </cell>
          <cell r="BK139">
            <v>0</v>
          </cell>
          <cell r="BL139">
            <v>0</v>
          </cell>
          <cell r="BM139">
            <v>0</v>
          </cell>
          <cell r="BN139">
            <v>0</v>
          </cell>
          <cell r="BO139">
            <v>0</v>
          </cell>
          <cell r="BP139">
            <v>136380.42011932269</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136380.42011932269</v>
          </cell>
          <cell r="CI139">
            <v>0</v>
          </cell>
          <cell r="CJ139">
            <v>0</v>
          </cell>
          <cell r="CK139">
            <v>0</v>
          </cell>
          <cell r="CL139">
            <v>0</v>
          </cell>
          <cell r="CM139">
            <v>0</v>
          </cell>
          <cell r="CN139">
            <v>1</v>
          </cell>
          <cell r="CO139">
            <v>4</v>
          </cell>
          <cell r="CP139">
            <v>3.6666666666666665</v>
          </cell>
          <cell r="CQ139" t="str">
            <v>Bespoke</v>
          </cell>
          <cell r="CR139">
            <v>4</v>
          </cell>
          <cell r="CS139">
            <v>3</v>
          </cell>
        </row>
        <row r="140">
          <cell r="A140">
            <v>283</v>
          </cell>
          <cell r="B140" t="str">
            <v>FASTTRACCS</v>
          </cell>
          <cell r="C140" t="str">
            <v>ICDS - Client Services</v>
          </cell>
          <cell r="D140" t="str">
            <v>Methodology and Data Management Division</v>
          </cell>
          <cell r="E140">
            <v>4</v>
          </cell>
          <cell r="F140">
            <v>2</v>
          </cell>
          <cell r="G140">
            <v>3</v>
          </cell>
          <cell r="H140">
            <v>4</v>
          </cell>
          <cell r="I140">
            <v>4</v>
          </cell>
          <cell r="J140">
            <v>4</v>
          </cell>
          <cell r="K140">
            <v>3</v>
          </cell>
          <cell r="L140">
            <v>3</v>
          </cell>
          <cell r="M140">
            <v>4</v>
          </cell>
          <cell r="N140">
            <v>4</v>
          </cell>
          <cell r="O140">
            <v>3</v>
          </cell>
          <cell r="P140">
            <v>3.47</v>
          </cell>
          <cell r="R140">
            <v>1</v>
          </cell>
          <cell r="S140">
            <v>1</v>
          </cell>
          <cell r="T140">
            <v>5</v>
          </cell>
          <cell r="U140">
            <v>1</v>
          </cell>
          <cell r="V140">
            <v>4</v>
          </cell>
          <cell r="W140">
            <v>4</v>
          </cell>
          <cell r="X140">
            <v>1</v>
          </cell>
          <cell r="Y140">
            <v>2</v>
          </cell>
          <cell r="Z140">
            <v>3</v>
          </cell>
          <cell r="AA140">
            <v>1</v>
          </cell>
          <cell r="AB140">
            <v>1</v>
          </cell>
          <cell r="AC140">
            <v>2</v>
          </cell>
          <cell r="AD140">
            <v>1.95</v>
          </cell>
          <cell r="AF140">
            <v>4</v>
          </cell>
          <cell r="AG140">
            <v>3.8333333333333339</v>
          </cell>
          <cell r="AH140">
            <v>15.333333333333336</v>
          </cell>
          <cell r="AI140">
            <v>40764</v>
          </cell>
          <cell r="AK140">
            <v>307.94</v>
          </cell>
          <cell r="AM140">
            <v>1</v>
          </cell>
          <cell r="AN140">
            <v>3.47</v>
          </cell>
          <cell r="AO140">
            <v>1.95</v>
          </cell>
          <cell r="AP140" t="str">
            <v xml:space="preserve"> </v>
          </cell>
          <cell r="AQ140" t="b">
            <v>1</v>
          </cell>
          <cell r="AR140" t="str">
            <v>FASTTRACCS</v>
          </cell>
          <cell r="AS140" t="str">
            <v>Medium</v>
          </cell>
          <cell r="AT140">
            <v>2011</v>
          </cell>
          <cell r="AU140">
            <v>40764</v>
          </cell>
          <cell r="AV140">
            <v>307.94</v>
          </cell>
          <cell r="AW140">
            <v>2012</v>
          </cell>
          <cell r="AX140">
            <v>2011</v>
          </cell>
          <cell r="AY140">
            <v>1.5110686573463603</v>
          </cell>
          <cell r="AZ140">
            <v>0</v>
          </cell>
          <cell r="BA140">
            <v>0</v>
          </cell>
          <cell r="BB140">
            <v>27176</v>
          </cell>
          <cell r="BC140">
            <v>15</v>
          </cell>
          <cell r="BD140">
            <v>0</v>
          </cell>
          <cell r="BE140">
            <v>0</v>
          </cell>
          <cell r="BF140">
            <v>0</v>
          </cell>
          <cell r="BG140">
            <v>0</v>
          </cell>
          <cell r="BH140">
            <v>43989.642342532061</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45529.279824520687</v>
          </cell>
          <cell r="CB140">
            <v>0</v>
          </cell>
          <cell r="CC140">
            <v>0</v>
          </cell>
          <cell r="CD140">
            <v>0</v>
          </cell>
          <cell r="CE140">
            <v>0</v>
          </cell>
          <cell r="CF140">
            <v>0</v>
          </cell>
          <cell r="CG140">
            <v>0</v>
          </cell>
          <cell r="CH140">
            <v>0</v>
          </cell>
          <cell r="CI140">
            <v>0</v>
          </cell>
          <cell r="CJ140">
            <v>0</v>
          </cell>
          <cell r="CK140">
            <v>0</v>
          </cell>
          <cell r="CL140">
            <v>0</v>
          </cell>
          <cell r="CM140">
            <v>0</v>
          </cell>
          <cell r="CN140">
            <v>0.4</v>
          </cell>
          <cell r="CO140">
            <v>1</v>
          </cell>
          <cell r="CP140">
            <v>1.3333333333333335</v>
          </cell>
          <cell r="CQ140" t="str">
            <v>Bespoke</v>
          </cell>
          <cell r="CR140">
            <v>3</v>
          </cell>
          <cell r="CS140">
            <v>1</v>
          </cell>
        </row>
        <row r="141">
          <cell r="A141">
            <v>7</v>
          </cell>
          <cell r="B141" t="str">
            <v>Financial Accounts</v>
          </cell>
          <cell r="C141" t="str">
            <v>International and Financial Statistics</v>
          </cell>
          <cell r="D141" t="str">
            <v>Macroeconomics and Integration Group</v>
          </cell>
          <cell r="E141">
            <v>5</v>
          </cell>
          <cell r="F141">
            <v>4</v>
          </cell>
          <cell r="G141">
            <v>4</v>
          </cell>
          <cell r="H141">
            <v>2</v>
          </cell>
          <cell r="I141">
            <v>3</v>
          </cell>
          <cell r="J141">
            <v>3</v>
          </cell>
          <cell r="K141">
            <v>3</v>
          </cell>
          <cell r="L141">
            <v>3</v>
          </cell>
          <cell r="M141">
            <v>2</v>
          </cell>
          <cell r="N141">
            <v>4</v>
          </cell>
          <cell r="O141">
            <v>3</v>
          </cell>
          <cell r="P141">
            <v>3.46</v>
          </cell>
          <cell r="R141">
            <v>3</v>
          </cell>
          <cell r="S141">
            <v>4</v>
          </cell>
          <cell r="T141">
            <v>3</v>
          </cell>
          <cell r="U141">
            <v>4</v>
          </cell>
          <cell r="V141">
            <v>3</v>
          </cell>
          <cell r="W141">
            <v>3</v>
          </cell>
          <cell r="X141">
            <v>4</v>
          </cell>
          <cell r="Y141">
            <v>5</v>
          </cell>
          <cell r="Z141">
            <v>2</v>
          </cell>
          <cell r="AA141">
            <v>2</v>
          </cell>
          <cell r="AB141">
            <v>1</v>
          </cell>
          <cell r="AC141">
            <v>4</v>
          </cell>
          <cell r="AD141">
            <v>3.25</v>
          </cell>
          <cell r="AF141">
            <v>4</v>
          </cell>
          <cell r="AG141">
            <v>3.666666666666667</v>
          </cell>
          <cell r="AH141">
            <v>14.666666666666668</v>
          </cell>
          <cell r="AI141">
            <v>1280752.44</v>
          </cell>
          <cell r="AJ141">
            <v>80740.857142857101</v>
          </cell>
          <cell r="AK141">
            <v>284343.32</v>
          </cell>
          <cell r="AM141">
            <v>28.434332000000001</v>
          </cell>
          <cell r="AN141">
            <v>98.382788720000008</v>
          </cell>
          <cell r="AO141">
            <v>92.411579000000003</v>
          </cell>
          <cell r="AP141" t="str">
            <v xml:space="preserve"> </v>
          </cell>
          <cell r="AQ141" t="b">
            <v>1</v>
          </cell>
          <cell r="AR141" t="str">
            <v>Financial Accounts</v>
          </cell>
          <cell r="AS141" t="str">
            <v>MEI Category 2</v>
          </cell>
          <cell r="AT141">
            <v>2019</v>
          </cell>
          <cell r="AU141">
            <v>1280752.44</v>
          </cell>
          <cell r="AV141">
            <v>284343.32</v>
          </cell>
          <cell r="AW141">
            <v>2019</v>
          </cell>
          <cell r="AX141">
            <v>2019</v>
          </cell>
          <cell r="AY141">
            <v>1.1876863056468745</v>
          </cell>
          <cell r="AZ141">
            <v>0</v>
          </cell>
          <cell r="BA141">
            <v>426917.48</v>
          </cell>
          <cell r="BB141">
            <v>426917.48</v>
          </cell>
          <cell r="BC141">
            <v>15</v>
          </cell>
          <cell r="BD141">
            <v>0</v>
          </cell>
          <cell r="BE141">
            <v>0</v>
          </cell>
          <cell r="BF141">
            <v>0</v>
          </cell>
          <cell r="BG141">
            <v>0</v>
          </cell>
          <cell r="BH141">
            <v>0</v>
          </cell>
          <cell r="BI141">
            <v>0</v>
          </cell>
          <cell r="BJ141">
            <v>0</v>
          </cell>
          <cell r="BK141">
            <v>0</v>
          </cell>
          <cell r="BL141">
            <v>0</v>
          </cell>
          <cell r="BM141">
            <v>0</v>
          </cell>
          <cell r="BN141">
            <v>0</v>
          </cell>
          <cell r="BO141">
            <v>691048.98642092582</v>
          </cell>
          <cell r="BP141">
            <v>715235.70094565826</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691048.98642092582</v>
          </cell>
          <cell r="CH141">
            <v>715235.70094565826</v>
          </cell>
          <cell r="CI141">
            <v>0</v>
          </cell>
          <cell r="CJ141">
            <v>0</v>
          </cell>
          <cell r="CK141">
            <v>0</v>
          </cell>
          <cell r="CL141">
            <v>0</v>
          </cell>
          <cell r="CM141">
            <v>0</v>
          </cell>
          <cell r="CN141">
            <v>1</v>
          </cell>
          <cell r="CO141">
            <v>3</v>
          </cell>
          <cell r="CP141">
            <v>3.3333333333333335</v>
          </cell>
          <cell r="CQ141" t="str">
            <v>Bespoke</v>
          </cell>
          <cell r="CR141">
            <v>3</v>
          </cell>
          <cell r="CS141">
            <v>3</v>
          </cell>
        </row>
        <row r="142">
          <cell r="A142">
            <v>284</v>
          </cell>
          <cell r="B142" t="str">
            <v>Financial Management Notes Systems</v>
          </cell>
          <cell r="C142" t="str">
            <v>Financial</v>
          </cell>
          <cell r="D142" t="str">
            <v>Corporate Services Division</v>
          </cell>
          <cell r="E142">
            <v>4</v>
          </cell>
          <cell r="F142">
            <v>4</v>
          </cell>
          <cell r="G142">
            <v>5</v>
          </cell>
          <cell r="H142">
            <v>4</v>
          </cell>
          <cell r="I142">
            <v>4</v>
          </cell>
          <cell r="J142">
            <v>5</v>
          </cell>
          <cell r="K142">
            <v>3</v>
          </cell>
          <cell r="L142">
            <v>3</v>
          </cell>
          <cell r="M142">
            <v>5</v>
          </cell>
          <cell r="N142">
            <v>4</v>
          </cell>
          <cell r="O142">
            <v>4</v>
          </cell>
          <cell r="P142">
            <v>4.0999999999999996</v>
          </cell>
          <cell r="R142">
            <v>3</v>
          </cell>
          <cell r="S142">
            <v>5</v>
          </cell>
          <cell r="T142">
            <v>5</v>
          </cell>
          <cell r="U142">
            <v>3</v>
          </cell>
          <cell r="V142">
            <v>5</v>
          </cell>
          <cell r="W142">
            <v>5</v>
          </cell>
          <cell r="X142">
            <v>4</v>
          </cell>
          <cell r="Y142">
            <v>4</v>
          </cell>
          <cell r="Z142">
            <v>5</v>
          </cell>
          <cell r="AA142">
            <v>4</v>
          </cell>
          <cell r="AB142">
            <v>1</v>
          </cell>
          <cell r="AC142">
            <v>5</v>
          </cell>
          <cell r="AD142">
            <v>4.1500000000000004</v>
          </cell>
          <cell r="AF142">
            <v>4</v>
          </cell>
          <cell r="AG142">
            <v>2</v>
          </cell>
          <cell r="AH142">
            <v>8</v>
          </cell>
          <cell r="AI142">
            <v>87807.2</v>
          </cell>
          <cell r="AK142">
            <v>6089.11</v>
          </cell>
          <cell r="AM142">
            <v>1</v>
          </cell>
          <cell r="AN142">
            <v>4.0999999999999996</v>
          </cell>
          <cell r="AO142">
            <v>4.1500000000000004</v>
          </cell>
          <cell r="AP142" t="str">
            <v xml:space="preserve"> </v>
          </cell>
          <cell r="AQ142" t="b">
            <v>1</v>
          </cell>
          <cell r="AR142" t="str">
            <v>Financial Management Notes Systems</v>
          </cell>
          <cell r="AS142" t="str">
            <v>Medium</v>
          </cell>
          <cell r="AT142">
            <v>2016</v>
          </cell>
          <cell r="AU142">
            <v>87807.2</v>
          </cell>
          <cell r="AV142">
            <v>6089.11</v>
          </cell>
          <cell r="AW142">
            <v>2016</v>
          </cell>
          <cell r="AX142">
            <v>2016</v>
          </cell>
          <cell r="AY142">
            <v>1.3168090369634029</v>
          </cell>
          <cell r="AZ142">
            <v>0</v>
          </cell>
          <cell r="BA142">
            <v>0</v>
          </cell>
          <cell r="BB142">
            <v>58538.133333333331</v>
          </cell>
          <cell r="BC142">
            <v>15</v>
          </cell>
          <cell r="BD142">
            <v>0</v>
          </cell>
          <cell r="BE142">
            <v>0</v>
          </cell>
          <cell r="BF142">
            <v>0</v>
          </cell>
          <cell r="BG142">
            <v>0</v>
          </cell>
          <cell r="BH142">
            <v>0</v>
          </cell>
          <cell r="BI142">
            <v>0</v>
          </cell>
          <cell r="BJ142">
            <v>0</v>
          </cell>
          <cell r="BK142">
            <v>0</v>
          </cell>
          <cell r="BL142">
            <v>0</v>
          </cell>
          <cell r="BM142">
            <v>98071.793234413984</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98071.793234413984</v>
          </cell>
          <cell r="CF142">
            <v>0</v>
          </cell>
          <cell r="CG142">
            <v>0</v>
          </cell>
          <cell r="CH142">
            <v>0</v>
          </cell>
          <cell r="CI142">
            <v>0</v>
          </cell>
          <cell r="CJ142">
            <v>0</v>
          </cell>
          <cell r="CK142">
            <v>0</v>
          </cell>
          <cell r="CL142">
            <v>0</v>
          </cell>
          <cell r="CM142">
            <v>0</v>
          </cell>
          <cell r="CN142">
            <v>0.4</v>
          </cell>
          <cell r="CO142">
            <v>1</v>
          </cell>
          <cell r="CP142">
            <v>1.3333333333333335</v>
          </cell>
          <cell r="CQ142" t="str">
            <v>Bespoke</v>
          </cell>
          <cell r="CR142">
            <v>4</v>
          </cell>
          <cell r="CS142">
            <v>4</v>
          </cell>
        </row>
        <row r="143">
          <cell r="A143">
            <v>285</v>
          </cell>
          <cell r="B143" t="str">
            <v>Flextime Recording System</v>
          </cell>
          <cell r="C143" t="str">
            <v>HR Systems</v>
          </cell>
          <cell r="D143" t="str">
            <v>Corporate Services Division</v>
          </cell>
          <cell r="E143">
            <v>4</v>
          </cell>
          <cell r="F143">
            <v>4</v>
          </cell>
          <cell r="G143">
            <v>5</v>
          </cell>
          <cell r="H143">
            <v>4</v>
          </cell>
          <cell r="I143">
            <v>4</v>
          </cell>
          <cell r="J143">
            <v>3</v>
          </cell>
          <cell r="K143">
            <v>4</v>
          </cell>
          <cell r="L143">
            <v>4</v>
          </cell>
          <cell r="M143">
            <v>5</v>
          </cell>
          <cell r="N143">
            <v>2</v>
          </cell>
          <cell r="O143">
            <v>4</v>
          </cell>
          <cell r="P143">
            <v>3.8</v>
          </cell>
          <cell r="R143">
            <v>5</v>
          </cell>
          <cell r="S143">
            <v>5</v>
          </cell>
          <cell r="T143">
            <v>4</v>
          </cell>
          <cell r="U143">
            <v>5</v>
          </cell>
          <cell r="V143">
            <v>4</v>
          </cell>
          <cell r="W143">
            <v>5</v>
          </cell>
          <cell r="X143">
            <v>5</v>
          </cell>
          <cell r="Y143">
            <v>5</v>
          </cell>
          <cell r="Z143">
            <v>5</v>
          </cell>
          <cell r="AA143">
            <v>4</v>
          </cell>
          <cell r="AB143">
            <v>3</v>
          </cell>
          <cell r="AC143">
            <v>5</v>
          </cell>
          <cell r="AD143">
            <v>4.75</v>
          </cell>
          <cell r="AF143">
            <v>2</v>
          </cell>
          <cell r="AG143">
            <v>1.6666666666666672</v>
          </cell>
          <cell r="AH143">
            <v>3.3333333333333344</v>
          </cell>
          <cell r="AI143">
            <v>23148</v>
          </cell>
          <cell r="AK143">
            <v>3617.83</v>
          </cell>
          <cell r="AM143">
            <v>1</v>
          </cell>
          <cell r="AN143">
            <v>3.8</v>
          </cell>
          <cell r="AO143">
            <v>4.75</v>
          </cell>
          <cell r="AP143" t="str">
            <v xml:space="preserve"> </v>
          </cell>
          <cell r="AQ143" t="b">
            <v>1</v>
          </cell>
          <cell r="AR143" t="str">
            <v>Flextime Recording System</v>
          </cell>
          <cell r="AS143" t="str">
            <v>High</v>
          </cell>
          <cell r="AT143">
            <v>2016</v>
          </cell>
          <cell r="AU143">
            <v>23148</v>
          </cell>
          <cell r="AV143">
            <v>3617.83</v>
          </cell>
          <cell r="AW143">
            <v>2016</v>
          </cell>
          <cell r="AX143">
            <v>2016</v>
          </cell>
          <cell r="AY143">
            <v>1.3168090369634029</v>
          </cell>
          <cell r="AZ143">
            <v>0</v>
          </cell>
          <cell r="BA143">
            <v>0</v>
          </cell>
          <cell r="BB143">
            <v>15432</v>
          </cell>
          <cell r="BC143">
            <v>15</v>
          </cell>
          <cell r="BD143">
            <v>0</v>
          </cell>
          <cell r="BE143">
            <v>0</v>
          </cell>
          <cell r="BF143">
            <v>0</v>
          </cell>
          <cell r="BG143">
            <v>0</v>
          </cell>
          <cell r="BH143">
            <v>0</v>
          </cell>
          <cell r="BI143">
            <v>0</v>
          </cell>
          <cell r="BJ143">
            <v>0</v>
          </cell>
          <cell r="BK143">
            <v>0</v>
          </cell>
          <cell r="BL143">
            <v>0</v>
          </cell>
          <cell r="BM143">
            <v>25853.98315616732</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25853.98315616732</v>
          </cell>
          <cell r="CF143">
            <v>0</v>
          </cell>
          <cell r="CG143">
            <v>0</v>
          </cell>
          <cell r="CH143">
            <v>0</v>
          </cell>
          <cell r="CI143">
            <v>0</v>
          </cell>
          <cell r="CJ143">
            <v>0</v>
          </cell>
          <cell r="CK143">
            <v>0</v>
          </cell>
          <cell r="CL143">
            <v>0</v>
          </cell>
          <cell r="CM143">
            <v>0</v>
          </cell>
          <cell r="CN143">
            <v>0.8</v>
          </cell>
          <cell r="CO143">
            <v>3</v>
          </cell>
          <cell r="CP143">
            <v>2.666666666666667</v>
          </cell>
          <cell r="CQ143" t="str">
            <v>Bespoke</v>
          </cell>
          <cell r="CR143">
            <v>3</v>
          </cell>
          <cell r="CS143">
            <v>4</v>
          </cell>
        </row>
        <row r="144">
          <cell r="A144">
            <v>349</v>
          </cell>
          <cell r="B144" t="str">
            <v>Forms Handling</v>
          </cell>
          <cell r="C144" t="str">
            <v>Paper Forms Handling</v>
          </cell>
          <cell r="D144" t="str">
            <v>Integrated Collection and Dissemination Services</v>
          </cell>
          <cell r="E144">
            <v>2</v>
          </cell>
          <cell r="F144">
            <v>2</v>
          </cell>
          <cell r="G144">
            <v>5</v>
          </cell>
          <cell r="H144">
            <v>4</v>
          </cell>
          <cell r="I144">
            <v>3</v>
          </cell>
          <cell r="J144">
            <v>2</v>
          </cell>
          <cell r="K144">
            <v>3</v>
          </cell>
          <cell r="L144">
            <v>4</v>
          </cell>
          <cell r="M144">
            <v>4</v>
          </cell>
          <cell r="N144">
            <v>5</v>
          </cell>
          <cell r="O144">
            <v>3</v>
          </cell>
          <cell r="P144">
            <v>3.38</v>
          </cell>
          <cell r="R144">
            <v>3</v>
          </cell>
          <cell r="S144">
            <v>3</v>
          </cell>
          <cell r="T144">
            <v>4</v>
          </cell>
          <cell r="U144">
            <v>2</v>
          </cell>
          <cell r="V144">
            <v>3</v>
          </cell>
          <cell r="W144">
            <v>2</v>
          </cell>
          <cell r="X144">
            <v>1</v>
          </cell>
          <cell r="Y144">
            <v>1</v>
          </cell>
          <cell r="Z144">
            <v>2</v>
          </cell>
          <cell r="AA144">
            <v>3</v>
          </cell>
          <cell r="AB144">
            <v>1</v>
          </cell>
          <cell r="AC144">
            <v>2</v>
          </cell>
          <cell r="AD144">
            <v>2.25</v>
          </cell>
          <cell r="AF144">
            <v>5</v>
          </cell>
          <cell r="AG144">
            <v>3.8333333333333339</v>
          </cell>
          <cell r="AH144">
            <v>19.166666666666671</v>
          </cell>
          <cell r="AI144">
            <v>520156.53</v>
          </cell>
          <cell r="AJ144">
            <v>121608</v>
          </cell>
          <cell r="AK144">
            <v>342482.65</v>
          </cell>
          <cell r="AM144">
            <v>34.248265000000004</v>
          </cell>
          <cell r="AN144">
            <v>115.75913570000003</v>
          </cell>
          <cell r="AO144">
            <v>77.058596250000008</v>
          </cell>
          <cell r="AP144" t="str">
            <v xml:space="preserve"> </v>
          </cell>
          <cell r="AQ144" t="b">
            <v>1</v>
          </cell>
          <cell r="AR144" t="str">
            <v>Forms Handling</v>
          </cell>
          <cell r="AS144" t="str">
            <v>MEI Category 2</v>
          </cell>
          <cell r="AT144">
            <v>2011</v>
          </cell>
          <cell r="AU144">
            <v>517787.53</v>
          </cell>
          <cell r="AV144">
            <v>341850.65</v>
          </cell>
          <cell r="AW144">
            <v>2013</v>
          </cell>
          <cell r="AX144">
            <v>2011</v>
          </cell>
          <cell r="AY144">
            <v>1.1876863056468745</v>
          </cell>
          <cell r="AZ144">
            <v>0</v>
          </cell>
          <cell r="BA144">
            <v>0</v>
          </cell>
          <cell r="BB144">
            <v>345191.6866666667</v>
          </cell>
          <cell r="BC144">
            <v>9</v>
          </cell>
          <cell r="BD144">
            <v>0</v>
          </cell>
          <cell r="BE144">
            <v>0</v>
          </cell>
          <cell r="BF144">
            <v>0</v>
          </cell>
          <cell r="BG144">
            <v>0</v>
          </cell>
          <cell r="BH144">
            <v>439180.22462541657</v>
          </cell>
          <cell r="BI144">
            <v>0</v>
          </cell>
          <cell r="BJ144">
            <v>0</v>
          </cell>
          <cell r="BK144">
            <v>0</v>
          </cell>
          <cell r="BL144">
            <v>0</v>
          </cell>
          <cell r="BM144">
            <v>0</v>
          </cell>
          <cell r="BN144">
            <v>0</v>
          </cell>
          <cell r="BO144">
            <v>0</v>
          </cell>
          <cell r="BP144">
            <v>0</v>
          </cell>
          <cell r="BQ144">
            <v>598557.56574484846</v>
          </cell>
          <cell r="BR144">
            <v>0</v>
          </cell>
          <cell r="BS144">
            <v>0</v>
          </cell>
          <cell r="BT144">
            <v>0</v>
          </cell>
          <cell r="BU144">
            <v>0</v>
          </cell>
          <cell r="BV144">
            <v>0</v>
          </cell>
          <cell r="BW144">
            <v>0</v>
          </cell>
          <cell r="BX144">
            <v>0</v>
          </cell>
          <cell r="BY144">
            <v>0</v>
          </cell>
          <cell r="BZ144">
            <v>0</v>
          </cell>
          <cell r="CA144">
            <v>0</v>
          </cell>
          <cell r="CB144">
            <v>470460.83612436178</v>
          </cell>
          <cell r="CC144">
            <v>0</v>
          </cell>
          <cell r="CD144">
            <v>0</v>
          </cell>
          <cell r="CE144">
            <v>0</v>
          </cell>
          <cell r="CF144">
            <v>0</v>
          </cell>
          <cell r="CG144">
            <v>0</v>
          </cell>
          <cell r="CH144">
            <v>0</v>
          </cell>
          <cell r="CI144">
            <v>0</v>
          </cell>
          <cell r="CJ144">
            <v>0</v>
          </cell>
          <cell r="CK144">
            <v>641189.82836502523</v>
          </cell>
          <cell r="CL144">
            <v>0</v>
          </cell>
          <cell r="CM144">
            <v>0</v>
          </cell>
          <cell r="CN144">
            <v>1</v>
          </cell>
          <cell r="CO144">
            <v>4</v>
          </cell>
          <cell r="CP144">
            <v>4</v>
          </cell>
          <cell r="CQ144" t="str">
            <v>Bespoke</v>
          </cell>
          <cell r="CR144">
            <v>3</v>
          </cell>
          <cell r="CS144">
            <v>2</v>
          </cell>
        </row>
        <row r="145">
          <cell r="A145">
            <v>646</v>
          </cell>
          <cell r="B145" t="str">
            <v>Forms Tracking and Data Entry db</v>
          </cell>
          <cell r="C145" t="str">
            <v>Paper Forms Handling</v>
          </cell>
          <cell r="D145" t="str">
            <v>Integrated Collection and Dissemination Services</v>
          </cell>
          <cell r="E145">
            <v>4</v>
          </cell>
          <cell r="F145">
            <v>4</v>
          </cell>
          <cell r="G145">
            <v>3</v>
          </cell>
          <cell r="H145">
            <v>4</v>
          </cell>
          <cell r="I145">
            <v>3</v>
          </cell>
          <cell r="J145">
            <v>3</v>
          </cell>
          <cell r="K145">
            <v>1</v>
          </cell>
          <cell r="L145">
            <v>3</v>
          </cell>
          <cell r="M145">
            <v>3</v>
          </cell>
          <cell r="N145">
            <v>4</v>
          </cell>
          <cell r="O145">
            <v>3</v>
          </cell>
          <cell r="P145">
            <v>3.5</v>
          </cell>
          <cell r="R145">
            <v>4</v>
          </cell>
          <cell r="S145">
            <v>5</v>
          </cell>
          <cell r="T145">
            <v>4</v>
          </cell>
          <cell r="U145">
            <v>3</v>
          </cell>
          <cell r="V145">
            <v>3</v>
          </cell>
          <cell r="W145">
            <v>3</v>
          </cell>
          <cell r="X145">
            <v>2</v>
          </cell>
          <cell r="Y145">
            <v>4</v>
          </cell>
          <cell r="Z145">
            <v>5</v>
          </cell>
          <cell r="AA145">
            <v>3</v>
          </cell>
          <cell r="AB145">
            <v>1</v>
          </cell>
          <cell r="AC145">
            <v>5</v>
          </cell>
          <cell r="AD145">
            <v>3.6</v>
          </cell>
          <cell r="AF145">
            <v>4</v>
          </cell>
          <cell r="AG145">
            <v>2.3333333333333335</v>
          </cell>
          <cell r="AH145">
            <v>9.3333333333333339</v>
          </cell>
          <cell r="AI145">
            <v>34994.29</v>
          </cell>
          <cell r="AK145">
            <v>21715.18</v>
          </cell>
          <cell r="AM145">
            <v>2.1715179999999998</v>
          </cell>
          <cell r="AN145">
            <v>7.6003129999999981</v>
          </cell>
          <cell r="AO145">
            <v>7.8174647999999998</v>
          </cell>
          <cell r="AP145" t="str">
            <v xml:space="preserve"> </v>
          </cell>
          <cell r="AQ145" t="b">
            <v>1</v>
          </cell>
          <cell r="AR145" t="str">
            <v>Forms Tracking and Data Entry db</v>
          </cell>
          <cell r="AS145" t="str">
            <v>Medium</v>
          </cell>
          <cell r="AT145">
            <v>2013</v>
          </cell>
          <cell r="AU145">
            <v>34994.29</v>
          </cell>
          <cell r="AV145">
            <v>21715.18</v>
          </cell>
          <cell r="AW145">
            <v>2013</v>
          </cell>
          <cell r="AX145">
            <v>2013</v>
          </cell>
          <cell r="AY145">
            <v>1.4599697172428603</v>
          </cell>
          <cell r="AZ145">
            <v>0</v>
          </cell>
          <cell r="BA145">
            <v>0</v>
          </cell>
          <cell r="BB145">
            <v>23329.526666666668</v>
          </cell>
          <cell r="BC145">
            <v>15</v>
          </cell>
          <cell r="BD145">
            <v>0</v>
          </cell>
          <cell r="BE145">
            <v>0</v>
          </cell>
          <cell r="BF145">
            <v>0</v>
          </cell>
          <cell r="BG145">
            <v>0</v>
          </cell>
          <cell r="BH145">
            <v>0</v>
          </cell>
          <cell r="BI145">
            <v>0</v>
          </cell>
          <cell r="BJ145">
            <v>39085.095223001321</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39085.095223001321</v>
          </cell>
          <cell r="CC145">
            <v>0</v>
          </cell>
          <cell r="CD145">
            <v>0</v>
          </cell>
          <cell r="CE145">
            <v>0</v>
          </cell>
          <cell r="CF145">
            <v>0</v>
          </cell>
          <cell r="CG145">
            <v>0</v>
          </cell>
          <cell r="CH145">
            <v>0</v>
          </cell>
          <cell r="CI145">
            <v>0</v>
          </cell>
          <cell r="CJ145">
            <v>0</v>
          </cell>
          <cell r="CK145">
            <v>0</v>
          </cell>
          <cell r="CL145">
            <v>0</v>
          </cell>
          <cell r="CM145">
            <v>0</v>
          </cell>
          <cell r="CN145">
            <v>0.4</v>
          </cell>
          <cell r="CO145">
            <v>1</v>
          </cell>
          <cell r="CP145">
            <v>1.0666666666666667</v>
          </cell>
          <cell r="CQ145" t="str">
            <v>Bespoke</v>
          </cell>
          <cell r="CR145">
            <v>3</v>
          </cell>
          <cell r="CS145">
            <v>3</v>
          </cell>
        </row>
        <row r="146">
          <cell r="A146">
            <v>189</v>
          </cell>
          <cell r="B146" t="str">
            <v>Forward Work Program</v>
          </cell>
          <cell r="C146" t="str">
            <v>Other Corporate Services Systems</v>
          </cell>
          <cell r="D146" t="str">
            <v>Corporate Services Division</v>
          </cell>
          <cell r="E146">
            <v>5</v>
          </cell>
          <cell r="F146">
            <v>3</v>
          </cell>
          <cell r="G146">
            <v>3</v>
          </cell>
          <cell r="H146">
            <v>4</v>
          </cell>
          <cell r="I146">
            <v>4</v>
          </cell>
          <cell r="J146">
            <v>4</v>
          </cell>
          <cell r="K146">
            <v>4</v>
          </cell>
          <cell r="L146">
            <v>1</v>
          </cell>
          <cell r="M146">
            <v>5</v>
          </cell>
          <cell r="N146">
            <v>2</v>
          </cell>
          <cell r="O146">
            <v>4</v>
          </cell>
          <cell r="P146">
            <v>3.54</v>
          </cell>
          <cell r="R146">
            <v>3</v>
          </cell>
          <cell r="S146">
            <v>5</v>
          </cell>
          <cell r="T146">
            <v>5</v>
          </cell>
          <cell r="U146">
            <v>3</v>
          </cell>
          <cell r="V146">
            <v>5</v>
          </cell>
          <cell r="W146">
            <v>5</v>
          </cell>
          <cell r="X146">
            <v>4</v>
          </cell>
          <cell r="Y146">
            <v>4</v>
          </cell>
          <cell r="Z146">
            <v>5</v>
          </cell>
          <cell r="AA146">
            <v>3</v>
          </cell>
          <cell r="AB146">
            <v>1</v>
          </cell>
          <cell r="AC146">
            <v>5</v>
          </cell>
          <cell r="AD146">
            <v>4.0999999999999996</v>
          </cell>
          <cell r="AF146">
            <v>2</v>
          </cell>
          <cell r="AG146">
            <v>2.1666666666666674</v>
          </cell>
          <cell r="AH146">
            <v>4.3333333333333348</v>
          </cell>
          <cell r="AI146">
            <v>5639.58</v>
          </cell>
          <cell r="AJ146">
            <v>14155.142857142901</v>
          </cell>
          <cell r="AK146">
            <v>1051.24</v>
          </cell>
          <cell r="AM146">
            <v>1</v>
          </cell>
          <cell r="AN146">
            <v>3.54</v>
          </cell>
          <cell r="AO146">
            <v>4.0999999999999996</v>
          </cell>
          <cell r="AP146" t="str">
            <v xml:space="preserve"> </v>
          </cell>
          <cell r="AQ146" t="b">
            <v>1</v>
          </cell>
          <cell r="AR146" t="str">
            <v>Forward Work Program</v>
          </cell>
          <cell r="AS146" t="str">
            <v>Medium</v>
          </cell>
          <cell r="AT146">
            <v>2016</v>
          </cell>
          <cell r="AU146">
            <v>5639.58</v>
          </cell>
          <cell r="AV146">
            <v>1051.24</v>
          </cell>
          <cell r="AW146">
            <v>2016</v>
          </cell>
          <cell r="AX146">
            <v>2016</v>
          </cell>
          <cell r="AY146">
            <v>1.3168090369634029</v>
          </cell>
          <cell r="AZ146">
            <v>0</v>
          </cell>
          <cell r="BA146">
            <v>0</v>
          </cell>
          <cell r="BB146">
            <v>3759.72</v>
          </cell>
          <cell r="BC146">
            <v>15</v>
          </cell>
          <cell r="BD146">
            <v>0</v>
          </cell>
          <cell r="BE146">
            <v>0</v>
          </cell>
          <cell r="BF146">
            <v>0</v>
          </cell>
          <cell r="BG146">
            <v>0</v>
          </cell>
          <cell r="BH146">
            <v>0</v>
          </cell>
          <cell r="BI146">
            <v>0</v>
          </cell>
          <cell r="BJ146">
            <v>0</v>
          </cell>
          <cell r="BK146">
            <v>0</v>
          </cell>
          <cell r="BL146">
            <v>0</v>
          </cell>
          <cell r="BM146">
            <v>6298.8425059555075</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6298.8425059555075</v>
          </cell>
          <cell r="CF146">
            <v>0</v>
          </cell>
          <cell r="CG146">
            <v>0</v>
          </cell>
          <cell r="CH146">
            <v>0</v>
          </cell>
          <cell r="CI146">
            <v>0</v>
          </cell>
          <cell r="CJ146">
            <v>0</v>
          </cell>
          <cell r="CK146">
            <v>0</v>
          </cell>
          <cell r="CL146">
            <v>0</v>
          </cell>
          <cell r="CM146">
            <v>0</v>
          </cell>
          <cell r="CN146">
            <v>0.4</v>
          </cell>
          <cell r="CO146">
            <v>1</v>
          </cell>
          <cell r="CP146">
            <v>0.93333333333333346</v>
          </cell>
          <cell r="CQ146" t="str">
            <v>Bespoke</v>
          </cell>
          <cell r="CR146">
            <v>3</v>
          </cell>
          <cell r="CS146">
            <v>4</v>
          </cell>
        </row>
        <row r="147">
          <cell r="A147">
            <v>557</v>
          </cell>
          <cell r="B147" t="str">
            <v>Frame Production System</v>
          </cell>
          <cell r="C147" t="str">
            <v>Frames Processing</v>
          </cell>
          <cell r="D147" t="str">
            <v>Integrated Collection and Dissemination Services</v>
          </cell>
          <cell r="E147">
            <v>5</v>
          </cell>
          <cell r="F147">
            <v>5</v>
          </cell>
          <cell r="G147">
            <v>5</v>
          </cell>
          <cell r="H147">
            <v>3</v>
          </cell>
          <cell r="I147">
            <v>4</v>
          </cell>
          <cell r="J147">
            <v>5</v>
          </cell>
          <cell r="K147">
            <v>1</v>
          </cell>
          <cell r="L147">
            <v>5</v>
          </cell>
          <cell r="M147">
            <v>4</v>
          </cell>
          <cell r="N147">
            <v>3</v>
          </cell>
          <cell r="O147">
            <v>3</v>
          </cell>
          <cell r="P147">
            <v>3.98</v>
          </cell>
          <cell r="R147">
            <v>4</v>
          </cell>
          <cell r="S147">
            <v>5</v>
          </cell>
          <cell r="T147">
            <v>5</v>
          </cell>
          <cell r="U147">
            <v>4</v>
          </cell>
          <cell r="V147">
            <v>4</v>
          </cell>
          <cell r="W147">
            <v>4</v>
          </cell>
          <cell r="X147">
            <v>2</v>
          </cell>
          <cell r="Y147">
            <v>1</v>
          </cell>
          <cell r="Z147">
            <v>4</v>
          </cell>
          <cell r="AA147">
            <v>1</v>
          </cell>
          <cell r="AB147">
            <v>3</v>
          </cell>
          <cell r="AC147">
            <v>5</v>
          </cell>
          <cell r="AD147">
            <v>3.6</v>
          </cell>
          <cell r="AF147">
            <v>3</v>
          </cell>
          <cell r="AG147">
            <v>2.6666666666666674</v>
          </cell>
          <cell r="AH147">
            <v>8</v>
          </cell>
          <cell r="AI147">
            <v>572898.29</v>
          </cell>
          <cell r="AJ147">
            <v>18128</v>
          </cell>
          <cell r="AK147">
            <v>346937.77</v>
          </cell>
          <cell r="AM147">
            <v>34.693777000000004</v>
          </cell>
          <cell r="AN147">
            <v>138.08123246000002</v>
          </cell>
          <cell r="AO147">
            <v>124.89759719999999</v>
          </cell>
          <cell r="AP147" t="str">
            <v xml:space="preserve"> </v>
          </cell>
          <cell r="AQ147" t="b">
            <v>1</v>
          </cell>
          <cell r="AR147" t="str">
            <v>Frame Production System</v>
          </cell>
          <cell r="AS147" t="str">
            <v>MEI Category 2</v>
          </cell>
          <cell r="AT147">
            <v>2017</v>
          </cell>
          <cell r="AU147">
            <v>572898.29</v>
          </cell>
          <cell r="AV147">
            <v>346937.77</v>
          </cell>
          <cell r="AW147">
            <v>2017</v>
          </cell>
          <cell r="AX147">
            <v>2017</v>
          </cell>
          <cell r="AY147">
            <v>1.0349999999999999</v>
          </cell>
          <cell r="AZ147">
            <v>0</v>
          </cell>
          <cell r="BA147">
            <v>0</v>
          </cell>
          <cell r="BB147">
            <v>381932.19333333336</v>
          </cell>
          <cell r="BC147">
            <v>9</v>
          </cell>
          <cell r="BD147">
            <v>0</v>
          </cell>
          <cell r="BE147">
            <v>0</v>
          </cell>
          <cell r="BF147">
            <v>0</v>
          </cell>
          <cell r="BG147">
            <v>0</v>
          </cell>
          <cell r="BH147">
            <v>0</v>
          </cell>
          <cell r="BI147">
            <v>0</v>
          </cell>
          <cell r="BJ147">
            <v>0</v>
          </cell>
          <cell r="BK147">
            <v>0</v>
          </cell>
          <cell r="BL147">
            <v>0</v>
          </cell>
          <cell r="BM147">
            <v>0</v>
          </cell>
          <cell r="BN147">
            <v>520534.37541768741</v>
          </cell>
          <cell r="BO147">
            <v>0</v>
          </cell>
          <cell r="BP147">
            <v>0</v>
          </cell>
          <cell r="BQ147">
            <v>0</v>
          </cell>
          <cell r="BR147">
            <v>0</v>
          </cell>
          <cell r="BS147">
            <v>0</v>
          </cell>
          <cell r="BT147">
            <v>0</v>
          </cell>
          <cell r="BU147">
            <v>0</v>
          </cell>
          <cell r="BV147">
            <v>0</v>
          </cell>
          <cell r="BW147">
            <v>0</v>
          </cell>
          <cell r="BX147">
            <v>0</v>
          </cell>
          <cell r="BY147">
            <v>0</v>
          </cell>
          <cell r="BZ147">
            <v>0</v>
          </cell>
          <cell r="CA147">
            <v>0</v>
          </cell>
          <cell r="CB147">
            <v>0</v>
          </cell>
          <cell r="CC147">
            <v>0</v>
          </cell>
          <cell r="CD147">
            <v>0</v>
          </cell>
          <cell r="CE147">
            <v>0</v>
          </cell>
          <cell r="CF147">
            <v>520534.37541768741</v>
          </cell>
          <cell r="CG147">
            <v>0</v>
          </cell>
          <cell r="CH147">
            <v>0</v>
          </cell>
          <cell r="CI147">
            <v>0</v>
          </cell>
          <cell r="CJ147">
            <v>0</v>
          </cell>
          <cell r="CK147">
            <v>0</v>
          </cell>
          <cell r="CL147">
            <v>0</v>
          </cell>
          <cell r="CM147">
            <v>0</v>
          </cell>
          <cell r="CN147">
            <v>1</v>
          </cell>
          <cell r="CO147">
            <v>3</v>
          </cell>
          <cell r="CP147">
            <v>3</v>
          </cell>
          <cell r="CQ147" t="str">
            <v>Bespoke</v>
          </cell>
          <cell r="CR147">
            <v>3</v>
          </cell>
          <cell r="CS147">
            <v>3</v>
          </cell>
        </row>
        <row r="148">
          <cell r="A148">
            <v>1318</v>
          </cell>
          <cell r="B148" t="str">
            <v>Freightmaster</v>
          </cell>
          <cell r="C148" t="str">
            <v>Other Corporate Services Systems</v>
          </cell>
          <cell r="D148" t="str">
            <v>Corporate Services Division</v>
          </cell>
          <cell r="E148">
            <v>4</v>
          </cell>
          <cell r="F148">
            <v>4</v>
          </cell>
          <cell r="G148">
            <v>3</v>
          </cell>
          <cell r="H148">
            <v>5</v>
          </cell>
          <cell r="I148">
            <v>5</v>
          </cell>
          <cell r="J148">
            <v>5</v>
          </cell>
          <cell r="K148">
            <v>1</v>
          </cell>
          <cell r="L148">
            <v>1</v>
          </cell>
          <cell r="M148">
            <v>5</v>
          </cell>
          <cell r="N148">
            <v>1</v>
          </cell>
          <cell r="O148">
            <v>3</v>
          </cell>
          <cell r="P148">
            <v>3.44</v>
          </cell>
          <cell r="R148">
            <v>2</v>
          </cell>
          <cell r="S148">
            <v>5</v>
          </cell>
          <cell r="T148">
            <v>5</v>
          </cell>
          <cell r="U148">
            <v>1</v>
          </cell>
          <cell r="V148">
            <v>5</v>
          </cell>
          <cell r="W148">
            <v>5</v>
          </cell>
          <cell r="X148">
            <v>5</v>
          </cell>
          <cell r="Y148">
            <v>1</v>
          </cell>
          <cell r="Z148">
            <v>1</v>
          </cell>
          <cell r="AA148">
            <v>4</v>
          </cell>
          <cell r="AB148">
            <v>1</v>
          </cell>
          <cell r="AC148">
            <v>5</v>
          </cell>
          <cell r="AD148">
            <v>3.5</v>
          </cell>
          <cell r="AF148">
            <v>1</v>
          </cell>
          <cell r="AG148">
            <v>3.5</v>
          </cell>
          <cell r="AH148">
            <v>3.5</v>
          </cell>
          <cell r="AI148">
            <v>0</v>
          </cell>
          <cell r="AK148">
            <v>0</v>
          </cell>
          <cell r="AM148">
            <v>1</v>
          </cell>
          <cell r="AN148">
            <v>3.44</v>
          </cell>
          <cell r="AO148">
            <v>3.5</v>
          </cell>
          <cell r="AP148" t="str">
            <v xml:space="preserve"> </v>
          </cell>
          <cell r="AQ148" t="b">
            <v>1</v>
          </cell>
          <cell r="AR148" t="str">
            <v>Freightmaster</v>
          </cell>
          <cell r="AS148" t="str">
            <v>Medium</v>
          </cell>
          <cell r="AT148">
            <v>1900</v>
          </cell>
          <cell r="AU148">
            <v>0</v>
          </cell>
          <cell r="AV148">
            <v>0</v>
          </cell>
          <cell r="AW148">
            <v>1900</v>
          </cell>
          <cell r="AX148">
            <v>1900</v>
          </cell>
          <cell r="AY148">
            <v>1.6753488307521593</v>
          </cell>
          <cell r="AZ148">
            <v>0</v>
          </cell>
          <cell r="BA148">
            <v>0</v>
          </cell>
          <cell r="BB148">
            <v>0</v>
          </cell>
          <cell r="BC148">
            <v>15</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v>
          </cell>
          <cell r="BT148">
            <v>0</v>
          </cell>
          <cell r="BU148">
            <v>0</v>
          </cell>
          <cell r="BV148">
            <v>0</v>
          </cell>
          <cell r="BW148">
            <v>0</v>
          </cell>
          <cell r="BX148">
            <v>0</v>
          </cell>
          <cell r="BY148">
            <v>0</v>
          </cell>
          <cell r="BZ148">
            <v>0</v>
          </cell>
          <cell r="CA148">
            <v>0</v>
          </cell>
          <cell r="CB148">
            <v>0</v>
          </cell>
          <cell r="CC148">
            <v>0</v>
          </cell>
          <cell r="CD148">
            <v>0</v>
          </cell>
          <cell r="CE148">
            <v>0</v>
          </cell>
          <cell r="CF148">
            <v>0</v>
          </cell>
          <cell r="CG148">
            <v>0</v>
          </cell>
          <cell r="CH148">
            <v>0</v>
          </cell>
          <cell r="CI148">
            <v>0</v>
          </cell>
          <cell r="CJ148">
            <v>0</v>
          </cell>
          <cell r="CK148">
            <v>0</v>
          </cell>
          <cell r="CL148">
            <v>0</v>
          </cell>
          <cell r="CM148">
            <v>0</v>
          </cell>
          <cell r="CN148">
            <v>0.4</v>
          </cell>
          <cell r="CO148">
            <v>1</v>
          </cell>
          <cell r="CP148">
            <v>0.4</v>
          </cell>
          <cell r="CQ148" t="str">
            <v>COTS</v>
          </cell>
          <cell r="CR148">
            <v>3</v>
          </cell>
          <cell r="CS148">
            <v>3</v>
          </cell>
        </row>
        <row r="149">
          <cell r="A149">
            <v>1319</v>
          </cell>
          <cell r="B149" t="str">
            <v>GAUSS</v>
          </cell>
          <cell r="C149" t="str">
            <v>Methodology Tools</v>
          </cell>
          <cell r="D149" t="str">
            <v>Methodology and Data Management Division</v>
          </cell>
          <cell r="E149">
            <v>4</v>
          </cell>
          <cell r="F149">
            <v>5</v>
          </cell>
          <cell r="G149">
            <v>3</v>
          </cell>
          <cell r="H149">
            <v>5</v>
          </cell>
          <cell r="I149">
            <v>5</v>
          </cell>
          <cell r="J149">
            <v>3</v>
          </cell>
          <cell r="K149">
            <v>1</v>
          </cell>
          <cell r="L149">
            <v>1</v>
          </cell>
          <cell r="M149">
            <v>5</v>
          </cell>
          <cell r="N149">
            <v>1</v>
          </cell>
          <cell r="O149">
            <v>2</v>
          </cell>
          <cell r="P149">
            <v>3.44</v>
          </cell>
          <cell r="R149">
            <v>3</v>
          </cell>
          <cell r="S149">
            <v>5</v>
          </cell>
          <cell r="T149">
            <v>5</v>
          </cell>
          <cell r="U149">
            <v>4</v>
          </cell>
          <cell r="V149">
            <v>5</v>
          </cell>
          <cell r="W149">
            <v>5</v>
          </cell>
          <cell r="X149">
            <v>5</v>
          </cell>
          <cell r="Y149">
            <v>4</v>
          </cell>
          <cell r="Z149">
            <v>4</v>
          </cell>
          <cell r="AA149">
            <v>5</v>
          </cell>
          <cell r="AB149">
            <v>1</v>
          </cell>
          <cell r="AC149">
            <v>5</v>
          </cell>
          <cell r="AD149">
            <v>4.3</v>
          </cell>
          <cell r="AF149">
            <v>1</v>
          </cell>
          <cell r="AG149">
            <v>2.5</v>
          </cell>
          <cell r="AH149">
            <v>2.5</v>
          </cell>
          <cell r="AI149">
            <v>1950</v>
          </cell>
          <cell r="AK149">
            <v>943</v>
          </cell>
          <cell r="AM149">
            <v>1</v>
          </cell>
          <cell r="AN149">
            <v>3.44</v>
          </cell>
          <cell r="AO149">
            <v>4.3</v>
          </cell>
          <cell r="AP149" t="str">
            <v xml:space="preserve"> </v>
          </cell>
          <cell r="AQ149" t="b">
            <v>1</v>
          </cell>
          <cell r="AR149" t="str">
            <v>GAUSS</v>
          </cell>
          <cell r="AS149" t="str">
            <v>Medium</v>
          </cell>
          <cell r="AT149">
            <v>1900</v>
          </cell>
          <cell r="AU149">
            <v>1950</v>
          </cell>
          <cell r="AV149">
            <v>943</v>
          </cell>
          <cell r="AW149">
            <v>1900</v>
          </cell>
          <cell r="AX149">
            <v>1900</v>
          </cell>
          <cell r="AY149">
            <v>1.6753488307521593</v>
          </cell>
          <cell r="AZ149">
            <v>0</v>
          </cell>
          <cell r="BA149">
            <v>0</v>
          </cell>
          <cell r="BB149">
            <v>1300</v>
          </cell>
          <cell r="BC149">
            <v>15</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0.4</v>
          </cell>
          <cell r="CO149">
            <v>1</v>
          </cell>
          <cell r="CP149">
            <v>0.4</v>
          </cell>
          <cell r="CQ149" t="str">
            <v>COTS</v>
          </cell>
          <cell r="CR149">
            <v>3</v>
          </cell>
          <cell r="CS149">
            <v>4</v>
          </cell>
        </row>
        <row r="150">
          <cell r="A150">
            <v>1320</v>
          </cell>
          <cell r="B150" t="str">
            <v>GoogleEarth</v>
          </cell>
          <cell r="C150" t="str">
            <v>Geography</v>
          </cell>
          <cell r="D150" t="str">
            <v>Population Labour Industry and Environment Statistics Group</v>
          </cell>
          <cell r="E150">
            <v>5</v>
          </cell>
          <cell r="F150">
            <v>4</v>
          </cell>
          <cell r="G150">
            <v>3</v>
          </cell>
          <cell r="H150">
            <v>4</v>
          </cell>
          <cell r="I150">
            <v>5</v>
          </cell>
          <cell r="J150">
            <v>5</v>
          </cell>
          <cell r="K150">
            <v>3</v>
          </cell>
          <cell r="L150">
            <v>3</v>
          </cell>
          <cell r="M150">
            <v>5</v>
          </cell>
          <cell r="N150">
            <v>2</v>
          </cell>
          <cell r="O150">
            <v>4</v>
          </cell>
          <cell r="P150">
            <v>3.84</v>
          </cell>
          <cell r="R150">
            <v>4</v>
          </cell>
          <cell r="S150">
            <v>4</v>
          </cell>
          <cell r="T150">
            <v>4</v>
          </cell>
          <cell r="U150">
            <v>5</v>
          </cell>
          <cell r="V150">
            <v>5</v>
          </cell>
          <cell r="W150">
            <v>5</v>
          </cell>
          <cell r="X150">
            <v>3</v>
          </cell>
          <cell r="Y150">
            <v>5</v>
          </cell>
          <cell r="Z150">
            <v>5</v>
          </cell>
          <cell r="AA150">
            <v>5</v>
          </cell>
          <cell r="AB150">
            <v>1</v>
          </cell>
          <cell r="AC150">
            <v>5</v>
          </cell>
          <cell r="AD150">
            <v>4.1500000000000004</v>
          </cell>
          <cell r="AF150">
            <v>2</v>
          </cell>
          <cell r="AG150">
            <v>1.8333333333333335</v>
          </cell>
          <cell r="AH150">
            <v>3.666666666666667</v>
          </cell>
          <cell r="AI150">
            <v>3460</v>
          </cell>
          <cell r="AK150">
            <v>3287</v>
          </cell>
          <cell r="AM150">
            <v>1</v>
          </cell>
          <cell r="AN150">
            <v>3.84</v>
          </cell>
          <cell r="AO150">
            <v>4.1500000000000004</v>
          </cell>
          <cell r="AP150" t="str">
            <v xml:space="preserve"> </v>
          </cell>
          <cell r="AQ150" t="b">
            <v>1</v>
          </cell>
          <cell r="AR150" t="str">
            <v>GoogleEarth</v>
          </cell>
          <cell r="AS150" t="str">
            <v>Medium</v>
          </cell>
          <cell r="AT150">
            <v>1900</v>
          </cell>
          <cell r="AU150">
            <v>3460</v>
          </cell>
          <cell r="AV150">
            <v>3287</v>
          </cell>
          <cell r="AW150">
            <v>1900</v>
          </cell>
          <cell r="AX150">
            <v>1900</v>
          </cell>
          <cell r="AY150">
            <v>1.6753488307521593</v>
          </cell>
          <cell r="AZ150">
            <v>0</v>
          </cell>
          <cell r="BA150">
            <v>0</v>
          </cell>
          <cell r="BB150">
            <v>2306.6666666666665</v>
          </cell>
          <cell r="BC150">
            <v>15</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0.4</v>
          </cell>
          <cell r="CO150">
            <v>1</v>
          </cell>
          <cell r="CP150">
            <v>1.0666666666666667</v>
          </cell>
          <cell r="CQ150" t="str">
            <v>COTS</v>
          </cell>
          <cell r="CR150">
            <v>3</v>
          </cell>
          <cell r="CS150">
            <v>4</v>
          </cell>
        </row>
        <row r="151">
          <cell r="A151">
            <v>229</v>
          </cell>
          <cell r="B151" t="str">
            <v>GSSS</v>
          </cell>
          <cell r="C151" t="str">
            <v>ICDS - Client Services</v>
          </cell>
          <cell r="D151" t="str">
            <v>Integrated Collection and Dissemination Services</v>
          </cell>
          <cell r="E151">
            <v>4</v>
          </cell>
          <cell r="F151">
            <v>4</v>
          </cell>
          <cell r="G151">
            <v>3</v>
          </cell>
          <cell r="H151">
            <v>5</v>
          </cell>
          <cell r="I151">
            <v>5</v>
          </cell>
          <cell r="J151">
            <v>2</v>
          </cell>
          <cell r="K151">
            <v>1</v>
          </cell>
          <cell r="L151">
            <v>4</v>
          </cell>
          <cell r="M151">
            <v>5</v>
          </cell>
          <cell r="N151">
            <v>5</v>
          </cell>
          <cell r="O151">
            <v>2</v>
          </cell>
          <cell r="P151">
            <v>3.99</v>
          </cell>
          <cell r="R151">
            <v>3</v>
          </cell>
          <cell r="S151">
            <v>4</v>
          </cell>
          <cell r="T151">
            <v>2</v>
          </cell>
          <cell r="U151">
            <v>3</v>
          </cell>
          <cell r="V151">
            <v>4</v>
          </cell>
          <cell r="W151">
            <v>5</v>
          </cell>
          <cell r="X151">
            <v>4</v>
          </cell>
          <cell r="Y151">
            <v>3</v>
          </cell>
          <cell r="Z151">
            <v>5</v>
          </cell>
          <cell r="AA151">
            <v>1</v>
          </cell>
          <cell r="AB151">
            <v>5</v>
          </cell>
          <cell r="AC151">
            <v>3</v>
          </cell>
          <cell r="AD151">
            <v>3.7</v>
          </cell>
          <cell r="AF151">
            <v>5</v>
          </cell>
          <cell r="AG151">
            <v>2.5</v>
          </cell>
          <cell r="AH151">
            <v>12.5</v>
          </cell>
          <cell r="AI151">
            <v>516864.46</v>
          </cell>
          <cell r="AJ151">
            <v>6049</v>
          </cell>
          <cell r="AK151">
            <v>340419.7</v>
          </cell>
          <cell r="AM151">
            <v>34.041969999999999</v>
          </cell>
          <cell r="AN151">
            <v>135.82746030000001</v>
          </cell>
          <cell r="AO151">
            <v>125.95528899999998</v>
          </cell>
          <cell r="AP151" t="str">
            <v xml:space="preserve"> </v>
          </cell>
          <cell r="AQ151" t="b">
            <v>1</v>
          </cell>
          <cell r="AR151" t="str">
            <v>GSSS</v>
          </cell>
          <cell r="AS151" t="str">
            <v>High</v>
          </cell>
          <cell r="AT151">
            <v>2012</v>
          </cell>
          <cell r="AU151">
            <v>516864.46</v>
          </cell>
          <cell r="AV151">
            <v>340419.7</v>
          </cell>
          <cell r="AW151">
            <v>2012</v>
          </cell>
          <cell r="AX151">
            <v>2012</v>
          </cell>
          <cell r="AY151">
            <v>1.3168090369634029</v>
          </cell>
          <cell r="AZ151">
            <v>0</v>
          </cell>
          <cell r="BA151">
            <v>0</v>
          </cell>
          <cell r="BB151">
            <v>344576.3066666667</v>
          </cell>
          <cell r="BC151">
            <v>11</v>
          </cell>
          <cell r="BD151">
            <v>0</v>
          </cell>
          <cell r="BE151">
            <v>0</v>
          </cell>
          <cell r="BF151">
            <v>0</v>
          </cell>
          <cell r="BG151">
            <v>0</v>
          </cell>
          <cell r="BH151">
            <v>0</v>
          </cell>
          <cell r="BI151">
            <v>503070.97301272245</v>
          </cell>
          <cell r="BJ151">
            <v>0</v>
          </cell>
          <cell r="BK151">
            <v>0</v>
          </cell>
          <cell r="BL151">
            <v>0</v>
          </cell>
          <cell r="BM151">
            <v>0</v>
          </cell>
          <cell r="BN151">
            <v>0</v>
          </cell>
          <cell r="BO151">
            <v>0</v>
          </cell>
          <cell r="BP151">
            <v>0</v>
          </cell>
          <cell r="BQ151">
            <v>0</v>
          </cell>
          <cell r="BR151">
            <v>0</v>
          </cell>
          <cell r="BS151">
            <v>0</v>
          </cell>
          <cell r="BT151">
            <v>734468.38622247486</v>
          </cell>
          <cell r="BU151">
            <v>0</v>
          </cell>
          <cell r="BV151">
            <v>0</v>
          </cell>
          <cell r="BW151">
            <v>0</v>
          </cell>
          <cell r="BX151">
            <v>0</v>
          </cell>
          <cell r="BY151">
            <v>0</v>
          </cell>
          <cell r="BZ151">
            <v>0</v>
          </cell>
          <cell r="CA151">
            <v>503070.97301272245</v>
          </cell>
          <cell r="CB151">
            <v>0</v>
          </cell>
          <cell r="CC151">
            <v>0</v>
          </cell>
          <cell r="CD151">
            <v>0</v>
          </cell>
          <cell r="CE151">
            <v>0</v>
          </cell>
          <cell r="CF151">
            <v>0</v>
          </cell>
          <cell r="CG151">
            <v>0</v>
          </cell>
          <cell r="CH151">
            <v>0</v>
          </cell>
          <cell r="CI151">
            <v>0</v>
          </cell>
          <cell r="CJ151">
            <v>0</v>
          </cell>
          <cell r="CK151">
            <v>0</v>
          </cell>
          <cell r="CL151">
            <v>734468.38622247486</v>
          </cell>
          <cell r="CM151">
            <v>0</v>
          </cell>
          <cell r="CN151">
            <v>0.8</v>
          </cell>
          <cell r="CO151">
            <v>3</v>
          </cell>
          <cell r="CP151">
            <v>2.666666666666667</v>
          </cell>
          <cell r="CQ151" t="str">
            <v>Bespoke</v>
          </cell>
          <cell r="CR151">
            <v>3</v>
          </cell>
          <cell r="CS151">
            <v>3</v>
          </cell>
        </row>
        <row r="152">
          <cell r="A152">
            <v>786</v>
          </cell>
          <cell r="B152" t="str">
            <v>HIES 09/10 Query Resolution</v>
          </cell>
          <cell r="C152" t="str">
            <v>HERS</v>
          </cell>
          <cell r="D152" t="str">
            <v>Social Statistics Group</v>
          </cell>
          <cell r="E152">
            <v>4</v>
          </cell>
          <cell r="F152">
            <v>4</v>
          </cell>
          <cell r="G152">
            <v>3</v>
          </cell>
          <cell r="H152">
            <v>4</v>
          </cell>
          <cell r="I152">
            <v>3</v>
          </cell>
          <cell r="J152">
            <v>4</v>
          </cell>
          <cell r="K152">
            <v>1</v>
          </cell>
          <cell r="L152">
            <v>3</v>
          </cell>
          <cell r="M152">
            <v>3</v>
          </cell>
          <cell r="N152">
            <v>3</v>
          </cell>
          <cell r="O152">
            <v>4</v>
          </cell>
          <cell r="P152">
            <v>3.45</v>
          </cell>
          <cell r="R152">
            <v>3</v>
          </cell>
          <cell r="S152">
            <v>5</v>
          </cell>
          <cell r="T152">
            <v>5</v>
          </cell>
          <cell r="U152">
            <v>3</v>
          </cell>
          <cell r="V152">
            <v>4</v>
          </cell>
          <cell r="W152">
            <v>5</v>
          </cell>
          <cell r="X152">
            <v>2</v>
          </cell>
          <cell r="Y152">
            <v>5</v>
          </cell>
          <cell r="Z152">
            <v>5</v>
          </cell>
          <cell r="AA152">
            <v>4</v>
          </cell>
          <cell r="AB152">
            <v>1</v>
          </cell>
          <cell r="AC152">
            <v>5</v>
          </cell>
          <cell r="AD152">
            <v>3.85</v>
          </cell>
          <cell r="AF152">
            <v>3</v>
          </cell>
          <cell r="AG152">
            <v>2</v>
          </cell>
          <cell r="AH152">
            <v>6</v>
          </cell>
          <cell r="AI152">
            <v>0</v>
          </cell>
          <cell r="AK152">
            <v>0</v>
          </cell>
          <cell r="AM152">
            <v>1</v>
          </cell>
          <cell r="AN152">
            <v>3.45</v>
          </cell>
          <cell r="AO152">
            <v>3.85</v>
          </cell>
          <cell r="AP152" t="str">
            <v xml:space="preserve"> </v>
          </cell>
          <cell r="AQ152" t="b">
            <v>1</v>
          </cell>
          <cell r="AR152" t="str">
            <v>HIES 09/10 Query Resolution</v>
          </cell>
          <cell r="AS152" t="str">
            <v>Medium</v>
          </cell>
          <cell r="AT152">
            <v>2019</v>
          </cell>
          <cell r="AU152">
            <v>0</v>
          </cell>
          <cell r="AV152">
            <v>0</v>
          </cell>
          <cell r="AW152">
            <v>2019</v>
          </cell>
          <cell r="AX152">
            <v>2019</v>
          </cell>
          <cell r="AY152">
            <v>1.0349999999999999</v>
          </cell>
          <cell r="AZ152">
            <v>0</v>
          </cell>
          <cell r="BA152">
            <v>0</v>
          </cell>
          <cell r="BB152">
            <v>0</v>
          </cell>
          <cell r="BC152">
            <v>11</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0.4</v>
          </cell>
          <cell r="CO152">
            <v>1</v>
          </cell>
          <cell r="CP152">
            <v>0.93333333333333346</v>
          </cell>
          <cell r="CQ152" t="str">
            <v>Bespoke</v>
          </cell>
          <cell r="CR152">
            <v>3</v>
          </cell>
          <cell r="CS152">
            <v>3</v>
          </cell>
        </row>
        <row r="153">
          <cell r="A153">
            <v>236</v>
          </cell>
          <cell r="B153" t="str">
            <v>Home Use of Software Register</v>
          </cell>
          <cell r="C153" t="str">
            <v>TSD Client Services</v>
          </cell>
          <cell r="D153" t="str">
            <v>Technology Services Division</v>
          </cell>
          <cell r="E153">
            <v>4</v>
          </cell>
          <cell r="F153">
            <v>3</v>
          </cell>
          <cell r="G153">
            <v>2</v>
          </cell>
          <cell r="H153">
            <v>4</v>
          </cell>
          <cell r="I153">
            <v>3</v>
          </cell>
          <cell r="J153">
            <v>3</v>
          </cell>
          <cell r="K153">
            <v>4</v>
          </cell>
          <cell r="L153">
            <v>1</v>
          </cell>
          <cell r="M153">
            <v>5</v>
          </cell>
          <cell r="N153">
            <v>1</v>
          </cell>
          <cell r="O153">
            <v>3</v>
          </cell>
          <cell r="P153">
            <v>3.01</v>
          </cell>
          <cell r="R153">
            <v>3</v>
          </cell>
          <cell r="S153">
            <v>5</v>
          </cell>
          <cell r="T153">
            <v>4</v>
          </cell>
          <cell r="U153">
            <v>2</v>
          </cell>
          <cell r="V153">
            <v>5</v>
          </cell>
          <cell r="W153">
            <v>5</v>
          </cell>
          <cell r="X153">
            <v>2</v>
          </cell>
          <cell r="Y153">
            <v>1</v>
          </cell>
          <cell r="Z153">
            <v>4</v>
          </cell>
          <cell r="AA153">
            <v>2</v>
          </cell>
          <cell r="AB153">
            <v>1</v>
          </cell>
          <cell r="AC153">
            <v>5</v>
          </cell>
          <cell r="AD153">
            <v>3.4</v>
          </cell>
          <cell r="AF153">
            <v>1</v>
          </cell>
          <cell r="AG153">
            <v>2.8333333333333339</v>
          </cell>
          <cell r="AH153">
            <v>2.8333333333333339</v>
          </cell>
          <cell r="AI153">
            <v>0</v>
          </cell>
          <cell r="AK153">
            <v>0</v>
          </cell>
          <cell r="AM153">
            <v>1</v>
          </cell>
          <cell r="AN153">
            <v>3.01</v>
          </cell>
          <cell r="AO153">
            <v>3.4</v>
          </cell>
          <cell r="AP153" t="str">
            <v xml:space="preserve"> </v>
          </cell>
          <cell r="AQ153" t="b">
            <v>1</v>
          </cell>
          <cell r="AR153" t="str">
            <v>Home Use of Software Register</v>
          </cell>
          <cell r="AS153" t="str">
            <v>Low</v>
          </cell>
          <cell r="AT153">
            <v>2014</v>
          </cell>
          <cell r="AU153">
            <v>0</v>
          </cell>
          <cell r="AV153">
            <v>0</v>
          </cell>
          <cell r="AW153">
            <v>2014</v>
          </cell>
          <cell r="AX153">
            <v>2014</v>
          </cell>
          <cell r="AY153">
            <v>1.410598760621121</v>
          </cell>
          <cell r="AZ153">
            <v>0</v>
          </cell>
          <cell r="BA153">
            <v>0</v>
          </cell>
          <cell r="BB153">
            <v>0</v>
          </cell>
          <cell r="BC153">
            <v>15</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0.2</v>
          </cell>
          <cell r="CO153">
            <v>1</v>
          </cell>
          <cell r="CP153">
            <v>0.4</v>
          </cell>
          <cell r="CQ153" t="str">
            <v>Bespoke</v>
          </cell>
          <cell r="CR153">
            <v>3</v>
          </cell>
          <cell r="CS153">
            <v>3</v>
          </cell>
        </row>
        <row r="154">
          <cell r="A154">
            <v>49</v>
          </cell>
          <cell r="B154" t="str">
            <v>Household Surveys Facilities (HSF)</v>
          </cell>
          <cell r="C154" t="str">
            <v>Household Survey Facilities</v>
          </cell>
          <cell r="D154" t="str">
            <v>Social Statistics Group</v>
          </cell>
          <cell r="E154">
            <v>5</v>
          </cell>
          <cell r="F154">
            <v>4</v>
          </cell>
          <cell r="G154">
            <v>4</v>
          </cell>
          <cell r="H154">
            <v>4</v>
          </cell>
          <cell r="I154">
            <v>3</v>
          </cell>
          <cell r="J154">
            <v>3</v>
          </cell>
          <cell r="K154">
            <v>3</v>
          </cell>
          <cell r="L154">
            <v>3</v>
          </cell>
          <cell r="M154">
            <v>5</v>
          </cell>
          <cell r="N154">
            <v>4</v>
          </cell>
          <cell r="O154">
            <v>4</v>
          </cell>
          <cell r="P154">
            <v>4.0199999999999996</v>
          </cell>
          <cell r="R154">
            <v>4</v>
          </cell>
          <cell r="S154">
            <v>5</v>
          </cell>
          <cell r="T154">
            <v>5</v>
          </cell>
          <cell r="U154">
            <v>2</v>
          </cell>
          <cell r="V154">
            <v>3</v>
          </cell>
          <cell r="W154">
            <v>3</v>
          </cell>
          <cell r="X154">
            <v>2</v>
          </cell>
          <cell r="Y154">
            <v>3</v>
          </cell>
          <cell r="Z154">
            <v>5</v>
          </cell>
          <cell r="AA154">
            <v>4</v>
          </cell>
          <cell r="AB154">
            <v>2</v>
          </cell>
          <cell r="AC154">
            <v>5</v>
          </cell>
          <cell r="AD154">
            <v>3.65</v>
          </cell>
          <cell r="AF154">
            <v>4</v>
          </cell>
          <cell r="AG154">
            <v>1.8333333333333335</v>
          </cell>
          <cell r="AH154">
            <v>7.3333333333333339</v>
          </cell>
          <cell r="AI154">
            <v>6222692.1799999997</v>
          </cell>
          <cell r="AJ154">
            <v>165225.464285714</v>
          </cell>
          <cell r="AK154">
            <v>1404528.11</v>
          </cell>
          <cell r="AM154">
            <v>140.452811</v>
          </cell>
          <cell r="AN154">
            <v>564.62030021999988</v>
          </cell>
          <cell r="AO154">
            <v>512.65276015000006</v>
          </cell>
          <cell r="AP154" t="str">
            <v xml:space="preserve"> </v>
          </cell>
          <cell r="AQ154" t="b">
            <v>1</v>
          </cell>
          <cell r="AR154" t="str">
            <v>Household Surveys Facilities (HSF)</v>
          </cell>
          <cell r="AS154" t="str">
            <v>High</v>
          </cell>
          <cell r="AT154">
            <v>2024</v>
          </cell>
          <cell r="AU154">
            <v>6222692.1799999997</v>
          </cell>
          <cell r="AV154">
            <v>1404528.11</v>
          </cell>
          <cell r="AW154">
            <v>2024</v>
          </cell>
          <cell r="AX154">
            <v>2024</v>
          </cell>
          <cell r="AY154">
            <v>1</v>
          </cell>
          <cell r="AZ154">
            <v>1382820.4844444443</v>
          </cell>
          <cell r="BA154">
            <v>1382820.4844444443</v>
          </cell>
          <cell r="BB154">
            <v>1382820.4844444443</v>
          </cell>
          <cell r="BC154">
            <v>15</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2162670.4770278274</v>
          </cell>
          <cell r="BT154">
            <v>2238363.9437238011</v>
          </cell>
          <cell r="BU154">
            <v>2316706.6817541337</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2162670.4770278274</v>
          </cell>
          <cell r="CL154">
            <v>2238363.9437238011</v>
          </cell>
          <cell r="CM154">
            <v>2316706.6817541337</v>
          </cell>
          <cell r="CN154">
            <v>0.8</v>
          </cell>
          <cell r="CO154">
            <v>3</v>
          </cell>
          <cell r="CP154">
            <v>2.666666666666667</v>
          </cell>
          <cell r="CQ154" t="str">
            <v>Bespoke</v>
          </cell>
          <cell r="CR154">
            <v>4</v>
          </cell>
          <cell r="CS154">
            <v>3</v>
          </cell>
        </row>
        <row r="155">
          <cell r="A155">
            <v>625</v>
          </cell>
          <cell r="B155" t="str">
            <v>Household Surveys Knowledge Library</v>
          </cell>
          <cell r="C155" t="str">
            <v>Household Survey Facilities</v>
          </cell>
          <cell r="D155" t="str">
            <v>Social Statistics Group</v>
          </cell>
          <cell r="E155">
            <v>4</v>
          </cell>
          <cell r="F155">
            <v>2</v>
          </cell>
          <cell r="G155">
            <v>3</v>
          </cell>
          <cell r="H155">
            <v>4</v>
          </cell>
          <cell r="I155">
            <v>5</v>
          </cell>
          <cell r="J155">
            <v>4</v>
          </cell>
          <cell r="K155">
            <v>4</v>
          </cell>
          <cell r="L155">
            <v>2</v>
          </cell>
          <cell r="M155">
            <v>5</v>
          </cell>
          <cell r="N155">
            <v>1</v>
          </cell>
          <cell r="O155">
            <v>4</v>
          </cell>
          <cell r="P155">
            <v>3.19</v>
          </cell>
          <cell r="R155">
            <v>3</v>
          </cell>
          <cell r="S155">
            <v>5</v>
          </cell>
          <cell r="T155">
            <v>5</v>
          </cell>
          <cell r="U155">
            <v>3</v>
          </cell>
          <cell r="V155">
            <v>4</v>
          </cell>
          <cell r="W155">
            <v>5</v>
          </cell>
          <cell r="X155">
            <v>4</v>
          </cell>
          <cell r="Y155">
            <v>1</v>
          </cell>
          <cell r="Z155">
            <v>5</v>
          </cell>
          <cell r="AA155">
            <v>4</v>
          </cell>
          <cell r="AB155">
            <v>1</v>
          </cell>
          <cell r="AC155">
            <v>5</v>
          </cell>
          <cell r="AD155">
            <v>3.95</v>
          </cell>
          <cell r="AF155">
            <v>1</v>
          </cell>
          <cell r="AG155">
            <v>2</v>
          </cell>
          <cell r="AH155">
            <v>2</v>
          </cell>
          <cell r="AI155">
            <v>293</v>
          </cell>
          <cell r="AK155">
            <v>187.3</v>
          </cell>
          <cell r="AM155">
            <v>1</v>
          </cell>
          <cell r="AN155">
            <v>3.19</v>
          </cell>
          <cell r="AO155">
            <v>3.95</v>
          </cell>
          <cell r="AP155" t="str">
            <v xml:space="preserve"> </v>
          </cell>
          <cell r="AQ155" t="b">
            <v>1</v>
          </cell>
          <cell r="AR155" t="str">
            <v>Household Surveys Knowledge Library</v>
          </cell>
          <cell r="AS155" t="str">
            <v>Medium</v>
          </cell>
          <cell r="AT155">
            <v>2011</v>
          </cell>
          <cell r="AU155">
            <v>293</v>
          </cell>
          <cell r="AV155">
            <v>187.3</v>
          </cell>
          <cell r="AW155">
            <v>2016</v>
          </cell>
          <cell r="AX155">
            <v>2011</v>
          </cell>
          <cell r="AY155">
            <v>1.1087178749999997</v>
          </cell>
          <cell r="AZ155">
            <v>0</v>
          </cell>
          <cell r="BA155">
            <v>0</v>
          </cell>
          <cell r="BB155">
            <v>195.33333333333334</v>
          </cell>
          <cell r="BC155">
            <v>10</v>
          </cell>
          <cell r="BD155">
            <v>0</v>
          </cell>
          <cell r="BE155">
            <v>0</v>
          </cell>
          <cell r="BF155">
            <v>0</v>
          </cell>
          <cell r="BG155">
            <v>0</v>
          </cell>
          <cell r="BH155">
            <v>231.99472503635619</v>
          </cell>
          <cell r="BI155">
            <v>0</v>
          </cell>
          <cell r="BJ155">
            <v>0</v>
          </cell>
          <cell r="BK155">
            <v>0</v>
          </cell>
          <cell r="BL155">
            <v>0</v>
          </cell>
          <cell r="BM155">
            <v>0</v>
          </cell>
          <cell r="BN155">
            <v>0</v>
          </cell>
          <cell r="BO155">
            <v>0</v>
          </cell>
          <cell r="BP155">
            <v>0</v>
          </cell>
          <cell r="BQ155">
            <v>0</v>
          </cell>
          <cell r="BR155">
            <v>327.25147160692177</v>
          </cell>
          <cell r="BS155">
            <v>0</v>
          </cell>
          <cell r="BT155">
            <v>0</v>
          </cell>
          <cell r="BU155">
            <v>0</v>
          </cell>
          <cell r="BV155">
            <v>0</v>
          </cell>
          <cell r="BW155">
            <v>0</v>
          </cell>
          <cell r="BX155">
            <v>0</v>
          </cell>
          <cell r="BY155">
            <v>0</v>
          </cell>
          <cell r="BZ155">
            <v>0</v>
          </cell>
          <cell r="CA155">
            <v>0</v>
          </cell>
          <cell r="CB155">
            <v>0</v>
          </cell>
          <cell r="CC155">
            <v>0</v>
          </cell>
          <cell r="CD155">
            <v>0</v>
          </cell>
          <cell r="CE155">
            <v>275.5369579079923</v>
          </cell>
          <cell r="CF155">
            <v>0</v>
          </cell>
          <cell r="CG155">
            <v>0</v>
          </cell>
          <cell r="CH155">
            <v>0</v>
          </cell>
          <cell r="CI155">
            <v>0</v>
          </cell>
          <cell r="CJ155">
            <v>0</v>
          </cell>
          <cell r="CK155">
            <v>0</v>
          </cell>
          <cell r="CL155">
            <v>0</v>
          </cell>
          <cell r="CM155">
            <v>0</v>
          </cell>
          <cell r="CN155">
            <v>0.4</v>
          </cell>
          <cell r="CO155">
            <v>1</v>
          </cell>
          <cell r="CP155">
            <v>0.93333333333333346</v>
          </cell>
          <cell r="CQ155" t="str">
            <v>Bespoke</v>
          </cell>
          <cell r="CR155">
            <v>3</v>
          </cell>
          <cell r="CS155">
            <v>3</v>
          </cell>
        </row>
        <row r="156">
          <cell r="A156">
            <v>693</v>
          </cell>
          <cell r="B156" t="str">
            <v>Housing Price Index</v>
          </cell>
          <cell r="C156" t="str">
            <v>Prices</v>
          </cell>
          <cell r="D156" t="str">
            <v>Macroeconomics and Integration Group</v>
          </cell>
          <cell r="E156">
            <v>3</v>
          </cell>
          <cell r="F156">
            <v>2</v>
          </cell>
          <cell r="G156">
            <v>5</v>
          </cell>
          <cell r="H156">
            <v>3</v>
          </cell>
          <cell r="I156">
            <v>2</v>
          </cell>
          <cell r="J156">
            <v>3</v>
          </cell>
          <cell r="K156">
            <v>3</v>
          </cell>
          <cell r="L156">
            <v>3</v>
          </cell>
          <cell r="M156">
            <v>3</v>
          </cell>
          <cell r="N156">
            <v>4</v>
          </cell>
          <cell r="O156">
            <v>3</v>
          </cell>
          <cell r="P156">
            <v>3.11</v>
          </cell>
          <cell r="R156">
            <v>4</v>
          </cell>
          <cell r="S156">
            <v>3</v>
          </cell>
          <cell r="T156">
            <v>5</v>
          </cell>
          <cell r="U156">
            <v>2</v>
          </cell>
          <cell r="V156">
            <v>3</v>
          </cell>
          <cell r="W156">
            <v>3</v>
          </cell>
          <cell r="X156">
            <v>2</v>
          </cell>
          <cell r="Y156">
            <v>5</v>
          </cell>
          <cell r="Z156">
            <v>3</v>
          </cell>
          <cell r="AA156">
            <v>1</v>
          </cell>
          <cell r="AB156">
            <v>2</v>
          </cell>
          <cell r="AC156">
            <v>5</v>
          </cell>
          <cell r="AD156">
            <v>3.1</v>
          </cell>
          <cell r="AF156">
            <v>4</v>
          </cell>
          <cell r="AG156">
            <v>3.1666666666666674</v>
          </cell>
          <cell r="AH156">
            <v>12.66666666666667</v>
          </cell>
          <cell r="AI156">
            <v>315782</v>
          </cell>
          <cell r="AJ156">
            <v>56810</v>
          </cell>
          <cell r="AK156">
            <v>122858.68</v>
          </cell>
          <cell r="AM156">
            <v>12.285867999999999</v>
          </cell>
          <cell r="AN156">
            <v>38.209049479999997</v>
          </cell>
          <cell r="AO156">
            <v>38.086190799999997</v>
          </cell>
          <cell r="AP156" t="str">
            <v xml:space="preserve"> </v>
          </cell>
          <cell r="AQ156" t="b">
            <v>1</v>
          </cell>
          <cell r="AR156" t="str">
            <v>Housing Price Index</v>
          </cell>
          <cell r="AS156" t="str">
            <v>MEI Category 2</v>
          </cell>
          <cell r="AT156">
            <v>2011</v>
          </cell>
          <cell r="AU156">
            <v>315782</v>
          </cell>
          <cell r="AV156">
            <v>122858.68</v>
          </cell>
          <cell r="AW156">
            <v>2019</v>
          </cell>
          <cell r="AX156">
            <v>2011</v>
          </cell>
          <cell r="AY156">
            <v>1.1475230006249997</v>
          </cell>
          <cell r="AZ156">
            <v>0</v>
          </cell>
          <cell r="BA156">
            <v>0</v>
          </cell>
          <cell r="BB156">
            <v>210521.33333333334</v>
          </cell>
          <cell r="BC156">
            <v>14</v>
          </cell>
          <cell r="BD156">
            <v>0</v>
          </cell>
          <cell r="BE156">
            <v>0</v>
          </cell>
          <cell r="BF156">
            <v>0</v>
          </cell>
          <cell r="BG156">
            <v>0</v>
          </cell>
          <cell r="BH156">
            <v>258784.47030914912</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340769.72912887501</v>
          </cell>
          <cell r="CI156">
            <v>0</v>
          </cell>
          <cell r="CJ156">
            <v>0</v>
          </cell>
          <cell r="CK156">
            <v>0</v>
          </cell>
          <cell r="CL156">
            <v>0</v>
          </cell>
          <cell r="CM156">
            <v>0</v>
          </cell>
          <cell r="CN156">
            <v>1</v>
          </cell>
          <cell r="CO156">
            <v>3</v>
          </cell>
          <cell r="CP156">
            <v>3.3333333333333335</v>
          </cell>
          <cell r="CQ156" t="str">
            <v>Bespoke</v>
          </cell>
          <cell r="CR156">
            <v>3</v>
          </cell>
          <cell r="CS156">
            <v>3</v>
          </cell>
        </row>
        <row r="157">
          <cell r="A157">
            <v>713</v>
          </cell>
          <cell r="B157" t="str">
            <v>HVSU - Births Processing System</v>
          </cell>
          <cell r="C157" t="str">
            <v>Vital Statistics</v>
          </cell>
          <cell r="D157" t="str">
            <v>Social Statistics Group</v>
          </cell>
          <cell r="E157">
            <v>3</v>
          </cell>
          <cell r="F157">
            <v>3</v>
          </cell>
          <cell r="G157">
            <v>3</v>
          </cell>
          <cell r="H157">
            <v>4</v>
          </cell>
          <cell r="I157">
            <v>3</v>
          </cell>
          <cell r="J157">
            <v>4</v>
          </cell>
          <cell r="K157">
            <v>1</v>
          </cell>
          <cell r="L157">
            <v>4</v>
          </cell>
          <cell r="M157">
            <v>4</v>
          </cell>
          <cell r="N157">
            <v>4</v>
          </cell>
          <cell r="O157">
            <v>4</v>
          </cell>
          <cell r="P157">
            <v>3.42</v>
          </cell>
          <cell r="R157">
            <v>4</v>
          </cell>
          <cell r="S157">
            <v>5</v>
          </cell>
          <cell r="T157">
            <v>4</v>
          </cell>
          <cell r="U157">
            <v>3</v>
          </cell>
          <cell r="V157">
            <v>4</v>
          </cell>
          <cell r="W157">
            <v>1</v>
          </cell>
          <cell r="X157">
            <v>2</v>
          </cell>
          <cell r="Y157">
            <v>4</v>
          </cell>
          <cell r="Z157">
            <v>5</v>
          </cell>
          <cell r="AA157">
            <v>3</v>
          </cell>
          <cell r="AB157">
            <v>2</v>
          </cell>
          <cell r="AC157">
            <v>5</v>
          </cell>
          <cell r="AD157">
            <v>3.5</v>
          </cell>
          <cell r="AF157">
            <v>4</v>
          </cell>
          <cell r="AG157">
            <v>2</v>
          </cell>
          <cell r="AH157">
            <v>8</v>
          </cell>
          <cell r="AI157">
            <v>261361.95</v>
          </cell>
          <cell r="AJ157">
            <v>71640.5</v>
          </cell>
          <cell r="AK157">
            <v>198621.72</v>
          </cell>
          <cell r="AM157">
            <v>19.862172000000001</v>
          </cell>
          <cell r="AN157">
            <v>67.928628240000009</v>
          </cell>
          <cell r="AO157">
            <v>69.517602000000011</v>
          </cell>
          <cell r="AP157" t="str">
            <v xml:space="preserve"> </v>
          </cell>
          <cell r="AQ157" t="b">
            <v>1</v>
          </cell>
          <cell r="AR157" t="str">
            <v>HVSU - Births Processing System</v>
          </cell>
          <cell r="AS157" t="str">
            <v>High</v>
          </cell>
          <cell r="AT157">
            <v>2016</v>
          </cell>
          <cell r="AU157">
            <v>261361.95</v>
          </cell>
          <cell r="AV157">
            <v>198621.72</v>
          </cell>
          <cell r="AW157">
            <v>2016</v>
          </cell>
          <cell r="AX157">
            <v>2016</v>
          </cell>
          <cell r="AY157">
            <v>1.0712249999999999</v>
          </cell>
          <cell r="AZ157">
            <v>0</v>
          </cell>
          <cell r="BA157">
            <v>0</v>
          </cell>
          <cell r="BB157">
            <v>174241.3</v>
          </cell>
          <cell r="BC157">
            <v>9</v>
          </cell>
          <cell r="BD157">
            <v>0</v>
          </cell>
          <cell r="BE157">
            <v>0</v>
          </cell>
          <cell r="BF157">
            <v>0</v>
          </cell>
          <cell r="BG157">
            <v>0</v>
          </cell>
          <cell r="BH157">
            <v>0</v>
          </cell>
          <cell r="BI157">
            <v>0</v>
          </cell>
          <cell r="BJ157">
            <v>0</v>
          </cell>
          <cell r="BK157">
            <v>0</v>
          </cell>
          <cell r="BL157">
            <v>0</v>
          </cell>
          <cell r="BM157">
            <v>237473.00659808019</v>
          </cell>
          <cell r="BN157">
            <v>0</v>
          </cell>
          <cell r="BO157">
            <v>0</v>
          </cell>
          <cell r="BP157">
            <v>0</v>
          </cell>
          <cell r="BQ157">
            <v>0</v>
          </cell>
          <cell r="BR157">
            <v>0</v>
          </cell>
          <cell r="BS157">
            <v>0</v>
          </cell>
          <cell r="BT157">
            <v>0</v>
          </cell>
          <cell r="BU157">
            <v>0</v>
          </cell>
          <cell r="BV157">
            <v>0</v>
          </cell>
          <cell r="BW157">
            <v>0</v>
          </cell>
          <cell r="BX157">
            <v>0</v>
          </cell>
          <cell r="BY157">
            <v>0</v>
          </cell>
          <cell r="BZ157">
            <v>0</v>
          </cell>
          <cell r="CA157">
            <v>0</v>
          </cell>
          <cell r="CB157">
            <v>0</v>
          </cell>
          <cell r="CC157">
            <v>0</v>
          </cell>
          <cell r="CD157">
            <v>0</v>
          </cell>
          <cell r="CE157">
            <v>237473.00659808016</v>
          </cell>
          <cell r="CF157">
            <v>0</v>
          </cell>
          <cell r="CG157">
            <v>0</v>
          </cell>
          <cell r="CH157">
            <v>0</v>
          </cell>
          <cell r="CI157">
            <v>0</v>
          </cell>
          <cell r="CJ157">
            <v>0</v>
          </cell>
          <cell r="CK157">
            <v>0</v>
          </cell>
          <cell r="CL157">
            <v>0</v>
          </cell>
          <cell r="CM157">
            <v>0</v>
          </cell>
          <cell r="CN157">
            <v>0.8</v>
          </cell>
          <cell r="CO157">
            <v>2</v>
          </cell>
          <cell r="CP157">
            <v>2.4</v>
          </cell>
          <cell r="CQ157" t="str">
            <v>Bespoke</v>
          </cell>
          <cell r="CR157">
            <v>3</v>
          </cell>
          <cell r="CS157">
            <v>3</v>
          </cell>
        </row>
        <row r="158">
          <cell r="A158">
            <v>712</v>
          </cell>
          <cell r="B158" t="str">
            <v>HVSU - Marriages Processing System</v>
          </cell>
          <cell r="C158" t="str">
            <v>Vital Statistics</v>
          </cell>
          <cell r="D158" t="str">
            <v>Social Statistics Group</v>
          </cell>
          <cell r="E158">
            <v>3</v>
          </cell>
          <cell r="F158">
            <v>3</v>
          </cell>
          <cell r="G158">
            <v>3</v>
          </cell>
          <cell r="H158">
            <v>4</v>
          </cell>
          <cell r="I158">
            <v>3</v>
          </cell>
          <cell r="J158">
            <v>4</v>
          </cell>
          <cell r="K158">
            <v>1</v>
          </cell>
          <cell r="L158">
            <v>4</v>
          </cell>
          <cell r="M158">
            <v>4</v>
          </cell>
          <cell r="N158">
            <v>4</v>
          </cell>
          <cell r="O158">
            <v>4</v>
          </cell>
          <cell r="P158">
            <v>3.42</v>
          </cell>
          <cell r="R158">
            <v>4</v>
          </cell>
          <cell r="S158">
            <v>5</v>
          </cell>
          <cell r="T158">
            <v>4</v>
          </cell>
          <cell r="U158">
            <v>3</v>
          </cell>
          <cell r="V158">
            <v>4</v>
          </cell>
          <cell r="W158">
            <v>1</v>
          </cell>
          <cell r="X158">
            <v>2</v>
          </cell>
          <cell r="Y158">
            <v>4</v>
          </cell>
          <cell r="Z158">
            <v>5</v>
          </cell>
          <cell r="AA158">
            <v>3</v>
          </cell>
          <cell r="AB158">
            <v>4</v>
          </cell>
          <cell r="AC158">
            <v>5</v>
          </cell>
          <cell r="AD158">
            <v>3.6</v>
          </cell>
          <cell r="AF158">
            <v>4</v>
          </cell>
          <cell r="AG158">
            <v>1.6666666666666672</v>
          </cell>
          <cell r="AH158">
            <v>6.6666666666666687</v>
          </cell>
          <cell r="AI158">
            <v>7746</v>
          </cell>
          <cell r="AJ158">
            <v>9399.2857142857101</v>
          </cell>
          <cell r="AK158">
            <v>6370.41</v>
          </cell>
          <cell r="AM158">
            <v>1</v>
          </cell>
          <cell r="AN158">
            <v>3.42</v>
          </cell>
          <cell r="AO158">
            <v>3.6</v>
          </cell>
          <cell r="AP158" t="str">
            <v xml:space="preserve"> </v>
          </cell>
          <cell r="AQ158" t="b">
            <v>1</v>
          </cell>
          <cell r="AR158" t="str">
            <v>HVSU - Marriages Processing System</v>
          </cell>
          <cell r="AS158" t="str">
            <v>Medium</v>
          </cell>
          <cell r="AT158">
            <v>2016</v>
          </cell>
          <cell r="AU158">
            <v>7746</v>
          </cell>
          <cell r="AV158">
            <v>6370.41</v>
          </cell>
          <cell r="AW158">
            <v>2016</v>
          </cell>
          <cell r="AX158">
            <v>2016</v>
          </cell>
          <cell r="AY158">
            <v>1.1087178749999997</v>
          </cell>
          <cell r="AZ158">
            <v>0</v>
          </cell>
          <cell r="BA158">
            <v>0</v>
          </cell>
          <cell r="BB158">
            <v>5164</v>
          </cell>
          <cell r="BC158">
            <v>10</v>
          </cell>
          <cell r="BD158">
            <v>0</v>
          </cell>
          <cell r="BE158">
            <v>0</v>
          </cell>
          <cell r="BF158">
            <v>0</v>
          </cell>
          <cell r="BG158">
            <v>0</v>
          </cell>
          <cell r="BH158">
            <v>0</v>
          </cell>
          <cell r="BI158">
            <v>0</v>
          </cell>
          <cell r="BJ158">
            <v>0</v>
          </cell>
          <cell r="BK158">
            <v>0</v>
          </cell>
          <cell r="BL158">
            <v>0</v>
          </cell>
          <cell r="BM158">
            <v>7284.331999847469</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7284.331999847469</v>
          </cell>
          <cell r="CF158">
            <v>0</v>
          </cell>
          <cell r="CG158">
            <v>0</v>
          </cell>
          <cell r="CH158">
            <v>0</v>
          </cell>
          <cell r="CI158">
            <v>0</v>
          </cell>
          <cell r="CJ158">
            <v>0</v>
          </cell>
          <cell r="CK158">
            <v>0</v>
          </cell>
          <cell r="CL158">
            <v>0</v>
          </cell>
          <cell r="CM158">
            <v>0</v>
          </cell>
          <cell r="CN158">
            <v>0.4</v>
          </cell>
          <cell r="CO158">
            <v>1</v>
          </cell>
          <cell r="CP158">
            <v>1.2</v>
          </cell>
          <cell r="CQ158" t="str">
            <v>Bespoke</v>
          </cell>
          <cell r="CR158">
            <v>3</v>
          </cell>
          <cell r="CS158">
            <v>3</v>
          </cell>
        </row>
        <row r="159">
          <cell r="A159">
            <v>714</v>
          </cell>
          <cell r="B159" t="str">
            <v>HVSU - Mortality Processing System</v>
          </cell>
          <cell r="C159" t="str">
            <v>Vital Statistics</v>
          </cell>
          <cell r="D159" t="str">
            <v>Social Statistics Group</v>
          </cell>
          <cell r="E159">
            <v>3</v>
          </cell>
          <cell r="F159">
            <v>3</v>
          </cell>
          <cell r="G159">
            <v>3</v>
          </cell>
          <cell r="H159">
            <v>4</v>
          </cell>
          <cell r="I159">
            <v>3</v>
          </cell>
          <cell r="J159">
            <v>4</v>
          </cell>
          <cell r="K159">
            <v>1</v>
          </cell>
          <cell r="L159">
            <v>4</v>
          </cell>
          <cell r="M159">
            <v>4</v>
          </cell>
          <cell r="N159">
            <v>4</v>
          </cell>
          <cell r="O159">
            <v>4</v>
          </cell>
          <cell r="P159">
            <v>3.42</v>
          </cell>
          <cell r="R159">
            <v>4</v>
          </cell>
          <cell r="S159">
            <v>5</v>
          </cell>
          <cell r="T159">
            <v>4</v>
          </cell>
          <cell r="U159">
            <v>3</v>
          </cell>
          <cell r="V159">
            <v>4</v>
          </cell>
          <cell r="W159">
            <v>1</v>
          </cell>
          <cell r="X159">
            <v>2</v>
          </cell>
          <cell r="Y159">
            <v>4</v>
          </cell>
          <cell r="Z159">
            <v>5</v>
          </cell>
          <cell r="AA159">
            <v>3</v>
          </cell>
          <cell r="AB159">
            <v>2</v>
          </cell>
          <cell r="AC159">
            <v>5</v>
          </cell>
          <cell r="AD159">
            <v>3.5</v>
          </cell>
          <cell r="AF159">
            <v>4</v>
          </cell>
          <cell r="AG159">
            <v>2</v>
          </cell>
          <cell r="AH159">
            <v>8</v>
          </cell>
          <cell r="AI159">
            <v>223141.75</v>
          </cell>
          <cell r="AJ159">
            <v>54923</v>
          </cell>
          <cell r="AK159">
            <v>176925.8</v>
          </cell>
          <cell r="AM159">
            <v>17.69258</v>
          </cell>
          <cell r="AN159">
            <v>60.508623600000007</v>
          </cell>
          <cell r="AO159">
            <v>61.924030000000002</v>
          </cell>
          <cell r="AP159" t="str">
            <v xml:space="preserve"> </v>
          </cell>
          <cell r="AQ159" t="b">
            <v>1</v>
          </cell>
          <cell r="AR159" t="str">
            <v>HVSU - Mortality Processing System</v>
          </cell>
          <cell r="AS159" t="str">
            <v>High</v>
          </cell>
          <cell r="AT159">
            <v>2016</v>
          </cell>
          <cell r="AU159">
            <v>223141.75</v>
          </cell>
          <cell r="AV159">
            <v>176925.8</v>
          </cell>
          <cell r="AW159">
            <v>2016</v>
          </cell>
          <cell r="AX159">
            <v>2016</v>
          </cell>
          <cell r="AY159">
            <v>1.0712249999999999</v>
          </cell>
          <cell r="AZ159">
            <v>0</v>
          </cell>
          <cell r="BA159">
            <v>0</v>
          </cell>
          <cell r="BB159">
            <v>148761.16666666666</v>
          </cell>
          <cell r="BC159">
            <v>9</v>
          </cell>
          <cell r="BD159">
            <v>0</v>
          </cell>
          <cell r="BE159">
            <v>0</v>
          </cell>
          <cell r="BF159">
            <v>0</v>
          </cell>
          <cell r="BG159">
            <v>0</v>
          </cell>
          <cell r="BH159">
            <v>0</v>
          </cell>
          <cell r="BI159">
            <v>0</v>
          </cell>
          <cell r="BJ159">
            <v>0</v>
          </cell>
          <cell r="BK159">
            <v>0</v>
          </cell>
          <cell r="BL159">
            <v>0</v>
          </cell>
          <cell r="BM159">
            <v>202746.20031744157</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202746.20031744157</v>
          </cell>
          <cell r="CF159">
            <v>0</v>
          </cell>
          <cell r="CG159">
            <v>0</v>
          </cell>
          <cell r="CH159">
            <v>0</v>
          </cell>
          <cell r="CI159">
            <v>0</v>
          </cell>
          <cell r="CJ159">
            <v>0</v>
          </cell>
          <cell r="CK159">
            <v>0</v>
          </cell>
          <cell r="CL159">
            <v>0</v>
          </cell>
          <cell r="CM159">
            <v>0</v>
          </cell>
          <cell r="CN159">
            <v>0.8</v>
          </cell>
          <cell r="CO159">
            <v>2</v>
          </cell>
          <cell r="CP159">
            <v>2.4</v>
          </cell>
          <cell r="CQ159" t="str">
            <v>Bespoke</v>
          </cell>
          <cell r="CR159">
            <v>3</v>
          </cell>
          <cell r="CS159">
            <v>3</v>
          </cell>
        </row>
        <row r="160">
          <cell r="A160">
            <v>537</v>
          </cell>
          <cell r="B160" t="str">
            <v>IBM Lotus Learning Management System</v>
          </cell>
          <cell r="C160" t="str">
            <v>HR Systems</v>
          </cell>
          <cell r="D160" t="str">
            <v>Corporate Services Division</v>
          </cell>
          <cell r="E160">
            <v>5</v>
          </cell>
          <cell r="F160">
            <v>2</v>
          </cell>
          <cell r="G160">
            <v>3</v>
          </cell>
          <cell r="H160">
            <v>2</v>
          </cell>
          <cell r="I160">
            <v>3</v>
          </cell>
          <cell r="J160">
            <v>2</v>
          </cell>
          <cell r="K160">
            <v>5</v>
          </cell>
          <cell r="L160">
            <v>1</v>
          </cell>
          <cell r="M160">
            <v>4</v>
          </cell>
          <cell r="N160">
            <v>1</v>
          </cell>
          <cell r="O160">
            <v>3</v>
          </cell>
          <cell r="P160">
            <v>2.72</v>
          </cell>
          <cell r="R160">
            <v>3</v>
          </cell>
          <cell r="S160">
            <v>2</v>
          </cell>
          <cell r="T160">
            <v>5</v>
          </cell>
          <cell r="U160">
            <v>3</v>
          </cell>
          <cell r="V160">
            <v>4</v>
          </cell>
          <cell r="W160">
            <v>5</v>
          </cell>
          <cell r="X160">
            <v>3</v>
          </cell>
          <cell r="Y160">
            <v>5</v>
          </cell>
          <cell r="Z160">
            <v>4</v>
          </cell>
          <cell r="AA160">
            <v>2</v>
          </cell>
          <cell r="AB160">
            <v>1</v>
          </cell>
          <cell r="AC160">
            <v>5</v>
          </cell>
          <cell r="AD160">
            <v>3.35</v>
          </cell>
          <cell r="AF160">
            <v>1</v>
          </cell>
          <cell r="AG160">
            <v>2.8333333333333339</v>
          </cell>
          <cell r="AH160">
            <v>2.8333333333333339</v>
          </cell>
          <cell r="AI160">
            <v>0</v>
          </cell>
          <cell r="AK160">
            <v>0</v>
          </cell>
          <cell r="AM160">
            <v>1</v>
          </cell>
          <cell r="AN160">
            <v>2.72</v>
          </cell>
          <cell r="AO160">
            <v>3.35</v>
          </cell>
          <cell r="AP160" t="str">
            <v xml:space="preserve"> </v>
          </cell>
          <cell r="AQ160" t="b">
            <v>1</v>
          </cell>
          <cell r="AR160" t="str">
            <v>IBM Lotus Learning Management System</v>
          </cell>
          <cell r="AS160" t="str">
            <v>Low</v>
          </cell>
          <cell r="AT160">
            <v>2011</v>
          </cell>
          <cell r="AU160">
            <v>0</v>
          </cell>
          <cell r="AV160">
            <v>0</v>
          </cell>
          <cell r="AW160">
            <v>2014</v>
          </cell>
          <cell r="AX160">
            <v>2011</v>
          </cell>
          <cell r="AY160">
            <v>1.410598760621121</v>
          </cell>
          <cell r="AZ160">
            <v>0</v>
          </cell>
          <cell r="BA160">
            <v>0</v>
          </cell>
          <cell r="BB160">
            <v>0</v>
          </cell>
          <cell r="BC160">
            <v>15</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0.2</v>
          </cell>
          <cell r="CO160">
            <v>1</v>
          </cell>
          <cell r="CP160">
            <v>0.46666666666666673</v>
          </cell>
          <cell r="CQ160" t="str">
            <v>Bespoke</v>
          </cell>
          <cell r="CR160">
            <v>2</v>
          </cell>
          <cell r="CS160">
            <v>3</v>
          </cell>
        </row>
        <row r="161">
          <cell r="A161">
            <v>496</v>
          </cell>
          <cell r="B161" t="str">
            <v>IFAB Frames Management</v>
          </cell>
          <cell r="C161" t="str">
            <v>International and Financial Statistics</v>
          </cell>
          <cell r="D161" t="str">
            <v>Macroeconomics and Integration Group</v>
          </cell>
          <cell r="E161">
            <v>2</v>
          </cell>
          <cell r="F161">
            <v>1</v>
          </cell>
          <cell r="G161">
            <v>2</v>
          </cell>
          <cell r="H161">
            <v>3</v>
          </cell>
          <cell r="I161">
            <v>1</v>
          </cell>
          <cell r="J161">
            <v>3</v>
          </cell>
          <cell r="K161">
            <v>1</v>
          </cell>
          <cell r="L161">
            <v>3</v>
          </cell>
          <cell r="M161">
            <v>1</v>
          </cell>
          <cell r="N161">
            <v>5</v>
          </cell>
          <cell r="O161">
            <v>3</v>
          </cell>
          <cell r="P161">
            <v>2.4300000000000002</v>
          </cell>
          <cell r="R161">
            <v>2</v>
          </cell>
          <cell r="S161">
            <v>2</v>
          </cell>
          <cell r="T161">
            <v>5</v>
          </cell>
          <cell r="U161">
            <v>2</v>
          </cell>
          <cell r="V161">
            <v>4</v>
          </cell>
          <cell r="W161">
            <v>3</v>
          </cell>
          <cell r="X161">
            <v>1</v>
          </cell>
          <cell r="Y161">
            <v>4</v>
          </cell>
          <cell r="Z161">
            <v>2</v>
          </cell>
          <cell r="AA161">
            <v>4</v>
          </cell>
          <cell r="AB161">
            <v>1</v>
          </cell>
          <cell r="AC161">
            <v>5</v>
          </cell>
          <cell r="AD161">
            <v>2.5</v>
          </cell>
          <cell r="AF161">
            <v>5</v>
          </cell>
          <cell r="AG161">
            <v>3.166666666666667</v>
          </cell>
          <cell r="AH161">
            <v>15.833333333333336</v>
          </cell>
          <cell r="AI161">
            <v>0</v>
          </cell>
          <cell r="AK161">
            <v>0</v>
          </cell>
          <cell r="AM161">
            <v>1</v>
          </cell>
          <cell r="AN161">
            <v>2.4300000000000002</v>
          </cell>
          <cell r="AO161">
            <v>2.5</v>
          </cell>
          <cell r="AP161" t="str">
            <v xml:space="preserve"> </v>
          </cell>
          <cell r="AQ161" t="b">
            <v>1</v>
          </cell>
          <cell r="AR161" t="str">
            <v>IFAB Frames Management</v>
          </cell>
          <cell r="AS161" t="str">
            <v>High</v>
          </cell>
          <cell r="AT161">
            <v>2011</v>
          </cell>
          <cell r="AU161">
            <v>0</v>
          </cell>
          <cell r="AV161">
            <v>0</v>
          </cell>
          <cell r="AW161">
            <v>2012</v>
          </cell>
          <cell r="AX161">
            <v>2011</v>
          </cell>
          <cell r="AY161">
            <v>1.1876863056468745</v>
          </cell>
          <cell r="AZ161">
            <v>0</v>
          </cell>
          <cell r="BA161">
            <v>0</v>
          </cell>
          <cell r="BB161">
            <v>0</v>
          </cell>
          <cell r="BC161">
            <v>8</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0.8</v>
          </cell>
          <cell r="CO161">
            <v>2</v>
          </cell>
          <cell r="CP161">
            <v>2.4</v>
          </cell>
          <cell r="CQ161" t="str">
            <v>Bespoke</v>
          </cell>
          <cell r="CR161">
            <v>2</v>
          </cell>
          <cell r="CS161">
            <v>2</v>
          </cell>
        </row>
        <row r="162">
          <cell r="A162">
            <v>243</v>
          </cell>
          <cell r="B162" t="str">
            <v>IMD Award for Excellence</v>
          </cell>
          <cell r="C162" t="str">
            <v>ICDS - Client Services</v>
          </cell>
          <cell r="D162" t="str">
            <v>Integrated Collection and Dissemination Services</v>
          </cell>
          <cell r="E162">
            <v>4</v>
          </cell>
          <cell r="F162">
            <v>1</v>
          </cell>
          <cell r="G162">
            <v>1</v>
          </cell>
          <cell r="H162">
            <v>1</v>
          </cell>
          <cell r="I162">
            <v>5</v>
          </cell>
          <cell r="J162">
            <v>4</v>
          </cell>
          <cell r="K162">
            <v>1</v>
          </cell>
          <cell r="L162">
            <v>1</v>
          </cell>
          <cell r="M162">
            <v>5</v>
          </cell>
          <cell r="N162">
            <v>1</v>
          </cell>
          <cell r="O162">
            <v>3</v>
          </cell>
          <cell r="P162">
            <v>2.1800000000000002</v>
          </cell>
          <cell r="R162">
            <v>4</v>
          </cell>
          <cell r="S162">
            <v>5</v>
          </cell>
          <cell r="T162">
            <v>2</v>
          </cell>
          <cell r="U162">
            <v>1</v>
          </cell>
          <cell r="V162">
            <v>5</v>
          </cell>
          <cell r="W162">
            <v>5</v>
          </cell>
          <cell r="X162">
            <v>4</v>
          </cell>
          <cell r="Y162">
            <v>1</v>
          </cell>
          <cell r="Z162">
            <v>5</v>
          </cell>
          <cell r="AA162">
            <v>5</v>
          </cell>
          <cell r="AB162">
            <v>1</v>
          </cell>
          <cell r="AC162">
            <v>5</v>
          </cell>
          <cell r="AD162">
            <v>3.95</v>
          </cell>
          <cell r="AF162">
            <v>1</v>
          </cell>
          <cell r="AG162">
            <v>2</v>
          </cell>
          <cell r="AH162">
            <v>2</v>
          </cell>
          <cell r="AI162">
            <v>0</v>
          </cell>
          <cell r="AK162">
            <v>0</v>
          </cell>
          <cell r="AM162">
            <v>1</v>
          </cell>
          <cell r="AN162">
            <v>2.1800000000000002</v>
          </cell>
          <cell r="AO162">
            <v>3.95</v>
          </cell>
          <cell r="AP162" t="str">
            <v xml:space="preserve"> </v>
          </cell>
          <cell r="AQ162" t="b">
            <v>1</v>
          </cell>
          <cell r="AR162" t="str">
            <v>IMD Award for Excellence</v>
          </cell>
          <cell r="AS162" t="str">
            <v>Low</v>
          </cell>
          <cell r="AT162">
            <v>2011</v>
          </cell>
          <cell r="AU162">
            <v>0</v>
          </cell>
          <cell r="AV162">
            <v>0</v>
          </cell>
          <cell r="AW162">
            <v>2015</v>
          </cell>
          <cell r="AX162">
            <v>2011</v>
          </cell>
          <cell r="AY162">
            <v>1.3628973532571218</v>
          </cell>
          <cell r="AZ162">
            <v>0</v>
          </cell>
          <cell r="BA162">
            <v>0</v>
          </cell>
          <cell r="BB162">
            <v>0</v>
          </cell>
          <cell r="BC162">
            <v>15</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0.2</v>
          </cell>
          <cell r="CO162">
            <v>1</v>
          </cell>
          <cell r="CP162">
            <v>0.2</v>
          </cell>
          <cell r="CQ162" t="str">
            <v>Bespoke</v>
          </cell>
          <cell r="CR162">
            <v>2</v>
          </cell>
          <cell r="CS162">
            <v>3</v>
          </cell>
        </row>
        <row r="163">
          <cell r="A163">
            <v>497</v>
          </cell>
          <cell r="B163" t="str">
            <v>IMD FAM</v>
          </cell>
          <cell r="C163" t="str">
            <v>ICDS - Client Services</v>
          </cell>
          <cell r="D163" t="str">
            <v>Integrated Collection and Dissemination Services</v>
          </cell>
          <cell r="E163">
            <v>4</v>
          </cell>
          <cell r="F163">
            <v>1</v>
          </cell>
          <cell r="G163">
            <v>3</v>
          </cell>
          <cell r="H163">
            <v>1</v>
          </cell>
          <cell r="I163">
            <v>1</v>
          </cell>
          <cell r="J163">
            <v>1</v>
          </cell>
          <cell r="K163">
            <v>1</v>
          </cell>
          <cell r="L163">
            <v>1</v>
          </cell>
          <cell r="M163">
            <v>1</v>
          </cell>
          <cell r="N163">
            <v>1</v>
          </cell>
          <cell r="O163">
            <v>1</v>
          </cell>
          <cell r="P163">
            <v>1.61</v>
          </cell>
          <cell r="R163">
            <v>4</v>
          </cell>
          <cell r="S163">
            <v>5</v>
          </cell>
          <cell r="T163">
            <v>3</v>
          </cell>
          <cell r="U163">
            <v>1</v>
          </cell>
          <cell r="V163">
            <v>5</v>
          </cell>
          <cell r="W163">
            <v>5</v>
          </cell>
          <cell r="X163">
            <v>5</v>
          </cell>
          <cell r="Y163">
            <v>1</v>
          </cell>
          <cell r="Z163">
            <v>5</v>
          </cell>
          <cell r="AA163">
            <v>5</v>
          </cell>
          <cell r="AB163">
            <v>2</v>
          </cell>
          <cell r="AC163">
            <v>5</v>
          </cell>
          <cell r="AD163">
            <v>4.2</v>
          </cell>
          <cell r="AF163">
            <v>1</v>
          </cell>
          <cell r="AG163">
            <v>2.166666666666667</v>
          </cell>
          <cell r="AH163">
            <v>2.166666666666667</v>
          </cell>
          <cell r="AI163">
            <v>0</v>
          </cell>
          <cell r="AK163">
            <v>0</v>
          </cell>
          <cell r="AM163">
            <v>1</v>
          </cell>
          <cell r="AN163">
            <v>1.61</v>
          </cell>
          <cell r="AO163">
            <v>4.2</v>
          </cell>
          <cell r="AP163" t="str">
            <v xml:space="preserve"> </v>
          </cell>
          <cell r="AQ163" t="b">
            <v>1</v>
          </cell>
          <cell r="AR163" t="str">
            <v>IMD FAM</v>
          </cell>
          <cell r="AS163" t="str">
            <v>Low</v>
          </cell>
          <cell r="AT163">
            <v>2011</v>
          </cell>
          <cell r="AU163">
            <v>0</v>
          </cell>
          <cell r="AV163">
            <v>0</v>
          </cell>
          <cell r="AW163">
            <v>2017</v>
          </cell>
          <cell r="AX163">
            <v>2011</v>
          </cell>
          <cell r="AY163">
            <v>1.2722792627665731</v>
          </cell>
          <cell r="AZ163">
            <v>0</v>
          </cell>
          <cell r="BA163">
            <v>0</v>
          </cell>
          <cell r="BB163">
            <v>0</v>
          </cell>
          <cell r="BC163">
            <v>15</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0.2</v>
          </cell>
          <cell r="CO163">
            <v>1</v>
          </cell>
          <cell r="CP163">
            <v>0.2</v>
          </cell>
          <cell r="CQ163" t="str">
            <v>Bespoke</v>
          </cell>
          <cell r="CR163">
            <v>1</v>
          </cell>
          <cell r="CS163">
            <v>4</v>
          </cell>
        </row>
        <row r="164">
          <cell r="A164">
            <v>1321</v>
          </cell>
          <cell r="B164" t="str">
            <v>Improv</v>
          </cell>
          <cell r="C164" t="str">
            <v>Desktop Tools</v>
          </cell>
          <cell r="D164" t="str">
            <v>Technology Services Division</v>
          </cell>
          <cell r="E164">
            <v>4</v>
          </cell>
          <cell r="F164">
            <v>5</v>
          </cell>
          <cell r="G164">
            <v>3</v>
          </cell>
          <cell r="H164">
            <v>5</v>
          </cell>
          <cell r="I164">
            <v>5</v>
          </cell>
          <cell r="J164">
            <v>3</v>
          </cell>
          <cell r="K164">
            <v>3</v>
          </cell>
          <cell r="L164">
            <v>3</v>
          </cell>
          <cell r="M164">
            <v>5</v>
          </cell>
          <cell r="N164">
            <v>5</v>
          </cell>
          <cell r="O164">
            <v>5</v>
          </cell>
          <cell r="P164">
            <v>4.3899999999999997</v>
          </cell>
          <cell r="R164">
            <v>2</v>
          </cell>
          <cell r="S164">
            <v>1</v>
          </cell>
          <cell r="T164">
            <v>3</v>
          </cell>
          <cell r="U164">
            <v>2</v>
          </cell>
          <cell r="V164">
            <v>4</v>
          </cell>
          <cell r="W164">
            <v>5</v>
          </cell>
          <cell r="X164">
            <v>1</v>
          </cell>
          <cell r="Y164">
            <v>2</v>
          </cell>
          <cell r="Z164">
            <v>2</v>
          </cell>
          <cell r="AA164">
            <v>4</v>
          </cell>
          <cell r="AB164">
            <v>1</v>
          </cell>
          <cell r="AC164">
            <v>1</v>
          </cell>
          <cell r="AD164">
            <v>2.15</v>
          </cell>
          <cell r="AF164">
            <v>5</v>
          </cell>
          <cell r="AG164">
            <v>3.5</v>
          </cell>
          <cell r="AH164">
            <v>17.5</v>
          </cell>
          <cell r="AI164">
            <v>0</v>
          </cell>
          <cell r="AK164">
            <v>0</v>
          </cell>
          <cell r="AM164">
            <v>1</v>
          </cell>
          <cell r="AN164">
            <v>4.3899999999999997</v>
          </cell>
          <cell r="AO164">
            <v>2.15</v>
          </cell>
          <cell r="AP164" t="str">
            <v xml:space="preserve"> </v>
          </cell>
          <cell r="AQ164" t="b">
            <v>1</v>
          </cell>
          <cell r="AR164" t="str">
            <v>Improv</v>
          </cell>
          <cell r="AS164" t="str">
            <v>Medium</v>
          </cell>
          <cell r="AT164">
            <v>1900</v>
          </cell>
          <cell r="AU164">
            <v>0</v>
          </cell>
          <cell r="AV164">
            <v>0</v>
          </cell>
          <cell r="AW164">
            <v>1900</v>
          </cell>
          <cell r="AX164">
            <v>1900</v>
          </cell>
          <cell r="AY164">
            <v>1.6753488307521593</v>
          </cell>
          <cell r="AZ164">
            <v>0</v>
          </cell>
          <cell r="BA164">
            <v>0</v>
          </cell>
          <cell r="BB164">
            <v>0</v>
          </cell>
          <cell r="BC164">
            <v>15</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0.4</v>
          </cell>
          <cell r="CO164">
            <v>1</v>
          </cell>
          <cell r="CP164">
            <v>1.4666666666666668</v>
          </cell>
          <cell r="CQ164" t="str">
            <v>COTS</v>
          </cell>
          <cell r="CR164">
            <v>4</v>
          </cell>
          <cell r="CS164">
            <v>2</v>
          </cell>
        </row>
        <row r="165">
          <cell r="A165">
            <v>651</v>
          </cell>
          <cell r="B165" t="str">
            <v>Incident Reporting &amp; Early Intervention System (IREIS)</v>
          </cell>
          <cell r="C165" t="str">
            <v>HR Systems</v>
          </cell>
          <cell r="D165" t="str">
            <v>Corporate Services Division</v>
          </cell>
          <cell r="E165">
            <v>5</v>
          </cell>
          <cell r="F165">
            <v>3</v>
          </cell>
          <cell r="G165">
            <v>5</v>
          </cell>
          <cell r="H165">
            <v>4</v>
          </cell>
          <cell r="I165">
            <v>3</v>
          </cell>
          <cell r="J165">
            <v>3</v>
          </cell>
          <cell r="K165">
            <v>5</v>
          </cell>
          <cell r="L165">
            <v>5</v>
          </cell>
          <cell r="M165">
            <v>2</v>
          </cell>
          <cell r="N165">
            <v>3</v>
          </cell>
          <cell r="O165">
            <v>3</v>
          </cell>
          <cell r="P165">
            <v>3.74</v>
          </cell>
          <cell r="R165">
            <v>3</v>
          </cell>
          <cell r="S165">
            <v>5</v>
          </cell>
          <cell r="T165">
            <v>5</v>
          </cell>
          <cell r="U165">
            <v>3</v>
          </cell>
          <cell r="V165">
            <v>5</v>
          </cell>
          <cell r="W165">
            <v>5</v>
          </cell>
          <cell r="X165">
            <v>3</v>
          </cell>
          <cell r="Y165">
            <v>5</v>
          </cell>
          <cell r="Z165">
            <v>5</v>
          </cell>
          <cell r="AA165">
            <v>4</v>
          </cell>
          <cell r="AB165">
            <v>3</v>
          </cell>
          <cell r="AC165">
            <v>5</v>
          </cell>
          <cell r="AD165">
            <v>4.1500000000000004</v>
          </cell>
          <cell r="AF165">
            <v>3</v>
          </cell>
          <cell r="AG165">
            <v>1.8333333333333335</v>
          </cell>
          <cell r="AH165">
            <v>5.5</v>
          </cell>
          <cell r="AI165">
            <v>41701</v>
          </cell>
          <cell r="AJ165">
            <v>1139.1428571428601</v>
          </cell>
          <cell r="AK165">
            <v>15830.95</v>
          </cell>
          <cell r="AM165">
            <v>1.5830950000000001</v>
          </cell>
          <cell r="AN165">
            <v>5.9207752999999999</v>
          </cell>
          <cell r="AO165">
            <v>6.5698442500000009</v>
          </cell>
          <cell r="AP165" t="str">
            <v xml:space="preserve"> </v>
          </cell>
          <cell r="AQ165" t="b">
            <v>1</v>
          </cell>
          <cell r="AR165" t="str">
            <v>Incident Reporting &amp; Early Intervention System (IREIS)</v>
          </cell>
          <cell r="AS165" t="str">
            <v>Medium</v>
          </cell>
          <cell r="AT165">
            <v>2016</v>
          </cell>
          <cell r="AU165">
            <v>41701</v>
          </cell>
          <cell r="AV165">
            <v>15830.95</v>
          </cell>
          <cell r="AW165">
            <v>2016</v>
          </cell>
          <cell r="AX165">
            <v>2016</v>
          </cell>
          <cell r="AY165">
            <v>1.1087178749999997</v>
          </cell>
          <cell r="AZ165">
            <v>0</v>
          </cell>
          <cell r="BA165">
            <v>0</v>
          </cell>
          <cell r="BB165">
            <v>27800.666666666668</v>
          </cell>
          <cell r="BC165">
            <v>10</v>
          </cell>
          <cell r="BD165">
            <v>0</v>
          </cell>
          <cell r="BE165">
            <v>0</v>
          </cell>
          <cell r="BF165">
            <v>0</v>
          </cell>
          <cell r="BG165">
            <v>0</v>
          </cell>
          <cell r="BH165">
            <v>0</v>
          </cell>
          <cell r="BI165">
            <v>0</v>
          </cell>
          <cell r="BJ165">
            <v>0</v>
          </cell>
          <cell r="BK165">
            <v>0</v>
          </cell>
          <cell r="BL165">
            <v>0</v>
          </cell>
          <cell r="BM165">
            <v>39215.585944440914</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39215.585944440914</v>
          </cell>
          <cell r="CF165">
            <v>0</v>
          </cell>
          <cell r="CG165">
            <v>0</v>
          </cell>
          <cell r="CH165">
            <v>0</v>
          </cell>
          <cell r="CI165">
            <v>0</v>
          </cell>
          <cell r="CJ165">
            <v>0</v>
          </cell>
          <cell r="CK165">
            <v>0</v>
          </cell>
          <cell r="CL165">
            <v>0</v>
          </cell>
          <cell r="CM165">
            <v>0</v>
          </cell>
          <cell r="CN165">
            <v>0.4</v>
          </cell>
          <cell r="CO165">
            <v>2</v>
          </cell>
          <cell r="CP165">
            <v>1.7333333333333334</v>
          </cell>
          <cell r="CQ165" t="str">
            <v>Bespoke</v>
          </cell>
          <cell r="CR165">
            <v>3</v>
          </cell>
          <cell r="CS165">
            <v>4</v>
          </cell>
        </row>
        <row r="166">
          <cell r="A166">
            <v>248</v>
          </cell>
          <cell r="B166" t="str">
            <v>Incident Reports DB</v>
          </cell>
          <cell r="C166" t="str">
            <v>TSD Client Services</v>
          </cell>
          <cell r="D166" t="str">
            <v>Technology Services Division</v>
          </cell>
          <cell r="E166">
            <v>3</v>
          </cell>
          <cell r="F166">
            <v>2</v>
          </cell>
          <cell r="G166">
            <v>3</v>
          </cell>
          <cell r="H166">
            <v>3</v>
          </cell>
          <cell r="I166">
            <v>4</v>
          </cell>
          <cell r="J166">
            <v>4</v>
          </cell>
          <cell r="K166">
            <v>1</v>
          </cell>
          <cell r="L166">
            <v>2</v>
          </cell>
          <cell r="M166">
            <v>4</v>
          </cell>
          <cell r="N166">
            <v>1</v>
          </cell>
          <cell r="O166">
            <v>4</v>
          </cell>
          <cell r="P166">
            <v>2.62</v>
          </cell>
          <cell r="R166">
            <v>5</v>
          </cell>
          <cell r="S166">
            <v>5</v>
          </cell>
          <cell r="T166">
            <v>5</v>
          </cell>
          <cell r="U166">
            <v>3</v>
          </cell>
          <cell r="V166">
            <v>5</v>
          </cell>
          <cell r="W166">
            <v>5</v>
          </cell>
          <cell r="X166">
            <v>1</v>
          </cell>
          <cell r="Y166">
            <v>2</v>
          </cell>
          <cell r="Z166">
            <v>5</v>
          </cell>
          <cell r="AA166">
            <v>3</v>
          </cell>
          <cell r="AB166">
            <v>1</v>
          </cell>
          <cell r="AC166">
            <v>5</v>
          </cell>
          <cell r="AD166">
            <v>3.85</v>
          </cell>
          <cell r="AF166">
            <v>1</v>
          </cell>
          <cell r="AG166">
            <v>2.1666666666666674</v>
          </cell>
          <cell r="AH166">
            <v>2.1666666666666674</v>
          </cell>
          <cell r="AI166">
            <v>0</v>
          </cell>
          <cell r="AK166">
            <v>0</v>
          </cell>
          <cell r="AM166">
            <v>1</v>
          </cell>
          <cell r="AN166">
            <v>2.62</v>
          </cell>
          <cell r="AO166">
            <v>3.85</v>
          </cell>
          <cell r="AP166" t="str">
            <v xml:space="preserve"> </v>
          </cell>
          <cell r="AQ166" t="b">
            <v>1</v>
          </cell>
          <cell r="AR166" t="str">
            <v>Incident Reports DB</v>
          </cell>
          <cell r="AS166" t="str">
            <v>Low</v>
          </cell>
          <cell r="AT166">
            <v>2011</v>
          </cell>
          <cell r="AU166">
            <v>0</v>
          </cell>
          <cell r="AV166">
            <v>0</v>
          </cell>
          <cell r="AW166">
            <v>2011</v>
          </cell>
          <cell r="AX166">
            <v>2011</v>
          </cell>
          <cell r="AY166">
            <v>1.5639560603534826</v>
          </cell>
          <cell r="AZ166">
            <v>0</v>
          </cell>
          <cell r="BA166">
            <v>0</v>
          </cell>
          <cell r="BB166">
            <v>0</v>
          </cell>
          <cell r="BC166">
            <v>15</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0.2</v>
          </cell>
          <cell r="CO166">
            <v>1</v>
          </cell>
          <cell r="CP166">
            <v>0.26666666666666666</v>
          </cell>
          <cell r="CQ166" t="str">
            <v>Bespoke</v>
          </cell>
          <cell r="CR166">
            <v>2</v>
          </cell>
          <cell r="CS166">
            <v>3</v>
          </cell>
        </row>
        <row r="167">
          <cell r="A167">
            <v>251</v>
          </cell>
          <cell r="B167" t="str">
            <v>Incidental Payments</v>
          </cell>
          <cell r="C167" t="str">
            <v>Financial</v>
          </cell>
          <cell r="D167" t="str">
            <v>Corporate Services Division</v>
          </cell>
          <cell r="E167">
            <v>4</v>
          </cell>
          <cell r="F167">
            <v>5</v>
          </cell>
          <cell r="G167">
            <v>4</v>
          </cell>
          <cell r="H167">
            <v>4</v>
          </cell>
          <cell r="I167">
            <v>4</v>
          </cell>
          <cell r="J167">
            <v>4</v>
          </cell>
          <cell r="K167">
            <v>4</v>
          </cell>
          <cell r="L167">
            <v>4</v>
          </cell>
          <cell r="M167">
            <v>5</v>
          </cell>
          <cell r="N167">
            <v>1</v>
          </cell>
          <cell r="O167">
            <v>4</v>
          </cell>
          <cell r="P167">
            <v>3.77</v>
          </cell>
          <cell r="R167">
            <v>4</v>
          </cell>
          <cell r="S167">
            <v>5</v>
          </cell>
          <cell r="T167">
            <v>5</v>
          </cell>
          <cell r="U167">
            <v>5</v>
          </cell>
          <cell r="V167">
            <v>4</v>
          </cell>
          <cell r="W167">
            <v>5</v>
          </cell>
          <cell r="X167">
            <v>1</v>
          </cell>
          <cell r="Y167">
            <v>5</v>
          </cell>
          <cell r="Z167">
            <v>5</v>
          </cell>
          <cell r="AA167">
            <v>3</v>
          </cell>
          <cell r="AB167">
            <v>1</v>
          </cell>
          <cell r="AC167">
            <v>5</v>
          </cell>
          <cell r="AD167">
            <v>3.9</v>
          </cell>
          <cell r="AF167">
            <v>1</v>
          </cell>
          <cell r="AG167">
            <v>2.1666666666666674</v>
          </cell>
          <cell r="AH167">
            <v>2.1666666666666674</v>
          </cell>
          <cell r="AI167">
            <v>4507</v>
          </cell>
          <cell r="AJ167">
            <v>174.28571428571399</v>
          </cell>
          <cell r="AK167">
            <v>1184.08</v>
          </cell>
          <cell r="AM167">
            <v>1</v>
          </cell>
          <cell r="AN167">
            <v>3.77</v>
          </cell>
          <cell r="AO167">
            <v>3.9</v>
          </cell>
          <cell r="AP167" t="str">
            <v xml:space="preserve"> </v>
          </cell>
          <cell r="AQ167" t="b">
            <v>1</v>
          </cell>
          <cell r="AR167" t="str">
            <v>Incidental Payments</v>
          </cell>
          <cell r="AS167" t="str">
            <v>High</v>
          </cell>
          <cell r="AT167">
            <v>2016</v>
          </cell>
          <cell r="AU167">
            <v>4507</v>
          </cell>
          <cell r="AV167">
            <v>1184.08</v>
          </cell>
          <cell r="AW167">
            <v>2016</v>
          </cell>
          <cell r="AX167">
            <v>2016</v>
          </cell>
          <cell r="AY167">
            <v>1.3168090369634029</v>
          </cell>
          <cell r="AZ167">
            <v>0</v>
          </cell>
          <cell r="BA167">
            <v>0</v>
          </cell>
          <cell r="BB167">
            <v>3004.6666666666665</v>
          </cell>
          <cell r="BC167">
            <v>15</v>
          </cell>
          <cell r="BD167">
            <v>0</v>
          </cell>
          <cell r="BE167">
            <v>0</v>
          </cell>
          <cell r="BF167">
            <v>0</v>
          </cell>
          <cell r="BG167">
            <v>0</v>
          </cell>
          <cell r="BH167">
            <v>0</v>
          </cell>
          <cell r="BI167">
            <v>0</v>
          </cell>
          <cell r="BJ167">
            <v>0</v>
          </cell>
          <cell r="BK167">
            <v>0</v>
          </cell>
          <cell r="BL167">
            <v>0</v>
          </cell>
          <cell r="BM167">
            <v>5033.8647867999871</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5033.8647867999871</v>
          </cell>
          <cell r="CF167">
            <v>0</v>
          </cell>
          <cell r="CG167">
            <v>0</v>
          </cell>
          <cell r="CH167">
            <v>0</v>
          </cell>
          <cell r="CI167">
            <v>0</v>
          </cell>
          <cell r="CJ167">
            <v>0</v>
          </cell>
          <cell r="CK167">
            <v>0</v>
          </cell>
          <cell r="CL167">
            <v>0</v>
          </cell>
          <cell r="CM167">
            <v>0</v>
          </cell>
          <cell r="CN167">
            <v>0.8</v>
          </cell>
          <cell r="CO167">
            <v>2</v>
          </cell>
          <cell r="CP167">
            <v>2.4</v>
          </cell>
          <cell r="CQ167" t="str">
            <v>Bespoke</v>
          </cell>
          <cell r="CR167">
            <v>3</v>
          </cell>
          <cell r="CS167">
            <v>3</v>
          </cell>
        </row>
        <row r="168">
          <cell r="A168">
            <v>1301</v>
          </cell>
          <cell r="B168" t="str">
            <v>InDesign</v>
          </cell>
          <cell r="C168" t="str">
            <v>Paper Forms Handling</v>
          </cell>
          <cell r="D168" t="str">
            <v>Integrated Collection and Dissemination Services</v>
          </cell>
          <cell r="E168">
            <v>3</v>
          </cell>
          <cell r="F168">
            <v>3</v>
          </cell>
          <cell r="G168">
            <v>3</v>
          </cell>
          <cell r="H168">
            <v>4</v>
          </cell>
          <cell r="I168">
            <v>5</v>
          </cell>
          <cell r="J168">
            <v>3</v>
          </cell>
          <cell r="K168">
            <v>1</v>
          </cell>
          <cell r="L168">
            <v>3</v>
          </cell>
          <cell r="M168">
            <v>5</v>
          </cell>
          <cell r="N168">
            <v>3</v>
          </cell>
          <cell r="O168">
            <v>5</v>
          </cell>
          <cell r="P168">
            <v>3.39</v>
          </cell>
          <cell r="R168">
            <v>4</v>
          </cell>
          <cell r="S168">
            <v>4</v>
          </cell>
          <cell r="T168">
            <v>5</v>
          </cell>
          <cell r="U168">
            <v>3</v>
          </cell>
          <cell r="V168">
            <v>5</v>
          </cell>
          <cell r="W168">
            <v>3</v>
          </cell>
          <cell r="X168">
            <v>2</v>
          </cell>
          <cell r="Y168">
            <v>2</v>
          </cell>
          <cell r="Z168">
            <v>5</v>
          </cell>
          <cell r="AA168">
            <v>2</v>
          </cell>
          <cell r="AB168">
            <v>1</v>
          </cell>
          <cell r="AC168">
            <v>5</v>
          </cell>
          <cell r="AD168">
            <v>3.45</v>
          </cell>
          <cell r="AF168">
            <v>3</v>
          </cell>
          <cell r="AG168">
            <v>2.1666666666666674</v>
          </cell>
          <cell r="AH168">
            <v>6.5</v>
          </cell>
          <cell r="AI168">
            <v>0</v>
          </cell>
          <cell r="AK168">
            <v>0</v>
          </cell>
          <cell r="AM168">
            <v>1</v>
          </cell>
          <cell r="AN168">
            <v>3.39</v>
          </cell>
          <cell r="AO168">
            <v>3.45</v>
          </cell>
          <cell r="AP168" t="str">
            <v xml:space="preserve"> </v>
          </cell>
          <cell r="AQ168" t="b">
            <v>1</v>
          </cell>
          <cell r="AR168" t="str">
            <v>InDesign</v>
          </cell>
          <cell r="AS168" t="str">
            <v>Medium</v>
          </cell>
          <cell r="AT168">
            <v>1900</v>
          </cell>
          <cell r="AU168">
            <v>0</v>
          </cell>
          <cell r="AV168">
            <v>0</v>
          </cell>
          <cell r="AW168">
            <v>1900</v>
          </cell>
          <cell r="AX168">
            <v>1900</v>
          </cell>
          <cell r="AY168">
            <v>1.6753488307521593</v>
          </cell>
          <cell r="AZ168">
            <v>0</v>
          </cell>
          <cell r="BA168">
            <v>0</v>
          </cell>
          <cell r="BB168">
            <v>0</v>
          </cell>
          <cell r="BC168">
            <v>15</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0.4</v>
          </cell>
          <cell r="CO168">
            <v>1</v>
          </cell>
          <cell r="CP168">
            <v>0.93333333333333346</v>
          </cell>
          <cell r="CQ168" t="str">
            <v>Bespoke</v>
          </cell>
          <cell r="CR168">
            <v>3</v>
          </cell>
          <cell r="CS168">
            <v>3</v>
          </cell>
        </row>
        <row r="169">
          <cell r="A169">
            <v>784</v>
          </cell>
          <cell r="B169" t="str">
            <v>Indigenous Assistant</v>
          </cell>
          <cell r="C169" t="str">
            <v>NCATSI</v>
          </cell>
          <cell r="D169" t="str">
            <v>Social Statistics Group</v>
          </cell>
          <cell r="E169">
            <v>4</v>
          </cell>
          <cell r="F169">
            <v>3</v>
          </cell>
          <cell r="G169">
            <v>3</v>
          </cell>
          <cell r="H169">
            <v>4</v>
          </cell>
          <cell r="I169">
            <v>4</v>
          </cell>
          <cell r="J169">
            <v>4</v>
          </cell>
          <cell r="K169">
            <v>3</v>
          </cell>
          <cell r="L169">
            <v>3</v>
          </cell>
          <cell r="M169">
            <v>5</v>
          </cell>
          <cell r="N169">
            <v>1</v>
          </cell>
          <cell r="O169">
            <v>5</v>
          </cell>
          <cell r="P169">
            <v>3.34</v>
          </cell>
          <cell r="R169">
            <v>3</v>
          </cell>
          <cell r="S169">
            <v>5</v>
          </cell>
          <cell r="T169">
            <v>5</v>
          </cell>
          <cell r="U169">
            <v>3</v>
          </cell>
          <cell r="V169">
            <v>5</v>
          </cell>
          <cell r="W169">
            <v>5</v>
          </cell>
          <cell r="X169">
            <v>5</v>
          </cell>
          <cell r="Y169">
            <v>1</v>
          </cell>
          <cell r="Z169">
            <v>5</v>
          </cell>
          <cell r="AA169">
            <v>5</v>
          </cell>
          <cell r="AB169">
            <v>1</v>
          </cell>
          <cell r="AC169">
            <v>5</v>
          </cell>
          <cell r="AD169">
            <v>4.2</v>
          </cell>
          <cell r="AF169">
            <v>1</v>
          </cell>
          <cell r="AG169">
            <v>1.6666666666666667</v>
          </cell>
          <cell r="AH169">
            <v>1.6666666666666667</v>
          </cell>
          <cell r="AI169">
            <v>0</v>
          </cell>
          <cell r="AK169">
            <v>0</v>
          </cell>
          <cell r="AM169">
            <v>1</v>
          </cell>
          <cell r="AN169">
            <v>3.34</v>
          </cell>
          <cell r="AO169">
            <v>4.2</v>
          </cell>
          <cell r="AP169" t="str">
            <v xml:space="preserve"> </v>
          </cell>
          <cell r="AQ169" t="b">
            <v>1</v>
          </cell>
          <cell r="AR169" t="str">
            <v>Indigenous Assistant</v>
          </cell>
          <cell r="AS169" t="str">
            <v>Low</v>
          </cell>
          <cell r="AT169">
            <v>2014</v>
          </cell>
          <cell r="AU169">
            <v>0</v>
          </cell>
          <cell r="AV169">
            <v>0</v>
          </cell>
          <cell r="AW169">
            <v>2014</v>
          </cell>
          <cell r="AX169">
            <v>2014</v>
          </cell>
          <cell r="AY169">
            <v>1.0349999999999999</v>
          </cell>
          <cell r="AZ169">
            <v>0</v>
          </cell>
          <cell r="BA169">
            <v>0</v>
          </cell>
          <cell r="BB169">
            <v>0</v>
          </cell>
          <cell r="BC169">
            <v>6</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0.2</v>
          </cell>
          <cell r="CO169">
            <v>1</v>
          </cell>
          <cell r="CP169">
            <v>0.46666666666666673</v>
          </cell>
          <cell r="CQ169" t="str">
            <v>Bespoke</v>
          </cell>
          <cell r="CR169">
            <v>3</v>
          </cell>
          <cell r="CS169">
            <v>4</v>
          </cell>
        </row>
        <row r="170">
          <cell r="A170">
            <v>105</v>
          </cell>
          <cell r="B170" t="str">
            <v>Industrial Disputes</v>
          </cell>
          <cell r="C170" t="str">
            <v>Labour Employer Systems</v>
          </cell>
          <cell r="D170" t="str">
            <v>Population Labour Industry and Environment Statistics Group</v>
          </cell>
          <cell r="E170">
            <v>2</v>
          </cell>
          <cell r="F170">
            <v>3</v>
          </cell>
          <cell r="G170">
            <v>3</v>
          </cell>
          <cell r="H170">
            <v>3</v>
          </cell>
          <cell r="I170">
            <v>3</v>
          </cell>
          <cell r="J170">
            <v>3</v>
          </cell>
          <cell r="K170">
            <v>1</v>
          </cell>
          <cell r="L170">
            <v>3</v>
          </cell>
          <cell r="M170">
            <v>3</v>
          </cell>
          <cell r="N170">
            <v>4</v>
          </cell>
          <cell r="O170">
            <v>3</v>
          </cell>
          <cell r="P170">
            <v>2.9</v>
          </cell>
          <cell r="R170">
            <v>2</v>
          </cell>
          <cell r="S170">
            <v>3</v>
          </cell>
          <cell r="T170">
            <v>2</v>
          </cell>
          <cell r="U170">
            <v>3</v>
          </cell>
          <cell r="V170">
            <v>4</v>
          </cell>
          <cell r="W170">
            <v>2</v>
          </cell>
          <cell r="X170">
            <v>1</v>
          </cell>
          <cell r="Y170">
            <v>2</v>
          </cell>
          <cell r="Z170">
            <v>5</v>
          </cell>
          <cell r="AA170">
            <v>1</v>
          </cell>
          <cell r="AB170">
            <v>2</v>
          </cell>
          <cell r="AC170">
            <v>4</v>
          </cell>
          <cell r="AD170">
            <v>2.5</v>
          </cell>
          <cell r="AF170">
            <v>4</v>
          </cell>
          <cell r="AG170">
            <v>2.6666666666666665</v>
          </cell>
          <cell r="AH170">
            <v>10.666666666666666</v>
          </cell>
          <cell r="AI170">
            <v>73661</v>
          </cell>
          <cell r="AJ170">
            <v>8889</v>
          </cell>
          <cell r="AK170">
            <v>28881.94</v>
          </cell>
          <cell r="AM170">
            <v>2.8881939999999999</v>
          </cell>
          <cell r="AN170">
            <v>8.3757625999999998</v>
          </cell>
          <cell r="AO170">
            <v>7.220485</v>
          </cell>
          <cell r="AP170" t="str">
            <v xml:space="preserve"> </v>
          </cell>
          <cell r="AQ170" t="b">
            <v>1</v>
          </cell>
          <cell r="AR170" t="str">
            <v>Labour Employer Surveys</v>
          </cell>
          <cell r="AS170" t="str">
            <v>Medium</v>
          </cell>
          <cell r="AT170">
            <v>2012</v>
          </cell>
          <cell r="AU170">
            <v>73661</v>
          </cell>
          <cell r="AV170">
            <v>28881.94</v>
          </cell>
          <cell r="AW170">
            <v>2012</v>
          </cell>
          <cell r="AX170">
            <v>2014</v>
          </cell>
          <cell r="AY170">
            <v>1.2292553263445152</v>
          </cell>
          <cell r="AZ170">
            <v>0</v>
          </cell>
          <cell r="BA170">
            <v>0</v>
          </cell>
          <cell r="BB170">
            <v>49107.333333333336</v>
          </cell>
          <cell r="BC170">
            <v>9</v>
          </cell>
          <cell r="BD170">
            <v>0</v>
          </cell>
          <cell r="BE170">
            <v>0</v>
          </cell>
          <cell r="BF170">
            <v>0</v>
          </cell>
          <cell r="BG170">
            <v>0</v>
          </cell>
          <cell r="BH170">
            <v>0</v>
          </cell>
          <cell r="BI170">
            <v>66928.254625515256</v>
          </cell>
          <cell r="BJ170">
            <v>0</v>
          </cell>
          <cell r="BK170">
            <v>0</v>
          </cell>
          <cell r="BL170">
            <v>0</v>
          </cell>
          <cell r="BM170">
            <v>0</v>
          </cell>
          <cell r="BN170">
            <v>0</v>
          </cell>
          <cell r="BO170">
            <v>0</v>
          </cell>
          <cell r="BP170">
            <v>0</v>
          </cell>
          <cell r="BQ170">
            <v>0</v>
          </cell>
          <cell r="BR170">
            <v>91216.34108723345</v>
          </cell>
          <cell r="BS170">
            <v>0</v>
          </cell>
          <cell r="BT170">
            <v>0</v>
          </cell>
          <cell r="BU170">
            <v>0</v>
          </cell>
          <cell r="BV170">
            <v>0</v>
          </cell>
          <cell r="BW170">
            <v>0</v>
          </cell>
          <cell r="BX170">
            <v>0</v>
          </cell>
          <cell r="BY170">
            <v>0</v>
          </cell>
          <cell r="BZ170">
            <v>0</v>
          </cell>
          <cell r="CA170">
            <v>66928.254625515241</v>
          </cell>
          <cell r="CB170">
            <v>0</v>
          </cell>
          <cell r="CC170">
            <v>0</v>
          </cell>
          <cell r="CD170">
            <v>0</v>
          </cell>
          <cell r="CE170">
            <v>0</v>
          </cell>
          <cell r="CF170">
            <v>0</v>
          </cell>
          <cell r="CG170">
            <v>0</v>
          </cell>
          <cell r="CH170">
            <v>0</v>
          </cell>
          <cell r="CI170">
            <v>0</v>
          </cell>
          <cell r="CJ170">
            <v>91216.341087233464</v>
          </cell>
          <cell r="CK170">
            <v>0</v>
          </cell>
          <cell r="CL170">
            <v>0</v>
          </cell>
          <cell r="CM170">
            <v>0</v>
          </cell>
          <cell r="CN170">
            <v>0.4</v>
          </cell>
          <cell r="CO170">
            <v>1</v>
          </cell>
          <cell r="CP170">
            <v>1.0666666666666667</v>
          </cell>
          <cell r="CQ170" t="str">
            <v>Bespoke</v>
          </cell>
          <cell r="CR170">
            <v>2</v>
          </cell>
          <cell r="CS170">
            <v>2</v>
          </cell>
        </row>
        <row r="171">
          <cell r="A171">
            <v>738</v>
          </cell>
          <cell r="B171" t="str">
            <v>Injury Denominators Processing System</v>
          </cell>
          <cell r="C171" t="str">
            <v>Labour Employer Systems</v>
          </cell>
          <cell r="D171" t="str">
            <v>Population Labour Industry and Environment Statistics Group</v>
          </cell>
          <cell r="E171">
            <v>5</v>
          </cell>
          <cell r="F171">
            <v>4</v>
          </cell>
          <cell r="G171">
            <v>4</v>
          </cell>
          <cell r="H171">
            <v>5</v>
          </cell>
          <cell r="I171">
            <v>4</v>
          </cell>
          <cell r="J171">
            <v>4</v>
          </cell>
          <cell r="K171">
            <v>1</v>
          </cell>
          <cell r="L171">
            <v>1</v>
          </cell>
          <cell r="M171">
            <v>5</v>
          </cell>
          <cell r="N171">
            <v>2</v>
          </cell>
          <cell r="O171">
            <v>3</v>
          </cell>
          <cell r="P171">
            <v>3.72</v>
          </cell>
          <cell r="R171">
            <v>4</v>
          </cell>
          <cell r="S171">
            <v>5</v>
          </cell>
          <cell r="T171">
            <v>5</v>
          </cell>
          <cell r="U171">
            <v>2</v>
          </cell>
          <cell r="V171">
            <v>5</v>
          </cell>
          <cell r="W171">
            <v>5</v>
          </cell>
          <cell r="X171">
            <v>4</v>
          </cell>
          <cell r="Y171">
            <v>2</v>
          </cell>
          <cell r="Z171">
            <v>5</v>
          </cell>
          <cell r="AA171">
            <v>3</v>
          </cell>
          <cell r="AB171">
            <v>1</v>
          </cell>
          <cell r="AC171">
            <v>5</v>
          </cell>
          <cell r="AD171">
            <v>4.0999999999999996</v>
          </cell>
          <cell r="AF171">
            <v>2</v>
          </cell>
          <cell r="AG171">
            <v>2.3333333333333335</v>
          </cell>
          <cell r="AH171">
            <v>4.666666666666667</v>
          </cell>
          <cell r="AI171">
            <v>0</v>
          </cell>
          <cell r="AJ171">
            <v>0</v>
          </cell>
          <cell r="AK171">
            <v>0</v>
          </cell>
          <cell r="AM171">
            <v>1</v>
          </cell>
          <cell r="AN171">
            <v>3.72</v>
          </cell>
          <cell r="AO171">
            <v>4.0999999999999996</v>
          </cell>
          <cell r="AP171" t="str">
            <v xml:space="preserve"> </v>
          </cell>
          <cell r="AQ171" t="b">
            <v>1</v>
          </cell>
          <cell r="AR171" t="str">
            <v>Injury Denominators Processing System</v>
          </cell>
          <cell r="AS171" t="str">
            <v>Medium</v>
          </cell>
          <cell r="AT171">
            <v>2016</v>
          </cell>
          <cell r="AU171">
            <v>0</v>
          </cell>
          <cell r="AV171">
            <v>0</v>
          </cell>
          <cell r="AW171">
            <v>2016</v>
          </cell>
          <cell r="AX171">
            <v>2016</v>
          </cell>
          <cell r="AY171">
            <v>1</v>
          </cell>
          <cell r="AZ171">
            <v>0</v>
          </cell>
          <cell r="BA171">
            <v>0</v>
          </cell>
          <cell r="BB171">
            <v>0</v>
          </cell>
          <cell r="BC171">
            <v>7</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0.4</v>
          </cell>
          <cell r="CO171">
            <v>1</v>
          </cell>
          <cell r="CP171">
            <v>0.53333333333333333</v>
          </cell>
          <cell r="CQ171" t="str">
            <v>Bespoke</v>
          </cell>
          <cell r="CR171">
            <v>3</v>
          </cell>
          <cell r="CS171">
            <v>4</v>
          </cell>
        </row>
        <row r="172">
          <cell r="A172">
            <v>499</v>
          </cell>
          <cell r="B172" t="str">
            <v>Innovation &amp; Technology Business Statistics Centre System</v>
          </cell>
          <cell r="C172" t="str">
            <v>Innovation &amp; Technology</v>
          </cell>
          <cell r="D172" t="str">
            <v>Macroeconomics and Integration Group</v>
          </cell>
          <cell r="E172">
            <v>4</v>
          </cell>
          <cell r="F172">
            <v>4</v>
          </cell>
          <cell r="G172">
            <v>5</v>
          </cell>
          <cell r="H172">
            <v>5</v>
          </cell>
          <cell r="I172">
            <v>4</v>
          </cell>
          <cell r="J172">
            <v>3</v>
          </cell>
          <cell r="K172">
            <v>1</v>
          </cell>
          <cell r="L172">
            <v>2</v>
          </cell>
          <cell r="M172">
            <v>5</v>
          </cell>
          <cell r="N172">
            <v>2</v>
          </cell>
          <cell r="O172">
            <v>3</v>
          </cell>
          <cell r="P172">
            <v>3.65</v>
          </cell>
          <cell r="R172">
            <v>4</v>
          </cell>
          <cell r="S172">
            <v>5</v>
          </cell>
          <cell r="T172">
            <v>5</v>
          </cell>
          <cell r="U172">
            <v>5</v>
          </cell>
          <cell r="V172">
            <v>4</v>
          </cell>
          <cell r="W172">
            <v>3</v>
          </cell>
          <cell r="X172">
            <v>1</v>
          </cell>
          <cell r="Y172">
            <v>5</v>
          </cell>
          <cell r="Z172">
            <v>5</v>
          </cell>
          <cell r="AA172">
            <v>5</v>
          </cell>
          <cell r="AB172">
            <v>1</v>
          </cell>
          <cell r="AC172">
            <v>5</v>
          </cell>
          <cell r="AD172">
            <v>3.8</v>
          </cell>
          <cell r="AF172">
            <v>2</v>
          </cell>
          <cell r="AG172">
            <v>2</v>
          </cell>
          <cell r="AH172">
            <v>4</v>
          </cell>
          <cell r="AI172">
            <v>406571.73</v>
          </cell>
          <cell r="AJ172">
            <v>60993.285714285703</v>
          </cell>
          <cell r="AK172">
            <v>268642.53999999998</v>
          </cell>
          <cell r="AM172">
            <v>26.864253999999999</v>
          </cell>
          <cell r="AN172">
            <v>98.054527099999987</v>
          </cell>
          <cell r="AO172">
            <v>102.0841652</v>
          </cell>
          <cell r="AP172" t="str">
            <v xml:space="preserve"> </v>
          </cell>
          <cell r="AQ172" t="b">
            <v>1</v>
          </cell>
          <cell r="AR172" t="str">
            <v>Innovation &amp; Technology Business Statistics Centre System</v>
          </cell>
          <cell r="AS172" t="str">
            <v>High</v>
          </cell>
          <cell r="AT172">
            <v>2019</v>
          </cell>
          <cell r="AU172">
            <v>406571.73</v>
          </cell>
          <cell r="AV172">
            <v>268642.53999999998</v>
          </cell>
          <cell r="AW172">
            <v>2019</v>
          </cell>
          <cell r="AX172">
            <v>2019</v>
          </cell>
          <cell r="AY172">
            <v>1.1876863056468745</v>
          </cell>
          <cell r="AZ172">
            <v>0</v>
          </cell>
          <cell r="BA172">
            <v>0</v>
          </cell>
          <cell r="BB172">
            <v>271047.82</v>
          </cell>
          <cell r="BC172">
            <v>15</v>
          </cell>
          <cell r="BD172">
            <v>0</v>
          </cell>
          <cell r="BE172">
            <v>0</v>
          </cell>
          <cell r="BF172">
            <v>0</v>
          </cell>
          <cell r="BG172">
            <v>0</v>
          </cell>
          <cell r="BH172">
            <v>0</v>
          </cell>
          <cell r="BI172">
            <v>0</v>
          </cell>
          <cell r="BJ172">
            <v>0</v>
          </cell>
          <cell r="BK172">
            <v>0</v>
          </cell>
          <cell r="BL172">
            <v>0</v>
          </cell>
          <cell r="BM172">
            <v>0</v>
          </cell>
          <cell r="BN172">
            <v>0</v>
          </cell>
          <cell r="BO172">
            <v>0</v>
          </cell>
          <cell r="BP172">
            <v>454099.64831492165</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454099.64831492171</v>
          </cell>
          <cell r="CI172">
            <v>0</v>
          </cell>
          <cell r="CJ172">
            <v>0</v>
          </cell>
          <cell r="CK172">
            <v>0</v>
          </cell>
          <cell r="CL172">
            <v>0</v>
          </cell>
          <cell r="CM172">
            <v>0</v>
          </cell>
          <cell r="CN172">
            <v>0.8</v>
          </cell>
          <cell r="CO172">
            <v>1</v>
          </cell>
          <cell r="CP172">
            <v>1.3333333333333335</v>
          </cell>
          <cell r="CQ172" t="str">
            <v>Bespoke</v>
          </cell>
          <cell r="CR172">
            <v>3</v>
          </cell>
          <cell r="CS172">
            <v>3</v>
          </cell>
        </row>
        <row r="173">
          <cell r="A173">
            <v>350</v>
          </cell>
          <cell r="B173" t="str">
            <v>Input Data Warehouse</v>
          </cell>
          <cell r="C173" t="str">
            <v>IDW</v>
          </cell>
          <cell r="D173" t="str">
            <v>Macroeconomics and Integration Group</v>
          </cell>
          <cell r="E173">
            <v>5</v>
          </cell>
          <cell r="F173">
            <v>3</v>
          </cell>
          <cell r="G173">
            <v>4</v>
          </cell>
          <cell r="H173">
            <v>3</v>
          </cell>
          <cell r="I173">
            <v>3</v>
          </cell>
          <cell r="J173">
            <v>2</v>
          </cell>
          <cell r="K173">
            <v>3</v>
          </cell>
          <cell r="L173">
            <v>5</v>
          </cell>
          <cell r="M173">
            <v>4</v>
          </cell>
          <cell r="N173">
            <v>4</v>
          </cell>
          <cell r="O173">
            <v>5</v>
          </cell>
          <cell r="P173">
            <v>3.75</v>
          </cell>
          <cell r="R173">
            <v>5</v>
          </cell>
          <cell r="S173">
            <v>5</v>
          </cell>
          <cell r="T173">
            <v>4</v>
          </cell>
          <cell r="U173">
            <v>4</v>
          </cell>
          <cell r="V173">
            <v>4</v>
          </cell>
          <cell r="W173">
            <v>4</v>
          </cell>
          <cell r="X173">
            <v>3</v>
          </cell>
          <cell r="Y173">
            <v>4</v>
          </cell>
          <cell r="Z173">
            <v>3</v>
          </cell>
          <cell r="AA173">
            <v>2</v>
          </cell>
          <cell r="AB173">
            <v>2</v>
          </cell>
          <cell r="AC173">
            <v>5</v>
          </cell>
          <cell r="AD173">
            <v>3.9</v>
          </cell>
          <cell r="AF173">
            <v>4</v>
          </cell>
          <cell r="AG173">
            <v>2.666666666666667</v>
          </cell>
          <cell r="AH173">
            <v>10.666666666666668</v>
          </cell>
          <cell r="AI173">
            <v>4940360.22</v>
          </cell>
          <cell r="AJ173">
            <v>248173.094285714</v>
          </cell>
          <cell r="AK173">
            <v>3574179.27</v>
          </cell>
          <cell r="AM173">
            <v>357.41792700000002</v>
          </cell>
          <cell r="AN173">
            <v>1340.3172262500002</v>
          </cell>
          <cell r="AO173">
            <v>1393.9299153000002</v>
          </cell>
          <cell r="AP173" t="str">
            <v xml:space="preserve"> </v>
          </cell>
          <cell r="AQ173" t="b">
            <v>1</v>
          </cell>
          <cell r="AR173" t="str">
            <v>Input Data Warehouse</v>
          </cell>
          <cell r="AS173" t="str">
            <v>High</v>
          </cell>
          <cell r="AT173">
            <v>2019</v>
          </cell>
          <cell r="AU173">
            <v>4940360.22</v>
          </cell>
          <cell r="AV173">
            <v>3574179.27</v>
          </cell>
          <cell r="AW173">
            <v>2019</v>
          </cell>
          <cell r="AX173">
            <v>2019</v>
          </cell>
          <cell r="AY173">
            <v>1.1876863056468745</v>
          </cell>
          <cell r="AZ173">
            <v>1097857.8266666667</v>
          </cell>
          <cell r="BA173">
            <v>1097857.8266666667</v>
          </cell>
          <cell r="BB173">
            <v>1097857.8266666667</v>
          </cell>
          <cell r="BC173">
            <v>15</v>
          </cell>
          <cell r="BD173">
            <v>0</v>
          </cell>
          <cell r="BE173">
            <v>0</v>
          </cell>
          <cell r="BF173">
            <v>0</v>
          </cell>
          <cell r="BG173">
            <v>0</v>
          </cell>
          <cell r="BH173">
            <v>0</v>
          </cell>
          <cell r="BI173">
            <v>0</v>
          </cell>
          <cell r="BJ173">
            <v>0</v>
          </cell>
          <cell r="BK173">
            <v>0</v>
          </cell>
          <cell r="BL173">
            <v>0</v>
          </cell>
          <cell r="BM173">
            <v>0</v>
          </cell>
          <cell r="BN173">
            <v>1717001.4014218366</v>
          </cell>
          <cell r="BO173">
            <v>1777096.4504716008</v>
          </cell>
          <cell r="BP173">
            <v>1839294.8262381067</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1717001.4014218366</v>
          </cell>
          <cell r="CG173">
            <v>1777096.4504716005</v>
          </cell>
          <cell r="CH173">
            <v>1839294.8262381067</v>
          </cell>
          <cell r="CI173">
            <v>0</v>
          </cell>
          <cell r="CJ173">
            <v>0</v>
          </cell>
          <cell r="CK173">
            <v>0</v>
          </cell>
          <cell r="CL173">
            <v>0</v>
          </cell>
          <cell r="CM173">
            <v>0</v>
          </cell>
          <cell r="CN173">
            <v>0.8</v>
          </cell>
          <cell r="CO173">
            <v>3</v>
          </cell>
          <cell r="CP173">
            <v>3.2</v>
          </cell>
          <cell r="CQ173" t="str">
            <v>Bespoke</v>
          </cell>
          <cell r="CR173">
            <v>3</v>
          </cell>
          <cell r="CS173">
            <v>3</v>
          </cell>
        </row>
        <row r="174">
          <cell r="A174">
            <v>106</v>
          </cell>
          <cell r="B174" t="str">
            <v>INSPECT</v>
          </cell>
          <cell r="C174" t="str">
            <v>Corporate Data Capture</v>
          </cell>
          <cell r="D174" t="str">
            <v>Technology Services Division</v>
          </cell>
          <cell r="E174">
            <v>1</v>
          </cell>
          <cell r="F174">
            <v>1</v>
          </cell>
          <cell r="G174">
            <v>3</v>
          </cell>
          <cell r="H174">
            <v>3</v>
          </cell>
          <cell r="I174">
            <v>3</v>
          </cell>
          <cell r="J174">
            <v>3</v>
          </cell>
          <cell r="K174">
            <v>3</v>
          </cell>
          <cell r="L174">
            <v>3</v>
          </cell>
          <cell r="M174">
            <v>4</v>
          </cell>
          <cell r="N174">
            <v>4</v>
          </cell>
          <cell r="O174">
            <v>2</v>
          </cell>
          <cell r="P174">
            <v>2.57</v>
          </cell>
          <cell r="R174">
            <v>3</v>
          </cell>
          <cell r="S174">
            <v>4</v>
          </cell>
          <cell r="T174">
            <v>3</v>
          </cell>
          <cell r="U174">
            <v>3</v>
          </cell>
          <cell r="V174">
            <v>5</v>
          </cell>
          <cell r="W174">
            <v>3</v>
          </cell>
          <cell r="X174">
            <v>4</v>
          </cell>
          <cell r="Y174">
            <v>1</v>
          </cell>
          <cell r="Z174">
            <v>5</v>
          </cell>
          <cell r="AA174">
            <v>2</v>
          </cell>
          <cell r="AB174">
            <v>1</v>
          </cell>
          <cell r="AC174">
            <v>4</v>
          </cell>
          <cell r="AD174">
            <v>3.4</v>
          </cell>
          <cell r="AF174">
            <v>4</v>
          </cell>
          <cell r="AG174">
            <v>2.8333333333333335</v>
          </cell>
          <cell r="AH174">
            <v>11.333333333333334</v>
          </cell>
          <cell r="AI174">
            <v>297994.13</v>
          </cell>
          <cell r="AK174">
            <v>43675.29</v>
          </cell>
          <cell r="AM174">
            <v>4.3675290000000002</v>
          </cell>
          <cell r="AN174">
            <v>11.224549529999999</v>
          </cell>
          <cell r="AO174">
            <v>14.849598599999998</v>
          </cell>
          <cell r="AP174" t="str">
            <v xml:space="preserve"> </v>
          </cell>
          <cell r="AQ174" t="b">
            <v>1</v>
          </cell>
          <cell r="AR174" t="str">
            <v>INSPECT</v>
          </cell>
          <cell r="AS174" t="str">
            <v>High</v>
          </cell>
          <cell r="AT174">
            <v>2011</v>
          </cell>
          <cell r="AU174">
            <v>297994.13</v>
          </cell>
          <cell r="AV174">
            <v>43675.29</v>
          </cell>
          <cell r="AW174">
            <v>2014</v>
          </cell>
          <cell r="AX174">
            <v>2011</v>
          </cell>
          <cell r="AY174">
            <v>1.3628973532571218</v>
          </cell>
          <cell r="AZ174">
            <v>0</v>
          </cell>
          <cell r="BA174">
            <v>0</v>
          </cell>
          <cell r="BB174">
            <v>198662.75333333333</v>
          </cell>
          <cell r="BC174">
            <v>14</v>
          </cell>
          <cell r="BD174">
            <v>0</v>
          </cell>
          <cell r="BE174">
            <v>0</v>
          </cell>
          <cell r="BF174">
            <v>0</v>
          </cell>
          <cell r="BG174">
            <v>0</v>
          </cell>
          <cell r="BH174">
            <v>290041.60381075472</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321574.31063865178</v>
          </cell>
          <cell r="CD174">
            <v>0</v>
          </cell>
          <cell r="CE174">
            <v>0</v>
          </cell>
          <cell r="CF174">
            <v>0</v>
          </cell>
          <cell r="CG174">
            <v>0</v>
          </cell>
          <cell r="CH174">
            <v>0</v>
          </cell>
          <cell r="CI174">
            <v>0</v>
          </cell>
          <cell r="CJ174">
            <v>0</v>
          </cell>
          <cell r="CK174">
            <v>0</v>
          </cell>
          <cell r="CL174">
            <v>0</v>
          </cell>
          <cell r="CM174">
            <v>0</v>
          </cell>
          <cell r="CN174">
            <v>0.8</v>
          </cell>
          <cell r="CO174">
            <v>3</v>
          </cell>
          <cell r="CP174">
            <v>2.666666666666667</v>
          </cell>
          <cell r="CQ174" t="str">
            <v>Bespoke</v>
          </cell>
          <cell r="CR174">
            <v>2</v>
          </cell>
          <cell r="CS174">
            <v>3</v>
          </cell>
        </row>
        <row r="175">
          <cell r="A175">
            <v>107</v>
          </cell>
          <cell r="B175" t="str">
            <v>INSPECT : Annual Wine Survey</v>
          </cell>
          <cell r="C175" t="str">
            <v>Construction</v>
          </cell>
          <cell r="D175" t="str">
            <v>Population Labour Industry and Environment Statistics Group</v>
          </cell>
          <cell r="E175">
            <v>1</v>
          </cell>
          <cell r="F175">
            <v>2</v>
          </cell>
          <cell r="G175">
            <v>4</v>
          </cell>
          <cell r="H175">
            <v>1</v>
          </cell>
          <cell r="I175">
            <v>2</v>
          </cell>
          <cell r="J175">
            <v>1</v>
          </cell>
          <cell r="K175">
            <v>1</v>
          </cell>
          <cell r="L175">
            <v>3</v>
          </cell>
          <cell r="M175">
            <v>2</v>
          </cell>
          <cell r="N175">
            <v>1</v>
          </cell>
          <cell r="O175">
            <v>1</v>
          </cell>
          <cell r="P175">
            <v>1.61</v>
          </cell>
          <cell r="R175">
            <v>2</v>
          </cell>
          <cell r="S175">
            <v>1</v>
          </cell>
          <cell r="T175">
            <v>3</v>
          </cell>
          <cell r="U175">
            <v>1</v>
          </cell>
          <cell r="V175">
            <v>4</v>
          </cell>
          <cell r="W175">
            <v>4</v>
          </cell>
          <cell r="X175">
            <v>1</v>
          </cell>
          <cell r="Y175">
            <v>1</v>
          </cell>
          <cell r="Z175">
            <v>2</v>
          </cell>
          <cell r="AA175">
            <v>4</v>
          </cell>
          <cell r="AB175">
            <v>1</v>
          </cell>
          <cell r="AC175">
            <v>1</v>
          </cell>
          <cell r="AD175">
            <v>1.95</v>
          </cell>
          <cell r="AF175">
            <v>1</v>
          </cell>
          <cell r="AG175">
            <v>4.166666666666667</v>
          </cell>
          <cell r="AH175">
            <v>4.166666666666667</v>
          </cell>
          <cell r="AI175">
            <v>0</v>
          </cell>
          <cell r="AK175">
            <v>0</v>
          </cell>
          <cell r="AM175">
            <v>1</v>
          </cell>
          <cell r="AN175">
            <v>1.61</v>
          </cell>
          <cell r="AO175">
            <v>1.95</v>
          </cell>
          <cell r="AP175" t="str">
            <v xml:space="preserve"> </v>
          </cell>
          <cell r="AQ175" t="b">
            <v>1</v>
          </cell>
          <cell r="AR175" t="str">
            <v>INSPECT : Annual Wine Survey</v>
          </cell>
          <cell r="AS175" t="str">
            <v>Low</v>
          </cell>
          <cell r="AT175">
            <v>2011</v>
          </cell>
          <cell r="AU175">
            <v>317</v>
          </cell>
          <cell r="AV175">
            <v>106.04</v>
          </cell>
          <cell r="AW175">
            <v>2012</v>
          </cell>
          <cell r="AX175">
            <v>2011</v>
          </cell>
          <cell r="AY175">
            <v>1.410598760621121</v>
          </cell>
          <cell r="AZ175">
            <v>0</v>
          </cell>
          <cell r="BA175">
            <v>0</v>
          </cell>
          <cell r="BB175">
            <v>211.33333333333334</v>
          </cell>
          <cell r="BC175">
            <v>13</v>
          </cell>
          <cell r="BD175">
            <v>0</v>
          </cell>
          <cell r="BE175">
            <v>0</v>
          </cell>
          <cell r="BF175">
            <v>0</v>
          </cell>
          <cell r="BG175">
            <v>0</v>
          </cell>
          <cell r="BH175">
            <v>319.33917625253076</v>
          </cell>
          <cell r="BI175">
            <v>0</v>
          </cell>
          <cell r="BJ175">
            <v>0</v>
          </cell>
          <cell r="BK175">
            <v>0</v>
          </cell>
          <cell r="BL175">
            <v>0</v>
          </cell>
          <cell r="BM175">
            <v>0</v>
          </cell>
          <cell r="BN175">
            <v>0</v>
          </cell>
          <cell r="BO175">
            <v>0</v>
          </cell>
          <cell r="BP175">
            <v>0</v>
          </cell>
          <cell r="BQ175">
            <v>0</v>
          </cell>
          <cell r="BR175">
            <v>0</v>
          </cell>
          <cell r="BS175">
            <v>0</v>
          </cell>
          <cell r="BT175">
            <v>0</v>
          </cell>
          <cell r="BU175">
            <v>499.43244000843436</v>
          </cell>
          <cell r="BV175">
            <v>0</v>
          </cell>
          <cell r="BW175">
            <v>0</v>
          </cell>
          <cell r="BX175">
            <v>0</v>
          </cell>
          <cell r="BY175">
            <v>0</v>
          </cell>
          <cell r="BZ175">
            <v>0</v>
          </cell>
          <cell r="CA175">
            <v>330.51604742136931</v>
          </cell>
          <cell r="CB175">
            <v>0</v>
          </cell>
          <cell r="CC175">
            <v>0</v>
          </cell>
          <cell r="CD175">
            <v>0</v>
          </cell>
          <cell r="CE175">
            <v>0</v>
          </cell>
          <cell r="CF175">
            <v>0</v>
          </cell>
          <cell r="CG175">
            <v>0</v>
          </cell>
          <cell r="CH175">
            <v>0</v>
          </cell>
          <cell r="CI175">
            <v>0</v>
          </cell>
          <cell r="CJ175">
            <v>0</v>
          </cell>
          <cell r="CK175">
            <v>0</v>
          </cell>
          <cell r="CL175">
            <v>0</v>
          </cell>
          <cell r="CM175">
            <v>0</v>
          </cell>
          <cell r="CN175">
            <v>0.2</v>
          </cell>
          <cell r="CO175">
            <v>1</v>
          </cell>
          <cell r="CP175">
            <v>0.33333333333333337</v>
          </cell>
          <cell r="CQ175" t="str">
            <v>Bespoke</v>
          </cell>
          <cell r="CR175">
            <v>1</v>
          </cell>
          <cell r="CS175">
            <v>1</v>
          </cell>
        </row>
        <row r="176">
          <cell r="A176">
            <v>261</v>
          </cell>
          <cell r="B176" t="str">
            <v>INSPECT : Monthly Wine Survey</v>
          </cell>
          <cell r="C176" t="str">
            <v>Construction</v>
          </cell>
          <cell r="D176" t="str">
            <v>Population Labour Industry and Environment Statistics Group</v>
          </cell>
          <cell r="E176">
            <v>1</v>
          </cell>
          <cell r="F176">
            <v>2</v>
          </cell>
          <cell r="G176">
            <v>4</v>
          </cell>
          <cell r="H176">
            <v>1</v>
          </cell>
          <cell r="I176">
            <v>2</v>
          </cell>
          <cell r="J176">
            <v>1</v>
          </cell>
          <cell r="K176">
            <v>1</v>
          </cell>
          <cell r="L176">
            <v>3</v>
          </cell>
          <cell r="M176">
            <v>2</v>
          </cell>
          <cell r="N176">
            <v>1</v>
          </cell>
          <cell r="O176">
            <v>1</v>
          </cell>
          <cell r="P176">
            <v>1.61</v>
          </cell>
          <cell r="R176">
            <v>2</v>
          </cell>
          <cell r="S176">
            <v>1</v>
          </cell>
          <cell r="T176">
            <v>3</v>
          </cell>
          <cell r="U176">
            <v>1</v>
          </cell>
          <cell r="V176">
            <v>4</v>
          </cell>
          <cell r="W176">
            <v>4</v>
          </cell>
          <cell r="X176">
            <v>1</v>
          </cell>
          <cell r="Y176">
            <v>1</v>
          </cell>
          <cell r="Z176">
            <v>2</v>
          </cell>
          <cell r="AA176">
            <v>4</v>
          </cell>
          <cell r="AB176">
            <v>1</v>
          </cell>
          <cell r="AC176">
            <v>1</v>
          </cell>
          <cell r="AD176">
            <v>1.95</v>
          </cell>
          <cell r="AF176">
            <v>1</v>
          </cell>
          <cell r="AG176">
            <v>4.166666666666667</v>
          </cell>
          <cell r="AH176">
            <v>4.166666666666667</v>
          </cell>
          <cell r="AI176">
            <v>317</v>
          </cell>
          <cell r="AK176">
            <v>106.04</v>
          </cell>
          <cell r="AM176">
            <v>1</v>
          </cell>
          <cell r="AN176">
            <v>1.61</v>
          </cell>
          <cell r="AO176">
            <v>1.95</v>
          </cell>
          <cell r="AP176" t="str">
            <v xml:space="preserve"> </v>
          </cell>
          <cell r="AQ176" t="b">
            <v>1</v>
          </cell>
          <cell r="AR176" t="str">
            <v>INSPECT : Monthly Wine Survey</v>
          </cell>
          <cell r="AS176" t="str">
            <v>Low</v>
          </cell>
          <cell r="AT176">
            <v>2011</v>
          </cell>
          <cell r="AU176">
            <v>0</v>
          </cell>
          <cell r="AV176">
            <v>0</v>
          </cell>
          <cell r="AW176">
            <v>2012</v>
          </cell>
          <cell r="AX176">
            <v>2011</v>
          </cell>
          <cell r="AY176">
            <v>1.4599697172428603</v>
          </cell>
          <cell r="AZ176">
            <v>0</v>
          </cell>
          <cell r="BA176">
            <v>0</v>
          </cell>
          <cell r="BB176">
            <v>0</v>
          </cell>
          <cell r="BC176">
            <v>14</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0.2</v>
          </cell>
          <cell r="CO176">
            <v>1</v>
          </cell>
          <cell r="CP176">
            <v>0.33333333333333337</v>
          </cell>
          <cell r="CQ176" t="str">
            <v>Bespoke</v>
          </cell>
          <cell r="CR176">
            <v>1</v>
          </cell>
          <cell r="CS176">
            <v>1</v>
          </cell>
        </row>
        <row r="177">
          <cell r="A177">
            <v>257</v>
          </cell>
          <cell r="B177" t="str">
            <v>INSPECT Help</v>
          </cell>
          <cell r="C177" t="str">
            <v>Corporate Data Capture</v>
          </cell>
          <cell r="D177" t="str">
            <v>Technology Services Division</v>
          </cell>
          <cell r="E177">
            <v>1</v>
          </cell>
          <cell r="F177">
            <v>1</v>
          </cell>
          <cell r="G177">
            <v>3</v>
          </cell>
          <cell r="H177">
            <v>3</v>
          </cell>
          <cell r="I177">
            <v>3</v>
          </cell>
          <cell r="J177">
            <v>3</v>
          </cell>
          <cell r="K177">
            <v>3</v>
          </cell>
          <cell r="L177">
            <v>3</v>
          </cell>
          <cell r="M177">
            <v>4</v>
          </cell>
          <cell r="N177">
            <v>4</v>
          </cell>
          <cell r="O177">
            <v>2</v>
          </cell>
          <cell r="P177">
            <v>2.57</v>
          </cell>
          <cell r="R177">
            <v>4</v>
          </cell>
          <cell r="S177">
            <v>4</v>
          </cell>
          <cell r="T177">
            <v>2</v>
          </cell>
          <cell r="U177">
            <v>1</v>
          </cell>
          <cell r="V177">
            <v>5</v>
          </cell>
          <cell r="W177">
            <v>3</v>
          </cell>
          <cell r="X177">
            <v>2</v>
          </cell>
          <cell r="Y177">
            <v>3</v>
          </cell>
          <cell r="Z177">
            <v>5</v>
          </cell>
          <cell r="AA177">
            <v>3</v>
          </cell>
          <cell r="AB177">
            <v>1</v>
          </cell>
          <cell r="AC177">
            <v>5</v>
          </cell>
          <cell r="AD177">
            <v>3.3</v>
          </cell>
          <cell r="AF177">
            <v>4</v>
          </cell>
          <cell r="AG177">
            <v>2.5</v>
          </cell>
          <cell r="AH177">
            <v>10</v>
          </cell>
          <cell r="AI177">
            <v>0</v>
          </cell>
          <cell r="AK177">
            <v>0</v>
          </cell>
          <cell r="AM177">
            <v>1</v>
          </cell>
          <cell r="AN177">
            <v>2.57</v>
          </cell>
          <cell r="AO177">
            <v>3.3</v>
          </cell>
          <cell r="AP177" t="str">
            <v xml:space="preserve"> </v>
          </cell>
          <cell r="AQ177" t="b">
            <v>1</v>
          </cell>
          <cell r="AR177" t="str">
            <v>INSPECT Help</v>
          </cell>
          <cell r="AS177" t="str">
            <v>High</v>
          </cell>
          <cell r="AT177">
            <v>2011</v>
          </cell>
          <cell r="AU177">
            <v>0</v>
          </cell>
          <cell r="AV177">
            <v>0</v>
          </cell>
          <cell r="AW177">
            <v>2014</v>
          </cell>
          <cell r="AX177">
            <v>2011</v>
          </cell>
          <cell r="AY177">
            <v>1.410598760621121</v>
          </cell>
          <cell r="AZ177">
            <v>0</v>
          </cell>
          <cell r="BA177">
            <v>0</v>
          </cell>
          <cell r="BB177">
            <v>0</v>
          </cell>
          <cell r="BC177">
            <v>15</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0.8</v>
          </cell>
          <cell r="CO177">
            <v>3</v>
          </cell>
          <cell r="CP177">
            <v>2.666666666666667</v>
          </cell>
          <cell r="CQ177" t="str">
            <v>Bespoke</v>
          </cell>
          <cell r="CR177">
            <v>2</v>
          </cell>
          <cell r="CS177">
            <v>3</v>
          </cell>
        </row>
        <row r="178">
          <cell r="A178">
            <v>607</v>
          </cell>
          <cell r="B178" t="str">
            <v>Interactive Spatial Coder</v>
          </cell>
          <cell r="C178" t="str">
            <v>Geography</v>
          </cell>
          <cell r="D178" t="str">
            <v>Population Labour Industry and Environment Statistics Group</v>
          </cell>
          <cell r="E178">
            <v>5</v>
          </cell>
          <cell r="F178">
            <v>5</v>
          </cell>
          <cell r="G178">
            <v>4</v>
          </cell>
          <cell r="H178">
            <v>4</v>
          </cell>
          <cell r="I178">
            <v>5</v>
          </cell>
          <cell r="J178">
            <v>5</v>
          </cell>
          <cell r="K178">
            <v>4</v>
          </cell>
          <cell r="L178">
            <v>3</v>
          </cell>
          <cell r="M178">
            <v>5</v>
          </cell>
          <cell r="N178">
            <v>3</v>
          </cell>
          <cell r="O178">
            <v>5</v>
          </cell>
          <cell r="P178">
            <v>4.32</v>
          </cell>
          <cell r="R178">
            <v>4</v>
          </cell>
          <cell r="S178">
            <v>5</v>
          </cell>
          <cell r="T178">
            <v>5</v>
          </cell>
          <cell r="U178">
            <v>3</v>
          </cell>
          <cell r="V178">
            <v>4</v>
          </cell>
          <cell r="W178">
            <v>5</v>
          </cell>
          <cell r="X178">
            <v>2</v>
          </cell>
          <cell r="Y178">
            <v>4</v>
          </cell>
          <cell r="Z178">
            <v>4</v>
          </cell>
          <cell r="AA178">
            <v>3</v>
          </cell>
          <cell r="AB178">
            <v>4</v>
          </cell>
          <cell r="AC178">
            <v>5</v>
          </cell>
          <cell r="AD178">
            <v>3.95</v>
          </cell>
          <cell r="AF178">
            <v>3</v>
          </cell>
          <cell r="AG178">
            <v>1.8333333333333335</v>
          </cell>
          <cell r="AH178">
            <v>5.5</v>
          </cell>
          <cell r="AI178">
            <v>199475</v>
          </cell>
          <cell r="AJ178">
            <v>0</v>
          </cell>
          <cell r="AK178">
            <v>183693.13</v>
          </cell>
          <cell r="AM178">
            <v>18.369313000000002</v>
          </cell>
          <cell r="AN178">
            <v>79.355432160000007</v>
          </cell>
          <cell r="AO178">
            <v>72.558786350000005</v>
          </cell>
          <cell r="AP178" t="str">
            <v xml:space="preserve"> </v>
          </cell>
          <cell r="AQ178" t="b">
            <v>1</v>
          </cell>
          <cell r="AR178" t="str">
            <v>Interactive Spatial Coder</v>
          </cell>
          <cell r="AS178" t="str">
            <v>High</v>
          </cell>
          <cell r="AT178">
            <v>2017</v>
          </cell>
          <cell r="AU178">
            <v>199475</v>
          </cell>
          <cell r="AV178">
            <v>183693.13</v>
          </cell>
          <cell r="AW178">
            <v>2017</v>
          </cell>
          <cell r="AX178">
            <v>2017</v>
          </cell>
          <cell r="AY178">
            <v>1.1876863056468745</v>
          </cell>
          <cell r="AZ178">
            <v>0</v>
          </cell>
          <cell r="BA178">
            <v>0</v>
          </cell>
          <cell r="BB178">
            <v>132983.33333333334</v>
          </cell>
          <cell r="BC178">
            <v>13</v>
          </cell>
          <cell r="BD178">
            <v>0</v>
          </cell>
          <cell r="BE178">
            <v>0</v>
          </cell>
          <cell r="BF178">
            <v>0</v>
          </cell>
          <cell r="BG178">
            <v>0</v>
          </cell>
          <cell r="BH178">
            <v>0</v>
          </cell>
          <cell r="BI178">
            <v>0</v>
          </cell>
          <cell r="BJ178">
            <v>0</v>
          </cell>
          <cell r="BK178">
            <v>0</v>
          </cell>
          <cell r="BL178">
            <v>0</v>
          </cell>
          <cell r="BM178">
            <v>0</v>
          </cell>
          <cell r="BN178">
            <v>207980.09009267396</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207980.09009267399</v>
          </cell>
          <cell r="CG178">
            <v>0</v>
          </cell>
          <cell r="CH178">
            <v>0</v>
          </cell>
          <cell r="CI178">
            <v>0</v>
          </cell>
          <cell r="CJ178">
            <v>0</v>
          </cell>
          <cell r="CK178">
            <v>0</v>
          </cell>
          <cell r="CL178">
            <v>0</v>
          </cell>
          <cell r="CM178">
            <v>0</v>
          </cell>
          <cell r="CN178">
            <v>0.8</v>
          </cell>
          <cell r="CO178">
            <v>3</v>
          </cell>
          <cell r="CP178">
            <v>2.666666666666667</v>
          </cell>
          <cell r="CQ178" t="str">
            <v>Bespoke</v>
          </cell>
          <cell r="CR178">
            <v>4</v>
          </cell>
          <cell r="CS178">
            <v>3</v>
          </cell>
        </row>
        <row r="179">
          <cell r="A179">
            <v>51</v>
          </cell>
          <cell r="B179" t="str">
            <v>International Investment</v>
          </cell>
          <cell r="C179" t="str">
            <v>International and Financial Statistics</v>
          </cell>
          <cell r="D179" t="str">
            <v>Macroeconomics and Integration Group</v>
          </cell>
          <cell r="E179">
            <v>3</v>
          </cell>
          <cell r="F179">
            <v>4</v>
          </cell>
          <cell r="G179">
            <v>3</v>
          </cell>
          <cell r="H179">
            <v>4</v>
          </cell>
          <cell r="I179">
            <v>3</v>
          </cell>
          <cell r="J179">
            <v>4</v>
          </cell>
          <cell r="K179">
            <v>1</v>
          </cell>
          <cell r="L179">
            <v>5</v>
          </cell>
          <cell r="M179">
            <v>3</v>
          </cell>
          <cell r="N179">
            <v>5</v>
          </cell>
          <cell r="O179">
            <v>2</v>
          </cell>
          <cell r="P179">
            <v>3.6</v>
          </cell>
          <cell r="R179">
            <v>5</v>
          </cell>
          <cell r="S179">
            <v>5</v>
          </cell>
          <cell r="T179">
            <v>5</v>
          </cell>
          <cell r="U179">
            <v>5</v>
          </cell>
          <cell r="V179">
            <v>5</v>
          </cell>
          <cell r="W179">
            <v>5</v>
          </cell>
          <cell r="X179">
            <v>4</v>
          </cell>
          <cell r="Y179">
            <v>4</v>
          </cell>
          <cell r="Z179">
            <v>5</v>
          </cell>
          <cell r="AA179">
            <v>5</v>
          </cell>
          <cell r="AB179">
            <v>1</v>
          </cell>
          <cell r="AC179">
            <v>5</v>
          </cell>
          <cell r="AD179">
            <v>4.5999999999999996</v>
          </cell>
          <cell r="AF179">
            <v>5</v>
          </cell>
          <cell r="AG179">
            <v>2.1666666666666674</v>
          </cell>
          <cell r="AH179">
            <v>10.833333333333337</v>
          </cell>
          <cell r="AI179">
            <v>2707579.18</v>
          </cell>
          <cell r="AJ179">
            <v>78983.142857142899</v>
          </cell>
          <cell r="AK179">
            <v>882901.81</v>
          </cell>
          <cell r="AM179">
            <v>88.290181000000004</v>
          </cell>
          <cell r="AN179">
            <v>317.84465159999996</v>
          </cell>
          <cell r="AO179">
            <v>406.13483260000004</v>
          </cell>
          <cell r="AP179" t="str">
            <v xml:space="preserve"> </v>
          </cell>
          <cell r="AQ179" t="b">
            <v>1</v>
          </cell>
          <cell r="AR179" t="str">
            <v>International Investment</v>
          </cell>
          <cell r="AS179" t="str">
            <v>MEI Category 2</v>
          </cell>
          <cell r="AT179">
            <v>2019</v>
          </cell>
          <cell r="AU179">
            <v>2707579.18</v>
          </cell>
          <cell r="AV179">
            <v>882901.81</v>
          </cell>
          <cell r="AW179">
            <v>2019</v>
          </cell>
          <cell r="AX179">
            <v>2019</v>
          </cell>
          <cell r="AY179">
            <v>1.1876863056468745</v>
          </cell>
          <cell r="AZ179">
            <v>601684.26222222229</v>
          </cell>
          <cell r="BA179">
            <v>601684.26222222229</v>
          </cell>
          <cell r="BB179">
            <v>601684.26222222229</v>
          </cell>
          <cell r="BC179">
            <v>15</v>
          </cell>
          <cell r="BD179">
            <v>0</v>
          </cell>
          <cell r="BE179">
            <v>0</v>
          </cell>
          <cell r="BF179">
            <v>0</v>
          </cell>
          <cell r="BG179">
            <v>0</v>
          </cell>
          <cell r="BH179">
            <v>0</v>
          </cell>
          <cell r="BI179">
            <v>0</v>
          </cell>
          <cell r="BJ179">
            <v>0</v>
          </cell>
          <cell r="BK179">
            <v>0</v>
          </cell>
          <cell r="BL179">
            <v>0</v>
          </cell>
          <cell r="BM179">
            <v>0</v>
          </cell>
          <cell r="BN179">
            <v>941007.74832175858</v>
          </cell>
          <cell r="BO179">
            <v>973943.01951301994</v>
          </cell>
          <cell r="BP179">
            <v>1008031.0251959757</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941007.74832175847</v>
          </cell>
          <cell r="CG179">
            <v>973943.01951301994</v>
          </cell>
          <cell r="CH179">
            <v>1008031.0251959756</v>
          </cell>
          <cell r="CI179">
            <v>0</v>
          </cell>
          <cell r="CJ179">
            <v>0</v>
          </cell>
          <cell r="CK179">
            <v>0</v>
          </cell>
          <cell r="CL179">
            <v>0</v>
          </cell>
          <cell r="CM179">
            <v>0</v>
          </cell>
          <cell r="CN179">
            <v>1</v>
          </cell>
          <cell r="CO179">
            <v>4</v>
          </cell>
          <cell r="CP179">
            <v>3.6666666666666665</v>
          </cell>
          <cell r="CQ179" t="str">
            <v>Bespoke</v>
          </cell>
          <cell r="CR179">
            <v>3</v>
          </cell>
          <cell r="CS179">
            <v>4</v>
          </cell>
        </row>
        <row r="180">
          <cell r="A180">
            <v>608</v>
          </cell>
          <cell r="B180" t="str">
            <v>International Trade Processing System</v>
          </cell>
          <cell r="C180" t="str">
            <v>International and Financial Statistics</v>
          </cell>
          <cell r="D180" t="str">
            <v>Macroeconomics and Integration Group</v>
          </cell>
          <cell r="E180">
            <v>3</v>
          </cell>
          <cell r="F180">
            <v>3</v>
          </cell>
          <cell r="G180">
            <v>3</v>
          </cell>
          <cell r="H180">
            <v>4</v>
          </cell>
          <cell r="I180">
            <v>3</v>
          </cell>
          <cell r="J180">
            <v>4</v>
          </cell>
          <cell r="K180">
            <v>1</v>
          </cell>
          <cell r="L180">
            <v>4</v>
          </cell>
          <cell r="M180">
            <v>5</v>
          </cell>
          <cell r="N180">
            <v>5</v>
          </cell>
          <cell r="O180">
            <v>3</v>
          </cell>
          <cell r="P180">
            <v>3.59</v>
          </cell>
          <cell r="R180">
            <v>4</v>
          </cell>
          <cell r="S180">
            <v>5</v>
          </cell>
          <cell r="T180">
            <v>4</v>
          </cell>
          <cell r="U180">
            <v>4</v>
          </cell>
          <cell r="V180">
            <v>4</v>
          </cell>
          <cell r="W180">
            <v>2</v>
          </cell>
          <cell r="X180">
            <v>2</v>
          </cell>
          <cell r="Y180">
            <v>5</v>
          </cell>
          <cell r="Z180">
            <v>5</v>
          </cell>
          <cell r="AA180">
            <v>1</v>
          </cell>
          <cell r="AB180">
            <v>2</v>
          </cell>
          <cell r="AC180">
            <v>5</v>
          </cell>
          <cell r="AD180">
            <v>3.6</v>
          </cell>
          <cell r="AF180">
            <v>5</v>
          </cell>
          <cell r="AG180">
            <v>2.5</v>
          </cell>
          <cell r="AH180">
            <v>12.5</v>
          </cell>
          <cell r="AI180">
            <v>2309652.6800000002</v>
          </cell>
          <cell r="AJ180">
            <v>127280.857142857</v>
          </cell>
          <cell r="AK180">
            <v>1693113.01</v>
          </cell>
          <cell r="AM180">
            <v>169.31130100000001</v>
          </cell>
          <cell r="AN180">
            <v>607.82757059000005</v>
          </cell>
          <cell r="AO180">
            <v>609.52068359999998</v>
          </cell>
          <cell r="AP180" t="str">
            <v xml:space="preserve"> </v>
          </cell>
          <cell r="AQ180" t="b">
            <v>1</v>
          </cell>
          <cell r="AR180" t="str">
            <v>International Trade Processing System</v>
          </cell>
          <cell r="AS180" t="str">
            <v>High</v>
          </cell>
          <cell r="AT180">
            <v>2019</v>
          </cell>
          <cell r="AU180">
            <v>2309652.6800000002</v>
          </cell>
          <cell r="AV180">
            <v>1693113.01</v>
          </cell>
          <cell r="AW180">
            <v>2019</v>
          </cell>
          <cell r="AX180">
            <v>2019</v>
          </cell>
          <cell r="AY180">
            <v>1.1087178749999997</v>
          </cell>
          <cell r="AZ180">
            <v>513256.15111111116</v>
          </cell>
          <cell r="BA180">
            <v>513256.15111111116</v>
          </cell>
          <cell r="BB180">
            <v>513256.15111111116</v>
          </cell>
          <cell r="BC180">
            <v>13</v>
          </cell>
          <cell r="BD180">
            <v>0</v>
          </cell>
          <cell r="BE180">
            <v>0</v>
          </cell>
          <cell r="BF180">
            <v>0</v>
          </cell>
          <cell r="BG180">
            <v>0</v>
          </cell>
          <cell r="BH180">
            <v>0</v>
          </cell>
          <cell r="BI180">
            <v>0</v>
          </cell>
          <cell r="BJ180">
            <v>0</v>
          </cell>
          <cell r="BK180">
            <v>0</v>
          </cell>
          <cell r="BL180">
            <v>0</v>
          </cell>
          <cell r="BM180">
            <v>0</v>
          </cell>
          <cell r="BN180">
            <v>749338.43781084765</v>
          </cell>
          <cell r="BO180">
            <v>775565.28313422715</v>
          </cell>
          <cell r="BP180">
            <v>802710.0680439251</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749338.43781084765</v>
          </cell>
          <cell r="CG180">
            <v>775565.28313422715</v>
          </cell>
          <cell r="CH180">
            <v>802710.0680439251</v>
          </cell>
          <cell r="CI180">
            <v>0</v>
          </cell>
          <cell r="CJ180">
            <v>0</v>
          </cell>
          <cell r="CK180">
            <v>0</v>
          </cell>
          <cell r="CL180">
            <v>0</v>
          </cell>
          <cell r="CM180">
            <v>0</v>
          </cell>
          <cell r="CN180">
            <v>0.8</v>
          </cell>
          <cell r="CO180">
            <v>3</v>
          </cell>
          <cell r="CP180">
            <v>2.666666666666667</v>
          </cell>
          <cell r="CQ180" t="str">
            <v>Bespoke</v>
          </cell>
          <cell r="CR180">
            <v>3</v>
          </cell>
          <cell r="CS180">
            <v>3</v>
          </cell>
        </row>
        <row r="181">
          <cell r="A181">
            <v>626</v>
          </cell>
          <cell r="B181" t="str">
            <v>International Travel</v>
          </cell>
          <cell r="C181" t="str">
            <v>Other Corporate Services Systems</v>
          </cell>
          <cell r="D181" t="str">
            <v>Corporate Services Division</v>
          </cell>
          <cell r="E181">
            <v>4</v>
          </cell>
          <cell r="F181">
            <v>5</v>
          </cell>
          <cell r="G181">
            <v>5</v>
          </cell>
          <cell r="H181">
            <v>4</v>
          </cell>
          <cell r="I181">
            <v>4</v>
          </cell>
          <cell r="J181">
            <v>4</v>
          </cell>
          <cell r="K181">
            <v>4</v>
          </cell>
          <cell r="L181">
            <v>5</v>
          </cell>
          <cell r="M181">
            <v>5</v>
          </cell>
          <cell r="N181">
            <v>3</v>
          </cell>
          <cell r="O181">
            <v>4</v>
          </cell>
          <cell r="P181">
            <v>4.2</v>
          </cell>
          <cell r="R181">
            <v>3</v>
          </cell>
          <cell r="S181">
            <v>5</v>
          </cell>
          <cell r="T181">
            <v>5</v>
          </cell>
          <cell r="U181">
            <v>3</v>
          </cell>
          <cell r="V181">
            <v>5</v>
          </cell>
          <cell r="W181">
            <v>5</v>
          </cell>
          <cell r="X181">
            <v>4</v>
          </cell>
          <cell r="Y181">
            <v>4</v>
          </cell>
          <cell r="Z181">
            <v>5</v>
          </cell>
          <cell r="AA181">
            <v>4</v>
          </cell>
          <cell r="AB181">
            <v>1</v>
          </cell>
          <cell r="AC181">
            <v>5</v>
          </cell>
          <cell r="AD181">
            <v>4.1500000000000004</v>
          </cell>
          <cell r="AF181">
            <v>3</v>
          </cell>
          <cell r="AG181">
            <v>2</v>
          </cell>
          <cell r="AH181">
            <v>6</v>
          </cell>
          <cell r="AI181">
            <v>261</v>
          </cell>
          <cell r="AJ181">
            <v>261.42857142857099</v>
          </cell>
          <cell r="AK181">
            <v>257.89</v>
          </cell>
          <cell r="AM181">
            <v>1</v>
          </cell>
          <cell r="AN181">
            <v>4.2</v>
          </cell>
          <cell r="AO181">
            <v>4.1500000000000004</v>
          </cell>
          <cell r="AP181" t="str">
            <v xml:space="preserve"> </v>
          </cell>
          <cell r="AQ181" t="b">
            <v>1</v>
          </cell>
          <cell r="AR181" t="str">
            <v>International Travel</v>
          </cell>
          <cell r="AS181" t="str">
            <v>Medium</v>
          </cell>
          <cell r="AT181">
            <v>2016</v>
          </cell>
          <cell r="AU181">
            <v>261</v>
          </cell>
          <cell r="AV181">
            <v>257.89</v>
          </cell>
          <cell r="AW181">
            <v>2016</v>
          </cell>
          <cell r="AX181">
            <v>2016</v>
          </cell>
          <cell r="AY181">
            <v>1.1087178749999997</v>
          </cell>
          <cell r="AZ181">
            <v>0</v>
          </cell>
          <cell r="BA181">
            <v>0</v>
          </cell>
          <cell r="BB181">
            <v>174</v>
          </cell>
          <cell r="BC181">
            <v>10</v>
          </cell>
          <cell r="BD181">
            <v>0</v>
          </cell>
          <cell r="BE181">
            <v>0</v>
          </cell>
          <cell r="BF181">
            <v>0</v>
          </cell>
          <cell r="BG181">
            <v>0</v>
          </cell>
          <cell r="BH181">
            <v>0</v>
          </cell>
          <cell r="BI181">
            <v>0</v>
          </cell>
          <cell r="BJ181">
            <v>0</v>
          </cell>
          <cell r="BK181">
            <v>0</v>
          </cell>
          <cell r="BL181">
            <v>0</v>
          </cell>
          <cell r="BM181">
            <v>245.44418434807503</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245.44418434807505</v>
          </cell>
          <cell r="CF181">
            <v>0</v>
          </cell>
          <cell r="CG181">
            <v>0</v>
          </cell>
          <cell r="CH181">
            <v>0</v>
          </cell>
          <cell r="CI181">
            <v>0</v>
          </cell>
          <cell r="CJ181">
            <v>0</v>
          </cell>
          <cell r="CK181">
            <v>0</v>
          </cell>
          <cell r="CL181">
            <v>0</v>
          </cell>
          <cell r="CM181">
            <v>0</v>
          </cell>
          <cell r="CN181">
            <v>0.4</v>
          </cell>
          <cell r="CO181">
            <v>2</v>
          </cell>
          <cell r="CP181">
            <v>1.6</v>
          </cell>
          <cell r="CQ181" t="str">
            <v>Bespoke</v>
          </cell>
          <cell r="CR181">
            <v>4</v>
          </cell>
          <cell r="CS181">
            <v>4</v>
          </cell>
        </row>
        <row r="182">
          <cell r="A182">
            <v>94</v>
          </cell>
          <cell r="B182" t="str">
            <v>Internet Activity Survey</v>
          </cell>
          <cell r="C182" t="str">
            <v>Innovation &amp; Technology</v>
          </cell>
          <cell r="D182" t="str">
            <v>Macroeconomics and Integration Group</v>
          </cell>
          <cell r="E182">
            <v>2</v>
          </cell>
          <cell r="F182">
            <v>1</v>
          </cell>
          <cell r="G182">
            <v>4</v>
          </cell>
          <cell r="H182">
            <v>5</v>
          </cell>
          <cell r="I182">
            <v>3</v>
          </cell>
          <cell r="J182">
            <v>3</v>
          </cell>
          <cell r="K182">
            <v>1</v>
          </cell>
          <cell r="L182">
            <v>2</v>
          </cell>
          <cell r="M182">
            <v>3</v>
          </cell>
          <cell r="N182">
            <v>2</v>
          </cell>
          <cell r="O182">
            <v>1</v>
          </cell>
          <cell r="P182">
            <v>2.5299999999999998</v>
          </cell>
          <cell r="R182">
            <v>2</v>
          </cell>
          <cell r="S182">
            <v>2</v>
          </cell>
          <cell r="T182">
            <v>5</v>
          </cell>
          <cell r="U182">
            <v>1</v>
          </cell>
          <cell r="V182">
            <v>4</v>
          </cell>
          <cell r="W182">
            <v>5</v>
          </cell>
          <cell r="X182">
            <v>1</v>
          </cell>
          <cell r="Y182">
            <v>1</v>
          </cell>
          <cell r="Z182">
            <v>4</v>
          </cell>
          <cell r="AA182">
            <v>2</v>
          </cell>
          <cell r="AB182">
            <v>1</v>
          </cell>
          <cell r="AC182">
            <v>5</v>
          </cell>
          <cell r="AD182">
            <v>2.6</v>
          </cell>
          <cell r="AF182">
            <v>2</v>
          </cell>
          <cell r="AG182">
            <v>3.166666666666667</v>
          </cell>
          <cell r="AH182">
            <v>6.3333333333333339</v>
          </cell>
          <cell r="AI182">
            <v>363904.73</v>
          </cell>
          <cell r="AK182">
            <v>181544.36</v>
          </cell>
          <cell r="AM182">
            <v>18.154435999999997</v>
          </cell>
          <cell r="AN182">
            <v>45.930723079999986</v>
          </cell>
          <cell r="AO182">
            <v>47.201533599999991</v>
          </cell>
          <cell r="AP182" t="str">
            <v xml:space="preserve"> </v>
          </cell>
          <cell r="AQ182" t="b">
            <v>1</v>
          </cell>
          <cell r="AR182" t="str">
            <v>Internet Activity Survey</v>
          </cell>
          <cell r="AS182" t="str">
            <v>Medium</v>
          </cell>
          <cell r="AT182">
            <v>2010</v>
          </cell>
          <cell r="AU182">
            <v>363904.73</v>
          </cell>
          <cell r="AV182">
            <v>181544.36</v>
          </cell>
          <cell r="AW182">
            <v>2010</v>
          </cell>
          <cell r="AX182">
            <v>2011</v>
          </cell>
          <cell r="AY182">
            <v>1.3628973532571218</v>
          </cell>
          <cell r="AZ182">
            <v>0</v>
          </cell>
          <cell r="BA182">
            <v>0</v>
          </cell>
          <cell r="BB182">
            <v>242603.15333333332</v>
          </cell>
          <cell r="BC182">
            <v>10</v>
          </cell>
          <cell r="BD182">
            <v>0</v>
          </cell>
          <cell r="BE182">
            <v>0</v>
          </cell>
          <cell r="BF182">
            <v>0</v>
          </cell>
          <cell r="BG182">
            <v>342215.70741477574</v>
          </cell>
          <cell r="BH182">
            <v>0</v>
          </cell>
          <cell r="BI182">
            <v>0</v>
          </cell>
          <cell r="BJ182">
            <v>0</v>
          </cell>
          <cell r="BK182">
            <v>0</v>
          </cell>
          <cell r="BL182">
            <v>0</v>
          </cell>
          <cell r="BM182">
            <v>0</v>
          </cell>
          <cell r="BN182">
            <v>0</v>
          </cell>
          <cell r="BO182">
            <v>0</v>
          </cell>
          <cell r="BP182">
            <v>0</v>
          </cell>
          <cell r="BQ182">
            <v>482729.05274436279</v>
          </cell>
          <cell r="BR182">
            <v>0</v>
          </cell>
          <cell r="BS182">
            <v>0</v>
          </cell>
          <cell r="BT182">
            <v>0</v>
          </cell>
          <cell r="BU182">
            <v>0</v>
          </cell>
          <cell r="BV182">
            <v>0</v>
          </cell>
          <cell r="BW182">
            <v>0</v>
          </cell>
          <cell r="BX182">
            <v>0</v>
          </cell>
          <cell r="BY182">
            <v>342215.7074147758</v>
          </cell>
          <cell r="BZ182">
            <v>0</v>
          </cell>
          <cell r="CA182">
            <v>0</v>
          </cell>
          <cell r="CB182">
            <v>0</v>
          </cell>
          <cell r="CC182">
            <v>0</v>
          </cell>
          <cell r="CD182">
            <v>0</v>
          </cell>
          <cell r="CE182">
            <v>0</v>
          </cell>
          <cell r="CF182">
            <v>0</v>
          </cell>
          <cell r="CG182">
            <v>0</v>
          </cell>
          <cell r="CH182">
            <v>0</v>
          </cell>
          <cell r="CI182">
            <v>482729.05274436279</v>
          </cell>
          <cell r="CJ182">
            <v>0</v>
          </cell>
          <cell r="CK182">
            <v>0</v>
          </cell>
          <cell r="CL182">
            <v>0</v>
          </cell>
          <cell r="CM182">
            <v>0</v>
          </cell>
          <cell r="CN182">
            <v>0.4</v>
          </cell>
          <cell r="CO182">
            <v>1</v>
          </cell>
          <cell r="CP182">
            <v>0.66666666666666674</v>
          </cell>
          <cell r="CQ182" t="str">
            <v>Bespoke</v>
          </cell>
          <cell r="CR182">
            <v>2</v>
          </cell>
          <cell r="CS182">
            <v>2</v>
          </cell>
        </row>
        <row r="183">
          <cell r="A183">
            <v>267</v>
          </cell>
          <cell r="B183" t="str">
            <v>Internet Cost Recovery</v>
          </cell>
          <cell r="C183" t="str">
            <v>TSD IT Cost Recovery</v>
          </cell>
          <cell r="D183" t="str">
            <v>Technology Services Division</v>
          </cell>
          <cell r="E183">
            <v>4</v>
          </cell>
          <cell r="F183">
            <v>4</v>
          </cell>
          <cell r="G183">
            <v>3</v>
          </cell>
          <cell r="H183">
            <v>4</v>
          </cell>
          <cell r="I183">
            <v>3</v>
          </cell>
          <cell r="J183">
            <v>4</v>
          </cell>
          <cell r="K183">
            <v>4</v>
          </cell>
          <cell r="L183">
            <v>2</v>
          </cell>
          <cell r="M183">
            <v>4</v>
          </cell>
          <cell r="N183">
            <v>1</v>
          </cell>
          <cell r="O183">
            <v>3</v>
          </cell>
          <cell r="P183">
            <v>3.27</v>
          </cell>
          <cell r="R183">
            <v>3</v>
          </cell>
          <cell r="S183">
            <v>5</v>
          </cell>
          <cell r="T183">
            <v>5</v>
          </cell>
          <cell r="U183">
            <v>3</v>
          </cell>
          <cell r="V183">
            <v>5</v>
          </cell>
          <cell r="W183">
            <v>5</v>
          </cell>
          <cell r="X183">
            <v>1</v>
          </cell>
          <cell r="Y183">
            <v>2</v>
          </cell>
          <cell r="Z183">
            <v>5</v>
          </cell>
          <cell r="AA183">
            <v>3</v>
          </cell>
          <cell r="AB183">
            <v>1</v>
          </cell>
          <cell r="AC183">
            <v>5</v>
          </cell>
          <cell r="AD183">
            <v>3.55</v>
          </cell>
          <cell r="AF183">
            <v>1</v>
          </cell>
          <cell r="AG183">
            <v>2.3333333333333335</v>
          </cell>
          <cell r="AH183">
            <v>2.3333333333333335</v>
          </cell>
          <cell r="AI183">
            <v>20873.5</v>
          </cell>
          <cell r="AK183">
            <v>7293.07</v>
          </cell>
          <cell r="AM183">
            <v>1</v>
          </cell>
          <cell r="AN183">
            <v>3.27</v>
          </cell>
          <cell r="AO183">
            <v>3.55</v>
          </cell>
          <cell r="AP183" t="str">
            <v xml:space="preserve"> </v>
          </cell>
          <cell r="AQ183" t="b">
            <v>1</v>
          </cell>
          <cell r="AR183" t="str">
            <v>Internet Cost Recovery</v>
          </cell>
          <cell r="AS183" t="str">
            <v>Medium</v>
          </cell>
          <cell r="AT183">
            <v>2013</v>
          </cell>
          <cell r="AU183">
            <v>20873.5</v>
          </cell>
          <cell r="AV183">
            <v>7293.07</v>
          </cell>
          <cell r="AW183">
            <v>2013</v>
          </cell>
          <cell r="AX183">
            <v>2013</v>
          </cell>
          <cell r="AY183">
            <v>1.4599697172428603</v>
          </cell>
          <cell r="AZ183">
            <v>0</v>
          </cell>
          <cell r="BA183">
            <v>0</v>
          </cell>
          <cell r="BB183">
            <v>13915.666666666666</v>
          </cell>
          <cell r="BC183">
            <v>15</v>
          </cell>
          <cell r="BD183">
            <v>0</v>
          </cell>
          <cell r="BE183">
            <v>0</v>
          </cell>
          <cell r="BF183">
            <v>0</v>
          </cell>
          <cell r="BG183">
            <v>0</v>
          </cell>
          <cell r="BH183">
            <v>0</v>
          </cell>
          <cell r="BI183">
            <v>0</v>
          </cell>
          <cell r="BJ183">
            <v>23313.595879136799</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23313.595879136796</v>
          </cell>
          <cell r="CC183">
            <v>0</v>
          </cell>
          <cell r="CD183">
            <v>0</v>
          </cell>
          <cell r="CE183">
            <v>0</v>
          </cell>
          <cell r="CF183">
            <v>0</v>
          </cell>
          <cell r="CG183">
            <v>0</v>
          </cell>
          <cell r="CH183">
            <v>0</v>
          </cell>
          <cell r="CI183">
            <v>0</v>
          </cell>
          <cell r="CJ183">
            <v>0</v>
          </cell>
          <cell r="CK183">
            <v>0</v>
          </cell>
          <cell r="CL183">
            <v>0</v>
          </cell>
          <cell r="CM183">
            <v>0</v>
          </cell>
          <cell r="CN183">
            <v>0.4</v>
          </cell>
          <cell r="CO183">
            <v>1</v>
          </cell>
          <cell r="CP183">
            <v>0.93333333333333346</v>
          </cell>
          <cell r="CQ183" t="str">
            <v>Bespoke</v>
          </cell>
          <cell r="CR183">
            <v>3</v>
          </cell>
          <cell r="CS183">
            <v>3</v>
          </cell>
        </row>
        <row r="184">
          <cell r="A184">
            <v>36</v>
          </cell>
          <cell r="B184" t="str">
            <v>IPS</v>
          </cell>
          <cell r="C184" t="str">
            <v>Corporate Data Capture</v>
          </cell>
          <cell r="D184" t="str">
            <v>Technology Services Division</v>
          </cell>
          <cell r="E184">
            <v>2</v>
          </cell>
          <cell r="F184">
            <v>1</v>
          </cell>
          <cell r="G184">
            <v>1</v>
          </cell>
          <cell r="H184">
            <v>2</v>
          </cell>
          <cell r="I184">
            <v>2</v>
          </cell>
          <cell r="J184">
            <v>2</v>
          </cell>
          <cell r="K184">
            <v>3</v>
          </cell>
          <cell r="L184">
            <v>3</v>
          </cell>
          <cell r="M184">
            <v>4</v>
          </cell>
          <cell r="N184">
            <v>5</v>
          </cell>
          <cell r="O184">
            <v>4</v>
          </cell>
          <cell r="P184">
            <v>2.56</v>
          </cell>
          <cell r="R184">
            <v>2</v>
          </cell>
          <cell r="S184">
            <v>3</v>
          </cell>
          <cell r="T184">
            <v>1</v>
          </cell>
          <cell r="U184">
            <v>2</v>
          </cell>
          <cell r="V184">
            <v>3</v>
          </cell>
          <cell r="W184">
            <v>3</v>
          </cell>
          <cell r="X184">
            <v>5</v>
          </cell>
          <cell r="Y184">
            <v>1</v>
          </cell>
          <cell r="Z184">
            <v>1</v>
          </cell>
          <cell r="AA184">
            <v>3</v>
          </cell>
          <cell r="AB184">
            <v>1</v>
          </cell>
          <cell r="AC184">
            <v>1</v>
          </cell>
          <cell r="AD184">
            <v>2.5</v>
          </cell>
          <cell r="AF184">
            <v>5</v>
          </cell>
          <cell r="AG184">
            <v>4.166666666666667</v>
          </cell>
          <cell r="AH184">
            <v>20.833333333333336</v>
          </cell>
          <cell r="AI184">
            <v>2808159.3</v>
          </cell>
          <cell r="AK184">
            <v>101015.4</v>
          </cell>
          <cell r="AM184">
            <v>10.10154</v>
          </cell>
          <cell r="AN184">
            <v>25.859942399999994</v>
          </cell>
          <cell r="AO184">
            <v>25.253849999999996</v>
          </cell>
          <cell r="AP184" t="str">
            <v xml:space="preserve"> </v>
          </cell>
          <cell r="AQ184" t="b">
            <v>1</v>
          </cell>
          <cell r="AR184" t="str">
            <v>IPS</v>
          </cell>
          <cell r="AS184" t="str">
            <v>High</v>
          </cell>
          <cell r="AT184">
            <v>2011</v>
          </cell>
          <cell r="AU184">
            <v>2808159.3</v>
          </cell>
          <cell r="AV184">
            <v>101015.4</v>
          </cell>
          <cell r="AW184">
            <v>2014</v>
          </cell>
          <cell r="AX184">
            <v>2011</v>
          </cell>
          <cell r="AY184">
            <v>1.410598760621121</v>
          </cell>
          <cell r="AZ184">
            <v>624035.4</v>
          </cell>
          <cell r="BA184">
            <v>624035.4</v>
          </cell>
          <cell r="BB184">
            <v>624035.4</v>
          </cell>
          <cell r="BC184">
            <v>15</v>
          </cell>
          <cell r="BD184">
            <v>0</v>
          </cell>
          <cell r="BE184">
            <v>0</v>
          </cell>
          <cell r="BF184">
            <v>880263.56182370533</v>
          </cell>
          <cell r="BG184">
            <v>911072.78648753499</v>
          </cell>
          <cell r="BH184">
            <v>942960.33401459863</v>
          </cell>
          <cell r="BI184">
            <v>0</v>
          </cell>
          <cell r="BJ184">
            <v>0</v>
          </cell>
          <cell r="BK184">
            <v>0</v>
          </cell>
          <cell r="BL184">
            <v>0</v>
          </cell>
          <cell r="BM184">
            <v>0</v>
          </cell>
          <cell r="BN184">
            <v>0</v>
          </cell>
          <cell r="BO184">
            <v>0</v>
          </cell>
          <cell r="BP184">
            <v>0</v>
          </cell>
          <cell r="BQ184">
            <v>0</v>
          </cell>
          <cell r="BR184">
            <v>0</v>
          </cell>
          <cell r="BS184">
            <v>0</v>
          </cell>
          <cell r="BT184">
            <v>0</v>
          </cell>
          <cell r="BU184">
            <v>1474748.5290550755</v>
          </cell>
          <cell r="BV184">
            <v>0</v>
          </cell>
          <cell r="BW184">
            <v>0</v>
          </cell>
          <cell r="BX184">
            <v>0</v>
          </cell>
          <cell r="BY184">
            <v>0</v>
          </cell>
          <cell r="BZ184">
            <v>0</v>
          </cell>
          <cell r="CA184">
            <v>975963.94570510939</v>
          </cell>
          <cell r="CB184">
            <v>1010122.6838047883</v>
          </cell>
          <cell r="CC184">
            <v>1045476.9777379557</v>
          </cell>
          <cell r="CD184">
            <v>0</v>
          </cell>
          <cell r="CE184">
            <v>0</v>
          </cell>
          <cell r="CF184">
            <v>0</v>
          </cell>
          <cell r="CG184">
            <v>0</v>
          </cell>
          <cell r="CH184">
            <v>0</v>
          </cell>
          <cell r="CI184">
            <v>0</v>
          </cell>
          <cell r="CJ184">
            <v>0</v>
          </cell>
          <cell r="CK184">
            <v>0</v>
          </cell>
          <cell r="CL184">
            <v>0</v>
          </cell>
          <cell r="CM184">
            <v>0</v>
          </cell>
          <cell r="CN184">
            <v>0.8</v>
          </cell>
          <cell r="CO184">
            <v>3</v>
          </cell>
          <cell r="CP184">
            <v>2.9333333333333336</v>
          </cell>
          <cell r="CQ184" t="str">
            <v>Bespoke</v>
          </cell>
          <cell r="CR184">
            <v>2</v>
          </cell>
          <cell r="CS184">
            <v>2</v>
          </cell>
        </row>
        <row r="185">
          <cell r="A185">
            <v>370</v>
          </cell>
          <cell r="B185" t="str">
            <v>ISD Key Client Tracking Facility</v>
          </cell>
          <cell r="C185" t="str">
            <v>ICDS - Client Services</v>
          </cell>
          <cell r="D185" t="str">
            <v>Integrated Collection and Dissemination Services</v>
          </cell>
          <cell r="E185">
            <v>4</v>
          </cell>
          <cell r="F185">
            <v>1</v>
          </cell>
          <cell r="G185">
            <v>3</v>
          </cell>
          <cell r="H185">
            <v>1</v>
          </cell>
          <cell r="I185">
            <v>3</v>
          </cell>
          <cell r="J185">
            <v>1</v>
          </cell>
          <cell r="K185">
            <v>1</v>
          </cell>
          <cell r="L185">
            <v>4</v>
          </cell>
          <cell r="M185">
            <v>5</v>
          </cell>
          <cell r="N185">
            <v>2</v>
          </cell>
          <cell r="O185">
            <v>3</v>
          </cell>
          <cell r="P185">
            <v>2.39</v>
          </cell>
          <cell r="R185">
            <v>4</v>
          </cell>
          <cell r="S185">
            <v>5</v>
          </cell>
          <cell r="T185">
            <v>5</v>
          </cell>
          <cell r="U185">
            <v>3</v>
          </cell>
          <cell r="V185">
            <v>5</v>
          </cell>
          <cell r="W185">
            <v>5</v>
          </cell>
          <cell r="X185">
            <v>2</v>
          </cell>
          <cell r="Y185">
            <v>1</v>
          </cell>
          <cell r="Z185">
            <v>5</v>
          </cell>
          <cell r="AA185">
            <v>2</v>
          </cell>
          <cell r="AB185">
            <v>1</v>
          </cell>
          <cell r="AC185">
            <v>5</v>
          </cell>
          <cell r="AD185">
            <v>3.75</v>
          </cell>
          <cell r="AF185">
            <v>2</v>
          </cell>
          <cell r="AG185">
            <v>2.5</v>
          </cell>
          <cell r="AH185">
            <v>5</v>
          </cell>
          <cell r="AI185">
            <v>0</v>
          </cell>
          <cell r="AK185">
            <v>0</v>
          </cell>
          <cell r="AM185">
            <v>1</v>
          </cell>
          <cell r="AN185">
            <v>2.39</v>
          </cell>
          <cell r="AO185">
            <v>3.75</v>
          </cell>
          <cell r="AP185" t="str">
            <v xml:space="preserve"> </v>
          </cell>
          <cell r="AQ185" t="b">
            <v>1</v>
          </cell>
          <cell r="AR185" t="str">
            <v>ISD Key Client Tracking Facility</v>
          </cell>
          <cell r="AS185" t="str">
            <v>Low</v>
          </cell>
          <cell r="AT185">
            <v>2011</v>
          </cell>
          <cell r="AU185">
            <v>0</v>
          </cell>
          <cell r="AV185">
            <v>0</v>
          </cell>
          <cell r="AW185">
            <v>2014</v>
          </cell>
          <cell r="AX185">
            <v>2011</v>
          </cell>
          <cell r="AY185">
            <v>1.410598760621121</v>
          </cell>
          <cell r="AZ185">
            <v>0</v>
          </cell>
          <cell r="BA185">
            <v>0</v>
          </cell>
          <cell r="BB185">
            <v>0</v>
          </cell>
          <cell r="BC185">
            <v>15</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0.2</v>
          </cell>
          <cell r="CO185">
            <v>1</v>
          </cell>
          <cell r="CP185">
            <v>0.46666666666666673</v>
          </cell>
          <cell r="CQ185" t="str">
            <v>Bespoke</v>
          </cell>
          <cell r="CR185">
            <v>2</v>
          </cell>
          <cell r="CS185">
            <v>3</v>
          </cell>
        </row>
        <row r="186">
          <cell r="A186">
            <v>373</v>
          </cell>
          <cell r="B186" t="str">
            <v>IT Estimates</v>
          </cell>
          <cell r="C186" t="str">
            <v>TSD Business Systems</v>
          </cell>
          <cell r="D186" t="str">
            <v>Technology Services Division</v>
          </cell>
          <cell r="E186">
            <v>4</v>
          </cell>
          <cell r="F186">
            <v>5</v>
          </cell>
          <cell r="G186">
            <v>3</v>
          </cell>
          <cell r="H186">
            <v>5</v>
          </cell>
          <cell r="I186">
            <v>3</v>
          </cell>
          <cell r="J186">
            <v>3</v>
          </cell>
          <cell r="K186">
            <v>4</v>
          </cell>
          <cell r="L186">
            <v>1</v>
          </cell>
          <cell r="M186">
            <v>5</v>
          </cell>
          <cell r="N186">
            <v>1</v>
          </cell>
          <cell r="O186">
            <v>3</v>
          </cell>
          <cell r="P186">
            <v>3.54</v>
          </cell>
          <cell r="R186">
            <v>5</v>
          </cell>
          <cell r="S186">
            <v>5</v>
          </cell>
          <cell r="T186">
            <v>5</v>
          </cell>
          <cell r="U186">
            <v>3</v>
          </cell>
          <cell r="V186">
            <v>5</v>
          </cell>
          <cell r="W186">
            <v>5</v>
          </cell>
          <cell r="X186">
            <v>1</v>
          </cell>
          <cell r="Y186">
            <v>2</v>
          </cell>
          <cell r="Z186">
            <v>5</v>
          </cell>
          <cell r="AA186">
            <v>3</v>
          </cell>
          <cell r="AB186">
            <v>1</v>
          </cell>
          <cell r="AC186">
            <v>5</v>
          </cell>
          <cell r="AD186">
            <v>3.85</v>
          </cell>
          <cell r="AF186">
            <v>1</v>
          </cell>
          <cell r="AG186">
            <v>2.3333333333333335</v>
          </cell>
          <cell r="AH186">
            <v>2.3333333333333335</v>
          </cell>
          <cell r="AI186">
            <v>17417</v>
          </cell>
          <cell r="AJ186">
            <v>75.142857142857096</v>
          </cell>
          <cell r="AK186">
            <v>0</v>
          </cell>
          <cell r="AM186">
            <v>1</v>
          </cell>
          <cell r="AN186">
            <v>3.54</v>
          </cell>
          <cell r="AO186">
            <v>3.85</v>
          </cell>
          <cell r="AP186" t="str">
            <v xml:space="preserve"> </v>
          </cell>
          <cell r="AQ186" t="b">
            <v>1</v>
          </cell>
          <cell r="AR186" t="str">
            <v>IT Estimates</v>
          </cell>
          <cell r="AS186" t="str">
            <v>Medium</v>
          </cell>
          <cell r="AT186">
            <v>2013</v>
          </cell>
          <cell r="AU186">
            <v>17417</v>
          </cell>
          <cell r="AV186">
            <v>0</v>
          </cell>
          <cell r="AW186">
            <v>2013</v>
          </cell>
          <cell r="AX186">
            <v>2013</v>
          </cell>
          <cell r="AY186">
            <v>1.4599697172428603</v>
          </cell>
          <cell r="AZ186">
            <v>0</v>
          </cell>
          <cell r="BA186">
            <v>0</v>
          </cell>
          <cell r="BB186">
            <v>11611.333333333334</v>
          </cell>
          <cell r="BC186">
            <v>15</v>
          </cell>
          <cell r="BD186">
            <v>0</v>
          </cell>
          <cell r="BE186">
            <v>0</v>
          </cell>
          <cell r="BF186">
            <v>0</v>
          </cell>
          <cell r="BG186">
            <v>0</v>
          </cell>
          <cell r="BH186">
            <v>0</v>
          </cell>
          <cell r="BI186">
            <v>0</v>
          </cell>
          <cell r="BJ186">
            <v>19453.033723473574</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19453.033723473574</v>
          </cell>
          <cell r="CC186">
            <v>0</v>
          </cell>
          <cell r="CD186">
            <v>0</v>
          </cell>
          <cell r="CE186">
            <v>0</v>
          </cell>
          <cell r="CF186">
            <v>0</v>
          </cell>
          <cell r="CG186">
            <v>0</v>
          </cell>
          <cell r="CH186">
            <v>0</v>
          </cell>
          <cell r="CI186">
            <v>0</v>
          </cell>
          <cell r="CJ186">
            <v>0</v>
          </cell>
          <cell r="CK186">
            <v>0</v>
          </cell>
          <cell r="CL186">
            <v>0</v>
          </cell>
          <cell r="CM186">
            <v>0</v>
          </cell>
          <cell r="CN186">
            <v>0.4</v>
          </cell>
          <cell r="CO186">
            <v>1</v>
          </cell>
          <cell r="CP186">
            <v>0.8</v>
          </cell>
          <cell r="CQ186" t="str">
            <v>Bespoke</v>
          </cell>
          <cell r="CR186">
            <v>3</v>
          </cell>
          <cell r="CS186">
            <v>3</v>
          </cell>
        </row>
        <row r="187">
          <cell r="A187">
            <v>453</v>
          </cell>
          <cell r="B187" t="str">
            <v>IT Register</v>
          </cell>
          <cell r="C187" t="str">
            <v>TSD Software Management</v>
          </cell>
          <cell r="D187" t="str">
            <v>Technology Services Division</v>
          </cell>
          <cell r="E187">
            <v>3</v>
          </cell>
          <cell r="F187">
            <v>2</v>
          </cell>
          <cell r="G187">
            <v>3</v>
          </cell>
          <cell r="H187">
            <v>2</v>
          </cell>
          <cell r="I187">
            <v>4</v>
          </cell>
          <cell r="J187">
            <v>3</v>
          </cell>
          <cell r="K187">
            <v>4</v>
          </cell>
          <cell r="L187">
            <v>3</v>
          </cell>
          <cell r="M187">
            <v>5</v>
          </cell>
          <cell r="N187">
            <v>2</v>
          </cell>
          <cell r="O187">
            <v>2</v>
          </cell>
          <cell r="P187">
            <v>2.74</v>
          </cell>
          <cell r="R187">
            <v>3</v>
          </cell>
          <cell r="S187">
            <v>5</v>
          </cell>
          <cell r="T187">
            <v>5</v>
          </cell>
          <cell r="U187">
            <v>3</v>
          </cell>
          <cell r="V187">
            <v>5</v>
          </cell>
          <cell r="W187">
            <v>5</v>
          </cell>
          <cell r="X187">
            <v>1</v>
          </cell>
          <cell r="Y187">
            <v>3</v>
          </cell>
          <cell r="Z187">
            <v>5</v>
          </cell>
          <cell r="AA187">
            <v>3</v>
          </cell>
          <cell r="AB187">
            <v>1</v>
          </cell>
          <cell r="AC187">
            <v>5</v>
          </cell>
          <cell r="AD187">
            <v>3.6</v>
          </cell>
          <cell r="AF187">
            <v>2</v>
          </cell>
          <cell r="AG187">
            <v>2.5</v>
          </cell>
          <cell r="AH187">
            <v>5</v>
          </cell>
          <cell r="AI187">
            <v>55695.11</v>
          </cell>
          <cell r="AK187">
            <v>3043.11</v>
          </cell>
          <cell r="AM187">
            <v>1</v>
          </cell>
          <cell r="AN187">
            <v>2.74</v>
          </cell>
          <cell r="AO187">
            <v>3.6</v>
          </cell>
          <cell r="AP187" t="str">
            <v xml:space="preserve"> </v>
          </cell>
          <cell r="AQ187" t="b">
            <v>1</v>
          </cell>
          <cell r="AR187" t="str">
            <v>IT Register</v>
          </cell>
          <cell r="AS187" t="str">
            <v>Medium</v>
          </cell>
          <cell r="AT187">
            <v>2011</v>
          </cell>
          <cell r="AU187">
            <v>55695.11</v>
          </cell>
          <cell r="AV187">
            <v>3043.11</v>
          </cell>
          <cell r="AW187">
            <v>2011</v>
          </cell>
          <cell r="AX187">
            <v>2011</v>
          </cell>
          <cell r="AY187">
            <v>1.2722792627665731</v>
          </cell>
          <cell r="AZ187">
            <v>0</v>
          </cell>
          <cell r="BA187">
            <v>0</v>
          </cell>
          <cell r="BB187">
            <v>37130.073333333334</v>
          </cell>
          <cell r="BC187">
            <v>9</v>
          </cell>
          <cell r="BD187">
            <v>0</v>
          </cell>
          <cell r="BE187">
            <v>0</v>
          </cell>
          <cell r="BF187">
            <v>0</v>
          </cell>
          <cell r="BG187">
            <v>0</v>
          </cell>
          <cell r="BH187">
            <v>50604.478672242847</v>
          </cell>
          <cell r="BI187">
            <v>0</v>
          </cell>
          <cell r="BJ187">
            <v>0</v>
          </cell>
          <cell r="BK187">
            <v>0</v>
          </cell>
          <cell r="BL187">
            <v>0</v>
          </cell>
          <cell r="BM187">
            <v>0</v>
          </cell>
          <cell r="BN187">
            <v>0</v>
          </cell>
          <cell r="BO187">
            <v>0</v>
          </cell>
          <cell r="BP187">
            <v>0</v>
          </cell>
          <cell r="BQ187">
            <v>68968.710045356245</v>
          </cell>
          <cell r="BR187">
            <v>0</v>
          </cell>
          <cell r="BS187">
            <v>0</v>
          </cell>
          <cell r="BT187">
            <v>0</v>
          </cell>
          <cell r="BU187">
            <v>0</v>
          </cell>
          <cell r="BV187">
            <v>0</v>
          </cell>
          <cell r="BW187">
            <v>0</v>
          </cell>
          <cell r="BX187">
            <v>0</v>
          </cell>
          <cell r="BY187">
            <v>0</v>
          </cell>
          <cell r="BZ187">
            <v>50604.478672242854</v>
          </cell>
          <cell r="CA187">
            <v>0</v>
          </cell>
          <cell r="CB187">
            <v>0</v>
          </cell>
          <cell r="CC187">
            <v>0</v>
          </cell>
          <cell r="CD187">
            <v>0</v>
          </cell>
          <cell r="CE187">
            <v>0</v>
          </cell>
          <cell r="CF187">
            <v>0</v>
          </cell>
          <cell r="CG187">
            <v>0</v>
          </cell>
          <cell r="CH187">
            <v>0</v>
          </cell>
          <cell r="CI187">
            <v>68968.710045356245</v>
          </cell>
          <cell r="CJ187">
            <v>0</v>
          </cell>
          <cell r="CK187">
            <v>0</v>
          </cell>
          <cell r="CL187">
            <v>0</v>
          </cell>
          <cell r="CM187">
            <v>0</v>
          </cell>
          <cell r="CN187">
            <v>0.4</v>
          </cell>
          <cell r="CO187">
            <v>1</v>
          </cell>
          <cell r="CP187">
            <v>1.2</v>
          </cell>
          <cell r="CQ187" t="str">
            <v>Bespoke</v>
          </cell>
          <cell r="CR187">
            <v>2</v>
          </cell>
          <cell r="CS187">
            <v>3</v>
          </cell>
        </row>
        <row r="188">
          <cell r="A188">
            <v>581</v>
          </cell>
          <cell r="B188" t="str">
            <v>IT Resource Request</v>
          </cell>
          <cell r="C188" t="str">
            <v>TSD Client Services</v>
          </cell>
          <cell r="D188" t="str">
            <v>Technology Services Division</v>
          </cell>
          <cell r="E188">
            <v>4</v>
          </cell>
          <cell r="F188">
            <v>4</v>
          </cell>
          <cell r="G188">
            <v>5</v>
          </cell>
          <cell r="H188">
            <v>5</v>
          </cell>
          <cell r="I188">
            <v>5</v>
          </cell>
          <cell r="J188">
            <v>5</v>
          </cell>
          <cell r="K188">
            <v>5</v>
          </cell>
          <cell r="L188">
            <v>3</v>
          </cell>
          <cell r="M188">
            <v>5</v>
          </cell>
          <cell r="N188">
            <v>2</v>
          </cell>
          <cell r="O188">
            <v>5</v>
          </cell>
          <cell r="P188">
            <v>4.1500000000000004</v>
          </cell>
          <cell r="R188">
            <v>4</v>
          </cell>
          <cell r="S188">
            <v>5</v>
          </cell>
          <cell r="T188">
            <v>5</v>
          </cell>
          <cell r="U188">
            <v>2</v>
          </cell>
          <cell r="V188">
            <v>4</v>
          </cell>
          <cell r="W188">
            <v>5</v>
          </cell>
          <cell r="X188">
            <v>2</v>
          </cell>
          <cell r="Y188">
            <v>2</v>
          </cell>
          <cell r="Z188">
            <v>5</v>
          </cell>
          <cell r="AA188">
            <v>2</v>
          </cell>
          <cell r="AB188">
            <v>1</v>
          </cell>
          <cell r="AC188">
            <v>5</v>
          </cell>
          <cell r="AD188">
            <v>3.7</v>
          </cell>
          <cell r="AF188">
            <v>2</v>
          </cell>
          <cell r="AG188">
            <v>2.1666666666666674</v>
          </cell>
          <cell r="AH188">
            <v>4.3333333333333348</v>
          </cell>
          <cell r="AI188">
            <v>347</v>
          </cell>
          <cell r="AK188">
            <v>230.99</v>
          </cell>
          <cell r="AM188">
            <v>1</v>
          </cell>
          <cell r="AN188">
            <v>4.1500000000000004</v>
          </cell>
          <cell r="AO188">
            <v>3.7</v>
          </cell>
          <cell r="AP188" t="str">
            <v xml:space="preserve"> </v>
          </cell>
          <cell r="AQ188" t="b">
            <v>1</v>
          </cell>
          <cell r="AR188" t="str">
            <v>IT Resource Request</v>
          </cell>
          <cell r="AS188" t="str">
            <v>Medium</v>
          </cell>
          <cell r="AT188">
            <v>2011</v>
          </cell>
          <cell r="AU188">
            <v>347</v>
          </cell>
          <cell r="AV188">
            <v>230.99</v>
          </cell>
          <cell r="AW188">
            <v>2011</v>
          </cell>
          <cell r="AX188">
            <v>2011</v>
          </cell>
          <cell r="AY188">
            <v>1.1876863056468745</v>
          </cell>
          <cell r="AZ188">
            <v>0</v>
          </cell>
          <cell r="BA188">
            <v>0</v>
          </cell>
          <cell r="BB188">
            <v>231.33333333333334</v>
          </cell>
          <cell r="BC188">
            <v>7</v>
          </cell>
          <cell r="BD188">
            <v>0</v>
          </cell>
          <cell r="BE188">
            <v>0</v>
          </cell>
          <cell r="BF188">
            <v>0</v>
          </cell>
          <cell r="BG188">
            <v>0</v>
          </cell>
          <cell r="BH188">
            <v>294.32060278666722</v>
          </cell>
          <cell r="BI188">
            <v>0</v>
          </cell>
          <cell r="BJ188">
            <v>0</v>
          </cell>
          <cell r="BK188">
            <v>0</v>
          </cell>
          <cell r="BL188">
            <v>0</v>
          </cell>
          <cell r="BM188">
            <v>0</v>
          </cell>
          <cell r="BN188">
            <v>0</v>
          </cell>
          <cell r="BO188">
            <v>374.45799953043428</v>
          </cell>
          <cell r="BP188">
            <v>0</v>
          </cell>
          <cell r="BQ188">
            <v>0</v>
          </cell>
          <cell r="BR188">
            <v>0</v>
          </cell>
          <cell r="BS188">
            <v>0</v>
          </cell>
          <cell r="BT188">
            <v>0</v>
          </cell>
          <cell r="BU188">
            <v>0</v>
          </cell>
          <cell r="BV188">
            <v>0</v>
          </cell>
          <cell r="BW188">
            <v>0</v>
          </cell>
          <cell r="BX188">
            <v>0</v>
          </cell>
          <cell r="BY188">
            <v>0</v>
          </cell>
          <cell r="BZ188">
            <v>294.32060278666722</v>
          </cell>
          <cell r="CA188">
            <v>0</v>
          </cell>
          <cell r="CB188">
            <v>0</v>
          </cell>
          <cell r="CC188">
            <v>0</v>
          </cell>
          <cell r="CD188">
            <v>0</v>
          </cell>
          <cell r="CE188">
            <v>0</v>
          </cell>
          <cell r="CF188">
            <v>0</v>
          </cell>
          <cell r="CG188">
            <v>374.45799953043428</v>
          </cell>
          <cell r="CH188">
            <v>0</v>
          </cell>
          <cell r="CI188">
            <v>0</v>
          </cell>
          <cell r="CJ188">
            <v>0</v>
          </cell>
          <cell r="CK188">
            <v>0</v>
          </cell>
          <cell r="CL188">
            <v>0</v>
          </cell>
          <cell r="CM188">
            <v>0</v>
          </cell>
          <cell r="CN188">
            <v>0.4</v>
          </cell>
          <cell r="CO188">
            <v>1</v>
          </cell>
          <cell r="CP188">
            <v>1.3333333333333335</v>
          </cell>
          <cell r="CQ188" t="str">
            <v>Bespoke</v>
          </cell>
          <cell r="CR188">
            <v>4</v>
          </cell>
          <cell r="CS188">
            <v>3</v>
          </cell>
        </row>
        <row r="189">
          <cell r="A189">
            <v>374</v>
          </cell>
          <cell r="B189" t="str">
            <v>IT Roadmap</v>
          </cell>
          <cell r="C189" t="str">
            <v>TSD Business Systems</v>
          </cell>
          <cell r="D189" t="str">
            <v>Technology Services Division</v>
          </cell>
          <cell r="E189">
            <v>2</v>
          </cell>
          <cell r="F189">
            <v>3</v>
          </cell>
          <cell r="G189">
            <v>3</v>
          </cell>
          <cell r="H189">
            <v>3</v>
          </cell>
          <cell r="I189">
            <v>3</v>
          </cell>
          <cell r="J189">
            <v>3</v>
          </cell>
          <cell r="K189">
            <v>1</v>
          </cell>
          <cell r="L189">
            <v>1</v>
          </cell>
          <cell r="M189">
            <v>4</v>
          </cell>
          <cell r="N189">
            <v>1</v>
          </cell>
          <cell r="O189">
            <v>1</v>
          </cell>
          <cell r="P189">
            <v>2.3199999999999998</v>
          </cell>
          <cell r="R189">
            <v>4</v>
          </cell>
          <cell r="S189">
            <v>5</v>
          </cell>
          <cell r="T189">
            <v>5</v>
          </cell>
          <cell r="U189">
            <v>3</v>
          </cell>
          <cell r="V189">
            <v>5</v>
          </cell>
          <cell r="W189">
            <v>5</v>
          </cell>
          <cell r="X189">
            <v>1</v>
          </cell>
          <cell r="Y189">
            <v>1</v>
          </cell>
          <cell r="Z189">
            <v>5</v>
          </cell>
          <cell r="AA189">
            <v>3</v>
          </cell>
          <cell r="AB189">
            <v>1</v>
          </cell>
          <cell r="AC189">
            <v>5</v>
          </cell>
          <cell r="AD189">
            <v>3.65</v>
          </cell>
          <cell r="AF189">
            <v>1</v>
          </cell>
          <cell r="AG189">
            <v>2.666666666666667</v>
          </cell>
          <cell r="AH189">
            <v>2.666666666666667</v>
          </cell>
          <cell r="AI189">
            <v>0</v>
          </cell>
          <cell r="AK189">
            <v>0</v>
          </cell>
          <cell r="AM189">
            <v>1</v>
          </cell>
          <cell r="AN189">
            <v>2.3199999999999998</v>
          </cell>
          <cell r="AO189">
            <v>3.65</v>
          </cell>
          <cell r="AP189" t="str">
            <v xml:space="preserve"> </v>
          </cell>
          <cell r="AQ189" t="b">
            <v>1</v>
          </cell>
          <cell r="AR189" t="str">
            <v>IT Roadmap</v>
          </cell>
          <cell r="AS189" t="str">
            <v>Medium</v>
          </cell>
          <cell r="AT189">
            <v>2010</v>
          </cell>
          <cell r="AU189">
            <v>0</v>
          </cell>
          <cell r="AV189">
            <v>0</v>
          </cell>
          <cell r="AW189">
            <v>2010</v>
          </cell>
          <cell r="AX189">
            <v>2013</v>
          </cell>
          <cell r="AY189">
            <v>1.3168090369634029</v>
          </cell>
          <cell r="AZ189">
            <v>0</v>
          </cell>
          <cell r="BA189">
            <v>0</v>
          </cell>
          <cell r="BB189">
            <v>0</v>
          </cell>
          <cell r="BC189">
            <v>9</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0.4</v>
          </cell>
          <cell r="CO189">
            <v>1</v>
          </cell>
          <cell r="CP189">
            <v>0.4</v>
          </cell>
          <cell r="CQ189" t="str">
            <v>Bespoke</v>
          </cell>
          <cell r="CR189">
            <v>2</v>
          </cell>
          <cell r="CS189">
            <v>3</v>
          </cell>
        </row>
        <row r="190">
          <cell r="A190">
            <v>796</v>
          </cell>
          <cell r="B190" t="str">
            <v>IT Security Audit</v>
          </cell>
          <cell r="C190" t="str">
            <v>Security</v>
          </cell>
          <cell r="D190" t="str">
            <v>Technology Services Division</v>
          </cell>
          <cell r="E190">
            <v>4</v>
          </cell>
          <cell r="F190">
            <v>3</v>
          </cell>
          <cell r="G190">
            <v>3</v>
          </cell>
          <cell r="H190">
            <v>3</v>
          </cell>
          <cell r="I190">
            <v>3</v>
          </cell>
          <cell r="J190">
            <v>3</v>
          </cell>
          <cell r="K190">
            <v>4</v>
          </cell>
          <cell r="L190">
            <v>1</v>
          </cell>
          <cell r="M190">
            <v>5</v>
          </cell>
          <cell r="N190">
            <v>2</v>
          </cell>
          <cell r="O190">
            <v>3</v>
          </cell>
          <cell r="P190">
            <v>3.09</v>
          </cell>
          <cell r="R190">
            <v>5</v>
          </cell>
          <cell r="S190">
            <v>5</v>
          </cell>
          <cell r="T190">
            <v>2</v>
          </cell>
          <cell r="U190">
            <v>3</v>
          </cell>
          <cell r="V190">
            <v>2</v>
          </cell>
          <cell r="W190">
            <v>4</v>
          </cell>
          <cell r="X190">
            <v>1</v>
          </cell>
          <cell r="Y190">
            <v>1</v>
          </cell>
          <cell r="Z190">
            <v>5</v>
          </cell>
          <cell r="AA190">
            <v>2</v>
          </cell>
          <cell r="AB190">
            <v>2</v>
          </cell>
          <cell r="AC190">
            <v>2</v>
          </cell>
          <cell r="AD190">
            <v>3.25</v>
          </cell>
          <cell r="AF190">
            <v>2</v>
          </cell>
          <cell r="AG190">
            <v>2.8333333333333339</v>
          </cell>
          <cell r="AH190">
            <v>5.6666666666666679</v>
          </cell>
          <cell r="AI190">
            <v>6143</v>
          </cell>
          <cell r="AJ190">
            <v>0</v>
          </cell>
          <cell r="AK190">
            <v>5497.01</v>
          </cell>
          <cell r="AM190">
            <v>1</v>
          </cell>
          <cell r="AN190">
            <v>3.09</v>
          </cell>
          <cell r="AO190">
            <v>3.25</v>
          </cell>
          <cell r="AP190" t="str">
            <v xml:space="preserve"> </v>
          </cell>
          <cell r="AQ190" t="b">
            <v>1</v>
          </cell>
          <cell r="AR190" t="str">
            <v>IT Security Audit</v>
          </cell>
          <cell r="AS190" t="str">
            <v>Medium</v>
          </cell>
          <cell r="AT190">
            <v>2016</v>
          </cell>
          <cell r="AU190">
            <v>6143</v>
          </cell>
          <cell r="AV190">
            <v>5497.01</v>
          </cell>
          <cell r="AW190">
            <v>2016</v>
          </cell>
          <cell r="AX190">
            <v>2016</v>
          </cell>
          <cell r="AY190">
            <v>1.0349999999999999</v>
          </cell>
          <cell r="AZ190">
            <v>0</v>
          </cell>
          <cell r="BA190">
            <v>0</v>
          </cell>
          <cell r="BB190">
            <v>4095.3333333333335</v>
          </cell>
          <cell r="BC190">
            <v>8</v>
          </cell>
          <cell r="BD190">
            <v>0</v>
          </cell>
          <cell r="BE190">
            <v>0</v>
          </cell>
          <cell r="BF190">
            <v>0</v>
          </cell>
          <cell r="BG190">
            <v>0</v>
          </cell>
          <cell r="BH190">
            <v>0</v>
          </cell>
          <cell r="BI190">
            <v>0</v>
          </cell>
          <cell r="BJ190">
            <v>0</v>
          </cell>
          <cell r="BK190">
            <v>0</v>
          </cell>
          <cell r="BL190">
            <v>0</v>
          </cell>
          <cell r="BM190">
            <v>5392.7719427107895</v>
          </cell>
          <cell r="BN190">
            <v>0</v>
          </cell>
          <cell r="BO190">
            <v>0</v>
          </cell>
          <cell r="BP190">
            <v>0</v>
          </cell>
          <cell r="BQ190">
            <v>0</v>
          </cell>
          <cell r="BR190">
            <v>0</v>
          </cell>
          <cell r="BS190">
            <v>0</v>
          </cell>
          <cell r="BT190">
            <v>0</v>
          </cell>
          <cell r="BU190">
            <v>7101.2508284442538</v>
          </cell>
          <cell r="BV190">
            <v>0</v>
          </cell>
          <cell r="BW190">
            <v>0</v>
          </cell>
          <cell r="BX190">
            <v>0</v>
          </cell>
          <cell r="BY190">
            <v>0</v>
          </cell>
          <cell r="BZ190">
            <v>0</v>
          </cell>
          <cell r="CA190">
            <v>0</v>
          </cell>
          <cell r="CB190">
            <v>0</v>
          </cell>
          <cell r="CC190">
            <v>0</v>
          </cell>
          <cell r="CD190">
            <v>0</v>
          </cell>
          <cell r="CE190">
            <v>5392.7719427107886</v>
          </cell>
          <cell r="CF190">
            <v>0</v>
          </cell>
          <cell r="CG190">
            <v>0</v>
          </cell>
          <cell r="CH190">
            <v>0</v>
          </cell>
          <cell r="CI190">
            <v>0</v>
          </cell>
          <cell r="CJ190">
            <v>0</v>
          </cell>
          <cell r="CK190">
            <v>0</v>
          </cell>
          <cell r="CL190">
            <v>0</v>
          </cell>
          <cell r="CM190">
            <v>7101.2508284442529</v>
          </cell>
          <cell r="CN190">
            <v>0.4</v>
          </cell>
          <cell r="CO190">
            <v>1</v>
          </cell>
          <cell r="CP190">
            <v>0.93333333333333346</v>
          </cell>
          <cell r="CQ190" t="str">
            <v>Bespoke</v>
          </cell>
          <cell r="CR190">
            <v>3</v>
          </cell>
          <cell r="CS190">
            <v>3</v>
          </cell>
        </row>
        <row r="191">
          <cell r="A191">
            <v>762</v>
          </cell>
          <cell r="B191" t="str">
            <v>IT Security Firewall Change</v>
          </cell>
          <cell r="C191" t="str">
            <v>Security</v>
          </cell>
          <cell r="D191" t="str">
            <v>Technology Services Division</v>
          </cell>
          <cell r="E191">
            <v>4</v>
          </cell>
          <cell r="F191">
            <v>2</v>
          </cell>
          <cell r="G191">
            <v>4</v>
          </cell>
          <cell r="H191">
            <v>3</v>
          </cell>
          <cell r="I191">
            <v>3</v>
          </cell>
          <cell r="J191">
            <v>2</v>
          </cell>
          <cell r="K191">
            <v>1</v>
          </cell>
          <cell r="L191">
            <v>2</v>
          </cell>
          <cell r="M191">
            <v>5</v>
          </cell>
          <cell r="N191">
            <v>3</v>
          </cell>
          <cell r="O191">
            <v>3</v>
          </cell>
          <cell r="P191">
            <v>3.02</v>
          </cell>
          <cell r="R191">
            <v>3</v>
          </cell>
          <cell r="S191">
            <v>5</v>
          </cell>
          <cell r="T191">
            <v>5</v>
          </cell>
          <cell r="U191">
            <v>3</v>
          </cell>
          <cell r="V191">
            <v>5</v>
          </cell>
          <cell r="W191">
            <v>5</v>
          </cell>
          <cell r="X191">
            <v>2</v>
          </cell>
          <cell r="Y191">
            <v>2</v>
          </cell>
          <cell r="Z191">
            <v>5</v>
          </cell>
          <cell r="AA191">
            <v>3</v>
          </cell>
          <cell r="AB191">
            <v>1</v>
          </cell>
          <cell r="AC191">
            <v>5</v>
          </cell>
          <cell r="AD191">
            <v>3.7</v>
          </cell>
          <cell r="AF191">
            <v>3</v>
          </cell>
          <cell r="AG191">
            <v>2.3333333333333335</v>
          </cell>
          <cell r="AH191">
            <v>7</v>
          </cell>
          <cell r="AI191">
            <v>0</v>
          </cell>
          <cell r="AK191">
            <v>0</v>
          </cell>
          <cell r="AM191">
            <v>1</v>
          </cell>
          <cell r="AN191">
            <v>3.02</v>
          </cell>
          <cell r="AO191">
            <v>3.7</v>
          </cell>
          <cell r="AP191" t="str">
            <v xml:space="preserve"> </v>
          </cell>
          <cell r="AQ191" t="b">
            <v>1</v>
          </cell>
          <cell r="AR191" t="str">
            <v>IT Security Firewall Change</v>
          </cell>
          <cell r="AS191" t="str">
            <v>Low</v>
          </cell>
          <cell r="AT191">
            <v>2011</v>
          </cell>
          <cell r="AU191">
            <v>0</v>
          </cell>
          <cell r="AV191">
            <v>0</v>
          </cell>
          <cell r="AW191">
            <v>2013</v>
          </cell>
          <cell r="AX191">
            <v>2011</v>
          </cell>
          <cell r="AY191">
            <v>1.4599697172428603</v>
          </cell>
          <cell r="AZ191">
            <v>0</v>
          </cell>
          <cell r="BA191">
            <v>0</v>
          </cell>
          <cell r="BB191">
            <v>0</v>
          </cell>
          <cell r="BC191">
            <v>15</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0.2</v>
          </cell>
          <cell r="CO191">
            <v>1</v>
          </cell>
          <cell r="CP191">
            <v>0.4</v>
          </cell>
          <cell r="CQ191" t="str">
            <v>Bespoke</v>
          </cell>
          <cell r="CR191">
            <v>3</v>
          </cell>
          <cell r="CS191">
            <v>3</v>
          </cell>
        </row>
        <row r="192">
          <cell r="A192">
            <v>375</v>
          </cell>
          <cell r="B192" t="str">
            <v>IT Services Status</v>
          </cell>
          <cell r="C192" t="str">
            <v>TSD Business Systems</v>
          </cell>
          <cell r="D192" t="str">
            <v>Technology Services Division</v>
          </cell>
          <cell r="E192">
            <v>3</v>
          </cell>
          <cell r="F192">
            <v>2</v>
          </cell>
          <cell r="G192">
            <v>3</v>
          </cell>
          <cell r="H192">
            <v>3</v>
          </cell>
          <cell r="I192">
            <v>4</v>
          </cell>
          <cell r="J192">
            <v>3</v>
          </cell>
          <cell r="K192">
            <v>1</v>
          </cell>
          <cell r="L192">
            <v>2</v>
          </cell>
          <cell r="M192">
            <v>4</v>
          </cell>
          <cell r="N192">
            <v>1</v>
          </cell>
          <cell r="O192">
            <v>3</v>
          </cell>
          <cell r="P192">
            <v>2.52</v>
          </cell>
          <cell r="R192">
            <v>4</v>
          </cell>
          <cell r="S192">
            <v>5</v>
          </cell>
          <cell r="T192">
            <v>5</v>
          </cell>
          <cell r="U192">
            <v>3</v>
          </cell>
          <cell r="V192">
            <v>5</v>
          </cell>
          <cell r="W192">
            <v>5</v>
          </cell>
          <cell r="X192">
            <v>1</v>
          </cell>
          <cell r="Y192">
            <v>1</v>
          </cell>
          <cell r="Z192">
            <v>5</v>
          </cell>
          <cell r="AA192">
            <v>3</v>
          </cell>
          <cell r="AB192">
            <v>1</v>
          </cell>
          <cell r="AC192">
            <v>5</v>
          </cell>
          <cell r="AD192">
            <v>3.65</v>
          </cell>
          <cell r="AF192">
            <v>1</v>
          </cell>
          <cell r="AG192">
            <v>2.3333333333333335</v>
          </cell>
          <cell r="AH192">
            <v>2.3333333333333335</v>
          </cell>
          <cell r="AI192">
            <v>0</v>
          </cell>
          <cell r="AK192">
            <v>0</v>
          </cell>
          <cell r="AM192">
            <v>1</v>
          </cell>
          <cell r="AN192">
            <v>2.52</v>
          </cell>
          <cell r="AO192">
            <v>3.65</v>
          </cell>
          <cell r="AP192" t="str">
            <v xml:space="preserve"> </v>
          </cell>
          <cell r="AQ192" t="b">
            <v>1</v>
          </cell>
          <cell r="AR192" t="str">
            <v>IT Services Status</v>
          </cell>
          <cell r="AS192" t="str">
            <v>Medium</v>
          </cell>
          <cell r="AT192">
            <v>2011</v>
          </cell>
          <cell r="AU192">
            <v>0</v>
          </cell>
          <cell r="AV192">
            <v>0</v>
          </cell>
          <cell r="AW192">
            <v>2011</v>
          </cell>
          <cell r="AX192">
            <v>2011</v>
          </cell>
          <cell r="AY192">
            <v>1.5110686573463603</v>
          </cell>
          <cell r="AZ192">
            <v>0</v>
          </cell>
          <cell r="BA192">
            <v>0</v>
          </cell>
          <cell r="BB192">
            <v>0</v>
          </cell>
          <cell r="BC192">
            <v>14</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0.4</v>
          </cell>
          <cell r="CO192">
            <v>1</v>
          </cell>
          <cell r="CP192">
            <v>0.53333333333333333</v>
          </cell>
          <cell r="CQ192" t="str">
            <v>Bespoke</v>
          </cell>
          <cell r="CR192">
            <v>2</v>
          </cell>
          <cell r="CS192">
            <v>3</v>
          </cell>
        </row>
        <row r="193">
          <cell r="A193">
            <v>109</v>
          </cell>
          <cell r="B193" t="str">
            <v>IT Task Tracking System</v>
          </cell>
          <cell r="C193" t="str">
            <v>TSD Client Services</v>
          </cell>
          <cell r="D193" t="str">
            <v>Technology Services Division</v>
          </cell>
          <cell r="E193">
            <v>4</v>
          </cell>
          <cell r="F193">
            <v>1</v>
          </cell>
          <cell r="G193">
            <v>3</v>
          </cell>
          <cell r="H193">
            <v>3</v>
          </cell>
          <cell r="I193">
            <v>3</v>
          </cell>
          <cell r="J193">
            <v>2</v>
          </cell>
          <cell r="K193">
            <v>4</v>
          </cell>
          <cell r="L193">
            <v>3</v>
          </cell>
          <cell r="M193">
            <v>5</v>
          </cell>
          <cell r="N193">
            <v>1</v>
          </cell>
          <cell r="O193">
            <v>3</v>
          </cell>
          <cell r="P193">
            <v>2.69</v>
          </cell>
          <cell r="R193">
            <v>4</v>
          </cell>
          <cell r="S193">
            <v>5</v>
          </cell>
          <cell r="T193">
            <v>5</v>
          </cell>
          <cell r="U193">
            <v>5</v>
          </cell>
          <cell r="V193">
            <v>5</v>
          </cell>
          <cell r="W193">
            <v>5</v>
          </cell>
          <cell r="X193">
            <v>4</v>
          </cell>
          <cell r="Y193">
            <v>5</v>
          </cell>
          <cell r="Z193">
            <v>5</v>
          </cell>
          <cell r="AA193">
            <v>5</v>
          </cell>
          <cell r="AB193">
            <v>3</v>
          </cell>
          <cell r="AC193">
            <v>5</v>
          </cell>
          <cell r="AD193">
            <v>4.5999999999999996</v>
          </cell>
          <cell r="AF193">
            <v>1</v>
          </cell>
          <cell r="AG193">
            <v>1.6666666666666667</v>
          </cell>
          <cell r="AH193">
            <v>1.6666666666666667</v>
          </cell>
          <cell r="AI193">
            <v>105260</v>
          </cell>
          <cell r="AJ193">
            <v>17433.857142857101</v>
          </cell>
          <cell r="AK193">
            <v>21180.51</v>
          </cell>
          <cell r="AM193">
            <v>2.1180509999999999</v>
          </cell>
          <cell r="AN193">
            <v>5.6975571899999995</v>
          </cell>
          <cell r="AO193">
            <v>9.7430346000000014</v>
          </cell>
          <cell r="AP193" t="str">
            <v xml:space="preserve"> </v>
          </cell>
          <cell r="AQ193" t="b">
            <v>1</v>
          </cell>
          <cell r="AR193" t="str">
            <v>IT Task Tracking System</v>
          </cell>
          <cell r="AS193" t="str">
            <v>High</v>
          </cell>
          <cell r="AT193">
            <v>2011</v>
          </cell>
          <cell r="AU193">
            <v>105260</v>
          </cell>
          <cell r="AV193">
            <v>21180.51</v>
          </cell>
          <cell r="AW193">
            <v>2012</v>
          </cell>
          <cell r="AX193">
            <v>2011</v>
          </cell>
          <cell r="AY193">
            <v>1.5110686573463603</v>
          </cell>
          <cell r="AZ193">
            <v>0</v>
          </cell>
          <cell r="BA193">
            <v>0</v>
          </cell>
          <cell r="BB193">
            <v>70173.333333333328</v>
          </cell>
          <cell r="BC193">
            <v>15</v>
          </cell>
          <cell r="BD193">
            <v>0</v>
          </cell>
          <cell r="BE193">
            <v>0</v>
          </cell>
          <cell r="BF193">
            <v>0</v>
          </cell>
          <cell r="BG193">
            <v>0</v>
          </cell>
          <cell r="BH193">
            <v>113589.19028983724</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117564.81194998151</v>
          </cell>
          <cell r="CB193">
            <v>0</v>
          </cell>
          <cell r="CC193">
            <v>0</v>
          </cell>
          <cell r="CD193">
            <v>0</v>
          </cell>
          <cell r="CE193">
            <v>0</v>
          </cell>
          <cell r="CF193">
            <v>0</v>
          </cell>
          <cell r="CG193">
            <v>0</v>
          </cell>
          <cell r="CH193">
            <v>0</v>
          </cell>
          <cell r="CI193">
            <v>0</v>
          </cell>
          <cell r="CJ193">
            <v>0</v>
          </cell>
          <cell r="CK193">
            <v>0</v>
          </cell>
          <cell r="CL193">
            <v>0</v>
          </cell>
          <cell r="CM193">
            <v>0</v>
          </cell>
          <cell r="CN193">
            <v>0.8</v>
          </cell>
          <cell r="CO193">
            <v>2</v>
          </cell>
          <cell r="CP193">
            <v>2.1333333333333333</v>
          </cell>
          <cell r="CQ193" t="str">
            <v>Bespoke</v>
          </cell>
          <cell r="CR193">
            <v>2</v>
          </cell>
          <cell r="CS193">
            <v>4</v>
          </cell>
        </row>
        <row r="194">
          <cell r="A194">
            <v>376</v>
          </cell>
          <cell r="B194" t="str">
            <v>IT Technical Guide</v>
          </cell>
          <cell r="C194" t="str">
            <v>TSD Business Systems</v>
          </cell>
          <cell r="D194" t="str">
            <v>Technology Services Division</v>
          </cell>
          <cell r="E194">
            <v>3</v>
          </cell>
          <cell r="F194">
            <v>4</v>
          </cell>
          <cell r="G194">
            <v>3</v>
          </cell>
          <cell r="H194">
            <v>4</v>
          </cell>
          <cell r="I194">
            <v>5</v>
          </cell>
          <cell r="J194">
            <v>4</v>
          </cell>
          <cell r="K194">
            <v>1</v>
          </cell>
          <cell r="L194">
            <v>2</v>
          </cell>
          <cell r="M194">
            <v>5</v>
          </cell>
          <cell r="N194">
            <v>3</v>
          </cell>
          <cell r="O194">
            <v>3</v>
          </cell>
          <cell r="P194">
            <v>3.44</v>
          </cell>
          <cell r="R194">
            <v>3</v>
          </cell>
          <cell r="S194">
            <v>5</v>
          </cell>
          <cell r="T194">
            <v>5</v>
          </cell>
          <cell r="U194">
            <v>3</v>
          </cell>
          <cell r="V194">
            <v>5</v>
          </cell>
          <cell r="W194">
            <v>5</v>
          </cell>
          <cell r="X194">
            <v>2</v>
          </cell>
          <cell r="Y194">
            <v>3</v>
          </cell>
          <cell r="Z194">
            <v>5</v>
          </cell>
          <cell r="AA194">
            <v>3</v>
          </cell>
          <cell r="AB194">
            <v>1</v>
          </cell>
          <cell r="AC194">
            <v>5</v>
          </cell>
          <cell r="AD194">
            <v>3.75</v>
          </cell>
          <cell r="AF194">
            <v>3</v>
          </cell>
          <cell r="AG194">
            <v>2.3333333333333335</v>
          </cell>
          <cell r="AH194">
            <v>7</v>
          </cell>
          <cell r="AI194">
            <v>0</v>
          </cell>
          <cell r="AK194">
            <v>0</v>
          </cell>
          <cell r="AM194">
            <v>1</v>
          </cell>
          <cell r="AN194">
            <v>3.44</v>
          </cell>
          <cell r="AO194">
            <v>3.75</v>
          </cell>
          <cell r="AP194" t="str">
            <v xml:space="preserve"> </v>
          </cell>
          <cell r="AQ194" t="b">
            <v>1</v>
          </cell>
          <cell r="AR194" t="str">
            <v>IT Technical Guide</v>
          </cell>
          <cell r="AS194" t="str">
            <v>Medium</v>
          </cell>
          <cell r="AT194">
            <v>2012</v>
          </cell>
          <cell r="AU194">
            <v>0</v>
          </cell>
          <cell r="AV194">
            <v>0</v>
          </cell>
          <cell r="AW194">
            <v>2012</v>
          </cell>
          <cell r="AX194">
            <v>2012</v>
          </cell>
          <cell r="AY194">
            <v>1.5110686573463603</v>
          </cell>
          <cell r="AZ194">
            <v>0</v>
          </cell>
          <cell r="BA194">
            <v>0</v>
          </cell>
          <cell r="BB194">
            <v>0</v>
          </cell>
          <cell r="BC194">
            <v>15</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0.4</v>
          </cell>
          <cell r="CO194">
            <v>1</v>
          </cell>
          <cell r="CP194">
            <v>0.8</v>
          </cell>
          <cell r="CQ194" t="str">
            <v>Bespoke</v>
          </cell>
          <cell r="CR194">
            <v>3</v>
          </cell>
          <cell r="CS194">
            <v>3</v>
          </cell>
        </row>
        <row r="195">
          <cell r="A195">
            <v>469</v>
          </cell>
          <cell r="B195" t="str">
            <v>IT@ABS</v>
          </cell>
          <cell r="C195" t="str">
            <v>TSD Client Services</v>
          </cell>
          <cell r="D195" t="str">
            <v>Technology Services Division</v>
          </cell>
          <cell r="E195">
            <v>5</v>
          </cell>
          <cell r="F195">
            <v>2</v>
          </cell>
          <cell r="G195">
            <v>3</v>
          </cell>
          <cell r="H195">
            <v>1</v>
          </cell>
          <cell r="I195">
            <v>1</v>
          </cell>
          <cell r="J195">
            <v>1</v>
          </cell>
          <cell r="K195">
            <v>3</v>
          </cell>
          <cell r="L195">
            <v>3</v>
          </cell>
          <cell r="M195">
            <v>5</v>
          </cell>
          <cell r="N195">
            <v>2</v>
          </cell>
          <cell r="O195">
            <v>3</v>
          </cell>
          <cell r="P195">
            <v>2.64</v>
          </cell>
          <cell r="R195">
            <v>4</v>
          </cell>
          <cell r="S195">
            <v>5</v>
          </cell>
          <cell r="T195">
            <v>5</v>
          </cell>
          <cell r="U195">
            <v>3</v>
          </cell>
          <cell r="V195">
            <v>5</v>
          </cell>
          <cell r="W195">
            <v>5</v>
          </cell>
          <cell r="X195">
            <v>1</v>
          </cell>
          <cell r="Y195">
            <v>2</v>
          </cell>
          <cell r="Z195">
            <v>5</v>
          </cell>
          <cell r="AA195">
            <v>3</v>
          </cell>
          <cell r="AB195">
            <v>1</v>
          </cell>
          <cell r="AC195">
            <v>5</v>
          </cell>
          <cell r="AD195">
            <v>3.7</v>
          </cell>
          <cell r="AF195">
            <v>2</v>
          </cell>
          <cell r="AG195">
            <v>2.3333333333333335</v>
          </cell>
          <cell r="AH195">
            <v>4.666666666666667</v>
          </cell>
          <cell r="AI195">
            <v>26225.56</v>
          </cell>
          <cell r="AJ195">
            <v>0</v>
          </cell>
          <cell r="AK195">
            <v>11424.14</v>
          </cell>
          <cell r="AM195">
            <v>1.142414</v>
          </cell>
          <cell r="AN195">
            <v>3.0159729599999996</v>
          </cell>
          <cell r="AO195">
            <v>4.2269318</v>
          </cell>
          <cell r="AP195" t="str">
            <v xml:space="preserve"> </v>
          </cell>
          <cell r="AQ195" t="b">
            <v>1</v>
          </cell>
          <cell r="AR195" t="str">
            <v>IT@ABS</v>
          </cell>
          <cell r="AS195" t="str">
            <v>Medium</v>
          </cell>
          <cell r="AT195">
            <v>2011</v>
          </cell>
          <cell r="AU195">
            <v>26225.56</v>
          </cell>
          <cell r="AV195">
            <v>11424.14</v>
          </cell>
          <cell r="AW195">
            <v>2012</v>
          </cell>
          <cell r="AX195">
            <v>2011</v>
          </cell>
          <cell r="AY195">
            <v>1.2722792627665731</v>
          </cell>
          <cell r="AZ195">
            <v>0</v>
          </cell>
          <cell r="BA195">
            <v>0</v>
          </cell>
          <cell r="BB195">
            <v>17483.706666666669</v>
          </cell>
          <cell r="BC195">
            <v>10</v>
          </cell>
          <cell r="BD195">
            <v>0</v>
          </cell>
          <cell r="BE195">
            <v>0</v>
          </cell>
          <cell r="BF195">
            <v>0</v>
          </cell>
          <cell r="BG195">
            <v>0</v>
          </cell>
          <cell r="BH195">
            <v>23828.497541123903</v>
          </cell>
          <cell r="BI195">
            <v>0</v>
          </cell>
          <cell r="BJ195">
            <v>0</v>
          </cell>
          <cell r="BK195">
            <v>0</v>
          </cell>
          <cell r="BL195">
            <v>0</v>
          </cell>
          <cell r="BM195">
            <v>0</v>
          </cell>
          <cell r="BN195">
            <v>0</v>
          </cell>
          <cell r="BO195">
            <v>0</v>
          </cell>
          <cell r="BP195">
            <v>0</v>
          </cell>
          <cell r="BQ195">
            <v>0</v>
          </cell>
          <cell r="BR195">
            <v>33612.449098972807</v>
          </cell>
          <cell r="BS195">
            <v>0</v>
          </cell>
          <cell r="BT195">
            <v>0</v>
          </cell>
          <cell r="BU195">
            <v>0</v>
          </cell>
          <cell r="BV195">
            <v>0</v>
          </cell>
          <cell r="BW195">
            <v>0</v>
          </cell>
          <cell r="BX195">
            <v>0</v>
          </cell>
          <cell r="BY195">
            <v>0</v>
          </cell>
          <cell r="BZ195">
            <v>0</v>
          </cell>
          <cell r="CA195">
            <v>24662.494955063237</v>
          </cell>
          <cell r="CB195">
            <v>0</v>
          </cell>
          <cell r="CC195">
            <v>0</v>
          </cell>
          <cell r="CD195">
            <v>0</v>
          </cell>
          <cell r="CE195">
            <v>0</v>
          </cell>
          <cell r="CF195">
            <v>0</v>
          </cell>
          <cell r="CG195">
            <v>0</v>
          </cell>
          <cell r="CH195">
            <v>0</v>
          </cell>
          <cell r="CI195">
            <v>0</v>
          </cell>
          <cell r="CJ195">
            <v>0</v>
          </cell>
          <cell r="CK195">
            <v>34788.884817436854</v>
          </cell>
          <cell r="CL195">
            <v>0</v>
          </cell>
          <cell r="CM195">
            <v>0</v>
          </cell>
          <cell r="CN195">
            <v>0.4</v>
          </cell>
          <cell r="CO195">
            <v>1</v>
          </cell>
          <cell r="CP195">
            <v>1.0666666666666667</v>
          </cell>
          <cell r="CQ195" t="str">
            <v>Bespoke</v>
          </cell>
          <cell r="CR195">
            <v>2</v>
          </cell>
          <cell r="CS195">
            <v>3</v>
          </cell>
        </row>
        <row r="196">
          <cell r="A196">
            <v>378</v>
          </cell>
          <cell r="B196" t="str">
            <v>ITB Budget Bids</v>
          </cell>
          <cell r="C196" t="str">
            <v>TSD Business Systems</v>
          </cell>
          <cell r="D196" t="str">
            <v>Technology Services Division</v>
          </cell>
          <cell r="E196">
            <v>4</v>
          </cell>
          <cell r="F196">
            <v>4</v>
          </cell>
          <cell r="G196">
            <v>3</v>
          </cell>
          <cell r="H196">
            <v>4</v>
          </cell>
          <cell r="I196">
            <v>3</v>
          </cell>
          <cell r="J196">
            <v>3</v>
          </cell>
          <cell r="K196">
            <v>2</v>
          </cell>
          <cell r="L196">
            <v>2</v>
          </cell>
          <cell r="M196">
            <v>5</v>
          </cell>
          <cell r="N196">
            <v>1</v>
          </cell>
          <cell r="O196">
            <v>3</v>
          </cell>
          <cell r="P196">
            <v>3.19</v>
          </cell>
          <cell r="R196">
            <v>5</v>
          </cell>
          <cell r="S196">
            <v>5</v>
          </cell>
          <cell r="T196">
            <v>5</v>
          </cell>
          <cell r="U196">
            <v>3</v>
          </cell>
          <cell r="V196">
            <v>5</v>
          </cell>
          <cell r="W196">
            <v>5</v>
          </cell>
          <cell r="X196">
            <v>2</v>
          </cell>
          <cell r="Y196">
            <v>2</v>
          </cell>
          <cell r="Z196">
            <v>5</v>
          </cell>
          <cell r="AA196">
            <v>3</v>
          </cell>
          <cell r="AB196">
            <v>1</v>
          </cell>
          <cell r="AC196">
            <v>5</v>
          </cell>
          <cell r="AD196">
            <v>4</v>
          </cell>
          <cell r="AF196">
            <v>1</v>
          </cell>
          <cell r="AG196">
            <v>2.3333333333333335</v>
          </cell>
          <cell r="AH196">
            <v>2.3333333333333335</v>
          </cell>
          <cell r="AI196">
            <v>61496.56</v>
          </cell>
          <cell r="AJ196">
            <v>12898.4285714286</v>
          </cell>
          <cell r="AK196">
            <v>16380.07</v>
          </cell>
          <cell r="AM196">
            <v>1.638007</v>
          </cell>
          <cell r="AN196">
            <v>5.2252423299999995</v>
          </cell>
          <cell r="AO196">
            <v>6.5520279999999991</v>
          </cell>
          <cell r="AP196" t="str">
            <v xml:space="preserve"> </v>
          </cell>
          <cell r="AQ196" t="b">
            <v>1</v>
          </cell>
          <cell r="AR196" t="str">
            <v>ITB Budget Bids</v>
          </cell>
          <cell r="AS196" t="str">
            <v>Medium</v>
          </cell>
          <cell r="AT196">
            <v>2015</v>
          </cell>
          <cell r="AU196">
            <v>61496.56</v>
          </cell>
          <cell r="AV196">
            <v>16380.07</v>
          </cell>
          <cell r="AW196">
            <v>2015</v>
          </cell>
          <cell r="AX196">
            <v>2015</v>
          </cell>
          <cell r="AY196">
            <v>1.3628973532571218</v>
          </cell>
          <cell r="AZ196">
            <v>0</v>
          </cell>
          <cell r="BA196">
            <v>0</v>
          </cell>
          <cell r="BB196">
            <v>40997.706666666665</v>
          </cell>
          <cell r="BC196">
            <v>15</v>
          </cell>
          <cell r="BD196">
            <v>0</v>
          </cell>
          <cell r="BE196">
            <v>0</v>
          </cell>
          <cell r="BF196">
            <v>0</v>
          </cell>
          <cell r="BG196">
            <v>0</v>
          </cell>
          <cell r="BH196">
            <v>0</v>
          </cell>
          <cell r="BI196">
            <v>0</v>
          </cell>
          <cell r="BJ196">
            <v>0</v>
          </cell>
          <cell r="BK196">
            <v>0</v>
          </cell>
          <cell r="BL196">
            <v>68685.459927519987</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68685.459927519987</v>
          </cell>
          <cell r="CE196">
            <v>0</v>
          </cell>
          <cell r="CF196">
            <v>0</v>
          </cell>
          <cell r="CG196">
            <v>0</v>
          </cell>
          <cell r="CH196">
            <v>0</v>
          </cell>
          <cell r="CI196">
            <v>0</v>
          </cell>
          <cell r="CJ196">
            <v>0</v>
          </cell>
          <cell r="CK196">
            <v>0</v>
          </cell>
          <cell r="CL196">
            <v>0</v>
          </cell>
          <cell r="CM196">
            <v>0</v>
          </cell>
          <cell r="CN196">
            <v>0.4</v>
          </cell>
          <cell r="CO196">
            <v>1</v>
          </cell>
          <cell r="CP196">
            <v>0.66666666666666674</v>
          </cell>
          <cell r="CQ196" t="str">
            <v>Bespoke</v>
          </cell>
          <cell r="CR196">
            <v>3</v>
          </cell>
          <cell r="CS196">
            <v>4</v>
          </cell>
        </row>
        <row r="197">
          <cell r="A197">
            <v>61</v>
          </cell>
          <cell r="B197" t="str">
            <v>Key Provider Management</v>
          </cell>
          <cell r="C197" t="str">
            <v>Business Register</v>
          </cell>
          <cell r="D197" t="str">
            <v>Integrated Collection and Dissemination Services</v>
          </cell>
          <cell r="E197">
            <v>4</v>
          </cell>
          <cell r="F197">
            <v>4</v>
          </cell>
          <cell r="G197">
            <v>1</v>
          </cell>
          <cell r="H197">
            <v>3</v>
          </cell>
          <cell r="I197">
            <v>3</v>
          </cell>
          <cell r="J197">
            <v>3</v>
          </cell>
          <cell r="K197">
            <v>1</v>
          </cell>
          <cell r="L197">
            <v>2</v>
          </cell>
          <cell r="M197">
            <v>4</v>
          </cell>
          <cell r="N197">
            <v>3</v>
          </cell>
          <cell r="O197">
            <v>4</v>
          </cell>
          <cell r="P197">
            <v>3.11</v>
          </cell>
          <cell r="R197">
            <v>4</v>
          </cell>
          <cell r="S197">
            <v>3</v>
          </cell>
          <cell r="T197">
            <v>4</v>
          </cell>
          <cell r="U197">
            <v>1</v>
          </cell>
          <cell r="V197">
            <v>5</v>
          </cell>
          <cell r="W197">
            <v>3</v>
          </cell>
          <cell r="X197">
            <v>2</v>
          </cell>
          <cell r="Y197">
            <v>2</v>
          </cell>
          <cell r="Z197">
            <v>5</v>
          </cell>
          <cell r="AA197">
            <v>4</v>
          </cell>
          <cell r="AB197">
            <v>1</v>
          </cell>
          <cell r="AC197">
            <v>5</v>
          </cell>
          <cell r="AD197">
            <v>3.25</v>
          </cell>
          <cell r="AF197">
            <v>3</v>
          </cell>
          <cell r="AG197">
            <v>2</v>
          </cell>
          <cell r="AH197">
            <v>6</v>
          </cell>
          <cell r="AI197">
            <v>44249</v>
          </cell>
          <cell r="AJ197">
            <v>19042</v>
          </cell>
          <cell r="AK197">
            <v>781.16</v>
          </cell>
          <cell r="AM197">
            <v>1</v>
          </cell>
          <cell r="AN197">
            <v>3.11</v>
          </cell>
          <cell r="AO197">
            <v>3.25</v>
          </cell>
          <cell r="AP197" t="str">
            <v xml:space="preserve"> </v>
          </cell>
          <cell r="AQ197" t="b">
            <v>1</v>
          </cell>
          <cell r="AR197" t="str">
            <v>Key Provider Management</v>
          </cell>
          <cell r="AS197" t="str">
            <v>Low</v>
          </cell>
          <cell r="AT197">
            <v>2019</v>
          </cell>
          <cell r="AU197">
            <v>44249</v>
          </cell>
          <cell r="AV197">
            <v>781.16</v>
          </cell>
          <cell r="AW197">
            <v>2019</v>
          </cell>
          <cell r="AX197">
            <v>2019</v>
          </cell>
          <cell r="AY197">
            <v>1.1876863056468745</v>
          </cell>
          <cell r="AZ197">
            <v>0</v>
          </cell>
          <cell r="BA197">
            <v>0</v>
          </cell>
          <cell r="BB197">
            <v>29499.333333333332</v>
          </cell>
          <cell r="BC197">
            <v>15</v>
          </cell>
          <cell r="BD197">
            <v>0</v>
          </cell>
          <cell r="BE197">
            <v>0</v>
          </cell>
          <cell r="BF197">
            <v>0</v>
          </cell>
          <cell r="BG197">
            <v>0</v>
          </cell>
          <cell r="BH197">
            <v>0</v>
          </cell>
          <cell r="BI197">
            <v>0</v>
          </cell>
          <cell r="BJ197">
            <v>0</v>
          </cell>
          <cell r="BK197">
            <v>0</v>
          </cell>
          <cell r="BL197">
            <v>0</v>
          </cell>
          <cell r="BM197">
            <v>0</v>
          </cell>
          <cell r="BN197">
            <v>0</v>
          </cell>
          <cell r="BO197">
            <v>0</v>
          </cell>
          <cell r="BP197">
            <v>49421.673607968194</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49421.673607968187</v>
          </cell>
          <cell r="CI197">
            <v>0</v>
          </cell>
          <cell r="CJ197">
            <v>0</v>
          </cell>
          <cell r="CK197">
            <v>0</v>
          </cell>
          <cell r="CL197">
            <v>0</v>
          </cell>
          <cell r="CM197">
            <v>0</v>
          </cell>
          <cell r="CN197">
            <v>0.2</v>
          </cell>
          <cell r="CO197">
            <v>1</v>
          </cell>
          <cell r="CP197">
            <v>0.4</v>
          </cell>
          <cell r="CQ197" t="str">
            <v>Bespoke</v>
          </cell>
          <cell r="CR197">
            <v>3</v>
          </cell>
          <cell r="CS197">
            <v>3</v>
          </cell>
        </row>
        <row r="198">
          <cell r="A198">
            <v>32</v>
          </cell>
          <cell r="B198" t="str">
            <v>Labour Force Surveys - Estimates</v>
          </cell>
          <cell r="C198" t="str">
            <v>Labour Force Surveys</v>
          </cell>
          <cell r="D198" t="str">
            <v>Population Labour Industry and Environment Statistics Group</v>
          </cell>
          <cell r="E198">
            <v>3</v>
          </cell>
          <cell r="F198">
            <v>2</v>
          </cell>
          <cell r="G198">
            <v>5</v>
          </cell>
          <cell r="H198">
            <v>5</v>
          </cell>
          <cell r="I198">
            <v>4</v>
          </cell>
          <cell r="J198">
            <v>5</v>
          </cell>
          <cell r="K198">
            <v>1</v>
          </cell>
          <cell r="L198">
            <v>1</v>
          </cell>
          <cell r="M198">
            <v>5</v>
          </cell>
          <cell r="N198">
            <v>5</v>
          </cell>
          <cell r="O198">
            <v>5</v>
          </cell>
          <cell r="P198">
            <v>3.8</v>
          </cell>
          <cell r="R198">
            <v>3</v>
          </cell>
          <cell r="S198">
            <v>2</v>
          </cell>
          <cell r="T198">
            <v>5</v>
          </cell>
          <cell r="U198">
            <v>2</v>
          </cell>
          <cell r="V198">
            <v>4</v>
          </cell>
          <cell r="W198">
            <v>3</v>
          </cell>
          <cell r="X198">
            <v>4</v>
          </cell>
          <cell r="Y198">
            <v>4</v>
          </cell>
          <cell r="Z198">
            <v>3</v>
          </cell>
          <cell r="AA198">
            <v>2</v>
          </cell>
          <cell r="AB198">
            <v>3</v>
          </cell>
          <cell r="AC198">
            <v>4</v>
          </cell>
          <cell r="AD198">
            <v>3.15</v>
          </cell>
          <cell r="AF198">
            <v>5</v>
          </cell>
          <cell r="AG198">
            <v>2.666666666666667</v>
          </cell>
          <cell r="AH198">
            <v>13.333333333333336</v>
          </cell>
          <cell r="AI198">
            <v>1067023.44</v>
          </cell>
          <cell r="AJ198">
            <v>101932</v>
          </cell>
          <cell r="AK198">
            <v>381425.93</v>
          </cell>
          <cell r="AM198">
            <v>38.142592999999998</v>
          </cell>
          <cell r="AN198">
            <v>144.94185339999999</v>
          </cell>
          <cell r="AO198">
            <v>120.14916795000001</v>
          </cell>
          <cell r="AP198" t="str">
            <v xml:space="preserve"> </v>
          </cell>
          <cell r="AQ198" t="b">
            <v>1</v>
          </cell>
          <cell r="AR198" t="str">
            <v>Labour Force Surveys - Estimates</v>
          </cell>
          <cell r="AS198" t="str">
            <v>MEI Category 1</v>
          </cell>
          <cell r="AT198">
            <v>2011</v>
          </cell>
          <cell r="AU198">
            <v>1067023.44</v>
          </cell>
          <cell r="AV198">
            <v>381425.93</v>
          </cell>
          <cell r="AW198">
            <v>2014</v>
          </cell>
          <cell r="AX198">
            <v>2011</v>
          </cell>
          <cell r="AY198">
            <v>1.410598760621121</v>
          </cell>
          <cell r="AZ198">
            <v>0</v>
          </cell>
          <cell r="BA198">
            <v>355674.48</v>
          </cell>
          <cell r="BB198">
            <v>355674.48</v>
          </cell>
          <cell r="BC198">
            <v>15</v>
          </cell>
          <cell r="BD198">
            <v>0</v>
          </cell>
          <cell r="BE198">
            <v>0</v>
          </cell>
          <cell r="BF198">
            <v>0</v>
          </cell>
          <cell r="BG198">
            <v>519273.96999610128</v>
          </cell>
          <cell r="BH198">
            <v>537448.55894596479</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575728.33255689102</v>
          </cell>
          <cell r="CC198">
            <v>595878.82419638208</v>
          </cell>
          <cell r="CD198">
            <v>0</v>
          </cell>
          <cell r="CE198">
            <v>0</v>
          </cell>
          <cell r="CF198">
            <v>0</v>
          </cell>
          <cell r="CG198">
            <v>0</v>
          </cell>
          <cell r="CH198">
            <v>0</v>
          </cell>
          <cell r="CI198">
            <v>0</v>
          </cell>
          <cell r="CJ198">
            <v>0</v>
          </cell>
          <cell r="CK198">
            <v>0</v>
          </cell>
          <cell r="CL198">
            <v>0</v>
          </cell>
          <cell r="CM198">
            <v>0</v>
          </cell>
          <cell r="CN198">
            <v>1</v>
          </cell>
          <cell r="CO198">
            <v>2</v>
          </cell>
          <cell r="CP198">
            <v>2.3333333333333335</v>
          </cell>
          <cell r="CQ198" t="str">
            <v>Bespoke</v>
          </cell>
          <cell r="CR198">
            <v>3</v>
          </cell>
          <cell r="CS198">
            <v>3</v>
          </cell>
        </row>
        <row r="199">
          <cell r="A199">
            <v>21</v>
          </cell>
          <cell r="B199" t="str">
            <v>Labour Price Index System</v>
          </cell>
          <cell r="C199" t="str">
            <v>Prices</v>
          </cell>
          <cell r="D199" t="str">
            <v>Macroeconomics and Integration Group</v>
          </cell>
          <cell r="E199">
            <v>5</v>
          </cell>
          <cell r="F199">
            <v>5</v>
          </cell>
          <cell r="G199">
            <v>5</v>
          </cell>
          <cell r="H199">
            <v>5</v>
          </cell>
          <cell r="I199">
            <v>4</v>
          </cell>
          <cell r="J199">
            <v>4</v>
          </cell>
          <cell r="K199">
            <v>1</v>
          </cell>
          <cell r="L199">
            <v>3</v>
          </cell>
          <cell r="M199">
            <v>5</v>
          </cell>
          <cell r="N199">
            <v>4</v>
          </cell>
          <cell r="O199">
            <v>4</v>
          </cell>
          <cell r="P199">
            <v>4.4000000000000004</v>
          </cell>
          <cell r="R199">
            <v>2</v>
          </cell>
          <cell r="S199">
            <v>5</v>
          </cell>
          <cell r="T199">
            <v>5</v>
          </cell>
          <cell r="U199">
            <v>1</v>
          </cell>
          <cell r="V199">
            <v>4</v>
          </cell>
          <cell r="W199">
            <v>3</v>
          </cell>
          <cell r="X199">
            <v>1</v>
          </cell>
          <cell r="Y199">
            <v>5</v>
          </cell>
          <cell r="Z199">
            <v>5</v>
          </cell>
          <cell r="AA199">
            <v>1</v>
          </cell>
          <cell r="AB199">
            <v>1</v>
          </cell>
          <cell r="AC199">
            <v>5</v>
          </cell>
          <cell r="AD199">
            <v>3.1</v>
          </cell>
          <cell r="AF199">
            <v>4</v>
          </cell>
          <cell r="AG199">
            <v>2.5</v>
          </cell>
          <cell r="AH199">
            <v>10</v>
          </cell>
          <cell r="AI199">
            <v>2188750.27</v>
          </cell>
          <cell r="AJ199">
            <v>43784</v>
          </cell>
          <cell r="AK199">
            <v>193839.05</v>
          </cell>
          <cell r="AM199">
            <v>19.383904999999999</v>
          </cell>
          <cell r="AN199">
            <v>85.289181999999997</v>
          </cell>
          <cell r="AO199">
            <v>60.090105499999986</v>
          </cell>
          <cell r="AP199" t="str">
            <v xml:space="preserve"> </v>
          </cell>
          <cell r="AQ199" t="b">
            <v>1</v>
          </cell>
          <cell r="AR199" t="str">
            <v>Labour Price Index System</v>
          </cell>
          <cell r="AS199" t="str">
            <v>MEI Category 2</v>
          </cell>
          <cell r="AT199">
            <v>2012</v>
          </cell>
          <cell r="AU199">
            <v>2188750.27</v>
          </cell>
          <cell r="AV199">
            <v>193839.05</v>
          </cell>
          <cell r="AW199">
            <v>2012</v>
          </cell>
          <cell r="AX199">
            <v>2012</v>
          </cell>
          <cell r="AY199">
            <v>1.5110686573463603</v>
          </cell>
          <cell r="AZ199">
            <v>486388.94888888887</v>
          </cell>
          <cell r="BA199">
            <v>486388.94888888887</v>
          </cell>
          <cell r="BB199">
            <v>486388.94888888887</v>
          </cell>
          <cell r="BC199">
            <v>15</v>
          </cell>
          <cell r="BD199">
            <v>0</v>
          </cell>
          <cell r="BE199">
            <v>0</v>
          </cell>
          <cell r="BF199">
            <v>0</v>
          </cell>
          <cell r="BG199">
            <v>760690.94430373819</v>
          </cell>
          <cell r="BH199">
            <v>787315.12735436903</v>
          </cell>
          <cell r="BI199">
            <v>814871.1568117718</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760690.94430373807</v>
          </cell>
          <cell r="BZ199">
            <v>787315.12735436903</v>
          </cell>
          <cell r="CA199">
            <v>814871.1568117718</v>
          </cell>
          <cell r="CB199">
            <v>0</v>
          </cell>
          <cell r="CC199">
            <v>0</v>
          </cell>
          <cell r="CD199">
            <v>0</v>
          </cell>
          <cell r="CE199">
            <v>0</v>
          </cell>
          <cell r="CF199">
            <v>0</v>
          </cell>
          <cell r="CG199">
            <v>0</v>
          </cell>
          <cell r="CH199">
            <v>0</v>
          </cell>
          <cell r="CI199">
            <v>0</v>
          </cell>
          <cell r="CJ199">
            <v>0</v>
          </cell>
          <cell r="CK199">
            <v>0</v>
          </cell>
          <cell r="CL199">
            <v>0</v>
          </cell>
          <cell r="CM199">
            <v>0</v>
          </cell>
          <cell r="CN199">
            <v>1</v>
          </cell>
          <cell r="CO199">
            <v>3</v>
          </cell>
          <cell r="CP199">
            <v>2.6666666666666665</v>
          </cell>
          <cell r="CQ199" t="str">
            <v>Bespoke</v>
          </cell>
          <cell r="CR199">
            <v>4</v>
          </cell>
          <cell r="CS199">
            <v>3</v>
          </cell>
        </row>
        <row r="200">
          <cell r="A200">
            <v>72</v>
          </cell>
          <cell r="B200" t="str">
            <v>LBU System</v>
          </cell>
          <cell r="C200" t="str">
            <v>Business Register</v>
          </cell>
          <cell r="D200" t="str">
            <v>Integrated Collection and Dissemination Services</v>
          </cell>
          <cell r="E200">
            <v>2</v>
          </cell>
          <cell r="F200">
            <v>4</v>
          </cell>
          <cell r="G200">
            <v>3</v>
          </cell>
          <cell r="H200">
            <v>5</v>
          </cell>
          <cell r="I200">
            <v>4</v>
          </cell>
          <cell r="J200">
            <v>3</v>
          </cell>
          <cell r="K200">
            <v>3</v>
          </cell>
          <cell r="L200">
            <v>3</v>
          </cell>
          <cell r="M200">
            <v>5</v>
          </cell>
          <cell r="N200">
            <v>1</v>
          </cell>
          <cell r="O200">
            <v>4</v>
          </cell>
          <cell r="P200">
            <v>3.24</v>
          </cell>
          <cell r="R200">
            <v>4</v>
          </cell>
          <cell r="S200">
            <v>5</v>
          </cell>
          <cell r="T200">
            <v>5</v>
          </cell>
          <cell r="U200">
            <v>5</v>
          </cell>
          <cell r="V200">
            <v>5</v>
          </cell>
          <cell r="W200">
            <v>5</v>
          </cell>
          <cell r="X200">
            <v>4</v>
          </cell>
          <cell r="Y200">
            <v>4</v>
          </cell>
          <cell r="Z200">
            <v>5</v>
          </cell>
          <cell r="AA200">
            <v>5</v>
          </cell>
          <cell r="AB200">
            <v>1</v>
          </cell>
          <cell r="AC200">
            <v>5</v>
          </cell>
          <cell r="AD200">
            <v>4.45</v>
          </cell>
          <cell r="AF200">
            <v>1</v>
          </cell>
          <cell r="AG200">
            <v>1.8333333333333335</v>
          </cell>
          <cell r="AH200">
            <v>1.8333333333333335</v>
          </cell>
          <cell r="AI200">
            <v>228758.37</v>
          </cell>
          <cell r="AJ200">
            <v>24942</v>
          </cell>
          <cell r="AK200">
            <v>72246.100000000006</v>
          </cell>
          <cell r="AM200">
            <v>7.2246100000000002</v>
          </cell>
          <cell r="AN200">
            <v>23.407736399999997</v>
          </cell>
          <cell r="AO200">
            <v>32.149514500000002</v>
          </cell>
          <cell r="AP200" t="str">
            <v xml:space="preserve"> </v>
          </cell>
          <cell r="AQ200" t="b">
            <v>1</v>
          </cell>
          <cell r="AR200" t="str">
            <v>LBU System</v>
          </cell>
          <cell r="AS200" t="str">
            <v>High</v>
          </cell>
          <cell r="AT200">
            <v>2017</v>
          </cell>
          <cell r="AU200">
            <v>228758.37</v>
          </cell>
          <cell r="AV200">
            <v>72246.100000000006</v>
          </cell>
          <cell r="AW200">
            <v>2017</v>
          </cell>
          <cell r="AX200">
            <v>2017</v>
          </cell>
          <cell r="AY200">
            <v>1.2722792627665731</v>
          </cell>
          <cell r="AZ200">
            <v>0</v>
          </cell>
          <cell r="BA200">
            <v>0</v>
          </cell>
          <cell r="BB200">
            <v>152505.57999999999</v>
          </cell>
          <cell r="BC200">
            <v>15</v>
          </cell>
          <cell r="BD200">
            <v>0</v>
          </cell>
          <cell r="BE200">
            <v>0</v>
          </cell>
          <cell r="BF200">
            <v>0</v>
          </cell>
          <cell r="BG200">
            <v>0</v>
          </cell>
          <cell r="BH200">
            <v>0</v>
          </cell>
          <cell r="BI200">
            <v>0</v>
          </cell>
          <cell r="BJ200">
            <v>0</v>
          </cell>
          <cell r="BK200">
            <v>0</v>
          </cell>
          <cell r="BL200">
            <v>0</v>
          </cell>
          <cell r="BM200">
            <v>0</v>
          </cell>
          <cell r="BN200">
            <v>255500.04513617989</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255500.04513617989</v>
          </cell>
          <cell r="CG200">
            <v>0</v>
          </cell>
          <cell r="CH200">
            <v>0</v>
          </cell>
          <cell r="CI200">
            <v>0</v>
          </cell>
          <cell r="CJ200">
            <v>0</v>
          </cell>
          <cell r="CK200">
            <v>0</v>
          </cell>
          <cell r="CL200">
            <v>0</v>
          </cell>
          <cell r="CM200">
            <v>0</v>
          </cell>
          <cell r="CN200">
            <v>0.8</v>
          </cell>
          <cell r="CO200">
            <v>2</v>
          </cell>
          <cell r="CP200">
            <v>1.8666666666666669</v>
          </cell>
          <cell r="CQ200" t="str">
            <v>Bespoke</v>
          </cell>
          <cell r="CR200">
            <v>3</v>
          </cell>
          <cell r="CS200">
            <v>4</v>
          </cell>
        </row>
        <row r="201">
          <cell r="A201">
            <v>769</v>
          </cell>
          <cell r="B201" t="str">
            <v>Leave Balance Details</v>
          </cell>
          <cell r="C201" t="str">
            <v>HR Systems</v>
          </cell>
          <cell r="D201" t="str">
            <v>Corporate Services Division</v>
          </cell>
          <cell r="E201">
            <v>4</v>
          </cell>
          <cell r="F201">
            <v>3</v>
          </cell>
          <cell r="G201">
            <v>5</v>
          </cell>
          <cell r="H201">
            <v>4</v>
          </cell>
          <cell r="I201">
            <v>4</v>
          </cell>
          <cell r="J201">
            <v>3</v>
          </cell>
          <cell r="K201">
            <v>5</v>
          </cell>
          <cell r="L201">
            <v>4</v>
          </cell>
          <cell r="M201">
            <v>3</v>
          </cell>
          <cell r="N201">
            <v>2</v>
          </cell>
          <cell r="O201">
            <v>3</v>
          </cell>
          <cell r="P201">
            <v>3.51</v>
          </cell>
          <cell r="R201">
            <v>2</v>
          </cell>
          <cell r="S201">
            <v>2</v>
          </cell>
          <cell r="T201">
            <v>3</v>
          </cell>
          <cell r="U201">
            <v>2</v>
          </cell>
          <cell r="V201">
            <v>4</v>
          </cell>
          <cell r="W201">
            <v>5</v>
          </cell>
          <cell r="X201">
            <v>2</v>
          </cell>
          <cell r="Y201">
            <v>4</v>
          </cell>
          <cell r="Z201">
            <v>4</v>
          </cell>
          <cell r="AA201">
            <v>2</v>
          </cell>
          <cell r="AB201">
            <v>3</v>
          </cell>
          <cell r="AC201">
            <v>5</v>
          </cell>
          <cell r="AD201">
            <v>2.95</v>
          </cell>
          <cell r="AF201">
            <v>2</v>
          </cell>
          <cell r="AG201">
            <v>2.5</v>
          </cell>
          <cell r="AH201">
            <v>5</v>
          </cell>
          <cell r="AI201">
            <v>0</v>
          </cell>
          <cell r="AK201">
            <v>0</v>
          </cell>
          <cell r="AM201">
            <v>1</v>
          </cell>
          <cell r="AN201">
            <v>3.51</v>
          </cell>
          <cell r="AO201">
            <v>2.95</v>
          </cell>
          <cell r="AP201" t="str">
            <v xml:space="preserve"> </v>
          </cell>
          <cell r="AQ201" t="b">
            <v>1</v>
          </cell>
          <cell r="AR201" t="str">
            <v>Leave Balance Details</v>
          </cell>
          <cell r="AS201" t="str">
            <v>High</v>
          </cell>
          <cell r="AT201">
            <v>2016</v>
          </cell>
          <cell r="AU201">
            <v>0</v>
          </cell>
          <cell r="AV201">
            <v>0</v>
          </cell>
          <cell r="AW201">
            <v>2016</v>
          </cell>
          <cell r="AX201">
            <v>2016</v>
          </cell>
          <cell r="AY201">
            <v>1.3168090369634029</v>
          </cell>
          <cell r="AZ201">
            <v>0</v>
          </cell>
          <cell r="BA201">
            <v>0</v>
          </cell>
          <cell r="BB201">
            <v>0</v>
          </cell>
          <cell r="BC201">
            <v>15</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0.8</v>
          </cell>
          <cell r="CO201">
            <v>3</v>
          </cell>
          <cell r="CP201">
            <v>2.9333333333333336</v>
          </cell>
          <cell r="CQ201" t="str">
            <v>Bespoke</v>
          </cell>
          <cell r="CR201">
            <v>3</v>
          </cell>
          <cell r="CS201">
            <v>2</v>
          </cell>
        </row>
        <row r="202">
          <cell r="A202">
            <v>792</v>
          </cell>
          <cell r="B202" t="str">
            <v>Leave DB</v>
          </cell>
          <cell r="C202" t="str">
            <v>HR Systems</v>
          </cell>
          <cell r="D202" t="str">
            <v>Corporate Services Division</v>
          </cell>
          <cell r="E202">
            <v>5</v>
          </cell>
          <cell r="F202">
            <v>2</v>
          </cell>
          <cell r="G202">
            <v>1</v>
          </cell>
          <cell r="H202">
            <v>2</v>
          </cell>
          <cell r="I202">
            <v>4</v>
          </cell>
          <cell r="J202">
            <v>3</v>
          </cell>
          <cell r="K202">
            <v>5</v>
          </cell>
          <cell r="L202">
            <v>4</v>
          </cell>
          <cell r="M202">
            <v>3</v>
          </cell>
          <cell r="N202">
            <v>2</v>
          </cell>
          <cell r="O202">
            <v>3</v>
          </cell>
          <cell r="P202">
            <v>2.89</v>
          </cell>
          <cell r="R202">
            <v>5</v>
          </cell>
          <cell r="S202">
            <v>5</v>
          </cell>
          <cell r="T202">
            <v>4</v>
          </cell>
          <cell r="U202">
            <v>5</v>
          </cell>
          <cell r="V202">
            <v>4</v>
          </cell>
          <cell r="W202">
            <v>5</v>
          </cell>
          <cell r="X202">
            <v>5</v>
          </cell>
          <cell r="Y202">
            <v>5</v>
          </cell>
          <cell r="Z202">
            <v>5</v>
          </cell>
          <cell r="AA202">
            <v>4</v>
          </cell>
          <cell r="AB202">
            <v>3</v>
          </cell>
          <cell r="AC202">
            <v>5</v>
          </cell>
          <cell r="AD202">
            <v>4.75</v>
          </cell>
          <cell r="AF202">
            <v>2</v>
          </cell>
          <cell r="AG202">
            <v>1.8333333333333335</v>
          </cell>
          <cell r="AH202">
            <v>3.666666666666667</v>
          </cell>
          <cell r="AI202">
            <v>0</v>
          </cell>
          <cell r="AK202">
            <v>0</v>
          </cell>
          <cell r="AM202">
            <v>1</v>
          </cell>
          <cell r="AN202">
            <v>2.89</v>
          </cell>
          <cell r="AO202">
            <v>4.75</v>
          </cell>
          <cell r="AP202" t="str">
            <v xml:space="preserve"> </v>
          </cell>
          <cell r="AQ202" t="b">
            <v>1</v>
          </cell>
          <cell r="AR202" t="str">
            <v>Leave DB</v>
          </cell>
          <cell r="AS202" t="str">
            <v>High</v>
          </cell>
          <cell r="AT202">
            <v>2011</v>
          </cell>
          <cell r="AU202">
            <v>0</v>
          </cell>
          <cell r="AV202">
            <v>0</v>
          </cell>
          <cell r="AW202">
            <v>2016</v>
          </cell>
          <cell r="AX202">
            <v>2011</v>
          </cell>
          <cell r="AY202">
            <v>1.3168090369634029</v>
          </cell>
          <cell r="AZ202">
            <v>0</v>
          </cell>
          <cell r="BA202">
            <v>0</v>
          </cell>
          <cell r="BB202">
            <v>0</v>
          </cell>
          <cell r="BC202">
            <v>15</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0.8</v>
          </cell>
          <cell r="CO202">
            <v>3</v>
          </cell>
          <cell r="CP202">
            <v>2.9333333333333336</v>
          </cell>
          <cell r="CQ202" t="str">
            <v>Bespoke</v>
          </cell>
          <cell r="CR202">
            <v>2</v>
          </cell>
          <cell r="CS202">
            <v>4</v>
          </cell>
        </row>
        <row r="203">
          <cell r="A203">
            <v>110</v>
          </cell>
          <cell r="B203" t="str">
            <v>LGA Finance System</v>
          </cell>
          <cell r="C203" t="str">
            <v>Local Government</v>
          </cell>
          <cell r="D203" t="str">
            <v>Macroeconomics and Integration Group</v>
          </cell>
          <cell r="E203">
            <v>3</v>
          </cell>
          <cell r="F203">
            <v>1</v>
          </cell>
          <cell r="G203">
            <v>5</v>
          </cell>
          <cell r="H203">
            <v>3</v>
          </cell>
          <cell r="I203">
            <v>3</v>
          </cell>
          <cell r="J203">
            <v>4</v>
          </cell>
          <cell r="K203">
            <v>1</v>
          </cell>
          <cell r="L203">
            <v>4</v>
          </cell>
          <cell r="M203">
            <v>4</v>
          </cell>
          <cell r="N203">
            <v>5</v>
          </cell>
          <cell r="O203">
            <v>3</v>
          </cell>
          <cell r="P203">
            <v>3.23</v>
          </cell>
          <cell r="R203">
            <v>3</v>
          </cell>
          <cell r="S203">
            <v>4</v>
          </cell>
          <cell r="T203">
            <v>5</v>
          </cell>
          <cell r="U203">
            <v>4</v>
          </cell>
          <cell r="V203">
            <v>4</v>
          </cell>
          <cell r="W203">
            <v>1</v>
          </cell>
          <cell r="X203">
            <v>4</v>
          </cell>
          <cell r="Y203">
            <v>2</v>
          </cell>
          <cell r="Z203">
            <v>5</v>
          </cell>
          <cell r="AA203">
            <v>2</v>
          </cell>
          <cell r="AB203">
            <v>1</v>
          </cell>
          <cell r="AC203">
            <v>5</v>
          </cell>
          <cell r="AD203">
            <v>3.4</v>
          </cell>
          <cell r="AF203">
            <v>5</v>
          </cell>
          <cell r="AG203">
            <v>2.5</v>
          </cell>
          <cell r="AH203">
            <v>12.5</v>
          </cell>
          <cell r="AI203">
            <v>481148.51</v>
          </cell>
          <cell r="AJ203">
            <v>38683.928571428602</v>
          </cell>
          <cell r="AK203">
            <v>292194.12</v>
          </cell>
          <cell r="AM203">
            <v>29.219411999999998</v>
          </cell>
          <cell r="AN203">
            <v>94.378700760000001</v>
          </cell>
          <cell r="AO203">
            <v>99.346000799999999</v>
          </cell>
          <cell r="AP203" t="str">
            <v xml:space="preserve"> </v>
          </cell>
          <cell r="AQ203" t="b">
            <v>1</v>
          </cell>
          <cell r="AR203" t="str">
            <v>LGA Finance System</v>
          </cell>
          <cell r="AS203" t="str">
            <v>Medium</v>
          </cell>
          <cell r="AT203">
            <v>2011</v>
          </cell>
          <cell r="AU203">
            <v>481148.51</v>
          </cell>
          <cell r="AV203">
            <v>292194.12</v>
          </cell>
          <cell r="AW203">
            <v>2019</v>
          </cell>
          <cell r="AX203">
            <v>2011</v>
          </cell>
          <cell r="AY203">
            <v>1.1876863056468745</v>
          </cell>
          <cell r="AZ203">
            <v>0</v>
          </cell>
          <cell r="BA203">
            <v>0</v>
          </cell>
          <cell r="BB203">
            <v>320765.67333333334</v>
          </cell>
          <cell r="BC203">
            <v>15</v>
          </cell>
          <cell r="BD203">
            <v>0</v>
          </cell>
          <cell r="BE203">
            <v>0</v>
          </cell>
          <cell r="BF203">
            <v>0</v>
          </cell>
          <cell r="BG203">
            <v>0</v>
          </cell>
          <cell r="BH203">
            <v>408103.51438935671</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537394.39576442901</v>
          </cell>
          <cell r="CI203">
            <v>0</v>
          </cell>
          <cell r="CJ203">
            <v>0</v>
          </cell>
          <cell r="CK203">
            <v>0</v>
          </cell>
          <cell r="CL203">
            <v>0</v>
          </cell>
          <cell r="CM203">
            <v>0</v>
          </cell>
          <cell r="CN203">
            <v>0.4</v>
          </cell>
          <cell r="CO203">
            <v>1</v>
          </cell>
          <cell r="CP203">
            <v>1.3333333333333335</v>
          </cell>
          <cell r="CQ203" t="str">
            <v>Bespoke</v>
          </cell>
          <cell r="CR203">
            <v>3</v>
          </cell>
          <cell r="CS203">
            <v>3</v>
          </cell>
        </row>
        <row r="204">
          <cell r="A204">
            <v>54</v>
          </cell>
          <cell r="B204" t="str">
            <v>Library</v>
          </cell>
          <cell r="C204" t="str">
            <v>Digital Assets/Library</v>
          </cell>
          <cell r="D204" t="str">
            <v>Technology Services Division</v>
          </cell>
          <cell r="E204">
            <v>5</v>
          </cell>
          <cell r="F204">
            <v>5</v>
          </cell>
          <cell r="G204">
            <v>3</v>
          </cell>
          <cell r="H204">
            <v>5</v>
          </cell>
          <cell r="I204">
            <v>5</v>
          </cell>
          <cell r="J204">
            <v>5</v>
          </cell>
          <cell r="K204">
            <v>5</v>
          </cell>
          <cell r="L204">
            <v>4</v>
          </cell>
          <cell r="M204">
            <v>5</v>
          </cell>
          <cell r="N204">
            <v>2</v>
          </cell>
          <cell r="O204">
            <v>3</v>
          </cell>
          <cell r="P204">
            <v>4.24</v>
          </cell>
          <cell r="R204">
            <v>3</v>
          </cell>
          <cell r="S204">
            <v>5</v>
          </cell>
          <cell r="T204">
            <v>3</v>
          </cell>
          <cell r="U204">
            <v>2</v>
          </cell>
          <cell r="V204">
            <v>5</v>
          </cell>
          <cell r="W204">
            <v>5</v>
          </cell>
          <cell r="X204">
            <v>2</v>
          </cell>
          <cell r="Y204">
            <v>4</v>
          </cell>
          <cell r="Z204">
            <v>5</v>
          </cell>
          <cell r="AA204">
            <v>4</v>
          </cell>
          <cell r="AB204">
            <v>1</v>
          </cell>
          <cell r="AC204">
            <v>5</v>
          </cell>
          <cell r="AD204">
            <v>3.7</v>
          </cell>
          <cell r="AF204">
            <v>2</v>
          </cell>
          <cell r="AG204">
            <v>2.166666666666667</v>
          </cell>
          <cell r="AH204">
            <v>4.3333333333333339</v>
          </cell>
          <cell r="AI204">
            <v>33507.4</v>
          </cell>
          <cell r="AJ204">
            <v>8942</v>
          </cell>
          <cell r="AK204">
            <v>6985.68</v>
          </cell>
          <cell r="AM204">
            <v>1</v>
          </cell>
          <cell r="AN204">
            <v>4.24</v>
          </cell>
          <cell r="AO204">
            <v>3.7</v>
          </cell>
          <cell r="AP204" t="str">
            <v xml:space="preserve"> </v>
          </cell>
          <cell r="AQ204" t="b">
            <v>1</v>
          </cell>
          <cell r="AR204" t="str">
            <v>Library</v>
          </cell>
          <cell r="AS204" t="str">
            <v>Medium</v>
          </cell>
          <cell r="AT204">
            <v>2012</v>
          </cell>
          <cell r="AU204">
            <v>33507.4</v>
          </cell>
          <cell r="AV204">
            <v>6985.68</v>
          </cell>
          <cell r="AW204">
            <v>2012</v>
          </cell>
          <cell r="AX204">
            <v>2012</v>
          </cell>
          <cell r="AY204">
            <v>1.5110686573463603</v>
          </cell>
          <cell r="AZ204">
            <v>0</v>
          </cell>
          <cell r="BA204">
            <v>0</v>
          </cell>
          <cell r="BB204">
            <v>22338.266666666666</v>
          </cell>
          <cell r="BC204">
            <v>15</v>
          </cell>
          <cell r="BD204">
            <v>0</v>
          </cell>
          <cell r="BE204">
            <v>0</v>
          </cell>
          <cell r="BF204">
            <v>0</v>
          </cell>
          <cell r="BG204">
            <v>0</v>
          </cell>
          <cell r="BH204">
            <v>0</v>
          </cell>
          <cell r="BI204">
            <v>37424.388941029938</v>
          </cell>
          <cell r="BJ204">
            <v>0</v>
          </cell>
          <cell r="BK204">
            <v>0</v>
          </cell>
          <cell r="BL204">
            <v>0</v>
          </cell>
          <cell r="BM204">
            <v>0</v>
          </cell>
          <cell r="BN204">
            <v>0</v>
          </cell>
          <cell r="BO204">
            <v>0</v>
          </cell>
          <cell r="BP204">
            <v>0</v>
          </cell>
          <cell r="BQ204">
            <v>0</v>
          </cell>
          <cell r="BR204">
            <v>0</v>
          </cell>
          <cell r="BS204">
            <v>0</v>
          </cell>
          <cell r="BT204">
            <v>0</v>
          </cell>
          <cell r="BU204">
            <v>0</v>
          </cell>
          <cell r="BV204">
            <v>0</v>
          </cell>
          <cell r="BW204">
            <v>0</v>
          </cell>
          <cell r="BX204">
            <v>0</v>
          </cell>
          <cell r="BY204">
            <v>0</v>
          </cell>
          <cell r="BZ204">
            <v>0</v>
          </cell>
          <cell r="CA204">
            <v>37424.388941029938</v>
          </cell>
          <cell r="CB204">
            <v>0</v>
          </cell>
          <cell r="CC204">
            <v>0</v>
          </cell>
          <cell r="CD204">
            <v>0</v>
          </cell>
          <cell r="CE204">
            <v>0</v>
          </cell>
          <cell r="CF204">
            <v>0</v>
          </cell>
          <cell r="CG204">
            <v>0</v>
          </cell>
          <cell r="CH204">
            <v>0</v>
          </cell>
          <cell r="CI204">
            <v>0</v>
          </cell>
          <cell r="CJ204">
            <v>0</v>
          </cell>
          <cell r="CK204">
            <v>0</v>
          </cell>
          <cell r="CL204">
            <v>0</v>
          </cell>
          <cell r="CM204">
            <v>0</v>
          </cell>
          <cell r="CN204">
            <v>0.4</v>
          </cell>
          <cell r="CO204">
            <v>1</v>
          </cell>
          <cell r="CP204">
            <v>1.4666666666666668</v>
          </cell>
          <cell r="CQ204" t="str">
            <v>Bespoke</v>
          </cell>
          <cell r="CR204">
            <v>4</v>
          </cell>
          <cell r="CS204">
            <v>3</v>
          </cell>
        </row>
        <row r="205">
          <cell r="A205">
            <v>382</v>
          </cell>
          <cell r="B205" t="str">
            <v>LINK</v>
          </cell>
          <cell r="C205" t="str">
            <v>ICDS - Client Services</v>
          </cell>
          <cell r="D205" t="str">
            <v>Integrated Collection and Dissemination Services</v>
          </cell>
          <cell r="E205">
            <v>4</v>
          </cell>
          <cell r="F205">
            <v>2</v>
          </cell>
          <cell r="G205">
            <v>5</v>
          </cell>
          <cell r="H205">
            <v>3</v>
          </cell>
          <cell r="I205">
            <v>4</v>
          </cell>
          <cell r="J205">
            <v>1</v>
          </cell>
          <cell r="K205">
            <v>3</v>
          </cell>
          <cell r="L205">
            <v>3</v>
          </cell>
          <cell r="M205">
            <v>4</v>
          </cell>
          <cell r="N205">
            <v>4</v>
          </cell>
          <cell r="O205">
            <v>3</v>
          </cell>
          <cell r="P205">
            <v>3.33</v>
          </cell>
          <cell r="R205">
            <v>4</v>
          </cell>
          <cell r="S205">
            <v>4</v>
          </cell>
          <cell r="T205">
            <v>3</v>
          </cell>
          <cell r="U205">
            <v>3</v>
          </cell>
          <cell r="V205">
            <v>3</v>
          </cell>
          <cell r="W205">
            <v>5</v>
          </cell>
          <cell r="X205">
            <v>3</v>
          </cell>
          <cell r="Y205">
            <v>3</v>
          </cell>
          <cell r="Z205">
            <v>5</v>
          </cell>
          <cell r="AA205">
            <v>2</v>
          </cell>
          <cell r="AB205">
            <v>5</v>
          </cell>
          <cell r="AC205">
            <v>3</v>
          </cell>
          <cell r="AD205">
            <v>3.75</v>
          </cell>
          <cell r="AF205">
            <v>4</v>
          </cell>
          <cell r="AG205">
            <v>2.166666666666667</v>
          </cell>
          <cell r="AH205">
            <v>8.6666666666666679</v>
          </cell>
          <cell r="AI205">
            <v>81072</v>
          </cell>
          <cell r="AJ205">
            <v>3982.5714285714298</v>
          </cell>
          <cell r="AK205">
            <v>58857.16</v>
          </cell>
          <cell r="AM205">
            <v>5.8857160000000004</v>
          </cell>
          <cell r="AN205">
            <v>19.599434280000001</v>
          </cell>
          <cell r="AO205">
            <v>22.071434999999997</v>
          </cell>
          <cell r="AP205" t="str">
            <v xml:space="preserve"> </v>
          </cell>
          <cell r="AQ205" t="b">
            <v>1</v>
          </cell>
          <cell r="AR205" t="str">
            <v>LINK</v>
          </cell>
          <cell r="AS205" t="str">
            <v>High</v>
          </cell>
          <cell r="AT205">
            <v>2011</v>
          </cell>
          <cell r="AU205">
            <v>81072</v>
          </cell>
          <cell r="AV205">
            <v>58857.16</v>
          </cell>
          <cell r="AW205">
            <v>2014</v>
          </cell>
          <cell r="AX205">
            <v>2011</v>
          </cell>
          <cell r="AY205">
            <v>1.3628973532571218</v>
          </cell>
          <cell r="AZ205">
            <v>0</v>
          </cell>
          <cell r="BA205">
            <v>0</v>
          </cell>
          <cell r="BB205">
            <v>54048</v>
          </cell>
          <cell r="BC205">
            <v>14</v>
          </cell>
          <cell r="BD205">
            <v>0</v>
          </cell>
          <cell r="BE205">
            <v>0</v>
          </cell>
          <cell r="BF205">
            <v>0</v>
          </cell>
          <cell r="BG205">
            <v>0</v>
          </cell>
          <cell r="BH205">
            <v>78908.443277542101</v>
          </cell>
          <cell r="BI205">
            <v>0</v>
          </cell>
          <cell r="BJ205">
            <v>0</v>
          </cell>
          <cell r="BK205">
            <v>0</v>
          </cell>
          <cell r="BL205">
            <v>0</v>
          </cell>
          <cell r="BM205">
            <v>0</v>
          </cell>
          <cell r="BN205">
            <v>0</v>
          </cell>
          <cell r="BO205">
            <v>0</v>
          </cell>
          <cell r="BP205">
            <v>0</v>
          </cell>
          <cell r="BQ205">
            <v>0</v>
          </cell>
          <cell r="BR205">
            <v>0</v>
          </cell>
          <cell r="BS205">
            <v>0</v>
          </cell>
          <cell r="BT205">
            <v>0</v>
          </cell>
          <cell r="BU205">
            <v>0</v>
          </cell>
          <cell r="BV205">
            <v>0</v>
          </cell>
          <cell r="BW205">
            <v>0</v>
          </cell>
          <cell r="BX205">
            <v>0</v>
          </cell>
          <cell r="BY205">
            <v>0</v>
          </cell>
          <cell r="BZ205">
            <v>0</v>
          </cell>
          <cell r="CA205">
            <v>0</v>
          </cell>
          <cell r="CB205">
            <v>0</v>
          </cell>
          <cell r="CC205">
            <v>87487.201550234502</v>
          </cell>
          <cell r="CD205">
            <v>0</v>
          </cell>
          <cell r="CE205">
            <v>0</v>
          </cell>
          <cell r="CF205">
            <v>0</v>
          </cell>
          <cell r="CG205">
            <v>0</v>
          </cell>
          <cell r="CH205">
            <v>0</v>
          </cell>
          <cell r="CI205">
            <v>0</v>
          </cell>
          <cell r="CJ205">
            <v>0</v>
          </cell>
          <cell r="CK205">
            <v>0</v>
          </cell>
          <cell r="CL205">
            <v>0</v>
          </cell>
          <cell r="CM205">
            <v>0</v>
          </cell>
          <cell r="CN205">
            <v>0.8</v>
          </cell>
          <cell r="CO205">
            <v>3</v>
          </cell>
          <cell r="CP205">
            <v>2.666666666666667</v>
          </cell>
          <cell r="CQ205" t="str">
            <v>Bespoke</v>
          </cell>
          <cell r="CR205">
            <v>3</v>
          </cell>
          <cell r="CS205">
            <v>3</v>
          </cell>
        </row>
        <row r="206">
          <cell r="A206">
            <v>507</v>
          </cell>
          <cell r="B206" t="str">
            <v>Location Assistant</v>
          </cell>
          <cell r="C206" t="str">
            <v>Other Corporate Services Systems</v>
          </cell>
          <cell r="D206" t="str">
            <v>Corporate Services Division</v>
          </cell>
          <cell r="E206">
            <v>4</v>
          </cell>
          <cell r="F206">
            <v>4</v>
          </cell>
          <cell r="G206">
            <v>5</v>
          </cell>
          <cell r="H206">
            <v>5</v>
          </cell>
          <cell r="I206">
            <v>5</v>
          </cell>
          <cell r="J206">
            <v>5</v>
          </cell>
          <cell r="K206">
            <v>4</v>
          </cell>
          <cell r="L206">
            <v>4</v>
          </cell>
          <cell r="M206">
            <v>5</v>
          </cell>
          <cell r="N206">
            <v>1</v>
          </cell>
          <cell r="O206">
            <v>5</v>
          </cell>
          <cell r="P206">
            <v>4</v>
          </cell>
          <cell r="R206">
            <v>4</v>
          </cell>
          <cell r="S206">
            <v>5</v>
          </cell>
          <cell r="T206">
            <v>5</v>
          </cell>
          <cell r="U206">
            <v>3</v>
          </cell>
          <cell r="V206">
            <v>4</v>
          </cell>
          <cell r="W206">
            <v>5</v>
          </cell>
          <cell r="X206">
            <v>1</v>
          </cell>
          <cell r="Y206">
            <v>3</v>
          </cell>
          <cell r="Z206">
            <v>4</v>
          </cell>
          <cell r="AA206">
            <v>4</v>
          </cell>
          <cell r="AB206">
            <v>1</v>
          </cell>
          <cell r="AC206">
            <v>5</v>
          </cell>
          <cell r="AD206">
            <v>3.65</v>
          </cell>
          <cell r="AF206">
            <v>1</v>
          </cell>
          <cell r="AG206">
            <v>2.166666666666667</v>
          </cell>
          <cell r="AH206">
            <v>2.166666666666667</v>
          </cell>
          <cell r="AI206">
            <v>35620.26</v>
          </cell>
          <cell r="AJ206">
            <v>6262.1428571428596</v>
          </cell>
          <cell r="AK206">
            <v>19679.939999999999</v>
          </cell>
          <cell r="AM206">
            <v>1.9679939999999998</v>
          </cell>
          <cell r="AN206">
            <v>7.8719759999999992</v>
          </cell>
          <cell r="AO206">
            <v>7.1831780999999992</v>
          </cell>
          <cell r="AP206" t="str">
            <v xml:space="preserve"> </v>
          </cell>
          <cell r="AQ206" t="b">
            <v>1</v>
          </cell>
          <cell r="AR206" t="str">
            <v>Location Assistant</v>
          </cell>
          <cell r="AS206" t="str">
            <v>Medium</v>
          </cell>
          <cell r="AT206">
            <v>2016</v>
          </cell>
          <cell r="AU206">
            <v>35620.26</v>
          </cell>
          <cell r="AV206">
            <v>19679.939999999999</v>
          </cell>
          <cell r="AW206">
            <v>2016</v>
          </cell>
          <cell r="AX206">
            <v>2016</v>
          </cell>
          <cell r="AY206">
            <v>1.1876863056468745</v>
          </cell>
          <cell r="AZ206">
            <v>0</v>
          </cell>
          <cell r="BA206">
            <v>0</v>
          </cell>
          <cell r="BB206">
            <v>23746.84</v>
          </cell>
          <cell r="BC206">
            <v>12</v>
          </cell>
          <cell r="BD206">
            <v>0</v>
          </cell>
          <cell r="BE206">
            <v>0</v>
          </cell>
          <cell r="BF206">
            <v>0</v>
          </cell>
          <cell r="BG206">
            <v>0</v>
          </cell>
          <cell r="BH206">
            <v>0</v>
          </cell>
          <cell r="BI206">
            <v>0</v>
          </cell>
          <cell r="BJ206">
            <v>0</v>
          </cell>
          <cell r="BK206">
            <v>0</v>
          </cell>
          <cell r="BL206">
            <v>0</v>
          </cell>
          <cell r="BM206">
            <v>35883.105635018837</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35883.105635018837</v>
          </cell>
          <cell r="CF206">
            <v>0</v>
          </cell>
          <cell r="CG206">
            <v>0</v>
          </cell>
          <cell r="CH206">
            <v>0</v>
          </cell>
          <cell r="CI206">
            <v>0</v>
          </cell>
          <cell r="CJ206">
            <v>0</v>
          </cell>
          <cell r="CK206">
            <v>0</v>
          </cell>
          <cell r="CL206">
            <v>0</v>
          </cell>
          <cell r="CM206">
            <v>0</v>
          </cell>
          <cell r="CN206">
            <v>0.4</v>
          </cell>
          <cell r="CO206">
            <v>1</v>
          </cell>
          <cell r="CP206">
            <v>1.2</v>
          </cell>
          <cell r="CQ206" t="str">
            <v>Bespoke</v>
          </cell>
          <cell r="CR206">
            <v>4</v>
          </cell>
          <cell r="CS206">
            <v>3</v>
          </cell>
        </row>
        <row r="207">
          <cell r="A207">
            <v>1322</v>
          </cell>
          <cell r="B207" t="str">
            <v>Lotus 123</v>
          </cell>
          <cell r="C207" t="str">
            <v>Desktop Tools</v>
          </cell>
          <cell r="D207" t="str">
            <v>Technology Services Division</v>
          </cell>
          <cell r="E207">
            <v>4</v>
          </cell>
          <cell r="F207">
            <v>5</v>
          </cell>
          <cell r="G207">
            <v>3</v>
          </cell>
          <cell r="H207">
            <v>5</v>
          </cell>
          <cell r="I207">
            <v>4</v>
          </cell>
          <cell r="J207">
            <v>3</v>
          </cell>
          <cell r="K207">
            <v>3</v>
          </cell>
          <cell r="L207">
            <v>4</v>
          </cell>
          <cell r="M207">
            <v>5</v>
          </cell>
          <cell r="N207">
            <v>5</v>
          </cell>
          <cell r="O207">
            <v>4</v>
          </cell>
          <cell r="P207">
            <v>4.34</v>
          </cell>
          <cell r="R207">
            <v>3</v>
          </cell>
          <cell r="S207">
            <v>1</v>
          </cell>
          <cell r="T207">
            <v>3</v>
          </cell>
          <cell r="U207">
            <v>3</v>
          </cell>
          <cell r="V207">
            <v>2</v>
          </cell>
          <cell r="W207">
            <v>5</v>
          </cell>
          <cell r="X207">
            <v>1</v>
          </cell>
          <cell r="Y207">
            <v>4</v>
          </cell>
          <cell r="Z207">
            <v>5</v>
          </cell>
          <cell r="AA207">
            <v>4</v>
          </cell>
          <cell r="AB207">
            <v>1</v>
          </cell>
          <cell r="AC207">
            <v>1</v>
          </cell>
          <cell r="AD207">
            <v>2.65</v>
          </cell>
          <cell r="AF207">
            <v>5</v>
          </cell>
          <cell r="AG207">
            <v>2.666666666666667</v>
          </cell>
          <cell r="AH207">
            <v>13.333333333333336</v>
          </cell>
          <cell r="AI207">
            <v>0</v>
          </cell>
          <cell r="AK207">
            <v>0</v>
          </cell>
          <cell r="AM207">
            <v>1</v>
          </cell>
          <cell r="AN207">
            <v>4.34</v>
          </cell>
          <cell r="AO207">
            <v>2.65</v>
          </cell>
          <cell r="AP207" t="str">
            <v xml:space="preserve"> </v>
          </cell>
          <cell r="AQ207" t="b">
            <v>1</v>
          </cell>
          <cell r="AR207" t="str">
            <v>Lotus 123</v>
          </cell>
          <cell r="AS207" t="str">
            <v>Medium</v>
          </cell>
          <cell r="AT207">
            <v>1900</v>
          </cell>
          <cell r="AU207">
            <v>0</v>
          </cell>
          <cell r="AV207">
            <v>0</v>
          </cell>
          <cell r="AW207">
            <v>1900</v>
          </cell>
          <cell r="AX207">
            <v>1900</v>
          </cell>
          <cell r="AY207">
            <v>1.6753488307521593</v>
          </cell>
          <cell r="AZ207">
            <v>0</v>
          </cell>
          <cell r="BA207">
            <v>0</v>
          </cell>
          <cell r="BB207">
            <v>0</v>
          </cell>
          <cell r="BC207">
            <v>15</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BY207">
            <v>0</v>
          </cell>
          <cell r="BZ207">
            <v>0</v>
          </cell>
          <cell r="CA207">
            <v>0</v>
          </cell>
          <cell r="CB207">
            <v>0</v>
          </cell>
          <cell r="CC207">
            <v>0</v>
          </cell>
          <cell r="CD207">
            <v>0</v>
          </cell>
          <cell r="CE207">
            <v>0</v>
          </cell>
          <cell r="CF207">
            <v>0</v>
          </cell>
          <cell r="CG207">
            <v>0</v>
          </cell>
          <cell r="CH207">
            <v>0</v>
          </cell>
          <cell r="CI207">
            <v>0</v>
          </cell>
          <cell r="CJ207">
            <v>0</v>
          </cell>
          <cell r="CK207">
            <v>0</v>
          </cell>
          <cell r="CL207">
            <v>0</v>
          </cell>
          <cell r="CM207">
            <v>0</v>
          </cell>
          <cell r="CN207">
            <v>0.4</v>
          </cell>
          <cell r="CO207">
            <v>2</v>
          </cell>
          <cell r="CP207">
            <v>1.6</v>
          </cell>
          <cell r="CQ207" t="str">
            <v>COTS</v>
          </cell>
          <cell r="CR207">
            <v>4</v>
          </cell>
          <cell r="CS207">
            <v>2</v>
          </cell>
        </row>
        <row r="208">
          <cell r="A208">
            <v>384</v>
          </cell>
          <cell r="B208" t="str">
            <v>Mail Merge</v>
          </cell>
          <cell r="C208" t="str">
            <v>Desktop Tools</v>
          </cell>
          <cell r="D208" t="str">
            <v>Corporate Services Division</v>
          </cell>
          <cell r="E208">
            <v>1</v>
          </cell>
          <cell r="F208">
            <v>1</v>
          </cell>
          <cell r="G208">
            <v>1</v>
          </cell>
          <cell r="H208">
            <v>1</v>
          </cell>
          <cell r="I208">
            <v>1</v>
          </cell>
          <cell r="J208">
            <v>1</v>
          </cell>
          <cell r="K208">
            <v>1</v>
          </cell>
          <cell r="L208">
            <v>1</v>
          </cell>
          <cell r="M208">
            <v>1</v>
          </cell>
          <cell r="N208">
            <v>1</v>
          </cell>
          <cell r="O208">
            <v>1</v>
          </cell>
          <cell r="P208">
            <v>1</v>
          </cell>
          <cell r="R208">
            <v>2</v>
          </cell>
          <cell r="S208">
            <v>5</v>
          </cell>
          <cell r="T208">
            <v>5</v>
          </cell>
          <cell r="U208">
            <v>3</v>
          </cell>
          <cell r="V208">
            <v>5</v>
          </cell>
          <cell r="W208">
            <v>5</v>
          </cell>
          <cell r="X208">
            <v>1</v>
          </cell>
          <cell r="Y208">
            <v>1</v>
          </cell>
          <cell r="Z208">
            <v>5</v>
          </cell>
          <cell r="AA208">
            <v>2</v>
          </cell>
          <cell r="AB208">
            <v>1</v>
          </cell>
          <cell r="AC208">
            <v>5</v>
          </cell>
          <cell r="AD208">
            <v>3.3</v>
          </cell>
          <cell r="AF208">
            <v>1</v>
          </cell>
          <cell r="AG208">
            <v>2.8333333333333339</v>
          </cell>
          <cell r="AH208">
            <v>2.8333333333333339</v>
          </cell>
          <cell r="AI208">
            <v>0</v>
          </cell>
          <cell r="AK208">
            <v>0</v>
          </cell>
          <cell r="AM208">
            <v>1</v>
          </cell>
          <cell r="AN208">
            <v>1</v>
          </cell>
          <cell r="AO208">
            <v>3.3</v>
          </cell>
          <cell r="AP208" t="str">
            <v xml:space="preserve"> </v>
          </cell>
          <cell r="AQ208" t="b">
            <v>1</v>
          </cell>
          <cell r="AR208" t="str">
            <v>Mail Merge</v>
          </cell>
          <cell r="AS208" t="str">
            <v>Low</v>
          </cell>
          <cell r="AT208">
            <v>2011</v>
          </cell>
          <cell r="AU208">
            <v>0</v>
          </cell>
          <cell r="AV208">
            <v>0</v>
          </cell>
          <cell r="AW208">
            <v>2014</v>
          </cell>
          <cell r="AX208">
            <v>2011</v>
          </cell>
          <cell r="AY208">
            <v>1.3628973532571218</v>
          </cell>
          <cell r="AZ208">
            <v>0</v>
          </cell>
          <cell r="BA208">
            <v>0</v>
          </cell>
          <cell r="BB208">
            <v>0</v>
          </cell>
          <cell r="BC208">
            <v>14</v>
          </cell>
          <cell r="BD208">
            <v>0</v>
          </cell>
          <cell r="BE208">
            <v>0</v>
          </cell>
          <cell r="BF208">
            <v>0</v>
          </cell>
          <cell r="BG208">
            <v>0</v>
          </cell>
          <cell r="BH208">
            <v>0</v>
          </cell>
          <cell r="BI208">
            <v>0</v>
          </cell>
          <cell r="BJ208">
            <v>0</v>
          </cell>
          <cell r="BK208">
            <v>0</v>
          </cell>
          <cell r="BL208">
            <v>0</v>
          </cell>
          <cell r="BM208">
            <v>0</v>
          </cell>
          <cell r="BN208">
            <v>0</v>
          </cell>
          <cell r="BO208">
            <v>0</v>
          </cell>
          <cell r="BP208">
            <v>0</v>
          </cell>
          <cell r="BQ208">
            <v>0</v>
          </cell>
          <cell r="BR208">
            <v>0</v>
          </cell>
          <cell r="BS208">
            <v>0</v>
          </cell>
          <cell r="BT208">
            <v>0</v>
          </cell>
          <cell r="BU208">
            <v>0</v>
          </cell>
          <cell r="BV208">
            <v>0</v>
          </cell>
          <cell r="BW208">
            <v>0</v>
          </cell>
          <cell r="BX208">
            <v>0</v>
          </cell>
          <cell r="BY208">
            <v>0</v>
          </cell>
          <cell r="BZ208">
            <v>0</v>
          </cell>
          <cell r="CA208">
            <v>0</v>
          </cell>
          <cell r="CB208">
            <v>0</v>
          </cell>
          <cell r="CC208">
            <v>0</v>
          </cell>
          <cell r="CD208">
            <v>0</v>
          </cell>
          <cell r="CE208">
            <v>0</v>
          </cell>
          <cell r="CF208">
            <v>0</v>
          </cell>
          <cell r="CG208">
            <v>0</v>
          </cell>
          <cell r="CH208">
            <v>0</v>
          </cell>
          <cell r="CI208">
            <v>0</v>
          </cell>
          <cell r="CJ208">
            <v>0</v>
          </cell>
          <cell r="CK208">
            <v>0</v>
          </cell>
          <cell r="CL208">
            <v>0</v>
          </cell>
          <cell r="CM208">
            <v>0</v>
          </cell>
          <cell r="CN208">
            <v>0.2</v>
          </cell>
          <cell r="CO208">
            <v>1</v>
          </cell>
          <cell r="CP208">
            <v>0.2</v>
          </cell>
          <cell r="CQ208" t="str">
            <v>Bespoke</v>
          </cell>
          <cell r="CR208">
            <v>1</v>
          </cell>
          <cell r="CS208">
            <v>3</v>
          </cell>
        </row>
        <row r="209">
          <cell r="A209">
            <v>1303</v>
          </cell>
          <cell r="B209" t="str">
            <v>Mail Merge for WA Clients</v>
          </cell>
          <cell r="C209" t="str">
            <v>State Systems</v>
          </cell>
          <cell r="D209" t="str">
            <v>** No Division/Group</v>
          </cell>
          <cell r="E209">
            <v>3</v>
          </cell>
          <cell r="F209">
            <v>3</v>
          </cell>
          <cell r="G209">
            <v>3</v>
          </cell>
          <cell r="H209">
            <v>4</v>
          </cell>
          <cell r="I209">
            <v>4</v>
          </cell>
          <cell r="J209">
            <v>4</v>
          </cell>
          <cell r="K209">
            <v>1</v>
          </cell>
          <cell r="L209">
            <v>3</v>
          </cell>
          <cell r="M209">
            <v>5</v>
          </cell>
          <cell r="N209">
            <v>3</v>
          </cell>
          <cell r="O209">
            <v>4</v>
          </cell>
          <cell r="P209">
            <v>3.34</v>
          </cell>
          <cell r="R209">
            <v>4</v>
          </cell>
          <cell r="S209">
            <v>5</v>
          </cell>
          <cell r="T209">
            <v>5</v>
          </cell>
          <cell r="U209">
            <v>4</v>
          </cell>
          <cell r="V209">
            <v>5</v>
          </cell>
          <cell r="W209">
            <v>5</v>
          </cell>
          <cell r="X209">
            <v>3</v>
          </cell>
          <cell r="Y209">
            <v>1</v>
          </cell>
          <cell r="Z209">
            <v>5</v>
          </cell>
          <cell r="AA209">
            <v>2</v>
          </cell>
          <cell r="AB209">
            <v>1</v>
          </cell>
          <cell r="AC209">
            <v>5</v>
          </cell>
          <cell r="AD209">
            <v>3.95</v>
          </cell>
          <cell r="AF209">
            <v>3</v>
          </cell>
          <cell r="AG209">
            <v>2.3333333333333335</v>
          </cell>
          <cell r="AH209">
            <v>7</v>
          </cell>
          <cell r="AI209">
            <v>15864.14</v>
          </cell>
          <cell r="AK209">
            <v>7471.92</v>
          </cell>
          <cell r="AM209">
            <v>1</v>
          </cell>
          <cell r="AN209">
            <v>3.34</v>
          </cell>
          <cell r="AO209">
            <v>3.95</v>
          </cell>
          <cell r="AP209" t="str">
            <v xml:space="preserve"> </v>
          </cell>
          <cell r="AQ209" t="b">
            <v>1</v>
          </cell>
          <cell r="AR209" t="str">
            <v>Mail Merge for WA Clients</v>
          </cell>
          <cell r="AS209" t="str">
            <v>Low</v>
          </cell>
          <cell r="AT209">
            <v>2015</v>
          </cell>
          <cell r="AU209">
            <v>15864.14</v>
          </cell>
          <cell r="AV209">
            <v>7471.92</v>
          </cell>
          <cell r="AW209">
            <v>2015</v>
          </cell>
          <cell r="AX209">
            <v>2015</v>
          </cell>
          <cell r="AY209">
            <v>1.6753488307521593</v>
          </cell>
          <cell r="AZ209">
            <v>0</v>
          </cell>
          <cell r="BA209">
            <v>0</v>
          </cell>
          <cell r="BB209">
            <v>10576.093333333332</v>
          </cell>
          <cell r="BC209">
            <v>15</v>
          </cell>
          <cell r="BD209">
            <v>0</v>
          </cell>
          <cell r="BE209">
            <v>0</v>
          </cell>
          <cell r="BF209">
            <v>0</v>
          </cell>
          <cell r="BG209">
            <v>0</v>
          </cell>
          <cell r="BH209">
            <v>0</v>
          </cell>
          <cell r="BI209">
            <v>0</v>
          </cell>
          <cell r="BJ209">
            <v>0</v>
          </cell>
          <cell r="BK209">
            <v>0</v>
          </cell>
          <cell r="BL209">
            <v>21780.739479319476</v>
          </cell>
          <cell r="BM209">
            <v>0</v>
          </cell>
          <cell r="BN209">
            <v>0</v>
          </cell>
          <cell r="BO209">
            <v>0</v>
          </cell>
          <cell r="BP209">
            <v>0</v>
          </cell>
          <cell r="BQ209">
            <v>0</v>
          </cell>
          <cell r="BR209">
            <v>0</v>
          </cell>
          <cell r="BS209">
            <v>0</v>
          </cell>
          <cell r="BT209">
            <v>0</v>
          </cell>
          <cell r="BU209">
            <v>0</v>
          </cell>
          <cell r="BV209">
            <v>0</v>
          </cell>
          <cell r="BW209">
            <v>0</v>
          </cell>
          <cell r="BX209">
            <v>0</v>
          </cell>
          <cell r="BY209">
            <v>0</v>
          </cell>
          <cell r="BZ209">
            <v>0</v>
          </cell>
          <cell r="CA209">
            <v>0</v>
          </cell>
          <cell r="CB209">
            <v>0</v>
          </cell>
          <cell r="CC209">
            <v>0</v>
          </cell>
          <cell r="CD209">
            <v>21780.739479319476</v>
          </cell>
          <cell r="CE209">
            <v>0</v>
          </cell>
          <cell r="CF209">
            <v>0</v>
          </cell>
          <cell r="CG209">
            <v>0</v>
          </cell>
          <cell r="CH209">
            <v>0</v>
          </cell>
          <cell r="CI209">
            <v>0</v>
          </cell>
          <cell r="CJ209">
            <v>0</v>
          </cell>
          <cell r="CK209">
            <v>0</v>
          </cell>
          <cell r="CL209">
            <v>0</v>
          </cell>
          <cell r="CM209">
            <v>0</v>
          </cell>
          <cell r="CN209">
            <v>0.2</v>
          </cell>
          <cell r="CO209">
            <v>1</v>
          </cell>
          <cell r="CP209">
            <v>0.46666666666666673</v>
          </cell>
          <cell r="CQ209" t="str">
            <v>Bespoke</v>
          </cell>
          <cell r="CR209">
            <v>3</v>
          </cell>
          <cell r="CS209">
            <v>3</v>
          </cell>
        </row>
        <row r="210">
          <cell r="A210">
            <v>385</v>
          </cell>
          <cell r="B210" t="str">
            <v>mailsend.exe</v>
          </cell>
          <cell r="C210" t="str">
            <v>TSD Tools and Utilities</v>
          </cell>
          <cell r="D210" t="str">
            <v>Technology Services Division</v>
          </cell>
          <cell r="E210">
            <v>4</v>
          </cell>
          <cell r="F210">
            <v>2</v>
          </cell>
          <cell r="G210">
            <v>5</v>
          </cell>
          <cell r="H210">
            <v>5</v>
          </cell>
          <cell r="I210">
            <v>5</v>
          </cell>
          <cell r="J210">
            <v>3</v>
          </cell>
          <cell r="K210">
            <v>1</v>
          </cell>
          <cell r="L210">
            <v>5</v>
          </cell>
          <cell r="M210">
            <v>5</v>
          </cell>
          <cell r="N210">
            <v>1</v>
          </cell>
          <cell r="O210">
            <v>3</v>
          </cell>
          <cell r="P210">
            <v>3.4</v>
          </cell>
          <cell r="R210">
            <v>5</v>
          </cell>
          <cell r="S210">
            <v>1</v>
          </cell>
          <cell r="T210">
            <v>5</v>
          </cell>
          <cell r="U210">
            <v>1</v>
          </cell>
          <cell r="V210">
            <v>5</v>
          </cell>
          <cell r="W210">
            <v>5</v>
          </cell>
          <cell r="X210">
            <v>1</v>
          </cell>
          <cell r="Y210">
            <v>1</v>
          </cell>
          <cell r="Z210">
            <v>2</v>
          </cell>
          <cell r="AA210">
            <v>3</v>
          </cell>
          <cell r="AB210">
            <v>1</v>
          </cell>
          <cell r="AC210">
            <v>5</v>
          </cell>
          <cell r="AD210">
            <v>2.8</v>
          </cell>
          <cell r="AF210">
            <v>1</v>
          </cell>
          <cell r="AG210">
            <v>3.3333333333333335</v>
          </cell>
          <cell r="AH210">
            <v>3.3333333333333335</v>
          </cell>
          <cell r="AI210">
            <v>0</v>
          </cell>
          <cell r="AK210">
            <v>0</v>
          </cell>
          <cell r="AM210">
            <v>1</v>
          </cell>
          <cell r="AN210">
            <v>3.4</v>
          </cell>
          <cell r="AO210">
            <v>2.8</v>
          </cell>
          <cell r="AP210" t="str">
            <v xml:space="preserve"> </v>
          </cell>
          <cell r="AQ210" t="b">
            <v>1</v>
          </cell>
          <cell r="AR210" t="str">
            <v>mailsend.exe</v>
          </cell>
          <cell r="AS210" t="str">
            <v>Low</v>
          </cell>
          <cell r="AT210">
            <v>2011</v>
          </cell>
          <cell r="AU210">
            <v>0</v>
          </cell>
          <cell r="AV210">
            <v>0</v>
          </cell>
          <cell r="AW210">
            <v>2014</v>
          </cell>
          <cell r="AX210">
            <v>2011</v>
          </cell>
          <cell r="AY210">
            <v>1.410598760621121</v>
          </cell>
          <cell r="AZ210">
            <v>0</v>
          </cell>
          <cell r="BA210">
            <v>0</v>
          </cell>
          <cell r="BB210">
            <v>0</v>
          </cell>
          <cell r="BC210">
            <v>15</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0</v>
          </cell>
          <cell r="BU210">
            <v>0</v>
          </cell>
          <cell r="BV210">
            <v>0</v>
          </cell>
          <cell r="BW210">
            <v>0</v>
          </cell>
          <cell r="BX210">
            <v>0</v>
          </cell>
          <cell r="BY210">
            <v>0</v>
          </cell>
          <cell r="BZ210">
            <v>0</v>
          </cell>
          <cell r="CA210">
            <v>0</v>
          </cell>
          <cell r="CB210">
            <v>0</v>
          </cell>
          <cell r="CC210">
            <v>0</v>
          </cell>
          <cell r="CD210">
            <v>0</v>
          </cell>
          <cell r="CE210">
            <v>0</v>
          </cell>
          <cell r="CF210">
            <v>0</v>
          </cell>
          <cell r="CG210">
            <v>0</v>
          </cell>
          <cell r="CH210">
            <v>0</v>
          </cell>
          <cell r="CI210">
            <v>0</v>
          </cell>
          <cell r="CJ210">
            <v>0</v>
          </cell>
          <cell r="CK210">
            <v>0</v>
          </cell>
          <cell r="CL210">
            <v>0</v>
          </cell>
          <cell r="CM210">
            <v>0</v>
          </cell>
          <cell r="CN210">
            <v>0.2</v>
          </cell>
          <cell r="CO210">
            <v>1</v>
          </cell>
          <cell r="CP210">
            <v>0.46666666666666673</v>
          </cell>
          <cell r="CQ210" t="str">
            <v>Bespoke</v>
          </cell>
          <cell r="CR210">
            <v>3</v>
          </cell>
          <cell r="CS210">
            <v>2</v>
          </cell>
        </row>
        <row r="211">
          <cell r="A211">
            <v>1323</v>
          </cell>
          <cell r="B211" t="str">
            <v>Mapinfo</v>
          </cell>
          <cell r="C211" t="str">
            <v>Geography</v>
          </cell>
          <cell r="D211" t="str">
            <v>Population Labour Industry and Environment Statistics Group</v>
          </cell>
          <cell r="E211">
            <v>4</v>
          </cell>
          <cell r="F211">
            <v>4</v>
          </cell>
          <cell r="G211">
            <v>3</v>
          </cell>
          <cell r="H211">
            <v>4</v>
          </cell>
          <cell r="I211">
            <v>5</v>
          </cell>
          <cell r="J211">
            <v>3</v>
          </cell>
          <cell r="K211">
            <v>3</v>
          </cell>
          <cell r="L211">
            <v>3</v>
          </cell>
          <cell r="M211">
            <v>5</v>
          </cell>
          <cell r="N211">
            <v>4</v>
          </cell>
          <cell r="O211">
            <v>5</v>
          </cell>
          <cell r="P211">
            <v>3.94</v>
          </cell>
          <cell r="R211">
            <v>4</v>
          </cell>
          <cell r="S211">
            <v>5</v>
          </cell>
          <cell r="T211">
            <v>5</v>
          </cell>
          <cell r="U211">
            <v>4</v>
          </cell>
          <cell r="V211">
            <v>5</v>
          </cell>
          <cell r="W211">
            <v>5</v>
          </cell>
          <cell r="X211">
            <v>4</v>
          </cell>
          <cell r="Y211">
            <v>3</v>
          </cell>
          <cell r="Z211">
            <v>5</v>
          </cell>
          <cell r="AA211">
            <v>4</v>
          </cell>
          <cell r="AB211">
            <v>1</v>
          </cell>
          <cell r="AC211">
            <v>5</v>
          </cell>
          <cell r="AD211">
            <v>4.3</v>
          </cell>
          <cell r="AF211">
            <v>4</v>
          </cell>
          <cell r="AG211">
            <v>1.8333333333333335</v>
          </cell>
          <cell r="AH211">
            <v>7.3333333333333339</v>
          </cell>
          <cell r="AI211">
            <v>0</v>
          </cell>
          <cell r="AK211">
            <v>0</v>
          </cell>
          <cell r="AM211">
            <v>1</v>
          </cell>
          <cell r="AN211">
            <v>3.94</v>
          </cell>
          <cell r="AO211">
            <v>4.3</v>
          </cell>
          <cell r="AP211" t="str">
            <v xml:space="preserve"> </v>
          </cell>
          <cell r="AQ211" t="b">
            <v>1</v>
          </cell>
          <cell r="AR211" t="str">
            <v>Mapinfo</v>
          </cell>
          <cell r="AS211" t="str">
            <v>Medium</v>
          </cell>
          <cell r="AT211">
            <v>1900</v>
          </cell>
          <cell r="AU211">
            <v>0</v>
          </cell>
          <cell r="AV211">
            <v>0</v>
          </cell>
          <cell r="AW211">
            <v>1900</v>
          </cell>
          <cell r="AX211">
            <v>1900</v>
          </cell>
          <cell r="AY211">
            <v>1.6753488307521593</v>
          </cell>
          <cell r="AZ211">
            <v>0</v>
          </cell>
          <cell r="BA211">
            <v>0</v>
          </cell>
          <cell r="BB211">
            <v>0</v>
          </cell>
          <cell r="BC211">
            <v>15</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0.4</v>
          </cell>
          <cell r="CO211">
            <v>1</v>
          </cell>
          <cell r="CP211">
            <v>1.3333333333333335</v>
          </cell>
          <cell r="CQ211" t="str">
            <v>COTS</v>
          </cell>
          <cell r="CR211">
            <v>3</v>
          </cell>
          <cell r="CS211">
            <v>4</v>
          </cell>
        </row>
        <row r="212">
          <cell r="A212">
            <v>1324</v>
          </cell>
          <cell r="B212" t="str">
            <v>Mathematica</v>
          </cell>
          <cell r="C212" t="str">
            <v>Methodology Tools</v>
          </cell>
          <cell r="D212" t="str">
            <v>Methodology and Data Management Division</v>
          </cell>
          <cell r="E212">
            <v>4</v>
          </cell>
          <cell r="F212">
            <v>4</v>
          </cell>
          <cell r="G212">
            <v>3</v>
          </cell>
          <cell r="H212">
            <v>4</v>
          </cell>
          <cell r="I212">
            <v>4</v>
          </cell>
          <cell r="J212">
            <v>3</v>
          </cell>
          <cell r="K212">
            <v>1</v>
          </cell>
          <cell r="L212">
            <v>1</v>
          </cell>
          <cell r="M212">
            <v>5</v>
          </cell>
          <cell r="N212">
            <v>2</v>
          </cell>
          <cell r="O212">
            <v>3</v>
          </cell>
          <cell r="P212">
            <v>3.29</v>
          </cell>
          <cell r="R212">
            <v>4</v>
          </cell>
          <cell r="S212">
            <v>2</v>
          </cell>
          <cell r="T212">
            <v>3</v>
          </cell>
          <cell r="U212">
            <v>4</v>
          </cell>
          <cell r="V212">
            <v>4</v>
          </cell>
          <cell r="W212">
            <v>5</v>
          </cell>
          <cell r="X212">
            <v>5</v>
          </cell>
          <cell r="Y212">
            <v>5</v>
          </cell>
          <cell r="Z212">
            <v>5</v>
          </cell>
          <cell r="AA212">
            <v>5</v>
          </cell>
          <cell r="AB212">
            <v>1</v>
          </cell>
          <cell r="AC212">
            <v>5</v>
          </cell>
          <cell r="AD212">
            <v>4</v>
          </cell>
          <cell r="AF212">
            <v>2</v>
          </cell>
          <cell r="AG212">
            <v>2</v>
          </cell>
          <cell r="AH212">
            <v>4</v>
          </cell>
          <cell r="AI212">
            <v>0</v>
          </cell>
          <cell r="AK212">
            <v>0</v>
          </cell>
          <cell r="AM212">
            <v>1</v>
          </cell>
          <cell r="AN212">
            <v>3.29</v>
          </cell>
          <cell r="AO212">
            <v>4</v>
          </cell>
          <cell r="AP212" t="str">
            <v xml:space="preserve"> </v>
          </cell>
          <cell r="AQ212" t="b">
            <v>1</v>
          </cell>
          <cell r="AR212" t="str">
            <v>Mathematica</v>
          </cell>
          <cell r="AS212" t="str">
            <v>Medium</v>
          </cell>
          <cell r="AT212">
            <v>1900</v>
          </cell>
          <cell r="AU212">
            <v>0</v>
          </cell>
          <cell r="AV212">
            <v>0</v>
          </cell>
          <cell r="AW212">
            <v>1900</v>
          </cell>
          <cell r="AX212">
            <v>1900</v>
          </cell>
          <cell r="AY212">
            <v>1.6753488307521593</v>
          </cell>
          <cell r="AZ212">
            <v>0</v>
          </cell>
          <cell r="BA212">
            <v>0</v>
          </cell>
          <cell r="BB212">
            <v>0</v>
          </cell>
          <cell r="BC212">
            <v>15</v>
          </cell>
          <cell r="BD212">
            <v>0</v>
          </cell>
          <cell r="BE212">
            <v>0</v>
          </cell>
          <cell r="BF212">
            <v>0</v>
          </cell>
          <cell r="BG212">
            <v>0</v>
          </cell>
          <cell r="BH212">
            <v>0</v>
          </cell>
          <cell r="BI212">
            <v>0</v>
          </cell>
          <cell r="BJ212">
            <v>0</v>
          </cell>
          <cell r="BK212">
            <v>0</v>
          </cell>
          <cell r="BL212">
            <v>0</v>
          </cell>
          <cell r="BM212">
            <v>0</v>
          </cell>
          <cell r="BN212">
            <v>0</v>
          </cell>
          <cell r="BO212">
            <v>0</v>
          </cell>
          <cell r="BP212">
            <v>0</v>
          </cell>
          <cell r="BQ212">
            <v>0</v>
          </cell>
          <cell r="BR212">
            <v>0</v>
          </cell>
          <cell r="BS212">
            <v>0</v>
          </cell>
          <cell r="BT212">
            <v>0</v>
          </cell>
          <cell r="BU212">
            <v>0</v>
          </cell>
          <cell r="BV212">
            <v>0</v>
          </cell>
          <cell r="BW212">
            <v>0</v>
          </cell>
          <cell r="BX212">
            <v>0</v>
          </cell>
          <cell r="BY212">
            <v>0</v>
          </cell>
          <cell r="BZ212">
            <v>0</v>
          </cell>
          <cell r="CA212">
            <v>0</v>
          </cell>
          <cell r="CB212">
            <v>0</v>
          </cell>
          <cell r="CC212">
            <v>0</v>
          </cell>
          <cell r="CD212">
            <v>0</v>
          </cell>
          <cell r="CE212">
            <v>0</v>
          </cell>
          <cell r="CF212">
            <v>0</v>
          </cell>
          <cell r="CG212">
            <v>0</v>
          </cell>
          <cell r="CH212">
            <v>0</v>
          </cell>
          <cell r="CI212">
            <v>0</v>
          </cell>
          <cell r="CJ212">
            <v>0</v>
          </cell>
          <cell r="CK212">
            <v>0</v>
          </cell>
          <cell r="CL212">
            <v>0</v>
          </cell>
          <cell r="CM212">
            <v>0</v>
          </cell>
          <cell r="CN212">
            <v>0.4</v>
          </cell>
          <cell r="CO212">
            <v>1</v>
          </cell>
          <cell r="CP212">
            <v>0.53333333333333333</v>
          </cell>
          <cell r="CQ212" t="str">
            <v>COTS</v>
          </cell>
          <cell r="CR212">
            <v>3</v>
          </cell>
          <cell r="CS212">
            <v>4</v>
          </cell>
        </row>
        <row r="213">
          <cell r="A213">
            <v>562</v>
          </cell>
          <cell r="B213" t="str">
            <v>MD Library</v>
          </cell>
          <cell r="C213" t="str">
            <v>MD Support Systems</v>
          </cell>
          <cell r="D213" t="str">
            <v>Methodology and Data Management Division</v>
          </cell>
          <cell r="E213">
            <v>4</v>
          </cell>
          <cell r="F213">
            <v>5</v>
          </cell>
          <cell r="G213">
            <v>3</v>
          </cell>
          <cell r="H213">
            <v>4</v>
          </cell>
          <cell r="I213">
            <v>4</v>
          </cell>
          <cell r="J213">
            <v>4</v>
          </cell>
          <cell r="K213">
            <v>2</v>
          </cell>
          <cell r="L213">
            <v>2</v>
          </cell>
          <cell r="M213">
            <v>5</v>
          </cell>
          <cell r="N213">
            <v>2</v>
          </cell>
          <cell r="O213">
            <v>2</v>
          </cell>
          <cell r="P213">
            <v>3.54</v>
          </cell>
          <cell r="R213">
            <v>4</v>
          </cell>
          <cell r="S213">
            <v>5</v>
          </cell>
          <cell r="T213">
            <v>5</v>
          </cell>
          <cell r="U213">
            <v>3</v>
          </cell>
          <cell r="V213">
            <v>5</v>
          </cell>
          <cell r="W213">
            <v>5</v>
          </cell>
          <cell r="X213">
            <v>4</v>
          </cell>
          <cell r="Y213">
            <v>2</v>
          </cell>
          <cell r="Z213">
            <v>5</v>
          </cell>
          <cell r="AA213">
            <v>4</v>
          </cell>
          <cell r="AB213">
            <v>1</v>
          </cell>
          <cell r="AC213">
            <v>5</v>
          </cell>
          <cell r="AD213">
            <v>4.2</v>
          </cell>
          <cell r="AF213">
            <v>2</v>
          </cell>
          <cell r="AG213">
            <v>2.3333333333333335</v>
          </cell>
          <cell r="AH213">
            <v>4.666666666666667</v>
          </cell>
          <cell r="AI213">
            <v>0</v>
          </cell>
          <cell r="AK213">
            <v>0</v>
          </cell>
          <cell r="AM213">
            <v>1</v>
          </cell>
          <cell r="AN213">
            <v>3.54</v>
          </cell>
          <cell r="AO213">
            <v>4.2</v>
          </cell>
          <cell r="AP213" t="str">
            <v xml:space="preserve"> </v>
          </cell>
          <cell r="AQ213" t="b">
            <v>1</v>
          </cell>
          <cell r="AR213" t="str">
            <v>MD Library</v>
          </cell>
          <cell r="AS213" t="str">
            <v>Low</v>
          </cell>
          <cell r="AT213">
            <v>2019</v>
          </cell>
          <cell r="AU213">
            <v>0</v>
          </cell>
          <cell r="AV213">
            <v>0</v>
          </cell>
          <cell r="AW213">
            <v>2019</v>
          </cell>
          <cell r="AX213">
            <v>2019</v>
          </cell>
          <cell r="AY213">
            <v>1.1876863056468745</v>
          </cell>
          <cell r="AZ213">
            <v>0</v>
          </cell>
          <cell r="BA213">
            <v>0</v>
          </cell>
          <cell r="BB213">
            <v>0</v>
          </cell>
          <cell r="BC213">
            <v>15</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0.2</v>
          </cell>
          <cell r="CO213">
            <v>1</v>
          </cell>
          <cell r="CP213">
            <v>0.4</v>
          </cell>
          <cell r="CQ213" t="str">
            <v>Bespoke</v>
          </cell>
          <cell r="CR213">
            <v>3</v>
          </cell>
          <cell r="CS213">
            <v>4</v>
          </cell>
        </row>
        <row r="214">
          <cell r="A214">
            <v>1325</v>
          </cell>
          <cell r="B214" t="str">
            <v>Metamorphosis</v>
          </cell>
          <cell r="C214" t="str">
            <v>HR Systems</v>
          </cell>
          <cell r="D214" t="str">
            <v>Corporate Services Division</v>
          </cell>
          <cell r="E214">
            <v>3</v>
          </cell>
          <cell r="F214">
            <v>1</v>
          </cell>
          <cell r="G214">
            <v>3</v>
          </cell>
          <cell r="H214">
            <v>3</v>
          </cell>
          <cell r="I214">
            <v>3</v>
          </cell>
          <cell r="J214">
            <v>2</v>
          </cell>
          <cell r="K214">
            <v>4</v>
          </cell>
          <cell r="L214">
            <v>1</v>
          </cell>
          <cell r="M214">
            <v>3</v>
          </cell>
          <cell r="N214">
            <v>1</v>
          </cell>
          <cell r="O214">
            <v>3</v>
          </cell>
          <cell r="P214">
            <v>2.2999999999999998</v>
          </cell>
          <cell r="R214">
            <v>4</v>
          </cell>
          <cell r="S214">
            <v>5</v>
          </cell>
          <cell r="T214">
            <v>2</v>
          </cell>
          <cell r="U214">
            <v>4</v>
          </cell>
          <cell r="V214">
            <v>3</v>
          </cell>
          <cell r="W214">
            <v>3</v>
          </cell>
          <cell r="X214">
            <v>4</v>
          </cell>
          <cell r="Y214">
            <v>4</v>
          </cell>
          <cell r="Z214">
            <v>3</v>
          </cell>
          <cell r="AA214">
            <v>4</v>
          </cell>
          <cell r="AB214">
            <v>1</v>
          </cell>
          <cell r="AC214">
            <v>4</v>
          </cell>
          <cell r="AD214">
            <v>3.65</v>
          </cell>
          <cell r="AF214">
            <v>1</v>
          </cell>
          <cell r="AG214">
            <v>3</v>
          </cell>
          <cell r="AH214">
            <v>3</v>
          </cell>
          <cell r="AI214">
            <v>7500</v>
          </cell>
          <cell r="AK214">
            <v>5875</v>
          </cell>
          <cell r="AM214">
            <v>1</v>
          </cell>
          <cell r="AN214">
            <v>2.2999999999999998</v>
          </cell>
          <cell r="AO214">
            <v>3.65</v>
          </cell>
          <cell r="AP214" t="str">
            <v xml:space="preserve"> </v>
          </cell>
          <cell r="AQ214" t="b">
            <v>1</v>
          </cell>
          <cell r="AR214" t="str">
            <v>Metamorphosis</v>
          </cell>
          <cell r="AS214" t="str">
            <v>Medium</v>
          </cell>
          <cell r="AT214">
            <v>1900</v>
          </cell>
          <cell r="AU214">
            <v>7500</v>
          </cell>
          <cell r="AV214">
            <v>5875</v>
          </cell>
          <cell r="AW214">
            <v>1900</v>
          </cell>
          <cell r="AX214">
            <v>2011</v>
          </cell>
          <cell r="AY214">
            <v>1.6753488307521593</v>
          </cell>
          <cell r="AZ214">
            <v>0</v>
          </cell>
          <cell r="BA214">
            <v>0</v>
          </cell>
          <cell r="BB214">
            <v>5000</v>
          </cell>
          <cell r="BC214">
            <v>15</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0.4</v>
          </cell>
          <cell r="CO214">
            <v>1</v>
          </cell>
          <cell r="CP214">
            <v>0.8</v>
          </cell>
          <cell r="CQ214" t="str">
            <v>COTS</v>
          </cell>
          <cell r="CR214">
            <v>2</v>
          </cell>
          <cell r="CS214">
            <v>3</v>
          </cell>
        </row>
        <row r="215">
          <cell r="A215">
            <v>111</v>
          </cell>
          <cell r="B215" t="str">
            <v>Mineral and Petroleum Exploration System</v>
          </cell>
          <cell r="C215" t="str">
            <v>Quarterly Economy Wide</v>
          </cell>
          <cell r="D215" t="str">
            <v>Macroeconomics and Integration Group</v>
          </cell>
          <cell r="E215">
            <v>3</v>
          </cell>
          <cell r="F215">
            <v>4</v>
          </cell>
          <cell r="G215">
            <v>5</v>
          </cell>
          <cell r="H215">
            <v>4</v>
          </cell>
          <cell r="I215">
            <v>5</v>
          </cell>
          <cell r="J215">
            <v>4</v>
          </cell>
          <cell r="K215">
            <v>1</v>
          </cell>
          <cell r="L215">
            <v>2</v>
          </cell>
          <cell r="M215">
            <v>5</v>
          </cell>
          <cell r="N215">
            <v>4</v>
          </cell>
          <cell r="O215">
            <v>3</v>
          </cell>
          <cell r="P215">
            <v>3.75</v>
          </cell>
          <cell r="R215">
            <v>3</v>
          </cell>
          <cell r="S215">
            <v>2</v>
          </cell>
          <cell r="T215">
            <v>4</v>
          </cell>
          <cell r="U215">
            <v>1</v>
          </cell>
          <cell r="V215">
            <v>4</v>
          </cell>
          <cell r="W215">
            <v>3</v>
          </cell>
          <cell r="X215">
            <v>2</v>
          </cell>
          <cell r="Y215">
            <v>2</v>
          </cell>
          <cell r="Z215">
            <v>3</v>
          </cell>
          <cell r="AA215">
            <v>4</v>
          </cell>
          <cell r="AB215">
            <v>1</v>
          </cell>
          <cell r="AC215">
            <v>5</v>
          </cell>
          <cell r="AD215">
            <v>2.7</v>
          </cell>
          <cell r="AF215">
            <v>4</v>
          </cell>
          <cell r="AG215">
            <v>2.8333333333333339</v>
          </cell>
          <cell r="AH215">
            <v>11.333333333333336</v>
          </cell>
          <cell r="AI215">
            <v>49596</v>
          </cell>
          <cell r="AJ215">
            <v>18768</v>
          </cell>
          <cell r="AK215">
            <v>42434.84</v>
          </cell>
          <cell r="AM215">
            <v>4.2434839999999996</v>
          </cell>
          <cell r="AN215">
            <v>15.913064999999998</v>
          </cell>
          <cell r="AO215">
            <v>11.457406799999999</v>
          </cell>
          <cell r="AP215" t="str">
            <v xml:space="preserve"> </v>
          </cell>
          <cell r="AQ215" t="b">
            <v>1</v>
          </cell>
          <cell r="AR215" t="str">
            <v>Mineral and Petroleum Exploration System</v>
          </cell>
          <cell r="AS215" t="str">
            <v>Medium</v>
          </cell>
          <cell r="AT215">
            <v>2019</v>
          </cell>
          <cell r="AU215">
            <v>49596</v>
          </cell>
          <cell r="AV215">
            <v>42434.84</v>
          </cell>
          <cell r="AW215">
            <v>2019</v>
          </cell>
          <cell r="AX215">
            <v>2019</v>
          </cell>
          <cell r="AY215">
            <v>1.1876863056468745</v>
          </cell>
          <cell r="AZ215">
            <v>0</v>
          </cell>
          <cell r="BA215">
            <v>0</v>
          </cell>
          <cell r="BB215">
            <v>33064</v>
          </cell>
          <cell r="BC215">
            <v>15</v>
          </cell>
          <cell r="BD215">
            <v>0</v>
          </cell>
          <cell r="BE215">
            <v>0</v>
          </cell>
          <cell r="BF215">
            <v>0</v>
          </cell>
          <cell r="BG215">
            <v>0</v>
          </cell>
          <cell r="BH215">
            <v>0</v>
          </cell>
          <cell r="BI215">
            <v>0</v>
          </cell>
          <cell r="BJ215">
            <v>0</v>
          </cell>
          <cell r="BK215">
            <v>0</v>
          </cell>
          <cell r="BL215">
            <v>0</v>
          </cell>
          <cell r="BM215">
            <v>0</v>
          </cell>
          <cell r="BN215">
            <v>0</v>
          </cell>
          <cell r="BO215">
            <v>0</v>
          </cell>
          <cell r="BP215">
            <v>55393.733739989388</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55393.73373998938</v>
          </cell>
          <cell r="CI215">
            <v>0</v>
          </cell>
          <cell r="CJ215">
            <v>0</v>
          </cell>
          <cell r="CK215">
            <v>0</v>
          </cell>
          <cell r="CL215">
            <v>0</v>
          </cell>
          <cell r="CM215">
            <v>0</v>
          </cell>
          <cell r="CN215">
            <v>0.4</v>
          </cell>
          <cell r="CO215">
            <v>1</v>
          </cell>
          <cell r="CP215">
            <v>0.93333333333333346</v>
          </cell>
          <cell r="CQ215" t="str">
            <v>Bespoke</v>
          </cell>
          <cell r="CR215">
            <v>3</v>
          </cell>
          <cell r="CS215">
            <v>2</v>
          </cell>
        </row>
        <row r="216">
          <cell r="A216">
            <v>397</v>
          </cell>
          <cell r="B216" t="str">
            <v>Ministerial Correspondence</v>
          </cell>
          <cell r="C216" t="str">
            <v>Other Corporate Services Systems</v>
          </cell>
          <cell r="D216" t="str">
            <v>Corporate Services Division</v>
          </cell>
          <cell r="E216">
            <v>4</v>
          </cell>
          <cell r="F216">
            <v>5</v>
          </cell>
          <cell r="G216">
            <v>3</v>
          </cell>
          <cell r="H216">
            <v>5</v>
          </cell>
          <cell r="I216">
            <v>3</v>
          </cell>
          <cell r="J216">
            <v>3</v>
          </cell>
          <cell r="K216">
            <v>3</v>
          </cell>
          <cell r="L216">
            <v>3</v>
          </cell>
          <cell r="M216">
            <v>5</v>
          </cell>
          <cell r="N216">
            <v>2</v>
          </cell>
          <cell r="O216">
            <v>4</v>
          </cell>
          <cell r="P216">
            <v>3.79</v>
          </cell>
          <cell r="R216">
            <v>2</v>
          </cell>
          <cell r="S216">
            <v>5</v>
          </cell>
          <cell r="T216">
            <v>3</v>
          </cell>
          <cell r="U216">
            <v>3</v>
          </cell>
          <cell r="V216">
            <v>5</v>
          </cell>
          <cell r="W216">
            <v>5</v>
          </cell>
          <cell r="X216">
            <v>1</v>
          </cell>
          <cell r="Y216">
            <v>4</v>
          </cell>
          <cell r="Z216">
            <v>5</v>
          </cell>
          <cell r="AA216">
            <v>4</v>
          </cell>
          <cell r="AB216">
            <v>1</v>
          </cell>
          <cell r="AC216">
            <v>5</v>
          </cell>
          <cell r="AD216">
            <v>3.45</v>
          </cell>
          <cell r="AF216">
            <v>2</v>
          </cell>
          <cell r="AG216">
            <v>2</v>
          </cell>
          <cell r="AH216">
            <v>4</v>
          </cell>
          <cell r="AI216">
            <v>8406.32</v>
          </cell>
          <cell r="AJ216">
            <v>1002.14285714286</v>
          </cell>
          <cell r="AK216">
            <v>5136.28</v>
          </cell>
          <cell r="AM216">
            <v>1</v>
          </cell>
          <cell r="AN216">
            <v>3.79</v>
          </cell>
          <cell r="AO216">
            <v>3.45</v>
          </cell>
          <cell r="AP216" t="str">
            <v xml:space="preserve"> </v>
          </cell>
          <cell r="AQ216" t="b">
            <v>1</v>
          </cell>
          <cell r="AR216" t="str">
            <v>Ministerial Correspondence</v>
          </cell>
          <cell r="AS216" t="str">
            <v>Low</v>
          </cell>
          <cell r="AT216">
            <v>2016</v>
          </cell>
          <cell r="AU216">
            <v>8406.32</v>
          </cell>
          <cell r="AV216">
            <v>5136.28</v>
          </cell>
          <cell r="AW216">
            <v>2016</v>
          </cell>
          <cell r="AX216">
            <v>2016</v>
          </cell>
          <cell r="AY216">
            <v>1.3168090369634029</v>
          </cell>
          <cell r="AZ216">
            <v>0</v>
          </cell>
          <cell r="BA216">
            <v>0</v>
          </cell>
          <cell r="BB216">
            <v>5604.2133333333331</v>
          </cell>
          <cell r="BC216">
            <v>15</v>
          </cell>
          <cell r="BD216">
            <v>0</v>
          </cell>
          <cell r="BE216">
            <v>0</v>
          </cell>
          <cell r="BF216">
            <v>0</v>
          </cell>
          <cell r="BG216">
            <v>0</v>
          </cell>
          <cell r="BH216">
            <v>0</v>
          </cell>
          <cell r="BI216">
            <v>0</v>
          </cell>
          <cell r="BJ216">
            <v>0</v>
          </cell>
          <cell r="BK216">
            <v>0</v>
          </cell>
          <cell r="BL216">
            <v>0</v>
          </cell>
          <cell r="BM216">
            <v>9389.0122552856592</v>
          </cell>
          <cell r="BN216">
            <v>0</v>
          </cell>
          <cell r="BO216">
            <v>0</v>
          </cell>
          <cell r="BP216">
            <v>0</v>
          </cell>
          <cell r="BQ216">
            <v>0</v>
          </cell>
          <cell r="BR216">
            <v>0</v>
          </cell>
          <cell r="BS216">
            <v>0</v>
          </cell>
          <cell r="BT216">
            <v>0</v>
          </cell>
          <cell r="BU216">
            <v>0</v>
          </cell>
          <cell r="BV216">
            <v>0</v>
          </cell>
          <cell r="BW216">
            <v>0</v>
          </cell>
          <cell r="BX216">
            <v>0</v>
          </cell>
          <cell r="BY216">
            <v>0</v>
          </cell>
          <cell r="BZ216">
            <v>0</v>
          </cell>
          <cell r="CA216">
            <v>0</v>
          </cell>
          <cell r="CB216">
            <v>0</v>
          </cell>
          <cell r="CC216">
            <v>0</v>
          </cell>
          <cell r="CD216">
            <v>0</v>
          </cell>
          <cell r="CE216">
            <v>9389.0122552856592</v>
          </cell>
          <cell r="CF216">
            <v>0</v>
          </cell>
          <cell r="CG216">
            <v>0</v>
          </cell>
          <cell r="CH216">
            <v>0</v>
          </cell>
          <cell r="CI216">
            <v>0</v>
          </cell>
          <cell r="CJ216">
            <v>0</v>
          </cell>
          <cell r="CK216">
            <v>0</v>
          </cell>
          <cell r="CL216">
            <v>0</v>
          </cell>
          <cell r="CM216">
            <v>0</v>
          </cell>
          <cell r="CN216">
            <v>0.2</v>
          </cell>
          <cell r="CO216">
            <v>1</v>
          </cell>
          <cell r="CP216">
            <v>0.53333333333333333</v>
          </cell>
          <cell r="CQ216" t="str">
            <v>Bespoke</v>
          </cell>
          <cell r="CR216">
            <v>3</v>
          </cell>
          <cell r="CS216">
            <v>3</v>
          </cell>
        </row>
        <row r="217">
          <cell r="A217">
            <v>1326</v>
          </cell>
          <cell r="B217" t="str">
            <v>MS Access</v>
          </cell>
          <cell r="C217" t="str">
            <v>General Analysis Tools</v>
          </cell>
          <cell r="D217" t="str">
            <v>Technology Services Division</v>
          </cell>
          <cell r="E217">
            <v>4</v>
          </cell>
          <cell r="F217">
            <v>5</v>
          </cell>
          <cell r="G217">
            <v>5</v>
          </cell>
          <cell r="H217">
            <v>4</v>
          </cell>
          <cell r="I217">
            <v>5</v>
          </cell>
          <cell r="J217">
            <v>3</v>
          </cell>
          <cell r="K217">
            <v>1</v>
          </cell>
          <cell r="L217">
            <v>2</v>
          </cell>
          <cell r="M217">
            <v>5</v>
          </cell>
          <cell r="N217">
            <v>2</v>
          </cell>
          <cell r="O217">
            <v>3</v>
          </cell>
          <cell r="P217">
            <v>3.7</v>
          </cell>
          <cell r="R217">
            <v>4</v>
          </cell>
          <cell r="S217">
            <v>2</v>
          </cell>
          <cell r="T217">
            <v>3</v>
          </cell>
          <cell r="U217">
            <v>3</v>
          </cell>
          <cell r="V217">
            <v>4</v>
          </cell>
          <cell r="W217">
            <v>5</v>
          </cell>
          <cell r="X217">
            <v>4</v>
          </cell>
          <cell r="Y217">
            <v>2</v>
          </cell>
          <cell r="Z217">
            <v>5</v>
          </cell>
          <cell r="AA217">
            <v>4</v>
          </cell>
          <cell r="AB217">
            <v>1</v>
          </cell>
          <cell r="AC217">
            <v>5</v>
          </cell>
          <cell r="AD217">
            <v>3.6</v>
          </cell>
          <cell r="AF217">
            <v>2</v>
          </cell>
          <cell r="AG217">
            <v>2.166666666666667</v>
          </cell>
          <cell r="AH217">
            <v>4.3333333333333339</v>
          </cell>
          <cell r="AI217">
            <v>0</v>
          </cell>
          <cell r="AK217">
            <v>0</v>
          </cell>
          <cell r="AM217">
            <v>1</v>
          </cell>
          <cell r="AN217">
            <v>3.7</v>
          </cell>
          <cell r="AO217">
            <v>3.6</v>
          </cell>
          <cell r="AP217" t="str">
            <v xml:space="preserve"> </v>
          </cell>
          <cell r="AQ217" t="b">
            <v>1</v>
          </cell>
          <cell r="AR217" t="str">
            <v>MS Access</v>
          </cell>
          <cell r="AS217" t="str">
            <v>Medium</v>
          </cell>
          <cell r="AT217">
            <v>1900</v>
          </cell>
          <cell r="AU217">
            <v>0</v>
          </cell>
          <cell r="AV217">
            <v>0</v>
          </cell>
          <cell r="AW217">
            <v>1900</v>
          </cell>
          <cell r="AX217">
            <v>1900</v>
          </cell>
          <cell r="AY217">
            <v>1.6753488307521593</v>
          </cell>
          <cell r="AZ217">
            <v>0</v>
          </cell>
          <cell r="BA217">
            <v>0</v>
          </cell>
          <cell r="BB217">
            <v>0</v>
          </cell>
          <cell r="BC217">
            <v>15</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0</v>
          </cell>
          <cell r="BU217">
            <v>0</v>
          </cell>
          <cell r="BV217">
            <v>0</v>
          </cell>
          <cell r="BW217">
            <v>0</v>
          </cell>
          <cell r="BX217">
            <v>0</v>
          </cell>
          <cell r="BY217">
            <v>0</v>
          </cell>
          <cell r="BZ217">
            <v>0</v>
          </cell>
          <cell r="CA217">
            <v>0</v>
          </cell>
          <cell r="CB217">
            <v>0</v>
          </cell>
          <cell r="CC217">
            <v>0</v>
          </cell>
          <cell r="CD217">
            <v>0</v>
          </cell>
          <cell r="CE217">
            <v>0</v>
          </cell>
          <cell r="CF217">
            <v>0</v>
          </cell>
          <cell r="CG217">
            <v>0</v>
          </cell>
          <cell r="CH217">
            <v>0</v>
          </cell>
          <cell r="CI217">
            <v>0</v>
          </cell>
          <cell r="CJ217">
            <v>0</v>
          </cell>
          <cell r="CK217">
            <v>0</v>
          </cell>
          <cell r="CL217">
            <v>0</v>
          </cell>
          <cell r="CM217">
            <v>0</v>
          </cell>
          <cell r="CN217">
            <v>0.4</v>
          </cell>
          <cell r="CO217">
            <v>1</v>
          </cell>
          <cell r="CP217">
            <v>0.66666666666666674</v>
          </cell>
          <cell r="CQ217" t="str">
            <v>COTS</v>
          </cell>
          <cell r="CR217">
            <v>3</v>
          </cell>
          <cell r="CS217">
            <v>3</v>
          </cell>
        </row>
        <row r="218">
          <cell r="A218">
            <v>1327</v>
          </cell>
          <cell r="B218" t="str">
            <v>MS Excel</v>
          </cell>
          <cell r="C218" t="str">
            <v>Desktop Tools</v>
          </cell>
          <cell r="D218" t="str">
            <v>Technology Services Division</v>
          </cell>
          <cell r="E218">
            <v>4</v>
          </cell>
          <cell r="F218">
            <v>5</v>
          </cell>
          <cell r="G218">
            <v>3</v>
          </cell>
          <cell r="H218">
            <v>4</v>
          </cell>
          <cell r="I218">
            <v>4</v>
          </cell>
          <cell r="J218">
            <v>4</v>
          </cell>
          <cell r="K218">
            <v>3</v>
          </cell>
          <cell r="L218">
            <v>3</v>
          </cell>
          <cell r="M218">
            <v>5</v>
          </cell>
          <cell r="N218">
            <v>4</v>
          </cell>
          <cell r="O218">
            <v>3</v>
          </cell>
          <cell r="P218">
            <v>3.99</v>
          </cell>
          <cell r="R218">
            <v>4</v>
          </cell>
          <cell r="S218">
            <v>5</v>
          </cell>
          <cell r="T218">
            <v>3</v>
          </cell>
          <cell r="U218">
            <v>3</v>
          </cell>
          <cell r="V218">
            <v>4</v>
          </cell>
          <cell r="W218">
            <v>5</v>
          </cell>
          <cell r="X218">
            <v>5</v>
          </cell>
          <cell r="Y218">
            <v>4</v>
          </cell>
          <cell r="Z218">
            <v>5</v>
          </cell>
          <cell r="AA218">
            <v>4</v>
          </cell>
          <cell r="AB218">
            <v>1</v>
          </cell>
          <cell r="AC218">
            <v>5</v>
          </cell>
          <cell r="AD218">
            <v>4.3</v>
          </cell>
          <cell r="AF218">
            <v>4</v>
          </cell>
          <cell r="AG218">
            <v>2.166666666666667</v>
          </cell>
          <cell r="AH218">
            <v>8.6666666666666679</v>
          </cell>
          <cell r="AI218">
            <v>0</v>
          </cell>
          <cell r="AK218">
            <v>0</v>
          </cell>
          <cell r="AM218">
            <v>1</v>
          </cell>
          <cell r="AN218">
            <v>3.99</v>
          </cell>
          <cell r="AO218">
            <v>4.3</v>
          </cell>
          <cell r="AP218" t="str">
            <v xml:space="preserve"> </v>
          </cell>
          <cell r="AQ218" t="b">
            <v>1</v>
          </cell>
          <cell r="AR218" t="str">
            <v>MS Excel</v>
          </cell>
          <cell r="AS218" t="str">
            <v>Medium</v>
          </cell>
          <cell r="AT218">
            <v>1900</v>
          </cell>
          <cell r="AU218">
            <v>0</v>
          </cell>
          <cell r="AV218">
            <v>0</v>
          </cell>
          <cell r="AW218">
            <v>1900</v>
          </cell>
          <cell r="AX218">
            <v>1900</v>
          </cell>
          <cell r="AY218">
            <v>1.6753488307521593</v>
          </cell>
          <cell r="AZ218">
            <v>0</v>
          </cell>
          <cell r="BA218">
            <v>0</v>
          </cell>
          <cell r="BB218">
            <v>0</v>
          </cell>
          <cell r="BC218">
            <v>15</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0.4</v>
          </cell>
          <cell r="CO218">
            <v>1</v>
          </cell>
          <cell r="CP218">
            <v>1.3333333333333335</v>
          </cell>
          <cell r="CQ218" t="str">
            <v>COTS</v>
          </cell>
          <cell r="CR218">
            <v>3</v>
          </cell>
          <cell r="CS218">
            <v>4</v>
          </cell>
        </row>
        <row r="219">
          <cell r="A219">
            <v>673</v>
          </cell>
          <cell r="B219" t="str">
            <v>Multi-Database Replicator</v>
          </cell>
          <cell r="C219" t="str">
            <v>Publishing and Dissemination</v>
          </cell>
          <cell r="D219" t="str">
            <v>Integrated Collection and Dissemination Services</v>
          </cell>
          <cell r="E219">
            <v>4</v>
          </cell>
          <cell r="F219">
            <v>4</v>
          </cell>
          <cell r="G219">
            <v>3</v>
          </cell>
          <cell r="H219">
            <v>5</v>
          </cell>
          <cell r="I219">
            <v>3</v>
          </cell>
          <cell r="J219">
            <v>4</v>
          </cell>
          <cell r="K219">
            <v>1</v>
          </cell>
          <cell r="L219">
            <v>3</v>
          </cell>
          <cell r="M219">
            <v>5</v>
          </cell>
          <cell r="N219">
            <v>4</v>
          </cell>
          <cell r="O219">
            <v>5</v>
          </cell>
          <cell r="P219">
            <v>3.94</v>
          </cell>
          <cell r="R219">
            <v>4</v>
          </cell>
          <cell r="S219">
            <v>5</v>
          </cell>
          <cell r="T219">
            <v>4</v>
          </cell>
          <cell r="U219">
            <v>1</v>
          </cell>
          <cell r="V219">
            <v>5</v>
          </cell>
          <cell r="W219">
            <v>5</v>
          </cell>
          <cell r="X219">
            <v>5</v>
          </cell>
          <cell r="Y219">
            <v>5</v>
          </cell>
          <cell r="Z219">
            <v>5</v>
          </cell>
          <cell r="AA219">
            <v>2</v>
          </cell>
          <cell r="AB219">
            <v>5</v>
          </cell>
          <cell r="AC219">
            <v>5</v>
          </cell>
          <cell r="AD219">
            <v>4.45</v>
          </cell>
          <cell r="AF219">
            <v>4</v>
          </cell>
          <cell r="AG219">
            <v>1.5</v>
          </cell>
          <cell r="AH219">
            <v>6</v>
          </cell>
          <cell r="AI219">
            <v>5688.07</v>
          </cell>
          <cell r="AK219">
            <v>4223.6099999999997</v>
          </cell>
          <cell r="AM219">
            <v>1</v>
          </cell>
          <cell r="AN219">
            <v>3.94</v>
          </cell>
          <cell r="AO219">
            <v>4.45</v>
          </cell>
          <cell r="AP219" t="str">
            <v xml:space="preserve"> </v>
          </cell>
          <cell r="AQ219" t="b">
            <v>1</v>
          </cell>
          <cell r="AR219" t="str">
            <v>Multi-Database Replicator</v>
          </cell>
          <cell r="AS219" t="str">
            <v>Medium</v>
          </cell>
          <cell r="AT219">
            <v>2017</v>
          </cell>
          <cell r="AU219">
            <v>5688.07</v>
          </cell>
          <cell r="AV219">
            <v>4223.6099999999997</v>
          </cell>
          <cell r="AW219">
            <v>2017</v>
          </cell>
          <cell r="AX219">
            <v>2017</v>
          </cell>
          <cell r="AY219">
            <v>1.1087178749999997</v>
          </cell>
          <cell r="AZ219">
            <v>0</v>
          </cell>
          <cell r="BA219">
            <v>0</v>
          </cell>
          <cell r="BB219">
            <v>3792.0466666666666</v>
          </cell>
          <cell r="BC219">
            <v>11</v>
          </cell>
          <cell r="BD219">
            <v>0</v>
          </cell>
          <cell r="BE219">
            <v>0</v>
          </cell>
          <cell r="BF219">
            <v>0</v>
          </cell>
          <cell r="BG219">
            <v>0</v>
          </cell>
          <cell r="BH219">
            <v>0</v>
          </cell>
          <cell r="BI219">
            <v>0</v>
          </cell>
          <cell r="BJ219">
            <v>0</v>
          </cell>
          <cell r="BK219">
            <v>0</v>
          </cell>
          <cell r="BL219">
            <v>0</v>
          </cell>
          <cell r="BM219">
            <v>0</v>
          </cell>
          <cell r="BN219">
            <v>5536.2732997050643</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5536.2732997050634</v>
          </cell>
          <cell r="CG219">
            <v>0</v>
          </cell>
          <cell r="CH219">
            <v>0</v>
          </cell>
          <cell r="CI219">
            <v>0</v>
          </cell>
          <cell r="CJ219">
            <v>0</v>
          </cell>
          <cell r="CK219">
            <v>0</v>
          </cell>
          <cell r="CL219">
            <v>0</v>
          </cell>
          <cell r="CM219">
            <v>0</v>
          </cell>
          <cell r="CN219">
            <v>0.4</v>
          </cell>
          <cell r="CO219">
            <v>1</v>
          </cell>
          <cell r="CP219">
            <v>1.0666666666666667</v>
          </cell>
          <cell r="CQ219" t="str">
            <v>Bespoke</v>
          </cell>
          <cell r="CR219">
            <v>3</v>
          </cell>
          <cell r="CS219">
            <v>4</v>
          </cell>
        </row>
        <row r="220">
          <cell r="A220">
            <v>523</v>
          </cell>
          <cell r="B220" t="str">
            <v>Multimedia@ABS</v>
          </cell>
          <cell r="C220" t="str">
            <v>Digital Assets/Library</v>
          </cell>
          <cell r="D220" t="str">
            <v>Technology Services Division</v>
          </cell>
          <cell r="E220">
            <v>5</v>
          </cell>
          <cell r="F220">
            <v>4</v>
          </cell>
          <cell r="G220">
            <v>3</v>
          </cell>
          <cell r="H220">
            <v>5</v>
          </cell>
          <cell r="I220">
            <v>4</v>
          </cell>
          <cell r="J220">
            <v>4</v>
          </cell>
          <cell r="K220">
            <v>4</v>
          </cell>
          <cell r="L220">
            <v>4</v>
          </cell>
          <cell r="M220">
            <v>5</v>
          </cell>
          <cell r="N220">
            <v>4</v>
          </cell>
          <cell r="O220">
            <v>3</v>
          </cell>
          <cell r="P220">
            <v>4.24</v>
          </cell>
          <cell r="R220">
            <v>3</v>
          </cell>
          <cell r="S220">
            <v>3</v>
          </cell>
          <cell r="T220">
            <v>5</v>
          </cell>
          <cell r="U220">
            <v>3</v>
          </cell>
          <cell r="V220">
            <v>4</v>
          </cell>
          <cell r="W220">
            <v>5</v>
          </cell>
          <cell r="X220">
            <v>3</v>
          </cell>
          <cell r="Y220">
            <v>4</v>
          </cell>
          <cell r="Z220">
            <v>5</v>
          </cell>
          <cell r="AA220">
            <v>2</v>
          </cell>
          <cell r="AB220">
            <v>1</v>
          </cell>
          <cell r="AC220">
            <v>5</v>
          </cell>
          <cell r="AD220">
            <v>3.55</v>
          </cell>
          <cell r="AF220">
            <v>4</v>
          </cell>
          <cell r="AG220">
            <v>2.5</v>
          </cell>
          <cell r="AH220">
            <v>10</v>
          </cell>
          <cell r="AI220">
            <v>7890</v>
          </cell>
          <cell r="AJ220">
            <v>7890</v>
          </cell>
          <cell r="AK220">
            <v>7445.41</v>
          </cell>
          <cell r="AM220">
            <v>1</v>
          </cell>
          <cell r="AN220">
            <v>4.24</v>
          </cell>
          <cell r="AO220">
            <v>3.55</v>
          </cell>
          <cell r="AP220" t="str">
            <v xml:space="preserve"> </v>
          </cell>
          <cell r="AQ220" t="b">
            <v>1</v>
          </cell>
          <cell r="AR220" t="str">
            <v>Multimedia@ABS</v>
          </cell>
          <cell r="AS220" t="str">
            <v>Low</v>
          </cell>
          <cell r="AT220">
            <v>2014</v>
          </cell>
          <cell r="AU220">
            <v>7890</v>
          </cell>
          <cell r="AV220">
            <v>7445.41</v>
          </cell>
          <cell r="AW220">
            <v>2014</v>
          </cell>
          <cell r="AX220">
            <v>2014</v>
          </cell>
          <cell r="AY220">
            <v>1.1475230006249997</v>
          </cell>
          <cell r="AZ220">
            <v>0</v>
          </cell>
          <cell r="BA220">
            <v>0</v>
          </cell>
          <cell r="BB220">
            <v>5260</v>
          </cell>
          <cell r="BC220">
            <v>9</v>
          </cell>
          <cell r="BD220">
            <v>0</v>
          </cell>
          <cell r="BE220">
            <v>0</v>
          </cell>
          <cell r="BF220">
            <v>0</v>
          </cell>
          <cell r="BG220">
            <v>0</v>
          </cell>
          <cell r="BH220">
            <v>0</v>
          </cell>
          <cell r="BI220">
            <v>0</v>
          </cell>
          <cell r="BJ220">
            <v>0</v>
          </cell>
          <cell r="BK220">
            <v>7168.8400781324617</v>
          </cell>
          <cell r="BL220">
            <v>0</v>
          </cell>
          <cell r="BM220">
            <v>0</v>
          </cell>
          <cell r="BN220">
            <v>0</v>
          </cell>
          <cell r="BO220">
            <v>0</v>
          </cell>
          <cell r="BP220">
            <v>0</v>
          </cell>
          <cell r="BQ220">
            <v>0</v>
          </cell>
          <cell r="BR220">
            <v>0</v>
          </cell>
          <cell r="BS220">
            <v>0</v>
          </cell>
          <cell r="BT220">
            <v>9770.39316841031</v>
          </cell>
          <cell r="BU220">
            <v>0</v>
          </cell>
          <cell r="BV220">
            <v>0</v>
          </cell>
          <cell r="BW220">
            <v>0</v>
          </cell>
          <cell r="BX220">
            <v>0</v>
          </cell>
          <cell r="BY220">
            <v>0</v>
          </cell>
          <cell r="BZ220">
            <v>0</v>
          </cell>
          <cell r="CA220">
            <v>0</v>
          </cell>
          <cell r="CB220">
            <v>0</v>
          </cell>
          <cell r="CC220">
            <v>7168.8400781324608</v>
          </cell>
          <cell r="CD220">
            <v>0</v>
          </cell>
          <cell r="CE220">
            <v>0</v>
          </cell>
          <cell r="CF220">
            <v>0</v>
          </cell>
          <cell r="CG220">
            <v>0</v>
          </cell>
          <cell r="CH220">
            <v>0</v>
          </cell>
          <cell r="CI220">
            <v>0</v>
          </cell>
          <cell r="CJ220">
            <v>0</v>
          </cell>
          <cell r="CK220">
            <v>0</v>
          </cell>
          <cell r="CL220">
            <v>9770.3931684103081</v>
          </cell>
          <cell r="CM220">
            <v>0</v>
          </cell>
          <cell r="CN220">
            <v>0.2</v>
          </cell>
          <cell r="CO220">
            <v>1</v>
          </cell>
          <cell r="CP220">
            <v>0.8</v>
          </cell>
          <cell r="CQ220" t="str">
            <v>Bespoke</v>
          </cell>
          <cell r="CR220">
            <v>4</v>
          </cell>
          <cell r="CS220">
            <v>3</v>
          </cell>
        </row>
        <row r="221">
          <cell r="A221">
            <v>50</v>
          </cell>
          <cell r="B221" t="str">
            <v>NatCrime</v>
          </cell>
          <cell r="C221" t="str">
            <v>National Crime &amp; Justice Statistics Systems</v>
          </cell>
          <cell r="D221" t="str">
            <v>Social Statistics Group</v>
          </cell>
          <cell r="E221">
            <v>2</v>
          </cell>
          <cell r="F221">
            <v>2</v>
          </cell>
          <cell r="G221">
            <v>4</v>
          </cell>
          <cell r="H221">
            <v>4</v>
          </cell>
          <cell r="I221">
            <v>2</v>
          </cell>
          <cell r="J221">
            <v>4</v>
          </cell>
          <cell r="K221">
            <v>1</v>
          </cell>
          <cell r="L221">
            <v>3</v>
          </cell>
          <cell r="M221">
            <v>5</v>
          </cell>
          <cell r="N221">
            <v>4</v>
          </cell>
          <cell r="O221">
            <v>4</v>
          </cell>
          <cell r="P221">
            <v>3.17</v>
          </cell>
          <cell r="R221">
            <v>2</v>
          </cell>
          <cell r="S221">
            <v>3</v>
          </cell>
          <cell r="T221">
            <v>3</v>
          </cell>
          <cell r="U221">
            <v>3</v>
          </cell>
          <cell r="V221">
            <v>4</v>
          </cell>
          <cell r="W221">
            <v>3</v>
          </cell>
          <cell r="X221">
            <v>2</v>
          </cell>
          <cell r="Y221">
            <v>3</v>
          </cell>
          <cell r="Z221">
            <v>2</v>
          </cell>
          <cell r="AA221">
            <v>2</v>
          </cell>
          <cell r="AB221">
            <v>2</v>
          </cell>
          <cell r="AC221">
            <v>5</v>
          </cell>
          <cell r="AD221">
            <v>2.65</v>
          </cell>
          <cell r="AF221">
            <v>4</v>
          </cell>
          <cell r="AG221">
            <v>3.1666666666666665</v>
          </cell>
          <cell r="AH221">
            <v>12.666666666666666</v>
          </cell>
          <cell r="AI221">
            <v>282217.15000000002</v>
          </cell>
          <cell r="AJ221">
            <v>13733.5</v>
          </cell>
          <cell r="AK221">
            <v>53520.92</v>
          </cell>
          <cell r="AM221">
            <v>5.3520919999999998</v>
          </cell>
          <cell r="AN221">
            <v>16.96613164</v>
          </cell>
          <cell r="AO221">
            <v>14.183043800000002</v>
          </cell>
          <cell r="AP221" t="str">
            <v xml:space="preserve"> </v>
          </cell>
          <cell r="AQ221" t="b">
            <v>1</v>
          </cell>
          <cell r="AR221" t="str">
            <v>NatCrime</v>
          </cell>
          <cell r="AS221" t="str">
            <v>Medium</v>
          </cell>
          <cell r="AT221">
            <v>2011</v>
          </cell>
          <cell r="AU221">
            <v>282217.15000000002</v>
          </cell>
          <cell r="AV221">
            <v>53520.92</v>
          </cell>
          <cell r="AW221">
            <v>2011</v>
          </cell>
          <cell r="AX221">
            <v>2011</v>
          </cell>
          <cell r="AY221">
            <v>1.5639560603534826</v>
          </cell>
          <cell r="AZ221">
            <v>0</v>
          </cell>
          <cell r="BA221">
            <v>0</v>
          </cell>
          <cell r="BB221">
            <v>188144.76666666669</v>
          </cell>
          <cell r="BC221">
            <v>15</v>
          </cell>
          <cell r="BD221">
            <v>0</v>
          </cell>
          <cell r="BE221">
            <v>0</v>
          </cell>
          <cell r="BF221">
            <v>0</v>
          </cell>
          <cell r="BG221">
            <v>0</v>
          </cell>
          <cell r="BH221">
            <v>315208.11484713783</v>
          </cell>
          <cell r="BI221">
            <v>0</v>
          </cell>
          <cell r="BJ221">
            <v>0</v>
          </cell>
          <cell r="BK221">
            <v>0</v>
          </cell>
          <cell r="BL221">
            <v>0</v>
          </cell>
          <cell r="BM221">
            <v>0</v>
          </cell>
          <cell r="BN221">
            <v>0</v>
          </cell>
          <cell r="BO221">
            <v>0</v>
          </cell>
          <cell r="BP221">
            <v>0</v>
          </cell>
          <cell r="BQ221">
            <v>0</v>
          </cell>
          <cell r="BR221">
            <v>0</v>
          </cell>
          <cell r="BS221">
            <v>0</v>
          </cell>
          <cell r="BT221">
            <v>0</v>
          </cell>
          <cell r="BU221">
            <v>0</v>
          </cell>
          <cell r="BV221">
            <v>0</v>
          </cell>
          <cell r="BW221">
            <v>0</v>
          </cell>
          <cell r="BX221">
            <v>0</v>
          </cell>
          <cell r="BY221">
            <v>0</v>
          </cell>
          <cell r="BZ221">
            <v>315208.11484713788</v>
          </cell>
          <cell r="CA221">
            <v>0</v>
          </cell>
          <cell r="CB221">
            <v>0</v>
          </cell>
          <cell r="CC221">
            <v>0</v>
          </cell>
          <cell r="CD221">
            <v>0</v>
          </cell>
          <cell r="CE221">
            <v>0</v>
          </cell>
          <cell r="CF221">
            <v>0</v>
          </cell>
          <cell r="CG221">
            <v>0</v>
          </cell>
          <cell r="CH221">
            <v>0</v>
          </cell>
          <cell r="CI221">
            <v>0</v>
          </cell>
          <cell r="CJ221">
            <v>0</v>
          </cell>
          <cell r="CK221">
            <v>0</v>
          </cell>
          <cell r="CL221">
            <v>0</v>
          </cell>
          <cell r="CM221">
            <v>0</v>
          </cell>
          <cell r="CN221">
            <v>0.4</v>
          </cell>
          <cell r="CO221">
            <v>1</v>
          </cell>
          <cell r="CP221">
            <v>1.0666666666666667</v>
          </cell>
          <cell r="CQ221" t="str">
            <v>Bespoke</v>
          </cell>
          <cell r="CR221">
            <v>3</v>
          </cell>
          <cell r="CS221">
            <v>2</v>
          </cell>
        </row>
        <row r="222">
          <cell r="A222">
            <v>822</v>
          </cell>
          <cell r="B222" t="str">
            <v>National Accounts FAME Modules</v>
          </cell>
          <cell r="C222" t="str">
            <v>National Accounts</v>
          </cell>
          <cell r="D222" t="str">
            <v>Macroeconomics and Integration Group</v>
          </cell>
          <cell r="E222">
            <v>5</v>
          </cell>
          <cell r="F222">
            <v>4</v>
          </cell>
          <cell r="G222">
            <v>2</v>
          </cell>
          <cell r="H222">
            <v>5</v>
          </cell>
          <cell r="I222">
            <v>2</v>
          </cell>
          <cell r="J222">
            <v>4</v>
          </cell>
          <cell r="K222">
            <v>3</v>
          </cell>
          <cell r="L222">
            <v>4</v>
          </cell>
          <cell r="M222">
            <v>3</v>
          </cell>
          <cell r="N222">
            <v>4</v>
          </cell>
          <cell r="O222">
            <v>4</v>
          </cell>
          <cell r="P222">
            <v>3.92</v>
          </cell>
          <cell r="R222">
            <v>2</v>
          </cell>
          <cell r="S222">
            <v>5</v>
          </cell>
          <cell r="T222">
            <v>5</v>
          </cell>
          <cell r="U222">
            <v>4</v>
          </cell>
          <cell r="V222">
            <v>2</v>
          </cell>
          <cell r="W222">
            <v>3</v>
          </cell>
          <cell r="X222">
            <v>1</v>
          </cell>
          <cell r="Y222">
            <v>3</v>
          </cell>
          <cell r="Z222">
            <v>5</v>
          </cell>
          <cell r="AA222">
            <v>1</v>
          </cell>
          <cell r="AB222">
            <v>1</v>
          </cell>
          <cell r="AC222">
            <v>5</v>
          </cell>
          <cell r="AD222">
            <v>3.05</v>
          </cell>
          <cell r="AF222">
            <v>4</v>
          </cell>
          <cell r="AG222">
            <v>2.5</v>
          </cell>
          <cell r="AH222">
            <v>10</v>
          </cell>
          <cell r="AI222">
            <v>0</v>
          </cell>
          <cell r="AK222">
            <v>0</v>
          </cell>
          <cell r="AM222">
            <v>1</v>
          </cell>
          <cell r="AN222">
            <v>3.92</v>
          </cell>
          <cell r="AO222">
            <v>3.05</v>
          </cell>
          <cell r="AP222" t="str">
            <v xml:space="preserve"> </v>
          </cell>
          <cell r="AQ222" t="b">
            <v>1</v>
          </cell>
          <cell r="AR222" t="str">
            <v>National Accounts FAME Modules</v>
          </cell>
          <cell r="AS222" t="str">
            <v>MEI Category 1</v>
          </cell>
          <cell r="AT222">
            <v>2024</v>
          </cell>
          <cell r="AU222">
            <v>0</v>
          </cell>
          <cell r="AV222">
            <v>0</v>
          </cell>
          <cell r="AW222">
            <v>2024</v>
          </cell>
          <cell r="AX222">
            <v>2024</v>
          </cell>
          <cell r="AY222">
            <v>1</v>
          </cell>
          <cell r="AZ222">
            <v>0</v>
          </cell>
          <cell r="BA222">
            <v>0</v>
          </cell>
          <cell r="BB222">
            <v>0</v>
          </cell>
          <cell r="BC222">
            <v>15</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0</v>
          </cell>
          <cell r="BT222">
            <v>0</v>
          </cell>
          <cell r="BU222">
            <v>0</v>
          </cell>
          <cell r="BV222">
            <v>0</v>
          </cell>
          <cell r="BW222">
            <v>0</v>
          </cell>
          <cell r="BX222">
            <v>0</v>
          </cell>
          <cell r="BY222">
            <v>0</v>
          </cell>
          <cell r="BZ222">
            <v>0</v>
          </cell>
          <cell r="CA222">
            <v>0</v>
          </cell>
          <cell r="CB222">
            <v>0</v>
          </cell>
          <cell r="CC222">
            <v>0</v>
          </cell>
          <cell r="CD222">
            <v>0</v>
          </cell>
          <cell r="CE222">
            <v>0</v>
          </cell>
          <cell r="CF222">
            <v>0</v>
          </cell>
          <cell r="CG222">
            <v>0</v>
          </cell>
          <cell r="CH222">
            <v>0</v>
          </cell>
          <cell r="CI222">
            <v>0</v>
          </cell>
          <cell r="CJ222">
            <v>0</v>
          </cell>
          <cell r="CK222">
            <v>0</v>
          </cell>
          <cell r="CL222">
            <v>0</v>
          </cell>
          <cell r="CM222">
            <v>0</v>
          </cell>
          <cell r="CN222">
            <v>1</v>
          </cell>
          <cell r="CO222">
            <v>4</v>
          </cell>
          <cell r="CP222">
            <v>3.6666666666666665</v>
          </cell>
          <cell r="CQ222" t="str">
            <v>Bespoke</v>
          </cell>
          <cell r="CR222">
            <v>3</v>
          </cell>
          <cell r="CS222">
            <v>3</v>
          </cell>
        </row>
        <row r="223">
          <cell r="A223">
            <v>1304</v>
          </cell>
          <cell r="B223" t="str">
            <v>National Accounts Input/Output</v>
          </cell>
          <cell r="C223" t="str">
            <v>National Accounts</v>
          </cell>
          <cell r="D223" t="str">
            <v>Macroeconomics and Integration Group</v>
          </cell>
          <cell r="E223">
            <v>4</v>
          </cell>
          <cell r="F223">
            <v>3</v>
          </cell>
          <cell r="G223">
            <v>3</v>
          </cell>
          <cell r="H223">
            <v>5</v>
          </cell>
          <cell r="I223">
            <v>3</v>
          </cell>
          <cell r="J223">
            <v>2</v>
          </cell>
          <cell r="K223">
            <v>1</v>
          </cell>
          <cell r="L223">
            <v>4</v>
          </cell>
          <cell r="M223">
            <v>5</v>
          </cell>
          <cell r="N223">
            <v>4</v>
          </cell>
          <cell r="O223">
            <v>3</v>
          </cell>
          <cell r="P223">
            <v>3.64</v>
          </cell>
          <cell r="R223">
            <v>2</v>
          </cell>
          <cell r="S223">
            <v>5</v>
          </cell>
          <cell r="T223">
            <v>1</v>
          </cell>
          <cell r="U223">
            <v>4</v>
          </cell>
          <cell r="V223">
            <v>4</v>
          </cell>
          <cell r="W223">
            <v>5</v>
          </cell>
          <cell r="X223">
            <v>1</v>
          </cell>
          <cell r="Y223">
            <v>3</v>
          </cell>
          <cell r="Z223">
            <v>2</v>
          </cell>
          <cell r="AA223">
            <v>1</v>
          </cell>
          <cell r="AB223">
            <v>2</v>
          </cell>
          <cell r="AC223">
            <v>2</v>
          </cell>
          <cell r="AD223">
            <v>2.75</v>
          </cell>
          <cell r="AF223">
            <v>4</v>
          </cell>
          <cell r="AG223">
            <v>4</v>
          </cell>
          <cell r="AH223">
            <v>16</v>
          </cell>
          <cell r="AI223">
            <v>0</v>
          </cell>
          <cell r="AK223">
            <v>0</v>
          </cell>
          <cell r="AM223">
            <v>1</v>
          </cell>
          <cell r="AN223">
            <v>3.64</v>
          </cell>
          <cell r="AO223">
            <v>2.75</v>
          </cell>
          <cell r="AP223" t="str">
            <v xml:space="preserve"> </v>
          </cell>
          <cell r="AQ223" t="b">
            <v>1</v>
          </cell>
          <cell r="AR223" t="str">
            <v>National Accounts Input/Output</v>
          </cell>
          <cell r="AS223" t="str">
            <v>MEI Category 1</v>
          </cell>
          <cell r="AT223">
            <v>2015</v>
          </cell>
          <cell r="AU223">
            <v>0</v>
          </cell>
          <cell r="AV223">
            <v>0</v>
          </cell>
          <cell r="AW223">
            <v>2015</v>
          </cell>
          <cell r="AX223">
            <v>2015</v>
          </cell>
          <cell r="AY223">
            <v>1.6753488307521593</v>
          </cell>
          <cell r="AZ223">
            <v>0</v>
          </cell>
          <cell r="BA223">
            <v>0</v>
          </cell>
          <cell r="BB223">
            <v>0</v>
          </cell>
          <cell r="BC223">
            <v>15</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0</v>
          </cell>
          <cell r="BT223">
            <v>0</v>
          </cell>
          <cell r="BU223">
            <v>0</v>
          </cell>
          <cell r="BV223">
            <v>0</v>
          </cell>
          <cell r="BW223">
            <v>0</v>
          </cell>
          <cell r="BX223">
            <v>0</v>
          </cell>
          <cell r="BY223">
            <v>0</v>
          </cell>
          <cell r="BZ223">
            <v>0</v>
          </cell>
          <cell r="CA223">
            <v>0</v>
          </cell>
          <cell r="CB223">
            <v>0</v>
          </cell>
          <cell r="CC223">
            <v>0</v>
          </cell>
          <cell r="CD223">
            <v>0</v>
          </cell>
          <cell r="CE223">
            <v>0</v>
          </cell>
          <cell r="CF223">
            <v>0</v>
          </cell>
          <cell r="CG223">
            <v>0</v>
          </cell>
          <cell r="CH223">
            <v>0</v>
          </cell>
          <cell r="CI223">
            <v>0</v>
          </cell>
          <cell r="CJ223">
            <v>0</v>
          </cell>
          <cell r="CK223">
            <v>0</v>
          </cell>
          <cell r="CL223">
            <v>0</v>
          </cell>
          <cell r="CM223">
            <v>0</v>
          </cell>
          <cell r="CN223">
            <v>1</v>
          </cell>
          <cell r="CO223">
            <v>3</v>
          </cell>
          <cell r="CP223">
            <v>3</v>
          </cell>
          <cell r="CQ223" t="str">
            <v>Bespoke</v>
          </cell>
          <cell r="CR223">
            <v>3</v>
          </cell>
          <cell r="CS223">
            <v>2</v>
          </cell>
        </row>
        <row r="224">
          <cell r="A224">
            <v>247</v>
          </cell>
          <cell r="B224" t="str">
            <v>National Accounts Other</v>
          </cell>
          <cell r="C224" t="str">
            <v>National Accounts</v>
          </cell>
          <cell r="D224" t="str">
            <v>Macroeconomics and Integration Group</v>
          </cell>
          <cell r="E224">
            <v>3</v>
          </cell>
          <cell r="F224">
            <v>2</v>
          </cell>
          <cell r="G224">
            <v>4</v>
          </cell>
          <cell r="H224">
            <v>4</v>
          </cell>
          <cell r="I224">
            <v>3</v>
          </cell>
          <cell r="J224">
            <v>3</v>
          </cell>
          <cell r="K224">
            <v>1</v>
          </cell>
          <cell r="L224">
            <v>4</v>
          </cell>
          <cell r="M224">
            <v>5</v>
          </cell>
          <cell r="N224">
            <v>4</v>
          </cell>
          <cell r="O224">
            <v>3</v>
          </cell>
          <cell r="P224">
            <v>3.32</v>
          </cell>
          <cell r="R224">
            <v>2</v>
          </cell>
          <cell r="S224">
            <v>5</v>
          </cell>
          <cell r="T224">
            <v>4</v>
          </cell>
          <cell r="U224">
            <v>4</v>
          </cell>
          <cell r="V224">
            <v>5</v>
          </cell>
          <cell r="W224">
            <v>5</v>
          </cell>
          <cell r="X224">
            <v>2</v>
          </cell>
          <cell r="Y224">
            <v>3</v>
          </cell>
          <cell r="Z224">
            <v>5</v>
          </cell>
          <cell r="AA224">
            <v>1</v>
          </cell>
          <cell r="AB224">
            <v>1</v>
          </cell>
          <cell r="AC224">
            <v>5</v>
          </cell>
          <cell r="AD224">
            <v>3.5</v>
          </cell>
          <cell r="AF224">
            <v>4</v>
          </cell>
          <cell r="AG224">
            <v>2.666666666666667</v>
          </cell>
          <cell r="AH224">
            <v>10.666666666666668</v>
          </cell>
          <cell r="AI224">
            <v>0</v>
          </cell>
          <cell r="AK224">
            <v>0</v>
          </cell>
          <cell r="AM224">
            <v>1</v>
          </cell>
          <cell r="AN224">
            <v>3.32</v>
          </cell>
          <cell r="AO224">
            <v>3.5</v>
          </cell>
          <cell r="AP224" t="str">
            <v xml:space="preserve"> </v>
          </cell>
          <cell r="AQ224" t="b">
            <v>1</v>
          </cell>
          <cell r="AR224" t="str">
            <v>National Accounts Other</v>
          </cell>
          <cell r="AS224" t="str">
            <v>MEI Category 2</v>
          </cell>
          <cell r="AT224">
            <v>2011</v>
          </cell>
          <cell r="AU224">
            <v>0</v>
          </cell>
          <cell r="AV224">
            <v>0</v>
          </cell>
          <cell r="AW224">
            <v>2020</v>
          </cell>
          <cell r="AX224">
            <v>2011</v>
          </cell>
          <cell r="AY224">
            <v>1.1475230006249997</v>
          </cell>
          <cell r="AZ224">
            <v>0</v>
          </cell>
          <cell r="BA224">
            <v>0</v>
          </cell>
          <cell r="BB224">
            <v>0</v>
          </cell>
          <cell r="BC224">
            <v>15</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1</v>
          </cell>
          <cell r="CO224">
            <v>3</v>
          </cell>
          <cell r="CP224">
            <v>3</v>
          </cell>
          <cell r="CQ224" t="str">
            <v>Bespoke</v>
          </cell>
          <cell r="CR224">
            <v>3</v>
          </cell>
          <cell r="CS224">
            <v>3</v>
          </cell>
        </row>
        <row r="225">
          <cell r="A225">
            <v>1305</v>
          </cell>
          <cell r="B225" t="str">
            <v>National Accounts Supply Use</v>
          </cell>
          <cell r="C225" t="str">
            <v>National Accounts</v>
          </cell>
          <cell r="D225" t="str">
            <v>Macroeconomics and Integration Group</v>
          </cell>
          <cell r="E225">
            <v>4</v>
          </cell>
          <cell r="F225">
            <v>4</v>
          </cell>
          <cell r="G225">
            <v>3</v>
          </cell>
          <cell r="H225">
            <v>4</v>
          </cell>
          <cell r="I225">
            <v>4</v>
          </cell>
          <cell r="J225">
            <v>4</v>
          </cell>
          <cell r="K225">
            <v>1</v>
          </cell>
          <cell r="L225">
            <v>4</v>
          </cell>
          <cell r="M225">
            <v>5</v>
          </cell>
          <cell r="N225">
            <v>4</v>
          </cell>
          <cell r="O225">
            <v>3</v>
          </cell>
          <cell r="P225">
            <v>3.79</v>
          </cell>
          <cell r="R225">
            <v>2</v>
          </cell>
          <cell r="S225">
            <v>5</v>
          </cell>
          <cell r="T225">
            <v>5</v>
          </cell>
          <cell r="U225">
            <v>4</v>
          </cell>
          <cell r="V225">
            <v>5</v>
          </cell>
          <cell r="W225">
            <v>5</v>
          </cell>
          <cell r="X225">
            <v>4</v>
          </cell>
          <cell r="Y225">
            <v>3</v>
          </cell>
          <cell r="Z225">
            <v>5</v>
          </cell>
          <cell r="AA225">
            <v>2</v>
          </cell>
          <cell r="AB225">
            <v>2</v>
          </cell>
          <cell r="AC225">
            <v>5</v>
          </cell>
          <cell r="AD225">
            <v>3.95</v>
          </cell>
          <cell r="AF225">
            <v>4</v>
          </cell>
          <cell r="AG225">
            <v>2.3333333333333335</v>
          </cell>
          <cell r="AH225">
            <v>9.3333333333333339</v>
          </cell>
          <cell r="AI225">
            <v>0</v>
          </cell>
          <cell r="AK225">
            <v>0</v>
          </cell>
          <cell r="AM225">
            <v>1</v>
          </cell>
          <cell r="AN225">
            <v>3.79</v>
          </cell>
          <cell r="AO225">
            <v>3.95</v>
          </cell>
          <cell r="AP225" t="str">
            <v xml:space="preserve"> </v>
          </cell>
          <cell r="AQ225" t="b">
            <v>1</v>
          </cell>
          <cell r="AR225" t="str">
            <v>National Accounts Supply Use</v>
          </cell>
          <cell r="AS225" t="str">
            <v>MEI Category 1</v>
          </cell>
          <cell r="AT225">
            <v>2015</v>
          </cell>
          <cell r="AU225">
            <v>0</v>
          </cell>
          <cell r="AV225">
            <v>0</v>
          </cell>
          <cell r="AW225">
            <v>2015</v>
          </cell>
          <cell r="AX225">
            <v>2015</v>
          </cell>
          <cell r="AY225">
            <v>1.6753488307521593</v>
          </cell>
          <cell r="AZ225">
            <v>0</v>
          </cell>
          <cell r="BA225">
            <v>0</v>
          </cell>
          <cell r="BB225">
            <v>0</v>
          </cell>
          <cell r="BC225">
            <v>15</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1</v>
          </cell>
          <cell r="CO225">
            <v>3</v>
          </cell>
          <cell r="CP225">
            <v>3</v>
          </cell>
          <cell r="CQ225" t="str">
            <v>Bespoke</v>
          </cell>
          <cell r="CR225">
            <v>3</v>
          </cell>
          <cell r="CS225">
            <v>3</v>
          </cell>
        </row>
        <row r="226">
          <cell r="A226">
            <v>405</v>
          </cell>
          <cell r="B226" t="str">
            <v>National Correctional Services CBC</v>
          </cell>
          <cell r="C226" t="str">
            <v>National Crime &amp; Justice Statistics Systems</v>
          </cell>
          <cell r="D226" t="str">
            <v>Social Statistics Group</v>
          </cell>
          <cell r="E226">
            <v>3</v>
          </cell>
          <cell r="F226">
            <v>2</v>
          </cell>
          <cell r="G226">
            <v>5</v>
          </cell>
          <cell r="H226">
            <v>4</v>
          </cell>
          <cell r="I226">
            <v>3</v>
          </cell>
          <cell r="J226">
            <v>3</v>
          </cell>
          <cell r="K226">
            <v>1</v>
          </cell>
          <cell r="L226">
            <v>1</v>
          </cell>
          <cell r="M226">
            <v>4</v>
          </cell>
          <cell r="N226">
            <v>4</v>
          </cell>
          <cell r="O226">
            <v>2</v>
          </cell>
          <cell r="P226">
            <v>3.13</v>
          </cell>
          <cell r="R226">
            <v>5</v>
          </cell>
          <cell r="S226">
            <v>5</v>
          </cell>
          <cell r="T226">
            <v>1</v>
          </cell>
          <cell r="U226">
            <v>3</v>
          </cell>
          <cell r="V226">
            <v>3</v>
          </cell>
          <cell r="W226">
            <v>2</v>
          </cell>
          <cell r="X226">
            <v>1</v>
          </cell>
          <cell r="Y226">
            <v>2</v>
          </cell>
          <cell r="Z226">
            <v>5</v>
          </cell>
          <cell r="AA226">
            <v>1</v>
          </cell>
          <cell r="AB226">
            <v>1</v>
          </cell>
          <cell r="AC226">
            <v>1</v>
          </cell>
          <cell r="AD226">
            <v>2.95</v>
          </cell>
          <cell r="AF226">
            <v>4</v>
          </cell>
          <cell r="AG226">
            <v>3.5</v>
          </cell>
          <cell r="AH226">
            <v>14</v>
          </cell>
          <cell r="AI226">
            <v>0</v>
          </cell>
          <cell r="AJ226">
            <v>1315</v>
          </cell>
          <cell r="AK226">
            <v>0</v>
          </cell>
          <cell r="AM226">
            <v>1</v>
          </cell>
          <cell r="AN226">
            <v>3.13</v>
          </cell>
          <cell r="AO226">
            <v>2.95</v>
          </cell>
          <cell r="AP226" t="str">
            <v xml:space="preserve"> </v>
          </cell>
          <cell r="AQ226" t="b">
            <v>1</v>
          </cell>
          <cell r="AR226" t="str">
            <v>National Correctional Services CBC</v>
          </cell>
          <cell r="AS226" t="str">
            <v>Medium</v>
          </cell>
          <cell r="AT226">
            <v>2010</v>
          </cell>
          <cell r="AU226">
            <v>0</v>
          </cell>
          <cell r="AV226">
            <v>0</v>
          </cell>
          <cell r="AW226">
            <v>2010</v>
          </cell>
          <cell r="AX226">
            <v>2011</v>
          </cell>
          <cell r="AY226">
            <v>1.6186945224658547</v>
          </cell>
          <cell r="AZ226">
            <v>0</v>
          </cell>
          <cell r="BA226">
            <v>0</v>
          </cell>
          <cell r="BB226">
            <v>0</v>
          </cell>
          <cell r="BC226">
            <v>15</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0.4</v>
          </cell>
          <cell r="CO226">
            <v>1</v>
          </cell>
          <cell r="CP226">
            <v>0.8</v>
          </cell>
          <cell r="CQ226" t="str">
            <v>Bespoke</v>
          </cell>
          <cell r="CR226">
            <v>3</v>
          </cell>
          <cell r="CS226">
            <v>2</v>
          </cell>
        </row>
        <row r="227">
          <cell r="A227">
            <v>406</v>
          </cell>
          <cell r="B227" t="str">
            <v>National Correctional Services Prison Census</v>
          </cell>
          <cell r="C227" t="str">
            <v>National Crime &amp; Justice Statistics Systems</v>
          </cell>
          <cell r="D227" t="str">
            <v>Social Statistics Group</v>
          </cell>
          <cell r="E227">
            <v>4</v>
          </cell>
          <cell r="F227">
            <v>3</v>
          </cell>
          <cell r="G227">
            <v>4</v>
          </cell>
          <cell r="H227">
            <v>5</v>
          </cell>
          <cell r="I227">
            <v>4</v>
          </cell>
          <cell r="J227">
            <v>4</v>
          </cell>
          <cell r="K227">
            <v>1</v>
          </cell>
          <cell r="L227">
            <v>3</v>
          </cell>
          <cell r="M227">
            <v>5</v>
          </cell>
          <cell r="N227">
            <v>4</v>
          </cell>
          <cell r="O227">
            <v>3</v>
          </cell>
          <cell r="P227">
            <v>3.82</v>
          </cell>
          <cell r="R227">
            <v>2</v>
          </cell>
          <cell r="S227">
            <v>3</v>
          </cell>
          <cell r="T227">
            <v>3</v>
          </cell>
          <cell r="U227">
            <v>3</v>
          </cell>
          <cell r="V227">
            <v>4</v>
          </cell>
          <cell r="W227">
            <v>3</v>
          </cell>
          <cell r="X227">
            <v>2</v>
          </cell>
          <cell r="Y227">
            <v>3</v>
          </cell>
          <cell r="Z227">
            <v>2</v>
          </cell>
          <cell r="AA227">
            <v>2</v>
          </cell>
          <cell r="AB227">
            <v>2</v>
          </cell>
          <cell r="AC227">
            <v>5</v>
          </cell>
          <cell r="AD227">
            <v>2.65</v>
          </cell>
          <cell r="AF227">
            <v>4</v>
          </cell>
          <cell r="AG227">
            <v>3.3333333333333335</v>
          </cell>
          <cell r="AH227">
            <v>13.333333333333334</v>
          </cell>
          <cell r="AI227">
            <v>86756.85</v>
          </cell>
          <cell r="AJ227">
            <v>8504.5</v>
          </cell>
          <cell r="AK227">
            <v>47288.63</v>
          </cell>
          <cell r="AM227">
            <v>4.7288629999999996</v>
          </cell>
          <cell r="AN227">
            <v>18.064256659999998</v>
          </cell>
          <cell r="AO227">
            <v>12.531486950000001</v>
          </cell>
          <cell r="AP227" t="str">
            <v xml:space="preserve"> </v>
          </cell>
          <cell r="AQ227" t="b">
            <v>1</v>
          </cell>
          <cell r="AR227" t="str">
            <v>National Correctional Services Prison Census</v>
          </cell>
          <cell r="AS227" t="str">
            <v>Medium</v>
          </cell>
          <cell r="AT227">
            <v>2011</v>
          </cell>
          <cell r="AU227">
            <v>86756.85</v>
          </cell>
          <cell r="AV227">
            <v>47288.63</v>
          </cell>
          <cell r="AW227">
            <v>2011</v>
          </cell>
          <cell r="AX227">
            <v>2011</v>
          </cell>
          <cell r="AY227">
            <v>1.410598760621121</v>
          </cell>
          <cell r="AZ227">
            <v>0</v>
          </cell>
          <cell r="BA227">
            <v>0</v>
          </cell>
          <cell r="BB227">
            <v>57837.9</v>
          </cell>
          <cell r="BC227">
            <v>12</v>
          </cell>
          <cell r="BD227">
            <v>0</v>
          </cell>
          <cell r="BE227">
            <v>0</v>
          </cell>
          <cell r="BF227">
            <v>0</v>
          </cell>
          <cell r="BG227">
            <v>0</v>
          </cell>
          <cell r="BH227">
            <v>87397.037896733047</v>
          </cell>
          <cell r="BI227">
            <v>0</v>
          </cell>
          <cell r="BJ227">
            <v>0</v>
          </cell>
          <cell r="BK227">
            <v>0</v>
          </cell>
          <cell r="BL227">
            <v>0</v>
          </cell>
          <cell r="BM227">
            <v>0</v>
          </cell>
          <cell r="BN227">
            <v>0</v>
          </cell>
          <cell r="BO227">
            <v>0</v>
          </cell>
          <cell r="BP227">
            <v>0</v>
          </cell>
          <cell r="BQ227">
            <v>0</v>
          </cell>
          <cell r="BR227">
            <v>0</v>
          </cell>
          <cell r="BS227">
            <v>0</v>
          </cell>
          <cell r="BT227">
            <v>132062.92471066533</v>
          </cell>
          <cell r="BU227">
            <v>0</v>
          </cell>
          <cell r="BV227">
            <v>0</v>
          </cell>
          <cell r="BW227">
            <v>0</v>
          </cell>
          <cell r="BX227">
            <v>0</v>
          </cell>
          <cell r="BY227">
            <v>0</v>
          </cell>
          <cell r="BZ227">
            <v>87397.037896733047</v>
          </cell>
          <cell r="CA227">
            <v>0</v>
          </cell>
          <cell r="CB227">
            <v>0</v>
          </cell>
          <cell r="CC227">
            <v>0</v>
          </cell>
          <cell r="CD227">
            <v>0</v>
          </cell>
          <cell r="CE227">
            <v>0</v>
          </cell>
          <cell r="CF227">
            <v>0</v>
          </cell>
          <cell r="CG227">
            <v>0</v>
          </cell>
          <cell r="CH227">
            <v>0</v>
          </cell>
          <cell r="CI227">
            <v>0</v>
          </cell>
          <cell r="CJ227">
            <v>0</v>
          </cell>
          <cell r="CK227">
            <v>0</v>
          </cell>
          <cell r="CL227">
            <v>132062.92471066533</v>
          </cell>
          <cell r="CM227">
            <v>0</v>
          </cell>
          <cell r="CN227">
            <v>0.4</v>
          </cell>
          <cell r="CO227">
            <v>1</v>
          </cell>
          <cell r="CP227">
            <v>1.0666666666666667</v>
          </cell>
          <cell r="CQ227" t="str">
            <v>Bespoke</v>
          </cell>
          <cell r="CR227">
            <v>3</v>
          </cell>
          <cell r="CS227">
            <v>2</v>
          </cell>
        </row>
        <row r="228">
          <cell r="A228">
            <v>748</v>
          </cell>
          <cell r="B228" t="str">
            <v>National Information Referral Service (NIRS)</v>
          </cell>
          <cell r="C228" t="str">
            <v>State Systems</v>
          </cell>
          <cell r="D228" t="str">
            <v>Integrated Collection and Dissemination Services</v>
          </cell>
          <cell r="E228">
            <v>4</v>
          </cell>
          <cell r="F228">
            <v>4</v>
          </cell>
          <cell r="G228">
            <v>3</v>
          </cell>
          <cell r="H228">
            <v>5</v>
          </cell>
          <cell r="I228">
            <v>4</v>
          </cell>
          <cell r="J228">
            <v>4</v>
          </cell>
          <cell r="K228">
            <v>4</v>
          </cell>
          <cell r="L228">
            <v>3</v>
          </cell>
          <cell r="M228">
            <v>5</v>
          </cell>
          <cell r="N228">
            <v>3</v>
          </cell>
          <cell r="O228">
            <v>5</v>
          </cell>
          <cell r="P228">
            <v>3.99</v>
          </cell>
          <cell r="R228">
            <v>4</v>
          </cell>
          <cell r="S228">
            <v>3</v>
          </cell>
          <cell r="T228">
            <v>2</v>
          </cell>
          <cell r="U228">
            <v>2</v>
          </cell>
          <cell r="V228">
            <v>4</v>
          </cell>
          <cell r="W228">
            <v>3</v>
          </cell>
          <cell r="X228">
            <v>2</v>
          </cell>
          <cell r="Y228">
            <v>3</v>
          </cell>
          <cell r="Z228">
            <v>5</v>
          </cell>
          <cell r="AA228">
            <v>4</v>
          </cell>
          <cell r="AB228">
            <v>1</v>
          </cell>
          <cell r="AC228">
            <v>4</v>
          </cell>
          <cell r="AD228">
            <v>3.15</v>
          </cell>
          <cell r="AF228">
            <v>3</v>
          </cell>
          <cell r="AG228">
            <v>2</v>
          </cell>
          <cell r="AH228">
            <v>6</v>
          </cell>
          <cell r="AI228">
            <v>856</v>
          </cell>
          <cell r="AJ228">
            <v>11155</v>
          </cell>
          <cell r="AK228">
            <v>844.11</v>
          </cell>
          <cell r="AM228">
            <v>1</v>
          </cell>
          <cell r="AN228">
            <v>3.99</v>
          </cell>
          <cell r="AO228">
            <v>3.15</v>
          </cell>
          <cell r="AP228" t="str">
            <v xml:space="preserve"> </v>
          </cell>
          <cell r="AQ228" t="b">
            <v>1</v>
          </cell>
          <cell r="AR228" t="str">
            <v>National Information Referral Service (NIRS)</v>
          </cell>
          <cell r="AS228" t="str">
            <v>Medium</v>
          </cell>
          <cell r="AT228">
            <v>2015</v>
          </cell>
          <cell r="AU228">
            <v>856</v>
          </cell>
          <cell r="AV228">
            <v>844.11</v>
          </cell>
          <cell r="AW228">
            <v>2015</v>
          </cell>
          <cell r="AX228">
            <v>2015</v>
          </cell>
          <cell r="AY228">
            <v>1.3628973532571218</v>
          </cell>
          <cell r="AZ228">
            <v>0</v>
          </cell>
          <cell r="BA228">
            <v>0</v>
          </cell>
          <cell r="BB228">
            <v>570.66666666666663</v>
          </cell>
          <cell r="BC228">
            <v>15</v>
          </cell>
          <cell r="BD228">
            <v>0</v>
          </cell>
          <cell r="BE228">
            <v>0</v>
          </cell>
          <cell r="BF228">
            <v>0</v>
          </cell>
          <cell r="BG228">
            <v>0</v>
          </cell>
          <cell r="BH228">
            <v>0</v>
          </cell>
          <cell r="BI228">
            <v>0</v>
          </cell>
          <cell r="BJ228">
            <v>0</v>
          </cell>
          <cell r="BK228">
            <v>0</v>
          </cell>
          <cell r="BL228">
            <v>956.06573274923198</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956.06573274923198</v>
          </cell>
          <cell r="CE228">
            <v>0</v>
          </cell>
          <cell r="CF228">
            <v>0</v>
          </cell>
          <cell r="CG228">
            <v>0</v>
          </cell>
          <cell r="CH228">
            <v>0</v>
          </cell>
          <cell r="CI228">
            <v>0</v>
          </cell>
          <cell r="CJ228">
            <v>0</v>
          </cell>
          <cell r="CK228">
            <v>0</v>
          </cell>
          <cell r="CL228">
            <v>0</v>
          </cell>
          <cell r="CM228">
            <v>0</v>
          </cell>
          <cell r="CN228">
            <v>0.4</v>
          </cell>
          <cell r="CO228">
            <v>1</v>
          </cell>
          <cell r="CP228">
            <v>1.3333333333333335</v>
          </cell>
          <cell r="CQ228" t="str">
            <v>Bespoke</v>
          </cell>
          <cell r="CR228">
            <v>3</v>
          </cell>
          <cell r="CS228">
            <v>3</v>
          </cell>
        </row>
        <row r="229">
          <cell r="A229">
            <v>677</v>
          </cell>
          <cell r="B229" t="str">
            <v>National Regional Profiles Web Output</v>
          </cell>
          <cell r="C229" t="str">
            <v>Regional Statistics</v>
          </cell>
          <cell r="D229" t="str">
            <v>Population Labour Industry and Environment Statistics Group</v>
          </cell>
          <cell r="E229">
            <v>3</v>
          </cell>
          <cell r="F229">
            <v>3</v>
          </cell>
          <cell r="G229">
            <v>5</v>
          </cell>
          <cell r="H229">
            <v>5</v>
          </cell>
          <cell r="I229">
            <v>5</v>
          </cell>
          <cell r="J229">
            <v>5</v>
          </cell>
          <cell r="K229">
            <v>1</v>
          </cell>
          <cell r="L229">
            <v>3</v>
          </cell>
          <cell r="M229">
            <v>4</v>
          </cell>
          <cell r="N229">
            <v>3</v>
          </cell>
          <cell r="O229">
            <v>4</v>
          </cell>
          <cell r="P229">
            <v>3.68</v>
          </cell>
          <cell r="R229">
            <v>4</v>
          </cell>
          <cell r="S229">
            <v>5</v>
          </cell>
          <cell r="T229">
            <v>4</v>
          </cell>
          <cell r="U229">
            <v>3</v>
          </cell>
          <cell r="V229">
            <v>5</v>
          </cell>
          <cell r="W229">
            <v>5</v>
          </cell>
          <cell r="X229">
            <v>4</v>
          </cell>
          <cell r="Y229">
            <v>3</v>
          </cell>
          <cell r="Z229">
            <v>3</v>
          </cell>
          <cell r="AA229">
            <v>4</v>
          </cell>
          <cell r="AB229">
            <v>5</v>
          </cell>
          <cell r="AC229">
            <v>5</v>
          </cell>
          <cell r="AD229">
            <v>4.2</v>
          </cell>
          <cell r="AF229">
            <v>3</v>
          </cell>
          <cell r="AG229">
            <v>2</v>
          </cell>
          <cell r="AH229">
            <v>6</v>
          </cell>
          <cell r="AI229">
            <v>318733</v>
          </cell>
          <cell r="AJ229">
            <v>64149</v>
          </cell>
          <cell r="AK229">
            <v>282131.07</v>
          </cell>
          <cell r="AM229">
            <v>28.213107000000001</v>
          </cell>
          <cell r="AN229">
            <v>103.82423376</v>
          </cell>
          <cell r="AO229">
            <v>118.49504940000001</v>
          </cell>
          <cell r="AP229" t="str">
            <v xml:space="preserve"> </v>
          </cell>
          <cell r="AQ229" t="b">
            <v>1</v>
          </cell>
          <cell r="AR229" t="str">
            <v>National Regional Profiles Web Output</v>
          </cell>
          <cell r="AS229" t="str">
            <v>High</v>
          </cell>
          <cell r="AT229">
            <v>2017</v>
          </cell>
          <cell r="AU229">
            <v>318733</v>
          </cell>
          <cell r="AV229">
            <v>282131.07</v>
          </cell>
          <cell r="AW229">
            <v>2017</v>
          </cell>
          <cell r="AX229">
            <v>2017</v>
          </cell>
          <cell r="AY229">
            <v>1.2722792627665731</v>
          </cell>
          <cell r="AZ229">
            <v>0</v>
          </cell>
          <cell r="BA229">
            <v>0</v>
          </cell>
          <cell r="BB229">
            <v>212488.66666666666</v>
          </cell>
          <cell r="BC229">
            <v>15</v>
          </cell>
          <cell r="BD229">
            <v>0</v>
          </cell>
          <cell r="BE229">
            <v>0</v>
          </cell>
          <cell r="BF229">
            <v>0</v>
          </cell>
          <cell r="BG229">
            <v>0</v>
          </cell>
          <cell r="BH229">
            <v>0</v>
          </cell>
          <cell r="BI229">
            <v>0</v>
          </cell>
          <cell r="BJ229">
            <v>0</v>
          </cell>
          <cell r="BK229">
            <v>0</v>
          </cell>
          <cell r="BL229">
            <v>0</v>
          </cell>
          <cell r="BM229">
            <v>0</v>
          </cell>
          <cell r="BN229">
            <v>355992.63924808538</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355992.63924808532</v>
          </cell>
          <cell r="CG229">
            <v>0</v>
          </cell>
          <cell r="CH229">
            <v>0</v>
          </cell>
          <cell r="CI229">
            <v>0</v>
          </cell>
          <cell r="CJ229">
            <v>0</v>
          </cell>
          <cell r="CK229">
            <v>0</v>
          </cell>
          <cell r="CL229">
            <v>0</v>
          </cell>
          <cell r="CM229">
            <v>0</v>
          </cell>
          <cell r="CN229">
            <v>0.8</v>
          </cell>
          <cell r="CO229">
            <v>2</v>
          </cell>
          <cell r="CP229">
            <v>1.8666666666666669</v>
          </cell>
          <cell r="CQ229" t="str">
            <v>Bespoke</v>
          </cell>
          <cell r="CR229">
            <v>3</v>
          </cell>
          <cell r="CS229">
            <v>4</v>
          </cell>
        </row>
        <row r="230">
          <cell r="A230">
            <v>692</v>
          </cell>
          <cell r="B230" t="str">
            <v>NCCJS - Business Process Reengineering</v>
          </cell>
          <cell r="C230" t="str">
            <v>National Crime &amp; Justice Statistics Systems</v>
          </cell>
          <cell r="D230" t="str">
            <v>Social Statistics Group</v>
          </cell>
          <cell r="E230">
            <v>3</v>
          </cell>
          <cell r="F230">
            <v>2</v>
          </cell>
          <cell r="G230">
            <v>4</v>
          </cell>
          <cell r="H230">
            <v>4</v>
          </cell>
          <cell r="I230">
            <v>2</v>
          </cell>
          <cell r="J230">
            <v>3</v>
          </cell>
          <cell r="K230">
            <v>1</v>
          </cell>
          <cell r="L230">
            <v>3</v>
          </cell>
          <cell r="M230">
            <v>5</v>
          </cell>
          <cell r="N230">
            <v>4</v>
          </cell>
          <cell r="O230">
            <v>3</v>
          </cell>
          <cell r="P230">
            <v>3.22</v>
          </cell>
          <cell r="R230">
            <v>3</v>
          </cell>
          <cell r="S230">
            <v>4</v>
          </cell>
          <cell r="T230">
            <v>5</v>
          </cell>
          <cell r="U230">
            <v>2</v>
          </cell>
          <cell r="V230">
            <v>3</v>
          </cell>
          <cell r="W230">
            <v>5</v>
          </cell>
          <cell r="X230">
            <v>3</v>
          </cell>
          <cell r="Y230">
            <v>2</v>
          </cell>
          <cell r="Z230">
            <v>2</v>
          </cell>
          <cell r="AA230">
            <v>1</v>
          </cell>
          <cell r="AB230">
            <v>4</v>
          </cell>
          <cell r="AC230">
            <v>2</v>
          </cell>
          <cell r="AD230">
            <v>3.15</v>
          </cell>
          <cell r="AF230">
            <v>4</v>
          </cell>
          <cell r="AG230">
            <v>3.666666666666667</v>
          </cell>
          <cell r="AH230">
            <v>14.666666666666668</v>
          </cell>
          <cell r="AI230">
            <v>362849</v>
          </cell>
          <cell r="AJ230">
            <v>0</v>
          </cell>
          <cell r="AK230">
            <v>359825.26</v>
          </cell>
          <cell r="AM230">
            <v>35.982526</v>
          </cell>
          <cell r="AN230">
            <v>115.86373372000001</v>
          </cell>
          <cell r="AO230">
            <v>113.34495690000001</v>
          </cell>
          <cell r="AP230" t="str">
            <v xml:space="preserve"> </v>
          </cell>
          <cell r="AQ230" t="b">
            <v>1</v>
          </cell>
          <cell r="AR230" t="str">
            <v>NCCJS - Business Process Reengineering</v>
          </cell>
          <cell r="AS230" t="str">
            <v>High</v>
          </cell>
          <cell r="AT230">
            <v>2011</v>
          </cell>
          <cell r="AU230">
            <v>362849</v>
          </cell>
          <cell r="AV230">
            <v>359825.26</v>
          </cell>
          <cell r="AW230">
            <v>2019</v>
          </cell>
          <cell r="AX230">
            <v>2011</v>
          </cell>
          <cell r="AY230">
            <v>1.1876863056468745</v>
          </cell>
          <cell r="AZ230">
            <v>0</v>
          </cell>
          <cell r="BA230">
            <v>0</v>
          </cell>
          <cell r="BB230">
            <v>241899.33333333334</v>
          </cell>
          <cell r="BC230">
            <v>15</v>
          </cell>
          <cell r="BD230">
            <v>0</v>
          </cell>
          <cell r="BE230">
            <v>0</v>
          </cell>
          <cell r="BF230">
            <v>0</v>
          </cell>
          <cell r="BG230">
            <v>0</v>
          </cell>
          <cell r="BH230">
            <v>307763.50547705888</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405265.76525972679</v>
          </cell>
          <cell r="CI230">
            <v>0</v>
          </cell>
          <cell r="CJ230">
            <v>0</v>
          </cell>
          <cell r="CK230">
            <v>0</v>
          </cell>
          <cell r="CL230">
            <v>0</v>
          </cell>
          <cell r="CM230">
            <v>0</v>
          </cell>
          <cell r="CN230">
            <v>0.8</v>
          </cell>
          <cell r="CO230">
            <v>2</v>
          </cell>
          <cell r="CP230">
            <v>2.1333333333333333</v>
          </cell>
          <cell r="CQ230" t="str">
            <v>Bespoke</v>
          </cell>
          <cell r="CR230">
            <v>3</v>
          </cell>
          <cell r="CS230">
            <v>3</v>
          </cell>
        </row>
        <row r="231">
          <cell r="A231">
            <v>665</v>
          </cell>
          <cell r="B231" t="str">
            <v>Network Alert Logging</v>
          </cell>
          <cell r="C231" t="str">
            <v>TSD Tools and Utilities</v>
          </cell>
          <cell r="D231" t="str">
            <v>Technology Services Division</v>
          </cell>
          <cell r="E231">
            <v>3</v>
          </cell>
          <cell r="F231">
            <v>2</v>
          </cell>
          <cell r="G231">
            <v>3</v>
          </cell>
          <cell r="H231">
            <v>3</v>
          </cell>
          <cell r="I231">
            <v>4</v>
          </cell>
          <cell r="J231">
            <v>3</v>
          </cell>
          <cell r="K231">
            <v>1</v>
          </cell>
          <cell r="L231">
            <v>2</v>
          </cell>
          <cell r="M231">
            <v>4</v>
          </cell>
          <cell r="N231">
            <v>1</v>
          </cell>
          <cell r="O231">
            <v>3</v>
          </cell>
          <cell r="P231">
            <v>2.52</v>
          </cell>
          <cell r="R231">
            <v>5</v>
          </cell>
          <cell r="S231">
            <v>5</v>
          </cell>
          <cell r="T231">
            <v>5</v>
          </cell>
          <cell r="U231">
            <v>3</v>
          </cell>
          <cell r="V231">
            <v>5</v>
          </cell>
          <cell r="W231">
            <v>5</v>
          </cell>
          <cell r="X231">
            <v>1</v>
          </cell>
          <cell r="Y231">
            <v>1</v>
          </cell>
          <cell r="Z231">
            <v>5</v>
          </cell>
          <cell r="AA231">
            <v>3</v>
          </cell>
          <cell r="AB231">
            <v>1</v>
          </cell>
          <cell r="AC231">
            <v>5</v>
          </cell>
          <cell r="AD231">
            <v>3.8</v>
          </cell>
          <cell r="AF231">
            <v>1</v>
          </cell>
          <cell r="AG231">
            <v>2.3333333333333335</v>
          </cell>
          <cell r="AH231">
            <v>2.3333333333333335</v>
          </cell>
          <cell r="AI231">
            <v>0</v>
          </cell>
          <cell r="AK231">
            <v>0</v>
          </cell>
          <cell r="AM231">
            <v>1</v>
          </cell>
          <cell r="AN231">
            <v>2.52</v>
          </cell>
          <cell r="AO231">
            <v>3.8</v>
          </cell>
          <cell r="AP231" t="str">
            <v xml:space="preserve"> </v>
          </cell>
          <cell r="AQ231" t="b">
            <v>1</v>
          </cell>
          <cell r="AR231" t="str">
            <v>Network Alert Logging</v>
          </cell>
          <cell r="AS231" t="str">
            <v>Low</v>
          </cell>
          <cell r="AT231">
            <v>2011</v>
          </cell>
          <cell r="AU231">
            <v>0</v>
          </cell>
          <cell r="AV231">
            <v>0</v>
          </cell>
          <cell r="AW231">
            <v>2016</v>
          </cell>
          <cell r="AX231">
            <v>2011</v>
          </cell>
          <cell r="AY231">
            <v>1.3168090369634029</v>
          </cell>
          <cell r="AZ231">
            <v>0</v>
          </cell>
          <cell r="BA231">
            <v>0</v>
          </cell>
          <cell r="BB231">
            <v>0</v>
          </cell>
          <cell r="BC231">
            <v>15</v>
          </cell>
          <cell r="BD231">
            <v>0</v>
          </cell>
          <cell r="BE231">
            <v>0</v>
          </cell>
          <cell r="BF231">
            <v>0</v>
          </cell>
          <cell r="BG231">
            <v>0</v>
          </cell>
          <cell r="BH231">
            <v>0</v>
          </cell>
          <cell r="BI231">
            <v>0</v>
          </cell>
          <cell r="BJ231">
            <v>0</v>
          </cell>
          <cell r="BK231">
            <v>0</v>
          </cell>
          <cell r="BL231">
            <v>0</v>
          </cell>
          <cell r="BM231">
            <v>0</v>
          </cell>
          <cell r="BN231">
            <v>0</v>
          </cell>
          <cell r="BO231">
            <v>0</v>
          </cell>
          <cell r="BP231">
            <v>0</v>
          </cell>
          <cell r="BQ231">
            <v>0</v>
          </cell>
          <cell r="BR231">
            <v>0</v>
          </cell>
          <cell r="BS231">
            <v>0</v>
          </cell>
          <cell r="BT231">
            <v>0</v>
          </cell>
          <cell r="BU231">
            <v>0</v>
          </cell>
          <cell r="BV231">
            <v>0</v>
          </cell>
          <cell r="BW231">
            <v>0</v>
          </cell>
          <cell r="BX231">
            <v>0</v>
          </cell>
          <cell r="BY231">
            <v>0</v>
          </cell>
          <cell r="BZ231">
            <v>0</v>
          </cell>
          <cell r="CA231">
            <v>0</v>
          </cell>
          <cell r="CB231">
            <v>0</v>
          </cell>
          <cell r="CC231">
            <v>0</v>
          </cell>
          <cell r="CD231">
            <v>0</v>
          </cell>
          <cell r="CE231">
            <v>0</v>
          </cell>
          <cell r="CF231">
            <v>0</v>
          </cell>
          <cell r="CG231">
            <v>0</v>
          </cell>
          <cell r="CH231">
            <v>0</v>
          </cell>
          <cell r="CI231">
            <v>0</v>
          </cell>
          <cell r="CJ231">
            <v>0</v>
          </cell>
          <cell r="CK231">
            <v>0</v>
          </cell>
          <cell r="CL231">
            <v>0</v>
          </cell>
          <cell r="CM231">
            <v>0</v>
          </cell>
          <cell r="CN231">
            <v>0.2</v>
          </cell>
          <cell r="CO231">
            <v>1</v>
          </cell>
          <cell r="CP231">
            <v>0.26666666666666666</v>
          </cell>
          <cell r="CQ231" t="str">
            <v>Bespoke</v>
          </cell>
          <cell r="CR231">
            <v>2</v>
          </cell>
          <cell r="CS231">
            <v>3</v>
          </cell>
        </row>
        <row r="232">
          <cell r="A232">
            <v>539</v>
          </cell>
          <cell r="B232" t="str">
            <v>Newspoint Database</v>
          </cell>
          <cell r="C232" t="str">
            <v>Digital Assets/Library</v>
          </cell>
          <cell r="D232" t="str">
            <v>Technology Services Division</v>
          </cell>
          <cell r="E232">
            <v>5</v>
          </cell>
          <cell r="F232">
            <v>4</v>
          </cell>
          <cell r="G232">
            <v>5</v>
          </cell>
          <cell r="H232">
            <v>4</v>
          </cell>
          <cell r="I232">
            <v>4</v>
          </cell>
          <cell r="J232">
            <v>4</v>
          </cell>
          <cell r="K232">
            <v>5</v>
          </cell>
          <cell r="L232">
            <v>4</v>
          </cell>
          <cell r="M232">
            <v>5</v>
          </cell>
          <cell r="N232">
            <v>4</v>
          </cell>
          <cell r="O232">
            <v>3</v>
          </cell>
          <cell r="P232">
            <v>4.3</v>
          </cell>
          <cell r="R232">
            <v>5</v>
          </cell>
          <cell r="S232">
            <v>5</v>
          </cell>
          <cell r="T232">
            <v>4</v>
          </cell>
          <cell r="U232">
            <v>5</v>
          </cell>
          <cell r="V232">
            <v>4</v>
          </cell>
          <cell r="W232">
            <v>5</v>
          </cell>
          <cell r="X232">
            <v>4</v>
          </cell>
          <cell r="Y232">
            <v>5</v>
          </cell>
          <cell r="Z232">
            <v>5</v>
          </cell>
          <cell r="AA232">
            <v>4</v>
          </cell>
          <cell r="AB232">
            <v>3</v>
          </cell>
          <cell r="AC232">
            <v>5</v>
          </cell>
          <cell r="AD232">
            <v>4.5999999999999996</v>
          </cell>
          <cell r="AF232">
            <v>4</v>
          </cell>
          <cell r="AG232">
            <v>1.8333333333333335</v>
          </cell>
          <cell r="AH232">
            <v>7.3333333333333339</v>
          </cell>
          <cell r="AI232">
            <v>0</v>
          </cell>
          <cell r="AK232">
            <v>0</v>
          </cell>
          <cell r="AM232">
            <v>1</v>
          </cell>
          <cell r="AN232">
            <v>4.3</v>
          </cell>
          <cell r="AO232">
            <v>4.5999999999999996</v>
          </cell>
          <cell r="AP232" t="str">
            <v xml:space="preserve"> </v>
          </cell>
          <cell r="AQ232" t="b">
            <v>1</v>
          </cell>
          <cell r="AR232" t="str">
            <v>Newspoint Database</v>
          </cell>
          <cell r="AS232" t="str">
            <v>Medium</v>
          </cell>
          <cell r="AT232">
            <v>2012</v>
          </cell>
          <cell r="AU232">
            <v>0</v>
          </cell>
          <cell r="AV232">
            <v>0</v>
          </cell>
          <cell r="AW232">
            <v>2012</v>
          </cell>
          <cell r="AX232">
            <v>2012</v>
          </cell>
          <cell r="AY232">
            <v>1.0349999999999999</v>
          </cell>
          <cell r="AZ232">
            <v>0</v>
          </cell>
          <cell r="BA232">
            <v>0</v>
          </cell>
          <cell r="BB232">
            <v>0</v>
          </cell>
          <cell r="BC232">
            <v>4</v>
          </cell>
          <cell r="BD232">
            <v>0</v>
          </cell>
          <cell r="BE232">
            <v>0</v>
          </cell>
          <cell r="BF232">
            <v>0</v>
          </cell>
          <cell r="BG232">
            <v>0</v>
          </cell>
          <cell r="BH232">
            <v>0</v>
          </cell>
          <cell r="BI232">
            <v>0</v>
          </cell>
          <cell r="BJ232">
            <v>0</v>
          </cell>
          <cell r="BK232">
            <v>0</v>
          </cell>
          <cell r="BL232">
            <v>0</v>
          </cell>
          <cell r="BM232">
            <v>0</v>
          </cell>
          <cell r="BN232">
            <v>0</v>
          </cell>
          <cell r="BO232">
            <v>0</v>
          </cell>
          <cell r="BP232">
            <v>0</v>
          </cell>
          <cell r="BQ232">
            <v>0</v>
          </cell>
          <cell r="BR232">
            <v>0</v>
          </cell>
          <cell r="BS232">
            <v>0</v>
          </cell>
          <cell r="BT232">
            <v>0</v>
          </cell>
          <cell r="BU232">
            <v>0</v>
          </cell>
          <cell r="BV232">
            <v>0</v>
          </cell>
          <cell r="BW232">
            <v>0</v>
          </cell>
          <cell r="BX232">
            <v>0</v>
          </cell>
          <cell r="BY232">
            <v>0</v>
          </cell>
          <cell r="BZ232">
            <v>0</v>
          </cell>
          <cell r="CA232">
            <v>0</v>
          </cell>
          <cell r="CB232">
            <v>0</v>
          </cell>
          <cell r="CC232">
            <v>0</v>
          </cell>
          <cell r="CD232">
            <v>0</v>
          </cell>
          <cell r="CE232">
            <v>0</v>
          </cell>
          <cell r="CF232">
            <v>0</v>
          </cell>
          <cell r="CG232">
            <v>0</v>
          </cell>
          <cell r="CH232">
            <v>0</v>
          </cell>
          <cell r="CI232">
            <v>0</v>
          </cell>
          <cell r="CJ232">
            <v>0</v>
          </cell>
          <cell r="CK232">
            <v>0</v>
          </cell>
          <cell r="CL232">
            <v>0</v>
          </cell>
          <cell r="CM232">
            <v>0</v>
          </cell>
          <cell r="CN232">
            <v>0.4</v>
          </cell>
          <cell r="CO232">
            <v>2</v>
          </cell>
          <cell r="CP232">
            <v>1.7333333333333334</v>
          </cell>
          <cell r="CQ232" t="str">
            <v>Bespoke</v>
          </cell>
          <cell r="CR232">
            <v>4</v>
          </cell>
          <cell r="CS232">
            <v>4</v>
          </cell>
        </row>
        <row r="233">
          <cell r="A233">
            <v>116</v>
          </cell>
          <cell r="B233" t="str">
            <v>NOEH (Non-ongoing Employee Hiring System)</v>
          </cell>
          <cell r="C233" t="str">
            <v>HR Systems</v>
          </cell>
          <cell r="D233" t="str">
            <v>Corporate Services Division</v>
          </cell>
          <cell r="E233">
            <v>3</v>
          </cell>
          <cell r="F233">
            <v>2</v>
          </cell>
          <cell r="G233">
            <v>1</v>
          </cell>
          <cell r="H233">
            <v>2</v>
          </cell>
          <cell r="I233">
            <v>2</v>
          </cell>
          <cell r="J233">
            <v>2</v>
          </cell>
          <cell r="K233">
            <v>4</v>
          </cell>
          <cell r="L233">
            <v>3</v>
          </cell>
          <cell r="M233">
            <v>3</v>
          </cell>
          <cell r="N233">
            <v>4</v>
          </cell>
          <cell r="O233">
            <v>3</v>
          </cell>
          <cell r="P233">
            <v>2.64</v>
          </cell>
          <cell r="R233">
            <v>3</v>
          </cell>
          <cell r="S233">
            <v>5</v>
          </cell>
          <cell r="T233">
            <v>5</v>
          </cell>
          <cell r="U233">
            <v>3</v>
          </cell>
          <cell r="V233">
            <v>4</v>
          </cell>
          <cell r="W233">
            <v>5</v>
          </cell>
          <cell r="X233">
            <v>3</v>
          </cell>
          <cell r="Y233">
            <v>5</v>
          </cell>
          <cell r="Z233">
            <v>5</v>
          </cell>
          <cell r="AA233">
            <v>4</v>
          </cell>
          <cell r="AB233">
            <v>3</v>
          </cell>
          <cell r="AC233">
            <v>5</v>
          </cell>
          <cell r="AD233">
            <v>4.0999999999999996</v>
          </cell>
          <cell r="AF233">
            <v>4</v>
          </cell>
          <cell r="AG233">
            <v>1.8333333333333335</v>
          </cell>
          <cell r="AH233">
            <v>7.3333333333333339</v>
          </cell>
          <cell r="AI233">
            <v>159358.79</v>
          </cell>
          <cell r="AJ233">
            <v>14123.4285714286</v>
          </cell>
          <cell r="AK233">
            <v>62219.06</v>
          </cell>
          <cell r="AM233">
            <v>6.2219059999999997</v>
          </cell>
          <cell r="AN233">
            <v>16.425831840000001</v>
          </cell>
          <cell r="AO233">
            <v>25.509814599999995</v>
          </cell>
          <cell r="AP233" t="str">
            <v xml:space="preserve"> </v>
          </cell>
          <cell r="AQ233" t="b">
            <v>1</v>
          </cell>
          <cell r="AR233" t="str">
            <v>NOEH (Non-ongoing Employee Hiring System)</v>
          </cell>
          <cell r="AS233" t="str">
            <v>Medium</v>
          </cell>
          <cell r="AT233">
            <v>2011</v>
          </cell>
          <cell r="AU233">
            <v>159358.79</v>
          </cell>
          <cell r="AV233">
            <v>62219.06</v>
          </cell>
          <cell r="AW233">
            <v>2016</v>
          </cell>
          <cell r="AX233">
            <v>2011</v>
          </cell>
          <cell r="AY233">
            <v>1.2292553263445152</v>
          </cell>
          <cell r="AZ233">
            <v>0</v>
          </cell>
          <cell r="BA233">
            <v>0</v>
          </cell>
          <cell r="BB233">
            <v>106239.19333333334</v>
          </cell>
          <cell r="BC233">
            <v>13</v>
          </cell>
          <cell r="BD233">
            <v>0</v>
          </cell>
          <cell r="BE233">
            <v>0</v>
          </cell>
          <cell r="BF233">
            <v>0</v>
          </cell>
          <cell r="BG233">
            <v>0</v>
          </cell>
          <cell r="BH233">
            <v>139896.72986103548</v>
          </cell>
          <cell r="BI233">
            <v>0</v>
          </cell>
          <cell r="BJ233">
            <v>0</v>
          </cell>
          <cell r="BK233">
            <v>0</v>
          </cell>
          <cell r="BL233">
            <v>0</v>
          </cell>
          <cell r="BM233">
            <v>0</v>
          </cell>
          <cell r="BN233">
            <v>0</v>
          </cell>
          <cell r="BO233">
            <v>0</v>
          </cell>
          <cell r="BP233">
            <v>0</v>
          </cell>
          <cell r="BQ233">
            <v>0</v>
          </cell>
          <cell r="BR233">
            <v>0</v>
          </cell>
          <cell r="BS233">
            <v>0</v>
          </cell>
          <cell r="BT233">
            <v>0</v>
          </cell>
          <cell r="BU233">
            <v>218792.3384898004</v>
          </cell>
          <cell r="BV233">
            <v>0</v>
          </cell>
          <cell r="BW233">
            <v>0</v>
          </cell>
          <cell r="BX233">
            <v>0</v>
          </cell>
          <cell r="BY233">
            <v>0</v>
          </cell>
          <cell r="BZ233">
            <v>0</v>
          </cell>
          <cell r="CA233">
            <v>0</v>
          </cell>
          <cell r="CB233">
            <v>0</v>
          </cell>
          <cell r="CC233">
            <v>0</v>
          </cell>
          <cell r="CD233">
            <v>0</v>
          </cell>
          <cell r="CE233">
            <v>166153.43026073201</v>
          </cell>
          <cell r="CF233">
            <v>0</v>
          </cell>
          <cell r="CG233">
            <v>0</v>
          </cell>
          <cell r="CH233">
            <v>0</v>
          </cell>
          <cell r="CI233">
            <v>0</v>
          </cell>
          <cell r="CJ233">
            <v>0</v>
          </cell>
          <cell r="CK233">
            <v>0</v>
          </cell>
          <cell r="CL233">
            <v>0</v>
          </cell>
          <cell r="CM233">
            <v>0</v>
          </cell>
          <cell r="CN233">
            <v>0.4</v>
          </cell>
          <cell r="CO233">
            <v>1</v>
          </cell>
          <cell r="CP233">
            <v>1.4666666666666668</v>
          </cell>
          <cell r="CQ233" t="str">
            <v>Bespoke</v>
          </cell>
          <cell r="CR233">
            <v>2</v>
          </cell>
          <cell r="CS233">
            <v>4</v>
          </cell>
        </row>
        <row r="234">
          <cell r="A234">
            <v>297</v>
          </cell>
          <cell r="B234" t="str">
            <v>Non-ABS Data Sources</v>
          </cell>
          <cell r="C234" t="str">
            <v>State Systems</v>
          </cell>
          <cell r="D234" t="str">
            <v>** No Division/Group</v>
          </cell>
          <cell r="E234">
            <v>4</v>
          </cell>
          <cell r="F234">
            <v>3</v>
          </cell>
          <cell r="G234">
            <v>3</v>
          </cell>
          <cell r="H234">
            <v>4</v>
          </cell>
          <cell r="I234">
            <v>4</v>
          </cell>
          <cell r="J234">
            <v>4</v>
          </cell>
          <cell r="K234">
            <v>3</v>
          </cell>
          <cell r="L234">
            <v>1</v>
          </cell>
          <cell r="M234">
            <v>5</v>
          </cell>
          <cell r="N234">
            <v>1</v>
          </cell>
          <cell r="O234">
            <v>4</v>
          </cell>
          <cell r="P234">
            <v>3.19</v>
          </cell>
          <cell r="R234">
            <v>5</v>
          </cell>
          <cell r="S234">
            <v>5</v>
          </cell>
          <cell r="T234">
            <v>5</v>
          </cell>
          <cell r="U234">
            <v>4</v>
          </cell>
          <cell r="V234">
            <v>5</v>
          </cell>
          <cell r="W234">
            <v>5</v>
          </cell>
          <cell r="X234">
            <v>5</v>
          </cell>
          <cell r="Y234">
            <v>4</v>
          </cell>
          <cell r="Z234">
            <v>5</v>
          </cell>
          <cell r="AA234">
            <v>4</v>
          </cell>
          <cell r="AB234">
            <v>1</v>
          </cell>
          <cell r="AC234">
            <v>5</v>
          </cell>
          <cell r="AD234">
            <v>4.6500000000000004</v>
          </cell>
          <cell r="AF234">
            <v>1</v>
          </cell>
          <cell r="AG234">
            <v>2</v>
          </cell>
          <cell r="AH234">
            <v>2</v>
          </cell>
          <cell r="AI234">
            <v>0</v>
          </cell>
          <cell r="AK234">
            <v>0</v>
          </cell>
          <cell r="AM234">
            <v>1</v>
          </cell>
          <cell r="AN234">
            <v>3.19</v>
          </cell>
          <cell r="AO234">
            <v>4.6500000000000004</v>
          </cell>
          <cell r="AP234" t="str">
            <v xml:space="preserve"> </v>
          </cell>
          <cell r="AQ234" t="b">
            <v>1</v>
          </cell>
          <cell r="AR234" t="str">
            <v>Non-ABS Data Sources</v>
          </cell>
          <cell r="AS234" t="str">
            <v>Medium</v>
          </cell>
          <cell r="AT234">
            <v>2013</v>
          </cell>
          <cell r="AU234">
            <v>0</v>
          </cell>
          <cell r="AV234">
            <v>0</v>
          </cell>
          <cell r="AW234">
            <v>2013</v>
          </cell>
          <cell r="AX234">
            <v>2013</v>
          </cell>
          <cell r="AY234">
            <v>1.3168090369634029</v>
          </cell>
          <cell r="AZ234">
            <v>0</v>
          </cell>
          <cell r="BA234">
            <v>0</v>
          </cell>
          <cell r="BB234">
            <v>0</v>
          </cell>
          <cell r="BC234">
            <v>12</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0.4</v>
          </cell>
          <cell r="CO234">
            <v>1</v>
          </cell>
          <cell r="CP234">
            <v>0.66666666666666674</v>
          </cell>
          <cell r="CQ234" t="str">
            <v>Bespoke</v>
          </cell>
          <cell r="CR234">
            <v>3</v>
          </cell>
          <cell r="CS234">
            <v>4</v>
          </cell>
        </row>
        <row r="235">
          <cell r="A235">
            <v>298</v>
          </cell>
          <cell r="B235" t="str">
            <v>Notes Cost Recovery Systems</v>
          </cell>
          <cell r="C235" t="str">
            <v>TSD IT Cost Recovery</v>
          </cell>
          <cell r="D235" t="str">
            <v>Technology Services Division</v>
          </cell>
          <cell r="E235">
            <v>4</v>
          </cell>
          <cell r="F235">
            <v>5</v>
          </cell>
          <cell r="G235">
            <v>3</v>
          </cell>
          <cell r="H235">
            <v>5</v>
          </cell>
          <cell r="I235">
            <v>3</v>
          </cell>
          <cell r="J235">
            <v>3</v>
          </cell>
          <cell r="K235">
            <v>4</v>
          </cell>
          <cell r="L235">
            <v>2</v>
          </cell>
          <cell r="M235">
            <v>5</v>
          </cell>
          <cell r="N235">
            <v>1</v>
          </cell>
          <cell r="O235">
            <v>3</v>
          </cell>
          <cell r="P235">
            <v>3.59</v>
          </cell>
          <cell r="R235">
            <v>5</v>
          </cell>
          <cell r="S235">
            <v>5</v>
          </cell>
          <cell r="T235">
            <v>5</v>
          </cell>
          <cell r="U235">
            <v>3</v>
          </cell>
          <cell r="V235">
            <v>2</v>
          </cell>
          <cell r="W235">
            <v>3</v>
          </cell>
          <cell r="X235">
            <v>1</v>
          </cell>
          <cell r="Y235">
            <v>2</v>
          </cell>
          <cell r="Z235">
            <v>5</v>
          </cell>
          <cell r="AA235">
            <v>2</v>
          </cell>
          <cell r="AB235">
            <v>1</v>
          </cell>
          <cell r="AC235">
            <v>5</v>
          </cell>
          <cell r="AD235">
            <v>3.45</v>
          </cell>
          <cell r="AF235">
            <v>1</v>
          </cell>
          <cell r="AG235">
            <v>2.5</v>
          </cell>
          <cell r="AH235">
            <v>2.5</v>
          </cell>
          <cell r="AI235">
            <v>4971.24</v>
          </cell>
          <cell r="AJ235">
            <v>847.42857142857099</v>
          </cell>
          <cell r="AK235">
            <v>1588.06</v>
          </cell>
          <cell r="AM235">
            <v>1</v>
          </cell>
          <cell r="AN235">
            <v>3.59</v>
          </cell>
          <cell r="AO235">
            <v>3.45</v>
          </cell>
          <cell r="AP235" t="str">
            <v xml:space="preserve"> </v>
          </cell>
          <cell r="AQ235" t="b">
            <v>1</v>
          </cell>
          <cell r="AR235" t="str">
            <v>Notes Cost Recovery Systems</v>
          </cell>
          <cell r="AS235" t="str">
            <v>Medium</v>
          </cell>
          <cell r="AT235">
            <v>2013</v>
          </cell>
          <cell r="AU235">
            <v>4971.24</v>
          </cell>
          <cell r="AV235">
            <v>1588.06</v>
          </cell>
          <cell r="AW235">
            <v>2013</v>
          </cell>
          <cell r="AX235">
            <v>2013</v>
          </cell>
          <cell r="AY235">
            <v>1.4599697172428603</v>
          </cell>
          <cell r="AZ235">
            <v>0</v>
          </cell>
          <cell r="BA235">
            <v>0</v>
          </cell>
          <cell r="BB235">
            <v>3314.16</v>
          </cell>
          <cell r="BC235">
            <v>15</v>
          </cell>
          <cell r="BD235">
            <v>0</v>
          </cell>
          <cell r="BE235">
            <v>0</v>
          </cell>
          <cell r="BF235">
            <v>0</v>
          </cell>
          <cell r="BG235">
            <v>0</v>
          </cell>
          <cell r="BH235">
            <v>0</v>
          </cell>
          <cell r="BI235">
            <v>0</v>
          </cell>
          <cell r="BJ235">
            <v>5552.3740809255769</v>
          </cell>
          <cell r="BK235">
            <v>0</v>
          </cell>
          <cell r="BL235">
            <v>0</v>
          </cell>
          <cell r="BM235">
            <v>0</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5552.3740809255769</v>
          </cell>
          <cell r="CC235">
            <v>0</v>
          </cell>
          <cell r="CD235">
            <v>0</v>
          </cell>
          <cell r="CE235">
            <v>0</v>
          </cell>
          <cell r="CF235">
            <v>0</v>
          </cell>
          <cell r="CG235">
            <v>0</v>
          </cell>
          <cell r="CH235">
            <v>0</v>
          </cell>
          <cell r="CI235">
            <v>0</v>
          </cell>
          <cell r="CJ235">
            <v>0</v>
          </cell>
          <cell r="CK235">
            <v>0</v>
          </cell>
          <cell r="CL235">
            <v>0</v>
          </cell>
          <cell r="CM235">
            <v>0</v>
          </cell>
          <cell r="CN235">
            <v>0.4</v>
          </cell>
          <cell r="CO235">
            <v>1</v>
          </cell>
          <cell r="CP235">
            <v>0.93333333333333346</v>
          </cell>
          <cell r="CQ235" t="str">
            <v>Bespoke</v>
          </cell>
          <cell r="CR235">
            <v>3</v>
          </cell>
          <cell r="CS235">
            <v>3</v>
          </cell>
        </row>
        <row r="236">
          <cell r="A236">
            <v>303</v>
          </cell>
          <cell r="B236" t="str">
            <v>Notifications to Staff from Rainbow</v>
          </cell>
          <cell r="C236" t="str">
            <v>HR Systems</v>
          </cell>
          <cell r="D236" t="str">
            <v>Corporate Services Division</v>
          </cell>
          <cell r="E236">
            <v>5</v>
          </cell>
          <cell r="F236">
            <v>5</v>
          </cell>
          <cell r="G236">
            <v>5</v>
          </cell>
          <cell r="H236">
            <v>5</v>
          </cell>
          <cell r="I236">
            <v>4</v>
          </cell>
          <cell r="J236">
            <v>4</v>
          </cell>
          <cell r="K236">
            <v>5</v>
          </cell>
          <cell r="L236">
            <v>3</v>
          </cell>
          <cell r="M236">
            <v>5</v>
          </cell>
          <cell r="N236">
            <v>2</v>
          </cell>
          <cell r="O236">
            <v>2</v>
          </cell>
          <cell r="P236">
            <v>4.2</v>
          </cell>
          <cell r="R236">
            <v>3</v>
          </cell>
          <cell r="S236">
            <v>5</v>
          </cell>
          <cell r="T236">
            <v>5</v>
          </cell>
          <cell r="U236">
            <v>3</v>
          </cell>
          <cell r="V236">
            <v>4</v>
          </cell>
          <cell r="W236">
            <v>5</v>
          </cell>
          <cell r="X236">
            <v>3</v>
          </cell>
          <cell r="Y236">
            <v>5</v>
          </cell>
          <cell r="Z236">
            <v>5</v>
          </cell>
          <cell r="AA236">
            <v>4</v>
          </cell>
          <cell r="AB236">
            <v>3</v>
          </cell>
          <cell r="AC236">
            <v>5</v>
          </cell>
          <cell r="AD236">
            <v>4.0999999999999996</v>
          </cell>
          <cell r="AF236">
            <v>2</v>
          </cell>
          <cell r="AG236">
            <v>2</v>
          </cell>
          <cell r="AH236">
            <v>4</v>
          </cell>
          <cell r="AI236">
            <v>0</v>
          </cell>
          <cell r="AK236">
            <v>0</v>
          </cell>
          <cell r="AM236">
            <v>1</v>
          </cell>
          <cell r="AN236">
            <v>4.2</v>
          </cell>
          <cell r="AO236">
            <v>4.0999999999999996</v>
          </cell>
          <cell r="AP236" t="str">
            <v xml:space="preserve"> </v>
          </cell>
          <cell r="AQ236" t="b">
            <v>1</v>
          </cell>
          <cell r="AR236" t="str">
            <v>Notifications to Staff from Rainbow</v>
          </cell>
          <cell r="AS236" t="str">
            <v>Medium</v>
          </cell>
          <cell r="AT236">
            <v>2016</v>
          </cell>
          <cell r="AU236">
            <v>0</v>
          </cell>
          <cell r="AV236">
            <v>0</v>
          </cell>
          <cell r="AW236">
            <v>2016</v>
          </cell>
          <cell r="AX236">
            <v>2016</v>
          </cell>
          <cell r="AY236">
            <v>1.3168090369634029</v>
          </cell>
          <cell r="AZ236">
            <v>0</v>
          </cell>
          <cell r="BA236">
            <v>0</v>
          </cell>
          <cell r="BB236">
            <v>0</v>
          </cell>
          <cell r="BC236">
            <v>15</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0.4</v>
          </cell>
          <cell r="CO236">
            <v>1</v>
          </cell>
          <cell r="CP236">
            <v>1.3333333333333335</v>
          </cell>
          <cell r="CQ236" t="str">
            <v>Bespoke</v>
          </cell>
          <cell r="CR236">
            <v>4</v>
          </cell>
          <cell r="CS236">
            <v>4</v>
          </cell>
        </row>
        <row r="237">
          <cell r="A237">
            <v>650</v>
          </cell>
          <cell r="B237" t="str">
            <v>NSS Website</v>
          </cell>
          <cell r="C237" t="str">
            <v>NSS Systems</v>
          </cell>
          <cell r="D237" t="str">
            <v>Methodology and Data Management Division</v>
          </cell>
          <cell r="E237">
            <v>5</v>
          </cell>
          <cell r="F237">
            <v>3</v>
          </cell>
          <cell r="G237">
            <v>4</v>
          </cell>
          <cell r="H237">
            <v>3</v>
          </cell>
          <cell r="I237">
            <v>3</v>
          </cell>
          <cell r="J237">
            <v>3</v>
          </cell>
          <cell r="K237">
            <v>4</v>
          </cell>
          <cell r="L237">
            <v>5</v>
          </cell>
          <cell r="M237">
            <v>3</v>
          </cell>
          <cell r="N237">
            <v>4</v>
          </cell>
          <cell r="O237">
            <v>3</v>
          </cell>
          <cell r="P237">
            <v>3.68</v>
          </cell>
          <cell r="R237">
            <v>4</v>
          </cell>
          <cell r="S237">
            <v>5</v>
          </cell>
          <cell r="T237">
            <v>5</v>
          </cell>
          <cell r="U237">
            <v>4</v>
          </cell>
          <cell r="V237">
            <v>3</v>
          </cell>
          <cell r="W237">
            <v>3</v>
          </cell>
          <cell r="X237">
            <v>3</v>
          </cell>
          <cell r="Y237">
            <v>1</v>
          </cell>
          <cell r="Z237">
            <v>4</v>
          </cell>
          <cell r="AA237">
            <v>5</v>
          </cell>
          <cell r="AB237">
            <v>1</v>
          </cell>
          <cell r="AC237">
            <v>5</v>
          </cell>
          <cell r="AD237">
            <v>3.7</v>
          </cell>
          <cell r="AF237">
            <v>4</v>
          </cell>
          <cell r="AG237">
            <v>2.3333333333333335</v>
          </cell>
          <cell r="AH237">
            <v>9.3333333333333339</v>
          </cell>
          <cell r="AI237">
            <v>15781</v>
          </cell>
          <cell r="AJ237">
            <v>13725</v>
          </cell>
          <cell r="AK237">
            <v>12399.85</v>
          </cell>
          <cell r="AM237">
            <v>1.2399850000000001</v>
          </cell>
          <cell r="AN237">
            <v>4.5631448000000008</v>
          </cell>
          <cell r="AO237">
            <v>4.5879444999999999</v>
          </cell>
          <cell r="AP237" t="str">
            <v xml:space="preserve"> </v>
          </cell>
          <cell r="AQ237" t="b">
            <v>1</v>
          </cell>
          <cell r="AR237" t="str">
            <v>NSS Website</v>
          </cell>
          <cell r="AS237" t="str">
            <v>High</v>
          </cell>
          <cell r="AT237">
            <v>2017</v>
          </cell>
          <cell r="AU237">
            <v>15781</v>
          </cell>
          <cell r="AV237">
            <v>12399.85</v>
          </cell>
          <cell r="AW237">
            <v>2017</v>
          </cell>
          <cell r="AX237">
            <v>2017</v>
          </cell>
          <cell r="AY237">
            <v>1.2722792627665731</v>
          </cell>
          <cell r="AZ237">
            <v>0</v>
          </cell>
          <cell r="BA237">
            <v>0</v>
          </cell>
          <cell r="BB237">
            <v>10520.666666666666</v>
          </cell>
          <cell r="BC237">
            <v>15</v>
          </cell>
          <cell r="BD237">
            <v>0</v>
          </cell>
          <cell r="BE237">
            <v>0</v>
          </cell>
          <cell r="BF237">
            <v>0</v>
          </cell>
          <cell r="BG237">
            <v>0</v>
          </cell>
          <cell r="BH237">
            <v>0</v>
          </cell>
          <cell r="BI237">
            <v>0</v>
          </cell>
          <cell r="BJ237">
            <v>0</v>
          </cell>
          <cell r="BK237">
            <v>0</v>
          </cell>
          <cell r="BL237">
            <v>0</v>
          </cell>
          <cell r="BM237">
            <v>0</v>
          </cell>
          <cell r="BN237">
            <v>17625.786598733215</v>
          </cell>
          <cell r="BO237">
            <v>0</v>
          </cell>
          <cell r="BP237">
            <v>0</v>
          </cell>
          <cell r="BQ237">
            <v>0</v>
          </cell>
          <cell r="BR237">
            <v>0</v>
          </cell>
          <cell r="BS237">
            <v>0</v>
          </cell>
          <cell r="BT237">
            <v>0</v>
          </cell>
          <cell r="BU237">
            <v>0</v>
          </cell>
          <cell r="BV237">
            <v>0</v>
          </cell>
          <cell r="BW237">
            <v>0</v>
          </cell>
          <cell r="BX237">
            <v>0</v>
          </cell>
          <cell r="BY237">
            <v>0</v>
          </cell>
          <cell r="BZ237">
            <v>0</v>
          </cell>
          <cell r="CA237">
            <v>0</v>
          </cell>
          <cell r="CB237">
            <v>0</v>
          </cell>
          <cell r="CC237">
            <v>0</v>
          </cell>
          <cell r="CD237">
            <v>0</v>
          </cell>
          <cell r="CE237">
            <v>0</v>
          </cell>
          <cell r="CF237">
            <v>17625.786598733219</v>
          </cell>
          <cell r="CG237">
            <v>0</v>
          </cell>
          <cell r="CH237">
            <v>0</v>
          </cell>
          <cell r="CI237">
            <v>0</v>
          </cell>
          <cell r="CJ237">
            <v>0</v>
          </cell>
          <cell r="CK237">
            <v>0</v>
          </cell>
          <cell r="CL237">
            <v>0</v>
          </cell>
          <cell r="CM237">
            <v>0</v>
          </cell>
          <cell r="CN237">
            <v>0.8</v>
          </cell>
          <cell r="CO237">
            <v>3</v>
          </cell>
          <cell r="CP237">
            <v>3.4666666666666668</v>
          </cell>
          <cell r="CQ237" t="str">
            <v>Bespoke</v>
          </cell>
          <cell r="CR237">
            <v>3</v>
          </cell>
          <cell r="CS237">
            <v>3</v>
          </cell>
        </row>
        <row r="238">
          <cell r="A238">
            <v>525</v>
          </cell>
          <cell r="B238" t="str">
            <v>NSW Car Booking</v>
          </cell>
          <cell r="C238" t="str">
            <v>State Systems</v>
          </cell>
          <cell r="D238" t="str">
            <v>Corporate Services Division</v>
          </cell>
          <cell r="E238">
            <v>4</v>
          </cell>
          <cell r="F238">
            <v>5</v>
          </cell>
          <cell r="G238">
            <v>3</v>
          </cell>
          <cell r="H238">
            <v>4</v>
          </cell>
          <cell r="I238">
            <v>5</v>
          </cell>
          <cell r="J238">
            <v>4</v>
          </cell>
          <cell r="K238">
            <v>4</v>
          </cell>
          <cell r="L238">
            <v>2</v>
          </cell>
          <cell r="M238">
            <v>5</v>
          </cell>
          <cell r="N238">
            <v>3</v>
          </cell>
          <cell r="O238">
            <v>3</v>
          </cell>
          <cell r="P238">
            <v>3.89</v>
          </cell>
          <cell r="R238">
            <v>4</v>
          </cell>
          <cell r="S238">
            <v>5</v>
          </cell>
          <cell r="T238">
            <v>4</v>
          </cell>
          <cell r="U238">
            <v>4</v>
          </cell>
          <cell r="V238">
            <v>5</v>
          </cell>
          <cell r="W238">
            <v>5</v>
          </cell>
          <cell r="X238">
            <v>3</v>
          </cell>
          <cell r="Y238">
            <v>4</v>
          </cell>
          <cell r="Z238">
            <v>5</v>
          </cell>
          <cell r="AA238">
            <v>4</v>
          </cell>
          <cell r="AB238">
            <v>1</v>
          </cell>
          <cell r="AC238">
            <v>5</v>
          </cell>
          <cell r="AD238">
            <v>4.1500000000000004</v>
          </cell>
          <cell r="AF238">
            <v>3</v>
          </cell>
          <cell r="AG238">
            <v>2.166666666666667</v>
          </cell>
          <cell r="AH238">
            <v>6.5</v>
          </cell>
          <cell r="AI238">
            <v>0</v>
          </cell>
          <cell r="AK238">
            <v>0</v>
          </cell>
          <cell r="AM238">
            <v>1</v>
          </cell>
          <cell r="AN238">
            <v>3.89</v>
          </cell>
          <cell r="AO238">
            <v>4.1500000000000004</v>
          </cell>
          <cell r="AP238" t="str">
            <v xml:space="preserve"> </v>
          </cell>
          <cell r="AQ238" t="b">
            <v>1</v>
          </cell>
          <cell r="AR238" t="str">
            <v>NSW Car Booking</v>
          </cell>
          <cell r="AS238" t="str">
            <v>Medium</v>
          </cell>
          <cell r="AT238">
            <v>2016</v>
          </cell>
          <cell r="AU238">
            <v>0</v>
          </cell>
          <cell r="AV238">
            <v>0</v>
          </cell>
          <cell r="AW238">
            <v>2016</v>
          </cell>
          <cell r="AX238">
            <v>2016</v>
          </cell>
          <cell r="AY238">
            <v>1.3168090369634029</v>
          </cell>
          <cell r="AZ238">
            <v>0</v>
          </cell>
          <cell r="BA238">
            <v>0</v>
          </cell>
          <cell r="BB238">
            <v>0</v>
          </cell>
          <cell r="BC238">
            <v>15</v>
          </cell>
          <cell r="BD238">
            <v>0</v>
          </cell>
          <cell r="BE238">
            <v>0</v>
          </cell>
          <cell r="BF238">
            <v>0</v>
          </cell>
          <cell r="BG238">
            <v>0</v>
          </cell>
          <cell r="BH238">
            <v>0</v>
          </cell>
          <cell r="BI238">
            <v>0</v>
          </cell>
          <cell r="BJ238">
            <v>0</v>
          </cell>
          <cell r="BK238">
            <v>0</v>
          </cell>
          <cell r="BL238">
            <v>0</v>
          </cell>
          <cell r="BM238">
            <v>0</v>
          </cell>
          <cell r="BN238">
            <v>0</v>
          </cell>
          <cell r="BO238">
            <v>0</v>
          </cell>
          <cell r="BP238">
            <v>0</v>
          </cell>
          <cell r="BQ238">
            <v>0</v>
          </cell>
          <cell r="BR238">
            <v>0</v>
          </cell>
          <cell r="BS238">
            <v>0</v>
          </cell>
          <cell r="BT238">
            <v>0</v>
          </cell>
          <cell r="BU238">
            <v>0</v>
          </cell>
          <cell r="BV238">
            <v>0</v>
          </cell>
          <cell r="BW238">
            <v>0</v>
          </cell>
          <cell r="BX238">
            <v>0</v>
          </cell>
          <cell r="BY238">
            <v>0</v>
          </cell>
          <cell r="BZ238">
            <v>0</v>
          </cell>
          <cell r="CA238">
            <v>0</v>
          </cell>
          <cell r="CB238">
            <v>0</v>
          </cell>
          <cell r="CC238">
            <v>0</v>
          </cell>
          <cell r="CD238">
            <v>0</v>
          </cell>
          <cell r="CE238">
            <v>0</v>
          </cell>
          <cell r="CF238">
            <v>0</v>
          </cell>
          <cell r="CG238">
            <v>0</v>
          </cell>
          <cell r="CH238">
            <v>0</v>
          </cell>
          <cell r="CI238">
            <v>0</v>
          </cell>
          <cell r="CJ238">
            <v>0</v>
          </cell>
          <cell r="CK238">
            <v>0</v>
          </cell>
          <cell r="CL238">
            <v>0</v>
          </cell>
          <cell r="CM238">
            <v>0</v>
          </cell>
          <cell r="CN238">
            <v>0.4</v>
          </cell>
          <cell r="CO238">
            <v>1</v>
          </cell>
          <cell r="CP238">
            <v>1.2</v>
          </cell>
          <cell r="CQ238" t="str">
            <v>Bespoke</v>
          </cell>
          <cell r="CR238">
            <v>3</v>
          </cell>
          <cell r="CS238">
            <v>4</v>
          </cell>
        </row>
        <row r="239">
          <cell r="A239">
            <v>747</v>
          </cell>
          <cell r="B239" t="str">
            <v>NSW SCB DB</v>
          </cell>
          <cell r="C239" t="str">
            <v>State Systems</v>
          </cell>
          <cell r="D239" t="str">
            <v>** No Division/Group</v>
          </cell>
          <cell r="E239">
            <v>4</v>
          </cell>
          <cell r="F239">
            <v>3</v>
          </cell>
          <cell r="G239">
            <v>3</v>
          </cell>
          <cell r="H239">
            <v>5</v>
          </cell>
          <cell r="I239">
            <v>5</v>
          </cell>
          <cell r="J239">
            <v>5</v>
          </cell>
          <cell r="K239">
            <v>1</v>
          </cell>
          <cell r="L239">
            <v>3</v>
          </cell>
          <cell r="M239">
            <v>5</v>
          </cell>
          <cell r="N239">
            <v>5</v>
          </cell>
          <cell r="O239">
            <v>4</v>
          </cell>
          <cell r="P239">
            <v>4.04</v>
          </cell>
          <cell r="R239">
            <v>4</v>
          </cell>
          <cell r="S239">
            <v>5</v>
          </cell>
          <cell r="T239">
            <v>4</v>
          </cell>
          <cell r="U239">
            <v>5</v>
          </cell>
          <cell r="V239">
            <v>5</v>
          </cell>
          <cell r="W239">
            <v>5</v>
          </cell>
          <cell r="X239">
            <v>5</v>
          </cell>
          <cell r="Y239">
            <v>5</v>
          </cell>
          <cell r="Z239">
            <v>5</v>
          </cell>
          <cell r="AA239">
            <v>5</v>
          </cell>
          <cell r="AB239">
            <v>4</v>
          </cell>
          <cell r="AC239">
            <v>4</v>
          </cell>
          <cell r="AD239">
            <v>4.7</v>
          </cell>
          <cell r="AF239">
            <v>5</v>
          </cell>
          <cell r="AG239">
            <v>1.5</v>
          </cell>
          <cell r="AH239">
            <v>7.5</v>
          </cell>
          <cell r="AI239">
            <v>263</v>
          </cell>
          <cell r="AJ239">
            <v>2367</v>
          </cell>
          <cell r="AK239">
            <v>231.35</v>
          </cell>
          <cell r="AM239">
            <v>1</v>
          </cell>
          <cell r="AN239">
            <v>4.04</v>
          </cell>
          <cell r="AO239">
            <v>4.7</v>
          </cell>
          <cell r="AP239" t="str">
            <v xml:space="preserve"> </v>
          </cell>
          <cell r="AQ239" t="b">
            <v>1</v>
          </cell>
          <cell r="AR239" t="str">
            <v>NSW SCB DB</v>
          </cell>
          <cell r="AS239" t="str">
            <v>Medium</v>
          </cell>
          <cell r="AT239">
            <v>2015</v>
          </cell>
          <cell r="AU239">
            <v>263</v>
          </cell>
          <cell r="AV239">
            <v>231.35</v>
          </cell>
          <cell r="AW239">
            <v>2015</v>
          </cell>
          <cell r="AX239">
            <v>2015</v>
          </cell>
          <cell r="AY239">
            <v>1.0349999999999999</v>
          </cell>
          <cell r="AZ239">
            <v>0</v>
          </cell>
          <cell r="BA239">
            <v>0</v>
          </cell>
          <cell r="BB239">
            <v>175.33333333333334</v>
          </cell>
          <cell r="BC239">
            <v>7</v>
          </cell>
          <cell r="BD239">
            <v>0</v>
          </cell>
          <cell r="BE239">
            <v>0</v>
          </cell>
          <cell r="BF239">
            <v>0</v>
          </cell>
          <cell r="BG239">
            <v>0</v>
          </cell>
          <cell r="BH239">
            <v>0</v>
          </cell>
          <cell r="BI239">
            <v>0</v>
          </cell>
          <cell r="BJ239">
            <v>0</v>
          </cell>
          <cell r="BK239">
            <v>0</v>
          </cell>
          <cell r="BL239">
            <v>223.07296407173914</v>
          </cell>
          <cell r="BM239">
            <v>0</v>
          </cell>
          <cell r="BN239">
            <v>0</v>
          </cell>
          <cell r="BO239">
            <v>0</v>
          </cell>
          <cell r="BP239">
            <v>0</v>
          </cell>
          <cell r="BQ239">
            <v>0</v>
          </cell>
          <cell r="BR239">
            <v>0</v>
          </cell>
          <cell r="BS239">
            <v>283.81110627234648</v>
          </cell>
          <cell r="BT239">
            <v>0</v>
          </cell>
          <cell r="BU239">
            <v>0</v>
          </cell>
          <cell r="BV239">
            <v>0</v>
          </cell>
          <cell r="BW239">
            <v>0</v>
          </cell>
          <cell r="BX239">
            <v>0</v>
          </cell>
          <cell r="BY239">
            <v>0</v>
          </cell>
          <cell r="BZ239">
            <v>0</v>
          </cell>
          <cell r="CA239">
            <v>0</v>
          </cell>
          <cell r="CB239">
            <v>0</v>
          </cell>
          <cell r="CC239">
            <v>0</v>
          </cell>
          <cell r="CD239">
            <v>223.07296407173914</v>
          </cell>
          <cell r="CE239">
            <v>0</v>
          </cell>
          <cell r="CF239">
            <v>0</v>
          </cell>
          <cell r="CG239">
            <v>0</v>
          </cell>
          <cell r="CH239">
            <v>0</v>
          </cell>
          <cell r="CI239">
            <v>0</v>
          </cell>
          <cell r="CJ239">
            <v>0</v>
          </cell>
          <cell r="CK239">
            <v>283.81110627234648</v>
          </cell>
          <cell r="CL239">
            <v>0</v>
          </cell>
          <cell r="CM239">
            <v>0</v>
          </cell>
          <cell r="CN239">
            <v>0.4</v>
          </cell>
          <cell r="CO239">
            <v>1</v>
          </cell>
          <cell r="CP239">
            <v>1.2</v>
          </cell>
          <cell r="CQ239" t="str">
            <v>Bespoke</v>
          </cell>
          <cell r="CR239">
            <v>4</v>
          </cell>
          <cell r="CS239">
            <v>4</v>
          </cell>
        </row>
        <row r="240">
          <cell r="A240">
            <v>526</v>
          </cell>
          <cell r="B240" t="str">
            <v>Offender Based Statistics System</v>
          </cell>
          <cell r="C240" t="str">
            <v>National Crime &amp; Justice Statistics Systems</v>
          </cell>
          <cell r="D240" t="str">
            <v>Social Statistics Group</v>
          </cell>
          <cell r="E240">
            <v>4</v>
          </cell>
          <cell r="F240">
            <v>3</v>
          </cell>
          <cell r="G240">
            <v>1</v>
          </cell>
          <cell r="H240">
            <v>3</v>
          </cell>
          <cell r="I240">
            <v>4</v>
          </cell>
          <cell r="J240">
            <v>3</v>
          </cell>
          <cell r="K240">
            <v>1</v>
          </cell>
          <cell r="L240">
            <v>1</v>
          </cell>
          <cell r="M240">
            <v>5</v>
          </cell>
          <cell r="N240">
            <v>4</v>
          </cell>
          <cell r="O240">
            <v>3</v>
          </cell>
          <cell r="P240">
            <v>3.13</v>
          </cell>
          <cell r="R240">
            <v>2</v>
          </cell>
          <cell r="S240">
            <v>3</v>
          </cell>
          <cell r="T240">
            <v>3</v>
          </cell>
          <cell r="U240">
            <v>3</v>
          </cell>
          <cell r="V240">
            <v>4</v>
          </cell>
          <cell r="W240">
            <v>3</v>
          </cell>
          <cell r="X240">
            <v>2</v>
          </cell>
          <cell r="Y240">
            <v>3</v>
          </cell>
          <cell r="Z240">
            <v>2</v>
          </cell>
          <cell r="AA240">
            <v>2</v>
          </cell>
          <cell r="AB240">
            <v>2</v>
          </cell>
          <cell r="AC240">
            <v>5</v>
          </cell>
          <cell r="AD240">
            <v>2.65</v>
          </cell>
          <cell r="AF240">
            <v>4</v>
          </cell>
          <cell r="AG240">
            <v>3.3333333333333335</v>
          </cell>
          <cell r="AH240">
            <v>13.333333333333334</v>
          </cell>
          <cell r="AI240">
            <v>0</v>
          </cell>
          <cell r="AK240">
            <v>0</v>
          </cell>
          <cell r="AM240">
            <v>1</v>
          </cell>
          <cell r="AN240">
            <v>3.13</v>
          </cell>
          <cell r="AO240">
            <v>2.65</v>
          </cell>
          <cell r="AP240" t="str">
            <v xml:space="preserve"> </v>
          </cell>
          <cell r="AQ240" t="b">
            <v>1</v>
          </cell>
          <cell r="AR240" t="str">
            <v>Offender Based Statistics System</v>
          </cell>
          <cell r="AS240" t="str">
            <v>Medium</v>
          </cell>
          <cell r="AT240">
            <v>2011</v>
          </cell>
          <cell r="AU240">
            <v>0</v>
          </cell>
          <cell r="AV240">
            <v>0</v>
          </cell>
          <cell r="AW240">
            <v>2011</v>
          </cell>
          <cell r="AX240">
            <v>2011</v>
          </cell>
          <cell r="AY240">
            <v>1.2292553263445152</v>
          </cell>
          <cell r="AZ240">
            <v>0</v>
          </cell>
          <cell r="BA240">
            <v>0</v>
          </cell>
          <cell r="BB240">
            <v>0</v>
          </cell>
          <cell r="BC240">
            <v>8</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0.4</v>
          </cell>
          <cell r="CO240">
            <v>1</v>
          </cell>
          <cell r="CP240">
            <v>0.8</v>
          </cell>
          <cell r="CQ240" t="str">
            <v>Bespoke</v>
          </cell>
          <cell r="CR240">
            <v>3</v>
          </cell>
          <cell r="CS240">
            <v>2</v>
          </cell>
        </row>
        <row r="241">
          <cell r="A241">
            <v>1328</v>
          </cell>
          <cell r="B241" t="str">
            <v>Oracle Discoverer</v>
          </cell>
          <cell r="C241" t="str">
            <v>General Analysis Tools</v>
          </cell>
          <cell r="D241" t="str">
            <v>Macroeconomics and Integration Group</v>
          </cell>
          <cell r="E241">
            <v>4</v>
          </cell>
          <cell r="F241">
            <v>2</v>
          </cell>
          <cell r="G241">
            <v>3</v>
          </cell>
          <cell r="H241">
            <v>3</v>
          </cell>
          <cell r="I241">
            <v>3</v>
          </cell>
          <cell r="J241">
            <v>4</v>
          </cell>
          <cell r="K241">
            <v>3</v>
          </cell>
          <cell r="L241">
            <v>2</v>
          </cell>
          <cell r="M241">
            <v>4</v>
          </cell>
          <cell r="N241">
            <v>3</v>
          </cell>
          <cell r="O241">
            <v>4</v>
          </cell>
          <cell r="P241">
            <v>3.12</v>
          </cell>
          <cell r="R241">
            <v>4</v>
          </cell>
          <cell r="S241">
            <v>4</v>
          </cell>
          <cell r="T241">
            <v>3</v>
          </cell>
          <cell r="U241">
            <v>4</v>
          </cell>
          <cell r="V241">
            <v>4</v>
          </cell>
          <cell r="W241">
            <v>5</v>
          </cell>
          <cell r="X241">
            <v>4</v>
          </cell>
          <cell r="Y241">
            <v>4</v>
          </cell>
          <cell r="Z241">
            <v>5</v>
          </cell>
          <cell r="AA241">
            <v>3</v>
          </cell>
          <cell r="AB241">
            <v>4</v>
          </cell>
          <cell r="AC241">
            <v>4</v>
          </cell>
          <cell r="AD241">
            <v>4.0999999999999996</v>
          </cell>
          <cell r="AF241">
            <v>3</v>
          </cell>
          <cell r="AG241">
            <v>1.8333333333333335</v>
          </cell>
          <cell r="AH241">
            <v>5.5</v>
          </cell>
          <cell r="AI241">
            <v>0</v>
          </cell>
          <cell r="AK241">
            <v>0</v>
          </cell>
          <cell r="AM241">
            <v>1</v>
          </cell>
          <cell r="AN241">
            <v>3.12</v>
          </cell>
          <cell r="AO241">
            <v>4.0999999999999996</v>
          </cell>
          <cell r="AP241" t="str">
            <v xml:space="preserve"> </v>
          </cell>
          <cell r="AQ241" t="b">
            <v>1</v>
          </cell>
          <cell r="AR241" t="str">
            <v>Oracle Discoverer</v>
          </cell>
          <cell r="AS241" t="str">
            <v>Medium</v>
          </cell>
          <cell r="AT241">
            <v>1900</v>
          </cell>
          <cell r="AU241">
            <v>0</v>
          </cell>
          <cell r="AV241">
            <v>0</v>
          </cell>
          <cell r="AW241">
            <v>1900</v>
          </cell>
          <cell r="AX241">
            <v>2011</v>
          </cell>
          <cell r="AY241">
            <v>1.6753488307521593</v>
          </cell>
          <cell r="AZ241">
            <v>0</v>
          </cell>
          <cell r="BA241">
            <v>0</v>
          </cell>
          <cell r="BB241">
            <v>0</v>
          </cell>
          <cell r="BC241">
            <v>15</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0</v>
          </cell>
          <cell r="BT241">
            <v>0</v>
          </cell>
          <cell r="BU241">
            <v>0</v>
          </cell>
          <cell r="BV241">
            <v>0</v>
          </cell>
          <cell r="BW241">
            <v>0</v>
          </cell>
          <cell r="BX241">
            <v>0</v>
          </cell>
          <cell r="BY241">
            <v>0</v>
          </cell>
          <cell r="BZ241">
            <v>0</v>
          </cell>
          <cell r="CA241">
            <v>0</v>
          </cell>
          <cell r="CB241">
            <v>0</v>
          </cell>
          <cell r="CC241">
            <v>0</v>
          </cell>
          <cell r="CD241">
            <v>0</v>
          </cell>
          <cell r="CE241">
            <v>0</v>
          </cell>
          <cell r="CF241">
            <v>0</v>
          </cell>
          <cell r="CG241">
            <v>0</v>
          </cell>
          <cell r="CH241">
            <v>0</v>
          </cell>
          <cell r="CI241">
            <v>0</v>
          </cell>
          <cell r="CJ241">
            <v>0</v>
          </cell>
          <cell r="CK241">
            <v>0</v>
          </cell>
          <cell r="CL241">
            <v>0</v>
          </cell>
          <cell r="CM241">
            <v>0</v>
          </cell>
          <cell r="CN241">
            <v>0.4</v>
          </cell>
          <cell r="CO241">
            <v>1</v>
          </cell>
          <cell r="CP241">
            <v>1.0666666666666667</v>
          </cell>
          <cell r="CQ241" t="str">
            <v>COTS</v>
          </cell>
          <cell r="CR241">
            <v>3</v>
          </cell>
          <cell r="CS241">
            <v>4</v>
          </cell>
        </row>
        <row r="242">
          <cell r="A242">
            <v>119</v>
          </cell>
          <cell r="B242" t="str">
            <v>Oracle Financials</v>
          </cell>
          <cell r="C242" t="str">
            <v>Financial</v>
          </cell>
          <cell r="D242" t="str">
            <v>Corporate Services Division</v>
          </cell>
          <cell r="E242">
            <v>5</v>
          </cell>
          <cell r="F242">
            <v>4</v>
          </cell>
          <cell r="G242">
            <v>5</v>
          </cell>
          <cell r="H242">
            <v>4</v>
          </cell>
          <cell r="I242">
            <v>3</v>
          </cell>
          <cell r="J242">
            <v>2</v>
          </cell>
          <cell r="K242">
            <v>4</v>
          </cell>
          <cell r="L242">
            <v>3</v>
          </cell>
          <cell r="M242">
            <v>4</v>
          </cell>
          <cell r="N242">
            <v>3</v>
          </cell>
          <cell r="O242">
            <v>3</v>
          </cell>
          <cell r="P242">
            <v>3.83</v>
          </cell>
          <cell r="R242">
            <v>4</v>
          </cell>
          <cell r="S242">
            <v>5</v>
          </cell>
          <cell r="T242">
            <v>3</v>
          </cell>
          <cell r="U242">
            <v>5</v>
          </cell>
          <cell r="V242">
            <v>4</v>
          </cell>
          <cell r="W242">
            <v>3</v>
          </cell>
          <cell r="X242">
            <v>3</v>
          </cell>
          <cell r="Y242">
            <v>4</v>
          </cell>
          <cell r="Z242">
            <v>3</v>
          </cell>
          <cell r="AA242">
            <v>2</v>
          </cell>
          <cell r="AB242">
            <v>3</v>
          </cell>
          <cell r="AC242">
            <v>5</v>
          </cell>
          <cell r="AD242">
            <v>3.7</v>
          </cell>
          <cell r="AF242">
            <v>3</v>
          </cell>
          <cell r="AG242">
            <v>2.8333333333333339</v>
          </cell>
          <cell r="AH242">
            <v>8.5</v>
          </cell>
          <cell r="AI242">
            <v>461067.28</v>
          </cell>
          <cell r="AJ242">
            <v>230489</v>
          </cell>
          <cell r="AK242">
            <v>194112</v>
          </cell>
          <cell r="AM242">
            <v>19.411200000000001</v>
          </cell>
          <cell r="AN242">
            <v>74.34489600000002</v>
          </cell>
          <cell r="AO242">
            <v>71.82144000000001</v>
          </cell>
          <cell r="AP242" t="str">
            <v xml:space="preserve"> </v>
          </cell>
          <cell r="AQ242" t="b">
            <v>1</v>
          </cell>
          <cell r="AR242" t="str">
            <v>Oracle Financials</v>
          </cell>
          <cell r="AS242" t="str">
            <v>High</v>
          </cell>
          <cell r="AT242">
            <v>2019</v>
          </cell>
          <cell r="AU242">
            <v>458792.28</v>
          </cell>
          <cell r="AV242">
            <v>191837</v>
          </cell>
          <cell r="AW242">
            <v>2019</v>
          </cell>
          <cell r="AX242">
            <v>2019</v>
          </cell>
          <cell r="AY242">
            <v>1.1876863056468745</v>
          </cell>
          <cell r="AZ242">
            <v>0</v>
          </cell>
          <cell r="BA242">
            <v>0</v>
          </cell>
          <cell r="BB242">
            <v>305861.52</v>
          </cell>
          <cell r="BC242">
            <v>15</v>
          </cell>
          <cell r="BD242">
            <v>0</v>
          </cell>
          <cell r="BE242">
            <v>0</v>
          </cell>
          <cell r="BF242">
            <v>0</v>
          </cell>
          <cell r="BG242">
            <v>0</v>
          </cell>
          <cell r="BH242">
            <v>0</v>
          </cell>
          <cell r="BI242">
            <v>0</v>
          </cell>
          <cell r="BJ242">
            <v>0</v>
          </cell>
          <cell r="BK242">
            <v>0</v>
          </cell>
          <cell r="BL242">
            <v>0</v>
          </cell>
          <cell r="BM242">
            <v>0</v>
          </cell>
          <cell r="BN242">
            <v>0</v>
          </cell>
          <cell r="BO242">
            <v>0</v>
          </cell>
          <cell r="BP242">
            <v>512424.73990407813</v>
          </cell>
          <cell r="BQ242">
            <v>0</v>
          </cell>
          <cell r="BR242">
            <v>0</v>
          </cell>
          <cell r="BS242">
            <v>0</v>
          </cell>
          <cell r="BT242">
            <v>0</v>
          </cell>
          <cell r="BU242">
            <v>0</v>
          </cell>
          <cell r="BV242">
            <v>0</v>
          </cell>
          <cell r="BW242">
            <v>0</v>
          </cell>
          <cell r="BX242">
            <v>0</v>
          </cell>
          <cell r="BY242">
            <v>0</v>
          </cell>
          <cell r="BZ242">
            <v>0</v>
          </cell>
          <cell r="CA242">
            <v>0</v>
          </cell>
          <cell r="CB242">
            <v>0</v>
          </cell>
          <cell r="CC242">
            <v>0</v>
          </cell>
          <cell r="CD242">
            <v>0</v>
          </cell>
          <cell r="CE242">
            <v>0</v>
          </cell>
          <cell r="CF242">
            <v>0</v>
          </cell>
          <cell r="CG242">
            <v>0</v>
          </cell>
          <cell r="CH242">
            <v>512424.73990407813</v>
          </cell>
          <cell r="CI242">
            <v>0</v>
          </cell>
          <cell r="CJ242">
            <v>0</v>
          </cell>
          <cell r="CK242">
            <v>0</v>
          </cell>
          <cell r="CL242">
            <v>0</v>
          </cell>
          <cell r="CM242">
            <v>0</v>
          </cell>
          <cell r="CN242">
            <v>0.8</v>
          </cell>
          <cell r="CO242">
            <v>3</v>
          </cell>
          <cell r="CP242">
            <v>2.666666666666667</v>
          </cell>
          <cell r="CQ242" t="str">
            <v>Customisation</v>
          </cell>
          <cell r="CR242">
            <v>3</v>
          </cell>
          <cell r="CS242">
            <v>3</v>
          </cell>
        </row>
        <row r="243">
          <cell r="A243">
            <v>306</v>
          </cell>
          <cell r="B243" t="str">
            <v>Oracle Financials Testing</v>
          </cell>
          <cell r="C243" t="str">
            <v>Other Corporate Services Systems</v>
          </cell>
          <cell r="D243" t="str">
            <v>Corporate Services Division</v>
          </cell>
          <cell r="E243">
            <v>4</v>
          </cell>
          <cell r="F243">
            <v>4</v>
          </cell>
          <cell r="G243">
            <v>5</v>
          </cell>
          <cell r="H243">
            <v>4</v>
          </cell>
          <cell r="I243">
            <v>4</v>
          </cell>
          <cell r="J243">
            <v>4</v>
          </cell>
          <cell r="K243">
            <v>3</v>
          </cell>
          <cell r="L243">
            <v>1</v>
          </cell>
          <cell r="M243">
            <v>5</v>
          </cell>
          <cell r="N243">
            <v>3</v>
          </cell>
          <cell r="O243">
            <v>4</v>
          </cell>
          <cell r="P243">
            <v>3.8</v>
          </cell>
          <cell r="R243">
            <v>3</v>
          </cell>
          <cell r="S243">
            <v>5</v>
          </cell>
          <cell r="T243">
            <v>5</v>
          </cell>
          <cell r="U243">
            <v>3</v>
          </cell>
          <cell r="V243">
            <v>5</v>
          </cell>
          <cell r="W243">
            <v>5</v>
          </cell>
          <cell r="X243">
            <v>3</v>
          </cell>
          <cell r="Y243">
            <v>5</v>
          </cell>
          <cell r="Z243">
            <v>5</v>
          </cell>
          <cell r="AA243">
            <v>4</v>
          </cell>
          <cell r="AB243">
            <v>3</v>
          </cell>
          <cell r="AC243">
            <v>5</v>
          </cell>
          <cell r="AD243">
            <v>4.1500000000000004</v>
          </cell>
          <cell r="AF243">
            <v>3</v>
          </cell>
          <cell r="AG243">
            <v>1.6666666666666672</v>
          </cell>
          <cell r="AH243">
            <v>5</v>
          </cell>
          <cell r="AI243">
            <v>0</v>
          </cell>
          <cell r="AK243">
            <v>0</v>
          </cell>
          <cell r="AM243">
            <v>1</v>
          </cell>
          <cell r="AN243">
            <v>3.8</v>
          </cell>
          <cell r="AO243">
            <v>4.1500000000000004</v>
          </cell>
          <cell r="AP243" t="str">
            <v xml:space="preserve"> </v>
          </cell>
          <cell r="AQ243" t="b">
            <v>1</v>
          </cell>
          <cell r="AR243" t="str">
            <v>Oracle Financials Testing</v>
          </cell>
          <cell r="AS243" t="str">
            <v>Low</v>
          </cell>
          <cell r="AT243">
            <v>2016</v>
          </cell>
          <cell r="AU243">
            <v>0</v>
          </cell>
          <cell r="AV243">
            <v>0</v>
          </cell>
          <cell r="AW243">
            <v>2016</v>
          </cell>
          <cell r="AX243">
            <v>2016</v>
          </cell>
          <cell r="AY243">
            <v>1.3168090369634029</v>
          </cell>
          <cell r="AZ243">
            <v>0</v>
          </cell>
          <cell r="BA243">
            <v>0</v>
          </cell>
          <cell r="BB243">
            <v>0</v>
          </cell>
          <cell r="BC243">
            <v>15</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v>
          </cell>
          <cell r="BT243">
            <v>0</v>
          </cell>
          <cell r="BU243">
            <v>0</v>
          </cell>
          <cell r="BV243">
            <v>0</v>
          </cell>
          <cell r="BW243">
            <v>0</v>
          </cell>
          <cell r="BX243">
            <v>0</v>
          </cell>
          <cell r="BY243">
            <v>0</v>
          </cell>
          <cell r="BZ243">
            <v>0</v>
          </cell>
          <cell r="CA243">
            <v>0</v>
          </cell>
          <cell r="CB243">
            <v>0</v>
          </cell>
          <cell r="CC243">
            <v>0</v>
          </cell>
          <cell r="CD243">
            <v>0</v>
          </cell>
          <cell r="CE243">
            <v>0</v>
          </cell>
          <cell r="CF243">
            <v>0</v>
          </cell>
          <cell r="CG243">
            <v>0</v>
          </cell>
          <cell r="CH243">
            <v>0</v>
          </cell>
          <cell r="CI243">
            <v>0</v>
          </cell>
          <cell r="CJ243">
            <v>0</v>
          </cell>
          <cell r="CK243">
            <v>0</v>
          </cell>
          <cell r="CL243">
            <v>0</v>
          </cell>
          <cell r="CM243">
            <v>0</v>
          </cell>
          <cell r="CN243">
            <v>0.2</v>
          </cell>
          <cell r="CO243">
            <v>1</v>
          </cell>
          <cell r="CP243">
            <v>0.46666666666666673</v>
          </cell>
          <cell r="CQ243" t="str">
            <v>Bespoke</v>
          </cell>
          <cell r="CR243">
            <v>3</v>
          </cell>
          <cell r="CS243">
            <v>4</v>
          </cell>
        </row>
        <row r="244">
          <cell r="A244">
            <v>770</v>
          </cell>
          <cell r="B244" t="str">
            <v>Organisational People and Learning System (OPALS)</v>
          </cell>
          <cell r="C244" t="str">
            <v>HR Systems</v>
          </cell>
          <cell r="D244" t="str">
            <v>Corporate Services Division</v>
          </cell>
          <cell r="E244">
            <v>4</v>
          </cell>
          <cell r="F244">
            <v>1</v>
          </cell>
          <cell r="G244">
            <v>3</v>
          </cell>
          <cell r="H244">
            <v>1</v>
          </cell>
          <cell r="I244">
            <v>2</v>
          </cell>
          <cell r="J244">
            <v>2</v>
          </cell>
          <cell r="K244">
            <v>2</v>
          </cell>
          <cell r="L244">
            <v>1</v>
          </cell>
          <cell r="M244">
            <v>3</v>
          </cell>
          <cell r="N244">
            <v>1</v>
          </cell>
          <cell r="O244">
            <v>3</v>
          </cell>
          <cell r="P244">
            <v>2</v>
          </cell>
          <cell r="R244">
            <v>3</v>
          </cell>
          <cell r="S244">
            <v>2</v>
          </cell>
          <cell r="T244">
            <v>5</v>
          </cell>
          <cell r="U244">
            <v>2</v>
          </cell>
          <cell r="V244">
            <v>5</v>
          </cell>
          <cell r="W244">
            <v>5</v>
          </cell>
          <cell r="X244">
            <v>1</v>
          </cell>
          <cell r="Y244">
            <v>3</v>
          </cell>
          <cell r="Z244">
            <v>2</v>
          </cell>
          <cell r="AA244">
            <v>4</v>
          </cell>
          <cell r="AB244">
            <v>1</v>
          </cell>
          <cell r="AC244">
            <v>5</v>
          </cell>
          <cell r="AD244">
            <v>2.85</v>
          </cell>
          <cell r="AF244">
            <v>1</v>
          </cell>
          <cell r="AG244">
            <v>3.166666666666667</v>
          </cell>
          <cell r="AH244">
            <v>3.166666666666667</v>
          </cell>
          <cell r="AI244">
            <v>204250</v>
          </cell>
          <cell r="AK244">
            <v>66679</v>
          </cell>
          <cell r="AM244">
            <v>6.6679000000000004</v>
          </cell>
          <cell r="AN244">
            <v>13.335800000000001</v>
          </cell>
          <cell r="AO244">
            <v>19.003515</v>
          </cell>
          <cell r="AP244" t="str">
            <v xml:space="preserve"> </v>
          </cell>
          <cell r="AQ244" t="b">
            <v>1</v>
          </cell>
          <cell r="AR244" t="str">
            <v>Organisational People and Learning System (OPALS)</v>
          </cell>
          <cell r="AS244" t="str">
            <v>Medium</v>
          </cell>
          <cell r="AT244">
            <v>2011</v>
          </cell>
          <cell r="AU244">
            <v>0</v>
          </cell>
          <cell r="AV244">
            <v>0</v>
          </cell>
          <cell r="AW244">
            <v>2016</v>
          </cell>
          <cell r="AX244">
            <v>2011</v>
          </cell>
          <cell r="AY244">
            <v>1.1475230006249997</v>
          </cell>
          <cell r="AZ244">
            <v>0</v>
          </cell>
          <cell r="BA244">
            <v>0</v>
          </cell>
          <cell r="BB244">
            <v>0</v>
          </cell>
          <cell r="BC244">
            <v>11</v>
          </cell>
          <cell r="BD244">
            <v>0</v>
          </cell>
          <cell r="BE244">
            <v>0</v>
          </cell>
          <cell r="BF244">
            <v>0</v>
          </cell>
          <cell r="BG244">
            <v>0</v>
          </cell>
          <cell r="BH244">
            <v>0</v>
          </cell>
          <cell r="BI244">
            <v>0</v>
          </cell>
          <cell r="BJ244">
            <v>0</v>
          </cell>
          <cell r="BK244">
            <v>0</v>
          </cell>
          <cell r="BL244">
            <v>0</v>
          </cell>
          <cell r="BM244">
            <v>0</v>
          </cell>
          <cell r="BN244">
            <v>0</v>
          </cell>
          <cell r="BO244">
            <v>0</v>
          </cell>
          <cell r="BP244">
            <v>0</v>
          </cell>
          <cell r="BQ244">
            <v>0</v>
          </cell>
          <cell r="BR244">
            <v>0</v>
          </cell>
          <cell r="BS244">
            <v>0</v>
          </cell>
          <cell r="BT244">
            <v>0</v>
          </cell>
          <cell r="BU244">
            <v>0</v>
          </cell>
          <cell r="BV244">
            <v>0</v>
          </cell>
          <cell r="BW244">
            <v>0</v>
          </cell>
          <cell r="BX244">
            <v>0</v>
          </cell>
          <cell r="BY244">
            <v>0</v>
          </cell>
          <cell r="BZ244">
            <v>0</v>
          </cell>
          <cell r="CA244">
            <v>0</v>
          </cell>
          <cell r="CB244">
            <v>0</v>
          </cell>
          <cell r="CC244">
            <v>0</v>
          </cell>
          <cell r="CD244">
            <v>0</v>
          </cell>
          <cell r="CE244">
            <v>0</v>
          </cell>
          <cell r="CF244">
            <v>0</v>
          </cell>
          <cell r="CG244">
            <v>0</v>
          </cell>
          <cell r="CH244">
            <v>0</v>
          </cell>
          <cell r="CI244">
            <v>0</v>
          </cell>
          <cell r="CJ244">
            <v>0</v>
          </cell>
          <cell r="CK244">
            <v>0</v>
          </cell>
          <cell r="CL244">
            <v>0</v>
          </cell>
          <cell r="CM244">
            <v>0</v>
          </cell>
          <cell r="CN244">
            <v>0.4</v>
          </cell>
          <cell r="CO244">
            <v>1</v>
          </cell>
          <cell r="CP244">
            <v>0.53333333333333333</v>
          </cell>
          <cell r="CQ244" t="str">
            <v>Customisation</v>
          </cell>
          <cell r="CR244">
            <v>2</v>
          </cell>
          <cell r="CS244">
            <v>2</v>
          </cell>
        </row>
        <row r="245">
          <cell r="A245">
            <v>501</v>
          </cell>
          <cell r="B245" t="str">
            <v>Ottawa Group Website</v>
          </cell>
          <cell r="C245" t="str">
            <v>Publishing and Dissemination</v>
          </cell>
          <cell r="D245" t="str">
            <v>Macroeconomics and Integration Group</v>
          </cell>
          <cell r="E245">
            <v>3</v>
          </cell>
          <cell r="F245">
            <v>4</v>
          </cell>
          <cell r="G245">
            <v>2</v>
          </cell>
          <cell r="H245">
            <v>4</v>
          </cell>
          <cell r="I245">
            <v>4</v>
          </cell>
          <cell r="J245">
            <v>4</v>
          </cell>
          <cell r="K245">
            <v>1</v>
          </cell>
          <cell r="L245">
            <v>5</v>
          </cell>
          <cell r="M245">
            <v>5</v>
          </cell>
          <cell r="N245">
            <v>1</v>
          </cell>
          <cell r="O245">
            <v>2</v>
          </cell>
          <cell r="P245">
            <v>3.11</v>
          </cell>
          <cell r="R245">
            <v>2</v>
          </cell>
          <cell r="S245">
            <v>3</v>
          </cell>
          <cell r="T245">
            <v>2</v>
          </cell>
          <cell r="U245">
            <v>1</v>
          </cell>
          <cell r="V245">
            <v>5</v>
          </cell>
          <cell r="W245">
            <v>5</v>
          </cell>
          <cell r="X245">
            <v>1</v>
          </cell>
          <cell r="Y245">
            <v>1</v>
          </cell>
          <cell r="Z245">
            <v>3</v>
          </cell>
          <cell r="AA245">
            <v>4</v>
          </cell>
          <cell r="AB245">
            <v>5</v>
          </cell>
          <cell r="AC245">
            <v>2</v>
          </cell>
          <cell r="AD245">
            <v>2.7</v>
          </cell>
          <cell r="AF245">
            <v>1</v>
          </cell>
          <cell r="AG245">
            <v>2.8333333333333339</v>
          </cell>
          <cell r="AH245">
            <v>2.8333333333333339</v>
          </cell>
          <cell r="AI245">
            <v>0</v>
          </cell>
          <cell r="AK245">
            <v>0</v>
          </cell>
          <cell r="AM245">
            <v>1</v>
          </cell>
          <cell r="AN245">
            <v>3.11</v>
          </cell>
          <cell r="AO245">
            <v>2.7</v>
          </cell>
          <cell r="AP245" t="str">
            <v xml:space="preserve"> </v>
          </cell>
          <cell r="AQ245" t="b">
            <v>1</v>
          </cell>
          <cell r="AR245" t="str">
            <v>Ottawa Group Website</v>
          </cell>
          <cell r="AS245" t="str">
            <v>Low</v>
          </cell>
          <cell r="AT245">
            <v>2014</v>
          </cell>
          <cell r="AU245">
            <v>0</v>
          </cell>
          <cell r="AV245">
            <v>0</v>
          </cell>
          <cell r="AW245">
            <v>2014</v>
          </cell>
          <cell r="AX245">
            <v>2014</v>
          </cell>
          <cell r="AY245">
            <v>1.2292553263445152</v>
          </cell>
          <cell r="AZ245">
            <v>0</v>
          </cell>
          <cell r="BA245">
            <v>0</v>
          </cell>
          <cell r="BB245">
            <v>0</v>
          </cell>
          <cell r="BC245">
            <v>11</v>
          </cell>
          <cell r="BD245">
            <v>0</v>
          </cell>
          <cell r="BE245">
            <v>0</v>
          </cell>
          <cell r="BF245">
            <v>0</v>
          </cell>
          <cell r="BG245">
            <v>0</v>
          </cell>
          <cell r="BH245">
            <v>0</v>
          </cell>
          <cell r="BI245">
            <v>0</v>
          </cell>
          <cell r="BJ245">
            <v>0</v>
          </cell>
          <cell r="BK245">
            <v>0</v>
          </cell>
          <cell r="BL245">
            <v>0</v>
          </cell>
          <cell r="BM245">
            <v>0</v>
          </cell>
          <cell r="BN245">
            <v>0</v>
          </cell>
          <cell r="BO245">
            <v>0</v>
          </cell>
          <cell r="BP245">
            <v>0</v>
          </cell>
          <cell r="BQ245">
            <v>0</v>
          </cell>
          <cell r="BR245">
            <v>0</v>
          </cell>
          <cell r="BS245">
            <v>0</v>
          </cell>
          <cell r="BT245">
            <v>0</v>
          </cell>
          <cell r="BU245">
            <v>0</v>
          </cell>
          <cell r="BV245">
            <v>0</v>
          </cell>
          <cell r="BW245">
            <v>0</v>
          </cell>
          <cell r="BX245">
            <v>0</v>
          </cell>
          <cell r="BY245">
            <v>0</v>
          </cell>
          <cell r="BZ245">
            <v>0</v>
          </cell>
          <cell r="CA245">
            <v>0</v>
          </cell>
          <cell r="CB245">
            <v>0</v>
          </cell>
          <cell r="CC245">
            <v>0</v>
          </cell>
          <cell r="CD245">
            <v>0</v>
          </cell>
          <cell r="CE245">
            <v>0</v>
          </cell>
          <cell r="CF245">
            <v>0</v>
          </cell>
          <cell r="CG245">
            <v>0</v>
          </cell>
          <cell r="CH245">
            <v>0</v>
          </cell>
          <cell r="CI245">
            <v>0</v>
          </cell>
          <cell r="CJ245">
            <v>0</v>
          </cell>
          <cell r="CK245">
            <v>0</v>
          </cell>
          <cell r="CL245">
            <v>0</v>
          </cell>
          <cell r="CM245">
            <v>0</v>
          </cell>
          <cell r="CN245">
            <v>0.2</v>
          </cell>
          <cell r="CO245">
            <v>1</v>
          </cell>
          <cell r="CP245">
            <v>0.46666666666666673</v>
          </cell>
          <cell r="CQ245" t="str">
            <v>Bespoke</v>
          </cell>
          <cell r="CR245">
            <v>3</v>
          </cell>
          <cell r="CS245">
            <v>2</v>
          </cell>
        </row>
        <row r="246">
          <cell r="A246">
            <v>771</v>
          </cell>
          <cell r="B246" t="str">
            <v>Overtime</v>
          </cell>
          <cell r="C246" t="str">
            <v>HR Systems</v>
          </cell>
          <cell r="D246" t="str">
            <v>Corporate Services Division</v>
          </cell>
          <cell r="E246">
            <v>4</v>
          </cell>
          <cell r="F246">
            <v>3</v>
          </cell>
          <cell r="G246">
            <v>4</v>
          </cell>
          <cell r="H246">
            <v>4</v>
          </cell>
          <cell r="I246">
            <v>3</v>
          </cell>
          <cell r="J246">
            <v>3</v>
          </cell>
          <cell r="K246">
            <v>4</v>
          </cell>
          <cell r="L246">
            <v>3</v>
          </cell>
          <cell r="M246">
            <v>4</v>
          </cell>
          <cell r="N246">
            <v>2</v>
          </cell>
          <cell r="O246">
            <v>4</v>
          </cell>
          <cell r="P246">
            <v>3.4</v>
          </cell>
          <cell r="R246">
            <v>3</v>
          </cell>
          <cell r="S246">
            <v>5</v>
          </cell>
          <cell r="T246">
            <v>5</v>
          </cell>
          <cell r="U246">
            <v>3</v>
          </cell>
          <cell r="V246">
            <v>5</v>
          </cell>
          <cell r="W246">
            <v>5</v>
          </cell>
          <cell r="X246">
            <v>3</v>
          </cell>
          <cell r="Y246">
            <v>5</v>
          </cell>
          <cell r="Z246">
            <v>5</v>
          </cell>
          <cell r="AA246">
            <v>4</v>
          </cell>
          <cell r="AB246">
            <v>3</v>
          </cell>
          <cell r="AC246">
            <v>5</v>
          </cell>
          <cell r="AD246">
            <v>4.1500000000000004</v>
          </cell>
          <cell r="AF246">
            <v>2</v>
          </cell>
          <cell r="AG246">
            <v>1.6666666666666672</v>
          </cell>
          <cell r="AH246">
            <v>3.3333333333333344</v>
          </cell>
          <cell r="AI246">
            <v>0</v>
          </cell>
          <cell r="AK246">
            <v>0</v>
          </cell>
          <cell r="AM246">
            <v>1</v>
          </cell>
          <cell r="AN246">
            <v>3.4</v>
          </cell>
          <cell r="AO246">
            <v>4.1500000000000004</v>
          </cell>
          <cell r="AP246" t="str">
            <v xml:space="preserve"> </v>
          </cell>
          <cell r="AQ246" t="b">
            <v>1</v>
          </cell>
          <cell r="AR246" t="str">
            <v>Overtime</v>
          </cell>
          <cell r="AS246" t="str">
            <v>Medium</v>
          </cell>
          <cell r="AT246">
            <v>2016</v>
          </cell>
          <cell r="AU246">
            <v>0</v>
          </cell>
          <cell r="AV246">
            <v>0</v>
          </cell>
          <cell r="AW246">
            <v>2016</v>
          </cell>
          <cell r="AX246">
            <v>2016</v>
          </cell>
          <cell r="AY246">
            <v>1.3168090369634029</v>
          </cell>
          <cell r="AZ246">
            <v>0</v>
          </cell>
          <cell r="BA246">
            <v>0</v>
          </cell>
          <cell r="BB246">
            <v>0</v>
          </cell>
          <cell r="BC246">
            <v>15</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0.4</v>
          </cell>
          <cell r="CO246">
            <v>1</v>
          </cell>
          <cell r="CP246">
            <v>1.2</v>
          </cell>
          <cell r="CQ246" t="str">
            <v>Bespoke</v>
          </cell>
          <cell r="CR246">
            <v>3</v>
          </cell>
          <cell r="CS246">
            <v>4</v>
          </cell>
        </row>
        <row r="247">
          <cell r="A247">
            <v>652</v>
          </cell>
          <cell r="B247" t="str">
            <v>PaSCoE</v>
          </cell>
          <cell r="C247" t="str">
            <v>Interviewer Pay System</v>
          </cell>
          <cell r="D247" t="str">
            <v>Integrated Collection and Dissemination Services</v>
          </cell>
          <cell r="E247">
            <v>3</v>
          </cell>
          <cell r="F247">
            <v>3</v>
          </cell>
          <cell r="G247">
            <v>4</v>
          </cell>
          <cell r="H247">
            <v>4</v>
          </cell>
          <cell r="I247">
            <v>3</v>
          </cell>
          <cell r="J247">
            <v>3</v>
          </cell>
          <cell r="K247">
            <v>3</v>
          </cell>
          <cell r="L247">
            <v>4</v>
          </cell>
          <cell r="M247">
            <v>3</v>
          </cell>
          <cell r="N247">
            <v>3</v>
          </cell>
          <cell r="O247">
            <v>3</v>
          </cell>
          <cell r="P247">
            <v>3.28</v>
          </cell>
          <cell r="R247">
            <v>4</v>
          </cell>
          <cell r="S247">
            <v>4</v>
          </cell>
          <cell r="T247">
            <v>4</v>
          </cell>
          <cell r="U247">
            <v>4</v>
          </cell>
          <cell r="V247">
            <v>4</v>
          </cell>
          <cell r="W247">
            <v>4</v>
          </cell>
          <cell r="X247">
            <v>4</v>
          </cell>
          <cell r="Y247">
            <v>5</v>
          </cell>
          <cell r="Z247">
            <v>5</v>
          </cell>
          <cell r="AA247">
            <v>2</v>
          </cell>
          <cell r="AB247">
            <v>1</v>
          </cell>
          <cell r="AC247">
            <v>4</v>
          </cell>
          <cell r="AD247">
            <v>3.9</v>
          </cell>
          <cell r="AF247">
            <v>3</v>
          </cell>
          <cell r="AG247">
            <v>2.6666666666666665</v>
          </cell>
          <cell r="AH247">
            <v>8</v>
          </cell>
          <cell r="AI247">
            <v>619915.79</v>
          </cell>
          <cell r="AK247">
            <v>279177.63</v>
          </cell>
          <cell r="AM247">
            <v>27.917763000000001</v>
          </cell>
          <cell r="AN247">
            <v>91.570262639999996</v>
          </cell>
          <cell r="AO247">
            <v>108.87927569999999</v>
          </cell>
          <cell r="AP247" t="str">
            <v xml:space="preserve"> </v>
          </cell>
          <cell r="AQ247" t="b">
            <v>1</v>
          </cell>
          <cell r="AR247" t="str">
            <v>PaSCoE</v>
          </cell>
          <cell r="AS247" t="str">
            <v>High</v>
          </cell>
          <cell r="AT247">
            <v>2017</v>
          </cell>
          <cell r="AU247">
            <v>619915.79</v>
          </cell>
          <cell r="AV247">
            <v>279177.63</v>
          </cell>
          <cell r="AW247">
            <v>2017</v>
          </cell>
          <cell r="AX247">
            <v>2017</v>
          </cell>
          <cell r="AY247">
            <v>1.1087178749999997</v>
          </cell>
          <cell r="AZ247">
            <v>0</v>
          </cell>
          <cell r="BA247">
            <v>0</v>
          </cell>
          <cell r="BB247">
            <v>413277.19333333336</v>
          </cell>
          <cell r="BC247">
            <v>11</v>
          </cell>
          <cell r="BD247">
            <v>0</v>
          </cell>
          <cell r="BE247">
            <v>0</v>
          </cell>
          <cell r="BF247">
            <v>0</v>
          </cell>
          <cell r="BG247">
            <v>0</v>
          </cell>
          <cell r="BH247">
            <v>0</v>
          </cell>
          <cell r="BI247">
            <v>0</v>
          </cell>
          <cell r="BJ247">
            <v>0</v>
          </cell>
          <cell r="BK247">
            <v>0</v>
          </cell>
          <cell r="BL247">
            <v>0</v>
          </cell>
          <cell r="BM247">
            <v>0</v>
          </cell>
          <cell r="BN247">
            <v>603372.18709378957</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603372.18709378957</v>
          </cell>
          <cell r="CG247">
            <v>0</v>
          </cell>
          <cell r="CH247">
            <v>0</v>
          </cell>
          <cell r="CI247">
            <v>0</v>
          </cell>
          <cell r="CJ247">
            <v>0</v>
          </cell>
          <cell r="CK247">
            <v>0</v>
          </cell>
          <cell r="CL247">
            <v>0</v>
          </cell>
          <cell r="CM247">
            <v>0</v>
          </cell>
          <cell r="CN247">
            <v>0.8</v>
          </cell>
          <cell r="CO247">
            <v>3</v>
          </cell>
          <cell r="CP247">
            <v>2.666666666666667</v>
          </cell>
          <cell r="CQ247" t="str">
            <v>Bespoke</v>
          </cell>
          <cell r="CR247">
            <v>3</v>
          </cell>
          <cell r="CS247">
            <v>3</v>
          </cell>
        </row>
        <row r="248">
          <cell r="A248">
            <v>752</v>
          </cell>
          <cell r="B248" t="str">
            <v>Pay Advices</v>
          </cell>
          <cell r="C248" t="str">
            <v>HR Systems</v>
          </cell>
          <cell r="D248" t="str">
            <v>Corporate Services Division</v>
          </cell>
          <cell r="E248">
            <v>4</v>
          </cell>
          <cell r="F248">
            <v>2</v>
          </cell>
          <cell r="G248">
            <v>5</v>
          </cell>
          <cell r="H248">
            <v>4</v>
          </cell>
          <cell r="I248">
            <v>3</v>
          </cell>
          <cell r="J248">
            <v>4</v>
          </cell>
          <cell r="K248">
            <v>5</v>
          </cell>
          <cell r="L248">
            <v>4</v>
          </cell>
          <cell r="M248">
            <v>3</v>
          </cell>
          <cell r="N248">
            <v>3</v>
          </cell>
          <cell r="O248">
            <v>4</v>
          </cell>
          <cell r="P248">
            <v>3.56</v>
          </cell>
          <cell r="R248">
            <v>4</v>
          </cell>
          <cell r="S248">
            <v>5</v>
          </cell>
          <cell r="T248">
            <v>4</v>
          </cell>
          <cell r="U248">
            <v>5</v>
          </cell>
          <cell r="V248">
            <v>3</v>
          </cell>
          <cell r="W248">
            <v>4</v>
          </cell>
          <cell r="X248">
            <v>1</v>
          </cell>
          <cell r="Y248">
            <v>3</v>
          </cell>
          <cell r="Z248">
            <v>4</v>
          </cell>
          <cell r="AA248">
            <v>2</v>
          </cell>
          <cell r="AB248">
            <v>3</v>
          </cell>
          <cell r="AC248">
            <v>5</v>
          </cell>
          <cell r="AD248">
            <v>3.55</v>
          </cell>
          <cell r="AF248">
            <v>3</v>
          </cell>
          <cell r="AG248">
            <v>2.3333333333333335</v>
          </cell>
          <cell r="AH248">
            <v>7</v>
          </cell>
          <cell r="AI248">
            <v>6312</v>
          </cell>
          <cell r="AJ248">
            <v>7491.5714285714303</v>
          </cell>
          <cell r="AK248">
            <v>6236.86</v>
          </cell>
          <cell r="AM248">
            <v>1</v>
          </cell>
          <cell r="AN248">
            <v>3.56</v>
          </cell>
          <cell r="AO248">
            <v>3.55</v>
          </cell>
          <cell r="AP248" t="str">
            <v xml:space="preserve"> </v>
          </cell>
          <cell r="AQ248" t="b">
            <v>1</v>
          </cell>
          <cell r="AR248" t="str">
            <v>Pay Advices</v>
          </cell>
          <cell r="AS248" t="str">
            <v>High</v>
          </cell>
          <cell r="AT248">
            <v>2011</v>
          </cell>
          <cell r="AU248">
            <v>6312</v>
          </cell>
          <cell r="AV248">
            <v>6236.86</v>
          </cell>
          <cell r="AW248">
            <v>2016</v>
          </cell>
          <cell r="AX248">
            <v>2011</v>
          </cell>
          <cell r="AY248">
            <v>1.3168090369634029</v>
          </cell>
          <cell r="AZ248">
            <v>0</v>
          </cell>
          <cell r="BA248">
            <v>0</v>
          </cell>
          <cell r="BB248">
            <v>4208</v>
          </cell>
          <cell r="BC248">
            <v>15</v>
          </cell>
          <cell r="BD248">
            <v>0</v>
          </cell>
          <cell r="BE248">
            <v>0</v>
          </cell>
          <cell r="BF248">
            <v>0</v>
          </cell>
          <cell r="BG248">
            <v>0</v>
          </cell>
          <cell r="BH248">
            <v>5935.7995846936774</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BY248">
            <v>0</v>
          </cell>
          <cell r="BZ248">
            <v>0</v>
          </cell>
          <cell r="CA248">
            <v>0</v>
          </cell>
          <cell r="CB248">
            <v>0</v>
          </cell>
          <cell r="CC248">
            <v>0</v>
          </cell>
          <cell r="CD248">
            <v>0</v>
          </cell>
          <cell r="CE248">
            <v>7049.8678798050851</v>
          </cell>
          <cell r="CF248">
            <v>0</v>
          </cell>
          <cell r="CG248">
            <v>0</v>
          </cell>
          <cell r="CH248">
            <v>0</v>
          </cell>
          <cell r="CI248">
            <v>0</v>
          </cell>
          <cell r="CJ248">
            <v>0</v>
          </cell>
          <cell r="CK248">
            <v>0</v>
          </cell>
          <cell r="CL248">
            <v>0</v>
          </cell>
          <cell r="CM248">
            <v>0</v>
          </cell>
          <cell r="CN248">
            <v>0.8</v>
          </cell>
          <cell r="CO248">
            <v>3</v>
          </cell>
          <cell r="CP248">
            <v>3.2</v>
          </cell>
          <cell r="CQ248" t="str">
            <v>Bespoke</v>
          </cell>
          <cell r="CR248">
            <v>3</v>
          </cell>
          <cell r="CS248">
            <v>3</v>
          </cell>
        </row>
        <row r="249">
          <cell r="A249">
            <v>666</v>
          </cell>
          <cell r="B249" t="str">
            <v>Pay Reconciliation</v>
          </cell>
          <cell r="C249" t="str">
            <v>Financial</v>
          </cell>
          <cell r="D249" t="str">
            <v>Corporate Services Division</v>
          </cell>
          <cell r="E249">
            <v>4</v>
          </cell>
          <cell r="F249">
            <v>4</v>
          </cell>
          <cell r="G249">
            <v>5</v>
          </cell>
          <cell r="H249">
            <v>5</v>
          </cell>
          <cell r="I249">
            <v>5</v>
          </cell>
          <cell r="J249">
            <v>4</v>
          </cell>
          <cell r="K249">
            <v>1</v>
          </cell>
          <cell r="L249">
            <v>1</v>
          </cell>
          <cell r="M249">
            <v>5</v>
          </cell>
          <cell r="N249">
            <v>3</v>
          </cell>
          <cell r="O249">
            <v>3</v>
          </cell>
          <cell r="P249">
            <v>3.85</v>
          </cell>
          <cell r="R249">
            <v>2</v>
          </cell>
          <cell r="S249">
            <v>5</v>
          </cell>
          <cell r="T249">
            <v>5</v>
          </cell>
          <cell r="U249">
            <v>5</v>
          </cell>
          <cell r="V249">
            <v>5</v>
          </cell>
          <cell r="W249">
            <v>5</v>
          </cell>
          <cell r="X249">
            <v>3</v>
          </cell>
          <cell r="Y249">
            <v>3</v>
          </cell>
          <cell r="Z249">
            <v>5</v>
          </cell>
          <cell r="AA249">
            <v>3</v>
          </cell>
          <cell r="AB249">
            <v>1</v>
          </cell>
          <cell r="AC249">
            <v>5</v>
          </cell>
          <cell r="AD249">
            <v>3.85</v>
          </cell>
          <cell r="AF249">
            <v>3</v>
          </cell>
          <cell r="AG249">
            <v>2.3333333333333335</v>
          </cell>
          <cell r="AH249">
            <v>7</v>
          </cell>
          <cell r="AI249">
            <v>0</v>
          </cell>
          <cell r="AK249">
            <v>0</v>
          </cell>
          <cell r="AM249">
            <v>1</v>
          </cell>
          <cell r="AN249">
            <v>3.85</v>
          </cell>
          <cell r="AO249">
            <v>3.85</v>
          </cell>
          <cell r="AP249" t="str">
            <v xml:space="preserve"> </v>
          </cell>
          <cell r="AQ249" t="b">
            <v>1</v>
          </cell>
          <cell r="AR249" t="str">
            <v>Pay Reconciliation</v>
          </cell>
          <cell r="AS249" t="str">
            <v>Low</v>
          </cell>
          <cell r="AT249">
            <v>2016</v>
          </cell>
          <cell r="AU249">
            <v>0</v>
          </cell>
          <cell r="AV249">
            <v>0</v>
          </cell>
          <cell r="AW249">
            <v>2016</v>
          </cell>
          <cell r="AX249">
            <v>2016</v>
          </cell>
          <cell r="AY249">
            <v>1.1087178749999997</v>
          </cell>
          <cell r="AZ249">
            <v>0</v>
          </cell>
          <cell r="BA249">
            <v>0</v>
          </cell>
          <cell r="BB249">
            <v>0</v>
          </cell>
          <cell r="BC249">
            <v>10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0.2</v>
          </cell>
          <cell r="CO249">
            <v>1</v>
          </cell>
          <cell r="CP249">
            <v>0.33333333333333337</v>
          </cell>
          <cell r="CQ249" t="str">
            <v>Bespoke</v>
          </cell>
          <cell r="CR249">
            <v>3</v>
          </cell>
          <cell r="CS249">
            <v>3</v>
          </cell>
        </row>
        <row r="250">
          <cell r="A250">
            <v>309</v>
          </cell>
          <cell r="B250" t="str">
            <v>Payment Details</v>
          </cell>
          <cell r="C250" t="str">
            <v>HR Systems</v>
          </cell>
          <cell r="D250" t="str">
            <v>Corporate Services Division</v>
          </cell>
          <cell r="E250">
            <v>4</v>
          </cell>
          <cell r="F250">
            <v>4</v>
          </cell>
          <cell r="G250">
            <v>4</v>
          </cell>
          <cell r="H250">
            <v>4</v>
          </cell>
          <cell r="I250">
            <v>4</v>
          </cell>
          <cell r="J250">
            <v>4</v>
          </cell>
          <cell r="K250">
            <v>5</v>
          </cell>
          <cell r="L250">
            <v>3</v>
          </cell>
          <cell r="M250">
            <v>5</v>
          </cell>
          <cell r="N250">
            <v>3</v>
          </cell>
          <cell r="O250">
            <v>3</v>
          </cell>
          <cell r="P250">
            <v>3.87</v>
          </cell>
          <cell r="R250">
            <v>3</v>
          </cell>
          <cell r="S250">
            <v>5</v>
          </cell>
          <cell r="T250">
            <v>5</v>
          </cell>
          <cell r="U250">
            <v>3</v>
          </cell>
          <cell r="V250">
            <v>5</v>
          </cell>
          <cell r="W250">
            <v>5</v>
          </cell>
          <cell r="X250">
            <v>3</v>
          </cell>
          <cell r="Y250">
            <v>5</v>
          </cell>
          <cell r="Z250">
            <v>5</v>
          </cell>
          <cell r="AA250">
            <v>4</v>
          </cell>
          <cell r="AB250">
            <v>3</v>
          </cell>
          <cell r="AC250">
            <v>5</v>
          </cell>
          <cell r="AD250">
            <v>4.1500000000000004</v>
          </cell>
          <cell r="AF250">
            <v>3</v>
          </cell>
          <cell r="AG250">
            <v>1.8333333333333335</v>
          </cell>
          <cell r="AH250">
            <v>5.5</v>
          </cell>
          <cell r="AI250">
            <v>377.57</v>
          </cell>
          <cell r="AJ250">
            <v>852.42857142857099</v>
          </cell>
          <cell r="AK250">
            <v>122.86</v>
          </cell>
          <cell r="AM250">
            <v>1</v>
          </cell>
          <cell r="AN250">
            <v>3.87</v>
          </cell>
          <cell r="AO250">
            <v>4.1500000000000004</v>
          </cell>
          <cell r="AP250" t="str">
            <v xml:space="preserve"> </v>
          </cell>
          <cell r="AQ250" t="b">
            <v>1</v>
          </cell>
          <cell r="AR250" t="str">
            <v>Payment Details</v>
          </cell>
          <cell r="AS250" t="str">
            <v>Medium</v>
          </cell>
          <cell r="AT250">
            <v>2016</v>
          </cell>
          <cell r="AU250">
            <v>377.57</v>
          </cell>
          <cell r="AV250">
            <v>122.86</v>
          </cell>
          <cell r="AW250">
            <v>2016</v>
          </cell>
          <cell r="AX250">
            <v>2016</v>
          </cell>
          <cell r="AY250">
            <v>1.3168090369634029</v>
          </cell>
          <cell r="AZ250">
            <v>0</v>
          </cell>
          <cell r="BA250">
            <v>0</v>
          </cell>
          <cell r="BB250">
            <v>251.71333333333334</v>
          </cell>
          <cell r="BC250">
            <v>15</v>
          </cell>
          <cell r="BD250">
            <v>0</v>
          </cell>
          <cell r="BE250">
            <v>0</v>
          </cell>
          <cell r="BF250">
            <v>0</v>
          </cell>
          <cell r="BG250">
            <v>0</v>
          </cell>
          <cell r="BH250">
            <v>0</v>
          </cell>
          <cell r="BI250">
            <v>0</v>
          </cell>
          <cell r="BJ250">
            <v>0</v>
          </cell>
          <cell r="BK250">
            <v>0</v>
          </cell>
          <cell r="BL250">
            <v>0</v>
          </cell>
          <cell r="BM250">
            <v>421.70763868472847</v>
          </cell>
          <cell r="BN250">
            <v>0</v>
          </cell>
          <cell r="BO250">
            <v>0</v>
          </cell>
          <cell r="BP250">
            <v>0</v>
          </cell>
          <cell r="BQ250">
            <v>0</v>
          </cell>
          <cell r="BR250">
            <v>0</v>
          </cell>
          <cell r="BS250">
            <v>0</v>
          </cell>
          <cell r="BT250">
            <v>0</v>
          </cell>
          <cell r="BU250">
            <v>0</v>
          </cell>
          <cell r="BV250">
            <v>0</v>
          </cell>
          <cell r="BW250">
            <v>0</v>
          </cell>
          <cell r="BX250">
            <v>0</v>
          </cell>
          <cell r="BY250">
            <v>0</v>
          </cell>
          <cell r="BZ250">
            <v>0</v>
          </cell>
          <cell r="CA250">
            <v>0</v>
          </cell>
          <cell r="CB250">
            <v>0</v>
          </cell>
          <cell r="CC250">
            <v>0</v>
          </cell>
          <cell r="CD250">
            <v>0</v>
          </cell>
          <cell r="CE250">
            <v>421.70763868472847</v>
          </cell>
          <cell r="CF250">
            <v>0</v>
          </cell>
          <cell r="CG250">
            <v>0</v>
          </cell>
          <cell r="CH250">
            <v>0</v>
          </cell>
          <cell r="CI250">
            <v>0</v>
          </cell>
          <cell r="CJ250">
            <v>0</v>
          </cell>
          <cell r="CK250">
            <v>0</v>
          </cell>
          <cell r="CL250">
            <v>0</v>
          </cell>
          <cell r="CM250">
            <v>0</v>
          </cell>
          <cell r="CN250">
            <v>0.4</v>
          </cell>
          <cell r="CO250">
            <v>1</v>
          </cell>
          <cell r="CP250">
            <v>1.4666666666666668</v>
          </cell>
          <cell r="CQ250" t="str">
            <v>Bespoke</v>
          </cell>
          <cell r="CR250">
            <v>3</v>
          </cell>
          <cell r="CS250">
            <v>4</v>
          </cell>
        </row>
        <row r="251">
          <cell r="A251">
            <v>570</v>
          </cell>
          <cell r="B251" t="str">
            <v>Payroll Disbursement System</v>
          </cell>
          <cell r="C251" t="str">
            <v>HR Systems</v>
          </cell>
          <cell r="D251" t="str">
            <v>Corporate Services Division</v>
          </cell>
          <cell r="E251">
            <v>5</v>
          </cell>
          <cell r="F251">
            <v>3</v>
          </cell>
          <cell r="G251">
            <v>5</v>
          </cell>
          <cell r="H251">
            <v>4</v>
          </cell>
          <cell r="I251">
            <v>3</v>
          </cell>
          <cell r="J251">
            <v>3</v>
          </cell>
          <cell r="K251">
            <v>1</v>
          </cell>
          <cell r="L251">
            <v>4</v>
          </cell>
          <cell r="M251">
            <v>5</v>
          </cell>
          <cell r="N251">
            <v>4</v>
          </cell>
          <cell r="O251">
            <v>3</v>
          </cell>
          <cell r="P251">
            <v>3.85</v>
          </cell>
          <cell r="R251">
            <v>3</v>
          </cell>
          <cell r="S251">
            <v>3</v>
          </cell>
          <cell r="T251">
            <v>3</v>
          </cell>
          <cell r="U251">
            <v>3</v>
          </cell>
          <cell r="V251">
            <v>3</v>
          </cell>
          <cell r="W251">
            <v>4</v>
          </cell>
          <cell r="X251">
            <v>2</v>
          </cell>
          <cell r="Y251">
            <v>4</v>
          </cell>
          <cell r="Z251">
            <v>3</v>
          </cell>
          <cell r="AA251">
            <v>2</v>
          </cell>
          <cell r="AB251">
            <v>3</v>
          </cell>
          <cell r="AC251">
            <v>3</v>
          </cell>
          <cell r="AD251">
            <v>2.95</v>
          </cell>
          <cell r="AF251">
            <v>4</v>
          </cell>
          <cell r="AG251">
            <v>3.1666666666666674</v>
          </cell>
          <cell r="AH251">
            <v>12.66666666666667</v>
          </cell>
          <cell r="AI251">
            <v>777640.15</v>
          </cell>
          <cell r="AJ251">
            <v>41291</v>
          </cell>
          <cell r="AK251">
            <v>234920.99</v>
          </cell>
          <cell r="AM251">
            <v>23.492099</v>
          </cell>
          <cell r="AN251">
            <v>90.444581150000005</v>
          </cell>
          <cell r="AO251">
            <v>69.301692049999986</v>
          </cell>
          <cell r="AP251" t="str">
            <v xml:space="preserve"> </v>
          </cell>
          <cell r="AQ251" t="b">
            <v>1</v>
          </cell>
          <cell r="AR251" t="str">
            <v>Payroll Disbursement System</v>
          </cell>
          <cell r="AS251" t="str">
            <v>High</v>
          </cell>
          <cell r="AT251">
            <v>2012</v>
          </cell>
          <cell r="AU251">
            <v>335669.15</v>
          </cell>
          <cell r="AV251">
            <v>198089.99</v>
          </cell>
          <cell r="AW251">
            <v>2012</v>
          </cell>
          <cell r="AX251">
            <v>2012</v>
          </cell>
          <cell r="AY251">
            <v>1.1475230006249997</v>
          </cell>
          <cell r="AZ251">
            <v>0</v>
          </cell>
          <cell r="BA251">
            <v>0</v>
          </cell>
          <cell r="BB251">
            <v>223779.43333333335</v>
          </cell>
          <cell r="BC251">
            <v>7</v>
          </cell>
          <cell r="BD251">
            <v>0</v>
          </cell>
          <cell r="BE251">
            <v>0</v>
          </cell>
          <cell r="BF251">
            <v>0</v>
          </cell>
          <cell r="BG251">
            <v>0</v>
          </cell>
          <cell r="BH251">
            <v>0</v>
          </cell>
          <cell r="BI251">
            <v>284709.93246365484</v>
          </cell>
          <cell r="BJ251">
            <v>0</v>
          </cell>
          <cell r="BK251">
            <v>0</v>
          </cell>
          <cell r="BL251">
            <v>0</v>
          </cell>
          <cell r="BM251">
            <v>0</v>
          </cell>
          <cell r="BN251">
            <v>0</v>
          </cell>
          <cell r="BO251">
            <v>0</v>
          </cell>
          <cell r="BP251">
            <v>362230.54297717952</v>
          </cell>
          <cell r="BQ251">
            <v>0</v>
          </cell>
          <cell r="BR251">
            <v>0</v>
          </cell>
          <cell r="BS251">
            <v>0</v>
          </cell>
          <cell r="BT251">
            <v>0</v>
          </cell>
          <cell r="BU251">
            <v>0</v>
          </cell>
          <cell r="BV251">
            <v>0</v>
          </cell>
          <cell r="BW251">
            <v>0</v>
          </cell>
          <cell r="BX251">
            <v>0</v>
          </cell>
          <cell r="BY251">
            <v>0</v>
          </cell>
          <cell r="BZ251">
            <v>0</v>
          </cell>
          <cell r="CA251">
            <v>284709.93246365484</v>
          </cell>
          <cell r="CB251">
            <v>0</v>
          </cell>
          <cell r="CC251">
            <v>0</v>
          </cell>
          <cell r="CD251">
            <v>0</v>
          </cell>
          <cell r="CE251">
            <v>0</v>
          </cell>
          <cell r="CF251">
            <v>0</v>
          </cell>
          <cell r="CG251">
            <v>0</v>
          </cell>
          <cell r="CH251">
            <v>362230.54297717952</v>
          </cell>
          <cell r="CI251">
            <v>0</v>
          </cell>
          <cell r="CJ251">
            <v>0</v>
          </cell>
          <cell r="CK251">
            <v>0</v>
          </cell>
          <cell r="CL251">
            <v>0</v>
          </cell>
          <cell r="CM251">
            <v>0</v>
          </cell>
          <cell r="CN251">
            <v>0.8</v>
          </cell>
          <cell r="CO251">
            <v>2</v>
          </cell>
          <cell r="CP251">
            <v>2.4</v>
          </cell>
          <cell r="CQ251" t="str">
            <v>Customisation</v>
          </cell>
          <cell r="CR251">
            <v>3</v>
          </cell>
          <cell r="CS251">
            <v>2</v>
          </cell>
        </row>
        <row r="252">
          <cell r="A252">
            <v>772</v>
          </cell>
          <cell r="B252" t="str">
            <v>PCU Fortnightly Attendance</v>
          </cell>
          <cell r="C252" t="str">
            <v>HR Systems</v>
          </cell>
          <cell r="D252" t="str">
            <v>Corporate Services Division</v>
          </cell>
          <cell r="E252">
            <v>5</v>
          </cell>
          <cell r="F252">
            <v>5</v>
          </cell>
          <cell r="G252">
            <v>5</v>
          </cell>
          <cell r="H252">
            <v>5</v>
          </cell>
          <cell r="I252">
            <v>4</v>
          </cell>
          <cell r="J252">
            <v>3</v>
          </cell>
          <cell r="K252">
            <v>1</v>
          </cell>
          <cell r="L252">
            <v>2</v>
          </cell>
          <cell r="M252">
            <v>5</v>
          </cell>
          <cell r="N252">
            <v>4</v>
          </cell>
          <cell r="O252">
            <v>3</v>
          </cell>
          <cell r="P252">
            <v>4.25</v>
          </cell>
          <cell r="R252">
            <v>5</v>
          </cell>
          <cell r="S252">
            <v>5</v>
          </cell>
          <cell r="T252">
            <v>4</v>
          </cell>
          <cell r="U252">
            <v>5</v>
          </cell>
          <cell r="V252">
            <v>4</v>
          </cell>
          <cell r="W252">
            <v>5</v>
          </cell>
          <cell r="X252">
            <v>5</v>
          </cell>
          <cell r="Y252">
            <v>5</v>
          </cell>
          <cell r="Z252">
            <v>5</v>
          </cell>
          <cell r="AA252">
            <v>4</v>
          </cell>
          <cell r="AB252">
            <v>3</v>
          </cell>
          <cell r="AC252">
            <v>5</v>
          </cell>
          <cell r="AD252">
            <v>4.75</v>
          </cell>
          <cell r="AF252">
            <v>4</v>
          </cell>
          <cell r="AG252">
            <v>1.8333333333333335</v>
          </cell>
          <cell r="AH252">
            <v>7.3333333333333339</v>
          </cell>
          <cell r="AI252">
            <v>6390.71</v>
          </cell>
          <cell r="AK252">
            <v>2173.11</v>
          </cell>
          <cell r="AM252">
            <v>1</v>
          </cell>
          <cell r="AN252">
            <v>4.25</v>
          </cell>
          <cell r="AO252">
            <v>4.75</v>
          </cell>
          <cell r="AP252" t="str">
            <v xml:space="preserve"> </v>
          </cell>
          <cell r="AQ252" t="b">
            <v>1</v>
          </cell>
          <cell r="AR252" t="str">
            <v>PCU Fortnightly Attendance</v>
          </cell>
          <cell r="AS252" t="str">
            <v>High</v>
          </cell>
          <cell r="AT252">
            <v>2016</v>
          </cell>
          <cell r="AU252">
            <v>6390.71</v>
          </cell>
          <cell r="AV252">
            <v>2173.11</v>
          </cell>
          <cell r="AW252">
            <v>2016</v>
          </cell>
          <cell r="AX252">
            <v>2016</v>
          </cell>
          <cell r="AY252">
            <v>1.3168090369634029</v>
          </cell>
          <cell r="AZ252">
            <v>0</v>
          </cell>
          <cell r="BA252">
            <v>0</v>
          </cell>
          <cell r="BB252">
            <v>4260.4733333333334</v>
          </cell>
          <cell r="BC252">
            <v>15</v>
          </cell>
          <cell r="BD252">
            <v>0</v>
          </cell>
          <cell r="BE252">
            <v>0</v>
          </cell>
          <cell r="BF252">
            <v>0</v>
          </cell>
          <cell r="BG252">
            <v>0</v>
          </cell>
          <cell r="BH252">
            <v>0</v>
          </cell>
          <cell r="BI252">
            <v>0</v>
          </cell>
          <cell r="BJ252">
            <v>0</v>
          </cell>
          <cell r="BK252">
            <v>0</v>
          </cell>
          <cell r="BL252">
            <v>0</v>
          </cell>
          <cell r="BM252">
            <v>7137.7790174507527</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7137.7790174507536</v>
          </cell>
          <cell r="CF252">
            <v>0</v>
          </cell>
          <cell r="CG252">
            <v>0</v>
          </cell>
          <cell r="CH252">
            <v>0</v>
          </cell>
          <cell r="CI252">
            <v>0</v>
          </cell>
          <cell r="CJ252">
            <v>0</v>
          </cell>
          <cell r="CK252">
            <v>0</v>
          </cell>
          <cell r="CL252">
            <v>0</v>
          </cell>
          <cell r="CM252">
            <v>0</v>
          </cell>
          <cell r="CN252">
            <v>0.8</v>
          </cell>
          <cell r="CO252">
            <v>2</v>
          </cell>
          <cell r="CP252">
            <v>1.8666666666666669</v>
          </cell>
          <cell r="CQ252" t="str">
            <v>Bespoke</v>
          </cell>
          <cell r="CR252">
            <v>4</v>
          </cell>
          <cell r="CS252">
            <v>4</v>
          </cell>
        </row>
        <row r="253">
          <cell r="A253">
            <v>667</v>
          </cell>
          <cell r="B253" t="str">
            <v>Performance Graphs III</v>
          </cell>
          <cell r="C253" t="str">
            <v>TSD Business Systems</v>
          </cell>
          <cell r="D253" t="str">
            <v>Technology Services Division</v>
          </cell>
          <cell r="E253">
            <v>4</v>
          </cell>
          <cell r="F253">
            <v>4</v>
          </cell>
          <cell r="G253">
            <v>3</v>
          </cell>
          <cell r="H253">
            <v>4</v>
          </cell>
          <cell r="I253">
            <v>3</v>
          </cell>
          <cell r="J253">
            <v>3</v>
          </cell>
          <cell r="K253">
            <v>1</v>
          </cell>
          <cell r="L253">
            <v>2</v>
          </cell>
          <cell r="M253">
            <v>3</v>
          </cell>
          <cell r="N253">
            <v>1</v>
          </cell>
          <cell r="O253">
            <v>4</v>
          </cell>
          <cell r="P253">
            <v>3.05</v>
          </cell>
          <cell r="R253">
            <v>4</v>
          </cell>
          <cell r="S253">
            <v>5</v>
          </cell>
          <cell r="T253">
            <v>2</v>
          </cell>
          <cell r="U253">
            <v>4</v>
          </cell>
          <cell r="V253">
            <v>4</v>
          </cell>
          <cell r="W253">
            <v>4</v>
          </cell>
          <cell r="X253">
            <v>3</v>
          </cell>
          <cell r="Y253">
            <v>4</v>
          </cell>
          <cell r="Z253">
            <v>5</v>
          </cell>
          <cell r="AA253">
            <v>4</v>
          </cell>
          <cell r="AB253">
            <v>1</v>
          </cell>
          <cell r="AC253">
            <v>3</v>
          </cell>
          <cell r="AD253">
            <v>3.8</v>
          </cell>
          <cell r="AF253">
            <v>1</v>
          </cell>
          <cell r="AG253">
            <v>2.3333333333333335</v>
          </cell>
          <cell r="AH253">
            <v>2.3333333333333335</v>
          </cell>
          <cell r="AI253">
            <v>0</v>
          </cell>
          <cell r="AK253">
            <v>0</v>
          </cell>
          <cell r="AM253">
            <v>1</v>
          </cell>
          <cell r="AN253">
            <v>3.05</v>
          </cell>
          <cell r="AO253">
            <v>3.8</v>
          </cell>
          <cell r="AP253" t="str">
            <v xml:space="preserve"> </v>
          </cell>
          <cell r="AQ253" t="b">
            <v>1</v>
          </cell>
          <cell r="AR253" t="str">
            <v>Performance Graphs III</v>
          </cell>
          <cell r="AS253" t="str">
            <v>Low</v>
          </cell>
          <cell r="AT253">
            <v>2016</v>
          </cell>
          <cell r="AU253">
            <v>0</v>
          </cell>
          <cell r="AV253">
            <v>0</v>
          </cell>
          <cell r="AW253">
            <v>2016</v>
          </cell>
          <cell r="AX253">
            <v>2016</v>
          </cell>
          <cell r="AY253">
            <v>1.1087178749999997</v>
          </cell>
          <cell r="AZ253">
            <v>0</v>
          </cell>
          <cell r="BA253">
            <v>0</v>
          </cell>
          <cell r="BB253">
            <v>0</v>
          </cell>
          <cell r="BC253">
            <v>10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BY253">
            <v>0</v>
          </cell>
          <cell r="BZ253">
            <v>0</v>
          </cell>
          <cell r="CA253">
            <v>0</v>
          </cell>
          <cell r="CB253">
            <v>0</v>
          </cell>
          <cell r="CC253">
            <v>0</v>
          </cell>
          <cell r="CD253">
            <v>0</v>
          </cell>
          <cell r="CE253">
            <v>0</v>
          </cell>
          <cell r="CF253">
            <v>0</v>
          </cell>
          <cell r="CG253">
            <v>0</v>
          </cell>
          <cell r="CH253">
            <v>0</v>
          </cell>
          <cell r="CI253">
            <v>0</v>
          </cell>
          <cell r="CJ253">
            <v>0</v>
          </cell>
          <cell r="CK253">
            <v>0</v>
          </cell>
          <cell r="CL253">
            <v>0</v>
          </cell>
          <cell r="CM253">
            <v>0</v>
          </cell>
          <cell r="CN253">
            <v>0.2</v>
          </cell>
          <cell r="CO253">
            <v>1</v>
          </cell>
          <cell r="CP253">
            <v>0.26666666666666666</v>
          </cell>
          <cell r="CQ253" t="str">
            <v>Bespoke</v>
          </cell>
          <cell r="CR253">
            <v>3</v>
          </cell>
          <cell r="CS253">
            <v>3</v>
          </cell>
        </row>
        <row r="254">
          <cell r="A254">
            <v>313</v>
          </cell>
          <cell r="B254" t="str">
            <v>Personal Issue</v>
          </cell>
          <cell r="C254" t="str">
            <v>Security</v>
          </cell>
          <cell r="D254" t="str">
            <v>Technology Services Division</v>
          </cell>
          <cell r="E254">
            <v>4</v>
          </cell>
          <cell r="F254">
            <v>4</v>
          </cell>
          <cell r="G254">
            <v>4</v>
          </cell>
          <cell r="H254">
            <v>4</v>
          </cell>
          <cell r="I254">
            <v>3</v>
          </cell>
          <cell r="J254">
            <v>3</v>
          </cell>
          <cell r="K254">
            <v>4</v>
          </cell>
          <cell r="L254">
            <v>2</v>
          </cell>
          <cell r="M254">
            <v>3</v>
          </cell>
          <cell r="N254">
            <v>1</v>
          </cell>
          <cell r="O254">
            <v>2</v>
          </cell>
          <cell r="P254">
            <v>3.18</v>
          </cell>
          <cell r="R254">
            <v>4</v>
          </cell>
          <cell r="S254">
            <v>5</v>
          </cell>
          <cell r="T254">
            <v>5</v>
          </cell>
          <cell r="U254">
            <v>3</v>
          </cell>
          <cell r="V254">
            <v>4</v>
          </cell>
          <cell r="W254">
            <v>5</v>
          </cell>
          <cell r="X254">
            <v>1</v>
          </cell>
          <cell r="Y254">
            <v>2</v>
          </cell>
          <cell r="Z254">
            <v>5</v>
          </cell>
          <cell r="AA254">
            <v>3</v>
          </cell>
          <cell r="AB254">
            <v>1</v>
          </cell>
          <cell r="AC254">
            <v>5</v>
          </cell>
          <cell r="AD254">
            <v>3.65</v>
          </cell>
          <cell r="AF254">
            <v>1</v>
          </cell>
          <cell r="AG254">
            <v>2.5</v>
          </cell>
          <cell r="AH254">
            <v>2.5</v>
          </cell>
          <cell r="AI254">
            <v>4369.1400000000003</v>
          </cell>
          <cell r="AJ254">
            <v>32210.071428571398</v>
          </cell>
          <cell r="AK254">
            <v>234.93</v>
          </cell>
          <cell r="AM254">
            <v>1</v>
          </cell>
          <cell r="AN254">
            <v>3.18</v>
          </cell>
          <cell r="AO254">
            <v>3.65</v>
          </cell>
          <cell r="AP254" t="str">
            <v xml:space="preserve"> </v>
          </cell>
          <cell r="AQ254" t="b">
            <v>1</v>
          </cell>
          <cell r="AR254" t="str">
            <v>Personal Issue</v>
          </cell>
          <cell r="AS254" t="str">
            <v>Medium</v>
          </cell>
          <cell r="AT254">
            <v>2014</v>
          </cell>
          <cell r="AU254">
            <v>4369.1400000000003</v>
          </cell>
          <cell r="AV254">
            <v>234.93</v>
          </cell>
          <cell r="AW254">
            <v>2014</v>
          </cell>
          <cell r="AX254">
            <v>2014</v>
          </cell>
          <cell r="AY254">
            <v>1.3628973532571218</v>
          </cell>
          <cell r="AZ254">
            <v>0</v>
          </cell>
          <cell r="BA254">
            <v>0</v>
          </cell>
          <cell r="BB254">
            <v>2912.76</v>
          </cell>
          <cell r="BC254">
            <v>14</v>
          </cell>
          <cell r="BD254">
            <v>0</v>
          </cell>
          <cell r="BE254">
            <v>0</v>
          </cell>
          <cell r="BF254">
            <v>0</v>
          </cell>
          <cell r="BG254">
            <v>0</v>
          </cell>
          <cell r="BH254">
            <v>0</v>
          </cell>
          <cell r="BI254">
            <v>0</v>
          </cell>
          <cell r="BJ254">
            <v>0</v>
          </cell>
          <cell r="BK254">
            <v>4714.8686572576416</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4714.8686572576416</v>
          </cell>
          <cell r="CD254">
            <v>0</v>
          </cell>
          <cell r="CE254">
            <v>0</v>
          </cell>
          <cell r="CF254">
            <v>0</v>
          </cell>
          <cell r="CG254">
            <v>0</v>
          </cell>
          <cell r="CH254">
            <v>0</v>
          </cell>
          <cell r="CI254">
            <v>0</v>
          </cell>
          <cell r="CJ254">
            <v>0</v>
          </cell>
          <cell r="CK254">
            <v>0</v>
          </cell>
          <cell r="CL254">
            <v>0</v>
          </cell>
          <cell r="CM254">
            <v>0</v>
          </cell>
          <cell r="CN254">
            <v>0.4</v>
          </cell>
          <cell r="CO254">
            <v>1</v>
          </cell>
          <cell r="CP254">
            <v>0.93333333333333346</v>
          </cell>
          <cell r="CQ254" t="str">
            <v>Bespoke</v>
          </cell>
          <cell r="CR254">
            <v>3</v>
          </cell>
          <cell r="CS254">
            <v>3</v>
          </cell>
        </row>
        <row r="255">
          <cell r="A255">
            <v>122</v>
          </cell>
          <cell r="B255" t="str">
            <v>Personnel Forms</v>
          </cell>
          <cell r="C255" t="str">
            <v>HR Systems</v>
          </cell>
          <cell r="D255" t="str">
            <v>Corporate Services Division</v>
          </cell>
          <cell r="E255">
            <v>4</v>
          </cell>
          <cell r="F255">
            <v>4</v>
          </cell>
          <cell r="G255">
            <v>3</v>
          </cell>
          <cell r="H255">
            <v>4</v>
          </cell>
          <cell r="I255">
            <v>3</v>
          </cell>
          <cell r="J255">
            <v>3</v>
          </cell>
          <cell r="K255">
            <v>5</v>
          </cell>
          <cell r="L255">
            <v>1</v>
          </cell>
          <cell r="M255">
            <v>4</v>
          </cell>
          <cell r="N255">
            <v>2</v>
          </cell>
          <cell r="O255">
            <v>4</v>
          </cell>
          <cell r="P255">
            <v>3.42</v>
          </cell>
          <cell r="R255">
            <v>3</v>
          </cell>
          <cell r="S255">
            <v>5</v>
          </cell>
          <cell r="T255">
            <v>5</v>
          </cell>
          <cell r="U255">
            <v>3</v>
          </cell>
          <cell r="V255">
            <v>5</v>
          </cell>
          <cell r="W255">
            <v>5</v>
          </cell>
          <cell r="X255">
            <v>3</v>
          </cell>
          <cell r="Y255">
            <v>5</v>
          </cell>
          <cell r="Z255">
            <v>5</v>
          </cell>
          <cell r="AA255">
            <v>4</v>
          </cell>
          <cell r="AB255">
            <v>3</v>
          </cell>
          <cell r="AC255">
            <v>5</v>
          </cell>
          <cell r="AD255">
            <v>4.1500000000000004</v>
          </cell>
          <cell r="AF255">
            <v>2</v>
          </cell>
          <cell r="AG255">
            <v>1.6666666666666672</v>
          </cell>
          <cell r="AH255">
            <v>3.3333333333333344</v>
          </cell>
          <cell r="AI255">
            <v>70754.91</v>
          </cell>
          <cell r="AJ255">
            <v>4144</v>
          </cell>
          <cell r="AK255">
            <v>8645.32</v>
          </cell>
          <cell r="AM255">
            <v>1</v>
          </cell>
          <cell r="AN255">
            <v>3.42</v>
          </cell>
          <cell r="AO255">
            <v>4.1500000000000004</v>
          </cell>
          <cell r="AP255" t="str">
            <v xml:space="preserve"> </v>
          </cell>
          <cell r="AQ255" t="b">
            <v>1</v>
          </cell>
          <cell r="AR255" t="str">
            <v>Personnel Forms</v>
          </cell>
          <cell r="AS255" t="str">
            <v>Medium</v>
          </cell>
          <cell r="AT255">
            <v>2016</v>
          </cell>
          <cell r="AU255">
            <v>70754.91</v>
          </cell>
          <cell r="AV255">
            <v>8645.32</v>
          </cell>
          <cell r="AW255">
            <v>2016</v>
          </cell>
          <cell r="AX255">
            <v>2016</v>
          </cell>
          <cell r="AY255">
            <v>1.3168090369634029</v>
          </cell>
          <cell r="AZ255">
            <v>0</v>
          </cell>
          <cell r="BA255">
            <v>0</v>
          </cell>
          <cell r="BB255">
            <v>47169.94</v>
          </cell>
          <cell r="BC255">
            <v>15</v>
          </cell>
          <cell r="BD255">
            <v>0</v>
          </cell>
          <cell r="BE255">
            <v>0</v>
          </cell>
          <cell r="BF255">
            <v>0</v>
          </cell>
          <cell r="BG255">
            <v>0</v>
          </cell>
          <cell r="BH255">
            <v>0</v>
          </cell>
          <cell r="BI255">
            <v>0</v>
          </cell>
          <cell r="BJ255">
            <v>0</v>
          </cell>
          <cell r="BK255">
            <v>0</v>
          </cell>
          <cell r="BL255">
            <v>0</v>
          </cell>
          <cell r="BM255">
            <v>79026.103825649509</v>
          </cell>
          <cell r="BN255">
            <v>0</v>
          </cell>
          <cell r="BO255">
            <v>0</v>
          </cell>
          <cell r="BP255">
            <v>0</v>
          </cell>
          <cell r="BQ255">
            <v>0</v>
          </cell>
          <cell r="BR255">
            <v>0</v>
          </cell>
          <cell r="BS255">
            <v>0</v>
          </cell>
          <cell r="BT255">
            <v>0</v>
          </cell>
          <cell r="BU255">
            <v>0</v>
          </cell>
          <cell r="BV255">
            <v>0</v>
          </cell>
          <cell r="BW255">
            <v>0</v>
          </cell>
          <cell r="BX255">
            <v>0</v>
          </cell>
          <cell r="BY255">
            <v>0</v>
          </cell>
          <cell r="BZ255">
            <v>0</v>
          </cell>
          <cell r="CA255">
            <v>0</v>
          </cell>
          <cell r="CB255">
            <v>0</v>
          </cell>
          <cell r="CC255">
            <v>0</v>
          </cell>
          <cell r="CD255">
            <v>0</v>
          </cell>
          <cell r="CE255">
            <v>79026.103825649509</v>
          </cell>
          <cell r="CF255">
            <v>0</v>
          </cell>
          <cell r="CG255">
            <v>0</v>
          </cell>
          <cell r="CH255">
            <v>0</v>
          </cell>
          <cell r="CI255">
            <v>0</v>
          </cell>
          <cell r="CJ255">
            <v>0</v>
          </cell>
          <cell r="CK255">
            <v>0</v>
          </cell>
          <cell r="CL255">
            <v>0</v>
          </cell>
          <cell r="CM255">
            <v>0</v>
          </cell>
          <cell r="CN255">
            <v>0.4</v>
          </cell>
          <cell r="CO255">
            <v>1</v>
          </cell>
          <cell r="CP255">
            <v>1.0666666666666667</v>
          </cell>
          <cell r="CQ255" t="str">
            <v>Bespoke</v>
          </cell>
          <cell r="CR255">
            <v>3</v>
          </cell>
          <cell r="CS255">
            <v>4</v>
          </cell>
        </row>
        <row r="256">
          <cell r="A256">
            <v>314</v>
          </cell>
          <cell r="B256" t="str">
            <v>Phone Smarticon</v>
          </cell>
          <cell r="C256" t="str">
            <v>Desktop Tools</v>
          </cell>
          <cell r="D256" t="str">
            <v>Technology Services Division</v>
          </cell>
          <cell r="E256">
            <v>2</v>
          </cell>
          <cell r="F256">
            <v>3</v>
          </cell>
          <cell r="G256">
            <v>3</v>
          </cell>
          <cell r="H256">
            <v>5</v>
          </cell>
          <cell r="I256">
            <v>4</v>
          </cell>
          <cell r="J256">
            <v>4</v>
          </cell>
          <cell r="K256">
            <v>4</v>
          </cell>
          <cell r="L256">
            <v>2</v>
          </cell>
          <cell r="M256">
            <v>5</v>
          </cell>
          <cell r="N256">
            <v>1</v>
          </cell>
          <cell r="O256">
            <v>5</v>
          </cell>
          <cell r="P256">
            <v>3.19</v>
          </cell>
          <cell r="R256">
            <v>3</v>
          </cell>
          <cell r="S256">
            <v>5</v>
          </cell>
          <cell r="T256">
            <v>5</v>
          </cell>
          <cell r="U256">
            <v>3</v>
          </cell>
          <cell r="V256">
            <v>5</v>
          </cell>
          <cell r="W256">
            <v>5</v>
          </cell>
          <cell r="X256">
            <v>3</v>
          </cell>
          <cell r="Y256">
            <v>5</v>
          </cell>
          <cell r="Z256">
            <v>5</v>
          </cell>
          <cell r="AA256">
            <v>4</v>
          </cell>
          <cell r="AB256">
            <v>1</v>
          </cell>
          <cell r="AC256">
            <v>5</v>
          </cell>
          <cell r="AD256">
            <v>4.05</v>
          </cell>
          <cell r="AF256">
            <v>1</v>
          </cell>
          <cell r="AG256">
            <v>1.8333333333333335</v>
          </cell>
          <cell r="AH256">
            <v>1.8333333333333335</v>
          </cell>
          <cell r="AI256">
            <v>0</v>
          </cell>
          <cell r="AK256">
            <v>0</v>
          </cell>
          <cell r="AM256">
            <v>1</v>
          </cell>
          <cell r="AN256">
            <v>3.19</v>
          </cell>
          <cell r="AO256">
            <v>4.05</v>
          </cell>
          <cell r="AP256" t="str">
            <v xml:space="preserve"> </v>
          </cell>
          <cell r="AQ256" t="b">
            <v>1</v>
          </cell>
          <cell r="AR256" t="str">
            <v>Phone Smarticon</v>
          </cell>
          <cell r="AS256" t="str">
            <v>Low</v>
          </cell>
          <cell r="AT256">
            <v>2016</v>
          </cell>
          <cell r="AU256">
            <v>0</v>
          </cell>
          <cell r="AV256">
            <v>0</v>
          </cell>
          <cell r="AW256">
            <v>2016</v>
          </cell>
          <cell r="AX256">
            <v>2016</v>
          </cell>
          <cell r="AY256">
            <v>1.3168090369634029</v>
          </cell>
          <cell r="AZ256">
            <v>0</v>
          </cell>
          <cell r="BA256">
            <v>0</v>
          </cell>
          <cell r="BB256">
            <v>0</v>
          </cell>
          <cell r="BC256">
            <v>15</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0.2</v>
          </cell>
          <cell r="CO256">
            <v>1</v>
          </cell>
          <cell r="CP256">
            <v>0.46666666666666673</v>
          </cell>
          <cell r="CQ256" t="str">
            <v>Bespoke</v>
          </cell>
          <cell r="CR256">
            <v>3</v>
          </cell>
          <cell r="CS256">
            <v>4</v>
          </cell>
        </row>
        <row r="257">
          <cell r="A257">
            <v>351</v>
          </cell>
          <cell r="B257" t="str">
            <v>PIMS</v>
          </cell>
          <cell r="C257" t="str">
            <v>Provider Management</v>
          </cell>
          <cell r="D257" t="str">
            <v>Integrated Collection and Dissemination Services</v>
          </cell>
          <cell r="E257">
            <v>5</v>
          </cell>
          <cell r="F257">
            <v>3</v>
          </cell>
          <cell r="G257">
            <v>4</v>
          </cell>
          <cell r="H257">
            <v>4</v>
          </cell>
          <cell r="I257">
            <v>3</v>
          </cell>
          <cell r="J257">
            <v>2</v>
          </cell>
          <cell r="K257">
            <v>3</v>
          </cell>
          <cell r="L257">
            <v>3</v>
          </cell>
          <cell r="M257">
            <v>4</v>
          </cell>
          <cell r="N257">
            <v>4</v>
          </cell>
          <cell r="O257">
            <v>3</v>
          </cell>
          <cell r="P257">
            <v>3.7</v>
          </cell>
          <cell r="R257">
            <v>3</v>
          </cell>
          <cell r="S257">
            <v>5</v>
          </cell>
          <cell r="T257">
            <v>1</v>
          </cell>
          <cell r="U257">
            <v>2</v>
          </cell>
          <cell r="V257">
            <v>2</v>
          </cell>
          <cell r="W257">
            <v>4</v>
          </cell>
          <cell r="X257">
            <v>2</v>
          </cell>
          <cell r="Y257">
            <v>4</v>
          </cell>
          <cell r="Z257">
            <v>3</v>
          </cell>
          <cell r="AA257">
            <v>2</v>
          </cell>
          <cell r="AB257">
            <v>1</v>
          </cell>
          <cell r="AC257">
            <v>2</v>
          </cell>
          <cell r="AD257">
            <v>2.9</v>
          </cell>
          <cell r="AF257">
            <v>4</v>
          </cell>
          <cell r="AG257">
            <v>3.666666666666667</v>
          </cell>
          <cell r="AH257">
            <v>14.666666666666668</v>
          </cell>
          <cell r="AI257">
            <v>1060213.19</v>
          </cell>
          <cell r="AJ257">
            <v>114785.357142857</v>
          </cell>
          <cell r="AK257">
            <v>706537.1</v>
          </cell>
          <cell r="AM257">
            <v>70.653710000000004</v>
          </cell>
          <cell r="AN257">
            <v>261.41872700000005</v>
          </cell>
          <cell r="AO257">
            <v>204.89575900000003</v>
          </cell>
          <cell r="AP257" t="str">
            <v xml:space="preserve"> </v>
          </cell>
          <cell r="AQ257" t="b">
            <v>1</v>
          </cell>
          <cell r="AR257" t="str">
            <v>PIMS</v>
          </cell>
          <cell r="AS257" t="str">
            <v>MEI Category 2</v>
          </cell>
          <cell r="AT257">
            <v>2019</v>
          </cell>
          <cell r="AU257">
            <v>1060213.19</v>
          </cell>
          <cell r="AV257">
            <v>706537.1</v>
          </cell>
          <cell r="AW257">
            <v>2019</v>
          </cell>
          <cell r="AX257">
            <v>2019</v>
          </cell>
          <cell r="AY257">
            <v>1.1876863056468745</v>
          </cell>
          <cell r="AZ257">
            <v>0</v>
          </cell>
          <cell r="BA257">
            <v>353404.39666666667</v>
          </cell>
          <cell r="BB257">
            <v>353404.39666666667</v>
          </cell>
          <cell r="BC257">
            <v>15</v>
          </cell>
          <cell r="BD257">
            <v>0</v>
          </cell>
          <cell r="BE257">
            <v>0</v>
          </cell>
          <cell r="BF257">
            <v>0</v>
          </cell>
          <cell r="BG257">
            <v>0</v>
          </cell>
          <cell r="BH257">
            <v>0</v>
          </cell>
          <cell r="BI257">
            <v>0</v>
          </cell>
          <cell r="BJ257">
            <v>0</v>
          </cell>
          <cell r="BK257">
            <v>0</v>
          </cell>
          <cell r="BL257">
            <v>0</v>
          </cell>
          <cell r="BM257">
            <v>0</v>
          </cell>
          <cell r="BN257">
            <v>0</v>
          </cell>
          <cell r="BO257">
            <v>572053.76109968335</v>
          </cell>
          <cell r="BP257">
            <v>592075.6427381722</v>
          </cell>
          <cell r="BQ257">
            <v>0</v>
          </cell>
          <cell r="BR257">
            <v>0</v>
          </cell>
          <cell r="BS257">
            <v>0</v>
          </cell>
          <cell r="BT257">
            <v>0</v>
          </cell>
          <cell r="BU257">
            <v>0</v>
          </cell>
          <cell r="BV257">
            <v>0</v>
          </cell>
          <cell r="BW257">
            <v>0</v>
          </cell>
          <cell r="BX257">
            <v>0</v>
          </cell>
          <cell r="BY257">
            <v>0</v>
          </cell>
          <cell r="BZ257">
            <v>0</v>
          </cell>
          <cell r="CA257">
            <v>0</v>
          </cell>
          <cell r="CB257">
            <v>0</v>
          </cell>
          <cell r="CC257">
            <v>0</v>
          </cell>
          <cell r="CD257">
            <v>0</v>
          </cell>
          <cell r="CE257">
            <v>0</v>
          </cell>
          <cell r="CF257">
            <v>0</v>
          </cell>
          <cell r="CG257">
            <v>572053.76109968335</v>
          </cell>
          <cell r="CH257">
            <v>592075.6427381722</v>
          </cell>
          <cell r="CI257">
            <v>0</v>
          </cell>
          <cell r="CJ257">
            <v>0</v>
          </cell>
          <cell r="CK257">
            <v>0</v>
          </cell>
          <cell r="CL257">
            <v>0</v>
          </cell>
          <cell r="CM257">
            <v>0</v>
          </cell>
          <cell r="CN257">
            <v>1</v>
          </cell>
          <cell r="CO257">
            <v>3</v>
          </cell>
          <cell r="CP257">
            <v>3.3333333333333335</v>
          </cell>
          <cell r="CQ257" t="str">
            <v>Bespoke</v>
          </cell>
          <cell r="CR257">
            <v>3</v>
          </cell>
          <cell r="CS257">
            <v>2</v>
          </cell>
        </row>
        <row r="258">
          <cell r="A258">
            <v>108</v>
          </cell>
          <cell r="B258" t="str">
            <v>PIMS - Legacy Component (IDACC)</v>
          </cell>
          <cell r="C258" t="str">
            <v>Provider Management</v>
          </cell>
          <cell r="D258" t="str">
            <v>Integrated Collection and Dissemination Services</v>
          </cell>
          <cell r="E258">
            <v>2</v>
          </cell>
          <cell r="F258">
            <v>1</v>
          </cell>
          <cell r="G258">
            <v>4</v>
          </cell>
          <cell r="H258">
            <v>2</v>
          </cell>
          <cell r="I258">
            <v>2</v>
          </cell>
          <cell r="J258">
            <v>2</v>
          </cell>
          <cell r="K258">
            <v>3</v>
          </cell>
          <cell r="L258">
            <v>3</v>
          </cell>
          <cell r="M258">
            <v>3</v>
          </cell>
          <cell r="N258">
            <v>4</v>
          </cell>
          <cell r="O258">
            <v>3</v>
          </cell>
          <cell r="P258">
            <v>2.5299999999999998</v>
          </cell>
          <cell r="R258">
            <v>1</v>
          </cell>
          <cell r="S258">
            <v>2</v>
          </cell>
          <cell r="T258">
            <v>1</v>
          </cell>
          <cell r="U258">
            <v>2</v>
          </cell>
          <cell r="V258">
            <v>4</v>
          </cell>
          <cell r="W258">
            <v>5</v>
          </cell>
          <cell r="X258">
            <v>2</v>
          </cell>
          <cell r="Y258">
            <v>3</v>
          </cell>
          <cell r="Z258">
            <v>2</v>
          </cell>
          <cell r="AA258">
            <v>2</v>
          </cell>
          <cell r="AB258">
            <v>1</v>
          </cell>
          <cell r="AC258">
            <v>2</v>
          </cell>
          <cell r="AD258">
            <v>2.2000000000000002</v>
          </cell>
          <cell r="AF258">
            <v>4</v>
          </cell>
          <cell r="AG258">
            <v>4</v>
          </cell>
          <cell r="AH258">
            <v>16</v>
          </cell>
          <cell r="AI258">
            <v>354277.63</v>
          </cell>
          <cell r="AK258">
            <v>119338.3</v>
          </cell>
          <cell r="AM258">
            <v>11.93383</v>
          </cell>
          <cell r="AN258">
            <v>30.192589900000005</v>
          </cell>
          <cell r="AO258">
            <v>26.254425999999999</v>
          </cell>
          <cell r="AP258" t="str">
            <v xml:space="preserve"> </v>
          </cell>
          <cell r="AQ258" t="b">
            <v>1</v>
          </cell>
          <cell r="AR258" t="str">
            <v>PIMS - Legacy Component (IDACC)</v>
          </cell>
          <cell r="AS258" t="str">
            <v>High</v>
          </cell>
          <cell r="AT258">
            <v>2011</v>
          </cell>
          <cell r="AU258">
            <v>354277.63</v>
          </cell>
          <cell r="AV258">
            <v>119338.3</v>
          </cell>
          <cell r="AW258">
            <v>2014</v>
          </cell>
          <cell r="AX258">
            <v>2011</v>
          </cell>
          <cell r="AY258">
            <v>1.410598760621121</v>
          </cell>
          <cell r="AZ258">
            <v>0</v>
          </cell>
          <cell r="BA258">
            <v>0</v>
          </cell>
          <cell r="BB258">
            <v>236185.08666666667</v>
          </cell>
          <cell r="BC258">
            <v>15</v>
          </cell>
          <cell r="BD258">
            <v>0</v>
          </cell>
          <cell r="BE258">
            <v>0</v>
          </cell>
          <cell r="BF258">
            <v>0</v>
          </cell>
          <cell r="BG258">
            <v>0</v>
          </cell>
          <cell r="BH258">
            <v>356891.88179463369</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BY258">
            <v>0</v>
          </cell>
          <cell r="BZ258">
            <v>0</v>
          </cell>
          <cell r="CA258">
            <v>0</v>
          </cell>
          <cell r="CB258">
            <v>0</v>
          </cell>
          <cell r="CC258">
            <v>395692.40878809738</v>
          </cell>
          <cell r="CD258">
            <v>0</v>
          </cell>
          <cell r="CE258">
            <v>0</v>
          </cell>
          <cell r="CF258">
            <v>0</v>
          </cell>
          <cell r="CG258">
            <v>0</v>
          </cell>
          <cell r="CH258">
            <v>0</v>
          </cell>
          <cell r="CI258">
            <v>0</v>
          </cell>
          <cell r="CJ258">
            <v>0</v>
          </cell>
          <cell r="CK258">
            <v>0</v>
          </cell>
          <cell r="CL258">
            <v>0</v>
          </cell>
          <cell r="CM258">
            <v>0</v>
          </cell>
          <cell r="CN258">
            <v>0.8</v>
          </cell>
          <cell r="CO258">
            <v>3</v>
          </cell>
          <cell r="CP258">
            <v>2.666666666666667</v>
          </cell>
          <cell r="CQ258" t="str">
            <v>Bespoke</v>
          </cell>
          <cell r="CR258">
            <v>2</v>
          </cell>
          <cell r="CS258">
            <v>2</v>
          </cell>
        </row>
        <row r="259">
          <cell r="A259">
            <v>123</v>
          </cell>
          <cell r="B259" t="str">
            <v>Planning Ledger</v>
          </cell>
          <cell r="C259" t="str">
            <v>Other Corporate Services Systems</v>
          </cell>
          <cell r="D259" t="str">
            <v>Corporate Services Division</v>
          </cell>
          <cell r="E259">
            <v>2</v>
          </cell>
          <cell r="F259">
            <v>1</v>
          </cell>
          <cell r="G259">
            <v>2</v>
          </cell>
          <cell r="H259">
            <v>2</v>
          </cell>
          <cell r="I259">
            <v>1</v>
          </cell>
          <cell r="J259">
            <v>1</v>
          </cell>
          <cell r="K259">
            <v>4</v>
          </cell>
          <cell r="L259">
            <v>2</v>
          </cell>
          <cell r="M259">
            <v>3</v>
          </cell>
          <cell r="N259">
            <v>4</v>
          </cell>
          <cell r="O259">
            <v>2</v>
          </cell>
          <cell r="P259">
            <v>2.2200000000000002</v>
          </cell>
          <cell r="R259">
            <v>3</v>
          </cell>
          <cell r="S259">
            <v>5</v>
          </cell>
          <cell r="T259">
            <v>5</v>
          </cell>
          <cell r="U259">
            <v>3</v>
          </cell>
          <cell r="V259">
            <v>5</v>
          </cell>
          <cell r="W259">
            <v>5</v>
          </cell>
          <cell r="X259">
            <v>2</v>
          </cell>
          <cell r="Y259">
            <v>4</v>
          </cell>
          <cell r="Z259">
            <v>5</v>
          </cell>
          <cell r="AA259">
            <v>2</v>
          </cell>
          <cell r="AB259">
            <v>1</v>
          </cell>
          <cell r="AC259">
            <v>5</v>
          </cell>
          <cell r="AD259">
            <v>3.75</v>
          </cell>
          <cell r="AF259">
            <v>4</v>
          </cell>
          <cell r="AG259">
            <v>2.666666666666667</v>
          </cell>
          <cell r="AH259">
            <v>10.666666666666668</v>
          </cell>
          <cell r="AI259">
            <v>6413.39</v>
          </cell>
          <cell r="AJ259">
            <v>20820.571428571398</v>
          </cell>
          <cell r="AK259">
            <v>1959.38</v>
          </cell>
          <cell r="AM259">
            <v>1</v>
          </cell>
          <cell r="AN259">
            <v>2.2200000000000002</v>
          </cell>
          <cell r="AO259">
            <v>3.75</v>
          </cell>
          <cell r="AP259" t="str">
            <v xml:space="preserve"> </v>
          </cell>
          <cell r="AQ259" t="b">
            <v>1</v>
          </cell>
          <cell r="AR259" t="str">
            <v>Planning Ledger</v>
          </cell>
          <cell r="AS259" t="str">
            <v>Medium</v>
          </cell>
          <cell r="AT259">
            <v>2011</v>
          </cell>
          <cell r="AU259">
            <v>6413.39</v>
          </cell>
          <cell r="AV259">
            <v>1959.38</v>
          </cell>
          <cell r="AW259">
            <v>2016</v>
          </cell>
          <cell r="AX259">
            <v>2011</v>
          </cell>
          <cell r="AY259">
            <v>1.3168090369634029</v>
          </cell>
          <cell r="AZ259">
            <v>0</v>
          </cell>
          <cell r="BA259">
            <v>0</v>
          </cell>
          <cell r="BB259">
            <v>4275.5933333333332</v>
          </cell>
          <cell r="BC259">
            <v>15</v>
          </cell>
          <cell r="BD259">
            <v>0</v>
          </cell>
          <cell r="BE259">
            <v>0</v>
          </cell>
          <cell r="BF259">
            <v>0</v>
          </cell>
          <cell r="BG259">
            <v>0</v>
          </cell>
          <cell r="BH259">
            <v>6031.1466569199274</v>
          </cell>
          <cell r="BI259">
            <v>0</v>
          </cell>
          <cell r="BJ259">
            <v>0</v>
          </cell>
          <cell r="BK259">
            <v>0</v>
          </cell>
          <cell r="BL259">
            <v>0</v>
          </cell>
          <cell r="BM259">
            <v>0</v>
          </cell>
          <cell r="BN259">
            <v>0</v>
          </cell>
          <cell r="BO259">
            <v>0</v>
          </cell>
          <cell r="BP259">
            <v>0</v>
          </cell>
          <cell r="BQ259">
            <v>0</v>
          </cell>
          <cell r="BR259">
            <v>0</v>
          </cell>
          <cell r="BS259">
            <v>0</v>
          </cell>
          <cell r="BT259">
            <v>0</v>
          </cell>
          <cell r="BU259">
            <v>0</v>
          </cell>
          <cell r="BV259">
            <v>0</v>
          </cell>
          <cell r="BW259">
            <v>0</v>
          </cell>
          <cell r="BX259">
            <v>0</v>
          </cell>
          <cell r="BY259">
            <v>0</v>
          </cell>
          <cell r="BZ259">
            <v>0</v>
          </cell>
          <cell r="CA259">
            <v>0</v>
          </cell>
          <cell r="CB259">
            <v>0</v>
          </cell>
          <cell r="CC259">
            <v>0</v>
          </cell>
          <cell r="CD259">
            <v>0</v>
          </cell>
          <cell r="CE259">
            <v>7163.1102917717262</v>
          </cell>
          <cell r="CF259">
            <v>0</v>
          </cell>
          <cell r="CG259">
            <v>0</v>
          </cell>
          <cell r="CH259">
            <v>0</v>
          </cell>
          <cell r="CI259">
            <v>0</v>
          </cell>
          <cell r="CJ259">
            <v>0</v>
          </cell>
          <cell r="CK259">
            <v>0</v>
          </cell>
          <cell r="CL259">
            <v>0</v>
          </cell>
          <cell r="CM259">
            <v>0</v>
          </cell>
          <cell r="CN259">
            <v>0.4</v>
          </cell>
          <cell r="CO259">
            <v>1</v>
          </cell>
          <cell r="CP259">
            <v>1.3333333333333335</v>
          </cell>
          <cell r="CQ259" t="str">
            <v>Bespoke</v>
          </cell>
          <cell r="CR259">
            <v>2</v>
          </cell>
          <cell r="CS259">
            <v>3</v>
          </cell>
        </row>
        <row r="260">
          <cell r="A260">
            <v>528</v>
          </cell>
          <cell r="B260" t="str">
            <v>Plasma Screen Content Manager</v>
          </cell>
          <cell r="C260" t="str">
            <v>Other Corporate Services Systems</v>
          </cell>
          <cell r="D260" t="str">
            <v>Corporate Services Division</v>
          </cell>
          <cell r="E260">
            <v>2</v>
          </cell>
          <cell r="F260">
            <v>5</v>
          </cell>
          <cell r="G260">
            <v>3</v>
          </cell>
          <cell r="H260">
            <v>5</v>
          </cell>
          <cell r="I260">
            <v>2</v>
          </cell>
          <cell r="J260">
            <v>1</v>
          </cell>
          <cell r="K260">
            <v>1</v>
          </cell>
          <cell r="L260">
            <v>2</v>
          </cell>
          <cell r="M260">
            <v>4</v>
          </cell>
          <cell r="N260">
            <v>1</v>
          </cell>
          <cell r="O260">
            <v>3</v>
          </cell>
          <cell r="P260">
            <v>2.92</v>
          </cell>
          <cell r="R260">
            <v>3</v>
          </cell>
          <cell r="S260">
            <v>5</v>
          </cell>
          <cell r="T260">
            <v>5</v>
          </cell>
          <cell r="U260">
            <v>3</v>
          </cell>
          <cell r="V260">
            <v>5</v>
          </cell>
          <cell r="W260">
            <v>5</v>
          </cell>
          <cell r="X260">
            <v>5</v>
          </cell>
          <cell r="Y260">
            <v>4</v>
          </cell>
          <cell r="Z260">
            <v>5</v>
          </cell>
          <cell r="AA260">
            <v>5</v>
          </cell>
          <cell r="AB260">
            <v>1</v>
          </cell>
          <cell r="AC260">
            <v>5</v>
          </cell>
          <cell r="AD260">
            <v>4.3499999999999996</v>
          </cell>
          <cell r="AF260">
            <v>1</v>
          </cell>
          <cell r="AG260">
            <v>2</v>
          </cell>
          <cell r="AH260">
            <v>2</v>
          </cell>
          <cell r="AI260">
            <v>2273</v>
          </cell>
          <cell r="AJ260">
            <v>789</v>
          </cell>
          <cell r="AK260">
            <v>1736.12</v>
          </cell>
          <cell r="AM260">
            <v>1</v>
          </cell>
          <cell r="AN260">
            <v>2.92</v>
          </cell>
          <cell r="AO260">
            <v>4.3499999999999996</v>
          </cell>
          <cell r="AP260" t="str">
            <v xml:space="preserve"> </v>
          </cell>
          <cell r="AQ260" t="b">
            <v>1</v>
          </cell>
          <cell r="AR260" t="str">
            <v>Plasma Screen Content Manager</v>
          </cell>
          <cell r="AS260" t="str">
            <v>Low</v>
          </cell>
          <cell r="AT260">
            <v>2016</v>
          </cell>
          <cell r="AU260">
            <v>2273</v>
          </cell>
          <cell r="AV260">
            <v>1736.12</v>
          </cell>
          <cell r="AW260">
            <v>2016</v>
          </cell>
          <cell r="AX260">
            <v>2016</v>
          </cell>
          <cell r="AY260">
            <v>1.2722792627665731</v>
          </cell>
          <cell r="AZ260">
            <v>0</v>
          </cell>
          <cell r="BA260">
            <v>0</v>
          </cell>
          <cell r="BB260">
            <v>1515.3333333333333</v>
          </cell>
          <cell r="BC260">
            <v>14</v>
          </cell>
          <cell r="BD260">
            <v>0</v>
          </cell>
          <cell r="BE260">
            <v>0</v>
          </cell>
          <cell r="BF260">
            <v>0</v>
          </cell>
          <cell r="BG260">
            <v>0</v>
          </cell>
          <cell r="BH260">
            <v>0</v>
          </cell>
          <cell r="BI260">
            <v>0</v>
          </cell>
          <cell r="BJ260">
            <v>0</v>
          </cell>
          <cell r="BK260">
            <v>0</v>
          </cell>
          <cell r="BL260">
            <v>0</v>
          </cell>
          <cell r="BM260">
            <v>2452.8617663765913</v>
          </cell>
          <cell r="BN260">
            <v>0</v>
          </cell>
          <cell r="BO260">
            <v>0</v>
          </cell>
          <cell r="BP260">
            <v>0</v>
          </cell>
          <cell r="BQ260">
            <v>0</v>
          </cell>
          <cell r="BR260">
            <v>0</v>
          </cell>
          <cell r="BS260">
            <v>0</v>
          </cell>
          <cell r="BT260">
            <v>0</v>
          </cell>
          <cell r="BU260">
            <v>0</v>
          </cell>
          <cell r="BV260">
            <v>0</v>
          </cell>
          <cell r="BW260">
            <v>0</v>
          </cell>
          <cell r="BX260">
            <v>0</v>
          </cell>
          <cell r="BY260">
            <v>0</v>
          </cell>
          <cell r="BZ260">
            <v>0</v>
          </cell>
          <cell r="CA260">
            <v>0</v>
          </cell>
          <cell r="CB260">
            <v>0</v>
          </cell>
          <cell r="CC260">
            <v>0</v>
          </cell>
          <cell r="CD260">
            <v>0</v>
          </cell>
          <cell r="CE260">
            <v>2452.8617663765913</v>
          </cell>
          <cell r="CF260">
            <v>0</v>
          </cell>
          <cell r="CG260">
            <v>0</v>
          </cell>
          <cell r="CH260">
            <v>0</v>
          </cell>
          <cell r="CI260">
            <v>0</v>
          </cell>
          <cell r="CJ260">
            <v>0</v>
          </cell>
          <cell r="CK260">
            <v>0</v>
          </cell>
          <cell r="CL260">
            <v>0</v>
          </cell>
          <cell r="CM260">
            <v>0</v>
          </cell>
          <cell r="CN260">
            <v>0.2</v>
          </cell>
          <cell r="CO260">
            <v>1</v>
          </cell>
          <cell r="CP260">
            <v>0.26666666666666666</v>
          </cell>
          <cell r="CQ260" t="str">
            <v>Bespoke</v>
          </cell>
          <cell r="CR260">
            <v>2</v>
          </cell>
          <cell r="CS260">
            <v>4</v>
          </cell>
        </row>
        <row r="261">
          <cell r="A261">
            <v>586</v>
          </cell>
          <cell r="B261" t="str">
            <v>Posters@ABS</v>
          </cell>
          <cell r="C261" t="str">
            <v>TSD Client Services</v>
          </cell>
          <cell r="D261" t="str">
            <v>Technology Services Division</v>
          </cell>
          <cell r="E261">
            <v>4</v>
          </cell>
          <cell r="F261">
            <v>4</v>
          </cell>
          <cell r="G261">
            <v>1</v>
          </cell>
          <cell r="H261">
            <v>4</v>
          </cell>
          <cell r="I261">
            <v>4</v>
          </cell>
          <cell r="J261">
            <v>4</v>
          </cell>
          <cell r="K261">
            <v>3</v>
          </cell>
          <cell r="L261">
            <v>3</v>
          </cell>
          <cell r="M261">
            <v>5</v>
          </cell>
          <cell r="N261">
            <v>3</v>
          </cell>
          <cell r="O261">
            <v>3</v>
          </cell>
          <cell r="P261">
            <v>3.53</v>
          </cell>
          <cell r="R261">
            <v>4</v>
          </cell>
          <cell r="S261">
            <v>5</v>
          </cell>
          <cell r="T261">
            <v>5</v>
          </cell>
          <cell r="U261">
            <v>4</v>
          </cell>
          <cell r="V261">
            <v>5</v>
          </cell>
          <cell r="W261">
            <v>5</v>
          </cell>
          <cell r="X261">
            <v>4</v>
          </cell>
          <cell r="Y261">
            <v>1</v>
          </cell>
          <cell r="Z261">
            <v>4</v>
          </cell>
          <cell r="AA261">
            <v>4</v>
          </cell>
          <cell r="AB261">
            <v>2</v>
          </cell>
          <cell r="AC261">
            <v>1</v>
          </cell>
          <cell r="AD261">
            <v>3.95</v>
          </cell>
          <cell r="AF261">
            <v>3</v>
          </cell>
          <cell r="AG261">
            <v>3</v>
          </cell>
          <cell r="AH261">
            <v>9</v>
          </cell>
          <cell r="AI261">
            <v>17215</v>
          </cell>
          <cell r="AK261">
            <v>14745.24</v>
          </cell>
          <cell r="AM261">
            <v>1.4745239999999999</v>
          </cell>
          <cell r="AN261">
            <v>5.2050697199999991</v>
          </cell>
          <cell r="AO261">
            <v>5.8243697999999995</v>
          </cell>
          <cell r="AP261" t="str">
            <v xml:space="preserve"> </v>
          </cell>
          <cell r="AQ261" t="b">
            <v>1</v>
          </cell>
          <cell r="AR261" t="str">
            <v>Posters@ABS</v>
          </cell>
          <cell r="AS261" t="str">
            <v>Medium</v>
          </cell>
          <cell r="AT261">
            <v>2014</v>
          </cell>
          <cell r="AU261">
            <v>17215</v>
          </cell>
          <cell r="AV261">
            <v>14745.24</v>
          </cell>
          <cell r="AW261">
            <v>2014</v>
          </cell>
          <cell r="AX261">
            <v>2014</v>
          </cell>
          <cell r="AY261">
            <v>1.1876863056468745</v>
          </cell>
          <cell r="AZ261">
            <v>0</v>
          </cell>
          <cell r="BA261">
            <v>0</v>
          </cell>
          <cell r="BB261">
            <v>11476.666666666666</v>
          </cell>
          <cell r="BC261">
            <v>10</v>
          </cell>
          <cell r="BD261">
            <v>0</v>
          </cell>
          <cell r="BE261">
            <v>0</v>
          </cell>
          <cell r="BF261">
            <v>0</v>
          </cell>
          <cell r="BG261">
            <v>0</v>
          </cell>
          <cell r="BH261">
            <v>0</v>
          </cell>
          <cell r="BI261">
            <v>0</v>
          </cell>
          <cell r="BJ261">
            <v>0</v>
          </cell>
          <cell r="BK261">
            <v>16188.971776061731</v>
          </cell>
          <cell r="BL261">
            <v>0</v>
          </cell>
          <cell r="BM261">
            <v>0</v>
          </cell>
          <cell r="BN261">
            <v>0</v>
          </cell>
          <cell r="BO261">
            <v>0</v>
          </cell>
          <cell r="BP261">
            <v>0</v>
          </cell>
          <cell r="BQ261">
            <v>0</v>
          </cell>
          <cell r="BR261">
            <v>0</v>
          </cell>
          <cell r="BS261">
            <v>0</v>
          </cell>
          <cell r="BT261">
            <v>0</v>
          </cell>
          <cell r="BU261">
            <v>22836.143523042982</v>
          </cell>
          <cell r="BV261">
            <v>0</v>
          </cell>
          <cell r="BW261">
            <v>0</v>
          </cell>
          <cell r="BX261">
            <v>0</v>
          </cell>
          <cell r="BY261">
            <v>0</v>
          </cell>
          <cell r="BZ261">
            <v>0</v>
          </cell>
          <cell r="CA261">
            <v>0</v>
          </cell>
          <cell r="CB261">
            <v>0</v>
          </cell>
          <cell r="CC261">
            <v>16188.971776061731</v>
          </cell>
          <cell r="CD261">
            <v>0</v>
          </cell>
          <cell r="CE261">
            <v>0</v>
          </cell>
          <cell r="CF261">
            <v>0</v>
          </cell>
          <cell r="CG261">
            <v>0</v>
          </cell>
          <cell r="CH261">
            <v>0</v>
          </cell>
          <cell r="CI261">
            <v>0</v>
          </cell>
          <cell r="CJ261">
            <v>0</v>
          </cell>
          <cell r="CK261">
            <v>0</v>
          </cell>
          <cell r="CL261">
            <v>0</v>
          </cell>
          <cell r="CM261">
            <v>22836.143523042982</v>
          </cell>
          <cell r="CN261">
            <v>0.4</v>
          </cell>
          <cell r="CO261">
            <v>1</v>
          </cell>
          <cell r="CP261">
            <v>1.2</v>
          </cell>
          <cell r="CQ261" t="str">
            <v>Bespoke</v>
          </cell>
          <cell r="CR261">
            <v>3</v>
          </cell>
          <cell r="CS261">
            <v>3</v>
          </cell>
        </row>
        <row r="262">
          <cell r="A262">
            <v>319</v>
          </cell>
          <cell r="B262" t="str">
            <v>PPW Client Support</v>
          </cell>
          <cell r="C262" t="str">
            <v>Publishing and Dissemination</v>
          </cell>
          <cell r="D262" t="str">
            <v>Integrated Collection and Dissemination Services</v>
          </cell>
          <cell r="E262">
            <v>3</v>
          </cell>
          <cell r="F262">
            <v>2</v>
          </cell>
          <cell r="G262">
            <v>1</v>
          </cell>
          <cell r="H262">
            <v>1</v>
          </cell>
          <cell r="I262">
            <v>4</v>
          </cell>
          <cell r="J262">
            <v>4</v>
          </cell>
          <cell r="K262">
            <v>1</v>
          </cell>
          <cell r="L262">
            <v>1</v>
          </cell>
          <cell r="M262">
            <v>1</v>
          </cell>
          <cell r="N262">
            <v>1</v>
          </cell>
          <cell r="O262">
            <v>3</v>
          </cell>
          <cell r="P262">
            <v>1.85</v>
          </cell>
          <cell r="R262">
            <v>4</v>
          </cell>
          <cell r="S262">
            <v>5</v>
          </cell>
          <cell r="T262">
            <v>5</v>
          </cell>
          <cell r="U262">
            <v>1</v>
          </cell>
          <cell r="V262">
            <v>5</v>
          </cell>
          <cell r="W262">
            <v>5</v>
          </cell>
          <cell r="X262">
            <v>2</v>
          </cell>
          <cell r="Y262">
            <v>5</v>
          </cell>
          <cell r="Z262">
            <v>5</v>
          </cell>
          <cell r="AA262">
            <v>2</v>
          </cell>
          <cell r="AB262">
            <v>4</v>
          </cell>
          <cell r="AC262">
            <v>5</v>
          </cell>
          <cell r="AD262">
            <v>4</v>
          </cell>
          <cell r="AF262">
            <v>1</v>
          </cell>
          <cell r="AG262">
            <v>2</v>
          </cell>
          <cell r="AH262">
            <v>2</v>
          </cell>
          <cell r="AI262">
            <v>275834</v>
          </cell>
          <cell r="AK262">
            <v>205347.82</v>
          </cell>
          <cell r="AM262">
            <v>20.534782</v>
          </cell>
          <cell r="AN262">
            <v>37.989346699999999</v>
          </cell>
          <cell r="AO262">
            <v>82.139127999999999</v>
          </cell>
          <cell r="AP262" t="str">
            <v xml:space="preserve"> </v>
          </cell>
          <cell r="AQ262" t="b">
            <v>1</v>
          </cell>
          <cell r="AR262" t="str">
            <v>PPW Client Support</v>
          </cell>
          <cell r="AS262" t="str">
            <v>Low</v>
          </cell>
          <cell r="AT262">
            <v>2011</v>
          </cell>
          <cell r="AU262">
            <v>275834</v>
          </cell>
          <cell r="AV262">
            <v>205347.82</v>
          </cell>
          <cell r="AW262">
            <v>2014</v>
          </cell>
          <cell r="AX262">
            <v>2011</v>
          </cell>
          <cell r="AY262">
            <v>1.410598760621121</v>
          </cell>
          <cell r="AZ262">
            <v>0</v>
          </cell>
          <cell r="BA262">
            <v>0</v>
          </cell>
          <cell r="BB262">
            <v>183889.33333333334</v>
          </cell>
          <cell r="BC262">
            <v>15</v>
          </cell>
          <cell r="BD262">
            <v>0</v>
          </cell>
          <cell r="BE262">
            <v>0</v>
          </cell>
          <cell r="BF262">
            <v>0</v>
          </cell>
          <cell r="BG262">
            <v>0</v>
          </cell>
          <cell r="BH262">
            <v>277869.40802031726</v>
          </cell>
          <cell r="BI262">
            <v>0</v>
          </cell>
          <cell r="BJ262">
            <v>0</v>
          </cell>
          <cell r="BK262">
            <v>0</v>
          </cell>
          <cell r="BL262">
            <v>0</v>
          </cell>
          <cell r="BM262">
            <v>0</v>
          </cell>
          <cell r="BN262">
            <v>0</v>
          </cell>
          <cell r="BO262">
            <v>0</v>
          </cell>
          <cell r="BP262">
            <v>0</v>
          </cell>
          <cell r="BQ262">
            <v>0</v>
          </cell>
          <cell r="BR262">
            <v>0</v>
          </cell>
          <cell r="BS262">
            <v>0</v>
          </cell>
          <cell r="BT262">
            <v>0</v>
          </cell>
          <cell r="BU262">
            <v>0</v>
          </cell>
          <cell r="BV262">
            <v>0</v>
          </cell>
          <cell r="BW262">
            <v>0</v>
          </cell>
          <cell r="BX262">
            <v>0</v>
          </cell>
          <cell r="BY262">
            <v>0</v>
          </cell>
          <cell r="BZ262">
            <v>0</v>
          </cell>
          <cell r="CA262">
            <v>0</v>
          </cell>
          <cell r="CB262">
            <v>0</v>
          </cell>
          <cell r="CC262">
            <v>308078.77958779404</v>
          </cell>
          <cell r="CD262">
            <v>0</v>
          </cell>
          <cell r="CE262">
            <v>0</v>
          </cell>
          <cell r="CF262">
            <v>0</v>
          </cell>
          <cell r="CG262">
            <v>0</v>
          </cell>
          <cell r="CH262">
            <v>0</v>
          </cell>
          <cell r="CI262">
            <v>0</v>
          </cell>
          <cell r="CJ262">
            <v>0</v>
          </cell>
          <cell r="CK262">
            <v>0</v>
          </cell>
          <cell r="CL262">
            <v>0</v>
          </cell>
          <cell r="CM262">
            <v>0</v>
          </cell>
          <cell r="CN262">
            <v>0.2</v>
          </cell>
          <cell r="CO262">
            <v>1</v>
          </cell>
          <cell r="CP262">
            <v>0.2</v>
          </cell>
          <cell r="CQ262" t="str">
            <v>Bespoke</v>
          </cell>
          <cell r="CR262">
            <v>1</v>
          </cell>
          <cell r="CS262">
            <v>4</v>
          </cell>
        </row>
        <row r="263">
          <cell r="A263">
            <v>40</v>
          </cell>
          <cell r="B263" t="str">
            <v>Prices</v>
          </cell>
          <cell r="C263" t="str">
            <v>Prices</v>
          </cell>
          <cell r="D263" t="str">
            <v>Macroeconomics and Integration Group</v>
          </cell>
          <cell r="E263">
            <v>1</v>
          </cell>
          <cell r="F263">
            <v>1</v>
          </cell>
          <cell r="G263">
            <v>2</v>
          </cell>
          <cell r="H263">
            <v>2</v>
          </cell>
          <cell r="I263">
            <v>1</v>
          </cell>
          <cell r="J263">
            <v>1</v>
          </cell>
          <cell r="K263">
            <v>1</v>
          </cell>
          <cell r="L263">
            <v>4</v>
          </cell>
          <cell r="M263">
            <v>1</v>
          </cell>
          <cell r="N263">
            <v>5</v>
          </cell>
          <cell r="O263">
            <v>3</v>
          </cell>
          <cell r="P263">
            <v>2.08</v>
          </cell>
          <cell r="R263">
            <v>1</v>
          </cell>
          <cell r="S263">
            <v>1</v>
          </cell>
          <cell r="T263">
            <v>3</v>
          </cell>
          <cell r="U263">
            <v>5</v>
          </cell>
          <cell r="V263">
            <v>1</v>
          </cell>
          <cell r="W263">
            <v>2</v>
          </cell>
          <cell r="X263">
            <v>1</v>
          </cell>
          <cell r="Y263">
            <v>5</v>
          </cell>
          <cell r="Z263">
            <v>3</v>
          </cell>
          <cell r="AA263">
            <v>1</v>
          </cell>
          <cell r="AB263">
            <v>1</v>
          </cell>
          <cell r="AC263">
            <v>4</v>
          </cell>
          <cell r="AD263">
            <v>1.95</v>
          </cell>
          <cell r="AF263">
            <v>5</v>
          </cell>
          <cell r="AG263">
            <v>3.5</v>
          </cell>
          <cell r="AH263">
            <v>17.5</v>
          </cell>
          <cell r="AI263">
            <v>3076556.19</v>
          </cell>
          <cell r="AJ263">
            <v>283932.07142857101</v>
          </cell>
          <cell r="AK263">
            <v>1182725.76</v>
          </cell>
          <cell r="AM263">
            <v>118.272576</v>
          </cell>
          <cell r="AN263">
            <v>246.00695808</v>
          </cell>
          <cell r="AO263">
            <v>230.6315232</v>
          </cell>
          <cell r="AP263" t="str">
            <v xml:space="preserve"> </v>
          </cell>
          <cell r="AQ263" t="b">
            <v>1</v>
          </cell>
          <cell r="AR263" t="str">
            <v>Prices</v>
          </cell>
          <cell r="AS263" t="str">
            <v>MEI Category 1</v>
          </cell>
          <cell r="AT263">
            <v>2011</v>
          </cell>
          <cell r="AU263">
            <v>3076556.19</v>
          </cell>
          <cell r="AV263">
            <v>1182725.76</v>
          </cell>
          <cell r="AW263">
            <v>2013</v>
          </cell>
          <cell r="AX263">
            <v>2011</v>
          </cell>
          <cell r="AY263">
            <v>1.4599697172428603</v>
          </cell>
          <cell r="AZ263">
            <v>683679.15333333332</v>
          </cell>
          <cell r="BA263">
            <v>683679.15333333332</v>
          </cell>
          <cell r="BB263">
            <v>683679.15333333332</v>
          </cell>
          <cell r="BC263">
            <v>15</v>
          </cell>
          <cell r="BD263">
            <v>0</v>
          </cell>
          <cell r="BE263">
            <v>0</v>
          </cell>
          <cell r="BF263">
            <v>998150.86017690483</v>
          </cell>
          <cell r="BG263">
            <v>1033086.1402830965</v>
          </cell>
          <cell r="BH263">
            <v>1069244.1551930048</v>
          </cell>
          <cell r="BI263">
            <v>0</v>
          </cell>
          <cell r="BJ263">
            <v>0</v>
          </cell>
          <cell r="BK263">
            <v>0</v>
          </cell>
          <cell r="BL263">
            <v>0</v>
          </cell>
          <cell r="BM263">
            <v>0</v>
          </cell>
          <cell r="BN263">
            <v>0</v>
          </cell>
          <cell r="BO263">
            <v>0</v>
          </cell>
          <cell r="BP263">
            <v>0</v>
          </cell>
          <cell r="BQ263">
            <v>0</v>
          </cell>
          <cell r="BR263">
            <v>0</v>
          </cell>
          <cell r="BS263">
            <v>0</v>
          </cell>
          <cell r="BT263">
            <v>0</v>
          </cell>
          <cell r="BU263">
            <v>1672250.8765116392</v>
          </cell>
          <cell r="BV263">
            <v>0</v>
          </cell>
          <cell r="BW263">
            <v>0</v>
          </cell>
          <cell r="BX263">
            <v>0</v>
          </cell>
          <cell r="BY263">
            <v>0</v>
          </cell>
          <cell r="BZ263">
            <v>1069244.1551930048</v>
          </cell>
          <cell r="CA263">
            <v>1106667.7006247598</v>
          </cell>
          <cell r="CB263">
            <v>1145401.0701466261</v>
          </cell>
          <cell r="CC263">
            <v>0</v>
          </cell>
          <cell r="CD263">
            <v>0</v>
          </cell>
          <cell r="CE263">
            <v>0</v>
          </cell>
          <cell r="CF263">
            <v>0</v>
          </cell>
          <cell r="CG263">
            <v>0</v>
          </cell>
          <cell r="CH263">
            <v>0</v>
          </cell>
          <cell r="CI263">
            <v>0</v>
          </cell>
          <cell r="CJ263">
            <v>0</v>
          </cell>
          <cell r="CK263">
            <v>0</v>
          </cell>
          <cell r="CL263">
            <v>0</v>
          </cell>
          <cell r="CM263">
            <v>0</v>
          </cell>
          <cell r="CN263">
            <v>1</v>
          </cell>
          <cell r="CO263">
            <v>3</v>
          </cell>
          <cell r="CP263">
            <v>3.3333333333333335</v>
          </cell>
          <cell r="CQ263" t="str">
            <v>Bespoke</v>
          </cell>
          <cell r="CR263">
            <v>2</v>
          </cell>
          <cell r="CS263">
            <v>1</v>
          </cell>
        </row>
        <row r="264">
          <cell r="A264">
            <v>461</v>
          </cell>
          <cell r="B264" t="str">
            <v>Print and Distribution Order System</v>
          </cell>
          <cell r="C264" t="str">
            <v>Other Corporate Services Systems</v>
          </cell>
          <cell r="D264" t="str">
            <v>Corporate Services Division</v>
          </cell>
          <cell r="E264">
            <v>5</v>
          </cell>
          <cell r="F264">
            <v>4</v>
          </cell>
          <cell r="G264">
            <v>3</v>
          </cell>
          <cell r="H264">
            <v>4</v>
          </cell>
          <cell r="I264">
            <v>5</v>
          </cell>
          <cell r="J264">
            <v>3</v>
          </cell>
          <cell r="K264">
            <v>5</v>
          </cell>
          <cell r="L264">
            <v>5</v>
          </cell>
          <cell r="M264">
            <v>5</v>
          </cell>
          <cell r="N264">
            <v>4</v>
          </cell>
          <cell r="O264">
            <v>4</v>
          </cell>
          <cell r="P264">
            <v>4.24</v>
          </cell>
          <cell r="R264">
            <v>3</v>
          </cell>
          <cell r="S264">
            <v>5</v>
          </cell>
          <cell r="T264">
            <v>5</v>
          </cell>
          <cell r="U264">
            <v>3</v>
          </cell>
          <cell r="V264">
            <v>4</v>
          </cell>
          <cell r="W264">
            <v>5</v>
          </cell>
          <cell r="X264">
            <v>4</v>
          </cell>
          <cell r="Y264">
            <v>4</v>
          </cell>
          <cell r="Z264">
            <v>5</v>
          </cell>
          <cell r="AA264">
            <v>4</v>
          </cell>
          <cell r="AB264">
            <v>1</v>
          </cell>
          <cell r="AC264">
            <v>5</v>
          </cell>
          <cell r="AD264">
            <v>4.0999999999999996</v>
          </cell>
          <cell r="AF264">
            <v>4</v>
          </cell>
          <cell r="AG264">
            <v>2</v>
          </cell>
          <cell r="AH264">
            <v>8</v>
          </cell>
          <cell r="AI264">
            <v>42530</v>
          </cell>
          <cell r="AJ264">
            <v>5652.1428571428596</v>
          </cell>
          <cell r="AK264">
            <v>34961.83</v>
          </cell>
          <cell r="AM264">
            <v>3.4961830000000003</v>
          </cell>
          <cell r="AN264">
            <v>14.823815920000001</v>
          </cell>
          <cell r="AO264">
            <v>14.334350300000001</v>
          </cell>
          <cell r="AP264" t="str">
            <v xml:space="preserve"> </v>
          </cell>
          <cell r="AQ264" t="b">
            <v>1</v>
          </cell>
          <cell r="AR264" t="str">
            <v>Print and Distribution Order System</v>
          </cell>
          <cell r="AS264" t="str">
            <v>Medium</v>
          </cell>
          <cell r="AT264">
            <v>2016</v>
          </cell>
          <cell r="AU264">
            <v>42530</v>
          </cell>
          <cell r="AV264">
            <v>34961.83</v>
          </cell>
          <cell r="AW264">
            <v>2016</v>
          </cell>
          <cell r="AX264">
            <v>2016</v>
          </cell>
          <cell r="AY264">
            <v>1.2722792627665731</v>
          </cell>
          <cell r="AZ264">
            <v>0</v>
          </cell>
          <cell r="BA264">
            <v>0</v>
          </cell>
          <cell r="BB264">
            <v>28353.333333333332</v>
          </cell>
          <cell r="BC264">
            <v>14</v>
          </cell>
          <cell r="BD264">
            <v>0</v>
          </cell>
          <cell r="BE264">
            <v>0</v>
          </cell>
          <cell r="BF264">
            <v>0</v>
          </cell>
          <cell r="BG264">
            <v>0</v>
          </cell>
          <cell r="BH264">
            <v>0</v>
          </cell>
          <cell r="BI264">
            <v>0</v>
          </cell>
          <cell r="BJ264">
            <v>0</v>
          </cell>
          <cell r="BK264">
            <v>0</v>
          </cell>
          <cell r="BL264">
            <v>0</v>
          </cell>
          <cell r="BM264">
            <v>45895.385360315195</v>
          </cell>
          <cell r="BN264">
            <v>0</v>
          </cell>
          <cell r="BO264">
            <v>0</v>
          </cell>
          <cell r="BP264">
            <v>0</v>
          </cell>
          <cell r="BQ264">
            <v>0</v>
          </cell>
          <cell r="BR264">
            <v>0</v>
          </cell>
          <cell r="BS264">
            <v>0</v>
          </cell>
          <cell r="BT264">
            <v>0</v>
          </cell>
          <cell r="BU264">
            <v>0</v>
          </cell>
          <cell r="BV264">
            <v>0</v>
          </cell>
          <cell r="BW264">
            <v>0</v>
          </cell>
          <cell r="BX264">
            <v>0</v>
          </cell>
          <cell r="BY264">
            <v>0</v>
          </cell>
          <cell r="BZ264">
            <v>0</v>
          </cell>
          <cell r="CA264">
            <v>0</v>
          </cell>
          <cell r="CB264">
            <v>0</v>
          </cell>
          <cell r="CC264">
            <v>0</v>
          </cell>
          <cell r="CD264">
            <v>0</v>
          </cell>
          <cell r="CE264">
            <v>45895.385360315187</v>
          </cell>
          <cell r="CF264">
            <v>0</v>
          </cell>
          <cell r="CG264">
            <v>0</v>
          </cell>
          <cell r="CH264">
            <v>0</v>
          </cell>
          <cell r="CI264">
            <v>0</v>
          </cell>
          <cell r="CJ264">
            <v>0</v>
          </cell>
          <cell r="CK264">
            <v>0</v>
          </cell>
          <cell r="CL264">
            <v>0</v>
          </cell>
          <cell r="CM264">
            <v>0</v>
          </cell>
          <cell r="CN264">
            <v>0.4</v>
          </cell>
          <cell r="CO264">
            <v>2</v>
          </cell>
          <cell r="CP264">
            <v>1.8666666666666669</v>
          </cell>
          <cell r="CQ264" t="str">
            <v>Bespoke</v>
          </cell>
          <cell r="CR264">
            <v>4</v>
          </cell>
          <cell r="CS264">
            <v>4</v>
          </cell>
        </row>
        <row r="265">
          <cell r="A265">
            <v>577</v>
          </cell>
          <cell r="B265" t="str">
            <v>Print Cost Recovery</v>
          </cell>
          <cell r="C265" t="str">
            <v>TSD IT Cost Recovery</v>
          </cell>
          <cell r="D265" t="str">
            <v>Technology Services Division</v>
          </cell>
          <cell r="E265">
            <v>4</v>
          </cell>
          <cell r="F265">
            <v>4</v>
          </cell>
          <cell r="G265">
            <v>3</v>
          </cell>
          <cell r="H265">
            <v>4</v>
          </cell>
          <cell r="I265">
            <v>3</v>
          </cell>
          <cell r="J265">
            <v>3</v>
          </cell>
          <cell r="K265">
            <v>4</v>
          </cell>
          <cell r="L265">
            <v>2</v>
          </cell>
          <cell r="M265">
            <v>4</v>
          </cell>
          <cell r="N265">
            <v>1</v>
          </cell>
          <cell r="O265">
            <v>2</v>
          </cell>
          <cell r="P265">
            <v>3.17</v>
          </cell>
          <cell r="R265">
            <v>4</v>
          </cell>
          <cell r="S265">
            <v>5</v>
          </cell>
          <cell r="T265">
            <v>5</v>
          </cell>
          <cell r="U265">
            <v>3</v>
          </cell>
          <cell r="V265">
            <v>5</v>
          </cell>
          <cell r="W265">
            <v>5</v>
          </cell>
          <cell r="X265">
            <v>1</v>
          </cell>
          <cell r="Y265">
            <v>2</v>
          </cell>
          <cell r="Z265">
            <v>5</v>
          </cell>
          <cell r="AA265">
            <v>3</v>
          </cell>
          <cell r="AB265">
            <v>1</v>
          </cell>
          <cell r="AC265">
            <v>5</v>
          </cell>
          <cell r="AD265">
            <v>3.7</v>
          </cell>
          <cell r="AF265">
            <v>1</v>
          </cell>
          <cell r="AG265">
            <v>2.5</v>
          </cell>
          <cell r="AH265">
            <v>2.5</v>
          </cell>
          <cell r="AI265">
            <v>3223.54</v>
          </cell>
          <cell r="AK265">
            <v>2041.89</v>
          </cell>
          <cell r="AM265">
            <v>1</v>
          </cell>
          <cell r="AN265">
            <v>3.17</v>
          </cell>
          <cell r="AO265">
            <v>3.7</v>
          </cell>
          <cell r="AP265" t="str">
            <v xml:space="preserve"> </v>
          </cell>
          <cell r="AQ265" t="b">
            <v>1</v>
          </cell>
          <cell r="AR265" t="str">
            <v>Print Cost Recovery</v>
          </cell>
          <cell r="AS265" t="str">
            <v>Low</v>
          </cell>
          <cell r="AT265">
            <v>2012</v>
          </cell>
          <cell r="AU265">
            <v>3223.54</v>
          </cell>
          <cell r="AV265">
            <v>2041.89</v>
          </cell>
          <cell r="AW265">
            <v>2012</v>
          </cell>
          <cell r="AX265">
            <v>2012</v>
          </cell>
          <cell r="AY265">
            <v>1.5110686573463603</v>
          </cell>
          <cell r="AZ265">
            <v>0</v>
          </cell>
          <cell r="BA265">
            <v>0</v>
          </cell>
          <cell r="BB265">
            <v>2149.0266666666666</v>
          </cell>
          <cell r="BC265">
            <v>15</v>
          </cell>
          <cell r="BD265">
            <v>0</v>
          </cell>
          <cell r="BE265">
            <v>0</v>
          </cell>
          <cell r="BF265">
            <v>0</v>
          </cell>
          <cell r="BG265">
            <v>0</v>
          </cell>
          <cell r="BH265">
            <v>0</v>
          </cell>
          <cell r="BI265">
            <v>3600.3693132552107</v>
          </cell>
          <cell r="BJ265">
            <v>0</v>
          </cell>
          <cell r="BK265">
            <v>0</v>
          </cell>
          <cell r="BL265">
            <v>0</v>
          </cell>
          <cell r="BM265">
            <v>0</v>
          </cell>
          <cell r="BN265">
            <v>0</v>
          </cell>
          <cell r="BO265">
            <v>0</v>
          </cell>
          <cell r="BP265">
            <v>0</v>
          </cell>
          <cell r="BQ265">
            <v>0</v>
          </cell>
          <cell r="BR265">
            <v>0</v>
          </cell>
          <cell r="BS265">
            <v>0</v>
          </cell>
          <cell r="BT265">
            <v>0</v>
          </cell>
          <cell r="BU265">
            <v>0</v>
          </cell>
          <cell r="BV265">
            <v>0</v>
          </cell>
          <cell r="BW265">
            <v>0</v>
          </cell>
          <cell r="BX265">
            <v>0</v>
          </cell>
          <cell r="BY265">
            <v>0</v>
          </cell>
          <cell r="BZ265">
            <v>0</v>
          </cell>
          <cell r="CA265">
            <v>3600.3693132552107</v>
          </cell>
          <cell r="CB265">
            <v>0</v>
          </cell>
          <cell r="CC265">
            <v>0</v>
          </cell>
          <cell r="CD265">
            <v>0</v>
          </cell>
          <cell r="CE265">
            <v>0</v>
          </cell>
          <cell r="CF265">
            <v>0</v>
          </cell>
          <cell r="CG265">
            <v>0</v>
          </cell>
          <cell r="CH265">
            <v>0</v>
          </cell>
          <cell r="CI265">
            <v>0</v>
          </cell>
          <cell r="CJ265">
            <v>0</v>
          </cell>
          <cell r="CK265">
            <v>0</v>
          </cell>
          <cell r="CL265">
            <v>0</v>
          </cell>
          <cell r="CM265">
            <v>0</v>
          </cell>
          <cell r="CN265">
            <v>0.2</v>
          </cell>
          <cell r="CO265">
            <v>1</v>
          </cell>
          <cell r="CP265">
            <v>0.46666666666666673</v>
          </cell>
          <cell r="CQ265" t="str">
            <v>Bespoke</v>
          </cell>
          <cell r="CR265">
            <v>3</v>
          </cell>
          <cell r="CS265">
            <v>3</v>
          </cell>
        </row>
        <row r="266">
          <cell r="A266">
            <v>35</v>
          </cell>
          <cell r="B266" t="str">
            <v>PRISM</v>
          </cell>
          <cell r="C266" t="str">
            <v>HR Systems</v>
          </cell>
          <cell r="D266" t="str">
            <v>Corporate Services Division</v>
          </cell>
          <cell r="E266">
            <v>1</v>
          </cell>
          <cell r="F266">
            <v>2</v>
          </cell>
          <cell r="G266">
            <v>2</v>
          </cell>
          <cell r="H266">
            <v>3</v>
          </cell>
          <cell r="I266">
            <v>1</v>
          </cell>
          <cell r="J266">
            <v>1</v>
          </cell>
          <cell r="K266">
            <v>4</v>
          </cell>
          <cell r="L266">
            <v>4</v>
          </cell>
          <cell r="M266">
            <v>4</v>
          </cell>
          <cell r="N266">
            <v>4</v>
          </cell>
          <cell r="O266">
            <v>2</v>
          </cell>
          <cell r="P266">
            <v>2.54</v>
          </cell>
          <cell r="R266">
            <v>2</v>
          </cell>
          <cell r="S266">
            <v>1</v>
          </cell>
          <cell r="T266">
            <v>3</v>
          </cell>
          <cell r="U266">
            <v>2</v>
          </cell>
          <cell r="V266">
            <v>4</v>
          </cell>
          <cell r="W266">
            <v>3</v>
          </cell>
          <cell r="X266">
            <v>2</v>
          </cell>
          <cell r="Y266">
            <v>2</v>
          </cell>
          <cell r="Z266">
            <v>4</v>
          </cell>
          <cell r="AA266">
            <v>2</v>
          </cell>
          <cell r="AB266">
            <v>3</v>
          </cell>
          <cell r="AC266">
            <v>3</v>
          </cell>
          <cell r="AD266">
            <v>2.4</v>
          </cell>
          <cell r="AF266">
            <v>4</v>
          </cell>
          <cell r="AG266">
            <v>3</v>
          </cell>
          <cell r="AH266">
            <v>12</v>
          </cell>
          <cell r="AI266">
            <v>240105.06</v>
          </cell>
          <cell r="AJ266">
            <v>66047.857142857101</v>
          </cell>
          <cell r="AK266">
            <v>158929.43</v>
          </cell>
          <cell r="AM266">
            <v>15.892942999999999</v>
          </cell>
          <cell r="AN266">
            <v>40.368075219999994</v>
          </cell>
          <cell r="AO266">
            <v>38.143063199999993</v>
          </cell>
          <cell r="AP266" t="str">
            <v xml:space="preserve"> </v>
          </cell>
          <cell r="AQ266" t="b">
            <v>1</v>
          </cell>
          <cell r="AR266" t="str">
            <v>PRISM</v>
          </cell>
          <cell r="AS266" t="str">
            <v>High</v>
          </cell>
          <cell r="AT266">
            <v>2011</v>
          </cell>
          <cell r="AU266">
            <v>240105.06</v>
          </cell>
          <cell r="AV266">
            <v>158929.43</v>
          </cell>
          <cell r="AW266">
            <v>2012</v>
          </cell>
          <cell r="AX266">
            <v>2011</v>
          </cell>
          <cell r="AY266">
            <v>1.5110686573463603</v>
          </cell>
          <cell r="AZ266">
            <v>0</v>
          </cell>
          <cell r="BA266">
            <v>0</v>
          </cell>
          <cell r="BB266">
            <v>160070.04</v>
          </cell>
          <cell r="BC266">
            <v>15</v>
          </cell>
          <cell r="BD266">
            <v>0</v>
          </cell>
          <cell r="BE266">
            <v>0</v>
          </cell>
          <cell r="BF266">
            <v>0</v>
          </cell>
          <cell r="BG266">
            <v>0</v>
          </cell>
          <cell r="BH266">
            <v>259104.49695889026</v>
          </cell>
          <cell r="BI266">
            <v>0</v>
          </cell>
          <cell r="BJ266">
            <v>0</v>
          </cell>
          <cell r="BK266">
            <v>0</v>
          </cell>
          <cell r="BL266">
            <v>0</v>
          </cell>
          <cell r="BM266">
            <v>0</v>
          </cell>
          <cell r="BN266">
            <v>0</v>
          </cell>
          <cell r="BO266">
            <v>0</v>
          </cell>
          <cell r="BP266">
            <v>0</v>
          </cell>
          <cell r="BQ266">
            <v>0</v>
          </cell>
          <cell r="BR266">
            <v>0</v>
          </cell>
          <cell r="BS266">
            <v>0</v>
          </cell>
          <cell r="BT266">
            <v>0</v>
          </cell>
          <cell r="BU266">
            <v>0</v>
          </cell>
          <cell r="BV266">
            <v>0</v>
          </cell>
          <cell r="BW266">
            <v>0</v>
          </cell>
          <cell r="BX266">
            <v>0</v>
          </cell>
          <cell r="BY266">
            <v>0</v>
          </cell>
          <cell r="BZ266">
            <v>0</v>
          </cell>
          <cell r="CA266">
            <v>268173.15435245138</v>
          </cell>
          <cell r="CB266">
            <v>0</v>
          </cell>
          <cell r="CC266">
            <v>0</v>
          </cell>
          <cell r="CD266">
            <v>0</v>
          </cell>
          <cell r="CE266">
            <v>0</v>
          </cell>
          <cell r="CF266">
            <v>0</v>
          </cell>
          <cell r="CG266">
            <v>0</v>
          </cell>
          <cell r="CH266">
            <v>0</v>
          </cell>
          <cell r="CI266">
            <v>0</v>
          </cell>
          <cell r="CJ266">
            <v>0</v>
          </cell>
          <cell r="CK266">
            <v>0</v>
          </cell>
          <cell r="CL266">
            <v>0</v>
          </cell>
          <cell r="CM266">
            <v>0</v>
          </cell>
          <cell r="CN266">
            <v>0.8</v>
          </cell>
          <cell r="CO266">
            <v>3</v>
          </cell>
          <cell r="CP266">
            <v>3.2</v>
          </cell>
          <cell r="CQ266" t="str">
            <v>Bespoke</v>
          </cell>
          <cell r="CR266">
            <v>2</v>
          </cell>
          <cell r="CS266">
            <v>2</v>
          </cell>
        </row>
        <row r="267">
          <cell r="A267">
            <v>58</v>
          </cell>
          <cell r="B267" t="str">
            <v>Private Health Establishments Collection</v>
          </cell>
          <cell r="C267" t="str">
            <v>PHEC</v>
          </cell>
          <cell r="D267" t="str">
            <v>Social Statistics Group</v>
          </cell>
          <cell r="E267">
            <v>2</v>
          </cell>
          <cell r="F267">
            <v>1</v>
          </cell>
          <cell r="G267">
            <v>3</v>
          </cell>
          <cell r="H267">
            <v>1</v>
          </cell>
          <cell r="I267">
            <v>2</v>
          </cell>
          <cell r="J267">
            <v>2</v>
          </cell>
          <cell r="K267">
            <v>1</v>
          </cell>
          <cell r="L267">
            <v>3</v>
          </cell>
          <cell r="M267">
            <v>4</v>
          </cell>
          <cell r="N267">
            <v>4</v>
          </cell>
          <cell r="O267">
            <v>1</v>
          </cell>
          <cell r="P267">
            <v>2.17</v>
          </cell>
          <cell r="R267">
            <v>2</v>
          </cell>
          <cell r="S267">
            <v>2</v>
          </cell>
          <cell r="T267">
            <v>5</v>
          </cell>
          <cell r="U267">
            <v>2</v>
          </cell>
          <cell r="V267">
            <v>4</v>
          </cell>
          <cell r="W267">
            <v>5</v>
          </cell>
          <cell r="X267">
            <v>3</v>
          </cell>
          <cell r="Y267">
            <v>2</v>
          </cell>
          <cell r="Z267">
            <v>5</v>
          </cell>
          <cell r="AA267">
            <v>2</v>
          </cell>
          <cell r="AB267">
            <v>1</v>
          </cell>
          <cell r="AC267">
            <v>5</v>
          </cell>
          <cell r="AD267">
            <v>3.1</v>
          </cell>
          <cell r="AF267">
            <v>4</v>
          </cell>
          <cell r="AG267">
            <v>2.8333333333333339</v>
          </cell>
          <cell r="AH267">
            <v>11.333333333333336</v>
          </cell>
          <cell r="AI267">
            <v>391621</v>
          </cell>
          <cell r="AK267">
            <v>37938.19</v>
          </cell>
          <cell r="AM267">
            <v>3.7938190000000001</v>
          </cell>
          <cell r="AN267">
            <v>8.23258723</v>
          </cell>
          <cell r="AO267">
            <v>11.7608389</v>
          </cell>
          <cell r="AP267" t="str">
            <v xml:space="preserve"> </v>
          </cell>
          <cell r="AQ267" t="b">
            <v>1</v>
          </cell>
          <cell r="AR267" t="str">
            <v>Private Health Establishments Collection</v>
          </cell>
          <cell r="AS267" t="str">
            <v>Medium</v>
          </cell>
          <cell r="AT267">
            <v>2011</v>
          </cell>
          <cell r="AU267">
            <v>391621</v>
          </cell>
          <cell r="AV267">
            <v>37938.19</v>
          </cell>
          <cell r="AW267">
            <v>2011</v>
          </cell>
          <cell r="AX267">
            <v>2011</v>
          </cell>
          <cell r="AY267">
            <v>1.4599697172428603</v>
          </cell>
          <cell r="AZ267">
            <v>0</v>
          </cell>
          <cell r="BA267">
            <v>0</v>
          </cell>
          <cell r="BB267">
            <v>261080.66666666666</v>
          </cell>
          <cell r="BC267">
            <v>13</v>
          </cell>
          <cell r="BD267">
            <v>0</v>
          </cell>
          <cell r="BE267">
            <v>0</v>
          </cell>
          <cell r="BF267">
            <v>0</v>
          </cell>
          <cell r="BG267">
            <v>0</v>
          </cell>
          <cell r="BH267">
            <v>408318.69087446085</v>
          </cell>
          <cell r="BI267">
            <v>0</v>
          </cell>
          <cell r="BJ267">
            <v>0</v>
          </cell>
          <cell r="BK267">
            <v>0</v>
          </cell>
          <cell r="BL267">
            <v>0</v>
          </cell>
          <cell r="BM267">
            <v>0</v>
          </cell>
          <cell r="BN267">
            <v>0</v>
          </cell>
          <cell r="BO267">
            <v>0</v>
          </cell>
          <cell r="BP267">
            <v>0</v>
          </cell>
          <cell r="BQ267">
            <v>0</v>
          </cell>
          <cell r="BR267">
            <v>0</v>
          </cell>
          <cell r="BS267">
            <v>0</v>
          </cell>
          <cell r="BT267">
            <v>0</v>
          </cell>
          <cell r="BU267">
            <v>638592.49114871316</v>
          </cell>
          <cell r="BV267">
            <v>0</v>
          </cell>
          <cell r="BW267">
            <v>0</v>
          </cell>
          <cell r="BX267">
            <v>0</v>
          </cell>
          <cell r="BY267">
            <v>0</v>
          </cell>
          <cell r="BZ267">
            <v>408318.69087446085</v>
          </cell>
          <cell r="CA267">
            <v>0</v>
          </cell>
          <cell r="CB267">
            <v>0</v>
          </cell>
          <cell r="CC267">
            <v>0</v>
          </cell>
          <cell r="CD267">
            <v>0</v>
          </cell>
          <cell r="CE267">
            <v>0</v>
          </cell>
          <cell r="CF267">
            <v>0</v>
          </cell>
          <cell r="CG267">
            <v>0</v>
          </cell>
          <cell r="CH267">
            <v>0</v>
          </cell>
          <cell r="CI267">
            <v>0</v>
          </cell>
          <cell r="CJ267">
            <v>0</v>
          </cell>
          <cell r="CK267">
            <v>0</v>
          </cell>
          <cell r="CL267">
            <v>0</v>
          </cell>
          <cell r="CM267">
            <v>638592.49114871316</v>
          </cell>
          <cell r="CN267">
            <v>0.4</v>
          </cell>
          <cell r="CO267">
            <v>1</v>
          </cell>
          <cell r="CP267">
            <v>1.0666666666666667</v>
          </cell>
          <cell r="CQ267" t="str">
            <v>Bespoke</v>
          </cell>
          <cell r="CR267">
            <v>2</v>
          </cell>
          <cell r="CS267">
            <v>3</v>
          </cell>
        </row>
        <row r="268">
          <cell r="A268">
            <v>503</v>
          </cell>
          <cell r="B268" t="str">
            <v>Probation</v>
          </cell>
          <cell r="C268" t="str">
            <v>HR Systems</v>
          </cell>
          <cell r="D268" t="str">
            <v>Corporate Services Division</v>
          </cell>
          <cell r="E268">
            <v>3</v>
          </cell>
          <cell r="F268">
            <v>3</v>
          </cell>
          <cell r="G268">
            <v>4</v>
          </cell>
          <cell r="H268">
            <v>3</v>
          </cell>
          <cell r="I268">
            <v>3</v>
          </cell>
          <cell r="J268">
            <v>2</v>
          </cell>
          <cell r="K268">
            <v>4</v>
          </cell>
          <cell r="L268">
            <v>2</v>
          </cell>
          <cell r="M268">
            <v>3</v>
          </cell>
          <cell r="N268">
            <v>4</v>
          </cell>
          <cell r="O268">
            <v>3</v>
          </cell>
          <cell r="P268">
            <v>3.18</v>
          </cell>
          <cell r="R268">
            <v>3</v>
          </cell>
          <cell r="S268">
            <v>5</v>
          </cell>
          <cell r="T268">
            <v>5</v>
          </cell>
          <cell r="U268">
            <v>3</v>
          </cell>
          <cell r="V268">
            <v>5</v>
          </cell>
          <cell r="W268">
            <v>5</v>
          </cell>
          <cell r="X268">
            <v>3</v>
          </cell>
          <cell r="Y268">
            <v>5</v>
          </cell>
          <cell r="Z268">
            <v>5</v>
          </cell>
          <cell r="AA268">
            <v>4</v>
          </cell>
          <cell r="AB268">
            <v>3</v>
          </cell>
          <cell r="AC268">
            <v>5</v>
          </cell>
          <cell r="AD268">
            <v>4.1500000000000004</v>
          </cell>
          <cell r="AF268">
            <v>4</v>
          </cell>
          <cell r="AG268">
            <v>1.8333333333333335</v>
          </cell>
          <cell r="AH268">
            <v>7.3333333333333339</v>
          </cell>
          <cell r="AI268">
            <v>124929.4</v>
          </cell>
          <cell r="AJ268">
            <v>3930.8571428571399</v>
          </cell>
          <cell r="AK268">
            <v>67787.25</v>
          </cell>
          <cell r="AM268">
            <v>6.7787249999999997</v>
          </cell>
          <cell r="AN268">
            <v>21.556345499999999</v>
          </cell>
          <cell r="AO268">
            <v>28.131708750000001</v>
          </cell>
          <cell r="AP268" t="str">
            <v xml:space="preserve"> </v>
          </cell>
          <cell r="AQ268" t="b">
            <v>1</v>
          </cell>
          <cell r="AR268" t="str">
            <v>Probation</v>
          </cell>
          <cell r="AS268" t="str">
            <v>Medium</v>
          </cell>
          <cell r="AT268">
            <v>2016</v>
          </cell>
          <cell r="AU268">
            <v>124929.4</v>
          </cell>
          <cell r="AV268">
            <v>67787.25</v>
          </cell>
          <cell r="AW268">
            <v>2016</v>
          </cell>
          <cell r="AX268">
            <v>2016</v>
          </cell>
          <cell r="AY268">
            <v>1.1876863056468745</v>
          </cell>
          <cell r="AZ268">
            <v>0</v>
          </cell>
          <cell r="BA268">
            <v>0</v>
          </cell>
          <cell r="BB268">
            <v>83286.266666666663</v>
          </cell>
          <cell r="BC268">
            <v>12</v>
          </cell>
          <cell r="BD268">
            <v>0</v>
          </cell>
          <cell r="BE268">
            <v>0</v>
          </cell>
          <cell r="BF268">
            <v>0</v>
          </cell>
          <cell r="BG268">
            <v>0</v>
          </cell>
          <cell r="BH268">
            <v>0</v>
          </cell>
          <cell r="BI268">
            <v>0</v>
          </cell>
          <cell r="BJ268">
            <v>0</v>
          </cell>
          <cell r="BK268">
            <v>0</v>
          </cell>
          <cell r="BL268">
            <v>0</v>
          </cell>
          <cell r="BM268">
            <v>125851.26714739088</v>
          </cell>
          <cell r="BN268">
            <v>0</v>
          </cell>
          <cell r="BO268">
            <v>0</v>
          </cell>
          <cell r="BP268">
            <v>0</v>
          </cell>
          <cell r="BQ268">
            <v>0</v>
          </cell>
          <cell r="BR268">
            <v>0</v>
          </cell>
          <cell r="BS268">
            <v>0</v>
          </cell>
          <cell r="BT268">
            <v>0</v>
          </cell>
          <cell r="BU268">
            <v>0</v>
          </cell>
          <cell r="BV268">
            <v>0</v>
          </cell>
          <cell r="BW268">
            <v>0</v>
          </cell>
          <cell r="BX268">
            <v>0</v>
          </cell>
          <cell r="BY268">
            <v>0</v>
          </cell>
          <cell r="BZ268">
            <v>0</v>
          </cell>
          <cell r="CA268">
            <v>0</v>
          </cell>
          <cell r="CB268">
            <v>0</v>
          </cell>
          <cell r="CC268">
            <v>0</v>
          </cell>
          <cell r="CD268">
            <v>0</v>
          </cell>
          <cell r="CE268">
            <v>125851.26714739088</v>
          </cell>
          <cell r="CF268">
            <v>0</v>
          </cell>
          <cell r="CG268">
            <v>0</v>
          </cell>
          <cell r="CH268">
            <v>0</v>
          </cell>
          <cell r="CI268">
            <v>0</v>
          </cell>
          <cell r="CJ268">
            <v>0</v>
          </cell>
          <cell r="CK268">
            <v>0</v>
          </cell>
          <cell r="CL268">
            <v>0</v>
          </cell>
          <cell r="CM268">
            <v>0</v>
          </cell>
          <cell r="CN268">
            <v>0.4</v>
          </cell>
          <cell r="CO268">
            <v>1</v>
          </cell>
          <cell r="CP268">
            <v>1.3333333333333335</v>
          </cell>
          <cell r="CQ268" t="str">
            <v>Bespoke</v>
          </cell>
          <cell r="CR268">
            <v>3</v>
          </cell>
          <cell r="CS268">
            <v>4</v>
          </cell>
        </row>
        <row r="269">
          <cell r="A269">
            <v>543</v>
          </cell>
          <cell r="B269" t="str">
            <v>Program Costs Status Report</v>
          </cell>
          <cell r="C269" t="str">
            <v>TSD Business Systems</v>
          </cell>
          <cell r="D269" t="str">
            <v>Technology Services Division</v>
          </cell>
          <cell r="E269">
            <v>4</v>
          </cell>
          <cell r="F269">
            <v>5</v>
          </cell>
          <cell r="G269">
            <v>3</v>
          </cell>
          <cell r="H269">
            <v>5</v>
          </cell>
          <cell r="I269">
            <v>4</v>
          </cell>
          <cell r="J269">
            <v>3</v>
          </cell>
          <cell r="K269">
            <v>4</v>
          </cell>
          <cell r="L269">
            <v>1</v>
          </cell>
          <cell r="M269">
            <v>5</v>
          </cell>
          <cell r="N269">
            <v>1</v>
          </cell>
          <cell r="O269">
            <v>3</v>
          </cell>
          <cell r="P269">
            <v>3.59</v>
          </cell>
          <cell r="R269">
            <v>4</v>
          </cell>
          <cell r="S269">
            <v>5</v>
          </cell>
          <cell r="T269">
            <v>5</v>
          </cell>
          <cell r="U269">
            <v>3</v>
          </cell>
          <cell r="V269">
            <v>5</v>
          </cell>
          <cell r="W269">
            <v>5</v>
          </cell>
          <cell r="X269">
            <v>1</v>
          </cell>
          <cell r="Y269">
            <v>2</v>
          </cell>
          <cell r="Z269">
            <v>5</v>
          </cell>
          <cell r="AA269">
            <v>3</v>
          </cell>
          <cell r="AB269">
            <v>1</v>
          </cell>
          <cell r="AC269">
            <v>5</v>
          </cell>
          <cell r="AD269">
            <v>3.7</v>
          </cell>
          <cell r="AF269">
            <v>1</v>
          </cell>
          <cell r="AG269">
            <v>2.3333333333333335</v>
          </cell>
          <cell r="AH269">
            <v>2.3333333333333335</v>
          </cell>
          <cell r="AI269">
            <v>0</v>
          </cell>
          <cell r="AJ269">
            <v>150.28571428571399</v>
          </cell>
          <cell r="AK269">
            <v>0</v>
          </cell>
          <cell r="AM269">
            <v>1</v>
          </cell>
          <cell r="AN269">
            <v>3.59</v>
          </cell>
          <cell r="AO269">
            <v>3.7</v>
          </cell>
          <cell r="AP269" t="str">
            <v xml:space="preserve"> </v>
          </cell>
          <cell r="AQ269" t="b">
            <v>1</v>
          </cell>
          <cell r="AR269" t="str">
            <v>Program Costs Status Report</v>
          </cell>
          <cell r="AS269" t="str">
            <v>Low</v>
          </cell>
          <cell r="AT269">
            <v>2013</v>
          </cell>
          <cell r="AU269">
            <v>0</v>
          </cell>
          <cell r="AV269">
            <v>0</v>
          </cell>
          <cell r="AW269">
            <v>2013</v>
          </cell>
          <cell r="AX269">
            <v>2013</v>
          </cell>
          <cell r="AY269">
            <v>1.2292553263445152</v>
          </cell>
          <cell r="AZ269">
            <v>0</v>
          </cell>
          <cell r="BA269">
            <v>0</v>
          </cell>
          <cell r="BB269">
            <v>0</v>
          </cell>
          <cell r="BC269">
            <v>10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v>
          </cell>
          <cell r="BT269">
            <v>0</v>
          </cell>
          <cell r="BU269">
            <v>0</v>
          </cell>
          <cell r="BV269">
            <v>0</v>
          </cell>
          <cell r="BW269">
            <v>0</v>
          </cell>
          <cell r="BX269">
            <v>0</v>
          </cell>
          <cell r="BY269">
            <v>0</v>
          </cell>
          <cell r="BZ269">
            <v>0</v>
          </cell>
          <cell r="CA269">
            <v>0</v>
          </cell>
          <cell r="CB269">
            <v>0</v>
          </cell>
          <cell r="CC269">
            <v>0</v>
          </cell>
          <cell r="CD269">
            <v>0</v>
          </cell>
          <cell r="CE269">
            <v>0</v>
          </cell>
          <cell r="CF269">
            <v>0</v>
          </cell>
          <cell r="CG269">
            <v>0</v>
          </cell>
          <cell r="CH269">
            <v>0</v>
          </cell>
          <cell r="CI269">
            <v>0</v>
          </cell>
          <cell r="CJ269">
            <v>0</v>
          </cell>
          <cell r="CK269">
            <v>0</v>
          </cell>
          <cell r="CL269">
            <v>0</v>
          </cell>
          <cell r="CM269">
            <v>0</v>
          </cell>
          <cell r="CN269">
            <v>0.2</v>
          </cell>
          <cell r="CO269">
            <v>1</v>
          </cell>
          <cell r="CP269">
            <v>0.4</v>
          </cell>
          <cell r="CQ269" t="str">
            <v>Bespoke</v>
          </cell>
          <cell r="CR269">
            <v>3</v>
          </cell>
          <cell r="CS269">
            <v>3</v>
          </cell>
        </row>
        <row r="270">
          <cell r="A270">
            <v>320</v>
          </cell>
          <cell r="B270" t="str">
            <v>Property Requests</v>
          </cell>
          <cell r="C270" t="str">
            <v>Other Corporate Services Systems</v>
          </cell>
          <cell r="D270" t="str">
            <v>Corporate Services Division</v>
          </cell>
          <cell r="E270">
            <v>4</v>
          </cell>
          <cell r="F270">
            <v>4</v>
          </cell>
          <cell r="G270">
            <v>3</v>
          </cell>
          <cell r="H270">
            <v>4</v>
          </cell>
          <cell r="I270">
            <v>4</v>
          </cell>
          <cell r="J270">
            <v>4</v>
          </cell>
          <cell r="K270">
            <v>5</v>
          </cell>
          <cell r="L270">
            <v>4</v>
          </cell>
          <cell r="M270">
            <v>5</v>
          </cell>
          <cell r="N270">
            <v>4</v>
          </cell>
          <cell r="O270">
            <v>4</v>
          </cell>
          <cell r="P270">
            <v>4.04</v>
          </cell>
          <cell r="R270">
            <v>3</v>
          </cell>
          <cell r="S270">
            <v>5</v>
          </cell>
          <cell r="T270">
            <v>5</v>
          </cell>
          <cell r="U270">
            <v>3</v>
          </cell>
          <cell r="V270">
            <v>5</v>
          </cell>
          <cell r="W270">
            <v>5</v>
          </cell>
          <cell r="X270">
            <v>5</v>
          </cell>
          <cell r="Y270">
            <v>4</v>
          </cell>
          <cell r="Z270">
            <v>5</v>
          </cell>
          <cell r="AA270">
            <v>4</v>
          </cell>
          <cell r="AB270">
            <v>1</v>
          </cell>
          <cell r="AC270">
            <v>5</v>
          </cell>
          <cell r="AD270">
            <v>4.3</v>
          </cell>
          <cell r="AF270">
            <v>4</v>
          </cell>
          <cell r="AG270">
            <v>2</v>
          </cell>
          <cell r="AH270">
            <v>8</v>
          </cell>
          <cell r="AI270">
            <v>45716.28</v>
          </cell>
          <cell r="AJ270">
            <v>3748.7142857142899</v>
          </cell>
          <cell r="AK270">
            <v>29940.74</v>
          </cell>
          <cell r="AM270">
            <v>2.9940740000000003</v>
          </cell>
          <cell r="AN270">
            <v>12.096058960000004</v>
          </cell>
          <cell r="AO270">
            <v>12.874518200000001</v>
          </cell>
          <cell r="AP270" t="str">
            <v xml:space="preserve"> </v>
          </cell>
          <cell r="AQ270" t="b">
            <v>1</v>
          </cell>
          <cell r="AR270" t="str">
            <v>Property Requests</v>
          </cell>
          <cell r="AS270" t="str">
            <v>Low</v>
          </cell>
          <cell r="AT270">
            <v>2016</v>
          </cell>
          <cell r="AU270">
            <v>45716.28</v>
          </cell>
          <cell r="AV270">
            <v>29940.74</v>
          </cell>
          <cell r="AW270">
            <v>2016</v>
          </cell>
          <cell r="AX270">
            <v>2016</v>
          </cell>
          <cell r="AY270">
            <v>1.3168090369634029</v>
          </cell>
          <cell r="AZ270">
            <v>0</v>
          </cell>
          <cell r="BA270">
            <v>0</v>
          </cell>
          <cell r="BB270">
            <v>30477.52</v>
          </cell>
          <cell r="BC270">
            <v>15</v>
          </cell>
          <cell r="BD270">
            <v>0</v>
          </cell>
          <cell r="BE270">
            <v>0</v>
          </cell>
          <cell r="BF270">
            <v>0</v>
          </cell>
          <cell r="BG270">
            <v>0</v>
          </cell>
          <cell r="BH270">
            <v>0</v>
          </cell>
          <cell r="BI270">
            <v>0</v>
          </cell>
          <cell r="BJ270">
            <v>0</v>
          </cell>
          <cell r="BK270">
            <v>0</v>
          </cell>
          <cell r="BL270">
            <v>0</v>
          </cell>
          <cell r="BM270">
            <v>51060.477496225547</v>
          </cell>
          <cell r="BN270">
            <v>0</v>
          </cell>
          <cell r="BO270">
            <v>0</v>
          </cell>
          <cell r="BP270">
            <v>0</v>
          </cell>
          <cell r="BQ270">
            <v>0</v>
          </cell>
          <cell r="BR270">
            <v>0</v>
          </cell>
          <cell r="BS270">
            <v>0</v>
          </cell>
          <cell r="BT270">
            <v>0</v>
          </cell>
          <cell r="BU270">
            <v>0</v>
          </cell>
          <cell r="BV270">
            <v>0</v>
          </cell>
          <cell r="BW270">
            <v>0</v>
          </cell>
          <cell r="BX270">
            <v>0</v>
          </cell>
          <cell r="BY270">
            <v>0</v>
          </cell>
          <cell r="BZ270">
            <v>0</v>
          </cell>
          <cell r="CA270">
            <v>0</v>
          </cell>
          <cell r="CB270">
            <v>0</v>
          </cell>
          <cell r="CC270">
            <v>0</v>
          </cell>
          <cell r="CD270">
            <v>0</v>
          </cell>
          <cell r="CE270">
            <v>51060.477496225547</v>
          </cell>
          <cell r="CF270">
            <v>0</v>
          </cell>
          <cell r="CG270">
            <v>0</v>
          </cell>
          <cell r="CH270">
            <v>0</v>
          </cell>
          <cell r="CI270">
            <v>0</v>
          </cell>
          <cell r="CJ270">
            <v>0</v>
          </cell>
          <cell r="CK270">
            <v>0</v>
          </cell>
          <cell r="CL270">
            <v>0</v>
          </cell>
          <cell r="CM270">
            <v>0</v>
          </cell>
          <cell r="CN270">
            <v>0.2</v>
          </cell>
          <cell r="CO270">
            <v>1</v>
          </cell>
          <cell r="CP270">
            <v>0.8666666666666667</v>
          </cell>
          <cell r="CQ270" t="str">
            <v>Bespoke</v>
          </cell>
          <cell r="CR270">
            <v>4</v>
          </cell>
          <cell r="CS270">
            <v>4</v>
          </cell>
        </row>
        <row r="271">
          <cell r="A271">
            <v>321</v>
          </cell>
          <cell r="B271" t="str">
            <v>PSG Classifications Data Base</v>
          </cell>
          <cell r="C271" t="str">
            <v>Standards (NEW)</v>
          </cell>
          <cell r="D271" t="str">
            <v>Methodology and Data Management Division</v>
          </cell>
          <cell r="E271">
            <v>5</v>
          </cell>
          <cell r="F271">
            <v>5</v>
          </cell>
          <cell r="G271">
            <v>5</v>
          </cell>
          <cell r="H271">
            <v>5</v>
          </cell>
          <cell r="I271">
            <v>5</v>
          </cell>
          <cell r="J271">
            <v>5</v>
          </cell>
          <cell r="K271">
            <v>5</v>
          </cell>
          <cell r="L271">
            <v>5</v>
          </cell>
          <cell r="M271">
            <v>5</v>
          </cell>
          <cell r="N271">
            <v>5</v>
          </cell>
          <cell r="O271">
            <v>5</v>
          </cell>
          <cell r="P271">
            <v>5</v>
          </cell>
          <cell r="R271">
            <v>1</v>
          </cell>
          <cell r="S271">
            <v>1</v>
          </cell>
          <cell r="T271">
            <v>1</v>
          </cell>
          <cell r="U271">
            <v>1</v>
          </cell>
          <cell r="V271">
            <v>1</v>
          </cell>
          <cell r="W271">
            <v>1</v>
          </cell>
          <cell r="X271">
            <v>1</v>
          </cell>
          <cell r="Y271">
            <v>1</v>
          </cell>
          <cell r="Z271">
            <v>1</v>
          </cell>
          <cell r="AA271">
            <v>1</v>
          </cell>
          <cell r="AB271">
            <v>1</v>
          </cell>
          <cell r="AC271">
            <v>1</v>
          </cell>
          <cell r="AD271">
            <v>1</v>
          </cell>
          <cell r="AF271">
            <v>5</v>
          </cell>
          <cell r="AG271">
            <v>4.3333333333333339</v>
          </cell>
          <cell r="AH271">
            <v>21.666666666666671</v>
          </cell>
          <cell r="AI271">
            <v>13097</v>
          </cell>
          <cell r="AK271">
            <v>10410.299999999999</v>
          </cell>
          <cell r="AM271">
            <v>1.0410299999999999</v>
          </cell>
          <cell r="AN271">
            <v>5.2051499999999997</v>
          </cell>
          <cell r="AO271">
            <v>1.0410299999999999</v>
          </cell>
          <cell r="AP271" t="str">
            <v xml:space="preserve"> </v>
          </cell>
          <cell r="AQ271" t="b">
            <v>1</v>
          </cell>
          <cell r="AR271" t="str">
            <v>PSG Classifications Data Base</v>
          </cell>
          <cell r="AS271" t="str">
            <v>Low</v>
          </cell>
          <cell r="AT271">
            <v>2013</v>
          </cell>
          <cell r="AU271">
            <v>13097</v>
          </cell>
          <cell r="AV271">
            <v>10410.299999999999</v>
          </cell>
          <cell r="AW271">
            <v>2019</v>
          </cell>
          <cell r="AX271">
            <v>2013</v>
          </cell>
          <cell r="AY271">
            <v>1.1876863056468745</v>
          </cell>
          <cell r="AZ271">
            <v>0</v>
          </cell>
          <cell r="BA271">
            <v>0</v>
          </cell>
          <cell r="BB271">
            <v>8731.3333333333339</v>
          </cell>
          <cell r="BC271">
            <v>15</v>
          </cell>
          <cell r="BD271">
            <v>0</v>
          </cell>
          <cell r="BE271">
            <v>0</v>
          </cell>
          <cell r="BF271">
            <v>0</v>
          </cell>
          <cell r="BG271">
            <v>0</v>
          </cell>
          <cell r="BH271">
            <v>0</v>
          </cell>
          <cell r="BI271">
            <v>0</v>
          </cell>
          <cell r="BJ271">
            <v>11899.911090405683</v>
          </cell>
          <cell r="BK271">
            <v>0</v>
          </cell>
          <cell r="BL271">
            <v>0</v>
          </cell>
          <cell r="BM271">
            <v>0</v>
          </cell>
          <cell r="BN271">
            <v>0</v>
          </cell>
          <cell r="BO271">
            <v>0</v>
          </cell>
          <cell r="BP271">
            <v>0</v>
          </cell>
          <cell r="BQ271">
            <v>0</v>
          </cell>
          <cell r="BR271">
            <v>0</v>
          </cell>
          <cell r="BS271">
            <v>0</v>
          </cell>
          <cell r="BT271">
            <v>0</v>
          </cell>
          <cell r="BU271">
            <v>0</v>
          </cell>
          <cell r="BV271">
            <v>0</v>
          </cell>
          <cell r="BW271">
            <v>0</v>
          </cell>
          <cell r="BX271">
            <v>0</v>
          </cell>
          <cell r="BY271">
            <v>0</v>
          </cell>
          <cell r="BZ271">
            <v>0</v>
          </cell>
          <cell r="CA271">
            <v>0</v>
          </cell>
          <cell r="CB271">
            <v>0</v>
          </cell>
          <cell r="CC271">
            <v>0</v>
          </cell>
          <cell r="CD271">
            <v>0</v>
          </cell>
          <cell r="CE271">
            <v>0</v>
          </cell>
          <cell r="CF271">
            <v>0</v>
          </cell>
          <cell r="CG271">
            <v>0</v>
          </cell>
          <cell r="CH271">
            <v>14628.029090907352</v>
          </cell>
          <cell r="CI271">
            <v>0</v>
          </cell>
          <cell r="CJ271">
            <v>0</v>
          </cell>
          <cell r="CK271">
            <v>0</v>
          </cell>
          <cell r="CL271">
            <v>0</v>
          </cell>
          <cell r="CM271">
            <v>0</v>
          </cell>
          <cell r="CN271">
            <v>0.2</v>
          </cell>
          <cell r="CO271">
            <v>1</v>
          </cell>
          <cell r="CP271">
            <v>1</v>
          </cell>
          <cell r="CQ271" t="str">
            <v>Bespoke</v>
          </cell>
          <cell r="CR271">
            <v>5</v>
          </cell>
          <cell r="CS271">
            <v>1</v>
          </cell>
        </row>
        <row r="272">
          <cell r="A272">
            <v>324</v>
          </cell>
          <cell r="B272" t="str">
            <v>PSG Effort Recording</v>
          </cell>
          <cell r="C272" t="str">
            <v>Social Statistics Business Systems</v>
          </cell>
          <cell r="D272" t="str">
            <v>Social Statistics Group</v>
          </cell>
          <cell r="E272">
            <v>2</v>
          </cell>
          <cell r="F272">
            <v>2</v>
          </cell>
          <cell r="G272">
            <v>3</v>
          </cell>
          <cell r="H272">
            <v>5</v>
          </cell>
          <cell r="I272">
            <v>4</v>
          </cell>
          <cell r="J272">
            <v>5</v>
          </cell>
          <cell r="K272">
            <v>3</v>
          </cell>
          <cell r="L272">
            <v>2</v>
          </cell>
          <cell r="M272">
            <v>5</v>
          </cell>
          <cell r="N272">
            <v>1</v>
          </cell>
          <cell r="O272">
            <v>4</v>
          </cell>
          <cell r="P272">
            <v>2.99</v>
          </cell>
          <cell r="R272">
            <v>3</v>
          </cell>
          <cell r="S272">
            <v>5</v>
          </cell>
          <cell r="T272">
            <v>5</v>
          </cell>
          <cell r="U272">
            <v>3</v>
          </cell>
          <cell r="V272">
            <v>4</v>
          </cell>
          <cell r="W272">
            <v>5</v>
          </cell>
          <cell r="X272">
            <v>3</v>
          </cell>
          <cell r="Y272">
            <v>1</v>
          </cell>
          <cell r="Z272">
            <v>5</v>
          </cell>
          <cell r="AA272">
            <v>2</v>
          </cell>
          <cell r="AB272">
            <v>1</v>
          </cell>
          <cell r="AC272">
            <v>5</v>
          </cell>
          <cell r="AD272">
            <v>3.7</v>
          </cell>
          <cell r="AF272">
            <v>1</v>
          </cell>
          <cell r="AG272">
            <v>2.3333333333333335</v>
          </cell>
          <cell r="AH272">
            <v>2.3333333333333335</v>
          </cell>
          <cell r="AI272">
            <v>0</v>
          </cell>
          <cell r="AK272">
            <v>0</v>
          </cell>
          <cell r="AM272">
            <v>1</v>
          </cell>
          <cell r="AN272">
            <v>2.99</v>
          </cell>
          <cell r="AO272">
            <v>3.7</v>
          </cell>
          <cell r="AP272" t="str">
            <v xml:space="preserve"> </v>
          </cell>
          <cell r="AQ272" t="b">
            <v>1</v>
          </cell>
          <cell r="AR272" t="str">
            <v>PSG Effort Recording</v>
          </cell>
          <cell r="AS272" t="str">
            <v>Low</v>
          </cell>
          <cell r="AT272">
            <v>2011</v>
          </cell>
          <cell r="AU272">
            <v>0</v>
          </cell>
          <cell r="AV272">
            <v>0</v>
          </cell>
          <cell r="AW272">
            <v>2014</v>
          </cell>
          <cell r="AX272">
            <v>2011</v>
          </cell>
          <cell r="AY272">
            <v>1.3628973532571218</v>
          </cell>
          <cell r="AZ272">
            <v>0</v>
          </cell>
          <cell r="BA272">
            <v>0</v>
          </cell>
          <cell r="BB272">
            <v>0</v>
          </cell>
          <cell r="BC272">
            <v>14</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0</v>
          </cell>
          <cell r="CM272">
            <v>0</v>
          </cell>
          <cell r="CN272">
            <v>0.2</v>
          </cell>
          <cell r="CO272">
            <v>1</v>
          </cell>
          <cell r="CP272">
            <v>0.4</v>
          </cell>
          <cell r="CQ272" t="str">
            <v>Bespoke</v>
          </cell>
          <cell r="CR272">
            <v>2</v>
          </cell>
          <cell r="CS272">
            <v>3</v>
          </cell>
        </row>
        <row r="273">
          <cell r="A273">
            <v>323</v>
          </cell>
          <cell r="B273" t="str">
            <v>PSG Standards</v>
          </cell>
          <cell r="C273" t="str">
            <v>Standards (NEW)</v>
          </cell>
          <cell r="D273" t="str">
            <v>Methodology and Data Management Division</v>
          </cell>
          <cell r="E273">
            <v>5</v>
          </cell>
          <cell r="F273">
            <v>5</v>
          </cell>
          <cell r="G273">
            <v>5</v>
          </cell>
          <cell r="H273">
            <v>5</v>
          </cell>
          <cell r="I273">
            <v>5</v>
          </cell>
          <cell r="J273">
            <v>5</v>
          </cell>
          <cell r="K273">
            <v>5</v>
          </cell>
          <cell r="L273">
            <v>5</v>
          </cell>
          <cell r="M273">
            <v>5</v>
          </cell>
          <cell r="N273">
            <v>5</v>
          </cell>
          <cell r="O273">
            <v>5</v>
          </cell>
          <cell r="P273">
            <v>5</v>
          </cell>
          <cell r="R273">
            <v>2</v>
          </cell>
          <cell r="S273">
            <v>5</v>
          </cell>
          <cell r="T273">
            <v>4</v>
          </cell>
          <cell r="U273">
            <v>1</v>
          </cell>
          <cell r="V273">
            <v>4</v>
          </cell>
          <cell r="W273">
            <v>5</v>
          </cell>
          <cell r="X273">
            <v>1</v>
          </cell>
          <cell r="Y273">
            <v>1</v>
          </cell>
          <cell r="Z273">
            <v>5</v>
          </cell>
          <cell r="AA273">
            <v>5</v>
          </cell>
          <cell r="AB273">
            <v>1</v>
          </cell>
          <cell r="AC273">
            <v>5</v>
          </cell>
          <cell r="AD273">
            <v>3.25</v>
          </cell>
          <cell r="AF273">
            <v>5</v>
          </cell>
          <cell r="AG273">
            <v>1.6666666666666667</v>
          </cell>
          <cell r="AH273">
            <v>8.3333333333333339</v>
          </cell>
          <cell r="AI273">
            <v>0</v>
          </cell>
          <cell r="AK273">
            <v>0</v>
          </cell>
          <cell r="AM273">
            <v>1</v>
          </cell>
          <cell r="AN273">
            <v>5</v>
          </cell>
          <cell r="AO273">
            <v>3.25</v>
          </cell>
          <cell r="AP273" t="str">
            <v xml:space="preserve"> </v>
          </cell>
          <cell r="AQ273" t="b">
            <v>1</v>
          </cell>
          <cell r="AR273" t="str">
            <v>PSG Standards</v>
          </cell>
          <cell r="AS273" t="str">
            <v>Low</v>
          </cell>
          <cell r="AT273">
            <v>2019</v>
          </cell>
          <cell r="AU273">
            <v>0</v>
          </cell>
          <cell r="AV273">
            <v>0</v>
          </cell>
          <cell r="AW273">
            <v>2019</v>
          </cell>
          <cell r="AX273">
            <v>2019</v>
          </cell>
          <cell r="AY273">
            <v>1.1876863056468745</v>
          </cell>
          <cell r="AZ273">
            <v>0</v>
          </cell>
          <cell r="BA273">
            <v>0</v>
          </cell>
          <cell r="BB273">
            <v>0</v>
          </cell>
          <cell r="BC273">
            <v>15</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v>
          </cell>
          <cell r="BT273">
            <v>0</v>
          </cell>
          <cell r="BU273">
            <v>0</v>
          </cell>
          <cell r="BV273">
            <v>0</v>
          </cell>
          <cell r="BW273">
            <v>0</v>
          </cell>
          <cell r="BX273">
            <v>0</v>
          </cell>
          <cell r="BY273">
            <v>0</v>
          </cell>
          <cell r="BZ273">
            <v>0</v>
          </cell>
          <cell r="CA273">
            <v>0</v>
          </cell>
          <cell r="CB273">
            <v>0</v>
          </cell>
          <cell r="CC273">
            <v>0</v>
          </cell>
          <cell r="CD273">
            <v>0</v>
          </cell>
          <cell r="CE273">
            <v>0</v>
          </cell>
          <cell r="CF273">
            <v>0</v>
          </cell>
          <cell r="CG273">
            <v>0</v>
          </cell>
          <cell r="CH273">
            <v>0</v>
          </cell>
          <cell r="CI273">
            <v>0</v>
          </cell>
          <cell r="CJ273">
            <v>0</v>
          </cell>
          <cell r="CK273">
            <v>0</v>
          </cell>
          <cell r="CL273">
            <v>0</v>
          </cell>
          <cell r="CM273">
            <v>0</v>
          </cell>
          <cell r="CN273">
            <v>0.2</v>
          </cell>
          <cell r="CO273">
            <v>1</v>
          </cell>
          <cell r="CP273">
            <v>1</v>
          </cell>
          <cell r="CQ273" t="str">
            <v>Bespoke</v>
          </cell>
          <cell r="CR273">
            <v>5</v>
          </cell>
          <cell r="CS273">
            <v>3</v>
          </cell>
        </row>
        <row r="274">
          <cell r="A274">
            <v>471</v>
          </cell>
          <cell r="B274" t="str">
            <v>PSO Mapping System</v>
          </cell>
          <cell r="C274" t="str">
            <v>CAI Systems</v>
          </cell>
          <cell r="D274" t="str">
            <v>Integrated Collection and Dissemination Services</v>
          </cell>
          <cell r="E274">
            <v>5</v>
          </cell>
          <cell r="F274">
            <v>4</v>
          </cell>
          <cell r="G274">
            <v>5</v>
          </cell>
          <cell r="H274">
            <v>5</v>
          </cell>
          <cell r="I274">
            <v>4</v>
          </cell>
          <cell r="J274">
            <v>4</v>
          </cell>
          <cell r="K274">
            <v>1</v>
          </cell>
          <cell r="L274">
            <v>1</v>
          </cell>
          <cell r="M274">
            <v>5</v>
          </cell>
          <cell r="N274">
            <v>3</v>
          </cell>
          <cell r="O274">
            <v>4</v>
          </cell>
          <cell r="P274">
            <v>4</v>
          </cell>
          <cell r="R274">
            <v>4</v>
          </cell>
          <cell r="S274">
            <v>5</v>
          </cell>
          <cell r="T274">
            <v>4</v>
          </cell>
          <cell r="U274">
            <v>4</v>
          </cell>
          <cell r="V274">
            <v>5</v>
          </cell>
          <cell r="W274">
            <v>5</v>
          </cell>
          <cell r="X274">
            <v>3</v>
          </cell>
          <cell r="Y274">
            <v>3</v>
          </cell>
          <cell r="Z274">
            <v>4</v>
          </cell>
          <cell r="AA274">
            <v>3</v>
          </cell>
          <cell r="AB274">
            <v>1</v>
          </cell>
          <cell r="AC274">
            <v>5</v>
          </cell>
          <cell r="AD274">
            <v>3.95</v>
          </cell>
          <cell r="AF274">
            <v>3</v>
          </cell>
          <cell r="AG274">
            <v>2.5</v>
          </cell>
          <cell r="AH274">
            <v>7.5</v>
          </cell>
          <cell r="AI274">
            <v>124462.49</v>
          </cell>
          <cell r="AJ274">
            <v>10579.45</v>
          </cell>
          <cell r="AK274">
            <v>97222.67</v>
          </cell>
          <cell r="AM274">
            <v>9.7222670000000004</v>
          </cell>
          <cell r="AN274">
            <v>38.889068000000002</v>
          </cell>
          <cell r="AO274">
            <v>38.402954649999998</v>
          </cell>
          <cell r="AP274" t="str">
            <v xml:space="preserve"> </v>
          </cell>
          <cell r="AQ274" t="b">
            <v>1</v>
          </cell>
          <cell r="AR274" t="str">
            <v>PSO Mapping System</v>
          </cell>
          <cell r="AS274" t="str">
            <v>Medium</v>
          </cell>
          <cell r="AT274">
            <v>2014</v>
          </cell>
          <cell r="AU274">
            <v>124462.49</v>
          </cell>
          <cell r="AV274">
            <v>97222.67</v>
          </cell>
          <cell r="AW274">
            <v>2014</v>
          </cell>
          <cell r="AX274">
            <v>2014</v>
          </cell>
          <cell r="AY274">
            <v>1.3168090369634029</v>
          </cell>
          <cell r="AZ274">
            <v>0</v>
          </cell>
          <cell r="BA274">
            <v>0</v>
          </cell>
          <cell r="BB274">
            <v>82974.993333333332</v>
          </cell>
          <cell r="BC274">
            <v>13</v>
          </cell>
          <cell r="BD274">
            <v>0</v>
          </cell>
          <cell r="BE274">
            <v>0</v>
          </cell>
          <cell r="BF274">
            <v>0</v>
          </cell>
          <cell r="BG274">
            <v>0</v>
          </cell>
          <cell r="BH274">
            <v>0</v>
          </cell>
          <cell r="BI274">
            <v>0</v>
          </cell>
          <cell r="BJ274">
            <v>0</v>
          </cell>
          <cell r="BK274">
            <v>129769.24368145649</v>
          </cell>
          <cell r="BL274">
            <v>0</v>
          </cell>
          <cell r="BM274">
            <v>0</v>
          </cell>
          <cell r="BN274">
            <v>0</v>
          </cell>
          <cell r="BO274">
            <v>0</v>
          </cell>
          <cell r="BP274">
            <v>0</v>
          </cell>
          <cell r="BQ274">
            <v>0</v>
          </cell>
          <cell r="BR274">
            <v>0</v>
          </cell>
          <cell r="BS274">
            <v>0</v>
          </cell>
          <cell r="BT274">
            <v>0</v>
          </cell>
          <cell r="BU274">
            <v>0</v>
          </cell>
          <cell r="BV274">
            <v>0</v>
          </cell>
          <cell r="BW274">
            <v>0</v>
          </cell>
          <cell r="BX274">
            <v>0</v>
          </cell>
          <cell r="BY274">
            <v>0</v>
          </cell>
          <cell r="BZ274">
            <v>0</v>
          </cell>
          <cell r="CA274">
            <v>0</v>
          </cell>
          <cell r="CB274">
            <v>0</v>
          </cell>
          <cell r="CC274">
            <v>129769.24368145647</v>
          </cell>
          <cell r="CD274">
            <v>0</v>
          </cell>
          <cell r="CE274">
            <v>0</v>
          </cell>
          <cell r="CF274">
            <v>0</v>
          </cell>
          <cell r="CG274">
            <v>0</v>
          </cell>
          <cell r="CH274">
            <v>0</v>
          </cell>
          <cell r="CI274">
            <v>0</v>
          </cell>
          <cell r="CJ274">
            <v>0</v>
          </cell>
          <cell r="CK274">
            <v>0</v>
          </cell>
          <cell r="CL274">
            <v>0</v>
          </cell>
          <cell r="CM274">
            <v>0</v>
          </cell>
          <cell r="CN274">
            <v>0.4</v>
          </cell>
          <cell r="CO274">
            <v>1</v>
          </cell>
          <cell r="CP274">
            <v>0.66666666666666674</v>
          </cell>
          <cell r="CQ274" t="str">
            <v>Bespoke</v>
          </cell>
          <cell r="CR274">
            <v>4</v>
          </cell>
          <cell r="CS274">
            <v>3</v>
          </cell>
        </row>
        <row r="275">
          <cell r="A275">
            <v>1307</v>
          </cell>
          <cell r="B275" t="str">
            <v>PSO Residential Address Database</v>
          </cell>
          <cell r="C275" t="str">
            <v>CAI Systems</v>
          </cell>
          <cell r="D275" t="str">
            <v>Integrated Collection and Dissemination Services</v>
          </cell>
          <cell r="E275">
            <v>4</v>
          </cell>
          <cell r="F275">
            <v>4</v>
          </cell>
          <cell r="G275">
            <v>5</v>
          </cell>
          <cell r="H275">
            <v>5</v>
          </cell>
          <cell r="I275">
            <v>4</v>
          </cell>
          <cell r="J275">
            <v>5</v>
          </cell>
          <cell r="K275">
            <v>3</v>
          </cell>
          <cell r="L275">
            <v>2</v>
          </cell>
          <cell r="M275">
            <v>5</v>
          </cell>
          <cell r="N275">
            <v>3</v>
          </cell>
          <cell r="O275">
            <v>5</v>
          </cell>
          <cell r="P275">
            <v>4.0999999999999996</v>
          </cell>
          <cell r="R275">
            <v>2</v>
          </cell>
          <cell r="S275">
            <v>5</v>
          </cell>
          <cell r="T275">
            <v>4</v>
          </cell>
          <cell r="U275">
            <v>4</v>
          </cell>
          <cell r="V275">
            <v>3</v>
          </cell>
          <cell r="W275">
            <v>5</v>
          </cell>
          <cell r="X275">
            <v>2</v>
          </cell>
          <cell r="Y275">
            <v>5</v>
          </cell>
          <cell r="Z275">
            <v>4</v>
          </cell>
          <cell r="AA275">
            <v>2</v>
          </cell>
          <cell r="AB275">
            <v>1</v>
          </cell>
          <cell r="AC275">
            <v>4</v>
          </cell>
          <cell r="AD275">
            <v>3.4</v>
          </cell>
          <cell r="AF275">
            <v>3</v>
          </cell>
          <cell r="AG275">
            <v>2.6666666666666665</v>
          </cell>
          <cell r="AH275">
            <v>8</v>
          </cell>
          <cell r="AI275">
            <v>0</v>
          </cell>
          <cell r="AK275">
            <v>0</v>
          </cell>
          <cell r="AM275">
            <v>1</v>
          </cell>
          <cell r="AN275">
            <v>4.0999999999999996</v>
          </cell>
          <cell r="AO275">
            <v>3.4</v>
          </cell>
          <cell r="AP275" t="str">
            <v xml:space="preserve"> </v>
          </cell>
          <cell r="AQ275" t="b">
            <v>1</v>
          </cell>
          <cell r="AR275" t="str">
            <v>PSO Residential Address Database</v>
          </cell>
          <cell r="AS275" t="str">
            <v>MEI Category 1</v>
          </cell>
          <cell r="AT275">
            <v>2015</v>
          </cell>
          <cell r="AU275">
            <v>0</v>
          </cell>
          <cell r="AV275">
            <v>0</v>
          </cell>
          <cell r="AW275">
            <v>2015</v>
          </cell>
          <cell r="AX275">
            <v>2015</v>
          </cell>
          <cell r="AY275">
            <v>1.6753488307521593</v>
          </cell>
          <cell r="AZ275">
            <v>0</v>
          </cell>
          <cell r="BA275">
            <v>0</v>
          </cell>
          <cell r="BB275">
            <v>0</v>
          </cell>
          <cell r="BC275">
            <v>15</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0</v>
          </cell>
          <cell r="CM275">
            <v>0</v>
          </cell>
          <cell r="CN275">
            <v>1</v>
          </cell>
          <cell r="CO275">
            <v>3</v>
          </cell>
          <cell r="CP275">
            <v>2.6666666666666665</v>
          </cell>
          <cell r="CQ275" t="str">
            <v>Bespoke</v>
          </cell>
          <cell r="CR275">
            <v>4</v>
          </cell>
          <cell r="CS275">
            <v>3</v>
          </cell>
        </row>
        <row r="276">
          <cell r="A276">
            <v>63</v>
          </cell>
          <cell r="B276" t="str">
            <v>Public Finance</v>
          </cell>
          <cell r="C276" t="str">
            <v>Public Finance</v>
          </cell>
          <cell r="D276" t="str">
            <v>Macroeconomics and Integration Group</v>
          </cell>
          <cell r="E276">
            <v>3</v>
          </cell>
          <cell r="F276">
            <v>1</v>
          </cell>
          <cell r="G276">
            <v>2</v>
          </cell>
          <cell r="H276">
            <v>4</v>
          </cell>
          <cell r="I276">
            <v>2</v>
          </cell>
          <cell r="J276">
            <v>2</v>
          </cell>
          <cell r="K276">
            <v>1</v>
          </cell>
          <cell r="L276">
            <v>4</v>
          </cell>
          <cell r="M276">
            <v>4</v>
          </cell>
          <cell r="N276">
            <v>5</v>
          </cell>
          <cell r="O276">
            <v>2</v>
          </cell>
          <cell r="P276">
            <v>2.94</v>
          </cell>
          <cell r="R276">
            <v>3</v>
          </cell>
          <cell r="S276">
            <v>4</v>
          </cell>
          <cell r="T276">
            <v>5</v>
          </cell>
          <cell r="U276">
            <v>4</v>
          </cell>
          <cell r="V276">
            <v>4</v>
          </cell>
          <cell r="W276">
            <v>5</v>
          </cell>
          <cell r="X276">
            <v>3</v>
          </cell>
          <cell r="Y276">
            <v>2</v>
          </cell>
          <cell r="Z276">
            <v>5</v>
          </cell>
          <cell r="AA276">
            <v>4</v>
          </cell>
          <cell r="AB276">
            <v>1</v>
          </cell>
          <cell r="AC276">
            <v>5</v>
          </cell>
          <cell r="AD276">
            <v>3.75</v>
          </cell>
          <cell r="AF276">
            <v>5</v>
          </cell>
          <cell r="AG276">
            <v>2.3333333333333335</v>
          </cell>
          <cell r="AH276">
            <v>11.666666666666668</v>
          </cell>
          <cell r="AI276">
            <v>2346395.9700000002</v>
          </cell>
          <cell r="AJ276">
            <v>37291.5</v>
          </cell>
          <cell r="AK276">
            <v>810463.96</v>
          </cell>
          <cell r="AM276">
            <v>81.046396000000001</v>
          </cell>
          <cell r="AN276">
            <v>238.27640424000001</v>
          </cell>
          <cell r="AO276">
            <v>303.92398499999996</v>
          </cell>
          <cell r="AP276" t="str">
            <v xml:space="preserve"> </v>
          </cell>
          <cell r="AQ276" t="b">
            <v>1</v>
          </cell>
          <cell r="AR276" t="str">
            <v>Public Finance</v>
          </cell>
          <cell r="AS276" t="str">
            <v>High</v>
          </cell>
          <cell r="AT276">
            <v>2011</v>
          </cell>
          <cell r="AU276">
            <v>2346395.9700000002</v>
          </cell>
          <cell r="AV276">
            <v>810463.96</v>
          </cell>
          <cell r="AW276">
            <v>2019</v>
          </cell>
          <cell r="AX276">
            <v>2011</v>
          </cell>
          <cell r="AY276">
            <v>1.1876863056468745</v>
          </cell>
          <cell r="AZ276">
            <v>521421.32666666672</v>
          </cell>
          <cell r="BA276">
            <v>521421.32666666672</v>
          </cell>
          <cell r="BB276">
            <v>521421.32666666672</v>
          </cell>
          <cell r="BC276">
            <v>15</v>
          </cell>
          <cell r="BD276">
            <v>0</v>
          </cell>
          <cell r="BE276">
            <v>0</v>
          </cell>
          <cell r="BF276">
            <v>619284.96915422555</v>
          </cell>
          <cell r="BG276">
            <v>640959.94307462336</v>
          </cell>
          <cell r="BH276">
            <v>663393.54108223517</v>
          </cell>
          <cell r="BI276">
            <v>0</v>
          </cell>
          <cell r="BJ276">
            <v>0</v>
          </cell>
          <cell r="BK276">
            <v>0</v>
          </cell>
          <cell r="BL276">
            <v>0</v>
          </cell>
          <cell r="BM276">
            <v>0</v>
          </cell>
          <cell r="BN276">
            <v>0</v>
          </cell>
          <cell r="BO276">
            <v>0</v>
          </cell>
          <cell r="BP276">
            <v>0</v>
          </cell>
          <cell r="BQ276">
            <v>0</v>
          </cell>
          <cell r="BR276">
            <v>0</v>
          </cell>
          <cell r="BS276">
            <v>0</v>
          </cell>
          <cell r="BT276">
            <v>0</v>
          </cell>
          <cell r="BU276">
            <v>1037518.3489749186</v>
          </cell>
          <cell r="BV276">
            <v>0</v>
          </cell>
          <cell r="BW276">
            <v>0</v>
          </cell>
          <cell r="BX276">
            <v>0</v>
          </cell>
          <cell r="BY276">
            <v>0</v>
          </cell>
          <cell r="BZ276">
            <v>0</v>
          </cell>
          <cell r="CA276">
            <v>0</v>
          </cell>
          <cell r="CB276">
            <v>0</v>
          </cell>
          <cell r="CC276">
            <v>0</v>
          </cell>
          <cell r="CD276">
            <v>0</v>
          </cell>
          <cell r="CE276">
            <v>0</v>
          </cell>
          <cell r="CF276">
            <v>815480.04383788642</v>
          </cell>
          <cell r="CG276">
            <v>844021.84537221224</v>
          </cell>
          <cell r="CH276">
            <v>873562.60996023973</v>
          </cell>
          <cell r="CI276">
            <v>0</v>
          </cell>
          <cell r="CJ276">
            <v>0</v>
          </cell>
          <cell r="CK276">
            <v>0</v>
          </cell>
          <cell r="CL276">
            <v>0</v>
          </cell>
          <cell r="CM276">
            <v>0</v>
          </cell>
          <cell r="CN276">
            <v>0.8</v>
          </cell>
          <cell r="CO276">
            <v>3</v>
          </cell>
          <cell r="CP276">
            <v>2.666666666666667</v>
          </cell>
          <cell r="CQ276" t="str">
            <v>Bespoke</v>
          </cell>
          <cell r="CR276">
            <v>2</v>
          </cell>
          <cell r="CS276">
            <v>3</v>
          </cell>
        </row>
        <row r="277">
          <cell r="A277">
            <v>86</v>
          </cell>
          <cell r="B277" t="str">
            <v>Publication Production Workbench</v>
          </cell>
          <cell r="C277" t="str">
            <v>Publishing and Dissemination</v>
          </cell>
          <cell r="D277" t="str">
            <v>Integrated Collection and Dissemination Services</v>
          </cell>
          <cell r="E277">
            <v>3</v>
          </cell>
          <cell r="F277">
            <v>2</v>
          </cell>
          <cell r="G277">
            <v>3</v>
          </cell>
          <cell r="H277">
            <v>3</v>
          </cell>
          <cell r="I277">
            <v>2</v>
          </cell>
          <cell r="J277">
            <v>1</v>
          </cell>
          <cell r="K277">
            <v>3</v>
          </cell>
          <cell r="L277">
            <v>5</v>
          </cell>
          <cell r="M277">
            <v>3</v>
          </cell>
          <cell r="N277">
            <v>5</v>
          </cell>
          <cell r="O277">
            <v>2</v>
          </cell>
          <cell r="P277">
            <v>3.05</v>
          </cell>
          <cell r="R277">
            <v>3</v>
          </cell>
          <cell r="S277">
            <v>2</v>
          </cell>
          <cell r="T277">
            <v>3</v>
          </cell>
          <cell r="U277">
            <v>3</v>
          </cell>
          <cell r="V277">
            <v>4</v>
          </cell>
          <cell r="W277">
            <v>5</v>
          </cell>
          <cell r="X277">
            <v>3</v>
          </cell>
          <cell r="Y277">
            <v>4</v>
          </cell>
          <cell r="Z277">
            <v>2</v>
          </cell>
          <cell r="AA277">
            <v>2</v>
          </cell>
          <cell r="AB277">
            <v>5</v>
          </cell>
          <cell r="AC277">
            <v>3</v>
          </cell>
          <cell r="AD277">
            <v>3.1</v>
          </cell>
          <cell r="AF277">
            <v>5</v>
          </cell>
          <cell r="AG277">
            <v>3.3333333333333335</v>
          </cell>
          <cell r="AH277">
            <v>16.666666666666668</v>
          </cell>
          <cell r="AI277">
            <v>2676343.66</v>
          </cell>
          <cell r="AJ277">
            <v>17918.757142857099</v>
          </cell>
          <cell r="AK277">
            <v>1035464.11</v>
          </cell>
          <cell r="AM277">
            <v>103.54641099999999</v>
          </cell>
          <cell r="AN277">
            <v>315.81655354999998</v>
          </cell>
          <cell r="AO277">
            <v>320.99387410000003</v>
          </cell>
          <cell r="AP277" t="str">
            <v xml:space="preserve"> </v>
          </cell>
          <cell r="AQ277" t="b">
            <v>1</v>
          </cell>
          <cell r="AR277" t="str">
            <v>Publication Production Workbench</v>
          </cell>
          <cell r="AS277" t="str">
            <v>MEI Category 1</v>
          </cell>
          <cell r="AT277">
            <v>2011</v>
          </cell>
          <cell r="AU277">
            <v>2676343.66</v>
          </cell>
          <cell r="AV277">
            <v>1035464.11</v>
          </cell>
          <cell r="AW277">
            <v>2013</v>
          </cell>
          <cell r="AX277">
            <v>2011</v>
          </cell>
          <cell r="AY277">
            <v>1.410598760621121</v>
          </cell>
          <cell r="AZ277">
            <v>594743.0355555556</v>
          </cell>
          <cell r="BA277">
            <v>594743.0355555556</v>
          </cell>
          <cell r="BB277">
            <v>594743.0355555556</v>
          </cell>
          <cell r="BC277">
            <v>14</v>
          </cell>
          <cell r="BD277">
            <v>0</v>
          </cell>
          <cell r="BE277">
            <v>0</v>
          </cell>
          <cell r="BF277">
            <v>838943.78884271008</v>
          </cell>
          <cell r="BG277">
            <v>868306.82145220484</v>
          </cell>
          <cell r="BH277">
            <v>898697.56020303199</v>
          </cell>
          <cell r="BI277">
            <v>0</v>
          </cell>
          <cell r="BJ277">
            <v>0</v>
          </cell>
          <cell r="BK277">
            <v>0</v>
          </cell>
          <cell r="BL277">
            <v>0</v>
          </cell>
          <cell r="BM277">
            <v>0</v>
          </cell>
          <cell r="BN277">
            <v>0</v>
          </cell>
          <cell r="BO277">
            <v>0</v>
          </cell>
          <cell r="BP277">
            <v>0</v>
          </cell>
          <cell r="BQ277">
            <v>0</v>
          </cell>
          <cell r="BR277">
            <v>0</v>
          </cell>
          <cell r="BS277">
            <v>0</v>
          </cell>
          <cell r="BT277">
            <v>1357993.7156564451</v>
          </cell>
          <cell r="BU277">
            <v>1405523.4957044204</v>
          </cell>
          <cell r="BV277">
            <v>0</v>
          </cell>
          <cell r="BW277">
            <v>0</v>
          </cell>
          <cell r="BX277">
            <v>0</v>
          </cell>
          <cell r="BY277">
            <v>0</v>
          </cell>
          <cell r="BZ277">
            <v>898697.56020303199</v>
          </cell>
          <cell r="CA277">
            <v>930151.97481013788</v>
          </cell>
          <cell r="CB277">
            <v>962707.2939284927</v>
          </cell>
          <cell r="CC277">
            <v>0</v>
          </cell>
          <cell r="CD277">
            <v>0</v>
          </cell>
          <cell r="CE277">
            <v>0</v>
          </cell>
          <cell r="CF277">
            <v>0</v>
          </cell>
          <cell r="CG277">
            <v>0</v>
          </cell>
          <cell r="CH277">
            <v>0</v>
          </cell>
          <cell r="CI277">
            <v>0</v>
          </cell>
          <cell r="CJ277">
            <v>0</v>
          </cell>
          <cell r="CK277">
            <v>0</v>
          </cell>
          <cell r="CL277">
            <v>0</v>
          </cell>
          <cell r="CM277">
            <v>0</v>
          </cell>
          <cell r="CN277">
            <v>1</v>
          </cell>
          <cell r="CO277">
            <v>4</v>
          </cell>
          <cell r="CP277">
            <v>4.333333333333333</v>
          </cell>
          <cell r="CQ277" t="str">
            <v>Bespoke</v>
          </cell>
          <cell r="CR277">
            <v>3</v>
          </cell>
          <cell r="CS277">
            <v>3</v>
          </cell>
        </row>
        <row r="278">
          <cell r="A278">
            <v>576</v>
          </cell>
          <cell r="B278" t="str">
            <v>Publishing Financial and Recharge DB</v>
          </cell>
          <cell r="C278" t="str">
            <v>CSD Services</v>
          </cell>
          <cell r="D278" t="str">
            <v>Corporate Services Division</v>
          </cell>
          <cell r="E278">
            <v>5</v>
          </cell>
          <cell r="F278">
            <v>5</v>
          </cell>
          <cell r="G278">
            <v>5</v>
          </cell>
          <cell r="H278">
            <v>5</v>
          </cell>
          <cell r="I278">
            <v>5</v>
          </cell>
          <cell r="J278">
            <v>5</v>
          </cell>
          <cell r="K278">
            <v>1</v>
          </cell>
          <cell r="L278">
            <v>5</v>
          </cell>
          <cell r="M278">
            <v>5</v>
          </cell>
          <cell r="N278">
            <v>1</v>
          </cell>
          <cell r="O278">
            <v>3</v>
          </cell>
          <cell r="P278">
            <v>4.0999999999999996</v>
          </cell>
          <cell r="R278">
            <v>3</v>
          </cell>
          <cell r="S278">
            <v>5</v>
          </cell>
          <cell r="T278">
            <v>5</v>
          </cell>
          <cell r="U278">
            <v>3</v>
          </cell>
          <cell r="V278">
            <v>5</v>
          </cell>
          <cell r="W278">
            <v>5</v>
          </cell>
          <cell r="X278">
            <v>4</v>
          </cell>
          <cell r="Y278">
            <v>4</v>
          </cell>
          <cell r="Z278">
            <v>5</v>
          </cell>
          <cell r="AA278">
            <v>4</v>
          </cell>
          <cell r="AB278">
            <v>1</v>
          </cell>
          <cell r="AC278">
            <v>5</v>
          </cell>
          <cell r="AD278">
            <v>4.1500000000000004</v>
          </cell>
          <cell r="AF278">
            <v>1</v>
          </cell>
          <cell r="AG278">
            <v>2.166666666666667</v>
          </cell>
          <cell r="AH278">
            <v>2.166666666666667</v>
          </cell>
          <cell r="AI278">
            <v>0</v>
          </cell>
          <cell r="AK278">
            <v>0</v>
          </cell>
          <cell r="AM278">
            <v>1</v>
          </cell>
          <cell r="AN278">
            <v>4.0999999999999996</v>
          </cell>
          <cell r="AO278">
            <v>4.1500000000000004</v>
          </cell>
          <cell r="AP278" t="str">
            <v xml:space="preserve"> </v>
          </cell>
          <cell r="AQ278" t="b">
            <v>1</v>
          </cell>
          <cell r="AR278" t="str">
            <v>Publishing Financial and Recharge DB</v>
          </cell>
          <cell r="AS278" t="str">
            <v>Medium</v>
          </cell>
          <cell r="AT278">
            <v>2016</v>
          </cell>
          <cell r="AU278">
            <v>0</v>
          </cell>
          <cell r="AV278">
            <v>0</v>
          </cell>
          <cell r="AW278">
            <v>2016</v>
          </cell>
          <cell r="AX278">
            <v>2016</v>
          </cell>
          <cell r="AY278">
            <v>1.2722792627665731</v>
          </cell>
          <cell r="AZ278">
            <v>0</v>
          </cell>
          <cell r="BA278">
            <v>0</v>
          </cell>
          <cell r="BB278">
            <v>0</v>
          </cell>
          <cell r="BC278">
            <v>14</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v>
          </cell>
          <cell r="BT278">
            <v>0</v>
          </cell>
          <cell r="BU278">
            <v>0</v>
          </cell>
          <cell r="BV278">
            <v>0</v>
          </cell>
          <cell r="BW278">
            <v>0</v>
          </cell>
          <cell r="BX278">
            <v>0</v>
          </cell>
          <cell r="BY278">
            <v>0</v>
          </cell>
          <cell r="BZ278">
            <v>0</v>
          </cell>
          <cell r="CA278">
            <v>0</v>
          </cell>
          <cell r="CB278">
            <v>0</v>
          </cell>
          <cell r="CC278">
            <v>0</v>
          </cell>
          <cell r="CD278">
            <v>0</v>
          </cell>
          <cell r="CE278">
            <v>0</v>
          </cell>
          <cell r="CF278">
            <v>0</v>
          </cell>
          <cell r="CG278">
            <v>0</v>
          </cell>
          <cell r="CH278">
            <v>0</v>
          </cell>
          <cell r="CI278">
            <v>0</v>
          </cell>
          <cell r="CJ278">
            <v>0</v>
          </cell>
          <cell r="CK278">
            <v>0</v>
          </cell>
          <cell r="CL278">
            <v>0</v>
          </cell>
          <cell r="CM278">
            <v>0</v>
          </cell>
          <cell r="CN278">
            <v>0.4</v>
          </cell>
          <cell r="CO278">
            <v>1</v>
          </cell>
          <cell r="CP278">
            <v>0.93333333333333346</v>
          </cell>
          <cell r="CQ278" t="str">
            <v>Bespoke</v>
          </cell>
          <cell r="CR278">
            <v>4</v>
          </cell>
          <cell r="CS278">
            <v>4</v>
          </cell>
        </row>
        <row r="279">
          <cell r="A279">
            <v>328</v>
          </cell>
          <cell r="B279" t="str">
            <v>Purchasing</v>
          </cell>
          <cell r="C279" t="str">
            <v>Financial</v>
          </cell>
          <cell r="D279" t="str">
            <v>Corporate Services Division</v>
          </cell>
          <cell r="E279">
            <v>3</v>
          </cell>
          <cell r="F279">
            <v>2</v>
          </cell>
          <cell r="G279">
            <v>4</v>
          </cell>
          <cell r="H279">
            <v>2</v>
          </cell>
          <cell r="I279">
            <v>3</v>
          </cell>
          <cell r="J279">
            <v>1</v>
          </cell>
          <cell r="K279">
            <v>4</v>
          </cell>
          <cell r="L279">
            <v>3</v>
          </cell>
          <cell r="M279">
            <v>3</v>
          </cell>
          <cell r="N279">
            <v>4</v>
          </cell>
          <cell r="O279">
            <v>2</v>
          </cell>
          <cell r="P279">
            <v>2.83</v>
          </cell>
          <cell r="R279">
            <v>3</v>
          </cell>
          <cell r="S279">
            <v>5</v>
          </cell>
          <cell r="T279">
            <v>5</v>
          </cell>
          <cell r="U279">
            <v>3</v>
          </cell>
          <cell r="V279">
            <v>3</v>
          </cell>
          <cell r="W279">
            <v>5</v>
          </cell>
          <cell r="X279">
            <v>2</v>
          </cell>
          <cell r="Y279">
            <v>4</v>
          </cell>
          <cell r="Z279">
            <v>5</v>
          </cell>
          <cell r="AA279">
            <v>4</v>
          </cell>
          <cell r="AB279">
            <v>3</v>
          </cell>
          <cell r="AC279">
            <v>4</v>
          </cell>
          <cell r="AD279">
            <v>3.8</v>
          </cell>
          <cell r="AF279">
            <v>4</v>
          </cell>
          <cell r="AG279">
            <v>2.166666666666667</v>
          </cell>
          <cell r="AH279">
            <v>8.6666666666666679</v>
          </cell>
          <cell r="AI279">
            <v>9617</v>
          </cell>
          <cell r="AJ279">
            <v>18180.428571428602</v>
          </cell>
          <cell r="AK279">
            <v>9045.41</v>
          </cell>
          <cell r="AM279">
            <v>1</v>
          </cell>
          <cell r="AN279">
            <v>2.83</v>
          </cell>
          <cell r="AO279">
            <v>3.8</v>
          </cell>
          <cell r="AP279" t="str">
            <v xml:space="preserve"> </v>
          </cell>
          <cell r="AQ279" t="b">
            <v>1</v>
          </cell>
          <cell r="AR279" t="str">
            <v>Purchasing</v>
          </cell>
          <cell r="AS279" t="str">
            <v>Medium</v>
          </cell>
          <cell r="AT279">
            <v>2011</v>
          </cell>
          <cell r="AU279">
            <v>9617</v>
          </cell>
          <cell r="AV279">
            <v>9045.41</v>
          </cell>
          <cell r="AW279">
            <v>2016</v>
          </cell>
          <cell r="AX279">
            <v>2011</v>
          </cell>
          <cell r="AY279">
            <v>1.3168090369634029</v>
          </cell>
          <cell r="AZ279">
            <v>0</v>
          </cell>
          <cell r="BA279">
            <v>0</v>
          </cell>
          <cell r="BB279">
            <v>6411.333333333333</v>
          </cell>
          <cell r="BC279">
            <v>15</v>
          </cell>
          <cell r="BD279">
            <v>0</v>
          </cell>
          <cell r="BE279">
            <v>0</v>
          </cell>
          <cell r="BF279">
            <v>0</v>
          </cell>
          <cell r="BG279">
            <v>0</v>
          </cell>
          <cell r="BH279">
            <v>9043.8188539288822</v>
          </cell>
          <cell r="BI279">
            <v>0</v>
          </cell>
          <cell r="BJ279">
            <v>0</v>
          </cell>
          <cell r="BK279">
            <v>0</v>
          </cell>
          <cell r="BL279">
            <v>0</v>
          </cell>
          <cell r="BM279">
            <v>0</v>
          </cell>
          <cell r="BN279">
            <v>0</v>
          </cell>
          <cell r="BO279">
            <v>0</v>
          </cell>
          <cell r="BP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10741.219803562341</v>
          </cell>
          <cell r="CF279">
            <v>0</v>
          </cell>
          <cell r="CG279">
            <v>0</v>
          </cell>
          <cell r="CH279">
            <v>0</v>
          </cell>
          <cell r="CI279">
            <v>0</v>
          </cell>
          <cell r="CJ279">
            <v>0</v>
          </cell>
          <cell r="CK279">
            <v>0</v>
          </cell>
          <cell r="CL279">
            <v>0</v>
          </cell>
          <cell r="CM279">
            <v>0</v>
          </cell>
          <cell r="CN279">
            <v>0.4</v>
          </cell>
          <cell r="CO279">
            <v>1</v>
          </cell>
          <cell r="CP279">
            <v>1.4666666666666668</v>
          </cell>
          <cell r="CQ279" t="str">
            <v>Bespoke</v>
          </cell>
          <cell r="CR279">
            <v>2</v>
          </cell>
          <cell r="CS279">
            <v>3</v>
          </cell>
        </row>
        <row r="280">
          <cell r="A280">
            <v>587</v>
          </cell>
          <cell r="B280" t="str">
            <v>Push</v>
          </cell>
          <cell r="C280" t="str">
            <v>TSD Software Management</v>
          </cell>
          <cell r="D280" t="str">
            <v>Technology Services Division</v>
          </cell>
          <cell r="E280">
            <v>2</v>
          </cell>
          <cell r="F280">
            <v>1</v>
          </cell>
          <cell r="G280">
            <v>1</v>
          </cell>
          <cell r="H280">
            <v>4</v>
          </cell>
          <cell r="I280">
            <v>5</v>
          </cell>
          <cell r="J280">
            <v>4</v>
          </cell>
          <cell r="K280">
            <v>1</v>
          </cell>
          <cell r="L280">
            <v>3</v>
          </cell>
          <cell r="M280">
            <v>5</v>
          </cell>
          <cell r="N280">
            <v>1</v>
          </cell>
          <cell r="O280">
            <v>3</v>
          </cell>
          <cell r="P280">
            <v>2.4300000000000002</v>
          </cell>
          <cell r="R280">
            <v>4</v>
          </cell>
          <cell r="S280">
            <v>3</v>
          </cell>
          <cell r="T280">
            <v>5</v>
          </cell>
          <cell r="U280">
            <v>3</v>
          </cell>
          <cell r="V280">
            <v>5</v>
          </cell>
          <cell r="W280">
            <v>5</v>
          </cell>
          <cell r="X280">
            <v>1</v>
          </cell>
          <cell r="Y280">
            <v>1</v>
          </cell>
          <cell r="Z280">
            <v>4</v>
          </cell>
          <cell r="AA280">
            <v>3</v>
          </cell>
          <cell r="AB280">
            <v>1</v>
          </cell>
          <cell r="AC280">
            <v>5</v>
          </cell>
          <cell r="AD280">
            <v>3.25</v>
          </cell>
          <cell r="AF280">
            <v>1</v>
          </cell>
          <cell r="AG280">
            <v>2.666666666666667</v>
          </cell>
          <cell r="AH280">
            <v>2.666666666666667</v>
          </cell>
          <cell r="AI280">
            <v>0</v>
          </cell>
          <cell r="AK280">
            <v>0</v>
          </cell>
          <cell r="AM280">
            <v>1</v>
          </cell>
          <cell r="AN280">
            <v>2.4300000000000002</v>
          </cell>
          <cell r="AO280">
            <v>3.25</v>
          </cell>
          <cell r="AP280" t="str">
            <v xml:space="preserve"> </v>
          </cell>
          <cell r="AQ280" t="b">
            <v>1</v>
          </cell>
          <cell r="AR280" t="str">
            <v>Push</v>
          </cell>
          <cell r="AS280" t="str">
            <v>Low</v>
          </cell>
          <cell r="AT280">
            <v>2011</v>
          </cell>
          <cell r="AU280">
            <v>0</v>
          </cell>
          <cell r="AV280">
            <v>0</v>
          </cell>
          <cell r="AW280">
            <v>2014</v>
          </cell>
          <cell r="AX280">
            <v>2011</v>
          </cell>
          <cell r="AY280">
            <v>1.410598760621121</v>
          </cell>
          <cell r="AZ280">
            <v>0</v>
          </cell>
          <cell r="BA280">
            <v>0</v>
          </cell>
          <cell r="BB280">
            <v>0</v>
          </cell>
          <cell r="BC280">
            <v>15</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v>
          </cell>
          <cell r="BT280">
            <v>0</v>
          </cell>
          <cell r="BU280">
            <v>0</v>
          </cell>
          <cell r="BV280">
            <v>0</v>
          </cell>
          <cell r="BW280">
            <v>0</v>
          </cell>
          <cell r="BX280">
            <v>0</v>
          </cell>
          <cell r="BY280">
            <v>0</v>
          </cell>
          <cell r="BZ280">
            <v>0</v>
          </cell>
          <cell r="CA280">
            <v>0</v>
          </cell>
          <cell r="CB280">
            <v>0</v>
          </cell>
          <cell r="CC280">
            <v>0</v>
          </cell>
          <cell r="CD280">
            <v>0</v>
          </cell>
          <cell r="CE280">
            <v>0</v>
          </cell>
          <cell r="CF280">
            <v>0</v>
          </cell>
          <cell r="CG280">
            <v>0</v>
          </cell>
          <cell r="CH280">
            <v>0</v>
          </cell>
          <cell r="CI280">
            <v>0</v>
          </cell>
          <cell r="CJ280">
            <v>0</v>
          </cell>
          <cell r="CK280">
            <v>0</v>
          </cell>
          <cell r="CL280">
            <v>0</v>
          </cell>
          <cell r="CM280">
            <v>0</v>
          </cell>
          <cell r="CN280">
            <v>0.2</v>
          </cell>
          <cell r="CO280">
            <v>1</v>
          </cell>
          <cell r="CP280">
            <v>0.33333333333333337</v>
          </cell>
          <cell r="CQ280" t="str">
            <v>Bespoke</v>
          </cell>
          <cell r="CR280">
            <v>2</v>
          </cell>
          <cell r="CS280">
            <v>3</v>
          </cell>
        </row>
        <row r="281">
          <cell r="A281">
            <v>125</v>
          </cell>
          <cell r="B281" t="str">
            <v>QLD - S.S.U.L. - Interstate Trade</v>
          </cell>
          <cell r="C281" t="str">
            <v>State Systems</v>
          </cell>
          <cell r="D281" t="str">
            <v>** No Division/Group</v>
          </cell>
          <cell r="E281">
            <v>4</v>
          </cell>
          <cell r="F281">
            <v>4</v>
          </cell>
          <cell r="G281">
            <v>4</v>
          </cell>
          <cell r="H281">
            <v>4</v>
          </cell>
          <cell r="I281">
            <v>4</v>
          </cell>
          <cell r="J281">
            <v>4</v>
          </cell>
          <cell r="K281">
            <v>2</v>
          </cell>
          <cell r="L281">
            <v>1</v>
          </cell>
          <cell r="M281">
            <v>5</v>
          </cell>
          <cell r="N281">
            <v>3</v>
          </cell>
          <cell r="O281">
            <v>3</v>
          </cell>
          <cell r="P281">
            <v>3.62</v>
          </cell>
          <cell r="R281">
            <v>4</v>
          </cell>
          <cell r="S281">
            <v>3</v>
          </cell>
          <cell r="T281">
            <v>4</v>
          </cell>
          <cell r="U281">
            <v>1</v>
          </cell>
          <cell r="V281">
            <v>4</v>
          </cell>
          <cell r="W281">
            <v>1</v>
          </cell>
          <cell r="X281">
            <v>2</v>
          </cell>
          <cell r="Y281">
            <v>1</v>
          </cell>
          <cell r="Z281">
            <v>5</v>
          </cell>
          <cell r="AA281">
            <v>2</v>
          </cell>
          <cell r="AB281">
            <v>1</v>
          </cell>
          <cell r="AC281">
            <v>4</v>
          </cell>
          <cell r="AD281">
            <v>2.8</v>
          </cell>
          <cell r="AF281">
            <v>3</v>
          </cell>
          <cell r="AG281">
            <v>2.6666666666666665</v>
          </cell>
          <cell r="AH281">
            <v>8</v>
          </cell>
          <cell r="AI281">
            <v>262782.90000000002</v>
          </cell>
          <cell r="AJ281">
            <v>16678.5</v>
          </cell>
          <cell r="AK281">
            <v>165274.41</v>
          </cell>
          <cell r="AM281">
            <v>16.527441</v>
          </cell>
          <cell r="AN281">
            <v>59.829336420000004</v>
          </cell>
          <cell r="AO281">
            <v>46.276834800000003</v>
          </cell>
          <cell r="AP281" t="str">
            <v xml:space="preserve"> </v>
          </cell>
          <cell r="AQ281" t="b">
            <v>1</v>
          </cell>
          <cell r="AR281" t="str">
            <v>QLD - S.S.U.L. - Interstate Trade</v>
          </cell>
          <cell r="AS281" t="str">
            <v>Medium</v>
          </cell>
          <cell r="AT281">
            <v>2019</v>
          </cell>
          <cell r="AU281">
            <v>262782.90000000002</v>
          </cell>
          <cell r="AV281">
            <v>165274.41</v>
          </cell>
          <cell r="AW281">
            <v>2019</v>
          </cell>
          <cell r="AX281">
            <v>2019</v>
          </cell>
          <cell r="AY281">
            <v>1.0349999999999999</v>
          </cell>
          <cell r="AZ281">
            <v>0</v>
          </cell>
          <cell r="BA281">
            <v>0</v>
          </cell>
          <cell r="BB281">
            <v>175188.6</v>
          </cell>
          <cell r="BC281">
            <v>11</v>
          </cell>
          <cell r="BD281">
            <v>0</v>
          </cell>
          <cell r="BE281">
            <v>0</v>
          </cell>
          <cell r="BF281">
            <v>0</v>
          </cell>
          <cell r="BG281">
            <v>0</v>
          </cell>
          <cell r="BH281">
            <v>0</v>
          </cell>
          <cell r="BI281">
            <v>0</v>
          </cell>
          <cell r="BJ281">
            <v>0</v>
          </cell>
          <cell r="BK281">
            <v>0</v>
          </cell>
          <cell r="BL281">
            <v>0</v>
          </cell>
          <cell r="BM281">
            <v>0</v>
          </cell>
          <cell r="BN281">
            <v>0</v>
          </cell>
          <cell r="BO281">
            <v>0</v>
          </cell>
          <cell r="BP281">
            <v>255770.05080617254</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255770.05080617254</v>
          </cell>
          <cell r="CI281">
            <v>0</v>
          </cell>
          <cell r="CJ281">
            <v>0</v>
          </cell>
          <cell r="CK281">
            <v>0</v>
          </cell>
          <cell r="CL281">
            <v>0</v>
          </cell>
          <cell r="CM281">
            <v>0</v>
          </cell>
          <cell r="CN281">
            <v>0.4</v>
          </cell>
          <cell r="CO281">
            <v>1</v>
          </cell>
          <cell r="CP281">
            <v>0.8</v>
          </cell>
          <cell r="CQ281" t="str">
            <v>Bespoke</v>
          </cell>
          <cell r="CR281">
            <v>3</v>
          </cell>
          <cell r="CS281">
            <v>2</v>
          </cell>
        </row>
        <row r="282">
          <cell r="A282">
            <v>477</v>
          </cell>
          <cell r="B282" t="str">
            <v>QuADs</v>
          </cell>
          <cell r="C282" t="str">
            <v>Census</v>
          </cell>
          <cell r="D282" t="str">
            <v>Population Labour Industry and Environment Statistics Group</v>
          </cell>
          <cell r="E282">
            <v>4</v>
          </cell>
          <cell r="F282">
            <v>5</v>
          </cell>
          <cell r="G282">
            <v>5</v>
          </cell>
          <cell r="H282">
            <v>5</v>
          </cell>
          <cell r="I282">
            <v>5</v>
          </cell>
          <cell r="J282">
            <v>4</v>
          </cell>
          <cell r="K282">
            <v>3</v>
          </cell>
          <cell r="L282">
            <v>3</v>
          </cell>
          <cell r="M282">
            <v>4</v>
          </cell>
          <cell r="N282">
            <v>4</v>
          </cell>
          <cell r="O282">
            <v>4</v>
          </cell>
          <cell r="P282">
            <v>4.33</v>
          </cell>
          <cell r="R282">
            <v>4</v>
          </cell>
          <cell r="S282">
            <v>5</v>
          </cell>
          <cell r="T282">
            <v>5</v>
          </cell>
          <cell r="U282">
            <v>5</v>
          </cell>
          <cell r="V282">
            <v>3</v>
          </cell>
          <cell r="W282">
            <v>5</v>
          </cell>
          <cell r="X282">
            <v>3</v>
          </cell>
          <cell r="Y282">
            <v>5</v>
          </cell>
          <cell r="Z282">
            <v>3</v>
          </cell>
          <cell r="AA282">
            <v>2</v>
          </cell>
          <cell r="AB282">
            <v>1</v>
          </cell>
          <cell r="AC282">
            <v>5</v>
          </cell>
          <cell r="AD282">
            <v>3.9</v>
          </cell>
          <cell r="AF282">
            <v>4</v>
          </cell>
          <cell r="AG282">
            <v>3</v>
          </cell>
          <cell r="AH282">
            <v>12</v>
          </cell>
          <cell r="AI282">
            <v>162031</v>
          </cell>
          <cell r="AK282">
            <v>162031</v>
          </cell>
          <cell r="AM282">
            <v>16.203099999999999</v>
          </cell>
          <cell r="AN282">
            <v>70.159423000000004</v>
          </cell>
          <cell r="AO282">
            <v>63.192089999999993</v>
          </cell>
          <cell r="AP282" t="str">
            <v xml:space="preserve"> </v>
          </cell>
          <cell r="AQ282" t="b">
            <v>0</v>
          </cell>
          <cell r="AR282" t="str">
            <v>QuADS</v>
          </cell>
          <cell r="AS282" t="str">
            <v>High</v>
          </cell>
          <cell r="AT282">
            <v>2016</v>
          </cell>
          <cell r="AU282">
            <v>162301</v>
          </cell>
          <cell r="AV282">
            <v>151835.17000000001</v>
          </cell>
          <cell r="AW282">
            <v>2016</v>
          </cell>
          <cell r="AX282">
            <v>2016</v>
          </cell>
          <cell r="AY282">
            <v>1.2292553263445152</v>
          </cell>
          <cell r="AZ282">
            <v>0</v>
          </cell>
          <cell r="BA282">
            <v>0</v>
          </cell>
          <cell r="BB282">
            <v>108200.66666666667</v>
          </cell>
          <cell r="BC282">
            <v>13</v>
          </cell>
          <cell r="BD282">
            <v>0</v>
          </cell>
          <cell r="BE282">
            <v>0</v>
          </cell>
          <cell r="BF282">
            <v>0</v>
          </cell>
          <cell r="BG282">
            <v>0</v>
          </cell>
          <cell r="BH282">
            <v>0</v>
          </cell>
          <cell r="BI282">
            <v>0</v>
          </cell>
          <cell r="BJ282">
            <v>0</v>
          </cell>
          <cell r="BK282">
            <v>0</v>
          </cell>
          <cell r="BL282">
            <v>0</v>
          </cell>
          <cell r="BM282">
            <v>169221.0883676204</v>
          </cell>
          <cell r="BN282">
            <v>0</v>
          </cell>
          <cell r="BO282">
            <v>0</v>
          </cell>
          <cell r="BP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169221.08836762042</v>
          </cell>
          <cell r="CF282">
            <v>0</v>
          </cell>
          <cell r="CG282">
            <v>0</v>
          </cell>
          <cell r="CH282">
            <v>0</v>
          </cell>
          <cell r="CI282">
            <v>0</v>
          </cell>
          <cell r="CJ282">
            <v>0</v>
          </cell>
          <cell r="CK282">
            <v>0</v>
          </cell>
          <cell r="CL282">
            <v>0</v>
          </cell>
          <cell r="CM282">
            <v>0</v>
          </cell>
          <cell r="CN282">
            <v>0.8</v>
          </cell>
          <cell r="CO282">
            <v>3</v>
          </cell>
          <cell r="CP282">
            <v>2.666666666666667</v>
          </cell>
          <cell r="CQ282" t="str">
            <v>Bespoke</v>
          </cell>
          <cell r="CR282">
            <v>4</v>
          </cell>
          <cell r="CS282">
            <v>3</v>
          </cell>
        </row>
        <row r="283">
          <cell r="A283">
            <v>348</v>
          </cell>
          <cell r="B283" t="str">
            <v>Quality and Workflow Systems</v>
          </cell>
          <cell r="C283" t="str">
            <v>Economic Statistics Business Systems</v>
          </cell>
          <cell r="D283" t="str">
            <v>Macroeconomics and Integration Group</v>
          </cell>
          <cell r="E283">
            <v>4</v>
          </cell>
          <cell r="F283">
            <v>3</v>
          </cell>
          <cell r="G283">
            <v>3</v>
          </cell>
          <cell r="H283">
            <v>3</v>
          </cell>
          <cell r="I283">
            <v>4</v>
          </cell>
          <cell r="J283">
            <v>3</v>
          </cell>
          <cell r="K283">
            <v>1</v>
          </cell>
          <cell r="L283">
            <v>2</v>
          </cell>
          <cell r="M283">
            <v>5</v>
          </cell>
          <cell r="N283">
            <v>1</v>
          </cell>
          <cell r="O283">
            <v>4</v>
          </cell>
          <cell r="P283">
            <v>2.94</v>
          </cell>
          <cell r="R283">
            <v>4</v>
          </cell>
          <cell r="S283">
            <v>5</v>
          </cell>
          <cell r="T283">
            <v>5</v>
          </cell>
          <cell r="U283">
            <v>3</v>
          </cell>
          <cell r="V283">
            <v>5</v>
          </cell>
          <cell r="W283">
            <v>4</v>
          </cell>
          <cell r="X283">
            <v>1</v>
          </cell>
          <cell r="Y283">
            <v>5</v>
          </cell>
          <cell r="Z283">
            <v>5</v>
          </cell>
          <cell r="AA283">
            <v>2</v>
          </cell>
          <cell r="AB283">
            <v>1</v>
          </cell>
          <cell r="AC283">
            <v>5</v>
          </cell>
          <cell r="AD283">
            <v>3.7</v>
          </cell>
          <cell r="AF283">
            <v>1</v>
          </cell>
          <cell r="AG283">
            <v>2.3333333333333335</v>
          </cell>
          <cell r="AH283">
            <v>2.3333333333333335</v>
          </cell>
          <cell r="AI283">
            <v>568183.02</v>
          </cell>
          <cell r="AK283">
            <v>278825.8</v>
          </cell>
          <cell r="AM283">
            <v>27.882579999999997</v>
          </cell>
          <cell r="AN283">
            <v>81.974785199999985</v>
          </cell>
          <cell r="AO283">
            <v>103.16554599999998</v>
          </cell>
          <cell r="AP283" t="str">
            <v xml:space="preserve"> </v>
          </cell>
          <cell r="AQ283" t="b">
            <v>1</v>
          </cell>
          <cell r="AR283" t="str">
            <v>Quality and Workflow Systems</v>
          </cell>
          <cell r="AS283" t="str">
            <v>Low</v>
          </cell>
          <cell r="AT283">
            <v>2014</v>
          </cell>
          <cell r="AU283">
            <v>568183.02</v>
          </cell>
          <cell r="AV283">
            <v>278825.8</v>
          </cell>
          <cell r="AW283">
            <v>2014</v>
          </cell>
          <cell r="AX283">
            <v>2014</v>
          </cell>
          <cell r="AY283">
            <v>1.2292553263445152</v>
          </cell>
          <cell r="AZ283">
            <v>0</v>
          </cell>
          <cell r="BA283">
            <v>0</v>
          </cell>
          <cell r="BB283">
            <v>378788.68</v>
          </cell>
          <cell r="BC283">
            <v>11</v>
          </cell>
          <cell r="BD283">
            <v>0</v>
          </cell>
          <cell r="BE283">
            <v>0</v>
          </cell>
          <cell r="BF283">
            <v>0</v>
          </cell>
          <cell r="BG283">
            <v>0</v>
          </cell>
          <cell r="BH283">
            <v>0</v>
          </cell>
          <cell r="BI283">
            <v>0</v>
          </cell>
          <cell r="BJ283">
            <v>0</v>
          </cell>
          <cell r="BK283">
            <v>553020.00203439628</v>
          </cell>
          <cell r="BL283">
            <v>0</v>
          </cell>
          <cell r="BM283">
            <v>0</v>
          </cell>
          <cell r="BN283">
            <v>0</v>
          </cell>
          <cell r="BO283">
            <v>0</v>
          </cell>
          <cell r="BP283">
            <v>0</v>
          </cell>
          <cell r="BQ283">
            <v>0</v>
          </cell>
          <cell r="BR283">
            <v>0</v>
          </cell>
          <cell r="BS283">
            <v>0</v>
          </cell>
          <cell r="BT283">
            <v>0</v>
          </cell>
          <cell r="BU283">
            <v>0</v>
          </cell>
          <cell r="BV283">
            <v>0</v>
          </cell>
          <cell r="BW283">
            <v>0</v>
          </cell>
          <cell r="BX283">
            <v>0</v>
          </cell>
          <cell r="BY283">
            <v>0</v>
          </cell>
          <cell r="BZ283">
            <v>0</v>
          </cell>
          <cell r="CA283">
            <v>0</v>
          </cell>
          <cell r="CB283">
            <v>0</v>
          </cell>
          <cell r="CC283">
            <v>553020.00203439628</v>
          </cell>
          <cell r="CD283">
            <v>0</v>
          </cell>
          <cell r="CE283">
            <v>0</v>
          </cell>
          <cell r="CF283">
            <v>0</v>
          </cell>
          <cell r="CG283">
            <v>0</v>
          </cell>
          <cell r="CH283">
            <v>0</v>
          </cell>
          <cell r="CI283">
            <v>0</v>
          </cell>
          <cell r="CJ283">
            <v>0</v>
          </cell>
          <cell r="CK283">
            <v>0</v>
          </cell>
          <cell r="CL283">
            <v>0</v>
          </cell>
          <cell r="CM283">
            <v>0</v>
          </cell>
          <cell r="CN283">
            <v>0.2</v>
          </cell>
          <cell r="CO283">
            <v>1</v>
          </cell>
          <cell r="CP283">
            <v>0.26666666666666666</v>
          </cell>
          <cell r="CQ283" t="str">
            <v>Bespoke</v>
          </cell>
          <cell r="CR283">
            <v>2</v>
          </cell>
          <cell r="CS283">
            <v>3</v>
          </cell>
        </row>
        <row r="284">
          <cell r="A284">
            <v>631</v>
          </cell>
          <cell r="B284" t="str">
            <v>Quality Infrastructure System</v>
          </cell>
          <cell r="C284" t="str">
            <v>QIS (NEW)</v>
          </cell>
          <cell r="D284" t="str">
            <v>Methodology and Data Management Division</v>
          </cell>
          <cell r="E284">
            <v>4</v>
          </cell>
          <cell r="F284">
            <v>1</v>
          </cell>
          <cell r="G284">
            <v>1</v>
          </cell>
          <cell r="H284">
            <v>2</v>
          </cell>
          <cell r="I284">
            <v>3</v>
          </cell>
          <cell r="J284">
            <v>3</v>
          </cell>
          <cell r="K284">
            <v>1</v>
          </cell>
          <cell r="L284">
            <v>3</v>
          </cell>
          <cell r="M284">
            <v>2</v>
          </cell>
          <cell r="N284">
            <v>3</v>
          </cell>
          <cell r="O284">
            <v>2</v>
          </cell>
          <cell r="P284">
            <v>2.3199999999999998</v>
          </cell>
          <cell r="R284">
            <v>3</v>
          </cell>
          <cell r="S284">
            <v>1</v>
          </cell>
          <cell r="T284">
            <v>2</v>
          </cell>
          <cell r="U284">
            <v>3</v>
          </cell>
          <cell r="V284">
            <v>4</v>
          </cell>
          <cell r="W284">
            <v>3</v>
          </cell>
          <cell r="X284">
            <v>1</v>
          </cell>
          <cell r="Y284">
            <v>3</v>
          </cell>
          <cell r="Z284">
            <v>5</v>
          </cell>
          <cell r="AA284">
            <v>3</v>
          </cell>
          <cell r="AB284">
            <v>1</v>
          </cell>
          <cell r="AC284">
            <v>2</v>
          </cell>
          <cell r="AD284">
            <v>2.4500000000000002</v>
          </cell>
          <cell r="AF284">
            <v>3</v>
          </cell>
          <cell r="AG284">
            <v>3</v>
          </cell>
          <cell r="AH284">
            <v>9</v>
          </cell>
          <cell r="AI284">
            <v>931582.6</v>
          </cell>
          <cell r="AJ284">
            <v>26047.0428571429</v>
          </cell>
          <cell r="AK284">
            <v>652033.76</v>
          </cell>
          <cell r="AM284">
            <v>65.203376000000006</v>
          </cell>
          <cell r="AN284">
            <v>151.27183232000002</v>
          </cell>
          <cell r="AO284">
            <v>159.7482712</v>
          </cell>
          <cell r="AP284" t="str">
            <v xml:space="preserve"> </v>
          </cell>
          <cell r="AQ284" t="b">
            <v>1</v>
          </cell>
          <cell r="AR284" t="str">
            <v>Quality Infrastructure System</v>
          </cell>
          <cell r="AS284" t="str">
            <v>Medium</v>
          </cell>
          <cell r="AT284">
            <v>2011</v>
          </cell>
          <cell r="AU284">
            <v>931582.6</v>
          </cell>
          <cell r="AV284">
            <v>652033.76</v>
          </cell>
          <cell r="AW284">
            <v>2019</v>
          </cell>
          <cell r="AX284">
            <v>2011</v>
          </cell>
          <cell r="AY284">
            <v>1.1475230006249997</v>
          </cell>
          <cell r="AZ284">
            <v>0</v>
          </cell>
          <cell r="BA284">
            <v>0</v>
          </cell>
          <cell r="BB284">
            <v>621055.06666666665</v>
          </cell>
          <cell r="BC284">
            <v>14</v>
          </cell>
          <cell r="BD284">
            <v>0</v>
          </cell>
          <cell r="BE284">
            <v>0</v>
          </cell>
          <cell r="BF284">
            <v>0</v>
          </cell>
          <cell r="BG284">
            <v>0</v>
          </cell>
          <cell r="BH284">
            <v>763435.24865324795</v>
          </cell>
          <cell r="BI284">
            <v>0</v>
          </cell>
          <cell r="BJ284">
            <v>0</v>
          </cell>
          <cell r="BK284">
            <v>0</v>
          </cell>
          <cell r="BL284">
            <v>0</v>
          </cell>
          <cell r="BM284">
            <v>0</v>
          </cell>
          <cell r="BN284">
            <v>0</v>
          </cell>
          <cell r="BO284">
            <v>0</v>
          </cell>
          <cell r="BP284">
            <v>0</v>
          </cell>
          <cell r="BQ284">
            <v>0</v>
          </cell>
          <cell r="BR284">
            <v>0</v>
          </cell>
          <cell r="BS284">
            <v>0</v>
          </cell>
          <cell r="BT284">
            <v>0</v>
          </cell>
          <cell r="BU284">
            <v>0</v>
          </cell>
          <cell r="BV284">
            <v>0</v>
          </cell>
          <cell r="BW284">
            <v>0</v>
          </cell>
          <cell r="BX284">
            <v>0</v>
          </cell>
          <cell r="BY284">
            <v>0</v>
          </cell>
          <cell r="BZ284">
            <v>0</v>
          </cell>
          <cell r="CA284">
            <v>0</v>
          </cell>
          <cell r="CB284">
            <v>0</v>
          </cell>
          <cell r="CC284">
            <v>0</v>
          </cell>
          <cell r="CD284">
            <v>0</v>
          </cell>
          <cell r="CE284">
            <v>0</v>
          </cell>
          <cell r="CF284">
            <v>0</v>
          </cell>
          <cell r="CG284">
            <v>0</v>
          </cell>
          <cell r="CH284">
            <v>1005298.4345629994</v>
          </cell>
          <cell r="CI284">
            <v>0</v>
          </cell>
          <cell r="CJ284">
            <v>0</v>
          </cell>
          <cell r="CK284">
            <v>0</v>
          </cell>
          <cell r="CL284">
            <v>0</v>
          </cell>
          <cell r="CM284">
            <v>0</v>
          </cell>
          <cell r="CN284">
            <v>0.4</v>
          </cell>
          <cell r="CO284">
            <v>1</v>
          </cell>
          <cell r="CP284">
            <v>0.93333333333333346</v>
          </cell>
          <cell r="CQ284" t="str">
            <v>Bespoke</v>
          </cell>
          <cell r="CR284">
            <v>2</v>
          </cell>
          <cell r="CS284">
            <v>2</v>
          </cell>
        </row>
        <row r="285">
          <cell r="A285">
            <v>18</v>
          </cell>
          <cell r="B285" t="str">
            <v>Quarterly Economy Wide Surveys</v>
          </cell>
          <cell r="C285" t="str">
            <v>Quarterly Economy Wide</v>
          </cell>
          <cell r="D285" t="str">
            <v>Macroeconomics and Integration Group</v>
          </cell>
          <cell r="E285">
            <v>3</v>
          </cell>
          <cell r="F285">
            <v>4</v>
          </cell>
          <cell r="G285">
            <v>3</v>
          </cell>
          <cell r="H285">
            <v>4</v>
          </cell>
          <cell r="I285">
            <v>3</v>
          </cell>
          <cell r="J285">
            <v>3</v>
          </cell>
          <cell r="K285">
            <v>3</v>
          </cell>
          <cell r="L285">
            <v>4</v>
          </cell>
          <cell r="M285">
            <v>3</v>
          </cell>
          <cell r="N285">
            <v>4</v>
          </cell>
          <cell r="O285">
            <v>4</v>
          </cell>
          <cell r="P285">
            <v>3.55</v>
          </cell>
          <cell r="R285">
            <v>4</v>
          </cell>
          <cell r="S285">
            <v>2</v>
          </cell>
          <cell r="T285">
            <v>4</v>
          </cell>
          <cell r="U285">
            <v>2</v>
          </cell>
          <cell r="V285">
            <v>4</v>
          </cell>
          <cell r="W285">
            <v>3</v>
          </cell>
          <cell r="X285">
            <v>2</v>
          </cell>
          <cell r="Y285">
            <v>4</v>
          </cell>
          <cell r="Z285">
            <v>3</v>
          </cell>
          <cell r="AA285">
            <v>2</v>
          </cell>
          <cell r="AB285">
            <v>1</v>
          </cell>
          <cell r="AC285">
            <v>4</v>
          </cell>
          <cell r="AD285">
            <v>2.85</v>
          </cell>
          <cell r="AF285">
            <v>4</v>
          </cell>
          <cell r="AG285">
            <v>3.166666666666667</v>
          </cell>
          <cell r="AH285">
            <v>12.666666666666668</v>
          </cell>
          <cell r="AI285">
            <v>930930.74</v>
          </cell>
          <cell r="AJ285">
            <v>133973.13714285701</v>
          </cell>
          <cell r="AK285">
            <v>577693.09</v>
          </cell>
          <cell r="AM285">
            <v>57.769309</v>
          </cell>
          <cell r="AN285">
            <v>205.08104695</v>
          </cell>
          <cell r="AO285">
            <v>164.64253065</v>
          </cell>
          <cell r="AP285" t="str">
            <v xml:space="preserve"> </v>
          </cell>
          <cell r="AQ285" t="b">
            <v>1</v>
          </cell>
          <cell r="AR285" t="str">
            <v>Quarterly Economy Wide Surveys</v>
          </cell>
          <cell r="AS285" t="str">
            <v>MEI Category 2</v>
          </cell>
          <cell r="AT285">
            <v>2019</v>
          </cell>
          <cell r="AU285">
            <v>930930.74</v>
          </cell>
          <cell r="AV285">
            <v>577693.09</v>
          </cell>
          <cell r="AW285">
            <v>2019</v>
          </cell>
          <cell r="AX285">
            <v>2019</v>
          </cell>
          <cell r="AY285">
            <v>1.1876863056468745</v>
          </cell>
          <cell r="AZ285">
            <v>0</v>
          </cell>
          <cell r="BA285">
            <v>0</v>
          </cell>
          <cell r="BB285">
            <v>620620.49333333329</v>
          </cell>
          <cell r="BC285">
            <v>15</v>
          </cell>
          <cell r="BD285">
            <v>0</v>
          </cell>
          <cell r="BE285">
            <v>0</v>
          </cell>
          <cell r="BF285">
            <v>0</v>
          </cell>
          <cell r="BG285">
            <v>0</v>
          </cell>
          <cell r="BH285">
            <v>0</v>
          </cell>
          <cell r="BI285">
            <v>0</v>
          </cell>
          <cell r="BJ285">
            <v>0</v>
          </cell>
          <cell r="BK285">
            <v>0</v>
          </cell>
          <cell r="BL285">
            <v>0</v>
          </cell>
          <cell r="BM285">
            <v>0</v>
          </cell>
          <cell r="BN285">
            <v>0</v>
          </cell>
          <cell r="BO285">
            <v>0</v>
          </cell>
          <cell r="BP285">
            <v>1039755.817846828</v>
          </cell>
          <cell r="BQ285">
            <v>0</v>
          </cell>
          <cell r="BR285">
            <v>0</v>
          </cell>
          <cell r="BS285">
            <v>0</v>
          </cell>
          <cell r="BT285">
            <v>0</v>
          </cell>
          <cell r="BU285">
            <v>0</v>
          </cell>
          <cell r="BV285">
            <v>0</v>
          </cell>
          <cell r="BW285">
            <v>0</v>
          </cell>
          <cell r="BX285">
            <v>0</v>
          </cell>
          <cell r="BY285">
            <v>0</v>
          </cell>
          <cell r="BZ285">
            <v>0</v>
          </cell>
          <cell r="CA285">
            <v>0</v>
          </cell>
          <cell r="CB285">
            <v>0</v>
          </cell>
          <cell r="CC285">
            <v>0</v>
          </cell>
          <cell r="CD285">
            <v>0</v>
          </cell>
          <cell r="CE285">
            <v>0</v>
          </cell>
          <cell r="CF285">
            <v>0</v>
          </cell>
          <cell r="CG285">
            <v>0</v>
          </cell>
          <cell r="CH285">
            <v>1039755.8178468281</v>
          </cell>
          <cell r="CI285">
            <v>0</v>
          </cell>
          <cell r="CJ285">
            <v>0</v>
          </cell>
          <cell r="CK285">
            <v>0</v>
          </cell>
          <cell r="CL285">
            <v>0</v>
          </cell>
          <cell r="CM285">
            <v>0</v>
          </cell>
          <cell r="CN285">
            <v>1</v>
          </cell>
          <cell r="CO285">
            <v>4</v>
          </cell>
          <cell r="CP285">
            <v>3.6666666666666665</v>
          </cell>
          <cell r="CQ285" t="str">
            <v>Bespoke</v>
          </cell>
          <cell r="CR285">
            <v>3</v>
          </cell>
          <cell r="CS285">
            <v>2</v>
          </cell>
        </row>
        <row r="286">
          <cell r="A286">
            <v>632</v>
          </cell>
          <cell r="B286" t="str">
            <v>Questionnaire Development Tool</v>
          </cell>
          <cell r="C286" t="str">
            <v>Social Survey Development Systems</v>
          </cell>
          <cell r="D286" t="str">
            <v>Social Statistics Group</v>
          </cell>
          <cell r="E286">
            <v>4</v>
          </cell>
          <cell r="F286">
            <v>4</v>
          </cell>
          <cell r="G286">
            <v>3</v>
          </cell>
          <cell r="H286">
            <v>3</v>
          </cell>
          <cell r="I286">
            <v>2</v>
          </cell>
          <cell r="J286">
            <v>2</v>
          </cell>
          <cell r="K286">
            <v>1</v>
          </cell>
          <cell r="L286">
            <v>2</v>
          </cell>
          <cell r="M286">
            <v>4</v>
          </cell>
          <cell r="N286">
            <v>4</v>
          </cell>
          <cell r="O286">
            <v>3</v>
          </cell>
          <cell r="P286">
            <v>3.27</v>
          </cell>
          <cell r="R286">
            <v>4</v>
          </cell>
          <cell r="S286">
            <v>5</v>
          </cell>
          <cell r="T286">
            <v>3</v>
          </cell>
          <cell r="U286">
            <v>5</v>
          </cell>
          <cell r="V286">
            <v>1</v>
          </cell>
          <cell r="W286">
            <v>2</v>
          </cell>
          <cell r="X286">
            <v>2</v>
          </cell>
          <cell r="Y286">
            <v>5</v>
          </cell>
          <cell r="Z286">
            <v>5</v>
          </cell>
          <cell r="AA286">
            <v>4</v>
          </cell>
          <cell r="AB286">
            <v>2</v>
          </cell>
          <cell r="AC286">
            <v>5</v>
          </cell>
          <cell r="AD286">
            <v>3.6</v>
          </cell>
          <cell r="AF286">
            <v>4</v>
          </cell>
          <cell r="AG286">
            <v>2</v>
          </cell>
          <cell r="AH286">
            <v>8</v>
          </cell>
          <cell r="AI286">
            <v>1135858.6599999999</v>
          </cell>
          <cell r="AJ286">
            <v>0</v>
          </cell>
          <cell r="AK286">
            <v>951995.3</v>
          </cell>
          <cell r="AM286">
            <v>95.19953000000001</v>
          </cell>
          <cell r="AN286">
            <v>311.30246310000001</v>
          </cell>
          <cell r="AO286">
            <v>342.71830800000004</v>
          </cell>
          <cell r="AP286" t="str">
            <v xml:space="preserve"> </v>
          </cell>
          <cell r="AQ286" t="b">
            <v>1</v>
          </cell>
          <cell r="AR286" t="str">
            <v>Questionnaire Development Tool</v>
          </cell>
          <cell r="AS286" t="str">
            <v>High</v>
          </cell>
          <cell r="AT286">
            <v>2019</v>
          </cell>
          <cell r="AU286">
            <v>1135858.6599999999</v>
          </cell>
          <cell r="AV286">
            <v>951995.3</v>
          </cell>
          <cell r="AW286">
            <v>2019</v>
          </cell>
          <cell r="AX286">
            <v>2019</v>
          </cell>
          <cell r="AY286">
            <v>1.1876863056468745</v>
          </cell>
          <cell r="AZ286">
            <v>0</v>
          </cell>
          <cell r="BA286">
            <v>378619.55333333329</v>
          </cell>
          <cell r="BB286">
            <v>378619.55333333329</v>
          </cell>
          <cell r="BC286">
            <v>15</v>
          </cell>
          <cell r="BD286">
            <v>0</v>
          </cell>
          <cell r="BE286">
            <v>0</v>
          </cell>
          <cell r="BF286">
            <v>0</v>
          </cell>
          <cell r="BG286">
            <v>0</v>
          </cell>
          <cell r="BH286">
            <v>0</v>
          </cell>
          <cell r="BI286">
            <v>0</v>
          </cell>
          <cell r="BJ286">
            <v>0</v>
          </cell>
          <cell r="BK286">
            <v>0</v>
          </cell>
          <cell r="BL286">
            <v>0</v>
          </cell>
          <cell r="BM286">
            <v>0</v>
          </cell>
          <cell r="BN286">
            <v>0</v>
          </cell>
          <cell r="BO286">
            <v>612869.39707913494</v>
          </cell>
          <cell r="BP286">
            <v>634319.8259769046</v>
          </cell>
          <cell r="BQ286">
            <v>0</v>
          </cell>
          <cell r="BR286">
            <v>0</v>
          </cell>
          <cell r="BS286">
            <v>0</v>
          </cell>
          <cell r="BT286">
            <v>0</v>
          </cell>
          <cell r="BU286">
            <v>0</v>
          </cell>
          <cell r="BV286">
            <v>0</v>
          </cell>
          <cell r="BW286">
            <v>0</v>
          </cell>
          <cell r="BX286">
            <v>0</v>
          </cell>
          <cell r="BY286">
            <v>0</v>
          </cell>
          <cell r="BZ286">
            <v>0</v>
          </cell>
          <cell r="CA286">
            <v>0</v>
          </cell>
          <cell r="CB286">
            <v>0</v>
          </cell>
          <cell r="CC286">
            <v>0</v>
          </cell>
          <cell r="CD286">
            <v>0</v>
          </cell>
          <cell r="CE286">
            <v>0</v>
          </cell>
          <cell r="CF286">
            <v>0</v>
          </cell>
          <cell r="CG286">
            <v>612869.39707913494</v>
          </cell>
          <cell r="CH286">
            <v>634319.82597690471</v>
          </cell>
          <cell r="CI286">
            <v>0</v>
          </cell>
          <cell r="CJ286">
            <v>0</v>
          </cell>
          <cell r="CK286">
            <v>0</v>
          </cell>
          <cell r="CL286">
            <v>0</v>
          </cell>
          <cell r="CM286">
            <v>0</v>
          </cell>
          <cell r="CN286">
            <v>0.8</v>
          </cell>
          <cell r="CO286">
            <v>2</v>
          </cell>
          <cell r="CP286">
            <v>1.8666666666666669</v>
          </cell>
          <cell r="CQ286" t="str">
            <v>Bespoke</v>
          </cell>
          <cell r="CR286">
            <v>3</v>
          </cell>
          <cell r="CS286">
            <v>3</v>
          </cell>
        </row>
        <row r="287">
          <cell r="A287">
            <v>541</v>
          </cell>
          <cell r="B287" t="str">
            <v>RADL MI</v>
          </cell>
          <cell r="C287" t="str">
            <v>Micro Data</v>
          </cell>
          <cell r="D287" t="str">
            <v>Integrated Collection and Dissemination Services</v>
          </cell>
          <cell r="E287">
            <v>3</v>
          </cell>
          <cell r="F287">
            <v>4</v>
          </cell>
          <cell r="G287">
            <v>4</v>
          </cell>
          <cell r="H287">
            <v>5</v>
          </cell>
          <cell r="I287">
            <v>3</v>
          </cell>
          <cell r="J287">
            <v>3</v>
          </cell>
          <cell r="K287">
            <v>1</v>
          </cell>
          <cell r="L287">
            <v>3</v>
          </cell>
          <cell r="M287">
            <v>3</v>
          </cell>
          <cell r="N287">
            <v>3</v>
          </cell>
          <cell r="O287">
            <v>3</v>
          </cell>
          <cell r="P287">
            <v>3.43</v>
          </cell>
          <cell r="R287">
            <v>4</v>
          </cell>
          <cell r="S287">
            <v>5</v>
          </cell>
          <cell r="T287">
            <v>1</v>
          </cell>
          <cell r="U287">
            <v>2</v>
          </cell>
          <cell r="V287">
            <v>4</v>
          </cell>
          <cell r="W287">
            <v>3</v>
          </cell>
          <cell r="X287">
            <v>1</v>
          </cell>
          <cell r="Y287">
            <v>1</v>
          </cell>
          <cell r="Z287">
            <v>5</v>
          </cell>
          <cell r="AA287">
            <v>1</v>
          </cell>
          <cell r="AB287">
            <v>5</v>
          </cell>
          <cell r="AC287">
            <v>3</v>
          </cell>
          <cell r="AD287">
            <v>3.15</v>
          </cell>
          <cell r="AF287">
            <v>3</v>
          </cell>
          <cell r="AG287">
            <v>2.3333333333333335</v>
          </cell>
          <cell r="AH287">
            <v>7</v>
          </cell>
          <cell r="AI287">
            <v>0</v>
          </cell>
          <cell r="AK287">
            <v>0</v>
          </cell>
          <cell r="AM287">
            <v>1</v>
          </cell>
          <cell r="AN287">
            <v>3.43</v>
          </cell>
          <cell r="AO287">
            <v>3.15</v>
          </cell>
          <cell r="AP287" t="str">
            <v xml:space="preserve"> </v>
          </cell>
          <cell r="AQ287" t="b">
            <v>1</v>
          </cell>
          <cell r="AR287" t="str">
            <v>RADL MI</v>
          </cell>
          <cell r="AS287" t="str">
            <v>Medium</v>
          </cell>
          <cell r="AT287">
            <v>2013</v>
          </cell>
          <cell r="AU287">
            <v>0</v>
          </cell>
          <cell r="AV287">
            <v>0</v>
          </cell>
          <cell r="AW287">
            <v>2013</v>
          </cell>
          <cell r="AX287">
            <v>2013</v>
          </cell>
          <cell r="AY287">
            <v>1.4599697172428603</v>
          </cell>
          <cell r="AZ287">
            <v>0</v>
          </cell>
          <cell r="BA287">
            <v>0</v>
          </cell>
          <cell r="BB287">
            <v>0</v>
          </cell>
          <cell r="BC287">
            <v>15</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BY287">
            <v>0</v>
          </cell>
          <cell r="BZ287">
            <v>0</v>
          </cell>
          <cell r="CA287">
            <v>0</v>
          </cell>
          <cell r="CB287">
            <v>0</v>
          </cell>
          <cell r="CC287">
            <v>0</v>
          </cell>
          <cell r="CD287">
            <v>0</v>
          </cell>
          <cell r="CE287">
            <v>0</v>
          </cell>
          <cell r="CF287">
            <v>0</v>
          </cell>
          <cell r="CG287">
            <v>0</v>
          </cell>
          <cell r="CH287">
            <v>0</v>
          </cell>
          <cell r="CI287">
            <v>0</v>
          </cell>
          <cell r="CJ287">
            <v>0</v>
          </cell>
          <cell r="CK287">
            <v>0</v>
          </cell>
          <cell r="CL287">
            <v>0</v>
          </cell>
          <cell r="CM287">
            <v>0</v>
          </cell>
          <cell r="CN287">
            <v>0.4</v>
          </cell>
          <cell r="CO287">
            <v>1</v>
          </cell>
          <cell r="CP287">
            <v>0.93333333333333346</v>
          </cell>
          <cell r="CQ287" t="str">
            <v>Bespoke</v>
          </cell>
          <cell r="CR287">
            <v>3</v>
          </cell>
          <cell r="CS287">
            <v>3</v>
          </cell>
        </row>
        <row r="288">
          <cell r="A288">
            <v>37</v>
          </cell>
          <cell r="B288" t="str">
            <v>Rainbow for Windows</v>
          </cell>
          <cell r="C288" t="str">
            <v>HR Systems</v>
          </cell>
          <cell r="D288" t="str">
            <v>Corporate Services Division</v>
          </cell>
          <cell r="E288">
            <v>1</v>
          </cell>
          <cell r="F288">
            <v>1</v>
          </cell>
          <cell r="G288">
            <v>2</v>
          </cell>
          <cell r="H288">
            <v>3</v>
          </cell>
          <cell r="I288">
            <v>1</v>
          </cell>
          <cell r="J288">
            <v>1</v>
          </cell>
          <cell r="K288">
            <v>4</v>
          </cell>
          <cell r="L288">
            <v>3</v>
          </cell>
          <cell r="M288">
            <v>3</v>
          </cell>
          <cell r="N288">
            <v>3</v>
          </cell>
          <cell r="O288">
            <v>2</v>
          </cell>
          <cell r="P288">
            <v>2.12</v>
          </cell>
          <cell r="R288">
            <v>2</v>
          </cell>
          <cell r="S288">
            <v>2</v>
          </cell>
          <cell r="T288">
            <v>3</v>
          </cell>
          <cell r="U288">
            <v>2</v>
          </cell>
          <cell r="V288">
            <v>4</v>
          </cell>
          <cell r="W288">
            <v>3</v>
          </cell>
          <cell r="X288">
            <v>2</v>
          </cell>
          <cell r="Y288">
            <v>3</v>
          </cell>
          <cell r="Z288">
            <v>4</v>
          </cell>
          <cell r="AA288">
            <v>2</v>
          </cell>
          <cell r="AB288">
            <v>3</v>
          </cell>
          <cell r="AC288">
            <v>5</v>
          </cell>
          <cell r="AD288">
            <v>2.7</v>
          </cell>
          <cell r="AF288">
            <v>3</v>
          </cell>
          <cell r="AG288">
            <v>2.6666666666666674</v>
          </cell>
          <cell r="AH288">
            <v>8</v>
          </cell>
          <cell r="AI288">
            <v>1461176.76</v>
          </cell>
          <cell r="AJ288">
            <v>155814.57142857101</v>
          </cell>
          <cell r="AK288">
            <v>260518.39</v>
          </cell>
          <cell r="AM288">
            <v>26.051839000000001</v>
          </cell>
          <cell r="AN288">
            <v>55.229898679999991</v>
          </cell>
          <cell r="AO288">
            <v>70.339965300000003</v>
          </cell>
          <cell r="AP288" t="str">
            <v xml:space="preserve"> </v>
          </cell>
          <cell r="AQ288" t="b">
            <v>1</v>
          </cell>
          <cell r="AR288" t="str">
            <v>Rainbow for Windows</v>
          </cell>
          <cell r="AS288" t="str">
            <v>High</v>
          </cell>
          <cell r="AT288">
            <v>2011</v>
          </cell>
          <cell r="AU288">
            <v>1461176.76</v>
          </cell>
          <cell r="AV288">
            <v>260518.39</v>
          </cell>
          <cell r="AW288">
            <v>2012</v>
          </cell>
          <cell r="AX288">
            <v>2011</v>
          </cell>
          <cell r="AY288">
            <v>1.5110686573463603</v>
          </cell>
          <cell r="AZ288">
            <v>0</v>
          </cell>
          <cell r="BA288">
            <v>487058.92</v>
          </cell>
          <cell r="BB288">
            <v>487058.92</v>
          </cell>
          <cell r="BC288">
            <v>15</v>
          </cell>
          <cell r="BD288">
            <v>0</v>
          </cell>
          <cell r="BE288">
            <v>0</v>
          </cell>
          <cell r="BF288">
            <v>0</v>
          </cell>
          <cell r="BG288">
            <v>761738.74968322215</v>
          </cell>
          <cell r="BH288">
            <v>788399.60592213494</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BY288">
            <v>0</v>
          </cell>
          <cell r="BZ288">
            <v>788399.60592213483</v>
          </cell>
          <cell r="CA288">
            <v>815993.59212940943</v>
          </cell>
          <cell r="CB288">
            <v>0</v>
          </cell>
          <cell r="CC288">
            <v>0</v>
          </cell>
          <cell r="CD288">
            <v>0</v>
          </cell>
          <cell r="CE288">
            <v>0</v>
          </cell>
          <cell r="CF288">
            <v>0</v>
          </cell>
          <cell r="CG288">
            <v>0</v>
          </cell>
          <cell r="CH288">
            <v>0</v>
          </cell>
          <cell r="CI288">
            <v>0</v>
          </cell>
          <cell r="CJ288">
            <v>0</v>
          </cell>
          <cell r="CK288">
            <v>0</v>
          </cell>
          <cell r="CL288">
            <v>0</v>
          </cell>
          <cell r="CM288">
            <v>0</v>
          </cell>
          <cell r="CN288">
            <v>0.8</v>
          </cell>
          <cell r="CO288">
            <v>3</v>
          </cell>
          <cell r="CP288">
            <v>2.666666666666667</v>
          </cell>
          <cell r="CQ288" t="str">
            <v>Bespoke</v>
          </cell>
          <cell r="CR288">
            <v>2</v>
          </cell>
          <cell r="CS288">
            <v>2</v>
          </cell>
        </row>
        <row r="289">
          <cell r="A289">
            <v>334</v>
          </cell>
          <cell r="B289" t="str">
            <v>Recognition and Reward Schemes</v>
          </cell>
          <cell r="C289" t="str">
            <v>TSD Business Systems</v>
          </cell>
          <cell r="D289" t="str">
            <v>Technology Services Division</v>
          </cell>
          <cell r="E289">
            <v>4</v>
          </cell>
          <cell r="F289">
            <v>4</v>
          </cell>
          <cell r="G289">
            <v>5</v>
          </cell>
          <cell r="H289">
            <v>5</v>
          </cell>
          <cell r="I289">
            <v>5</v>
          </cell>
          <cell r="J289">
            <v>4</v>
          </cell>
          <cell r="K289">
            <v>2</v>
          </cell>
          <cell r="L289">
            <v>1</v>
          </cell>
          <cell r="M289">
            <v>5</v>
          </cell>
          <cell r="N289">
            <v>1</v>
          </cell>
          <cell r="O289">
            <v>5</v>
          </cell>
          <cell r="P289">
            <v>3.7</v>
          </cell>
          <cell r="R289">
            <v>4</v>
          </cell>
          <cell r="S289">
            <v>5</v>
          </cell>
          <cell r="T289">
            <v>5</v>
          </cell>
          <cell r="U289">
            <v>3</v>
          </cell>
          <cell r="V289">
            <v>5</v>
          </cell>
          <cell r="W289">
            <v>5</v>
          </cell>
          <cell r="X289">
            <v>2</v>
          </cell>
          <cell r="Y289">
            <v>2</v>
          </cell>
          <cell r="Z289">
            <v>5</v>
          </cell>
          <cell r="AA289">
            <v>3</v>
          </cell>
          <cell r="AB289">
            <v>1</v>
          </cell>
          <cell r="AC289">
            <v>5</v>
          </cell>
          <cell r="AD289">
            <v>3.85</v>
          </cell>
          <cell r="AF289">
            <v>1</v>
          </cell>
          <cell r="AG289">
            <v>2</v>
          </cell>
          <cell r="AH289">
            <v>2</v>
          </cell>
          <cell r="AI289">
            <v>0</v>
          </cell>
          <cell r="AJ289">
            <v>0</v>
          </cell>
          <cell r="AK289">
            <v>0</v>
          </cell>
          <cell r="AM289">
            <v>1</v>
          </cell>
          <cell r="AN289">
            <v>3.7</v>
          </cell>
          <cell r="AO289">
            <v>3.85</v>
          </cell>
          <cell r="AP289" t="str">
            <v xml:space="preserve"> </v>
          </cell>
          <cell r="AQ289" t="b">
            <v>1</v>
          </cell>
          <cell r="AR289" t="str">
            <v>Recognition and Reward Schemes</v>
          </cell>
          <cell r="AS289" t="str">
            <v>Low</v>
          </cell>
          <cell r="AT289">
            <v>2012</v>
          </cell>
          <cell r="AU289">
            <v>0</v>
          </cell>
          <cell r="AV289">
            <v>0</v>
          </cell>
          <cell r="AW289">
            <v>2012</v>
          </cell>
          <cell r="AX289">
            <v>2012</v>
          </cell>
          <cell r="AY289">
            <v>1.2722792627665731</v>
          </cell>
          <cell r="AZ289">
            <v>0</v>
          </cell>
          <cell r="BA289">
            <v>0</v>
          </cell>
          <cell r="BB289">
            <v>0</v>
          </cell>
          <cell r="BC289">
            <v>10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BY289">
            <v>0</v>
          </cell>
          <cell r="BZ289">
            <v>0</v>
          </cell>
          <cell r="CA289">
            <v>0</v>
          </cell>
          <cell r="CB289">
            <v>0</v>
          </cell>
          <cell r="CC289">
            <v>0</v>
          </cell>
          <cell r="CD289">
            <v>0</v>
          </cell>
          <cell r="CE289">
            <v>0</v>
          </cell>
          <cell r="CF289">
            <v>0</v>
          </cell>
          <cell r="CG289">
            <v>0</v>
          </cell>
          <cell r="CH289">
            <v>0</v>
          </cell>
          <cell r="CI289">
            <v>0</v>
          </cell>
          <cell r="CJ289">
            <v>0</v>
          </cell>
          <cell r="CK289">
            <v>0</v>
          </cell>
          <cell r="CL289">
            <v>0</v>
          </cell>
          <cell r="CM289">
            <v>0</v>
          </cell>
          <cell r="CN289">
            <v>0.2</v>
          </cell>
          <cell r="CO289">
            <v>1</v>
          </cell>
          <cell r="CP289">
            <v>0.26666666666666666</v>
          </cell>
          <cell r="CQ289" t="str">
            <v>Bespoke</v>
          </cell>
          <cell r="CR289">
            <v>3</v>
          </cell>
          <cell r="CS289">
            <v>3</v>
          </cell>
        </row>
        <row r="290">
          <cell r="A290">
            <v>812</v>
          </cell>
          <cell r="B290" t="str">
            <v>Recruitment Single Sign On</v>
          </cell>
          <cell r="C290" t="str">
            <v>HR Systems</v>
          </cell>
          <cell r="D290" t="str">
            <v>Corporate Services Division</v>
          </cell>
          <cell r="E290">
            <v>4</v>
          </cell>
          <cell r="F290">
            <v>5</v>
          </cell>
          <cell r="G290">
            <v>3</v>
          </cell>
          <cell r="H290">
            <v>5</v>
          </cell>
          <cell r="I290">
            <v>5</v>
          </cell>
          <cell r="J290">
            <v>5</v>
          </cell>
          <cell r="K290">
            <v>4</v>
          </cell>
          <cell r="L290">
            <v>4</v>
          </cell>
          <cell r="M290">
            <v>5</v>
          </cell>
          <cell r="N290">
            <v>1</v>
          </cell>
          <cell r="O290">
            <v>5</v>
          </cell>
          <cell r="P290">
            <v>3.99</v>
          </cell>
          <cell r="R290">
            <v>3</v>
          </cell>
          <cell r="S290">
            <v>4</v>
          </cell>
          <cell r="T290">
            <v>4</v>
          </cell>
          <cell r="U290">
            <v>5</v>
          </cell>
          <cell r="V290">
            <v>4</v>
          </cell>
          <cell r="W290">
            <v>5</v>
          </cell>
          <cell r="X290">
            <v>5</v>
          </cell>
          <cell r="Y290">
            <v>5</v>
          </cell>
          <cell r="Z290">
            <v>2</v>
          </cell>
          <cell r="AA290">
            <v>4</v>
          </cell>
          <cell r="AB290">
            <v>1</v>
          </cell>
          <cell r="AC290">
            <v>5</v>
          </cell>
          <cell r="AD290">
            <v>3.9</v>
          </cell>
          <cell r="AF290">
            <v>1</v>
          </cell>
          <cell r="AG290">
            <v>2.8333333333333339</v>
          </cell>
          <cell r="AH290">
            <v>2.8333333333333339</v>
          </cell>
          <cell r="AI290">
            <v>0</v>
          </cell>
          <cell r="AM290">
            <v>1</v>
          </cell>
          <cell r="AN290">
            <v>3.99</v>
          </cell>
          <cell r="AO290">
            <v>3.9</v>
          </cell>
          <cell r="AP290" t="str">
            <v xml:space="preserve"> </v>
          </cell>
          <cell r="AQ290" t="b">
            <v>1</v>
          </cell>
          <cell r="AR290" t="str">
            <v>Recruitment Single Sign On</v>
          </cell>
          <cell r="AS290" t="str">
            <v>Low</v>
          </cell>
          <cell r="AT290">
            <v>2016</v>
          </cell>
          <cell r="AU290">
            <v>0</v>
          </cell>
          <cell r="AV290">
            <v>0</v>
          </cell>
          <cell r="AW290">
            <v>2016</v>
          </cell>
          <cell r="AX290">
            <v>2016</v>
          </cell>
          <cell r="AY290">
            <v>1</v>
          </cell>
          <cell r="AZ290">
            <v>0</v>
          </cell>
          <cell r="BA290">
            <v>0</v>
          </cell>
          <cell r="BB290">
            <v>0</v>
          </cell>
          <cell r="BC290">
            <v>7</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BY290">
            <v>0</v>
          </cell>
          <cell r="BZ290">
            <v>0</v>
          </cell>
          <cell r="CA290">
            <v>0</v>
          </cell>
          <cell r="CB290">
            <v>0</v>
          </cell>
          <cell r="CC290">
            <v>0</v>
          </cell>
          <cell r="CD290">
            <v>0</v>
          </cell>
          <cell r="CE290">
            <v>0</v>
          </cell>
          <cell r="CF290">
            <v>0</v>
          </cell>
          <cell r="CG290">
            <v>0</v>
          </cell>
          <cell r="CH290">
            <v>0</v>
          </cell>
          <cell r="CI290">
            <v>0</v>
          </cell>
          <cell r="CJ290">
            <v>0</v>
          </cell>
          <cell r="CK290">
            <v>0</v>
          </cell>
          <cell r="CL290">
            <v>0</v>
          </cell>
          <cell r="CM290">
            <v>0</v>
          </cell>
          <cell r="CN290">
            <v>0.2</v>
          </cell>
          <cell r="CO290">
            <v>1</v>
          </cell>
          <cell r="CP290">
            <v>0.6</v>
          </cell>
          <cell r="CQ290" t="str">
            <v>Bespoke</v>
          </cell>
          <cell r="CR290">
            <v>3</v>
          </cell>
          <cell r="CS290">
            <v>3</v>
          </cell>
        </row>
        <row r="291">
          <cell r="A291">
            <v>335</v>
          </cell>
          <cell r="B291" t="str">
            <v>Register of Applications</v>
          </cell>
          <cell r="C291" t="str">
            <v>TSD Business Systems</v>
          </cell>
          <cell r="D291" t="str">
            <v>Technology Services Division</v>
          </cell>
          <cell r="E291">
            <v>4</v>
          </cell>
          <cell r="F291">
            <v>5</v>
          </cell>
          <cell r="G291">
            <v>3</v>
          </cell>
          <cell r="H291">
            <v>5</v>
          </cell>
          <cell r="I291">
            <v>3</v>
          </cell>
          <cell r="J291">
            <v>4</v>
          </cell>
          <cell r="K291">
            <v>2</v>
          </cell>
          <cell r="L291">
            <v>1</v>
          </cell>
          <cell r="M291">
            <v>5</v>
          </cell>
          <cell r="N291">
            <v>1</v>
          </cell>
          <cell r="O291">
            <v>3</v>
          </cell>
          <cell r="P291">
            <v>3.49</v>
          </cell>
          <cell r="R291">
            <v>5</v>
          </cell>
          <cell r="S291">
            <v>5</v>
          </cell>
          <cell r="T291">
            <v>5</v>
          </cell>
          <cell r="U291">
            <v>3</v>
          </cell>
          <cell r="V291">
            <v>3</v>
          </cell>
          <cell r="W291">
            <v>4</v>
          </cell>
          <cell r="X291">
            <v>1</v>
          </cell>
          <cell r="Y291">
            <v>2</v>
          </cell>
          <cell r="Z291">
            <v>4</v>
          </cell>
          <cell r="AA291">
            <v>3</v>
          </cell>
          <cell r="AB291">
            <v>1</v>
          </cell>
          <cell r="AC291">
            <v>5</v>
          </cell>
          <cell r="AD291">
            <v>3.55</v>
          </cell>
          <cell r="AF291">
            <v>1</v>
          </cell>
          <cell r="AG291">
            <v>2.666666666666667</v>
          </cell>
          <cell r="AH291">
            <v>2.666666666666667</v>
          </cell>
          <cell r="AI291">
            <v>53693.42</v>
          </cell>
          <cell r="AJ291">
            <v>0</v>
          </cell>
          <cell r="AK291">
            <v>45592.73</v>
          </cell>
          <cell r="AM291">
            <v>4.5592730000000001</v>
          </cell>
          <cell r="AN291">
            <v>15.911862769999999</v>
          </cell>
          <cell r="AO291">
            <v>16.185419149999998</v>
          </cell>
          <cell r="AP291" t="str">
            <v xml:space="preserve"> </v>
          </cell>
          <cell r="AQ291" t="b">
            <v>1</v>
          </cell>
          <cell r="AR291" t="str">
            <v>Register of Applications</v>
          </cell>
          <cell r="AS291" t="str">
            <v>Low</v>
          </cell>
          <cell r="AT291">
            <v>2014</v>
          </cell>
          <cell r="AU291">
            <v>53693.42</v>
          </cell>
          <cell r="AV291">
            <v>45592.73</v>
          </cell>
          <cell r="AW291">
            <v>2014</v>
          </cell>
          <cell r="AX291">
            <v>2014</v>
          </cell>
          <cell r="AY291">
            <v>1.3168090369634029</v>
          </cell>
          <cell r="AZ291">
            <v>0</v>
          </cell>
          <cell r="BA291">
            <v>0</v>
          </cell>
          <cell r="BB291">
            <v>35795.613333333335</v>
          </cell>
          <cell r="BC291">
            <v>13</v>
          </cell>
          <cell r="BD291">
            <v>0</v>
          </cell>
          <cell r="BE291">
            <v>0</v>
          </cell>
          <cell r="BF291">
            <v>0</v>
          </cell>
          <cell r="BG291">
            <v>0</v>
          </cell>
          <cell r="BH291">
            <v>0</v>
          </cell>
          <cell r="BI291">
            <v>0</v>
          </cell>
          <cell r="BJ291">
            <v>0</v>
          </cell>
          <cell r="BK291">
            <v>55982.766406736599</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BY291">
            <v>0</v>
          </cell>
          <cell r="BZ291">
            <v>0</v>
          </cell>
          <cell r="CA291">
            <v>0</v>
          </cell>
          <cell r="CB291">
            <v>0</v>
          </cell>
          <cell r="CC291">
            <v>55982.766406736599</v>
          </cell>
          <cell r="CD291">
            <v>0</v>
          </cell>
          <cell r="CE291">
            <v>0</v>
          </cell>
          <cell r="CF291">
            <v>0</v>
          </cell>
          <cell r="CG291">
            <v>0</v>
          </cell>
          <cell r="CH291">
            <v>0</v>
          </cell>
          <cell r="CI291">
            <v>0</v>
          </cell>
          <cell r="CJ291">
            <v>0</v>
          </cell>
          <cell r="CK291">
            <v>0</v>
          </cell>
          <cell r="CL291">
            <v>0</v>
          </cell>
          <cell r="CM291">
            <v>0</v>
          </cell>
          <cell r="CN291">
            <v>0.2</v>
          </cell>
          <cell r="CO291">
            <v>1</v>
          </cell>
          <cell r="CP291">
            <v>0.26666666666666666</v>
          </cell>
          <cell r="CQ291" t="str">
            <v>Bespoke</v>
          </cell>
          <cell r="CR291">
            <v>3</v>
          </cell>
          <cell r="CS291">
            <v>3</v>
          </cell>
        </row>
        <row r="292">
          <cell r="A292">
            <v>336</v>
          </cell>
          <cell r="B292" t="str">
            <v>Register of Projects</v>
          </cell>
          <cell r="C292" t="str">
            <v>TSD IT Cost Recovery</v>
          </cell>
          <cell r="D292" t="str">
            <v>Technology Services Division</v>
          </cell>
          <cell r="E292">
            <v>4</v>
          </cell>
          <cell r="F292">
            <v>4</v>
          </cell>
          <cell r="G292">
            <v>5</v>
          </cell>
          <cell r="H292">
            <v>4</v>
          </cell>
          <cell r="I292">
            <v>4</v>
          </cell>
          <cell r="J292">
            <v>5</v>
          </cell>
          <cell r="K292">
            <v>2</v>
          </cell>
          <cell r="L292">
            <v>3</v>
          </cell>
          <cell r="M292">
            <v>5</v>
          </cell>
          <cell r="N292">
            <v>2</v>
          </cell>
          <cell r="O292">
            <v>5</v>
          </cell>
          <cell r="P292">
            <v>3.8</v>
          </cell>
          <cell r="R292">
            <v>4</v>
          </cell>
          <cell r="S292">
            <v>5</v>
          </cell>
          <cell r="T292">
            <v>5</v>
          </cell>
          <cell r="U292">
            <v>4</v>
          </cell>
          <cell r="V292">
            <v>3</v>
          </cell>
          <cell r="W292">
            <v>5</v>
          </cell>
          <cell r="X292">
            <v>2</v>
          </cell>
          <cell r="Y292">
            <v>3</v>
          </cell>
          <cell r="Z292">
            <v>5</v>
          </cell>
          <cell r="AA292">
            <v>2</v>
          </cell>
          <cell r="AB292">
            <v>3</v>
          </cell>
          <cell r="AC292">
            <v>5</v>
          </cell>
          <cell r="AD292">
            <v>3.9</v>
          </cell>
          <cell r="AF292">
            <v>2</v>
          </cell>
          <cell r="AG292">
            <v>1.8333333333333335</v>
          </cell>
          <cell r="AH292">
            <v>3.666666666666667</v>
          </cell>
          <cell r="AI292">
            <v>298364.46000000002</v>
          </cell>
          <cell r="AJ292">
            <v>19661.928571428602</v>
          </cell>
          <cell r="AK292">
            <v>17751.7</v>
          </cell>
          <cell r="AM292">
            <v>1.7751700000000001</v>
          </cell>
          <cell r="AN292">
            <v>6.7456460000000007</v>
          </cell>
          <cell r="AO292">
            <v>6.9231630000000006</v>
          </cell>
          <cell r="AP292" t="str">
            <v xml:space="preserve"> </v>
          </cell>
          <cell r="AQ292" t="b">
            <v>1</v>
          </cell>
          <cell r="AR292" t="str">
            <v>Register of Projects</v>
          </cell>
          <cell r="AS292" t="str">
            <v>High</v>
          </cell>
          <cell r="AT292">
            <v>2014</v>
          </cell>
          <cell r="AU292">
            <v>298364.46000000002</v>
          </cell>
          <cell r="AV292">
            <v>17751.7</v>
          </cell>
          <cell r="AW292">
            <v>2014</v>
          </cell>
          <cell r="AX292">
            <v>2014</v>
          </cell>
          <cell r="AY292">
            <v>1.410598760621121</v>
          </cell>
          <cell r="AZ292">
            <v>0</v>
          </cell>
          <cell r="BA292">
            <v>0</v>
          </cell>
          <cell r="BB292">
            <v>198909.64</v>
          </cell>
          <cell r="BC292">
            <v>15</v>
          </cell>
          <cell r="BD292">
            <v>0</v>
          </cell>
          <cell r="BE292">
            <v>0</v>
          </cell>
          <cell r="BF292">
            <v>0</v>
          </cell>
          <cell r="BG292">
            <v>0</v>
          </cell>
          <cell r="BH292">
            <v>0</v>
          </cell>
          <cell r="BI292">
            <v>0</v>
          </cell>
          <cell r="BJ292">
            <v>0</v>
          </cell>
          <cell r="BK292">
            <v>333243.03279933293</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BY292">
            <v>0</v>
          </cell>
          <cell r="BZ292">
            <v>0</v>
          </cell>
          <cell r="CA292">
            <v>0</v>
          </cell>
          <cell r="CB292">
            <v>0</v>
          </cell>
          <cell r="CC292">
            <v>333243.03279933293</v>
          </cell>
          <cell r="CD292">
            <v>0</v>
          </cell>
          <cell r="CE292">
            <v>0</v>
          </cell>
          <cell r="CF292">
            <v>0</v>
          </cell>
          <cell r="CG292">
            <v>0</v>
          </cell>
          <cell r="CH292">
            <v>0</v>
          </cell>
          <cell r="CI292">
            <v>0</v>
          </cell>
          <cell r="CJ292">
            <v>0</v>
          </cell>
          <cell r="CK292">
            <v>0</v>
          </cell>
          <cell r="CL292">
            <v>0</v>
          </cell>
          <cell r="CM292">
            <v>0</v>
          </cell>
          <cell r="CN292">
            <v>0.8</v>
          </cell>
          <cell r="CO292">
            <v>2</v>
          </cell>
          <cell r="CP292">
            <v>1.8666666666666669</v>
          </cell>
          <cell r="CQ292" t="str">
            <v>Bespoke</v>
          </cell>
          <cell r="CR292">
            <v>3</v>
          </cell>
          <cell r="CS292">
            <v>3</v>
          </cell>
        </row>
        <row r="293">
          <cell r="A293">
            <v>88</v>
          </cell>
          <cell r="B293" t="str">
            <v>Release Approvals</v>
          </cell>
          <cell r="C293" t="str">
            <v>Publishing and Dissemination</v>
          </cell>
          <cell r="D293" t="str">
            <v>Integrated Collection and Dissemination Services</v>
          </cell>
          <cell r="E293">
            <v>3</v>
          </cell>
          <cell r="F293">
            <v>2</v>
          </cell>
          <cell r="G293">
            <v>5</v>
          </cell>
          <cell r="H293">
            <v>2</v>
          </cell>
          <cell r="I293">
            <v>2</v>
          </cell>
          <cell r="J293">
            <v>3</v>
          </cell>
          <cell r="K293">
            <v>3</v>
          </cell>
          <cell r="L293">
            <v>3</v>
          </cell>
          <cell r="M293">
            <v>3</v>
          </cell>
          <cell r="N293">
            <v>4</v>
          </cell>
          <cell r="O293">
            <v>4</v>
          </cell>
          <cell r="P293">
            <v>3.01</v>
          </cell>
          <cell r="R293">
            <v>3</v>
          </cell>
          <cell r="S293">
            <v>4</v>
          </cell>
          <cell r="T293">
            <v>3</v>
          </cell>
          <cell r="U293">
            <v>3</v>
          </cell>
          <cell r="V293">
            <v>4</v>
          </cell>
          <cell r="W293">
            <v>5</v>
          </cell>
          <cell r="X293">
            <v>1</v>
          </cell>
          <cell r="Y293">
            <v>4</v>
          </cell>
          <cell r="Z293">
            <v>5</v>
          </cell>
          <cell r="AA293">
            <v>2</v>
          </cell>
          <cell r="AB293">
            <v>5</v>
          </cell>
          <cell r="AC293">
            <v>3</v>
          </cell>
          <cell r="AD293">
            <v>3.4</v>
          </cell>
          <cell r="AF293">
            <v>4</v>
          </cell>
          <cell r="AG293">
            <v>2</v>
          </cell>
          <cell r="AH293">
            <v>8</v>
          </cell>
          <cell r="AI293">
            <v>14292</v>
          </cell>
          <cell r="AK293">
            <v>6580.67</v>
          </cell>
          <cell r="AM293">
            <v>1</v>
          </cell>
          <cell r="AN293">
            <v>3.01</v>
          </cell>
          <cell r="AO293">
            <v>3.4</v>
          </cell>
          <cell r="AP293" t="str">
            <v xml:space="preserve"> </v>
          </cell>
          <cell r="AQ293" t="b">
            <v>1</v>
          </cell>
          <cell r="AR293" t="str">
            <v>Release Approvals</v>
          </cell>
          <cell r="AS293" t="str">
            <v>High</v>
          </cell>
          <cell r="AT293">
            <v>2011</v>
          </cell>
          <cell r="AU293">
            <v>14292</v>
          </cell>
          <cell r="AV293">
            <v>6580.67</v>
          </cell>
          <cell r="AW293">
            <v>2017</v>
          </cell>
          <cell r="AX293">
            <v>2011</v>
          </cell>
          <cell r="AY293">
            <v>1.2722792627665731</v>
          </cell>
          <cell r="AZ293">
            <v>0</v>
          </cell>
          <cell r="BA293">
            <v>0</v>
          </cell>
          <cell r="BB293">
            <v>9528</v>
          </cell>
          <cell r="BC293">
            <v>15</v>
          </cell>
          <cell r="BD293">
            <v>0</v>
          </cell>
          <cell r="BE293">
            <v>0</v>
          </cell>
          <cell r="BF293">
            <v>0</v>
          </cell>
          <cell r="BG293">
            <v>0</v>
          </cell>
          <cell r="BH293">
            <v>12985.68598183386</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BY293">
            <v>0</v>
          </cell>
          <cell r="BZ293">
            <v>0</v>
          </cell>
          <cell r="CA293">
            <v>0</v>
          </cell>
          <cell r="CB293">
            <v>0</v>
          </cell>
          <cell r="CC293">
            <v>0</v>
          </cell>
          <cell r="CD293">
            <v>0</v>
          </cell>
          <cell r="CE293">
            <v>0</v>
          </cell>
          <cell r="CF293">
            <v>15962.723659406574</v>
          </cell>
          <cell r="CG293">
            <v>0</v>
          </cell>
          <cell r="CH293">
            <v>0</v>
          </cell>
          <cell r="CI293">
            <v>0</v>
          </cell>
          <cell r="CJ293">
            <v>0</v>
          </cell>
          <cell r="CK293">
            <v>0</v>
          </cell>
          <cell r="CL293">
            <v>0</v>
          </cell>
          <cell r="CM293">
            <v>0</v>
          </cell>
          <cell r="CN293">
            <v>0.8</v>
          </cell>
          <cell r="CO293">
            <v>3</v>
          </cell>
          <cell r="CP293">
            <v>2.666666666666667</v>
          </cell>
          <cell r="CQ293" t="str">
            <v>Bespoke</v>
          </cell>
          <cell r="CR293">
            <v>3</v>
          </cell>
          <cell r="CS293">
            <v>3</v>
          </cell>
        </row>
        <row r="294">
          <cell r="A294">
            <v>505</v>
          </cell>
          <cell r="B294" t="str">
            <v>Release Approvals Help</v>
          </cell>
          <cell r="C294" t="str">
            <v>Publishing and Dissemination</v>
          </cell>
          <cell r="D294" t="str">
            <v>Integrated Collection and Dissemination Services</v>
          </cell>
          <cell r="E294">
            <v>2</v>
          </cell>
          <cell r="F294">
            <v>1</v>
          </cell>
          <cell r="G294">
            <v>4</v>
          </cell>
          <cell r="H294">
            <v>1</v>
          </cell>
          <cell r="I294">
            <v>3</v>
          </cell>
          <cell r="J294">
            <v>3</v>
          </cell>
          <cell r="K294">
            <v>3</v>
          </cell>
          <cell r="L294">
            <v>2</v>
          </cell>
          <cell r="M294">
            <v>5</v>
          </cell>
          <cell r="N294">
            <v>2</v>
          </cell>
          <cell r="O294">
            <v>4</v>
          </cell>
          <cell r="P294">
            <v>2.3199999999999998</v>
          </cell>
          <cell r="R294">
            <v>4</v>
          </cell>
          <cell r="S294">
            <v>5</v>
          </cell>
          <cell r="T294">
            <v>3</v>
          </cell>
          <cell r="U294">
            <v>1</v>
          </cell>
          <cell r="V294">
            <v>5</v>
          </cell>
          <cell r="W294">
            <v>5</v>
          </cell>
          <cell r="X294">
            <v>5</v>
          </cell>
          <cell r="Y294">
            <v>1</v>
          </cell>
          <cell r="Z294">
            <v>5</v>
          </cell>
          <cell r="AA294">
            <v>5</v>
          </cell>
          <cell r="AB294">
            <v>2</v>
          </cell>
          <cell r="AC294">
            <v>5</v>
          </cell>
          <cell r="AD294">
            <v>4.2</v>
          </cell>
          <cell r="AF294">
            <v>2</v>
          </cell>
          <cell r="AG294">
            <v>1.6666666666666667</v>
          </cell>
          <cell r="AH294">
            <v>3.3333333333333335</v>
          </cell>
          <cell r="AI294">
            <v>0</v>
          </cell>
          <cell r="AK294">
            <v>0</v>
          </cell>
          <cell r="AM294">
            <v>1</v>
          </cell>
          <cell r="AN294">
            <v>2.3199999999999998</v>
          </cell>
          <cell r="AO294">
            <v>4.2</v>
          </cell>
          <cell r="AP294" t="str">
            <v xml:space="preserve"> </v>
          </cell>
          <cell r="AQ294" t="b">
            <v>1</v>
          </cell>
          <cell r="AR294" t="str">
            <v>Release Approvals Help</v>
          </cell>
          <cell r="AS294" t="str">
            <v>Medium</v>
          </cell>
          <cell r="AT294">
            <v>2011</v>
          </cell>
          <cell r="AU294">
            <v>0</v>
          </cell>
          <cell r="AV294">
            <v>0</v>
          </cell>
          <cell r="AW294">
            <v>2017</v>
          </cell>
          <cell r="AX294">
            <v>2011</v>
          </cell>
          <cell r="AY294">
            <v>1.2722792627665731</v>
          </cell>
          <cell r="AZ294">
            <v>0</v>
          </cell>
          <cell r="BA294">
            <v>0</v>
          </cell>
          <cell r="BB294">
            <v>0</v>
          </cell>
          <cell r="BC294">
            <v>15</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BY294">
            <v>0</v>
          </cell>
          <cell r="BZ294">
            <v>0</v>
          </cell>
          <cell r="CA294">
            <v>0</v>
          </cell>
          <cell r="CB294">
            <v>0</v>
          </cell>
          <cell r="CC294">
            <v>0</v>
          </cell>
          <cell r="CD294">
            <v>0</v>
          </cell>
          <cell r="CE294">
            <v>0</v>
          </cell>
          <cell r="CF294">
            <v>0</v>
          </cell>
          <cell r="CG294">
            <v>0</v>
          </cell>
          <cell r="CH294">
            <v>0</v>
          </cell>
          <cell r="CI294">
            <v>0</v>
          </cell>
          <cell r="CJ294">
            <v>0</v>
          </cell>
          <cell r="CK294">
            <v>0</v>
          </cell>
          <cell r="CL294">
            <v>0</v>
          </cell>
          <cell r="CM294">
            <v>0</v>
          </cell>
          <cell r="CN294">
            <v>0.4</v>
          </cell>
          <cell r="CO294">
            <v>1</v>
          </cell>
          <cell r="CP294">
            <v>0.93333333333333346</v>
          </cell>
          <cell r="CQ294" t="str">
            <v>Bespoke</v>
          </cell>
          <cell r="CR294">
            <v>2</v>
          </cell>
          <cell r="CS294">
            <v>4</v>
          </cell>
        </row>
        <row r="295">
          <cell r="A295">
            <v>462</v>
          </cell>
          <cell r="B295" t="str">
            <v>Remote Access Data Laboratory</v>
          </cell>
          <cell r="C295" t="str">
            <v>Micro Data</v>
          </cell>
          <cell r="D295" t="str">
            <v>Integrated Collection and Dissemination Services</v>
          </cell>
          <cell r="E295">
            <v>3</v>
          </cell>
          <cell r="F295">
            <v>4</v>
          </cell>
          <cell r="G295">
            <v>3</v>
          </cell>
          <cell r="H295">
            <v>4</v>
          </cell>
          <cell r="I295">
            <v>4</v>
          </cell>
          <cell r="J295">
            <v>4</v>
          </cell>
          <cell r="K295">
            <v>3</v>
          </cell>
          <cell r="L295">
            <v>5</v>
          </cell>
          <cell r="M295">
            <v>5</v>
          </cell>
          <cell r="N295">
            <v>4</v>
          </cell>
          <cell r="O295">
            <v>3</v>
          </cell>
          <cell r="P295">
            <v>3.79</v>
          </cell>
          <cell r="R295">
            <v>2</v>
          </cell>
          <cell r="S295">
            <v>2</v>
          </cell>
          <cell r="T295">
            <v>3</v>
          </cell>
          <cell r="U295">
            <v>1</v>
          </cell>
          <cell r="V295">
            <v>3</v>
          </cell>
          <cell r="W295">
            <v>3</v>
          </cell>
          <cell r="X295">
            <v>1</v>
          </cell>
          <cell r="Y295">
            <v>1</v>
          </cell>
          <cell r="Z295">
            <v>2</v>
          </cell>
          <cell r="AA295">
            <v>1</v>
          </cell>
          <cell r="AB295">
            <v>5</v>
          </cell>
          <cell r="AC295">
            <v>3</v>
          </cell>
          <cell r="AD295">
            <v>2.1</v>
          </cell>
          <cell r="AF295">
            <v>4</v>
          </cell>
          <cell r="AG295">
            <v>3.3333333333333335</v>
          </cell>
          <cell r="AH295">
            <v>13.333333333333334</v>
          </cell>
          <cell r="AI295">
            <v>1598286.48</v>
          </cell>
          <cell r="AJ295">
            <v>34975.5</v>
          </cell>
          <cell r="AK295">
            <v>907930.88</v>
          </cell>
          <cell r="AM295">
            <v>90.793087999999997</v>
          </cell>
          <cell r="AN295">
            <v>344.10580351999999</v>
          </cell>
          <cell r="AO295">
            <v>190.6654848</v>
          </cell>
          <cell r="AP295" t="str">
            <v xml:space="preserve"> </v>
          </cell>
          <cell r="AQ295" t="b">
            <v>1</v>
          </cell>
          <cell r="AR295" t="str">
            <v>Remote Access Data Laboratory</v>
          </cell>
          <cell r="AS295" t="str">
            <v>High</v>
          </cell>
          <cell r="AT295">
            <v>2013</v>
          </cell>
          <cell r="AU295">
            <v>1598286.48</v>
          </cell>
          <cell r="AV295">
            <v>907930.88</v>
          </cell>
          <cell r="AW295">
            <v>2013</v>
          </cell>
          <cell r="AX295">
            <v>2013</v>
          </cell>
          <cell r="AY295">
            <v>1.4599697172428603</v>
          </cell>
          <cell r="AZ295">
            <v>0</v>
          </cell>
          <cell r="BA295">
            <v>532762.16</v>
          </cell>
          <cell r="BB295">
            <v>532762.16</v>
          </cell>
          <cell r="BC295">
            <v>15</v>
          </cell>
          <cell r="BD295">
            <v>0</v>
          </cell>
          <cell r="BE295">
            <v>0</v>
          </cell>
          <cell r="BF295">
            <v>0</v>
          </cell>
          <cell r="BG295">
            <v>0</v>
          </cell>
          <cell r="BH295">
            <v>0</v>
          </cell>
          <cell r="BI295">
            <v>862379.19016907725</v>
          </cell>
          <cell r="BJ295">
            <v>892562.461824995</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BY295">
            <v>0</v>
          </cell>
          <cell r="BZ295">
            <v>0</v>
          </cell>
          <cell r="CA295">
            <v>862379.19016907725</v>
          </cell>
          <cell r="CB295">
            <v>892562.46182499488</v>
          </cell>
          <cell r="CC295">
            <v>0</v>
          </cell>
          <cell r="CD295">
            <v>0</v>
          </cell>
          <cell r="CE295">
            <v>0</v>
          </cell>
          <cell r="CF295">
            <v>0</v>
          </cell>
          <cell r="CG295">
            <v>0</v>
          </cell>
          <cell r="CH295">
            <v>0</v>
          </cell>
          <cell r="CI295">
            <v>0</v>
          </cell>
          <cell r="CJ295">
            <v>0</v>
          </cell>
          <cell r="CK295">
            <v>0</v>
          </cell>
          <cell r="CL295">
            <v>0</v>
          </cell>
          <cell r="CM295">
            <v>0</v>
          </cell>
          <cell r="CN295">
            <v>0.8</v>
          </cell>
          <cell r="CO295">
            <v>3</v>
          </cell>
          <cell r="CP295">
            <v>3.2</v>
          </cell>
          <cell r="CQ295" t="str">
            <v>Bespoke</v>
          </cell>
          <cell r="CR295">
            <v>3</v>
          </cell>
          <cell r="CS295">
            <v>2</v>
          </cell>
        </row>
        <row r="296">
          <cell r="A296">
            <v>949</v>
          </cell>
          <cell r="B296" t="str">
            <v>Repository of ABS Survey Forms</v>
          </cell>
          <cell r="C296" t="str">
            <v>Paper Forms Handling</v>
          </cell>
          <cell r="D296" t="str">
            <v>Integrated Collection and Dissemination Services</v>
          </cell>
          <cell r="E296">
            <v>3</v>
          </cell>
          <cell r="F296">
            <v>4</v>
          </cell>
          <cell r="G296">
            <v>5</v>
          </cell>
          <cell r="H296">
            <v>5</v>
          </cell>
          <cell r="I296">
            <v>5</v>
          </cell>
          <cell r="J296">
            <v>3</v>
          </cell>
          <cell r="K296">
            <v>3</v>
          </cell>
          <cell r="L296">
            <v>3</v>
          </cell>
          <cell r="M296">
            <v>5</v>
          </cell>
          <cell r="N296">
            <v>3</v>
          </cell>
          <cell r="O296">
            <v>5</v>
          </cell>
          <cell r="P296">
            <v>3.95</v>
          </cell>
          <cell r="R296">
            <v>4</v>
          </cell>
          <cell r="S296">
            <v>5</v>
          </cell>
          <cell r="T296">
            <v>4</v>
          </cell>
          <cell r="U296">
            <v>1</v>
          </cell>
          <cell r="V296">
            <v>5</v>
          </cell>
          <cell r="W296">
            <v>5</v>
          </cell>
          <cell r="X296">
            <v>3</v>
          </cell>
          <cell r="Y296">
            <v>1</v>
          </cell>
          <cell r="Z296">
            <v>5</v>
          </cell>
          <cell r="AA296">
            <v>4</v>
          </cell>
          <cell r="AB296">
            <v>1</v>
          </cell>
          <cell r="AC296">
            <v>5</v>
          </cell>
          <cell r="AD296">
            <v>3.85</v>
          </cell>
          <cell r="AF296">
            <v>3</v>
          </cell>
          <cell r="AG296">
            <v>1.8333333333333335</v>
          </cell>
          <cell r="AH296">
            <v>5.5</v>
          </cell>
          <cell r="AI296">
            <v>0</v>
          </cell>
          <cell r="AK296">
            <v>0</v>
          </cell>
          <cell r="AM296">
            <v>1</v>
          </cell>
          <cell r="AN296">
            <v>3.95</v>
          </cell>
          <cell r="AO296">
            <v>3.85</v>
          </cell>
          <cell r="AP296" t="str">
            <v xml:space="preserve"> </v>
          </cell>
          <cell r="AQ296" t="b">
            <v>1</v>
          </cell>
          <cell r="AR296" t="str">
            <v>Repository of ABS Survey Forms</v>
          </cell>
          <cell r="AS296" t="str">
            <v>Medium</v>
          </cell>
          <cell r="AT296">
            <v>2015</v>
          </cell>
          <cell r="AU296">
            <v>0</v>
          </cell>
          <cell r="AV296">
            <v>0</v>
          </cell>
          <cell r="AW296">
            <v>2015</v>
          </cell>
          <cell r="AX296">
            <v>2015</v>
          </cell>
          <cell r="AY296">
            <v>1.6753488307521593</v>
          </cell>
          <cell r="AZ296">
            <v>0</v>
          </cell>
          <cell r="BA296">
            <v>0</v>
          </cell>
          <cell r="BB296">
            <v>0</v>
          </cell>
          <cell r="BC296">
            <v>15</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BY296">
            <v>0</v>
          </cell>
          <cell r="BZ296">
            <v>0</v>
          </cell>
          <cell r="CA296">
            <v>0</v>
          </cell>
          <cell r="CB296">
            <v>0</v>
          </cell>
          <cell r="CC296">
            <v>0</v>
          </cell>
          <cell r="CD296">
            <v>0</v>
          </cell>
          <cell r="CE296">
            <v>0</v>
          </cell>
          <cell r="CF296">
            <v>0</v>
          </cell>
          <cell r="CG296">
            <v>0</v>
          </cell>
          <cell r="CH296">
            <v>0</v>
          </cell>
          <cell r="CI296">
            <v>0</v>
          </cell>
          <cell r="CJ296">
            <v>0</v>
          </cell>
          <cell r="CK296">
            <v>0</v>
          </cell>
          <cell r="CL296">
            <v>0</v>
          </cell>
          <cell r="CM296">
            <v>0</v>
          </cell>
          <cell r="CN296">
            <v>0.4</v>
          </cell>
          <cell r="CO296">
            <v>1</v>
          </cell>
          <cell r="CP296">
            <v>1.2</v>
          </cell>
          <cell r="CQ296" t="str">
            <v>Bespoke</v>
          </cell>
          <cell r="CR296">
            <v>3</v>
          </cell>
          <cell r="CS296">
            <v>3</v>
          </cell>
        </row>
        <row r="297">
          <cell r="A297">
            <v>338</v>
          </cell>
          <cell r="B297" t="str">
            <v>Request for Software Access</v>
          </cell>
          <cell r="C297" t="str">
            <v>TSD Software Management</v>
          </cell>
          <cell r="D297" t="str">
            <v>Technology Services Division</v>
          </cell>
          <cell r="E297">
            <v>3</v>
          </cell>
          <cell r="F297">
            <v>1</v>
          </cell>
          <cell r="G297">
            <v>4</v>
          </cell>
          <cell r="H297">
            <v>4</v>
          </cell>
          <cell r="I297">
            <v>5</v>
          </cell>
          <cell r="J297">
            <v>4</v>
          </cell>
          <cell r="K297">
            <v>3</v>
          </cell>
          <cell r="L297">
            <v>3</v>
          </cell>
          <cell r="M297">
            <v>5</v>
          </cell>
          <cell r="N297">
            <v>3</v>
          </cell>
          <cell r="O297">
            <v>3</v>
          </cell>
          <cell r="P297">
            <v>3.22</v>
          </cell>
          <cell r="R297">
            <v>4</v>
          </cell>
          <cell r="S297">
            <v>5</v>
          </cell>
          <cell r="T297">
            <v>5</v>
          </cell>
          <cell r="U297">
            <v>3</v>
          </cell>
          <cell r="V297">
            <v>5</v>
          </cell>
          <cell r="W297">
            <v>5</v>
          </cell>
          <cell r="X297">
            <v>2</v>
          </cell>
          <cell r="Y297">
            <v>2</v>
          </cell>
          <cell r="Z297">
            <v>5</v>
          </cell>
          <cell r="AA297">
            <v>3</v>
          </cell>
          <cell r="AB297">
            <v>1</v>
          </cell>
          <cell r="AC297">
            <v>5</v>
          </cell>
          <cell r="AD297">
            <v>3.85</v>
          </cell>
          <cell r="AF297">
            <v>3</v>
          </cell>
          <cell r="AG297">
            <v>2.3333333333333335</v>
          </cell>
          <cell r="AH297">
            <v>7</v>
          </cell>
          <cell r="AI297">
            <v>0</v>
          </cell>
          <cell r="AK297">
            <v>0</v>
          </cell>
          <cell r="AM297">
            <v>1</v>
          </cell>
          <cell r="AN297">
            <v>3.22</v>
          </cell>
          <cell r="AO297">
            <v>3.85</v>
          </cell>
          <cell r="AP297" t="str">
            <v xml:space="preserve"> </v>
          </cell>
          <cell r="AQ297" t="b">
            <v>1</v>
          </cell>
          <cell r="AR297" t="str">
            <v>Request for Software Access</v>
          </cell>
          <cell r="AS297" t="str">
            <v>Medium</v>
          </cell>
          <cell r="AT297">
            <v>2011</v>
          </cell>
          <cell r="AU297">
            <v>0</v>
          </cell>
          <cell r="AV297">
            <v>0</v>
          </cell>
          <cell r="AW297">
            <v>2012</v>
          </cell>
          <cell r="AX297">
            <v>2011</v>
          </cell>
          <cell r="AY297">
            <v>1.5110686573463603</v>
          </cell>
          <cell r="AZ297">
            <v>0</v>
          </cell>
          <cell r="BA297">
            <v>0</v>
          </cell>
          <cell r="BB297">
            <v>0</v>
          </cell>
          <cell r="BC297">
            <v>15</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BY297">
            <v>0</v>
          </cell>
          <cell r="BZ297">
            <v>0</v>
          </cell>
          <cell r="CA297">
            <v>0</v>
          </cell>
          <cell r="CB297">
            <v>0</v>
          </cell>
          <cell r="CC297">
            <v>0</v>
          </cell>
          <cell r="CD297">
            <v>0</v>
          </cell>
          <cell r="CE297">
            <v>0</v>
          </cell>
          <cell r="CF297">
            <v>0</v>
          </cell>
          <cell r="CG297">
            <v>0</v>
          </cell>
          <cell r="CH297">
            <v>0</v>
          </cell>
          <cell r="CI297">
            <v>0</v>
          </cell>
          <cell r="CJ297">
            <v>0</v>
          </cell>
          <cell r="CK297">
            <v>0</v>
          </cell>
          <cell r="CL297">
            <v>0</v>
          </cell>
          <cell r="CM297">
            <v>0</v>
          </cell>
          <cell r="CN297">
            <v>0.4</v>
          </cell>
          <cell r="CO297">
            <v>1</v>
          </cell>
          <cell r="CP297">
            <v>1.2</v>
          </cell>
          <cell r="CQ297" t="str">
            <v>Bespoke</v>
          </cell>
          <cell r="CR297">
            <v>3</v>
          </cell>
          <cell r="CS297">
            <v>3</v>
          </cell>
        </row>
        <row r="298">
          <cell r="A298">
            <v>339</v>
          </cell>
          <cell r="B298" t="str">
            <v>Residential Addresses</v>
          </cell>
          <cell r="C298" t="str">
            <v>Other Corporate Services Systems</v>
          </cell>
          <cell r="D298" t="str">
            <v>Corporate Services Division</v>
          </cell>
          <cell r="E298">
            <v>4</v>
          </cell>
          <cell r="F298">
            <v>4</v>
          </cell>
          <cell r="G298">
            <v>4</v>
          </cell>
          <cell r="H298">
            <v>4</v>
          </cell>
          <cell r="I298">
            <v>4</v>
          </cell>
          <cell r="J298">
            <v>4</v>
          </cell>
          <cell r="K298">
            <v>5</v>
          </cell>
          <cell r="L298">
            <v>2</v>
          </cell>
          <cell r="M298">
            <v>4</v>
          </cell>
          <cell r="N298">
            <v>3</v>
          </cell>
          <cell r="O298">
            <v>3</v>
          </cell>
          <cell r="P298">
            <v>3.75</v>
          </cell>
          <cell r="R298">
            <v>3</v>
          </cell>
          <cell r="S298">
            <v>5</v>
          </cell>
          <cell r="T298">
            <v>5</v>
          </cell>
          <cell r="U298">
            <v>3</v>
          </cell>
          <cell r="V298">
            <v>5</v>
          </cell>
          <cell r="W298">
            <v>5</v>
          </cell>
          <cell r="X298">
            <v>3</v>
          </cell>
          <cell r="Y298">
            <v>5</v>
          </cell>
          <cell r="Z298">
            <v>5</v>
          </cell>
          <cell r="AA298">
            <v>4</v>
          </cell>
          <cell r="AB298">
            <v>3</v>
          </cell>
          <cell r="AC298">
            <v>5</v>
          </cell>
          <cell r="AD298">
            <v>4.1500000000000004</v>
          </cell>
          <cell r="AF298">
            <v>3</v>
          </cell>
          <cell r="AG298">
            <v>1.8333333333333335</v>
          </cell>
          <cell r="AH298">
            <v>5.5</v>
          </cell>
          <cell r="AI298">
            <v>0</v>
          </cell>
          <cell r="AK298">
            <v>0</v>
          </cell>
          <cell r="AM298">
            <v>1</v>
          </cell>
          <cell r="AN298">
            <v>3.75</v>
          </cell>
          <cell r="AO298">
            <v>4.1500000000000004</v>
          </cell>
          <cell r="AP298" t="str">
            <v xml:space="preserve"> </v>
          </cell>
          <cell r="AQ298" t="b">
            <v>1</v>
          </cell>
          <cell r="AR298" t="str">
            <v>Residential Addresses</v>
          </cell>
          <cell r="AS298" t="str">
            <v>Medium</v>
          </cell>
          <cell r="AT298">
            <v>2016</v>
          </cell>
          <cell r="AU298">
            <v>0</v>
          </cell>
          <cell r="AV298">
            <v>0</v>
          </cell>
          <cell r="AW298">
            <v>2016</v>
          </cell>
          <cell r="AX298">
            <v>2016</v>
          </cell>
          <cell r="AY298">
            <v>1.3168090369634029</v>
          </cell>
          <cell r="AZ298">
            <v>0</v>
          </cell>
          <cell r="BA298">
            <v>0</v>
          </cell>
          <cell r="BB298">
            <v>0</v>
          </cell>
          <cell r="BC298">
            <v>15</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BY298">
            <v>0</v>
          </cell>
          <cell r="BZ298">
            <v>0</v>
          </cell>
          <cell r="CA298">
            <v>0</v>
          </cell>
          <cell r="CB298">
            <v>0</v>
          </cell>
          <cell r="CC298">
            <v>0</v>
          </cell>
          <cell r="CD298">
            <v>0</v>
          </cell>
          <cell r="CE298">
            <v>0</v>
          </cell>
          <cell r="CF298">
            <v>0</v>
          </cell>
          <cell r="CG298">
            <v>0</v>
          </cell>
          <cell r="CH298">
            <v>0</v>
          </cell>
          <cell r="CI298">
            <v>0</v>
          </cell>
          <cell r="CJ298">
            <v>0</v>
          </cell>
          <cell r="CK298">
            <v>0</v>
          </cell>
          <cell r="CL298">
            <v>0</v>
          </cell>
          <cell r="CM298">
            <v>0</v>
          </cell>
          <cell r="CN298">
            <v>0.4</v>
          </cell>
          <cell r="CO298">
            <v>1</v>
          </cell>
          <cell r="CP298">
            <v>1.3333333333333335</v>
          </cell>
          <cell r="CQ298" t="str">
            <v>Bespoke</v>
          </cell>
          <cell r="CR298">
            <v>3</v>
          </cell>
          <cell r="CS298">
            <v>4</v>
          </cell>
        </row>
        <row r="299">
          <cell r="A299">
            <v>341</v>
          </cell>
          <cell r="B299" t="str">
            <v>ResponseTime Monitor</v>
          </cell>
          <cell r="C299" t="str">
            <v>TSD Business Systems</v>
          </cell>
          <cell r="D299" t="str">
            <v>Technology Services Division</v>
          </cell>
          <cell r="E299">
            <v>2</v>
          </cell>
          <cell r="F299">
            <v>1</v>
          </cell>
          <cell r="G299">
            <v>3</v>
          </cell>
          <cell r="H299">
            <v>2</v>
          </cell>
          <cell r="I299">
            <v>2</v>
          </cell>
          <cell r="J299">
            <v>2</v>
          </cell>
          <cell r="K299">
            <v>1</v>
          </cell>
          <cell r="L299">
            <v>2</v>
          </cell>
          <cell r="M299">
            <v>3</v>
          </cell>
          <cell r="N299">
            <v>1</v>
          </cell>
          <cell r="O299">
            <v>3</v>
          </cell>
          <cell r="P299">
            <v>1.85</v>
          </cell>
          <cell r="R299">
            <v>5</v>
          </cell>
          <cell r="S299">
            <v>5</v>
          </cell>
          <cell r="T299">
            <v>5</v>
          </cell>
          <cell r="U299">
            <v>3</v>
          </cell>
          <cell r="V299">
            <v>5</v>
          </cell>
          <cell r="W299">
            <v>5</v>
          </cell>
          <cell r="X299">
            <v>2</v>
          </cell>
          <cell r="Y299">
            <v>2</v>
          </cell>
          <cell r="Z299">
            <v>5</v>
          </cell>
          <cell r="AA299">
            <v>3</v>
          </cell>
          <cell r="AB299">
            <v>1</v>
          </cell>
          <cell r="AC299">
            <v>5</v>
          </cell>
          <cell r="AD299">
            <v>4</v>
          </cell>
          <cell r="AF299">
            <v>1</v>
          </cell>
          <cell r="AG299">
            <v>2.3333333333333335</v>
          </cell>
          <cell r="AH299">
            <v>2.3333333333333335</v>
          </cell>
          <cell r="AI299">
            <v>0</v>
          </cell>
          <cell r="AK299">
            <v>0</v>
          </cell>
          <cell r="AM299">
            <v>1</v>
          </cell>
          <cell r="AN299">
            <v>1.85</v>
          </cell>
          <cell r="AO299">
            <v>4</v>
          </cell>
          <cell r="AP299" t="str">
            <v xml:space="preserve"> </v>
          </cell>
          <cell r="AQ299" t="b">
            <v>1</v>
          </cell>
          <cell r="AR299" t="str">
            <v>ResponseTime Monitor</v>
          </cell>
          <cell r="AS299" t="str">
            <v>Medium</v>
          </cell>
          <cell r="AT299">
            <v>2011</v>
          </cell>
          <cell r="AU299">
            <v>0</v>
          </cell>
          <cell r="AV299">
            <v>0</v>
          </cell>
          <cell r="AW299">
            <v>2011</v>
          </cell>
          <cell r="AX299">
            <v>2011</v>
          </cell>
          <cell r="AY299">
            <v>1.3168090369634029</v>
          </cell>
          <cell r="AZ299">
            <v>0</v>
          </cell>
          <cell r="BA299">
            <v>0</v>
          </cell>
          <cell r="BB299">
            <v>0</v>
          </cell>
          <cell r="BC299">
            <v>10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BY299">
            <v>0</v>
          </cell>
          <cell r="BZ299">
            <v>0</v>
          </cell>
          <cell r="CA299">
            <v>0</v>
          </cell>
          <cell r="CB299">
            <v>0</v>
          </cell>
          <cell r="CC299">
            <v>0</v>
          </cell>
          <cell r="CD299">
            <v>0</v>
          </cell>
          <cell r="CE299">
            <v>0</v>
          </cell>
          <cell r="CF299">
            <v>0</v>
          </cell>
          <cell r="CG299">
            <v>0</v>
          </cell>
          <cell r="CH299">
            <v>0</v>
          </cell>
          <cell r="CI299">
            <v>0</v>
          </cell>
          <cell r="CJ299">
            <v>0</v>
          </cell>
          <cell r="CK299">
            <v>0</v>
          </cell>
          <cell r="CL299">
            <v>0</v>
          </cell>
          <cell r="CM299">
            <v>0</v>
          </cell>
          <cell r="CN299">
            <v>0.4</v>
          </cell>
          <cell r="CO299">
            <v>1</v>
          </cell>
          <cell r="CP299">
            <v>0.53333333333333333</v>
          </cell>
          <cell r="CQ299" t="str">
            <v>Bespoke</v>
          </cell>
          <cell r="CR299">
            <v>1</v>
          </cell>
          <cell r="CS299">
            <v>4</v>
          </cell>
        </row>
        <row r="300">
          <cell r="A300">
            <v>342</v>
          </cell>
          <cell r="B300" t="str">
            <v>Rest and Stretch</v>
          </cell>
          <cell r="C300" t="str">
            <v>HR Systems</v>
          </cell>
          <cell r="D300" t="str">
            <v>Corporate Services Division</v>
          </cell>
          <cell r="E300">
            <v>5</v>
          </cell>
          <cell r="F300">
            <v>4</v>
          </cell>
          <cell r="G300">
            <v>3</v>
          </cell>
          <cell r="H300">
            <v>4</v>
          </cell>
          <cell r="I300">
            <v>5</v>
          </cell>
          <cell r="J300">
            <v>5</v>
          </cell>
          <cell r="K300">
            <v>4</v>
          </cell>
          <cell r="L300">
            <v>5</v>
          </cell>
          <cell r="M300">
            <v>5</v>
          </cell>
          <cell r="N300">
            <v>1</v>
          </cell>
          <cell r="O300">
            <v>5</v>
          </cell>
          <cell r="P300">
            <v>3.89</v>
          </cell>
          <cell r="R300">
            <v>3</v>
          </cell>
          <cell r="S300">
            <v>4</v>
          </cell>
          <cell r="T300">
            <v>5</v>
          </cell>
          <cell r="U300">
            <v>5</v>
          </cell>
          <cell r="V300">
            <v>5</v>
          </cell>
          <cell r="W300">
            <v>5</v>
          </cell>
          <cell r="X300">
            <v>4</v>
          </cell>
          <cell r="Y300">
            <v>3</v>
          </cell>
          <cell r="Z300">
            <v>2</v>
          </cell>
          <cell r="AA300">
            <v>4</v>
          </cell>
          <cell r="AB300">
            <v>1</v>
          </cell>
          <cell r="AC300">
            <v>5</v>
          </cell>
          <cell r="AD300">
            <v>3.75</v>
          </cell>
          <cell r="AF300">
            <v>1</v>
          </cell>
          <cell r="AG300">
            <v>2.8333333333333339</v>
          </cell>
          <cell r="AH300">
            <v>2.8333333333333339</v>
          </cell>
          <cell r="AI300">
            <v>3173</v>
          </cell>
          <cell r="AK300">
            <v>3135.23</v>
          </cell>
          <cell r="AM300">
            <v>1</v>
          </cell>
          <cell r="AN300">
            <v>3.89</v>
          </cell>
          <cell r="AO300">
            <v>3.75</v>
          </cell>
          <cell r="AP300" t="str">
            <v xml:space="preserve"> </v>
          </cell>
          <cell r="AQ300" t="b">
            <v>1</v>
          </cell>
          <cell r="AR300" t="str">
            <v>Rest and Stretch</v>
          </cell>
          <cell r="AS300" t="str">
            <v>Medium</v>
          </cell>
          <cell r="AT300">
            <v>2016</v>
          </cell>
          <cell r="AU300">
            <v>3173</v>
          </cell>
          <cell r="AV300">
            <v>3135.23</v>
          </cell>
          <cell r="AW300">
            <v>2016</v>
          </cell>
          <cell r="AX300">
            <v>2016</v>
          </cell>
          <cell r="AY300">
            <v>1.3168090369634029</v>
          </cell>
          <cell r="AZ300">
            <v>0</v>
          </cell>
          <cell r="BA300">
            <v>0</v>
          </cell>
          <cell r="BB300">
            <v>2115.3333333333335</v>
          </cell>
          <cell r="BC300">
            <v>15</v>
          </cell>
          <cell r="BD300">
            <v>0</v>
          </cell>
          <cell r="BE300">
            <v>0</v>
          </cell>
          <cell r="BF300">
            <v>0</v>
          </cell>
          <cell r="BG300">
            <v>0</v>
          </cell>
          <cell r="BH300">
            <v>0</v>
          </cell>
          <cell r="BI300">
            <v>0</v>
          </cell>
          <cell r="BJ300">
            <v>0</v>
          </cell>
          <cell r="BK300">
            <v>0</v>
          </cell>
          <cell r="BL300">
            <v>0</v>
          </cell>
          <cell r="BM300">
            <v>3543.9212266510676</v>
          </cell>
          <cell r="BN300">
            <v>0</v>
          </cell>
          <cell r="BO300">
            <v>0</v>
          </cell>
          <cell r="BP300">
            <v>0</v>
          </cell>
          <cell r="BQ300">
            <v>0</v>
          </cell>
          <cell r="BR300">
            <v>0</v>
          </cell>
          <cell r="BS300">
            <v>0</v>
          </cell>
          <cell r="BT300">
            <v>0</v>
          </cell>
          <cell r="BU300">
            <v>0</v>
          </cell>
          <cell r="BV300">
            <v>0</v>
          </cell>
          <cell r="BW300">
            <v>0</v>
          </cell>
          <cell r="BX300">
            <v>0</v>
          </cell>
          <cell r="BY300">
            <v>0</v>
          </cell>
          <cell r="BZ300">
            <v>0</v>
          </cell>
          <cell r="CA300">
            <v>0</v>
          </cell>
          <cell r="CB300">
            <v>0</v>
          </cell>
          <cell r="CC300">
            <v>0</v>
          </cell>
          <cell r="CD300">
            <v>0</v>
          </cell>
          <cell r="CE300">
            <v>3543.9212266510676</v>
          </cell>
          <cell r="CF300">
            <v>0</v>
          </cell>
          <cell r="CG300">
            <v>0</v>
          </cell>
          <cell r="CH300">
            <v>0</v>
          </cell>
          <cell r="CI300">
            <v>0</v>
          </cell>
          <cell r="CJ300">
            <v>0</v>
          </cell>
          <cell r="CK300">
            <v>0</v>
          </cell>
          <cell r="CL300">
            <v>0</v>
          </cell>
          <cell r="CM300">
            <v>0</v>
          </cell>
          <cell r="CN300">
            <v>0.4</v>
          </cell>
          <cell r="CO300">
            <v>1</v>
          </cell>
          <cell r="CP300">
            <v>1.3333333333333335</v>
          </cell>
          <cell r="CQ300" t="str">
            <v>Bespoke</v>
          </cell>
          <cell r="CR300">
            <v>3</v>
          </cell>
          <cell r="CS300">
            <v>3</v>
          </cell>
        </row>
        <row r="301">
          <cell r="A301">
            <v>197</v>
          </cell>
          <cell r="B301" t="str">
            <v>Restriction Allowance</v>
          </cell>
          <cell r="C301" t="str">
            <v>Financial</v>
          </cell>
          <cell r="D301" t="str">
            <v>Corporate Services Division</v>
          </cell>
          <cell r="E301">
            <v>1</v>
          </cell>
          <cell r="F301">
            <v>2</v>
          </cell>
          <cell r="G301">
            <v>1</v>
          </cell>
          <cell r="H301">
            <v>2</v>
          </cell>
          <cell r="I301">
            <v>1</v>
          </cell>
          <cell r="J301">
            <v>1</v>
          </cell>
          <cell r="K301">
            <v>3</v>
          </cell>
          <cell r="L301">
            <v>2</v>
          </cell>
          <cell r="M301">
            <v>4</v>
          </cell>
          <cell r="N301">
            <v>1</v>
          </cell>
          <cell r="O301">
            <v>2</v>
          </cell>
          <cell r="P301">
            <v>1.71</v>
          </cell>
          <cell r="R301">
            <v>3</v>
          </cell>
          <cell r="S301">
            <v>5</v>
          </cell>
          <cell r="T301">
            <v>5</v>
          </cell>
          <cell r="U301">
            <v>3</v>
          </cell>
          <cell r="V301">
            <v>5</v>
          </cell>
          <cell r="W301">
            <v>5</v>
          </cell>
          <cell r="X301">
            <v>3</v>
          </cell>
          <cell r="Y301">
            <v>5</v>
          </cell>
          <cell r="Z301">
            <v>5</v>
          </cell>
          <cell r="AA301">
            <v>4</v>
          </cell>
          <cell r="AB301">
            <v>3</v>
          </cell>
          <cell r="AC301">
            <v>5</v>
          </cell>
          <cell r="AD301">
            <v>4.1500000000000004</v>
          </cell>
          <cell r="AF301">
            <v>1</v>
          </cell>
          <cell r="AG301">
            <v>2</v>
          </cell>
          <cell r="AH301">
            <v>2</v>
          </cell>
          <cell r="AI301">
            <v>0</v>
          </cell>
          <cell r="AK301">
            <v>0</v>
          </cell>
          <cell r="AM301">
            <v>1</v>
          </cell>
          <cell r="AN301">
            <v>1.71</v>
          </cell>
          <cell r="AO301">
            <v>4.1500000000000004</v>
          </cell>
          <cell r="AP301" t="str">
            <v xml:space="preserve"> </v>
          </cell>
          <cell r="AQ301" t="b">
            <v>1</v>
          </cell>
          <cell r="AR301" t="str">
            <v>Restriction Allowance</v>
          </cell>
          <cell r="AS301" t="str">
            <v>Medium</v>
          </cell>
          <cell r="AT301">
            <v>2011</v>
          </cell>
          <cell r="AU301">
            <v>0</v>
          </cell>
          <cell r="AV301">
            <v>0</v>
          </cell>
          <cell r="AW301">
            <v>2016</v>
          </cell>
          <cell r="AX301">
            <v>2011</v>
          </cell>
          <cell r="AY301">
            <v>1.3168090369634029</v>
          </cell>
          <cell r="AZ301">
            <v>0</v>
          </cell>
          <cell r="BA301">
            <v>0</v>
          </cell>
          <cell r="BB301">
            <v>0</v>
          </cell>
          <cell r="BC301">
            <v>15</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BY301">
            <v>0</v>
          </cell>
          <cell r="BZ301">
            <v>0</v>
          </cell>
          <cell r="CA301">
            <v>0</v>
          </cell>
          <cell r="CB301">
            <v>0</v>
          </cell>
          <cell r="CC301">
            <v>0</v>
          </cell>
          <cell r="CD301">
            <v>0</v>
          </cell>
          <cell r="CE301">
            <v>0</v>
          </cell>
          <cell r="CF301">
            <v>0</v>
          </cell>
          <cell r="CG301">
            <v>0</v>
          </cell>
          <cell r="CH301">
            <v>0</v>
          </cell>
          <cell r="CI301">
            <v>0</v>
          </cell>
          <cell r="CJ301">
            <v>0</v>
          </cell>
          <cell r="CK301">
            <v>0</v>
          </cell>
          <cell r="CL301">
            <v>0</v>
          </cell>
          <cell r="CM301">
            <v>0</v>
          </cell>
          <cell r="CN301">
            <v>0.4</v>
          </cell>
          <cell r="CO301">
            <v>1</v>
          </cell>
          <cell r="CP301">
            <v>0.8</v>
          </cell>
          <cell r="CQ301" t="str">
            <v>Bespoke</v>
          </cell>
          <cell r="CR301">
            <v>1</v>
          </cell>
          <cell r="CS301">
            <v>4</v>
          </cell>
        </row>
        <row r="302">
          <cell r="A302">
            <v>14</v>
          </cell>
          <cell r="B302" t="str">
            <v>Retail Surveys</v>
          </cell>
          <cell r="C302" t="str">
            <v>Retail</v>
          </cell>
          <cell r="D302" t="str">
            <v>Macroeconomics and Integration Group</v>
          </cell>
          <cell r="E302">
            <v>3</v>
          </cell>
          <cell r="F302">
            <v>2</v>
          </cell>
          <cell r="G302">
            <v>4</v>
          </cell>
          <cell r="H302">
            <v>4</v>
          </cell>
          <cell r="I302">
            <v>3</v>
          </cell>
          <cell r="J302">
            <v>4</v>
          </cell>
          <cell r="K302">
            <v>1</v>
          </cell>
          <cell r="L302">
            <v>3</v>
          </cell>
          <cell r="M302">
            <v>3</v>
          </cell>
          <cell r="N302">
            <v>4</v>
          </cell>
          <cell r="O302">
            <v>2</v>
          </cell>
          <cell r="P302">
            <v>3.13</v>
          </cell>
          <cell r="R302">
            <v>2</v>
          </cell>
          <cell r="S302">
            <v>1</v>
          </cell>
          <cell r="T302">
            <v>5</v>
          </cell>
          <cell r="U302">
            <v>1</v>
          </cell>
          <cell r="V302">
            <v>3</v>
          </cell>
          <cell r="W302">
            <v>3</v>
          </cell>
          <cell r="X302">
            <v>1</v>
          </cell>
          <cell r="Y302">
            <v>1</v>
          </cell>
          <cell r="Z302">
            <v>4</v>
          </cell>
          <cell r="AA302">
            <v>1</v>
          </cell>
          <cell r="AB302">
            <v>1</v>
          </cell>
          <cell r="AC302">
            <v>5</v>
          </cell>
          <cell r="AD302">
            <v>2.15</v>
          </cell>
          <cell r="AF302">
            <v>4</v>
          </cell>
          <cell r="AG302">
            <v>3.166666666666667</v>
          </cell>
          <cell r="AH302">
            <v>12.666666666666668</v>
          </cell>
          <cell r="AI302">
            <v>2001808.49</v>
          </cell>
          <cell r="AJ302">
            <v>141455.714285714</v>
          </cell>
          <cell r="AK302">
            <v>193380.95</v>
          </cell>
          <cell r="AM302">
            <v>19.338095000000003</v>
          </cell>
          <cell r="AN302">
            <v>60.528237350000005</v>
          </cell>
          <cell r="AO302">
            <v>41.576904250000013</v>
          </cell>
          <cell r="AP302" t="str">
            <v xml:space="preserve"> </v>
          </cell>
          <cell r="AQ302" t="b">
            <v>1</v>
          </cell>
          <cell r="AR302" t="str">
            <v>Retail Surveys</v>
          </cell>
          <cell r="AS302" t="str">
            <v>MEI Category 2</v>
          </cell>
          <cell r="AT302">
            <v>2011</v>
          </cell>
          <cell r="AU302">
            <v>2001808.49</v>
          </cell>
          <cell r="AV302">
            <v>193380.95</v>
          </cell>
          <cell r="AW302">
            <v>2011</v>
          </cell>
          <cell r="AX302">
            <v>2011</v>
          </cell>
          <cell r="AY302">
            <v>1.3628973532571218</v>
          </cell>
          <cell r="AZ302">
            <v>444846.3311111111</v>
          </cell>
          <cell r="BA302">
            <v>444846.3311111111</v>
          </cell>
          <cell r="BB302">
            <v>444846.3311111111</v>
          </cell>
          <cell r="BC302">
            <v>11</v>
          </cell>
          <cell r="BD302">
            <v>0</v>
          </cell>
          <cell r="BE302">
            <v>0</v>
          </cell>
          <cell r="BF302">
            <v>606279.88727747451</v>
          </cell>
          <cell r="BG302">
            <v>627499.68333218608</v>
          </cell>
          <cell r="BH302">
            <v>649462.17224881251</v>
          </cell>
          <cell r="BI302">
            <v>0</v>
          </cell>
          <cell r="BJ302">
            <v>0</v>
          </cell>
          <cell r="BK302">
            <v>0</v>
          </cell>
          <cell r="BL302">
            <v>0</v>
          </cell>
          <cell r="BM302">
            <v>0</v>
          </cell>
          <cell r="BN302">
            <v>0</v>
          </cell>
          <cell r="BO302">
            <v>0</v>
          </cell>
          <cell r="BP302">
            <v>0</v>
          </cell>
          <cell r="BQ302">
            <v>885150.27559852751</v>
          </cell>
          <cell r="BR302">
            <v>916130.53524447593</v>
          </cell>
          <cell r="BS302">
            <v>948195.10397803248</v>
          </cell>
          <cell r="BT302">
            <v>0</v>
          </cell>
          <cell r="BU302">
            <v>0</v>
          </cell>
          <cell r="BV302">
            <v>0</v>
          </cell>
          <cell r="BW302">
            <v>0</v>
          </cell>
          <cell r="BX302">
            <v>606279.88727747451</v>
          </cell>
          <cell r="BY302">
            <v>627499.68333218619</v>
          </cell>
          <cell r="BZ302">
            <v>649462.17224881263</v>
          </cell>
          <cell r="CA302">
            <v>0</v>
          </cell>
          <cell r="CB302">
            <v>0</v>
          </cell>
          <cell r="CC302">
            <v>0</v>
          </cell>
          <cell r="CD302">
            <v>0</v>
          </cell>
          <cell r="CE302">
            <v>0</v>
          </cell>
          <cell r="CF302">
            <v>0</v>
          </cell>
          <cell r="CG302">
            <v>0</v>
          </cell>
          <cell r="CH302">
            <v>0</v>
          </cell>
          <cell r="CI302">
            <v>885150.27559852763</v>
          </cell>
          <cell r="CJ302">
            <v>916130.53524447605</v>
          </cell>
          <cell r="CK302">
            <v>948195.1039780326</v>
          </cell>
          <cell r="CL302">
            <v>0</v>
          </cell>
          <cell r="CM302">
            <v>0</v>
          </cell>
          <cell r="CN302">
            <v>1</v>
          </cell>
          <cell r="CO302">
            <v>3</v>
          </cell>
          <cell r="CP302">
            <v>2.6666666666666665</v>
          </cell>
          <cell r="CQ302" t="str">
            <v>Bespoke</v>
          </cell>
          <cell r="CR302">
            <v>3</v>
          </cell>
          <cell r="CS302">
            <v>2</v>
          </cell>
        </row>
        <row r="303">
          <cell r="A303">
            <v>352</v>
          </cell>
          <cell r="B303" t="str">
            <v>Rexec components</v>
          </cell>
          <cell r="C303" t="str">
            <v>TSD Tools and Utilities</v>
          </cell>
          <cell r="D303" t="str">
            <v>Technology Services Division</v>
          </cell>
          <cell r="E303">
            <v>2</v>
          </cell>
          <cell r="F303">
            <v>1</v>
          </cell>
          <cell r="G303">
            <v>3</v>
          </cell>
          <cell r="H303">
            <v>4</v>
          </cell>
          <cell r="I303">
            <v>4</v>
          </cell>
          <cell r="J303">
            <v>4</v>
          </cell>
          <cell r="K303">
            <v>4</v>
          </cell>
          <cell r="L303">
            <v>3</v>
          </cell>
          <cell r="M303">
            <v>4</v>
          </cell>
          <cell r="N303">
            <v>3</v>
          </cell>
          <cell r="O303">
            <v>3</v>
          </cell>
          <cell r="P303">
            <v>2.92</v>
          </cell>
          <cell r="R303">
            <v>1</v>
          </cell>
          <cell r="S303">
            <v>3</v>
          </cell>
          <cell r="T303">
            <v>5</v>
          </cell>
          <cell r="U303">
            <v>5</v>
          </cell>
          <cell r="V303">
            <v>5</v>
          </cell>
          <cell r="W303">
            <v>4</v>
          </cell>
          <cell r="X303">
            <v>1</v>
          </cell>
          <cell r="Y303">
            <v>2</v>
          </cell>
          <cell r="Z303">
            <v>2</v>
          </cell>
          <cell r="AA303">
            <v>5</v>
          </cell>
          <cell r="AB303">
            <v>1</v>
          </cell>
          <cell r="AC303">
            <v>4</v>
          </cell>
          <cell r="AD303">
            <v>2.7</v>
          </cell>
          <cell r="AF303">
            <v>3</v>
          </cell>
          <cell r="AG303">
            <v>3.166666666666667</v>
          </cell>
          <cell r="AH303">
            <v>9.5</v>
          </cell>
          <cell r="AI303">
            <v>0</v>
          </cell>
          <cell r="AK303">
            <v>0</v>
          </cell>
          <cell r="AM303">
            <v>1</v>
          </cell>
          <cell r="AN303">
            <v>2.92</v>
          </cell>
          <cell r="AO303">
            <v>2.7</v>
          </cell>
          <cell r="AP303" t="str">
            <v xml:space="preserve"> </v>
          </cell>
          <cell r="AQ303" t="b">
            <v>1</v>
          </cell>
          <cell r="AR303" t="str">
            <v>Rexec components</v>
          </cell>
          <cell r="AS303" t="str">
            <v>Medium</v>
          </cell>
          <cell r="AT303">
            <v>2011</v>
          </cell>
          <cell r="AU303">
            <v>0</v>
          </cell>
          <cell r="AV303">
            <v>0</v>
          </cell>
          <cell r="AW303">
            <v>2011</v>
          </cell>
          <cell r="AX303">
            <v>2011</v>
          </cell>
          <cell r="AY303">
            <v>1.2722792627665731</v>
          </cell>
          <cell r="AZ303">
            <v>0</v>
          </cell>
          <cell r="BA303">
            <v>0</v>
          </cell>
          <cell r="BB303">
            <v>0</v>
          </cell>
          <cell r="BC303">
            <v>9</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v>
          </cell>
          <cell r="BT303">
            <v>0</v>
          </cell>
          <cell r="BU303">
            <v>0</v>
          </cell>
          <cell r="BV303">
            <v>0</v>
          </cell>
          <cell r="BW303">
            <v>0</v>
          </cell>
          <cell r="BX303">
            <v>0</v>
          </cell>
          <cell r="BY303">
            <v>0</v>
          </cell>
          <cell r="BZ303">
            <v>0</v>
          </cell>
          <cell r="CA303">
            <v>0</v>
          </cell>
          <cell r="CB303">
            <v>0</v>
          </cell>
          <cell r="CC303">
            <v>0</v>
          </cell>
          <cell r="CD303">
            <v>0</v>
          </cell>
          <cell r="CE303">
            <v>0</v>
          </cell>
          <cell r="CF303">
            <v>0</v>
          </cell>
          <cell r="CG303">
            <v>0</v>
          </cell>
          <cell r="CH303">
            <v>0</v>
          </cell>
          <cell r="CI303">
            <v>0</v>
          </cell>
          <cell r="CJ303">
            <v>0</v>
          </cell>
          <cell r="CK303">
            <v>0</v>
          </cell>
          <cell r="CL303">
            <v>0</v>
          </cell>
          <cell r="CM303">
            <v>0</v>
          </cell>
          <cell r="CN303">
            <v>0.4</v>
          </cell>
          <cell r="CO303">
            <v>1</v>
          </cell>
          <cell r="CP303">
            <v>1.3333333333333335</v>
          </cell>
          <cell r="CQ303" t="str">
            <v>Bespoke</v>
          </cell>
          <cell r="CR303">
            <v>2</v>
          </cell>
          <cell r="CS303">
            <v>2</v>
          </cell>
        </row>
        <row r="304">
          <cell r="A304">
            <v>1330</v>
          </cell>
          <cell r="B304" t="str">
            <v>Rtools</v>
          </cell>
          <cell r="C304" t="str">
            <v>Methodology Tools</v>
          </cell>
          <cell r="D304" t="str">
            <v>Methodology and Data Management Division</v>
          </cell>
          <cell r="E304">
            <v>4</v>
          </cell>
          <cell r="F304">
            <v>3</v>
          </cell>
          <cell r="G304">
            <v>3</v>
          </cell>
          <cell r="H304">
            <v>5</v>
          </cell>
          <cell r="I304">
            <v>5</v>
          </cell>
          <cell r="J304">
            <v>5</v>
          </cell>
          <cell r="K304">
            <v>1</v>
          </cell>
          <cell r="L304">
            <v>1</v>
          </cell>
          <cell r="M304">
            <v>5</v>
          </cell>
          <cell r="N304">
            <v>1</v>
          </cell>
          <cell r="O304">
            <v>3</v>
          </cell>
          <cell r="P304">
            <v>3.29</v>
          </cell>
          <cell r="R304">
            <v>5</v>
          </cell>
          <cell r="S304">
            <v>2</v>
          </cell>
          <cell r="T304">
            <v>5</v>
          </cell>
          <cell r="U304">
            <v>3</v>
          </cell>
          <cell r="V304">
            <v>4</v>
          </cell>
          <cell r="W304">
            <v>5</v>
          </cell>
          <cell r="X304">
            <v>1</v>
          </cell>
          <cell r="Y304">
            <v>2</v>
          </cell>
          <cell r="Z304">
            <v>3</v>
          </cell>
          <cell r="AA304">
            <v>5</v>
          </cell>
          <cell r="AB304">
            <v>1</v>
          </cell>
          <cell r="AC304">
            <v>5</v>
          </cell>
          <cell r="AD304">
            <v>3.25</v>
          </cell>
          <cell r="AF304">
            <v>1</v>
          </cell>
          <cell r="AG304">
            <v>2.6666666666666674</v>
          </cell>
          <cell r="AH304">
            <v>2.6666666666666674</v>
          </cell>
          <cell r="AI304">
            <v>0</v>
          </cell>
          <cell r="AK304">
            <v>0</v>
          </cell>
          <cell r="AM304">
            <v>1</v>
          </cell>
          <cell r="AN304">
            <v>3.29</v>
          </cell>
          <cell r="AO304">
            <v>3.25</v>
          </cell>
          <cell r="AP304" t="str">
            <v xml:space="preserve"> </v>
          </cell>
          <cell r="AQ304" t="b">
            <v>1</v>
          </cell>
          <cell r="AR304" t="str">
            <v>Rtools</v>
          </cell>
          <cell r="AS304" t="str">
            <v>Medium</v>
          </cell>
          <cell r="AT304">
            <v>1900</v>
          </cell>
          <cell r="AU304">
            <v>0</v>
          </cell>
          <cell r="AV304">
            <v>0</v>
          </cell>
          <cell r="AW304">
            <v>1900</v>
          </cell>
          <cell r="AX304">
            <v>1900</v>
          </cell>
          <cell r="AY304">
            <v>1.6753488307521593</v>
          </cell>
          <cell r="AZ304">
            <v>0</v>
          </cell>
          <cell r="BA304">
            <v>0</v>
          </cell>
          <cell r="BB304">
            <v>0</v>
          </cell>
          <cell r="BC304">
            <v>15</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v>
          </cell>
          <cell r="BT304">
            <v>0</v>
          </cell>
          <cell r="BU304">
            <v>0</v>
          </cell>
          <cell r="BV304">
            <v>0</v>
          </cell>
          <cell r="BW304">
            <v>0</v>
          </cell>
          <cell r="BX304">
            <v>0</v>
          </cell>
          <cell r="BY304">
            <v>0</v>
          </cell>
          <cell r="BZ304">
            <v>0</v>
          </cell>
          <cell r="CA304">
            <v>0</v>
          </cell>
          <cell r="CB304">
            <v>0</v>
          </cell>
          <cell r="CC304">
            <v>0</v>
          </cell>
          <cell r="CD304">
            <v>0</v>
          </cell>
          <cell r="CE304">
            <v>0</v>
          </cell>
          <cell r="CF304">
            <v>0</v>
          </cell>
          <cell r="CG304">
            <v>0</v>
          </cell>
          <cell r="CH304">
            <v>0</v>
          </cell>
          <cell r="CI304">
            <v>0</v>
          </cell>
          <cell r="CJ304">
            <v>0</v>
          </cell>
          <cell r="CK304">
            <v>0</v>
          </cell>
          <cell r="CL304">
            <v>0</v>
          </cell>
          <cell r="CM304">
            <v>0</v>
          </cell>
          <cell r="CN304">
            <v>0.4</v>
          </cell>
          <cell r="CO304">
            <v>1</v>
          </cell>
          <cell r="CP304">
            <v>0.4</v>
          </cell>
          <cell r="CQ304" t="str">
            <v>COTS</v>
          </cell>
          <cell r="CR304">
            <v>3</v>
          </cell>
          <cell r="CS304">
            <v>3</v>
          </cell>
        </row>
        <row r="305">
          <cell r="A305">
            <v>420</v>
          </cell>
          <cell r="B305" t="str">
            <v>S.S.W.E.A.T.</v>
          </cell>
          <cell r="C305" t="str">
            <v>State Systems</v>
          </cell>
          <cell r="D305" t="str">
            <v>** No Division/Group</v>
          </cell>
          <cell r="E305">
            <v>4</v>
          </cell>
          <cell r="F305">
            <v>5</v>
          </cell>
          <cell r="G305">
            <v>3</v>
          </cell>
          <cell r="H305">
            <v>5</v>
          </cell>
          <cell r="I305">
            <v>5</v>
          </cell>
          <cell r="J305">
            <v>5</v>
          </cell>
          <cell r="K305">
            <v>1</v>
          </cell>
          <cell r="L305">
            <v>2</v>
          </cell>
          <cell r="M305">
            <v>5</v>
          </cell>
          <cell r="N305">
            <v>1</v>
          </cell>
          <cell r="O305">
            <v>4</v>
          </cell>
          <cell r="P305">
            <v>3.69</v>
          </cell>
          <cell r="R305">
            <v>3</v>
          </cell>
          <cell r="S305">
            <v>3</v>
          </cell>
          <cell r="T305">
            <v>3</v>
          </cell>
          <cell r="U305">
            <v>3</v>
          </cell>
          <cell r="V305">
            <v>5</v>
          </cell>
          <cell r="W305">
            <v>5</v>
          </cell>
          <cell r="X305">
            <v>5</v>
          </cell>
          <cell r="Y305">
            <v>2</v>
          </cell>
          <cell r="Z305">
            <v>5</v>
          </cell>
          <cell r="AA305">
            <v>4</v>
          </cell>
          <cell r="AB305">
            <v>1</v>
          </cell>
          <cell r="AC305">
            <v>5</v>
          </cell>
          <cell r="AD305">
            <v>3.8</v>
          </cell>
          <cell r="AF305">
            <v>1</v>
          </cell>
          <cell r="AG305">
            <v>2</v>
          </cell>
          <cell r="AH305">
            <v>2</v>
          </cell>
          <cell r="AI305">
            <v>0</v>
          </cell>
          <cell r="AK305">
            <v>0</v>
          </cell>
          <cell r="AM305">
            <v>1</v>
          </cell>
          <cell r="AN305">
            <v>3.69</v>
          </cell>
          <cell r="AO305">
            <v>3.8</v>
          </cell>
          <cell r="AP305" t="str">
            <v xml:space="preserve"> </v>
          </cell>
          <cell r="AQ305" t="b">
            <v>1</v>
          </cell>
          <cell r="AR305" t="str">
            <v>S.S.W.E.A.T.</v>
          </cell>
          <cell r="AS305" t="str">
            <v>Low</v>
          </cell>
          <cell r="AT305">
            <v>2014</v>
          </cell>
          <cell r="AU305">
            <v>0</v>
          </cell>
          <cell r="AV305">
            <v>0</v>
          </cell>
          <cell r="AW305">
            <v>2014</v>
          </cell>
          <cell r="AX305">
            <v>2014</v>
          </cell>
          <cell r="AY305">
            <v>1.3168090369634029</v>
          </cell>
          <cell r="AZ305">
            <v>0</v>
          </cell>
          <cell r="BA305">
            <v>0</v>
          </cell>
          <cell r="BB305">
            <v>0</v>
          </cell>
          <cell r="BC305">
            <v>13</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v>
          </cell>
          <cell r="BT305">
            <v>0</v>
          </cell>
          <cell r="BU305">
            <v>0</v>
          </cell>
          <cell r="BV305">
            <v>0</v>
          </cell>
          <cell r="BW305">
            <v>0</v>
          </cell>
          <cell r="BX305">
            <v>0</v>
          </cell>
          <cell r="BY305">
            <v>0</v>
          </cell>
          <cell r="BZ305">
            <v>0</v>
          </cell>
          <cell r="CA305">
            <v>0</v>
          </cell>
          <cell r="CB305">
            <v>0</v>
          </cell>
          <cell r="CC305">
            <v>0</v>
          </cell>
          <cell r="CD305">
            <v>0</v>
          </cell>
          <cell r="CE305">
            <v>0</v>
          </cell>
          <cell r="CF305">
            <v>0</v>
          </cell>
          <cell r="CG305">
            <v>0</v>
          </cell>
          <cell r="CH305">
            <v>0</v>
          </cell>
          <cell r="CI305">
            <v>0</v>
          </cell>
          <cell r="CJ305">
            <v>0</v>
          </cell>
          <cell r="CK305">
            <v>0</v>
          </cell>
          <cell r="CL305">
            <v>0</v>
          </cell>
          <cell r="CM305">
            <v>0</v>
          </cell>
          <cell r="CN305">
            <v>0.2</v>
          </cell>
          <cell r="CO305">
            <v>1</v>
          </cell>
          <cell r="CP305">
            <v>0.26666666666666666</v>
          </cell>
          <cell r="CQ305" t="str">
            <v>Bespoke</v>
          </cell>
          <cell r="CR305">
            <v>3</v>
          </cell>
          <cell r="CS305">
            <v>3</v>
          </cell>
        </row>
        <row r="306">
          <cell r="A306">
            <v>696</v>
          </cell>
          <cell r="B306" t="str">
            <v>Salary Ratings</v>
          </cell>
          <cell r="C306" t="str">
            <v>HR Systems</v>
          </cell>
          <cell r="D306" t="str">
            <v>Corporate Services Division</v>
          </cell>
          <cell r="E306">
            <v>3</v>
          </cell>
          <cell r="F306">
            <v>2</v>
          </cell>
          <cell r="G306">
            <v>3</v>
          </cell>
          <cell r="H306">
            <v>2</v>
          </cell>
          <cell r="I306">
            <v>2</v>
          </cell>
          <cell r="J306">
            <v>3</v>
          </cell>
          <cell r="K306">
            <v>4</v>
          </cell>
          <cell r="L306">
            <v>3</v>
          </cell>
          <cell r="M306">
            <v>4</v>
          </cell>
          <cell r="N306">
            <v>1</v>
          </cell>
          <cell r="O306">
            <v>3</v>
          </cell>
          <cell r="P306">
            <v>2.4700000000000002</v>
          </cell>
          <cell r="R306">
            <v>5</v>
          </cell>
          <cell r="S306">
            <v>5</v>
          </cell>
          <cell r="T306">
            <v>4</v>
          </cell>
          <cell r="U306">
            <v>5</v>
          </cell>
          <cell r="V306">
            <v>4</v>
          </cell>
          <cell r="W306">
            <v>5</v>
          </cell>
          <cell r="X306">
            <v>5</v>
          </cell>
          <cell r="Y306">
            <v>5</v>
          </cell>
          <cell r="Z306">
            <v>5</v>
          </cell>
          <cell r="AA306">
            <v>4</v>
          </cell>
          <cell r="AB306">
            <v>3</v>
          </cell>
          <cell r="AC306">
            <v>5</v>
          </cell>
          <cell r="AD306">
            <v>4.75</v>
          </cell>
          <cell r="AF306">
            <v>1</v>
          </cell>
          <cell r="AG306">
            <v>1.8333333333333335</v>
          </cell>
          <cell r="AH306">
            <v>1.8333333333333335</v>
          </cell>
          <cell r="AI306">
            <v>0</v>
          </cell>
          <cell r="AJ306">
            <v>7144.5714285714303</v>
          </cell>
          <cell r="AK306">
            <v>0</v>
          </cell>
          <cell r="AM306">
            <v>1</v>
          </cell>
          <cell r="AN306">
            <v>2.4700000000000002</v>
          </cell>
          <cell r="AO306">
            <v>4.75</v>
          </cell>
          <cell r="AP306" t="str">
            <v xml:space="preserve"> </v>
          </cell>
          <cell r="AQ306" t="b">
            <v>1</v>
          </cell>
          <cell r="AR306" t="str">
            <v>Salary Ratings</v>
          </cell>
          <cell r="AS306" t="str">
            <v>High</v>
          </cell>
          <cell r="AT306">
            <v>2011</v>
          </cell>
          <cell r="AU306">
            <v>0</v>
          </cell>
          <cell r="AV306">
            <v>0</v>
          </cell>
          <cell r="AW306">
            <v>2016</v>
          </cell>
          <cell r="AX306">
            <v>2011</v>
          </cell>
          <cell r="AY306">
            <v>1.3168090369634029</v>
          </cell>
          <cell r="AZ306">
            <v>0</v>
          </cell>
          <cell r="BA306">
            <v>0</v>
          </cell>
          <cell r="BB306">
            <v>0</v>
          </cell>
          <cell r="BC306">
            <v>15</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v>
          </cell>
          <cell r="BT306">
            <v>0</v>
          </cell>
          <cell r="BU306">
            <v>0</v>
          </cell>
          <cell r="BV306">
            <v>0</v>
          </cell>
          <cell r="BW306">
            <v>0</v>
          </cell>
          <cell r="BX306">
            <v>0</v>
          </cell>
          <cell r="BY306">
            <v>0</v>
          </cell>
          <cell r="BZ306">
            <v>0</v>
          </cell>
          <cell r="CA306">
            <v>0</v>
          </cell>
          <cell r="CB306">
            <v>0</v>
          </cell>
          <cell r="CC306">
            <v>0</v>
          </cell>
          <cell r="CD306">
            <v>0</v>
          </cell>
          <cell r="CE306">
            <v>0</v>
          </cell>
          <cell r="CF306">
            <v>0</v>
          </cell>
          <cell r="CG306">
            <v>0</v>
          </cell>
          <cell r="CH306">
            <v>0</v>
          </cell>
          <cell r="CI306">
            <v>0</v>
          </cell>
          <cell r="CJ306">
            <v>0</v>
          </cell>
          <cell r="CK306">
            <v>0</v>
          </cell>
          <cell r="CL306">
            <v>0</v>
          </cell>
          <cell r="CM306">
            <v>0</v>
          </cell>
          <cell r="CN306">
            <v>0.8</v>
          </cell>
          <cell r="CO306">
            <v>2</v>
          </cell>
          <cell r="CP306">
            <v>2.1333333333333333</v>
          </cell>
          <cell r="CQ306" t="str">
            <v>Bespoke</v>
          </cell>
          <cell r="CR306">
            <v>2</v>
          </cell>
          <cell r="CS306">
            <v>4</v>
          </cell>
        </row>
        <row r="307">
          <cell r="A307">
            <v>697</v>
          </cell>
          <cell r="B307" t="str">
            <v>Salary Ratings (PSO Interviewers)</v>
          </cell>
          <cell r="C307" t="str">
            <v>HR Systems</v>
          </cell>
          <cell r="D307" t="str">
            <v>Corporate Services Division</v>
          </cell>
          <cell r="E307">
            <v>5</v>
          </cell>
          <cell r="F307">
            <v>4</v>
          </cell>
          <cell r="G307">
            <v>5</v>
          </cell>
          <cell r="H307">
            <v>4</v>
          </cell>
          <cell r="I307">
            <v>3</v>
          </cell>
          <cell r="J307">
            <v>4</v>
          </cell>
          <cell r="K307">
            <v>3</v>
          </cell>
          <cell r="L307">
            <v>1</v>
          </cell>
          <cell r="M307">
            <v>5</v>
          </cell>
          <cell r="N307">
            <v>2</v>
          </cell>
          <cell r="O307">
            <v>4</v>
          </cell>
          <cell r="P307">
            <v>3.75</v>
          </cell>
          <cell r="R307">
            <v>3</v>
          </cell>
          <cell r="S307">
            <v>5</v>
          </cell>
          <cell r="T307">
            <v>5</v>
          </cell>
          <cell r="U307">
            <v>3</v>
          </cell>
          <cell r="V307">
            <v>5</v>
          </cell>
          <cell r="W307">
            <v>5</v>
          </cell>
          <cell r="X307">
            <v>3</v>
          </cell>
          <cell r="Y307">
            <v>5</v>
          </cell>
          <cell r="Z307">
            <v>5</v>
          </cell>
          <cell r="AA307">
            <v>4</v>
          </cell>
          <cell r="AB307">
            <v>3</v>
          </cell>
          <cell r="AC307">
            <v>5</v>
          </cell>
          <cell r="AD307">
            <v>4.1500000000000004</v>
          </cell>
          <cell r="AF307">
            <v>2</v>
          </cell>
          <cell r="AG307">
            <v>1.6666666666666672</v>
          </cell>
          <cell r="AH307">
            <v>3.3333333333333344</v>
          </cell>
          <cell r="AI307">
            <v>0</v>
          </cell>
          <cell r="AK307">
            <v>0</v>
          </cell>
          <cell r="AM307">
            <v>1</v>
          </cell>
          <cell r="AN307">
            <v>3.75</v>
          </cell>
          <cell r="AO307">
            <v>4.1500000000000004</v>
          </cell>
          <cell r="AP307" t="str">
            <v xml:space="preserve"> </v>
          </cell>
          <cell r="AQ307" t="b">
            <v>1</v>
          </cell>
          <cell r="AR307" t="str">
            <v>Salary Ratings (PSO Interviewers)</v>
          </cell>
          <cell r="AS307" t="str">
            <v>Low</v>
          </cell>
          <cell r="AT307">
            <v>2016</v>
          </cell>
          <cell r="AU307">
            <v>0</v>
          </cell>
          <cell r="AV307">
            <v>0</v>
          </cell>
          <cell r="AW307">
            <v>2016</v>
          </cell>
          <cell r="AX307">
            <v>2016</v>
          </cell>
          <cell r="AY307">
            <v>1.3168090369634029</v>
          </cell>
          <cell r="AZ307">
            <v>0</v>
          </cell>
          <cell r="BA307">
            <v>0</v>
          </cell>
          <cell r="BB307">
            <v>0</v>
          </cell>
          <cell r="BC307">
            <v>15</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v>
          </cell>
          <cell r="BT307">
            <v>0</v>
          </cell>
          <cell r="BU307">
            <v>0</v>
          </cell>
          <cell r="BV307">
            <v>0</v>
          </cell>
          <cell r="BW307">
            <v>0</v>
          </cell>
          <cell r="BX307">
            <v>0</v>
          </cell>
          <cell r="BY307">
            <v>0</v>
          </cell>
          <cell r="BZ307">
            <v>0</v>
          </cell>
          <cell r="CA307">
            <v>0</v>
          </cell>
          <cell r="CB307">
            <v>0</v>
          </cell>
          <cell r="CC307">
            <v>0</v>
          </cell>
          <cell r="CD307">
            <v>0</v>
          </cell>
          <cell r="CE307">
            <v>0</v>
          </cell>
          <cell r="CF307">
            <v>0</v>
          </cell>
          <cell r="CG307">
            <v>0</v>
          </cell>
          <cell r="CH307">
            <v>0</v>
          </cell>
          <cell r="CI307">
            <v>0</v>
          </cell>
          <cell r="CJ307">
            <v>0</v>
          </cell>
          <cell r="CK307">
            <v>0</v>
          </cell>
          <cell r="CL307">
            <v>0</v>
          </cell>
          <cell r="CM307">
            <v>0</v>
          </cell>
          <cell r="CN307">
            <v>0.2</v>
          </cell>
          <cell r="CO307">
            <v>1</v>
          </cell>
          <cell r="CP307">
            <v>0.4</v>
          </cell>
          <cell r="CQ307" t="str">
            <v>Bespoke</v>
          </cell>
          <cell r="CR307">
            <v>3</v>
          </cell>
          <cell r="CS307">
            <v>4</v>
          </cell>
        </row>
        <row r="308">
          <cell r="A308">
            <v>633</v>
          </cell>
          <cell r="B308" t="str">
            <v>Sample Management System (SMS)</v>
          </cell>
          <cell r="C308" t="str">
            <v>Household Sample Management System</v>
          </cell>
          <cell r="D308" t="str">
            <v>Integrated Collection and Dissemination Services</v>
          </cell>
          <cell r="E308">
            <v>2</v>
          </cell>
          <cell r="F308">
            <v>2</v>
          </cell>
          <cell r="G308">
            <v>4</v>
          </cell>
          <cell r="H308">
            <v>5</v>
          </cell>
          <cell r="I308">
            <v>3</v>
          </cell>
          <cell r="J308">
            <v>4</v>
          </cell>
          <cell r="K308">
            <v>2</v>
          </cell>
          <cell r="L308">
            <v>3</v>
          </cell>
          <cell r="M308">
            <v>4</v>
          </cell>
          <cell r="N308">
            <v>3</v>
          </cell>
          <cell r="O308">
            <v>4</v>
          </cell>
          <cell r="P308">
            <v>3.2</v>
          </cell>
          <cell r="R308">
            <v>1</v>
          </cell>
          <cell r="S308">
            <v>1</v>
          </cell>
          <cell r="T308">
            <v>2</v>
          </cell>
          <cell r="U308">
            <v>4</v>
          </cell>
          <cell r="V308">
            <v>4</v>
          </cell>
          <cell r="W308">
            <v>3</v>
          </cell>
          <cell r="X308">
            <v>2</v>
          </cell>
          <cell r="Y308">
            <v>5</v>
          </cell>
          <cell r="Z308">
            <v>2</v>
          </cell>
          <cell r="AA308">
            <v>1</v>
          </cell>
          <cell r="AB308">
            <v>1</v>
          </cell>
          <cell r="AC308">
            <v>4</v>
          </cell>
          <cell r="AD308">
            <v>2.15</v>
          </cell>
          <cell r="AF308">
            <v>3</v>
          </cell>
          <cell r="AG308">
            <v>3.666666666666667</v>
          </cell>
          <cell r="AH308">
            <v>11</v>
          </cell>
          <cell r="AI308">
            <v>404118.13</v>
          </cell>
          <cell r="AJ308">
            <v>40000.797142857104</v>
          </cell>
          <cell r="AK308">
            <v>202879.79</v>
          </cell>
          <cell r="AM308">
            <v>20.287979</v>
          </cell>
          <cell r="AN308">
            <v>64.921532800000008</v>
          </cell>
          <cell r="AO308">
            <v>43.619154850000008</v>
          </cell>
          <cell r="AP308" t="str">
            <v xml:space="preserve"> </v>
          </cell>
          <cell r="AQ308" t="b">
            <v>1</v>
          </cell>
          <cell r="AR308" t="str">
            <v>Sample Management System (SMS)</v>
          </cell>
          <cell r="AS308" t="str">
            <v>MEI Category 1</v>
          </cell>
          <cell r="AT308">
            <v>2011</v>
          </cell>
          <cell r="AU308">
            <v>404118.13</v>
          </cell>
          <cell r="AV308">
            <v>202879.79</v>
          </cell>
          <cell r="AW308">
            <v>2011</v>
          </cell>
          <cell r="AX308">
            <v>2011</v>
          </cell>
          <cell r="AY308">
            <v>1.5639560603534826</v>
          </cell>
          <cell r="AZ308">
            <v>0</v>
          </cell>
          <cell r="BA308">
            <v>0</v>
          </cell>
          <cell r="BB308">
            <v>269412.08666666667</v>
          </cell>
          <cell r="BC308">
            <v>15</v>
          </cell>
          <cell r="BD308">
            <v>0</v>
          </cell>
          <cell r="BE308">
            <v>0</v>
          </cell>
          <cell r="BF308">
            <v>0</v>
          </cell>
          <cell r="BG308">
            <v>0</v>
          </cell>
          <cell r="BH308">
            <v>451359.22438749933</v>
          </cell>
          <cell r="BI308">
            <v>0</v>
          </cell>
          <cell r="BJ308">
            <v>0</v>
          </cell>
          <cell r="BK308">
            <v>0</v>
          </cell>
          <cell r="BL308">
            <v>0</v>
          </cell>
          <cell r="BM308">
            <v>0</v>
          </cell>
          <cell r="BN308">
            <v>0</v>
          </cell>
          <cell r="BO308">
            <v>0</v>
          </cell>
          <cell r="BP308">
            <v>0</v>
          </cell>
          <cell r="BQ308">
            <v>0</v>
          </cell>
          <cell r="BR308">
            <v>0</v>
          </cell>
          <cell r="BS308">
            <v>0</v>
          </cell>
          <cell r="BT308">
            <v>0</v>
          </cell>
          <cell r="BU308">
            <v>0</v>
          </cell>
          <cell r="BV308">
            <v>0</v>
          </cell>
          <cell r="BW308">
            <v>0</v>
          </cell>
          <cell r="BX308">
            <v>0</v>
          </cell>
          <cell r="BY308">
            <v>0</v>
          </cell>
          <cell r="BZ308">
            <v>451359.22438749939</v>
          </cell>
          <cell r="CA308">
            <v>0</v>
          </cell>
          <cell r="CB308">
            <v>0</v>
          </cell>
          <cell r="CC308">
            <v>0</v>
          </cell>
          <cell r="CD308">
            <v>0</v>
          </cell>
          <cell r="CE308">
            <v>0</v>
          </cell>
          <cell r="CF308">
            <v>0</v>
          </cell>
          <cell r="CG308">
            <v>0</v>
          </cell>
          <cell r="CH308">
            <v>0</v>
          </cell>
          <cell r="CI308">
            <v>0</v>
          </cell>
          <cell r="CJ308">
            <v>0</v>
          </cell>
          <cell r="CK308">
            <v>0</v>
          </cell>
          <cell r="CL308">
            <v>0</v>
          </cell>
          <cell r="CM308">
            <v>0</v>
          </cell>
          <cell r="CN308">
            <v>1</v>
          </cell>
          <cell r="CO308">
            <v>3</v>
          </cell>
          <cell r="CP308">
            <v>2.6666666666666665</v>
          </cell>
          <cell r="CQ308" t="str">
            <v>Bespoke</v>
          </cell>
          <cell r="CR308">
            <v>3</v>
          </cell>
          <cell r="CS308">
            <v>2</v>
          </cell>
        </row>
        <row r="309">
          <cell r="A309">
            <v>1331</v>
          </cell>
          <cell r="B309" t="str">
            <v>SAS Tools</v>
          </cell>
          <cell r="C309" t="str">
            <v>General Analysis Tools</v>
          </cell>
          <cell r="D309" t="str">
            <v>Technology Services Division</v>
          </cell>
          <cell r="E309">
            <v>4</v>
          </cell>
          <cell r="F309">
            <v>5</v>
          </cell>
          <cell r="G309">
            <v>3</v>
          </cell>
          <cell r="H309">
            <v>4</v>
          </cell>
          <cell r="I309">
            <v>4</v>
          </cell>
          <cell r="J309">
            <v>3</v>
          </cell>
          <cell r="K309">
            <v>4</v>
          </cell>
          <cell r="L309">
            <v>4</v>
          </cell>
          <cell r="M309">
            <v>5</v>
          </cell>
          <cell r="N309">
            <v>4</v>
          </cell>
          <cell r="O309">
            <v>4</v>
          </cell>
          <cell r="P309">
            <v>4.09</v>
          </cell>
          <cell r="R309">
            <v>4</v>
          </cell>
          <cell r="S309">
            <v>5</v>
          </cell>
          <cell r="T309">
            <v>3</v>
          </cell>
          <cell r="U309">
            <v>4</v>
          </cell>
          <cell r="V309">
            <v>3</v>
          </cell>
          <cell r="W309">
            <v>4</v>
          </cell>
          <cell r="X309">
            <v>5</v>
          </cell>
          <cell r="Y309">
            <v>2</v>
          </cell>
          <cell r="Z309">
            <v>3</v>
          </cell>
          <cell r="AA309">
            <v>4</v>
          </cell>
          <cell r="AB309">
            <v>1</v>
          </cell>
          <cell r="AC309">
            <v>3</v>
          </cell>
          <cell r="AD309">
            <v>3.8</v>
          </cell>
          <cell r="AF309">
            <v>4</v>
          </cell>
          <cell r="AG309">
            <v>3</v>
          </cell>
          <cell r="AH309">
            <v>12</v>
          </cell>
          <cell r="AI309">
            <v>2928</v>
          </cell>
          <cell r="AJ309">
            <v>360725</v>
          </cell>
          <cell r="AK309">
            <v>1074</v>
          </cell>
          <cell r="AM309">
            <v>1</v>
          </cell>
          <cell r="AN309">
            <v>4.09</v>
          </cell>
          <cell r="AO309">
            <v>3.8</v>
          </cell>
          <cell r="AP309" t="str">
            <v xml:space="preserve"> </v>
          </cell>
          <cell r="AQ309" t="b">
            <v>1</v>
          </cell>
          <cell r="AR309" t="str">
            <v>SAS Tools</v>
          </cell>
          <cell r="AS309" t="str">
            <v>Medium</v>
          </cell>
          <cell r="AT309">
            <v>2015</v>
          </cell>
          <cell r="AU309">
            <v>2928</v>
          </cell>
          <cell r="AV309">
            <v>1074</v>
          </cell>
          <cell r="AW309">
            <v>2015</v>
          </cell>
          <cell r="AX309">
            <v>2015</v>
          </cell>
          <cell r="AY309">
            <v>1.6753488307521593</v>
          </cell>
          <cell r="AZ309">
            <v>0</v>
          </cell>
          <cell r="BA309">
            <v>0</v>
          </cell>
          <cell r="BB309">
            <v>1952</v>
          </cell>
          <cell r="BC309">
            <v>15</v>
          </cell>
          <cell r="BD309">
            <v>0</v>
          </cell>
          <cell r="BE309">
            <v>0</v>
          </cell>
          <cell r="BF309">
            <v>0</v>
          </cell>
          <cell r="BG309">
            <v>0</v>
          </cell>
          <cell r="BH309">
            <v>0</v>
          </cell>
          <cell r="BI309">
            <v>0</v>
          </cell>
          <cell r="BJ309">
            <v>0</v>
          </cell>
          <cell r="BK309">
            <v>0</v>
          </cell>
          <cell r="BL309">
            <v>4020.0102366373112</v>
          </cell>
          <cell r="BM309">
            <v>0</v>
          </cell>
          <cell r="BN309">
            <v>0</v>
          </cell>
          <cell r="BO309">
            <v>0</v>
          </cell>
          <cell r="BP309">
            <v>0</v>
          </cell>
          <cell r="BQ309">
            <v>0</v>
          </cell>
          <cell r="BR309">
            <v>0</v>
          </cell>
          <cell r="BS309">
            <v>0</v>
          </cell>
          <cell r="BT309">
            <v>0</v>
          </cell>
          <cell r="BU309">
            <v>0</v>
          </cell>
          <cell r="BV309">
            <v>0</v>
          </cell>
          <cell r="BW309">
            <v>0</v>
          </cell>
          <cell r="BX309">
            <v>0</v>
          </cell>
          <cell r="BY309">
            <v>0</v>
          </cell>
          <cell r="BZ309">
            <v>0</v>
          </cell>
          <cell r="CA309">
            <v>0</v>
          </cell>
          <cell r="CB309">
            <v>0</v>
          </cell>
          <cell r="CC309">
            <v>0</v>
          </cell>
          <cell r="CD309">
            <v>4020.0102366373112</v>
          </cell>
          <cell r="CE309">
            <v>0</v>
          </cell>
          <cell r="CF309">
            <v>0</v>
          </cell>
          <cell r="CG309">
            <v>0</v>
          </cell>
          <cell r="CH309">
            <v>0</v>
          </cell>
          <cell r="CI309">
            <v>0</v>
          </cell>
          <cell r="CJ309">
            <v>0</v>
          </cell>
          <cell r="CK309">
            <v>0</v>
          </cell>
          <cell r="CL309">
            <v>0</v>
          </cell>
          <cell r="CM309">
            <v>0</v>
          </cell>
          <cell r="CN309">
            <v>0.4</v>
          </cell>
          <cell r="CO309">
            <v>2</v>
          </cell>
          <cell r="CP309">
            <v>1.6</v>
          </cell>
          <cell r="CQ309" t="str">
            <v>COTS</v>
          </cell>
          <cell r="CR309">
            <v>4</v>
          </cell>
          <cell r="CS309">
            <v>3</v>
          </cell>
        </row>
        <row r="310">
          <cell r="A310">
            <v>22</v>
          </cell>
          <cell r="B310" t="str">
            <v>Schools</v>
          </cell>
          <cell r="C310" t="str">
            <v>Schools</v>
          </cell>
          <cell r="D310" t="str">
            <v>Social Statistics Group</v>
          </cell>
          <cell r="E310">
            <v>2</v>
          </cell>
          <cell r="F310">
            <v>2</v>
          </cell>
          <cell r="G310">
            <v>2</v>
          </cell>
          <cell r="H310">
            <v>4</v>
          </cell>
          <cell r="I310">
            <v>4</v>
          </cell>
          <cell r="J310">
            <v>3</v>
          </cell>
          <cell r="K310">
            <v>1</v>
          </cell>
          <cell r="L310">
            <v>1</v>
          </cell>
          <cell r="M310">
            <v>5</v>
          </cell>
          <cell r="N310">
            <v>4</v>
          </cell>
          <cell r="O310">
            <v>2</v>
          </cell>
          <cell r="P310">
            <v>2.86</v>
          </cell>
          <cell r="R310">
            <v>2</v>
          </cell>
          <cell r="S310">
            <v>5</v>
          </cell>
          <cell r="T310">
            <v>3</v>
          </cell>
          <cell r="U310">
            <v>3</v>
          </cell>
          <cell r="V310">
            <v>4</v>
          </cell>
          <cell r="W310">
            <v>3</v>
          </cell>
          <cell r="X310">
            <v>1</v>
          </cell>
          <cell r="Y310">
            <v>3</v>
          </cell>
          <cell r="Z310">
            <v>5</v>
          </cell>
          <cell r="AA310">
            <v>2</v>
          </cell>
          <cell r="AB310">
            <v>1</v>
          </cell>
          <cell r="AC310">
            <v>3</v>
          </cell>
          <cell r="AD310">
            <v>2.95</v>
          </cell>
          <cell r="AF310">
            <v>4</v>
          </cell>
          <cell r="AG310">
            <v>3</v>
          </cell>
          <cell r="AH310">
            <v>12</v>
          </cell>
          <cell r="AI310">
            <v>134284.03</v>
          </cell>
          <cell r="AK310">
            <v>22602.54</v>
          </cell>
          <cell r="AM310">
            <v>2.2602540000000002</v>
          </cell>
          <cell r="AN310">
            <v>6.4643264400000016</v>
          </cell>
          <cell r="AO310">
            <v>6.6677492999999997</v>
          </cell>
          <cell r="AP310" t="str">
            <v xml:space="preserve"> </v>
          </cell>
          <cell r="AQ310" t="b">
            <v>1</v>
          </cell>
          <cell r="AR310" t="str">
            <v>Schools</v>
          </cell>
          <cell r="AS310" t="str">
            <v>Medium</v>
          </cell>
          <cell r="AT310">
            <v>2011</v>
          </cell>
          <cell r="AU310">
            <v>134284.03</v>
          </cell>
          <cell r="AV310">
            <v>22602.54</v>
          </cell>
          <cell r="AW310">
            <v>2012</v>
          </cell>
          <cell r="AX310">
            <v>2011</v>
          </cell>
          <cell r="AY310">
            <v>1.5110686573463603</v>
          </cell>
          <cell r="AZ310">
            <v>0</v>
          </cell>
          <cell r="BA310">
            <v>0</v>
          </cell>
          <cell r="BB310">
            <v>89522.686666666661</v>
          </cell>
          <cell r="BC310">
            <v>15</v>
          </cell>
          <cell r="BD310">
            <v>0</v>
          </cell>
          <cell r="BE310">
            <v>0</v>
          </cell>
          <cell r="BF310">
            <v>0</v>
          </cell>
          <cell r="BG310">
            <v>0</v>
          </cell>
          <cell r="BH310">
            <v>144909.88254376032</v>
          </cell>
          <cell r="BI310">
            <v>0</v>
          </cell>
          <cell r="BJ310">
            <v>0</v>
          </cell>
          <cell r="BK310">
            <v>0</v>
          </cell>
          <cell r="BL310">
            <v>0</v>
          </cell>
          <cell r="BM310">
            <v>0</v>
          </cell>
          <cell r="BN310">
            <v>0</v>
          </cell>
          <cell r="BO310">
            <v>0</v>
          </cell>
          <cell r="BP310">
            <v>0</v>
          </cell>
          <cell r="BQ310">
            <v>0</v>
          </cell>
          <cell r="BR310">
            <v>0</v>
          </cell>
          <cell r="BS310">
            <v>0</v>
          </cell>
          <cell r="BT310">
            <v>0</v>
          </cell>
          <cell r="BU310">
            <v>0</v>
          </cell>
          <cell r="BV310">
            <v>0</v>
          </cell>
          <cell r="BW310">
            <v>0</v>
          </cell>
          <cell r="BX310">
            <v>0</v>
          </cell>
          <cell r="BY310">
            <v>0</v>
          </cell>
          <cell r="BZ310">
            <v>0</v>
          </cell>
          <cell r="CA310">
            <v>149981.72843279192</v>
          </cell>
          <cell r="CB310">
            <v>0</v>
          </cell>
          <cell r="CC310">
            <v>0</v>
          </cell>
          <cell r="CD310">
            <v>0</v>
          </cell>
          <cell r="CE310">
            <v>0</v>
          </cell>
          <cell r="CF310">
            <v>0</v>
          </cell>
          <cell r="CG310">
            <v>0</v>
          </cell>
          <cell r="CH310">
            <v>0</v>
          </cell>
          <cell r="CI310">
            <v>0</v>
          </cell>
          <cell r="CJ310">
            <v>0</v>
          </cell>
          <cell r="CK310">
            <v>0</v>
          </cell>
          <cell r="CL310">
            <v>0</v>
          </cell>
          <cell r="CM310">
            <v>0</v>
          </cell>
          <cell r="CN310">
            <v>0.4</v>
          </cell>
          <cell r="CO310">
            <v>1</v>
          </cell>
          <cell r="CP310">
            <v>0.8</v>
          </cell>
          <cell r="CQ310" t="str">
            <v>Bespoke</v>
          </cell>
          <cell r="CR310">
            <v>2</v>
          </cell>
          <cell r="CS310">
            <v>2</v>
          </cell>
        </row>
        <row r="311">
          <cell r="A311">
            <v>532</v>
          </cell>
          <cell r="B311" t="str">
            <v>SDAC Office Systems</v>
          </cell>
          <cell r="C311" t="str">
            <v>Indigenous &amp; General Surveys</v>
          </cell>
          <cell r="D311" t="str">
            <v>Social Statistics Group</v>
          </cell>
          <cell r="E311">
            <v>5</v>
          </cell>
          <cell r="F311">
            <v>5</v>
          </cell>
          <cell r="G311">
            <v>5</v>
          </cell>
          <cell r="H311">
            <v>5</v>
          </cell>
          <cell r="I311">
            <v>5</v>
          </cell>
          <cell r="J311">
            <v>5</v>
          </cell>
          <cell r="K311">
            <v>1</v>
          </cell>
          <cell r="L311">
            <v>5</v>
          </cell>
          <cell r="M311">
            <v>5</v>
          </cell>
          <cell r="N311">
            <v>1</v>
          </cell>
          <cell r="O311">
            <v>3</v>
          </cell>
          <cell r="P311">
            <v>4.0999999999999996</v>
          </cell>
          <cell r="R311">
            <v>3</v>
          </cell>
          <cell r="S311">
            <v>5</v>
          </cell>
          <cell r="T311">
            <v>5</v>
          </cell>
          <cell r="U311">
            <v>3</v>
          </cell>
          <cell r="V311">
            <v>5</v>
          </cell>
          <cell r="W311">
            <v>5</v>
          </cell>
          <cell r="X311">
            <v>4</v>
          </cell>
          <cell r="Y311">
            <v>1</v>
          </cell>
          <cell r="Z311">
            <v>5</v>
          </cell>
          <cell r="AA311">
            <v>2</v>
          </cell>
          <cell r="AB311">
            <v>1</v>
          </cell>
          <cell r="AC311">
            <v>5</v>
          </cell>
          <cell r="AD311">
            <v>3.9</v>
          </cell>
          <cell r="AF311">
            <v>1</v>
          </cell>
          <cell r="AG311">
            <v>2.5</v>
          </cell>
          <cell r="AH311">
            <v>2.5</v>
          </cell>
          <cell r="AI311">
            <v>6842</v>
          </cell>
          <cell r="AJ311">
            <v>0</v>
          </cell>
          <cell r="AK311">
            <v>5758.85</v>
          </cell>
          <cell r="AM311">
            <v>1</v>
          </cell>
          <cell r="AN311">
            <v>4.0999999999999996</v>
          </cell>
          <cell r="AO311">
            <v>3.9</v>
          </cell>
          <cell r="AP311" t="str">
            <v xml:space="preserve"> </v>
          </cell>
          <cell r="AQ311" t="b">
            <v>1</v>
          </cell>
          <cell r="AR311" t="str">
            <v>SDAC Office Systems</v>
          </cell>
          <cell r="AS311" t="str">
            <v>Low</v>
          </cell>
          <cell r="AT311">
            <v>2010</v>
          </cell>
          <cell r="AU311">
            <v>6842</v>
          </cell>
          <cell r="AV311">
            <v>5758.85</v>
          </cell>
          <cell r="AW311">
            <v>2010</v>
          </cell>
          <cell r="AX311">
            <v>2010</v>
          </cell>
          <cell r="AY311">
            <v>1.2292553263445152</v>
          </cell>
          <cell r="AZ311">
            <v>0</v>
          </cell>
          <cell r="BA311">
            <v>0</v>
          </cell>
          <cell r="BB311">
            <v>4561.333333333333</v>
          </cell>
          <cell r="BC311">
            <v>7</v>
          </cell>
          <cell r="BD311">
            <v>0</v>
          </cell>
          <cell r="BE311">
            <v>0</v>
          </cell>
          <cell r="BF311">
            <v>0</v>
          </cell>
          <cell r="BG311">
            <v>5803.2898105659287</v>
          </cell>
          <cell r="BH311">
            <v>0</v>
          </cell>
          <cell r="BI311">
            <v>0</v>
          </cell>
          <cell r="BJ311">
            <v>0</v>
          </cell>
          <cell r="BK311">
            <v>0</v>
          </cell>
          <cell r="BL311">
            <v>0</v>
          </cell>
          <cell r="BM311">
            <v>0</v>
          </cell>
          <cell r="BN311">
            <v>7383.4052818075852</v>
          </cell>
          <cell r="BO311">
            <v>0</v>
          </cell>
          <cell r="BP311">
            <v>0</v>
          </cell>
          <cell r="BQ311">
            <v>0</v>
          </cell>
          <cell r="BR311">
            <v>0</v>
          </cell>
          <cell r="BS311">
            <v>0</v>
          </cell>
          <cell r="BT311">
            <v>0</v>
          </cell>
          <cell r="BU311">
            <v>9393.7534286449736</v>
          </cell>
          <cell r="BV311">
            <v>0</v>
          </cell>
          <cell r="BW311">
            <v>0</v>
          </cell>
          <cell r="BX311">
            <v>0</v>
          </cell>
          <cell r="BY311">
            <v>5803.2898105659287</v>
          </cell>
          <cell r="BZ311">
            <v>0</v>
          </cell>
          <cell r="CA311">
            <v>0</v>
          </cell>
          <cell r="CB311">
            <v>0</v>
          </cell>
          <cell r="CC311">
            <v>0</v>
          </cell>
          <cell r="CD311">
            <v>0</v>
          </cell>
          <cell r="CE311">
            <v>0</v>
          </cell>
          <cell r="CF311">
            <v>7383.4052818075843</v>
          </cell>
          <cell r="CG311">
            <v>0</v>
          </cell>
          <cell r="CH311">
            <v>0</v>
          </cell>
          <cell r="CI311">
            <v>0</v>
          </cell>
          <cell r="CJ311">
            <v>0</v>
          </cell>
          <cell r="CK311">
            <v>0</v>
          </cell>
          <cell r="CL311">
            <v>0</v>
          </cell>
          <cell r="CM311">
            <v>9393.7534286449718</v>
          </cell>
          <cell r="CN311">
            <v>0.2</v>
          </cell>
          <cell r="CO311">
            <v>1</v>
          </cell>
          <cell r="CP311">
            <v>0.46666666666666673</v>
          </cell>
          <cell r="CQ311" t="str">
            <v>Bespoke</v>
          </cell>
          <cell r="CR311">
            <v>4</v>
          </cell>
          <cell r="CS311">
            <v>3</v>
          </cell>
        </row>
        <row r="312">
          <cell r="A312">
            <v>25</v>
          </cell>
          <cell r="B312" t="str">
            <v>SEASABS</v>
          </cell>
          <cell r="C312" t="str">
            <v>Time Series Systems</v>
          </cell>
          <cell r="D312" t="str">
            <v>Methodology and Data Management Division</v>
          </cell>
          <cell r="E312">
            <v>5</v>
          </cell>
          <cell r="F312">
            <v>3</v>
          </cell>
          <cell r="G312">
            <v>3</v>
          </cell>
          <cell r="H312">
            <v>4</v>
          </cell>
          <cell r="I312">
            <v>3</v>
          </cell>
          <cell r="J312">
            <v>2</v>
          </cell>
          <cell r="K312">
            <v>3</v>
          </cell>
          <cell r="L312">
            <v>3</v>
          </cell>
          <cell r="M312">
            <v>3</v>
          </cell>
          <cell r="N312">
            <v>5</v>
          </cell>
          <cell r="O312">
            <v>3</v>
          </cell>
          <cell r="P312">
            <v>3.7</v>
          </cell>
          <cell r="R312">
            <v>3</v>
          </cell>
          <cell r="S312">
            <v>5</v>
          </cell>
          <cell r="T312">
            <v>2</v>
          </cell>
          <cell r="U312">
            <v>2</v>
          </cell>
          <cell r="V312">
            <v>4</v>
          </cell>
          <cell r="W312">
            <v>2</v>
          </cell>
          <cell r="X312">
            <v>1</v>
          </cell>
          <cell r="Y312">
            <v>5</v>
          </cell>
          <cell r="Z312">
            <v>3</v>
          </cell>
          <cell r="AA312">
            <v>1</v>
          </cell>
          <cell r="AB312">
            <v>1</v>
          </cell>
          <cell r="AC312">
            <v>5</v>
          </cell>
          <cell r="AD312">
            <v>2.85</v>
          </cell>
          <cell r="AF312">
            <v>5</v>
          </cell>
          <cell r="AG312">
            <v>3.3333333333333335</v>
          </cell>
          <cell r="AH312">
            <v>16.666666666666668</v>
          </cell>
          <cell r="AI312">
            <v>2525733.4300000002</v>
          </cell>
          <cell r="AJ312">
            <v>142665.714285714</v>
          </cell>
          <cell r="AK312">
            <v>662848.53</v>
          </cell>
          <cell r="AM312">
            <v>66.284852999999998</v>
          </cell>
          <cell r="AN312">
            <v>245.25395609999998</v>
          </cell>
          <cell r="AO312">
            <v>188.91183104999996</v>
          </cell>
          <cell r="AP312" t="str">
            <v xml:space="preserve"> </v>
          </cell>
          <cell r="AQ312" t="b">
            <v>1</v>
          </cell>
          <cell r="AR312" t="str">
            <v>SEASABS</v>
          </cell>
          <cell r="AS312" t="str">
            <v>High</v>
          </cell>
          <cell r="AT312">
            <v>2015</v>
          </cell>
          <cell r="AU312">
            <v>2525733.4300000002</v>
          </cell>
          <cell r="AV312">
            <v>662848.53</v>
          </cell>
          <cell r="AW312">
            <v>2015</v>
          </cell>
          <cell r="AX312">
            <v>2015</v>
          </cell>
          <cell r="AY312">
            <v>1.3628973532571218</v>
          </cell>
          <cell r="AZ312">
            <v>561274.09555555554</v>
          </cell>
          <cell r="BA312">
            <v>561274.09555555554</v>
          </cell>
          <cell r="BB312">
            <v>561274.09555555554</v>
          </cell>
          <cell r="BC312">
            <v>15</v>
          </cell>
          <cell r="BD312">
            <v>0</v>
          </cell>
          <cell r="BE312">
            <v>0</v>
          </cell>
          <cell r="BF312">
            <v>0</v>
          </cell>
          <cell r="BG312">
            <v>0</v>
          </cell>
          <cell r="BH312">
            <v>0</v>
          </cell>
          <cell r="BI312">
            <v>0</v>
          </cell>
          <cell r="BJ312">
            <v>877808.02326353081</v>
          </cell>
          <cell r="BK312">
            <v>908531.30407775426</v>
          </cell>
          <cell r="BL312">
            <v>940329.89972047554</v>
          </cell>
          <cell r="BM312">
            <v>0</v>
          </cell>
          <cell r="BN312">
            <v>0</v>
          </cell>
          <cell r="BO312">
            <v>0</v>
          </cell>
          <cell r="BP312">
            <v>0</v>
          </cell>
          <cell r="BQ312">
            <v>0</v>
          </cell>
          <cell r="BR312">
            <v>0</v>
          </cell>
          <cell r="BS312">
            <v>0</v>
          </cell>
          <cell r="BT312">
            <v>0</v>
          </cell>
          <cell r="BU312">
            <v>0</v>
          </cell>
          <cell r="BV312">
            <v>0</v>
          </cell>
          <cell r="BW312">
            <v>0</v>
          </cell>
          <cell r="BX312">
            <v>0</v>
          </cell>
          <cell r="BY312">
            <v>0</v>
          </cell>
          <cell r="BZ312">
            <v>0</v>
          </cell>
          <cell r="CA312">
            <v>0</v>
          </cell>
          <cell r="CB312">
            <v>877808.02326353069</v>
          </cell>
          <cell r="CC312">
            <v>908531.30407775415</v>
          </cell>
          <cell r="CD312">
            <v>940329.89972047554</v>
          </cell>
          <cell r="CE312">
            <v>0</v>
          </cell>
          <cell r="CF312">
            <v>0</v>
          </cell>
          <cell r="CG312">
            <v>0</v>
          </cell>
          <cell r="CH312">
            <v>0</v>
          </cell>
          <cell r="CI312">
            <v>0</v>
          </cell>
          <cell r="CJ312">
            <v>0</v>
          </cell>
          <cell r="CK312">
            <v>0</v>
          </cell>
          <cell r="CL312">
            <v>0</v>
          </cell>
          <cell r="CM312">
            <v>0</v>
          </cell>
          <cell r="CN312">
            <v>0.8</v>
          </cell>
          <cell r="CO312">
            <v>3</v>
          </cell>
          <cell r="CP312">
            <v>2.9333333333333336</v>
          </cell>
          <cell r="CQ312" t="str">
            <v>Bespoke</v>
          </cell>
          <cell r="CR312">
            <v>3</v>
          </cell>
          <cell r="CS312">
            <v>2</v>
          </cell>
        </row>
        <row r="313">
          <cell r="A313">
            <v>127</v>
          </cell>
          <cell r="B313" t="str">
            <v>Secure Deposit Box</v>
          </cell>
          <cell r="C313" t="str">
            <v>Electronic Forms Handling</v>
          </cell>
          <cell r="D313" t="str">
            <v>Integrated Collection and Dissemination Services</v>
          </cell>
          <cell r="E313">
            <v>4</v>
          </cell>
          <cell r="F313">
            <v>4</v>
          </cell>
          <cell r="G313">
            <v>5</v>
          </cell>
          <cell r="H313">
            <v>5</v>
          </cell>
          <cell r="I313">
            <v>5</v>
          </cell>
          <cell r="J313">
            <v>5</v>
          </cell>
          <cell r="K313">
            <v>3</v>
          </cell>
          <cell r="L313">
            <v>5</v>
          </cell>
          <cell r="M313">
            <v>5</v>
          </cell>
          <cell r="N313">
            <v>5</v>
          </cell>
          <cell r="O313">
            <v>5</v>
          </cell>
          <cell r="P313">
            <v>4.5999999999999996</v>
          </cell>
          <cell r="R313">
            <v>4</v>
          </cell>
          <cell r="S313">
            <v>5</v>
          </cell>
          <cell r="T313">
            <v>4</v>
          </cell>
          <cell r="U313">
            <v>4</v>
          </cell>
          <cell r="V313">
            <v>4</v>
          </cell>
          <cell r="W313">
            <v>4</v>
          </cell>
          <cell r="X313">
            <v>4</v>
          </cell>
          <cell r="Y313">
            <v>2</v>
          </cell>
          <cell r="Z313">
            <v>5</v>
          </cell>
          <cell r="AA313">
            <v>2</v>
          </cell>
          <cell r="AB313">
            <v>5</v>
          </cell>
          <cell r="AC313">
            <v>3</v>
          </cell>
          <cell r="AD313">
            <v>4.05</v>
          </cell>
          <cell r="AF313">
            <v>5</v>
          </cell>
          <cell r="AG313">
            <v>1.8333333333333335</v>
          </cell>
          <cell r="AH313">
            <v>9.1666666666666679</v>
          </cell>
          <cell r="AI313">
            <v>170831.68</v>
          </cell>
          <cell r="AJ313">
            <v>45634</v>
          </cell>
          <cell r="AK313">
            <v>130991.03999999999</v>
          </cell>
          <cell r="AM313">
            <v>13.099103999999999</v>
          </cell>
          <cell r="AN313">
            <v>60.255878399999986</v>
          </cell>
          <cell r="AO313">
            <v>53.051371200000006</v>
          </cell>
          <cell r="AP313" t="str">
            <v xml:space="preserve"> </v>
          </cell>
          <cell r="AQ313" t="b">
            <v>1</v>
          </cell>
          <cell r="AR313" t="str">
            <v>Secure Deposit Box</v>
          </cell>
          <cell r="AS313" t="str">
            <v>Medium</v>
          </cell>
          <cell r="AT313">
            <v>2016</v>
          </cell>
          <cell r="AU313">
            <v>170831.68</v>
          </cell>
          <cell r="AV313">
            <v>130991.03999999999</v>
          </cell>
          <cell r="AW313">
            <v>2016</v>
          </cell>
          <cell r="AX313">
            <v>2016</v>
          </cell>
          <cell r="AY313">
            <v>1.3168090369634029</v>
          </cell>
          <cell r="AZ313">
            <v>0</v>
          </cell>
          <cell r="BA313">
            <v>0</v>
          </cell>
          <cell r="BB313">
            <v>113887.78666666667</v>
          </cell>
          <cell r="BC313">
            <v>15</v>
          </cell>
          <cell r="BD313">
            <v>0</v>
          </cell>
          <cell r="BE313">
            <v>0</v>
          </cell>
          <cell r="BF313">
            <v>0</v>
          </cell>
          <cell r="BG313">
            <v>0</v>
          </cell>
          <cell r="BH313">
            <v>0</v>
          </cell>
          <cell r="BI313">
            <v>0</v>
          </cell>
          <cell r="BJ313">
            <v>0</v>
          </cell>
          <cell r="BK313">
            <v>0</v>
          </cell>
          <cell r="BL313">
            <v>0</v>
          </cell>
          <cell r="BM313">
            <v>190801.77022895133</v>
          </cell>
          <cell r="BN313">
            <v>0</v>
          </cell>
          <cell r="BO313">
            <v>0</v>
          </cell>
          <cell r="BP313">
            <v>0</v>
          </cell>
          <cell r="BQ313">
            <v>0</v>
          </cell>
          <cell r="BR313">
            <v>0</v>
          </cell>
          <cell r="BS313">
            <v>0</v>
          </cell>
          <cell r="BT313">
            <v>0</v>
          </cell>
          <cell r="BU313">
            <v>0</v>
          </cell>
          <cell r="BV313">
            <v>0</v>
          </cell>
          <cell r="BW313">
            <v>0</v>
          </cell>
          <cell r="BX313">
            <v>0</v>
          </cell>
          <cell r="BY313">
            <v>0</v>
          </cell>
          <cell r="BZ313">
            <v>0</v>
          </cell>
          <cell r="CA313">
            <v>0</v>
          </cell>
          <cell r="CB313">
            <v>0</v>
          </cell>
          <cell r="CC313">
            <v>0</v>
          </cell>
          <cell r="CD313">
            <v>0</v>
          </cell>
          <cell r="CE313">
            <v>190801.77022895133</v>
          </cell>
          <cell r="CF313">
            <v>0</v>
          </cell>
          <cell r="CG313">
            <v>0</v>
          </cell>
          <cell r="CH313">
            <v>0</v>
          </cell>
          <cell r="CI313">
            <v>0</v>
          </cell>
          <cell r="CJ313">
            <v>0</v>
          </cell>
          <cell r="CK313">
            <v>0</v>
          </cell>
          <cell r="CL313">
            <v>0</v>
          </cell>
          <cell r="CM313">
            <v>0</v>
          </cell>
          <cell r="CN313">
            <v>0.4</v>
          </cell>
          <cell r="CO313">
            <v>2</v>
          </cell>
          <cell r="CP313">
            <v>1.7333333333333334</v>
          </cell>
          <cell r="CQ313" t="str">
            <v>Bespoke</v>
          </cell>
          <cell r="CR313">
            <v>4</v>
          </cell>
          <cell r="CS313">
            <v>4</v>
          </cell>
        </row>
        <row r="314">
          <cell r="A314">
            <v>653</v>
          </cell>
          <cell r="B314" t="str">
            <v>Security Access to ABS Sites</v>
          </cell>
          <cell r="C314" t="str">
            <v>Security</v>
          </cell>
          <cell r="D314" t="str">
            <v>Technology Services Division</v>
          </cell>
          <cell r="E314">
            <v>4</v>
          </cell>
          <cell r="F314">
            <v>4</v>
          </cell>
          <cell r="G314">
            <v>5</v>
          </cell>
          <cell r="H314">
            <v>4</v>
          </cell>
          <cell r="I314">
            <v>4</v>
          </cell>
          <cell r="J314">
            <v>4</v>
          </cell>
          <cell r="K314">
            <v>5</v>
          </cell>
          <cell r="L314">
            <v>5</v>
          </cell>
          <cell r="M314">
            <v>5</v>
          </cell>
          <cell r="N314">
            <v>1</v>
          </cell>
          <cell r="O314">
            <v>3</v>
          </cell>
          <cell r="P314">
            <v>3.75</v>
          </cell>
          <cell r="R314">
            <v>4</v>
          </cell>
          <cell r="S314">
            <v>5</v>
          </cell>
          <cell r="T314">
            <v>5</v>
          </cell>
          <cell r="U314">
            <v>1</v>
          </cell>
          <cell r="V314">
            <v>5</v>
          </cell>
          <cell r="W314">
            <v>5</v>
          </cell>
          <cell r="X314">
            <v>4</v>
          </cell>
          <cell r="Y314">
            <v>5</v>
          </cell>
          <cell r="Z314">
            <v>5</v>
          </cell>
          <cell r="AA314">
            <v>3</v>
          </cell>
          <cell r="AB314">
            <v>1</v>
          </cell>
          <cell r="AC314">
            <v>5</v>
          </cell>
          <cell r="AD314">
            <v>4.2</v>
          </cell>
          <cell r="AF314">
            <v>1</v>
          </cell>
          <cell r="AG314">
            <v>2.3333333333333335</v>
          </cell>
          <cell r="AH314">
            <v>2.3333333333333335</v>
          </cell>
          <cell r="AI314">
            <v>21833</v>
          </cell>
          <cell r="AJ314">
            <v>9073.5</v>
          </cell>
          <cell r="AK314">
            <v>17952.63</v>
          </cell>
          <cell r="AM314">
            <v>1.7952630000000001</v>
          </cell>
          <cell r="AN314">
            <v>6.7322362500000006</v>
          </cell>
          <cell r="AO314">
            <v>7.5401046000000003</v>
          </cell>
          <cell r="AP314" t="str">
            <v xml:space="preserve"> </v>
          </cell>
          <cell r="AQ314" t="b">
            <v>1</v>
          </cell>
          <cell r="AR314" t="str">
            <v>Security Access to ABS Sites</v>
          </cell>
          <cell r="AS314" t="str">
            <v>High</v>
          </cell>
          <cell r="AT314">
            <v>2013</v>
          </cell>
          <cell r="AU314">
            <v>21833</v>
          </cell>
          <cell r="AV314">
            <v>17952.63</v>
          </cell>
          <cell r="AW314">
            <v>2013</v>
          </cell>
          <cell r="AX314">
            <v>2013</v>
          </cell>
          <cell r="AY314">
            <v>1.0712249999999999</v>
          </cell>
          <cell r="AZ314">
            <v>0</v>
          </cell>
          <cell r="BA314">
            <v>0</v>
          </cell>
          <cell r="BB314">
            <v>14555.333333333334</v>
          </cell>
          <cell r="BC314">
            <v>6</v>
          </cell>
          <cell r="BD314">
            <v>0</v>
          </cell>
          <cell r="BE314">
            <v>0</v>
          </cell>
          <cell r="BF314">
            <v>0</v>
          </cell>
          <cell r="BG314">
            <v>0</v>
          </cell>
          <cell r="BH314">
            <v>0</v>
          </cell>
          <cell r="BI314">
            <v>0</v>
          </cell>
          <cell r="BJ314">
            <v>17892.221026719864</v>
          </cell>
          <cell r="BK314">
            <v>0</v>
          </cell>
          <cell r="BL314">
            <v>0</v>
          </cell>
          <cell r="BM314">
            <v>0</v>
          </cell>
          <cell r="BN314">
            <v>0</v>
          </cell>
          <cell r="BO314">
            <v>0</v>
          </cell>
          <cell r="BP314">
            <v>21994.107997228719</v>
          </cell>
          <cell r="BQ314">
            <v>0</v>
          </cell>
          <cell r="BR314">
            <v>0</v>
          </cell>
          <cell r="BS314">
            <v>0</v>
          </cell>
          <cell r="BT314">
            <v>0</v>
          </cell>
          <cell r="BU314">
            <v>0</v>
          </cell>
          <cell r="BV314">
            <v>0</v>
          </cell>
          <cell r="BW314">
            <v>0</v>
          </cell>
          <cell r="BX314">
            <v>0</v>
          </cell>
          <cell r="BY314">
            <v>0</v>
          </cell>
          <cell r="BZ314">
            <v>0</v>
          </cell>
          <cell r="CA314">
            <v>0</v>
          </cell>
          <cell r="CB314">
            <v>17892.221026719868</v>
          </cell>
          <cell r="CC314">
            <v>0</v>
          </cell>
          <cell r="CD314">
            <v>0</v>
          </cell>
          <cell r="CE314">
            <v>0</v>
          </cell>
          <cell r="CF314">
            <v>0</v>
          </cell>
          <cell r="CG314">
            <v>0</v>
          </cell>
          <cell r="CH314">
            <v>21994.107997228723</v>
          </cell>
          <cell r="CI314">
            <v>0</v>
          </cell>
          <cell r="CJ314">
            <v>0</v>
          </cell>
          <cell r="CK314">
            <v>0</v>
          </cell>
          <cell r="CL314">
            <v>0</v>
          </cell>
          <cell r="CM314">
            <v>0</v>
          </cell>
          <cell r="CN314">
            <v>0.8</v>
          </cell>
          <cell r="CO314">
            <v>3</v>
          </cell>
          <cell r="CP314">
            <v>2.9333333333333336</v>
          </cell>
          <cell r="CQ314" t="str">
            <v>Bespoke</v>
          </cell>
          <cell r="CR314">
            <v>3</v>
          </cell>
          <cell r="CS314">
            <v>4</v>
          </cell>
        </row>
        <row r="315">
          <cell r="A315">
            <v>795</v>
          </cell>
          <cell r="B315" t="str">
            <v>Security Incident Reporting System</v>
          </cell>
          <cell r="C315" t="str">
            <v>Security</v>
          </cell>
          <cell r="D315" t="str">
            <v>Technology Services Division</v>
          </cell>
          <cell r="E315">
            <v>5</v>
          </cell>
          <cell r="F315">
            <v>4</v>
          </cell>
          <cell r="G315">
            <v>4</v>
          </cell>
          <cell r="H315">
            <v>4</v>
          </cell>
          <cell r="I315">
            <v>4</v>
          </cell>
          <cell r="J315">
            <v>4</v>
          </cell>
          <cell r="K315">
            <v>4</v>
          </cell>
          <cell r="L315">
            <v>5</v>
          </cell>
          <cell r="M315">
            <v>4</v>
          </cell>
          <cell r="N315">
            <v>1</v>
          </cell>
          <cell r="O315">
            <v>3</v>
          </cell>
          <cell r="P315">
            <v>3.7</v>
          </cell>
          <cell r="R315">
            <v>4</v>
          </cell>
          <cell r="S315">
            <v>5</v>
          </cell>
          <cell r="T315">
            <v>5</v>
          </cell>
          <cell r="U315">
            <v>1</v>
          </cell>
          <cell r="V315">
            <v>5</v>
          </cell>
          <cell r="W315">
            <v>5</v>
          </cell>
          <cell r="X315">
            <v>4</v>
          </cell>
          <cell r="Y315">
            <v>1</v>
          </cell>
          <cell r="Z315">
            <v>5</v>
          </cell>
          <cell r="AA315">
            <v>2</v>
          </cell>
          <cell r="AB315">
            <v>1</v>
          </cell>
          <cell r="AC315">
            <v>5</v>
          </cell>
          <cell r="AD315">
            <v>3.95</v>
          </cell>
          <cell r="AF315">
            <v>1</v>
          </cell>
          <cell r="AG315">
            <v>2.5</v>
          </cell>
          <cell r="AH315">
            <v>2.5</v>
          </cell>
          <cell r="AI315">
            <v>78184</v>
          </cell>
          <cell r="AJ315">
            <v>6811.7</v>
          </cell>
          <cell r="AK315">
            <v>58719.96</v>
          </cell>
          <cell r="AM315">
            <v>5.8719960000000002</v>
          </cell>
          <cell r="AN315">
            <v>21.726385200000003</v>
          </cell>
          <cell r="AO315">
            <v>23.194384200000002</v>
          </cell>
          <cell r="AP315" t="str">
            <v xml:space="preserve"> </v>
          </cell>
          <cell r="AQ315" t="b">
            <v>1</v>
          </cell>
          <cell r="AR315" t="str">
            <v>Security Incident Reporting System</v>
          </cell>
          <cell r="AS315" t="str">
            <v>Low</v>
          </cell>
          <cell r="AT315">
            <v>2016</v>
          </cell>
          <cell r="AU315">
            <v>78184</v>
          </cell>
          <cell r="AV315">
            <v>58719.96</v>
          </cell>
          <cell r="AW315">
            <v>2016</v>
          </cell>
          <cell r="AX315">
            <v>2016</v>
          </cell>
          <cell r="AY315">
            <v>1.3168090369634029</v>
          </cell>
          <cell r="AZ315">
            <v>0</v>
          </cell>
          <cell r="BA315">
            <v>0</v>
          </cell>
          <cell r="BB315">
            <v>52122.666666666664</v>
          </cell>
          <cell r="BC315">
            <v>15</v>
          </cell>
          <cell r="BD315">
            <v>0</v>
          </cell>
          <cell r="BE315">
            <v>0</v>
          </cell>
          <cell r="BF315">
            <v>0</v>
          </cell>
          <cell r="BG315">
            <v>0</v>
          </cell>
          <cell r="BH315">
            <v>0</v>
          </cell>
          <cell r="BI315">
            <v>0</v>
          </cell>
          <cell r="BJ315">
            <v>0</v>
          </cell>
          <cell r="BK315">
            <v>0</v>
          </cell>
          <cell r="BL315">
            <v>0</v>
          </cell>
          <cell r="BM315">
            <v>87323.648655684534</v>
          </cell>
          <cell r="BN315">
            <v>0</v>
          </cell>
          <cell r="BO315">
            <v>0</v>
          </cell>
          <cell r="BP315">
            <v>0</v>
          </cell>
          <cell r="BQ315">
            <v>0</v>
          </cell>
          <cell r="BR315">
            <v>0</v>
          </cell>
          <cell r="BS315">
            <v>0</v>
          </cell>
          <cell r="BT315">
            <v>0</v>
          </cell>
          <cell r="BU315">
            <v>0</v>
          </cell>
          <cell r="BV315">
            <v>0</v>
          </cell>
          <cell r="BW315">
            <v>0</v>
          </cell>
          <cell r="BX315">
            <v>0</v>
          </cell>
          <cell r="BY315">
            <v>0</v>
          </cell>
          <cell r="BZ315">
            <v>0</v>
          </cell>
          <cell r="CA315">
            <v>0</v>
          </cell>
          <cell r="CB315">
            <v>0</v>
          </cell>
          <cell r="CC315">
            <v>0</v>
          </cell>
          <cell r="CD315">
            <v>0</v>
          </cell>
          <cell r="CE315">
            <v>87323.648655684534</v>
          </cell>
          <cell r="CF315">
            <v>0</v>
          </cell>
          <cell r="CG315">
            <v>0</v>
          </cell>
          <cell r="CH315">
            <v>0</v>
          </cell>
          <cell r="CI315">
            <v>0</v>
          </cell>
          <cell r="CJ315">
            <v>0</v>
          </cell>
          <cell r="CK315">
            <v>0</v>
          </cell>
          <cell r="CL315">
            <v>0</v>
          </cell>
          <cell r="CM315">
            <v>0</v>
          </cell>
          <cell r="CN315">
            <v>0.2</v>
          </cell>
          <cell r="CO315">
            <v>1</v>
          </cell>
          <cell r="CP315">
            <v>0.66666666666666674</v>
          </cell>
          <cell r="CQ315" t="str">
            <v>Bespoke</v>
          </cell>
          <cell r="CR315">
            <v>3</v>
          </cell>
          <cell r="CS315">
            <v>3</v>
          </cell>
        </row>
        <row r="316">
          <cell r="A316">
            <v>357</v>
          </cell>
          <cell r="B316" t="str">
            <v>Security Pass System</v>
          </cell>
          <cell r="C316" t="str">
            <v>Security</v>
          </cell>
          <cell r="D316" t="str">
            <v>Technology Services Division</v>
          </cell>
          <cell r="E316">
            <v>4</v>
          </cell>
          <cell r="F316">
            <v>5</v>
          </cell>
          <cell r="G316">
            <v>3</v>
          </cell>
          <cell r="H316">
            <v>5</v>
          </cell>
          <cell r="I316">
            <v>5</v>
          </cell>
          <cell r="J316">
            <v>4</v>
          </cell>
          <cell r="K316">
            <v>5</v>
          </cell>
          <cell r="L316">
            <v>5</v>
          </cell>
          <cell r="M316">
            <v>4</v>
          </cell>
          <cell r="N316">
            <v>3</v>
          </cell>
          <cell r="O316">
            <v>5</v>
          </cell>
          <cell r="P316">
            <v>4.2699999999999996</v>
          </cell>
          <cell r="R316">
            <v>4</v>
          </cell>
          <cell r="S316">
            <v>5</v>
          </cell>
          <cell r="T316">
            <v>5</v>
          </cell>
          <cell r="U316">
            <v>1</v>
          </cell>
          <cell r="V316">
            <v>5</v>
          </cell>
          <cell r="W316">
            <v>5</v>
          </cell>
          <cell r="X316">
            <v>4</v>
          </cell>
          <cell r="Y316">
            <v>1</v>
          </cell>
          <cell r="Z316">
            <v>5</v>
          </cell>
          <cell r="AA316">
            <v>3</v>
          </cell>
          <cell r="AB316">
            <v>1</v>
          </cell>
          <cell r="AC316">
            <v>5</v>
          </cell>
          <cell r="AD316">
            <v>4</v>
          </cell>
          <cell r="AF316">
            <v>3</v>
          </cell>
          <cell r="AG316">
            <v>2</v>
          </cell>
          <cell r="AH316">
            <v>6</v>
          </cell>
          <cell r="AI316">
            <v>64337.93</v>
          </cell>
          <cell r="AJ316">
            <v>3221.75</v>
          </cell>
          <cell r="AK316">
            <v>2250.42</v>
          </cell>
          <cell r="AM316">
            <v>1</v>
          </cell>
          <cell r="AN316">
            <v>4.2699999999999996</v>
          </cell>
          <cell r="AO316">
            <v>4</v>
          </cell>
          <cell r="AP316" t="str">
            <v xml:space="preserve"> </v>
          </cell>
          <cell r="AQ316" t="b">
            <v>1</v>
          </cell>
          <cell r="AR316" t="str">
            <v>Security Pass System</v>
          </cell>
          <cell r="AS316" t="str">
            <v>High</v>
          </cell>
          <cell r="AT316">
            <v>2012</v>
          </cell>
          <cell r="AU316">
            <v>64337.93</v>
          </cell>
          <cell r="AV316">
            <v>2250.42</v>
          </cell>
          <cell r="AW316">
            <v>2012</v>
          </cell>
          <cell r="AX316">
            <v>2012</v>
          </cell>
          <cell r="AY316">
            <v>1.5110686573463603</v>
          </cell>
          <cell r="AZ316">
            <v>0</v>
          </cell>
          <cell r="BA316">
            <v>0</v>
          </cell>
          <cell r="BB316">
            <v>42891.953333333331</v>
          </cell>
          <cell r="BC316">
            <v>15</v>
          </cell>
          <cell r="BD316">
            <v>0</v>
          </cell>
          <cell r="BE316">
            <v>0</v>
          </cell>
          <cell r="BF316">
            <v>0</v>
          </cell>
          <cell r="BG316">
            <v>0</v>
          </cell>
          <cell r="BH316">
            <v>0</v>
          </cell>
          <cell r="BI316">
            <v>71858.983865676186</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BY316">
            <v>0</v>
          </cell>
          <cell r="BZ316">
            <v>0</v>
          </cell>
          <cell r="CA316">
            <v>71858.983865676186</v>
          </cell>
          <cell r="CB316">
            <v>0</v>
          </cell>
          <cell r="CC316">
            <v>0</v>
          </cell>
          <cell r="CD316">
            <v>0</v>
          </cell>
          <cell r="CE316">
            <v>0</v>
          </cell>
          <cell r="CF316">
            <v>0</v>
          </cell>
          <cell r="CG316">
            <v>0</v>
          </cell>
          <cell r="CH316">
            <v>0</v>
          </cell>
          <cell r="CI316">
            <v>0</v>
          </cell>
          <cell r="CJ316">
            <v>0</v>
          </cell>
          <cell r="CK316">
            <v>0</v>
          </cell>
          <cell r="CL316">
            <v>0</v>
          </cell>
          <cell r="CM316">
            <v>0</v>
          </cell>
          <cell r="CN316">
            <v>0.8</v>
          </cell>
          <cell r="CO316">
            <v>3</v>
          </cell>
          <cell r="CP316">
            <v>3.4666666666666668</v>
          </cell>
          <cell r="CQ316" t="str">
            <v>Bespoke</v>
          </cell>
          <cell r="CR316">
            <v>4</v>
          </cell>
          <cell r="CS316">
            <v>4</v>
          </cell>
        </row>
        <row r="317">
          <cell r="A317">
            <v>128</v>
          </cell>
          <cell r="B317" t="str">
            <v>Service Request System</v>
          </cell>
          <cell r="C317" t="str">
            <v>TSD Business Systems</v>
          </cell>
          <cell r="D317" t="str">
            <v>Technology Services Division</v>
          </cell>
          <cell r="E317">
            <v>3</v>
          </cell>
          <cell r="F317">
            <v>4</v>
          </cell>
          <cell r="G317">
            <v>4</v>
          </cell>
          <cell r="H317">
            <v>4</v>
          </cell>
          <cell r="I317">
            <v>4</v>
          </cell>
          <cell r="J317">
            <v>4</v>
          </cell>
          <cell r="K317">
            <v>4</v>
          </cell>
          <cell r="L317">
            <v>3</v>
          </cell>
          <cell r="M317">
            <v>5</v>
          </cell>
          <cell r="N317">
            <v>2</v>
          </cell>
          <cell r="O317">
            <v>4</v>
          </cell>
          <cell r="P317">
            <v>3.57</v>
          </cell>
          <cell r="R317">
            <v>5</v>
          </cell>
          <cell r="S317">
            <v>5</v>
          </cell>
          <cell r="T317">
            <v>5</v>
          </cell>
          <cell r="U317">
            <v>3</v>
          </cell>
          <cell r="V317">
            <v>5</v>
          </cell>
          <cell r="W317">
            <v>5</v>
          </cell>
          <cell r="X317">
            <v>2</v>
          </cell>
          <cell r="Y317">
            <v>2</v>
          </cell>
          <cell r="Z317">
            <v>5</v>
          </cell>
          <cell r="AA317">
            <v>3</v>
          </cell>
          <cell r="AB317">
            <v>1</v>
          </cell>
          <cell r="AC317">
            <v>5</v>
          </cell>
          <cell r="AD317">
            <v>4</v>
          </cell>
          <cell r="AF317">
            <v>2</v>
          </cell>
          <cell r="AG317">
            <v>2.1666666666666674</v>
          </cell>
          <cell r="AH317">
            <v>4.3333333333333348</v>
          </cell>
          <cell r="AI317">
            <v>10451</v>
          </cell>
          <cell r="AK317">
            <v>1269.5</v>
          </cell>
          <cell r="AM317">
            <v>1</v>
          </cell>
          <cell r="AN317">
            <v>3.57</v>
          </cell>
          <cell r="AO317">
            <v>4</v>
          </cell>
          <cell r="AP317" t="str">
            <v xml:space="preserve"> </v>
          </cell>
          <cell r="AQ317" t="b">
            <v>1</v>
          </cell>
          <cell r="AR317" t="str">
            <v>Service Request System</v>
          </cell>
          <cell r="AS317" t="str">
            <v>Medium</v>
          </cell>
          <cell r="AT317">
            <v>2013</v>
          </cell>
          <cell r="AU317">
            <v>10451</v>
          </cell>
          <cell r="AV317">
            <v>1269.5</v>
          </cell>
          <cell r="AW317">
            <v>2013</v>
          </cell>
          <cell r="AX317">
            <v>2013</v>
          </cell>
          <cell r="AY317">
            <v>1.4599697172428603</v>
          </cell>
          <cell r="AZ317">
            <v>0</v>
          </cell>
          <cell r="BA317">
            <v>0</v>
          </cell>
          <cell r="BB317">
            <v>6967.333333333333</v>
          </cell>
          <cell r="BC317">
            <v>15</v>
          </cell>
          <cell r="BD317">
            <v>0</v>
          </cell>
          <cell r="BE317">
            <v>0</v>
          </cell>
          <cell r="BF317">
            <v>0</v>
          </cell>
          <cell r="BG317">
            <v>0</v>
          </cell>
          <cell r="BH317">
            <v>0</v>
          </cell>
          <cell r="BI317">
            <v>0</v>
          </cell>
          <cell r="BJ317">
            <v>11672.713753460544</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BY317">
            <v>0</v>
          </cell>
          <cell r="BZ317">
            <v>0</v>
          </cell>
          <cell r="CA317">
            <v>0</v>
          </cell>
          <cell r="CB317">
            <v>11672.713753460544</v>
          </cell>
          <cell r="CC317">
            <v>0</v>
          </cell>
          <cell r="CD317">
            <v>0</v>
          </cell>
          <cell r="CE317">
            <v>0</v>
          </cell>
          <cell r="CF317">
            <v>0</v>
          </cell>
          <cell r="CG317">
            <v>0</v>
          </cell>
          <cell r="CH317">
            <v>0</v>
          </cell>
          <cell r="CI317">
            <v>0</v>
          </cell>
          <cell r="CJ317">
            <v>0</v>
          </cell>
          <cell r="CK317">
            <v>0</v>
          </cell>
          <cell r="CL317">
            <v>0</v>
          </cell>
          <cell r="CM317">
            <v>0</v>
          </cell>
          <cell r="CN317">
            <v>0.4</v>
          </cell>
          <cell r="CO317">
            <v>1</v>
          </cell>
          <cell r="CP317">
            <v>1.2</v>
          </cell>
          <cell r="CQ317" t="str">
            <v>Bespoke</v>
          </cell>
          <cell r="CR317">
            <v>3</v>
          </cell>
          <cell r="CS317">
            <v>4</v>
          </cell>
        </row>
        <row r="318">
          <cell r="A318">
            <v>672</v>
          </cell>
          <cell r="B318" t="str">
            <v>Significance Editing Engine</v>
          </cell>
          <cell r="C318" t="str">
            <v>Editing Facilities</v>
          </cell>
          <cell r="D318" t="str">
            <v>Population Labour Industry and Environment Statistics Group</v>
          </cell>
          <cell r="E318">
            <v>5</v>
          </cell>
          <cell r="F318">
            <v>3</v>
          </cell>
          <cell r="G318">
            <v>3</v>
          </cell>
          <cell r="H318">
            <v>4</v>
          </cell>
          <cell r="I318">
            <v>3</v>
          </cell>
          <cell r="J318">
            <v>2</v>
          </cell>
          <cell r="K318">
            <v>3</v>
          </cell>
          <cell r="L318">
            <v>2</v>
          </cell>
          <cell r="M318">
            <v>5</v>
          </cell>
          <cell r="N318">
            <v>4</v>
          </cell>
          <cell r="O318">
            <v>2</v>
          </cell>
          <cell r="P318">
            <v>3.59</v>
          </cell>
          <cell r="R318">
            <v>4</v>
          </cell>
          <cell r="S318">
            <v>4</v>
          </cell>
          <cell r="T318">
            <v>4</v>
          </cell>
          <cell r="U318">
            <v>3</v>
          </cell>
          <cell r="V318">
            <v>5</v>
          </cell>
          <cell r="W318">
            <v>5</v>
          </cell>
          <cell r="X318">
            <v>5</v>
          </cell>
          <cell r="Y318">
            <v>3</v>
          </cell>
          <cell r="Z318">
            <v>3</v>
          </cell>
          <cell r="AA318">
            <v>1</v>
          </cell>
          <cell r="AB318">
            <v>1</v>
          </cell>
          <cell r="AC318">
            <v>5</v>
          </cell>
          <cell r="AD318">
            <v>3.85</v>
          </cell>
          <cell r="AF318">
            <v>4</v>
          </cell>
          <cell r="AG318">
            <v>3.5</v>
          </cell>
          <cell r="AH318">
            <v>14</v>
          </cell>
          <cell r="AI318">
            <v>163584.14000000001</v>
          </cell>
          <cell r="AJ318">
            <v>11318</v>
          </cell>
          <cell r="AK318">
            <v>130598.15</v>
          </cell>
          <cell r="AM318">
            <v>13.059814999999999</v>
          </cell>
          <cell r="AN318">
            <v>46.884735849999998</v>
          </cell>
          <cell r="AO318">
            <v>50.280287749999992</v>
          </cell>
          <cell r="AP318" t="str">
            <v xml:space="preserve"> </v>
          </cell>
          <cell r="AQ318" t="b">
            <v>1</v>
          </cell>
          <cell r="AR318" t="str">
            <v>Significance Editing Engine</v>
          </cell>
          <cell r="AS318" t="str">
            <v>High</v>
          </cell>
          <cell r="AT318">
            <v>2024</v>
          </cell>
          <cell r="AU318">
            <v>163584.14000000001</v>
          </cell>
          <cell r="AV318">
            <v>130598.15</v>
          </cell>
          <cell r="AW318">
            <v>2024</v>
          </cell>
          <cell r="AX318">
            <v>2024</v>
          </cell>
          <cell r="AY318">
            <v>1</v>
          </cell>
          <cell r="AZ318">
            <v>0</v>
          </cell>
          <cell r="BA318">
            <v>0</v>
          </cell>
          <cell r="BB318">
            <v>109056.09333333334</v>
          </cell>
          <cell r="BC318">
            <v>15</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182706.99845239831</v>
          </cell>
          <cell r="BV318">
            <v>0</v>
          </cell>
          <cell r="BW318">
            <v>0</v>
          </cell>
          <cell r="BX318">
            <v>0</v>
          </cell>
          <cell r="BY318">
            <v>0</v>
          </cell>
          <cell r="BZ318">
            <v>0</v>
          </cell>
          <cell r="CA318">
            <v>0</v>
          </cell>
          <cell r="CB318">
            <v>0</v>
          </cell>
          <cell r="CC318">
            <v>0</v>
          </cell>
          <cell r="CD318">
            <v>0</v>
          </cell>
          <cell r="CE318">
            <v>0</v>
          </cell>
          <cell r="CF318">
            <v>0</v>
          </cell>
          <cell r="CG318">
            <v>0</v>
          </cell>
          <cell r="CH318">
            <v>0</v>
          </cell>
          <cell r="CI318">
            <v>0</v>
          </cell>
          <cell r="CJ318">
            <v>0</v>
          </cell>
          <cell r="CK318">
            <v>0</v>
          </cell>
          <cell r="CL318">
            <v>0</v>
          </cell>
          <cell r="CM318">
            <v>182706.99845239831</v>
          </cell>
          <cell r="CN318">
            <v>0.8</v>
          </cell>
          <cell r="CO318">
            <v>2</v>
          </cell>
          <cell r="CP318">
            <v>2.4</v>
          </cell>
          <cell r="CQ318" t="str">
            <v>Bespoke</v>
          </cell>
          <cell r="CR318">
            <v>3</v>
          </cell>
          <cell r="CS318">
            <v>3</v>
          </cell>
        </row>
        <row r="319">
          <cell r="A319">
            <v>360</v>
          </cell>
          <cell r="B319" t="str">
            <v>Simple Mail Transfer Protocol DLL</v>
          </cell>
          <cell r="C319" t="str">
            <v>TSD Tools and Utilities</v>
          </cell>
          <cell r="D319" t="str">
            <v>Technology Services Division</v>
          </cell>
          <cell r="E319">
            <v>4</v>
          </cell>
          <cell r="F319">
            <v>2</v>
          </cell>
          <cell r="G319">
            <v>5</v>
          </cell>
          <cell r="H319">
            <v>5</v>
          </cell>
          <cell r="I319">
            <v>5</v>
          </cell>
          <cell r="J319">
            <v>3</v>
          </cell>
          <cell r="K319">
            <v>1</v>
          </cell>
          <cell r="L319">
            <v>5</v>
          </cell>
          <cell r="M319">
            <v>5</v>
          </cell>
          <cell r="N319">
            <v>1</v>
          </cell>
          <cell r="O319">
            <v>3</v>
          </cell>
          <cell r="P319">
            <v>3.4</v>
          </cell>
          <cell r="R319">
            <v>4</v>
          </cell>
          <cell r="S319">
            <v>3</v>
          </cell>
          <cell r="T319">
            <v>5</v>
          </cell>
          <cell r="U319">
            <v>2</v>
          </cell>
          <cell r="V319">
            <v>5</v>
          </cell>
          <cell r="W319">
            <v>5</v>
          </cell>
          <cell r="X319">
            <v>1</v>
          </cell>
          <cell r="Y319">
            <v>3</v>
          </cell>
          <cell r="Z319">
            <v>4</v>
          </cell>
          <cell r="AA319">
            <v>3</v>
          </cell>
          <cell r="AB319">
            <v>1</v>
          </cell>
          <cell r="AC319">
            <v>5</v>
          </cell>
          <cell r="AD319">
            <v>3.3</v>
          </cell>
          <cell r="AF319">
            <v>1</v>
          </cell>
          <cell r="AG319">
            <v>2.666666666666667</v>
          </cell>
          <cell r="AH319">
            <v>2.666666666666667</v>
          </cell>
          <cell r="AI319">
            <v>0</v>
          </cell>
          <cell r="AK319">
            <v>0</v>
          </cell>
          <cell r="AM319">
            <v>1</v>
          </cell>
          <cell r="AN319">
            <v>3.4</v>
          </cell>
          <cell r="AO319">
            <v>3.3</v>
          </cell>
          <cell r="AP319" t="str">
            <v xml:space="preserve"> </v>
          </cell>
          <cell r="AQ319" t="b">
            <v>1</v>
          </cell>
          <cell r="AR319" t="str">
            <v>Simple Mail Transfer Protocol DLL</v>
          </cell>
          <cell r="AS319" t="str">
            <v>Low</v>
          </cell>
          <cell r="AT319">
            <v>2011</v>
          </cell>
          <cell r="AU319">
            <v>0</v>
          </cell>
          <cell r="AV319">
            <v>0</v>
          </cell>
          <cell r="AW319">
            <v>2012</v>
          </cell>
          <cell r="AX319">
            <v>2011</v>
          </cell>
          <cell r="AY319">
            <v>1.5110686573463603</v>
          </cell>
          <cell r="AZ319">
            <v>0</v>
          </cell>
          <cell r="BA319">
            <v>0</v>
          </cell>
          <cell r="BB319">
            <v>0</v>
          </cell>
          <cell r="BC319">
            <v>15</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BY319">
            <v>0</v>
          </cell>
          <cell r="BZ319">
            <v>0</v>
          </cell>
          <cell r="CA319">
            <v>0</v>
          </cell>
          <cell r="CB319">
            <v>0</v>
          </cell>
          <cell r="CC319">
            <v>0</v>
          </cell>
          <cell r="CD319">
            <v>0</v>
          </cell>
          <cell r="CE319">
            <v>0</v>
          </cell>
          <cell r="CF319">
            <v>0</v>
          </cell>
          <cell r="CG319">
            <v>0</v>
          </cell>
          <cell r="CH319">
            <v>0</v>
          </cell>
          <cell r="CI319">
            <v>0</v>
          </cell>
          <cell r="CJ319">
            <v>0</v>
          </cell>
          <cell r="CK319">
            <v>0</v>
          </cell>
          <cell r="CL319">
            <v>0</v>
          </cell>
          <cell r="CM319">
            <v>0</v>
          </cell>
          <cell r="CN319">
            <v>0.2</v>
          </cell>
          <cell r="CO319">
            <v>1</v>
          </cell>
          <cell r="CP319">
            <v>0.46666666666666673</v>
          </cell>
          <cell r="CQ319" t="str">
            <v>Bespoke</v>
          </cell>
          <cell r="CR319">
            <v>3</v>
          </cell>
          <cell r="CS319">
            <v>3</v>
          </cell>
        </row>
        <row r="320">
          <cell r="A320">
            <v>369</v>
          </cell>
          <cell r="B320" t="str">
            <v>Social Club Notes Databases</v>
          </cell>
          <cell r="C320" t="str">
            <v>TSD Client Services</v>
          </cell>
          <cell r="D320" t="str">
            <v>Technology Services Division</v>
          </cell>
          <cell r="E320">
            <v>3</v>
          </cell>
          <cell r="F320">
            <v>1</v>
          </cell>
          <cell r="G320">
            <v>3</v>
          </cell>
          <cell r="H320">
            <v>5</v>
          </cell>
          <cell r="I320">
            <v>3</v>
          </cell>
          <cell r="J320">
            <v>4</v>
          </cell>
          <cell r="K320">
            <v>4</v>
          </cell>
          <cell r="L320">
            <v>3</v>
          </cell>
          <cell r="M320">
            <v>5</v>
          </cell>
          <cell r="N320">
            <v>5</v>
          </cell>
          <cell r="O320">
            <v>4</v>
          </cell>
          <cell r="P320">
            <v>3.59</v>
          </cell>
          <cell r="R320">
            <v>4</v>
          </cell>
          <cell r="S320">
            <v>5</v>
          </cell>
          <cell r="T320">
            <v>5</v>
          </cell>
          <cell r="U320">
            <v>1</v>
          </cell>
          <cell r="V320">
            <v>4</v>
          </cell>
          <cell r="W320">
            <v>5</v>
          </cell>
          <cell r="X320">
            <v>1</v>
          </cell>
          <cell r="Y320">
            <v>1</v>
          </cell>
          <cell r="Z320">
            <v>5</v>
          </cell>
          <cell r="AA320">
            <v>4</v>
          </cell>
          <cell r="AB320">
            <v>1</v>
          </cell>
          <cell r="AC320">
            <v>5</v>
          </cell>
          <cell r="AD320">
            <v>3.55</v>
          </cell>
          <cell r="AF320">
            <v>5</v>
          </cell>
          <cell r="AG320">
            <v>2</v>
          </cell>
          <cell r="AH320">
            <v>10</v>
          </cell>
          <cell r="AI320">
            <v>7105</v>
          </cell>
          <cell r="AK320">
            <v>6300.06</v>
          </cell>
          <cell r="AM320">
            <v>1</v>
          </cell>
          <cell r="AN320">
            <v>3.59</v>
          </cell>
          <cell r="AO320">
            <v>3.55</v>
          </cell>
          <cell r="AP320" t="str">
            <v xml:space="preserve"> </v>
          </cell>
          <cell r="AQ320" t="b">
            <v>1</v>
          </cell>
          <cell r="AR320" t="str">
            <v>Social Club Notes Databases</v>
          </cell>
          <cell r="AS320" t="str">
            <v>Low</v>
          </cell>
          <cell r="AT320">
            <v>2011</v>
          </cell>
          <cell r="AU320">
            <v>7105</v>
          </cell>
          <cell r="AV320">
            <v>6300.06</v>
          </cell>
          <cell r="AW320">
            <v>2016</v>
          </cell>
          <cell r="AX320">
            <v>2011</v>
          </cell>
          <cell r="AY320">
            <v>1.3168090369634029</v>
          </cell>
          <cell r="AZ320">
            <v>0</v>
          </cell>
          <cell r="BA320">
            <v>0</v>
          </cell>
          <cell r="BB320">
            <v>4736.666666666667</v>
          </cell>
          <cell r="BC320">
            <v>15</v>
          </cell>
          <cell r="BD320">
            <v>0</v>
          </cell>
          <cell r="BE320">
            <v>0</v>
          </cell>
          <cell r="BF320">
            <v>0</v>
          </cell>
          <cell r="BG320">
            <v>0</v>
          </cell>
          <cell r="BH320">
            <v>6681.5361294753775</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BY320">
            <v>0</v>
          </cell>
          <cell r="BZ320">
            <v>0</v>
          </cell>
          <cell r="CA320">
            <v>0</v>
          </cell>
          <cell r="CB320">
            <v>0</v>
          </cell>
          <cell r="CC320">
            <v>0</v>
          </cell>
          <cell r="CD320">
            <v>0</v>
          </cell>
          <cell r="CE320">
            <v>7935.5689616627269</v>
          </cell>
          <cell r="CF320">
            <v>0</v>
          </cell>
          <cell r="CG320">
            <v>0</v>
          </cell>
          <cell r="CH320">
            <v>0</v>
          </cell>
          <cell r="CI320">
            <v>0</v>
          </cell>
          <cell r="CJ320">
            <v>0</v>
          </cell>
          <cell r="CK320">
            <v>0</v>
          </cell>
          <cell r="CL320">
            <v>0</v>
          </cell>
          <cell r="CM320">
            <v>0</v>
          </cell>
          <cell r="CN320">
            <v>0.2</v>
          </cell>
          <cell r="CO320">
            <v>1</v>
          </cell>
          <cell r="CP320">
            <v>0.8</v>
          </cell>
          <cell r="CQ320" t="str">
            <v>Bespoke</v>
          </cell>
          <cell r="CR320">
            <v>3</v>
          </cell>
          <cell r="CS320">
            <v>3</v>
          </cell>
        </row>
        <row r="321">
          <cell r="A321">
            <v>565</v>
          </cell>
          <cell r="B321" t="str">
            <v>SOCSPO Accounts</v>
          </cell>
          <cell r="C321" t="str">
            <v>TSD Client Services</v>
          </cell>
          <cell r="D321" t="str">
            <v>Corporate Services Division</v>
          </cell>
          <cell r="E321">
            <v>5</v>
          </cell>
          <cell r="F321">
            <v>5</v>
          </cell>
          <cell r="G321">
            <v>4</v>
          </cell>
          <cell r="H321">
            <v>5</v>
          </cell>
          <cell r="I321">
            <v>4</v>
          </cell>
          <cell r="J321">
            <v>4</v>
          </cell>
          <cell r="K321">
            <v>3</v>
          </cell>
          <cell r="L321">
            <v>1</v>
          </cell>
          <cell r="M321">
            <v>5</v>
          </cell>
          <cell r="N321">
            <v>2</v>
          </cell>
          <cell r="O321">
            <v>3</v>
          </cell>
          <cell r="P321">
            <v>3.97</v>
          </cell>
          <cell r="R321">
            <v>2</v>
          </cell>
          <cell r="S321">
            <v>5</v>
          </cell>
          <cell r="T321">
            <v>5</v>
          </cell>
          <cell r="U321">
            <v>3</v>
          </cell>
          <cell r="V321">
            <v>4</v>
          </cell>
          <cell r="W321">
            <v>4</v>
          </cell>
          <cell r="X321">
            <v>1</v>
          </cell>
          <cell r="Y321">
            <v>1</v>
          </cell>
          <cell r="Z321">
            <v>5</v>
          </cell>
          <cell r="AA321">
            <v>2</v>
          </cell>
          <cell r="AB321">
            <v>1</v>
          </cell>
          <cell r="AC321">
            <v>5</v>
          </cell>
          <cell r="AD321">
            <v>3.15</v>
          </cell>
          <cell r="AF321">
            <v>2</v>
          </cell>
          <cell r="AG321">
            <v>2.5</v>
          </cell>
          <cell r="AH321">
            <v>5</v>
          </cell>
          <cell r="AI321">
            <v>0</v>
          </cell>
          <cell r="AK321">
            <v>0</v>
          </cell>
          <cell r="AM321">
            <v>1</v>
          </cell>
          <cell r="AN321">
            <v>3.97</v>
          </cell>
          <cell r="AO321">
            <v>3.15</v>
          </cell>
          <cell r="AP321" t="str">
            <v xml:space="preserve"> </v>
          </cell>
          <cell r="AQ321" t="b">
            <v>1</v>
          </cell>
          <cell r="AR321" t="str">
            <v>SOCSPO Accounts</v>
          </cell>
          <cell r="AS321" t="str">
            <v>Low</v>
          </cell>
          <cell r="AT321">
            <v>2016</v>
          </cell>
          <cell r="AU321">
            <v>0</v>
          </cell>
          <cell r="AV321">
            <v>0</v>
          </cell>
          <cell r="AW321">
            <v>2016</v>
          </cell>
          <cell r="AX321">
            <v>2016</v>
          </cell>
          <cell r="AY321">
            <v>1.1876863056468745</v>
          </cell>
          <cell r="AZ321">
            <v>0</v>
          </cell>
          <cell r="BA321">
            <v>0</v>
          </cell>
          <cell r="BB321">
            <v>0</v>
          </cell>
          <cell r="BC321">
            <v>12</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BY321">
            <v>0</v>
          </cell>
          <cell r="BZ321">
            <v>0</v>
          </cell>
          <cell r="CA321">
            <v>0</v>
          </cell>
          <cell r="CB321">
            <v>0</v>
          </cell>
          <cell r="CC321">
            <v>0</v>
          </cell>
          <cell r="CD321">
            <v>0</v>
          </cell>
          <cell r="CE321">
            <v>0</v>
          </cell>
          <cell r="CF321">
            <v>0</v>
          </cell>
          <cell r="CG321">
            <v>0</v>
          </cell>
          <cell r="CH321">
            <v>0</v>
          </cell>
          <cell r="CI321">
            <v>0</v>
          </cell>
          <cell r="CJ321">
            <v>0</v>
          </cell>
          <cell r="CK321">
            <v>0</v>
          </cell>
          <cell r="CL321">
            <v>0</v>
          </cell>
          <cell r="CM321">
            <v>0</v>
          </cell>
          <cell r="CN321">
            <v>0.2</v>
          </cell>
          <cell r="CO321">
            <v>1</v>
          </cell>
          <cell r="CP321">
            <v>0.4</v>
          </cell>
          <cell r="CQ321" t="str">
            <v>Bespoke</v>
          </cell>
          <cell r="CR321">
            <v>3</v>
          </cell>
          <cell r="CS321">
            <v>3</v>
          </cell>
        </row>
        <row r="322">
          <cell r="A322">
            <v>506</v>
          </cell>
          <cell r="B322" t="str">
            <v>SOCSPO Database</v>
          </cell>
          <cell r="C322" t="str">
            <v>ABS Recreational Support</v>
          </cell>
          <cell r="D322" t="str">
            <v>Corporate Services Division</v>
          </cell>
          <cell r="E322">
            <v>4</v>
          </cell>
          <cell r="F322">
            <v>4</v>
          </cell>
          <cell r="G322">
            <v>3</v>
          </cell>
          <cell r="H322">
            <v>4</v>
          </cell>
          <cell r="I322">
            <v>4</v>
          </cell>
          <cell r="J322">
            <v>4</v>
          </cell>
          <cell r="K322">
            <v>4</v>
          </cell>
          <cell r="L322">
            <v>1</v>
          </cell>
          <cell r="M322">
            <v>5</v>
          </cell>
          <cell r="N322">
            <v>1</v>
          </cell>
          <cell r="O322">
            <v>3</v>
          </cell>
          <cell r="P322">
            <v>3.34</v>
          </cell>
          <cell r="R322">
            <v>4</v>
          </cell>
          <cell r="S322">
            <v>5</v>
          </cell>
          <cell r="T322">
            <v>5</v>
          </cell>
          <cell r="U322">
            <v>3</v>
          </cell>
          <cell r="V322">
            <v>5</v>
          </cell>
          <cell r="W322">
            <v>5</v>
          </cell>
          <cell r="X322">
            <v>3</v>
          </cell>
          <cell r="Y322">
            <v>3</v>
          </cell>
          <cell r="Z322">
            <v>5</v>
          </cell>
          <cell r="AA322">
            <v>4</v>
          </cell>
          <cell r="AB322">
            <v>1</v>
          </cell>
          <cell r="AC322">
            <v>5</v>
          </cell>
          <cell r="AD322">
            <v>4.0999999999999996</v>
          </cell>
          <cell r="AF322">
            <v>1</v>
          </cell>
          <cell r="AG322">
            <v>2.166666666666667</v>
          </cell>
          <cell r="AH322">
            <v>2.166666666666667</v>
          </cell>
          <cell r="AI322">
            <v>0</v>
          </cell>
          <cell r="AK322">
            <v>0</v>
          </cell>
          <cell r="AM322">
            <v>1</v>
          </cell>
          <cell r="AN322">
            <v>3.34</v>
          </cell>
          <cell r="AO322">
            <v>4.0999999999999996</v>
          </cell>
          <cell r="AP322" t="str">
            <v xml:space="preserve"> </v>
          </cell>
          <cell r="AQ322" t="b">
            <v>1</v>
          </cell>
          <cell r="AR322" t="str">
            <v>SOCSPO Database</v>
          </cell>
          <cell r="AS322" t="str">
            <v>Low</v>
          </cell>
          <cell r="AT322">
            <v>2016</v>
          </cell>
          <cell r="AU322">
            <v>0</v>
          </cell>
          <cell r="AV322">
            <v>0</v>
          </cell>
          <cell r="AW322">
            <v>2016</v>
          </cell>
          <cell r="AX322">
            <v>2016</v>
          </cell>
          <cell r="AY322">
            <v>1.2722792627665731</v>
          </cell>
          <cell r="AZ322">
            <v>0</v>
          </cell>
          <cell r="BA322">
            <v>0</v>
          </cell>
          <cell r="BB322">
            <v>0</v>
          </cell>
          <cell r="BC322">
            <v>14</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BY322">
            <v>0</v>
          </cell>
          <cell r="BZ322">
            <v>0</v>
          </cell>
          <cell r="CA322">
            <v>0</v>
          </cell>
          <cell r="CB322">
            <v>0</v>
          </cell>
          <cell r="CC322">
            <v>0</v>
          </cell>
          <cell r="CD322">
            <v>0</v>
          </cell>
          <cell r="CE322">
            <v>0</v>
          </cell>
          <cell r="CF322">
            <v>0</v>
          </cell>
          <cell r="CG322">
            <v>0</v>
          </cell>
          <cell r="CH322">
            <v>0</v>
          </cell>
          <cell r="CI322">
            <v>0</v>
          </cell>
          <cell r="CJ322">
            <v>0</v>
          </cell>
          <cell r="CK322">
            <v>0</v>
          </cell>
          <cell r="CL322">
            <v>0</v>
          </cell>
          <cell r="CM322">
            <v>0</v>
          </cell>
          <cell r="CN322">
            <v>0.2</v>
          </cell>
          <cell r="CO322">
            <v>1</v>
          </cell>
          <cell r="CP322">
            <v>0.4</v>
          </cell>
          <cell r="CQ322" t="str">
            <v>Bespoke</v>
          </cell>
          <cell r="CR322">
            <v>3</v>
          </cell>
          <cell r="CS322">
            <v>4</v>
          </cell>
        </row>
        <row r="323">
          <cell r="A323">
            <v>408</v>
          </cell>
          <cell r="B323" t="str">
            <v>Software Evaluation Requests</v>
          </cell>
          <cell r="C323" t="str">
            <v>TSD Software Management</v>
          </cell>
          <cell r="D323" t="str">
            <v>Technology Services Division</v>
          </cell>
          <cell r="E323">
            <v>1</v>
          </cell>
          <cell r="F323">
            <v>1</v>
          </cell>
          <cell r="G323">
            <v>3</v>
          </cell>
          <cell r="H323">
            <v>1</v>
          </cell>
          <cell r="I323">
            <v>1</v>
          </cell>
          <cell r="J323">
            <v>3</v>
          </cell>
          <cell r="K323">
            <v>3</v>
          </cell>
          <cell r="L323">
            <v>1</v>
          </cell>
          <cell r="M323">
            <v>5</v>
          </cell>
          <cell r="N323">
            <v>1</v>
          </cell>
          <cell r="O323">
            <v>1</v>
          </cell>
          <cell r="P323">
            <v>1.64</v>
          </cell>
          <cell r="R323">
            <v>4</v>
          </cell>
          <cell r="S323">
            <v>5</v>
          </cell>
          <cell r="T323">
            <v>5</v>
          </cell>
          <cell r="U323">
            <v>3</v>
          </cell>
          <cell r="V323">
            <v>5</v>
          </cell>
          <cell r="W323">
            <v>5</v>
          </cell>
          <cell r="X323">
            <v>1</v>
          </cell>
          <cell r="Y323">
            <v>2</v>
          </cell>
          <cell r="Z323">
            <v>5</v>
          </cell>
          <cell r="AA323">
            <v>3</v>
          </cell>
          <cell r="AB323">
            <v>1</v>
          </cell>
          <cell r="AC323">
            <v>5</v>
          </cell>
          <cell r="AD323">
            <v>3.7</v>
          </cell>
          <cell r="AF323">
            <v>1</v>
          </cell>
          <cell r="AG323">
            <v>2.666666666666667</v>
          </cell>
          <cell r="AH323">
            <v>2.666666666666667</v>
          </cell>
          <cell r="AI323">
            <v>6919</v>
          </cell>
          <cell r="AK323">
            <v>3706.1</v>
          </cell>
          <cell r="AM323">
            <v>1</v>
          </cell>
          <cell r="AN323">
            <v>1.64</v>
          </cell>
          <cell r="AO323">
            <v>3.7</v>
          </cell>
          <cell r="AP323" t="str">
            <v xml:space="preserve"> </v>
          </cell>
          <cell r="AQ323" t="b">
            <v>1</v>
          </cell>
          <cell r="AR323" t="str">
            <v>Software Evaluation Requests</v>
          </cell>
          <cell r="AS323" t="str">
            <v>Medium</v>
          </cell>
          <cell r="AT323">
            <v>2011</v>
          </cell>
          <cell r="AU323">
            <v>6919</v>
          </cell>
          <cell r="AV323">
            <v>3706.1</v>
          </cell>
          <cell r="AW323">
            <v>2012</v>
          </cell>
          <cell r="AX323">
            <v>2011</v>
          </cell>
          <cell r="AY323">
            <v>1.5110686573463603</v>
          </cell>
          <cell r="AZ323">
            <v>0</v>
          </cell>
          <cell r="BA323">
            <v>0</v>
          </cell>
          <cell r="BB323">
            <v>4612.666666666667</v>
          </cell>
          <cell r="BC323">
            <v>15</v>
          </cell>
          <cell r="BD323">
            <v>0</v>
          </cell>
          <cell r="BE323">
            <v>0</v>
          </cell>
          <cell r="BF323">
            <v>0</v>
          </cell>
          <cell r="BG323">
            <v>0</v>
          </cell>
          <cell r="BH323">
            <v>7466.498267294166</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BY323">
            <v>0</v>
          </cell>
          <cell r="BZ323">
            <v>0</v>
          </cell>
          <cell r="CA323">
            <v>7727.8257066494607</v>
          </cell>
          <cell r="CB323">
            <v>0</v>
          </cell>
          <cell r="CC323">
            <v>0</v>
          </cell>
          <cell r="CD323">
            <v>0</v>
          </cell>
          <cell r="CE323">
            <v>0</v>
          </cell>
          <cell r="CF323">
            <v>0</v>
          </cell>
          <cell r="CG323">
            <v>0</v>
          </cell>
          <cell r="CH323">
            <v>0</v>
          </cell>
          <cell r="CI323">
            <v>0</v>
          </cell>
          <cell r="CJ323">
            <v>0</v>
          </cell>
          <cell r="CK323">
            <v>0</v>
          </cell>
          <cell r="CL323">
            <v>0</v>
          </cell>
          <cell r="CM323">
            <v>0</v>
          </cell>
          <cell r="CN323">
            <v>0.4</v>
          </cell>
          <cell r="CO323">
            <v>1</v>
          </cell>
          <cell r="CP323">
            <v>0.66666666666666674</v>
          </cell>
          <cell r="CQ323" t="str">
            <v>Bespoke</v>
          </cell>
          <cell r="CR323">
            <v>1</v>
          </cell>
          <cell r="CS323">
            <v>3</v>
          </cell>
        </row>
        <row r="324">
          <cell r="A324">
            <v>463</v>
          </cell>
          <cell r="B324" t="str">
            <v>Software Management Portal</v>
          </cell>
          <cell r="C324" t="str">
            <v>TSD Software Management</v>
          </cell>
          <cell r="D324" t="str">
            <v>Technology Services Division</v>
          </cell>
          <cell r="E324">
            <v>1</v>
          </cell>
          <cell r="F324">
            <v>1</v>
          </cell>
          <cell r="G324">
            <v>2</v>
          </cell>
          <cell r="H324">
            <v>2</v>
          </cell>
          <cell r="I324">
            <v>3</v>
          </cell>
          <cell r="J324">
            <v>4</v>
          </cell>
          <cell r="K324">
            <v>5</v>
          </cell>
          <cell r="L324">
            <v>4</v>
          </cell>
          <cell r="M324">
            <v>5</v>
          </cell>
          <cell r="N324">
            <v>3</v>
          </cell>
          <cell r="O324">
            <v>3</v>
          </cell>
          <cell r="P324">
            <v>2.5099999999999998</v>
          </cell>
          <cell r="R324">
            <v>4</v>
          </cell>
          <cell r="S324">
            <v>5</v>
          </cell>
          <cell r="T324">
            <v>2</v>
          </cell>
          <cell r="U324">
            <v>3</v>
          </cell>
          <cell r="V324">
            <v>5</v>
          </cell>
          <cell r="W324">
            <v>5</v>
          </cell>
          <cell r="X324">
            <v>1</v>
          </cell>
          <cell r="Y324">
            <v>2</v>
          </cell>
          <cell r="Z324">
            <v>5</v>
          </cell>
          <cell r="AA324">
            <v>3</v>
          </cell>
          <cell r="AB324">
            <v>1</v>
          </cell>
          <cell r="AC324">
            <v>5</v>
          </cell>
          <cell r="AD324">
            <v>3.55</v>
          </cell>
          <cell r="AF324">
            <v>3</v>
          </cell>
          <cell r="AG324">
            <v>2.3333333333333335</v>
          </cell>
          <cell r="AH324">
            <v>7</v>
          </cell>
          <cell r="AI324">
            <v>165353.04999999999</v>
          </cell>
          <cell r="AK324">
            <v>70469.5</v>
          </cell>
          <cell r="AM324">
            <v>7.0469499999999998</v>
          </cell>
          <cell r="AN324">
            <v>17.687844500000001</v>
          </cell>
          <cell r="AO324">
            <v>25.016672499999999</v>
          </cell>
          <cell r="AP324" t="str">
            <v xml:space="preserve"> </v>
          </cell>
          <cell r="AQ324" t="b">
            <v>1</v>
          </cell>
          <cell r="AR324" t="str">
            <v>Software Management Portal</v>
          </cell>
          <cell r="AS324" t="str">
            <v>Medium</v>
          </cell>
          <cell r="AT324">
            <v>2011</v>
          </cell>
          <cell r="AU324">
            <v>165353.04999999999</v>
          </cell>
          <cell r="AV324">
            <v>70469.5</v>
          </cell>
          <cell r="AW324">
            <v>2011</v>
          </cell>
          <cell r="AX324">
            <v>2011</v>
          </cell>
          <cell r="AY324">
            <v>1.2722792627665731</v>
          </cell>
          <cell r="AZ324">
            <v>0</v>
          </cell>
          <cell r="BA324">
            <v>0</v>
          </cell>
          <cell r="BB324">
            <v>110235.36666666665</v>
          </cell>
          <cell r="BC324">
            <v>9</v>
          </cell>
          <cell r="BD324">
            <v>0</v>
          </cell>
          <cell r="BE324">
            <v>0</v>
          </cell>
          <cell r="BF324">
            <v>0</v>
          </cell>
          <cell r="BG324">
            <v>0</v>
          </cell>
          <cell r="BH324">
            <v>150239.48946532837</v>
          </cell>
          <cell r="BI324">
            <v>0</v>
          </cell>
          <cell r="BJ324">
            <v>0</v>
          </cell>
          <cell r="BK324">
            <v>0</v>
          </cell>
          <cell r="BL324">
            <v>0</v>
          </cell>
          <cell r="BM324">
            <v>0</v>
          </cell>
          <cell r="BN324">
            <v>0</v>
          </cell>
          <cell r="BO324">
            <v>0</v>
          </cell>
          <cell r="BP324">
            <v>0</v>
          </cell>
          <cell r="BQ324">
            <v>204761.00254699728</v>
          </cell>
          <cell r="BR324">
            <v>0</v>
          </cell>
          <cell r="BS324">
            <v>0</v>
          </cell>
          <cell r="BT324">
            <v>0</v>
          </cell>
          <cell r="BU324">
            <v>0</v>
          </cell>
          <cell r="BV324">
            <v>0</v>
          </cell>
          <cell r="BW324">
            <v>0</v>
          </cell>
          <cell r="BX324">
            <v>0</v>
          </cell>
          <cell r="BY324">
            <v>0</v>
          </cell>
          <cell r="BZ324">
            <v>150239.48946532837</v>
          </cell>
          <cell r="CA324">
            <v>0</v>
          </cell>
          <cell r="CB324">
            <v>0</v>
          </cell>
          <cell r="CC324">
            <v>0</v>
          </cell>
          <cell r="CD324">
            <v>0</v>
          </cell>
          <cell r="CE324">
            <v>0</v>
          </cell>
          <cell r="CF324">
            <v>0</v>
          </cell>
          <cell r="CG324">
            <v>0</v>
          </cell>
          <cell r="CH324">
            <v>0</v>
          </cell>
          <cell r="CI324">
            <v>204761.00254699725</v>
          </cell>
          <cell r="CJ324">
            <v>0</v>
          </cell>
          <cell r="CK324">
            <v>0</v>
          </cell>
          <cell r="CL324">
            <v>0</v>
          </cell>
          <cell r="CM324">
            <v>0</v>
          </cell>
          <cell r="CN324">
            <v>0.4</v>
          </cell>
          <cell r="CO324">
            <v>2</v>
          </cell>
          <cell r="CP324">
            <v>1.6</v>
          </cell>
          <cell r="CQ324" t="str">
            <v>Bespoke</v>
          </cell>
          <cell r="CR324">
            <v>2</v>
          </cell>
          <cell r="CS324">
            <v>3</v>
          </cell>
        </row>
        <row r="325">
          <cell r="A325">
            <v>533</v>
          </cell>
          <cell r="B325" t="str">
            <v>Software Packaging DB</v>
          </cell>
          <cell r="C325" t="str">
            <v>TSD Software Management</v>
          </cell>
          <cell r="D325" t="str">
            <v>Technology Services Division</v>
          </cell>
          <cell r="E325">
            <v>4</v>
          </cell>
          <cell r="F325">
            <v>3</v>
          </cell>
          <cell r="G325">
            <v>4</v>
          </cell>
          <cell r="H325">
            <v>4</v>
          </cell>
          <cell r="I325">
            <v>5</v>
          </cell>
          <cell r="J325">
            <v>4</v>
          </cell>
          <cell r="K325">
            <v>1</v>
          </cell>
          <cell r="L325">
            <v>3</v>
          </cell>
          <cell r="M325">
            <v>5</v>
          </cell>
          <cell r="N325">
            <v>1</v>
          </cell>
          <cell r="O325">
            <v>3</v>
          </cell>
          <cell r="P325">
            <v>3.27</v>
          </cell>
          <cell r="R325">
            <v>4</v>
          </cell>
          <cell r="S325">
            <v>5</v>
          </cell>
          <cell r="T325">
            <v>5</v>
          </cell>
          <cell r="U325">
            <v>3</v>
          </cell>
          <cell r="V325">
            <v>5</v>
          </cell>
          <cell r="W325">
            <v>5</v>
          </cell>
          <cell r="X325">
            <v>1</v>
          </cell>
          <cell r="Y325">
            <v>2</v>
          </cell>
          <cell r="Z325">
            <v>5</v>
          </cell>
          <cell r="AA325">
            <v>3</v>
          </cell>
          <cell r="AB325">
            <v>1</v>
          </cell>
          <cell r="AC325">
            <v>5</v>
          </cell>
          <cell r="AD325">
            <v>3.7</v>
          </cell>
          <cell r="AF325">
            <v>1</v>
          </cell>
          <cell r="AG325">
            <v>2.3333333333333335</v>
          </cell>
          <cell r="AH325">
            <v>2.3333333333333335</v>
          </cell>
          <cell r="AI325">
            <v>0</v>
          </cell>
          <cell r="AK325">
            <v>0</v>
          </cell>
          <cell r="AM325">
            <v>1</v>
          </cell>
          <cell r="AN325">
            <v>3.27</v>
          </cell>
          <cell r="AO325">
            <v>3.7</v>
          </cell>
          <cell r="AP325" t="str">
            <v xml:space="preserve"> </v>
          </cell>
          <cell r="AQ325" t="b">
            <v>1</v>
          </cell>
          <cell r="AR325" t="str">
            <v>Software Packaging DB</v>
          </cell>
          <cell r="AS325" t="str">
            <v>Medium</v>
          </cell>
          <cell r="AT325">
            <v>2012</v>
          </cell>
          <cell r="AU325">
            <v>0</v>
          </cell>
          <cell r="AV325">
            <v>0</v>
          </cell>
          <cell r="AW325">
            <v>2012</v>
          </cell>
          <cell r="AX325">
            <v>2012</v>
          </cell>
          <cell r="AY325">
            <v>1.3168090369634029</v>
          </cell>
          <cell r="AZ325">
            <v>0</v>
          </cell>
          <cell r="BA325">
            <v>0</v>
          </cell>
          <cell r="BB325">
            <v>0</v>
          </cell>
          <cell r="BC325">
            <v>11</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BY325">
            <v>0</v>
          </cell>
          <cell r="BZ325">
            <v>0</v>
          </cell>
          <cell r="CA325">
            <v>0</v>
          </cell>
          <cell r="CB325">
            <v>0</v>
          </cell>
          <cell r="CC325">
            <v>0</v>
          </cell>
          <cell r="CD325">
            <v>0</v>
          </cell>
          <cell r="CE325">
            <v>0</v>
          </cell>
          <cell r="CF325">
            <v>0</v>
          </cell>
          <cell r="CG325">
            <v>0</v>
          </cell>
          <cell r="CH325">
            <v>0</v>
          </cell>
          <cell r="CI325">
            <v>0</v>
          </cell>
          <cell r="CJ325">
            <v>0</v>
          </cell>
          <cell r="CK325">
            <v>0</v>
          </cell>
          <cell r="CL325">
            <v>0</v>
          </cell>
          <cell r="CM325">
            <v>0</v>
          </cell>
          <cell r="CN325">
            <v>0.4</v>
          </cell>
          <cell r="CO325">
            <v>1</v>
          </cell>
          <cell r="CP325">
            <v>0.66666666666666674</v>
          </cell>
          <cell r="CQ325" t="str">
            <v>Bespoke</v>
          </cell>
          <cell r="CR325">
            <v>3</v>
          </cell>
          <cell r="CS325">
            <v>3</v>
          </cell>
        </row>
        <row r="326">
          <cell r="A326">
            <v>1332</v>
          </cell>
          <cell r="B326" t="str">
            <v>Special Unique Detection Algorithm</v>
          </cell>
          <cell r="C326" t="str">
            <v>Methodology Tools</v>
          </cell>
          <cell r="D326" t="str">
            <v>Methodology and Data Management Division</v>
          </cell>
          <cell r="E326">
            <v>4</v>
          </cell>
          <cell r="F326">
            <v>4</v>
          </cell>
          <cell r="G326">
            <v>3</v>
          </cell>
          <cell r="H326">
            <v>5</v>
          </cell>
          <cell r="I326">
            <v>3</v>
          </cell>
          <cell r="J326">
            <v>3</v>
          </cell>
          <cell r="K326">
            <v>1</v>
          </cell>
          <cell r="L326">
            <v>1</v>
          </cell>
          <cell r="M326">
            <v>5</v>
          </cell>
          <cell r="N326">
            <v>3</v>
          </cell>
          <cell r="O326">
            <v>3</v>
          </cell>
          <cell r="P326">
            <v>3.54</v>
          </cell>
          <cell r="R326">
            <v>2</v>
          </cell>
          <cell r="S326">
            <v>4</v>
          </cell>
          <cell r="T326">
            <v>2</v>
          </cell>
          <cell r="U326">
            <v>1</v>
          </cell>
          <cell r="V326">
            <v>5</v>
          </cell>
          <cell r="W326">
            <v>5</v>
          </cell>
          <cell r="X326">
            <v>2</v>
          </cell>
          <cell r="Y326">
            <v>1</v>
          </cell>
          <cell r="Z326">
            <v>1</v>
          </cell>
          <cell r="AA326">
            <v>2</v>
          </cell>
          <cell r="AB326">
            <v>1</v>
          </cell>
          <cell r="AC326">
            <v>5</v>
          </cell>
          <cell r="AD326">
            <v>2.65</v>
          </cell>
          <cell r="AF326">
            <v>3</v>
          </cell>
          <cell r="AG326">
            <v>3.8333333333333339</v>
          </cell>
          <cell r="AH326">
            <v>11.5</v>
          </cell>
          <cell r="AI326">
            <v>0</v>
          </cell>
          <cell r="AK326">
            <v>0</v>
          </cell>
          <cell r="AM326">
            <v>1</v>
          </cell>
          <cell r="AN326">
            <v>3.54</v>
          </cell>
          <cell r="AO326">
            <v>2.65</v>
          </cell>
          <cell r="AP326" t="str">
            <v xml:space="preserve"> </v>
          </cell>
          <cell r="AQ326" t="b">
            <v>1</v>
          </cell>
          <cell r="AR326" t="str">
            <v>Special Unique Detection Algorithm</v>
          </cell>
          <cell r="AS326" t="str">
            <v>Medium</v>
          </cell>
          <cell r="AT326">
            <v>1900</v>
          </cell>
          <cell r="AU326">
            <v>0</v>
          </cell>
          <cell r="AV326">
            <v>0</v>
          </cell>
          <cell r="AW326">
            <v>1900</v>
          </cell>
          <cell r="AX326">
            <v>1900</v>
          </cell>
          <cell r="AY326">
            <v>1.6753488307521593</v>
          </cell>
          <cell r="AZ326">
            <v>0</v>
          </cell>
          <cell r="BA326">
            <v>0</v>
          </cell>
          <cell r="BB326">
            <v>0</v>
          </cell>
          <cell r="BC326">
            <v>15</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BY326">
            <v>0</v>
          </cell>
          <cell r="BZ326">
            <v>0</v>
          </cell>
          <cell r="CA326">
            <v>0</v>
          </cell>
          <cell r="CB326">
            <v>0</v>
          </cell>
          <cell r="CC326">
            <v>0</v>
          </cell>
          <cell r="CD326">
            <v>0</v>
          </cell>
          <cell r="CE326">
            <v>0</v>
          </cell>
          <cell r="CF326">
            <v>0</v>
          </cell>
          <cell r="CG326">
            <v>0</v>
          </cell>
          <cell r="CH326">
            <v>0</v>
          </cell>
          <cell r="CI326">
            <v>0</v>
          </cell>
          <cell r="CJ326">
            <v>0</v>
          </cell>
          <cell r="CK326">
            <v>0</v>
          </cell>
          <cell r="CL326">
            <v>0</v>
          </cell>
          <cell r="CM326">
            <v>0</v>
          </cell>
          <cell r="CN326">
            <v>0.4</v>
          </cell>
          <cell r="CO326">
            <v>1</v>
          </cell>
          <cell r="CP326">
            <v>0.66666666666666674</v>
          </cell>
          <cell r="CQ326" t="str">
            <v>COTS</v>
          </cell>
          <cell r="CR326">
            <v>3</v>
          </cell>
          <cell r="CS326">
            <v>2</v>
          </cell>
        </row>
        <row r="327">
          <cell r="A327">
            <v>16</v>
          </cell>
          <cell r="B327" t="str">
            <v>SPEED</v>
          </cell>
          <cell r="C327" t="str">
            <v>SPEED</v>
          </cell>
          <cell r="D327" t="str">
            <v>Macroeconomics and Integration Group</v>
          </cell>
          <cell r="E327">
            <v>3</v>
          </cell>
          <cell r="F327">
            <v>3</v>
          </cell>
          <cell r="G327">
            <v>3</v>
          </cell>
          <cell r="H327">
            <v>4</v>
          </cell>
          <cell r="I327">
            <v>3</v>
          </cell>
          <cell r="J327">
            <v>4</v>
          </cell>
          <cell r="K327">
            <v>3</v>
          </cell>
          <cell r="L327">
            <v>4</v>
          </cell>
          <cell r="M327">
            <v>5</v>
          </cell>
          <cell r="N327">
            <v>5</v>
          </cell>
          <cell r="O327">
            <v>4</v>
          </cell>
          <cell r="P327">
            <v>3.74</v>
          </cell>
          <cell r="R327">
            <v>2</v>
          </cell>
          <cell r="S327">
            <v>3</v>
          </cell>
          <cell r="T327">
            <v>5</v>
          </cell>
          <cell r="U327">
            <v>1</v>
          </cell>
          <cell r="V327">
            <v>3</v>
          </cell>
          <cell r="W327">
            <v>5</v>
          </cell>
          <cell r="X327">
            <v>2</v>
          </cell>
          <cell r="Y327">
            <v>5</v>
          </cell>
          <cell r="Z327">
            <v>2</v>
          </cell>
          <cell r="AA327">
            <v>2</v>
          </cell>
          <cell r="AB327">
            <v>2</v>
          </cell>
          <cell r="AC327">
            <v>5</v>
          </cell>
          <cell r="AD327">
            <v>2.9</v>
          </cell>
          <cell r="AF327">
            <v>5</v>
          </cell>
          <cell r="AG327">
            <v>3.1666666666666665</v>
          </cell>
          <cell r="AH327">
            <v>15.833333333333332</v>
          </cell>
          <cell r="AI327">
            <v>6416819.1299999999</v>
          </cell>
          <cell r="AJ327">
            <v>77952</v>
          </cell>
          <cell r="AK327">
            <v>1191496.08</v>
          </cell>
          <cell r="AM327">
            <v>119.149608</v>
          </cell>
          <cell r="AN327">
            <v>445.61953392000004</v>
          </cell>
          <cell r="AO327">
            <v>345.53386320000004</v>
          </cell>
          <cell r="AP327" t="str">
            <v xml:space="preserve"> </v>
          </cell>
          <cell r="AQ327" t="b">
            <v>1</v>
          </cell>
          <cell r="AR327" t="str">
            <v>SPEED</v>
          </cell>
          <cell r="AS327" t="str">
            <v>High</v>
          </cell>
          <cell r="AT327">
            <v>2014</v>
          </cell>
          <cell r="AU327">
            <v>6416819.1299999999</v>
          </cell>
          <cell r="AV327">
            <v>1191496.08</v>
          </cell>
          <cell r="AW327">
            <v>2014</v>
          </cell>
          <cell r="AX327">
            <v>2014</v>
          </cell>
          <cell r="AY327">
            <v>1.410598760621121</v>
          </cell>
          <cell r="AZ327">
            <v>1425959.8066666666</v>
          </cell>
          <cell r="BA327">
            <v>1425959.8066666666</v>
          </cell>
          <cell r="BB327">
            <v>1425959.8066666666</v>
          </cell>
          <cell r="BC327">
            <v>15</v>
          </cell>
          <cell r="BD327">
            <v>0</v>
          </cell>
          <cell r="BE327">
            <v>0</v>
          </cell>
          <cell r="BF327">
            <v>0</v>
          </cell>
          <cell r="BG327">
            <v>0</v>
          </cell>
          <cell r="BH327">
            <v>0</v>
          </cell>
          <cell r="BI327">
            <v>2230138.4814568134</v>
          </cell>
          <cell r="BJ327">
            <v>2308193.3283078019</v>
          </cell>
          <cell r="BK327">
            <v>2388980.0947985747</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BY327">
            <v>0</v>
          </cell>
          <cell r="BZ327">
            <v>0</v>
          </cell>
          <cell r="CA327">
            <v>2230138.4814568134</v>
          </cell>
          <cell r="CB327">
            <v>2308193.3283078023</v>
          </cell>
          <cell r="CC327">
            <v>2388980.0947985747</v>
          </cell>
          <cell r="CD327">
            <v>0</v>
          </cell>
          <cell r="CE327">
            <v>0</v>
          </cell>
          <cell r="CF327">
            <v>0</v>
          </cell>
          <cell r="CG327">
            <v>0</v>
          </cell>
          <cell r="CH327">
            <v>0</v>
          </cell>
          <cell r="CI327">
            <v>0</v>
          </cell>
          <cell r="CJ327">
            <v>0</v>
          </cell>
          <cell r="CK327">
            <v>0</v>
          </cell>
          <cell r="CL327">
            <v>0</v>
          </cell>
          <cell r="CM327">
            <v>0</v>
          </cell>
          <cell r="CN327">
            <v>0.8</v>
          </cell>
          <cell r="CO327">
            <v>3</v>
          </cell>
          <cell r="CP327">
            <v>3.2</v>
          </cell>
          <cell r="CQ327" t="str">
            <v>Bespoke</v>
          </cell>
          <cell r="CR327">
            <v>3</v>
          </cell>
          <cell r="CS327">
            <v>2</v>
          </cell>
        </row>
        <row r="328">
          <cell r="A328">
            <v>451</v>
          </cell>
          <cell r="B328" t="str">
            <v>SPEED - Generalised Facilities</v>
          </cell>
          <cell r="C328" t="str">
            <v>SPEED</v>
          </cell>
          <cell r="D328" t="str">
            <v>Methodology and Data Management Division</v>
          </cell>
          <cell r="E328">
            <v>2</v>
          </cell>
          <cell r="F328">
            <v>2</v>
          </cell>
          <cell r="G328">
            <v>3</v>
          </cell>
          <cell r="H328">
            <v>4</v>
          </cell>
          <cell r="I328">
            <v>3</v>
          </cell>
          <cell r="J328">
            <v>1</v>
          </cell>
          <cell r="K328">
            <v>2</v>
          </cell>
          <cell r="L328">
            <v>2</v>
          </cell>
          <cell r="M328">
            <v>5</v>
          </cell>
          <cell r="N328">
            <v>4</v>
          </cell>
          <cell r="O328">
            <v>3</v>
          </cell>
          <cell r="P328">
            <v>2.94</v>
          </cell>
          <cell r="R328">
            <v>1</v>
          </cell>
          <cell r="S328">
            <v>1</v>
          </cell>
          <cell r="T328">
            <v>2</v>
          </cell>
          <cell r="U328">
            <v>3</v>
          </cell>
          <cell r="V328">
            <v>5</v>
          </cell>
          <cell r="W328">
            <v>4</v>
          </cell>
          <cell r="X328">
            <v>1</v>
          </cell>
          <cell r="Y328">
            <v>5</v>
          </cell>
          <cell r="Z328">
            <v>2</v>
          </cell>
          <cell r="AA328">
            <v>1</v>
          </cell>
          <cell r="AB328">
            <v>1</v>
          </cell>
          <cell r="AC328">
            <v>5</v>
          </cell>
          <cell r="AD328">
            <v>2.15</v>
          </cell>
          <cell r="AF328">
            <v>4</v>
          </cell>
          <cell r="AG328">
            <v>3.666666666666667</v>
          </cell>
          <cell r="AH328">
            <v>14.666666666666668</v>
          </cell>
          <cell r="AI328">
            <v>318122</v>
          </cell>
          <cell r="AJ328">
            <v>4778.7142857142899</v>
          </cell>
          <cell r="AK328">
            <v>1250.1099999999999</v>
          </cell>
          <cell r="AM328">
            <v>1</v>
          </cell>
          <cell r="AN328">
            <v>2.94</v>
          </cell>
          <cell r="AO328">
            <v>2.15</v>
          </cell>
          <cell r="AP328" t="str">
            <v xml:space="preserve"> </v>
          </cell>
          <cell r="AQ328" t="b">
            <v>1</v>
          </cell>
          <cell r="AR328" t="str">
            <v>SPEED - Generalised Facilities</v>
          </cell>
          <cell r="AS328" t="str">
            <v>High</v>
          </cell>
          <cell r="AT328">
            <v>2011</v>
          </cell>
          <cell r="AU328">
            <v>318122</v>
          </cell>
          <cell r="AV328">
            <v>1250.1099999999999</v>
          </cell>
          <cell r="AW328">
            <v>2014</v>
          </cell>
          <cell r="AX328">
            <v>2011</v>
          </cell>
          <cell r="AY328">
            <v>1.410598760621121</v>
          </cell>
          <cell r="AZ328">
            <v>0</v>
          </cell>
          <cell r="BA328">
            <v>0</v>
          </cell>
          <cell r="BB328">
            <v>212081.33333333334</v>
          </cell>
          <cell r="BC328">
            <v>15</v>
          </cell>
          <cell r="BD328">
            <v>0</v>
          </cell>
          <cell r="BE328">
            <v>0</v>
          </cell>
          <cell r="BF328">
            <v>0</v>
          </cell>
          <cell r="BG328">
            <v>0</v>
          </cell>
          <cell r="BH328">
            <v>320469.45560822589</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BY328">
            <v>0</v>
          </cell>
          <cell r="BZ328">
            <v>0</v>
          </cell>
          <cell r="CA328">
            <v>0</v>
          </cell>
          <cell r="CB328">
            <v>0</v>
          </cell>
          <cell r="CC328">
            <v>355310.21382435889</v>
          </cell>
          <cell r="CD328">
            <v>0</v>
          </cell>
          <cell r="CE328">
            <v>0</v>
          </cell>
          <cell r="CF328">
            <v>0</v>
          </cell>
          <cell r="CG328">
            <v>0</v>
          </cell>
          <cell r="CH328">
            <v>0</v>
          </cell>
          <cell r="CI328">
            <v>0</v>
          </cell>
          <cell r="CJ328">
            <v>0</v>
          </cell>
          <cell r="CK328">
            <v>0</v>
          </cell>
          <cell r="CL328">
            <v>0</v>
          </cell>
          <cell r="CM328">
            <v>0</v>
          </cell>
          <cell r="CN328">
            <v>0.8</v>
          </cell>
          <cell r="CO328">
            <v>2</v>
          </cell>
          <cell r="CP328">
            <v>2.1333333333333333</v>
          </cell>
          <cell r="CQ328" t="str">
            <v>Bespoke</v>
          </cell>
          <cell r="CR328">
            <v>2</v>
          </cell>
          <cell r="CS328">
            <v>2</v>
          </cell>
        </row>
        <row r="329">
          <cell r="A329">
            <v>1333</v>
          </cell>
          <cell r="B329" t="str">
            <v>SPSS</v>
          </cell>
          <cell r="C329" t="str">
            <v>Methodology Tools</v>
          </cell>
          <cell r="D329" t="str">
            <v>Methodology and Data Management Division</v>
          </cell>
          <cell r="E329">
            <v>2</v>
          </cell>
          <cell r="F329">
            <v>3</v>
          </cell>
          <cell r="G329">
            <v>3</v>
          </cell>
          <cell r="H329">
            <v>3</v>
          </cell>
          <cell r="I329">
            <v>3</v>
          </cell>
          <cell r="J329">
            <v>3</v>
          </cell>
          <cell r="K329">
            <v>3</v>
          </cell>
          <cell r="L329">
            <v>5</v>
          </cell>
          <cell r="M329">
            <v>5</v>
          </cell>
          <cell r="N329">
            <v>4</v>
          </cell>
          <cell r="O329">
            <v>3</v>
          </cell>
          <cell r="P329">
            <v>3.24</v>
          </cell>
          <cell r="R329">
            <v>3</v>
          </cell>
          <cell r="S329">
            <v>2</v>
          </cell>
          <cell r="T329">
            <v>1</v>
          </cell>
          <cell r="U329">
            <v>4</v>
          </cell>
          <cell r="V329">
            <v>5</v>
          </cell>
          <cell r="W329">
            <v>2</v>
          </cell>
          <cell r="X329">
            <v>5</v>
          </cell>
          <cell r="Y329">
            <v>2</v>
          </cell>
          <cell r="Z329">
            <v>2</v>
          </cell>
          <cell r="AA329">
            <v>5</v>
          </cell>
          <cell r="AB329">
            <v>5</v>
          </cell>
          <cell r="AC329">
            <v>4</v>
          </cell>
          <cell r="AD329">
            <v>3.2</v>
          </cell>
          <cell r="AF329">
            <v>4</v>
          </cell>
          <cell r="AG329">
            <v>2.5</v>
          </cell>
          <cell r="AH329">
            <v>10</v>
          </cell>
          <cell r="AI329">
            <v>46865</v>
          </cell>
          <cell r="AJ329">
            <v>35625</v>
          </cell>
          <cell r="AK329">
            <v>36711</v>
          </cell>
          <cell r="AM329">
            <v>3.6711</v>
          </cell>
          <cell r="AN329">
            <v>11.894363999999999</v>
          </cell>
          <cell r="AO329">
            <v>11.747520000000002</v>
          </cell>
          <cell r="AP329" t="str">
            <v xml:space="preserve"> </v>
          </cell>
          <cell r="AQ329" t="b">
            <v>1</v>
          </cell>
          <cell r="AR329" t="str">
            <v>SPSS</v>
          </cell>
          <cell r="AS329" t="str">
            <v>Medium</v>
          </cell>
          <cell r="AT329">
            <v>1900</v>
          </cell>
          <cell r="AU329">
            <v>46865</v>
          </cell>
          <cell r="AV329">
            <v>36711</v>
          </cell>
          <cell r="AW329">
            <v>1900</v>
          </cell>
          <cell r="AX329">
            <v>1900</v>
          </cell>
          <cell r="AY329">
            <v>1.6753488307521593</v>
          </cell>
          <cell r="AZ329">
            <v>0</v>
          </cell>
          <cell r="BA329">
            <v>0</v>
          </cell>
          <cell r="BB329">
            <v>31243.333333333332</v>
          </cell>
          <cell r="BC329">
            <v>15</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BY329">
            <v>0</v>
          </cell>
          <cell r="BZ329">
            <v>0</v>
          </cell>
          <cell r="CA329">
            <v>0</v>
          </cell>
          <cell r="CB329">
            <v>0</v>
          </cell>
          <cell r="CC329">
            <v>0</v>
          </cell>
          <cell r="CD329">
            <v>0</v>
          </cell>
          <cell r="CE329">
            <v>0</v>
          </cell>
          <cell r="CF329">
            <v>0</v>
          </cell>
          <cell r="CG329">
            <v>0</v>
          </cell>
          <cell r="CH329">
            <v>0</v>
          </cell>
          <cell r="CI329">
            <v>0</v>
          </cell>
          <cell r="CJ329">
            <v>0</v>
          </cell>
          <cell r="CK329">
            <v>0</v>
          </cell>
          <cell r="CL329">
            <v>0</v>
          </cell>
          <cell r="CM329">
            <v>0</v>
          </cell>
          <cell r="CN329">
            <v>0.4</v>
          </cell>
          <cell r="CO329">
            <v>2</v>
          </cell>
          <cell r="CP329">
            <v>1.6</v>
          </cell>
          <cell r="CQ329" t="str">
            <v>COTS</v>
          </cell>
          <cell r="CR329">
            <v>3</v>
          </cell>
          <cell r="CS329">
            <v>3</v>
          </cell>
        </row>
        <row r="330">
          <cell r="A330">
            <v>1334</v>
          </cell>
          <cell r="B330" t="str">
            <v>SQL*Plus &amp; SQL Developer</v>
          </cell>
          <cell r="C330" t="str">
            <v>General Analysis Tools</v>
          </cell>
          <cell r="D330" t="str">
            <v>Technology Services Division</v>
          </cell>
          <cell r="E330">
            <v>4</v>
          </cell>
          <cell r="F330">
            <v>4</v>
          </cell>
          <cell r="G330">
            <v>3</v>
          </cell>
          <cell r="H330">
            <v>3</v>
          </cell>
          <cell r="I330">
            <v>4</v>
          </cell>
          <cell r="J330">
            <v>3</v>
          </cell>
          <cell r="K330">
            <v>4</v>
          </cell>
          <cell r="L330">
            <v>4</v>
          </cell>
          <cell r="M330">
            <v>5</v>
          </cell>
          <cell r="N330">
            <v>4</v>
          </cell>
          <cell r="O330">
            <v>4</v>
          </cell>
          <cell r="P330">
            <v>3.79</v>
          </cell>
          <cell r="R330">
            <v>4</v>
          </cell>
          <cell r="S330">
            <v>5</v>
          </cell>
          <cell r="T330">
            <v>4</v>
          </cell>
          <cell r="U330">
            <v>4</v>
          </cell>
          <cell r="V330">
            <v>4</v>
          </cell>
          <cell r="W330">
            <v>5</v>
          </cell>
          <cell r="X330">
            <v>4</v>
          </cell>
          <cell r="Y330">
            <v>4</v>
          </cell>
          <cell r="Z330">
            <v>5</v>
          </cell>
          <cell r="AA330">
            <v>4</v>
          </cell>
          <cell r="AB330">
            <v>4</v>
          </cell>
          <cell r="AC330">
            <v>5</v>
          </cell>
          <cell r="AD330">
            <v>4.4000000000000004</v>
          </cell>
          <cell r="AF330">
            <v>4</v>
          </cell>
          <cell r="AG330">
            <v>1.5</v>
          </cell>
          <cell r="AH330">
            <v>6</v>
          </cell>
          <cell r="AI330">
            <v>0</v>
          </cell>
          <cell r="AK330">
            <v>0</v>
          </cell>
          <cell r="AM330">
            <v>1</v>
          </cell>
          <cell r="AN330">
            <v>3.79</v>
          </cell>
          <cell r="AO330">
            <v>4.4000000000000004</v>
          </cell>
          <cell r="AP330" t="str">
            <v xml:space="preserve"> </v>
          </cell>
          <cell r="AQ330" t="b">
            <v>1</v>
          </cell>
          <cell r="AR330" t="str">
            <v>SQL*Plus &amp; SQL Developer</v>
          </cell>
          <cell r="AS330" t="str">
            <v>Medium</v>
          </cell>
          <cell r="AT330">
            <v>1900</v>
          </cell>
          <cell r="AU330">
            <v>0</v>
          </cell>
          <cell r="AV330">
            <v>0</v>
          </cell>
          <cell r="AW330">
            <v>1900</v>
          </cell>
          <cell r="AX330">
            <v>1900</v>
          </cell>
          <cell r="AY330">
            <v>1.6753488307521593</v>
          </cell>
          <cell r="AZ330">
            <v>0</v>
          </cell>
          <cell r="BA330">
            <v>0</v>
          </cell>
          <cell r="BB330">
            <v>0</v>
          </cell>
          <cell r="BC330">
            <v>15</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BY330">
            <v>0</v>
          </cell>
          <cell r="BZ330">
            <v>0</v>
          </cell>
          <cell r="CA330">
            <v>0</v>
          </cell>
          <cell r="CB330">
            <v>0</v>
          </cell>
          <cell r="CC330">
            <v>0</v>
          </cell>
          <cell r="CD330">
            <v>0</v>
          </cell>
          <cell r="CE330">
            <v>0</v>
          </cell>
          <cell r="CF330">
            <v>0</v>
          </cell>
          <cell r="CG330">
            <v>0</v>
          </cell>
          <cell r="CH330">
            <v>0</v>
          </cell>
          <cell r="CI330">
            <v>0</v>
          </cell>
          <cell r="CJ330">
            <v>0</v>
          </cell>
          <cell r="CK330">
            <v>0</v>
          </cell>
          <cell r="CL330">
            <v>0</v>
          </cell>
          <cell r="CM330">
            <v>0</v>
          </cell>
          <cell r="CN330">
            <v>0.4</v>
          </cell>
          <cell r="CO330">
            <v>2</v>
          </cell>
          <cell r="CP330">
            <v>1.6</v>
          </cell>
          <cell r="CQ330" t="str">
            <v>COTS</v>
          </cell>
          <cell r="CR330">
            <v>3</v>
          </cell>
          <cell r="CS330">
            <v>4</v>
          </cell>
        </row>
        <row r="331">
          <cell r="A331">
            <v>774</v>
          </cell>
          <cell r="B331" t="str">
            <v>SSG Assistant</v>
          </cell>
          <cell r="C331" t="str">
            <v>Social Statistics Business Systems</v>
          </cell>
          <cell r="D331" t="str">
            <v>Social Statistics Group</v>
          </cell>
          <cell r="E331">
            <v>4</v>
          </cell>
          <cell r="F331">
            <v>5</v>
          </cell>
          <cell r="G331">
            <v>3</v>
          </cell>
          <cell r="H331">
            <v>4</v>
          </cell>
          <cell r="I331">
            <v>5</v>
          </cell>
          <cell r="J331">
            <v>5</v>
          </cell>
          <cell r="K331">
            <v>2</v>
          </cell>
          <cell r="L331">
            <v>3</v>
          </cell>
          <cell r="M331">
            <v>5</v>
          </cell>
          <cell r="N331">
            <v>1</v>
          </cell>
          <cell r="O331">
            <v>5</v>
          </cell>
          <cell r="P331">
            <v>3.69</v>
          </cell>
          <cell r="R331">
            <v>3</v>
          </cell>
          <cell r="S331">
            <v>5</v>
          </cell>
          <cell r="T331">
            <v>5</v>
          </cell>
          <cell r="U331">
            <v>3</v>
          </cell>
          <cell r="V331">
            <v>4</v>
          </cell>
          <cell r="W331">
            <v>5</v>
          </cell>
          <cell r="X331">
            <v>3</v>
          </cell>
          <cell r="Y331">
            <v>1</v>
          </cell>
          <cell r="Z331">
            <v>5</v>
          </cell>
          <cell r="AA331">
            <v>5</v>
          </cell>
          <cell r="AB331">
            <v>1</v>
          </cell>
          <cell r="AC331">
            <v>5</v>
          </cell>
          <cell r="AD331">
            <v>3.85</v>
          </cell>
          <cell r="AF331">
            <v>1</v>
          </cell>
          <cell r="AG331">
            <v>1.6666666666666667</v>
          </cell>
          <cell r="AH331">
            <v>1.6666666666666667</v>
          </cell>
          <cell r="AI331">
            <v>0</v>
          </cell>
          <cell r="AK331">
            <v>0</v>
          </cell>
          <cell r="AM331">
            <v>1</v>
          </cell>
          <cell r="AN331">
            <v>3.69</v>
          </cell>
          <cell r="AO331">
            <v>3.85</v>
          </cell>
          <cell r="AP331" t="str">
            <v xml:space="preserve"> </v>
          </cell>
          <cell r="AQ331" t="b">
            <v>1</v>
          </cell>
          <cell r="AR331" t="str">
            <v>SSG Assistant</v>
          </cell>
          <cell r="AS331" t="str">
            <v>Low</v>
          </cell>
          <cell r="AT331">
            <v>2012</v>
          </cell>
          <cell r="AU331">
            <v>0</v>
          </cell>
          <cell r="AV331">
            <v>0</v>
          </cell>
          <cell r="AW331">
            <v>2012</v>
          </cell>
          <cell r="AX331">
            <v>2012</v>
          </cell>
          <cell r="AY331">
            <v>1.0712249999999999</v>
          </cell>
          <cell r="AZ331">
            <v>0</v>
          </cell>
          <cell r="BA331">
            <v>0</v>
          </cell>
          <cell r="BB331">
            <v>0</v>
          </cell>
          <cell r="BC331">
            <v>5</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BY331">
            <v>0</v>
          </cell>
          <cell r="BZ331">
            <v>0</v>
          </cell>
          <cell r="CA331">
            <v>0</v>
          </cell>
          <cell r="CB331">
            <v>0</v>
          </cell>
          <cell r="CC331">
            <v>0</v>
          </cell>
          <cell r="CD331">
            <v>0</v>
          </cell>
          <cell r="CE331">
            <v>0</v>
          </cell>
          <cell r="CF331">
            <v>0</v>
          </cell>
          <cell r="CG331">
            <v>0</v>
          </cell>
          <cell r="CH331">
            <v>0</v>
          </cell>
          <cell r="CI331">
            <v>0</v>
          </cell>
          <cell r="CJ331">
            <v>0</v>
          </cell>
          <cell r="CK331">
            <v>0</v>
          </cell>
          <cell r="CL331">
            <v>0</v>
          </cell>
          <cell r="CM331">
            <v>0</v>
          </cell>
          <cell r="CN331">
            <v>0.2</v>
          </cell>
          <cell r="CO331">
            <v>1</v>
          </cell>
          <cell r="CP331">
            <v>0.4</v>
          </cell>
          <cell r="CQ331" t="str">
            <v>Bespoke</v>
          </cell>
          <cell r="CR331">
            <v>3</v>
          </cell>
          <cell r="CS331">
            <v>3</v>
          </cell>
        </row>
        <row r="332">
          <cell r="A332">
            <v>775</v>
          </cell>
          <cell r="B332" t="str">
            <v>SSG Recognition &amp; Reward DB</v>
          </cell>
          <cell r="C332" t="str">
            <v>Social Statistics Business Systems</v>
          </cell>
          <cell r="D332" t="str">
            <v>Social Statistics Group</v>
          </cell>
          <cell r="E332">
            <v>4</v>
          </cell>
          <cell r="F332">
            <v>4</v>
          </cell>
          <cell r="G332">
            <v>5</v>
          </cell>
          <cell r="H332">
            <v>5</v>
          </cell>
          <cell r="I332">
            <v>5</v>
          </cell>
          <cell r="J332">
            <v>4</v>
          </cell>
          <cell r="K332">
            <v>2</v>
          </cell>
          <cell r="L332">
            <v>1</v>
          </cell>
          <cell r="M332">
            <v>5</v>
          </cell>
          <cell r="N332">
            <v>1</v>
          </cell>
          <cell r="O332">
            <v>5</v>
          </cell>
          <cell r="P332">
            <v>3.7</v>
          </cell>
          <cell r="R332">
            <v>3</v>
          </cell>
          <cell r="S332">
            <v>5</v>
          </cell>
          <cell r="T332">
            <v>5</v>
          </cell>
          <cell r="U332">
            <v>3</v>
          </cell>
          <cell r="V332">
            <v>4</v>
          </cell>
          <cell r="W332">
            <v>5</v>
          </cell>
          <cell r="X332">
            <v>3</v>
          </cell>
          <cell r="Y332">
            <v>1</v>
          </cell>
          <cell r="Z332">
            <v>5</v>
          </cell>
          <cell r="AA332">
            <v>2</v>
          </cell>
          <cell r="AB332">
            <v>1</v>
          </cell>
          <cell r="AC332">
            <v>5</v>
          </cell>
          <cell r="AD332">
            <v>3.7</v>
          </cell>
          <cell r="AF332">
            <v>1</v>
          </cell>
          <cell r="AG332">
            <v>2.1666666666666674</v>
          </cell>
          <cell r="AH332">
            <v>2.1666666666666674</v>
          </cell>
          <cell r="AI332">
            <v>0</v>
          </cell>
          <cell r="AK332">
            <v>0</v>
          </cell>
          <cell r="AM332">
            <v>1</v>
          </cell>
          <cell r="AN332">
            <v>3.7</v>
          </cell>
          <cell r="AO332">
            <v>3.7</v>
          </cell>
          <cell r="AP332" t="str">
            <v xml:space="preserve"> </v>
          </cell>
          <cell r="AQ332" t="b">
            <v>1</v>
          </cell>
          <cell r="AR332" t="str">
            <v>SSG Recognition &amp; Reward DB</v>
          </cell>
          <cell r="AS332" t="str">
            <v>Low</v>
          </cell>
          <cell r="AT332">
            <v>2012</v>
          </cell>
          <cell r="AU332">
            <v>0</v>
          </cell>
          <cell r="AV332">
            <v>0</v>
          </cell>
          <cell r="AW332">
            <v>2012</v>
          </cell>
          <cell r="AX332">
            <v>2012</v>
          </cell>
          <cell r="AY332">
            <v>1.5110686573463603</v>
          </cell>
          <cell r="AZ332">
            <v>0</v>
          </cell>
          <cell r="BA332">
            <v>0</v>
          </cell>
          <cell r="BB332">
            <v>0</v>
          </cell>
          <cell r="BC332">
            <v>15</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BY332">
            <v>0</v>
          </cell>
          <cell r="BZ332">
            <v>0</v>
          </cell>
          <cell r="CA332">
            <v>0</v>
          </cell>
          <cell r="CB332">
            <v>0</v>
          </cell>
          <cell r="CC332">
            <v>0</v>
          </cell>
          <cell r="CD332">
            <v>0</v>
          </cell>
          <cell r="CE332">
            <v>0</v>
          </cell>
          <cell r="CF332">
            <v>0</v>
          </cell>
          <cell r="CG332">
            <v>0</v>
          </cell>
          <cell r="CH332">
            <v>0</v>
          </cell>
          <cell r="CI332">
            <v>0</v>
          </cell>
          <cell r="CJ332">
            <v>0</v>
          </cell>
          <cell r="CK332">
            <v>0</v>
          </cell>
          <cell r="CL332">
            <v>0</v>
          </cell>
          <cell r="CM332">
            <v>0</v>
          </cell>
          <cell r="CN332">
            <v>0.2</v>
          </cell>
          <cell r="CO332">
            <v>1</v>
          </cell>
          <cell r="CP332">
            <v>0.26666666666666666</v>
          </cell>
          <cell r="CQ332" t="str">
            <v>Bespoke</v>
          </cell>
          <cell r="CR332">
            <v>3</v>
          </cell>
          <cell r="CS332">
            <v>3</v>
          </cell>
        </row>
        <row r="333">
          <cell r="A333">
            <v>410</v>
          </cell>
          <cell r="B333" t="str">
            <v>SST Monthly Charges</v>
          </cell>
          <cell r="C333" t="str">
            <v>TSD IT Cost Recovery</v>
          </cell>
          <cell r="D333" t="str">
            <v>Technology Services Division</v>
          </cell>
          <cell r="E333">
            <v>4</v>
          </cell>
          <cell r="F333">
            <v>5</v>
          </cell>
          <cell r="G333">
            <v>3</v>
          </cell>
          <cell r="H333">
            <v>5</v>
          </cell>
          <cell r="I333">
            <v>4</v>
          </cell>
          <cell r="J333">
            <v>4</v>
          </cell>
          <cell r="K333">
            <v>4</v>
          </cell>
          <cell r="L333">
            <v>1</v>
          </cell>
          <cell r="M333">
            <v>5</v>
          </cell>
          <cell r="N333">
            <v>1</v>
          </cell>
          <cell r="O333">
            <v>2</v>
          </cell>
          <cell r="P333">
            <v>3.59</v>
          </cell>
          <cell r="R333">
            <v>4</v>
          </cell>
          <cell r="S333">
            <v>5</v>
          </cell>
          <cell r="T333">
            <v>5</v>
          </cell>
          <cell r="U333">
            <v>3</v>
          </cell>
          <cell r="V333">
            <v>4</v>
          </cell>
          <cell r="W333">
            <v>5</v>
          </cell>
          <cell r="X333">
            <v>1</v>
          </cell>
          <cell r="Y333">
            <v>2</v>
          </cell>
          <cell r="Z333">
            <v>5</v>
          </cell>
          <cell r="AA333">
            <v>3</v>
          </cell>
          <cell r="AB333">
            <v>1</v>
          </cell>
          <cell r="AC333">
            <v>5</v>
          </cell>
          <cell r="AD333">
            <v>3.65</v>
          </cell>
          <cell r="AF333">
            <v>1</v>
          </cell>
          <cell r="AG333">
            <v>2.5</v>
          </cell>
          <cell r="AH333">
            <v>2.5</v>
          </cell>
          <cell r="AI333">
            <v>0</v>
          </cell>
          <cell r="AJ333">
            <v>150.28571428571399</v>
          </cell>
          <cell r="AK333">
            <v>0</v>
          </cell>
          <cell r="AM333">
            <v>1</v>
          </cell>
          <cell r="AN333">
            <v>3.59</v>
          </cell>
          <cell r="AO333">
            <v>3.65</v>
          </cell>
          <cell r="AP333" t="str">
            <v xml:space="preserve"> </v>
          </cell>
          <cell r="AQ333" t="b">
            <v>1</v>
          </cell>
          <cell r="AR333" t="str">
            <v>SST Monthly Charges</v>
          </cell>
          <cell r="AS333" t="str">
            <v>Low</v>
          </cell>
          <cell r="AT333">
            <v>2013</v>
          </cell>
          <cell r="AU333">
            <v>0</v>
          </cell>
          <cell r="AV333">
            <v>0</v>
          </cell>
          <cell r="AW333">
            <v>2013</v>
          </cell>
          <cell r="AX333">
            <v>2013</v>
          </cell>
          <cell r="AY333">
            <v>1.4599697172428603</v>
          </cell>
          <cell r="AZ333">
            <v>0</v>
          </cell>
          <cell r="BA333">
            <v>0</v>
          </cell>
          <cell r="BB333">
            <v>0</v>
          </cell>
          <cell r="BC333">
            <v>15</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0</v>
          </cell>
          <cell r="BT333">
            <v>0</v>
          </cell>
          <cell r="BU333">
            <v>0</v>
          </cell>
          <cell r="BV333">
            <v>0</v>
          </cell>
          <cell r="BW333">
            <v>0</v>
          </cell>
          <cell r="BX333">
            <v>0</v>
          </cell>
          <cell r="BY333">
            <v>0</v>
          </cell>
          <cell r="BZ333">
            <v>0</v>
          </cell>
          <cell r="CA333">
            <v>0</v>
          </cell>
          <cell r="CB333">
            <v>0</v>
          </cell>
          <cell r="CC333">
            <v>0</v>
          </cell>
          <cell r="CD333">
            <v>0</v>
          </cell>
          <cell r="CE333">
            <v>0</v>
          </cell>
          <cell r="CF333">
            <v>0</v>
          </cell>
          <cell r="CG333">
            <v>0</v>
          </cell>
          <cell r="CH333">
            <v>0</v>
          </cell>
          <cell r="CI333">
            <v>0</v>
          </cell>
          <cell r="CJ333">
            <v>0</v>
          </cell>
          <cell r="CK333">
            <v>0</v>
          </cell>
          <cell r="CL333">
            <v>0</v>
          </cell>
          <cell r="CM333">
            <v>0</v>
          </cell>
          <cell r="CN333">
            <v>0.2</v>
          </cell>
          <cell r="CO333">
            <v>1</v>
          </cell>
          <cell r="CP333">
            <v>0.4</v>
          </cell>
          <cell r="CQ333" t="str">
            <v>Bespoke</v>
          </cell>
          <cell r="CR333">
            <v>3</v>
          </cell>
          <cell r="CS333">
            <v>3</v>
          </cell>
        </row>
        <row r="334">
          <cell r="A334">
            <v>793</v>
          </cell>
          <cell r="B334" t="str">
            <v>Staff Movements DB</v>
          </cell>
          <cell r="C334" t="str">
            <v>HR Systems</v>
          </cell>
          <cell r="D334" t="str">
            <v>Corporate Services Division</v>
          </cell>
          <cell r="E334">
            <v>4</v>
          </cell>
          <cell r="F334">
            <v>3</v>
          </cell>
          <cell r="G334">
            <v>4</v>
          </cell>
          <cell r="H334">
            <v>4</v>
          </cell>
          <cell r="I334">
            <v>4</v>
          </cell>
          <cell r="J334">
            <v>4</v>
          </cell>
          <cell r="K334">
            <v>4</v>
          </cell>
          <cell r="L334">
            <v>3</v>
          </cell>
          <cell r="M334">
            <v>4</v>
          </cell>
          <cell r="N334">
            <v>4</v>
          </cell>
          <cell r="O334">
            <v>3</v>
          </cell>
          <cell r="P334">
            <v>3.75</v>
          </cell>
          <cell r="R334">
            <v>3</v>
          </cell>
          <cell r="S334">
            <v>5</v>
          </cell>
          <cell r="T334">
            <v>5</v>
          </cell>
          <cell r="U334">
            <v>3</v>
          </cell>
          <cell r="V334">
            <v>5</v>
          </cell>
          <cell r="W334">
            <v>5</v>
          </cell>
          <cell r="X334">
            <v>3</v>
          </cell>
          <cell r="Y334">
            <v>5</v>
          </cell>
          <cell r="Z334">
            <v>5</v>
          </cell>
          <cell r="AA334">
            <v>4</v>
          </cell>
          <cell r="AB334">
            <v>3</v>
          </cell>
          <cell r="AC334">
            <v>5</v>
          </cell>
          <cell r="AD334">
            <v>4.1500000000000004</v>
          </cell>
          <cell r="AF334">
            <v>4</v>
          </cell>
          <cell r="AG334">
            <v>1.8333333333333335</v>
          </cell>
          <cell r="AH334">
            <v>7.3333333333333339</v>
          </cell>
          <cell r="AI334">
            <v>90217.34</v>
          </cell>
          <cell r="AJ334">
            <v>35074.428571428602</v>
          </cell>
          <cell r="AK334">
            <v>77979.490000000005</v>
          </cell>
          <cell r="AM334">
            <v>7.7979490000000009</v>
          </cell>
          <cell r="AN334">
            <v>29.242308750000003</v>
          </cell>
          <cell r="AO334">
            <v>32.361488350000009</v>
          </cell>
          <cell r="AP334" t="str">
            <v xml:space="preserve"> </v>
          </cell>
          <cell r="AQ334" t="b">
            <v>1</v>
          </cell>
          <cell r="AR334" t="str">
            <v>Staff Movements DB</v>
          </cell>
          <cell r="AS334" t="str">
            <v>Medium</v>
          </cell>
          <cell r="AT334">
            <v>2016</v>
          </cell>
          <cell r="AU334">
            <v>90217.34</v>
          </cell>
          <cell r="AV334">
            <v>77979.490000000005</v>
          </cell>
          <cell r="AW334">
            <v>2016</v>
          </cell>
          <cell r="AX334">
            <v>2016</v>
          </cell>
          <cell r="AY334">
            <v>1.3168090369634029</v>
          </cell>
          <cell r="AZ334">
            <v>0</v>
          </cell>
          <cell r="BA334">
            <v>0</v>
          </cell>
          <cell r="BB334">
            <v>60144.893333333333</v>
          </cell>
          <cell r="BC334">
            <v>15</v>
          </cell>
          <cell r="BD334">
            <v>0</v>
          </cell>
          <cell r="BE334">
            <v>0</v>
          </cell>
          <cell r="BF334">
            <v>0</v>
          </cell>
          <cell r="BG334">
            <v>0</v>
          </cell>
          <cell r="BH334">
            <v>0</v>
          </cell>
          <cell r="BI334">
            <v>0</v>
          </cell>
          <cell r="BJ334">
            <v>0</v>
          </cell>
          <cell r="BK334">
            <v>0</v>
          </cell>
          <cell r="BL334">
            <v>0</v>
          </cell>
          <cell r="BM334">
            <v>100763.67672171333</v>
          </cell>
          <cell r="BN334">
            <v>0</v>
          </cell>
          <cell r="BO334">
            <v>0</v>
          </cell>
          <cell r="BP334">
            <v>0</v>
          </cell>
          <cell r="BQ334">
            <v>0</v>
          </cell>
          <cell r="BR334">
            <v>0</v>
          </cell>
          <cell r="BS334">
            <v>0</v>
          </cell>
          <cell r="BT334">
            <v>0</v>
          </cell>
          <cell r="BU334">
            <v>0</v>
          </cell>
          <cell r="BV334">
            <v>0</v>
          </cell>
          <cell r="BW334">
            <v>0</v>
          </cell>
          <cell r="BX334">
            <v>0</v>
          </cell>
          <cell r="BY334">
            <v>0</v>
          </cell>
          <cell r="BZ334">
            <v>0</v>
          </cell>
          <cell r="CA334">
            <v>0</v>
          </cell>
          <cell r="CB334">
            <v>0</v>
          </cell>
          <cell r="CC334">
            <v>0</v>
          </cell>
          <cell r="CD334">
            <v>0</v>
          </cell>
          <cell r="CE334">
            <v>100763.67672171332</v>
          </cell>
          <cell r="CF334">
            <v>0</v>
          </cell>
          <cell r="CG334">
            <v>0</v>
          </cell>
          <cell r="CH334">
            <v>0</v>
          </cell>
          <cell r="CI334">
            <v>0</v>
          </cell>
          <cell r="CJ334">
            <v>0</v>
          </cell>
          <cell r="CK334">
            <v>0</v>
          </cell>
          <cell r="CL334">
            <v>0</v>
          </cell>
          <cell r="CM334">
            <v>0</v>
          </cell>
          <cell r="CN334">
            <v>0.4</v>
          </cell>
          <cell r="CO334">
            <v>1</v>
          </cell>
          <cell r="CP334">
            <v>1.4666666666666668</v>
          </cell>
          <cell r="CQ334" t="str">
            <v>Bespoke</v>
          </cell>
          <cell r="CR334">
            <v>3</v>
          </cell>
          <cell r="CS334">
            <v>4</v>
          </cell>
        </row>
        <row r="335">
          <cell r="A335">
            <v>711</v>
          </cell>
          <cell r="B335" t="str">
            <v>Staff Relocations</v>
          </cell>
          <cell r="C335" t="str">
            <v>HR Systems</v>
          </cell>
          <cell r="D335" t="str">
            <v>Corporate Services Division</v>
          </cell>
          <cell r="E335">
            <v>4</v>
          </cell>
          <cell r="F335">
            <v>4</v>
          </cell>
          <cell r="G335">
            <v>4</v>
          </cell>
          <cell r="H335">
            <v>4</v>
          </cell>
          <cell r="I335">
            <v>4</v>
          </cell>
          <cell r="J335">
            <v>4</v>
          </cell>
          <cell r="K335">
            <v>4</v>
          </cell>
          <cell r="L335">
            <v>1</v>
          </cell>
          <cell r="M335">
            <v>5</v>
          </cell>
          <cell r="N335">
            <v>1</v>
          </cell>
          <cell r="O335">
            <v>3</v>
          </cell>
          <cell r="P335">
            <v>3.42</v>
          </cell>
          <cell r="R335">
            <v>3</v>
          </cell>
          <cell r="S335">
            <v>5</v>
          </cell>
          <cell r="T335">
            <v>5</v>
          </cell>
          <cell r="U335">
            <v>3</v>
          </cell>
          <cell r="V335">
            <v>5</v>
          </cell>
          <cell r="W335">
            <v>5</v>
          </cell>
          <cell r="X335">
            <v>3</v>
          </cell>
          <cell r="Y335">
            <v>5</v>
          </cell>
          <cell r="Z335">
            <v>5</v>
          </cell>
          <cell r="AA335">
            <v>4</v>
          </cell>
          <cell r="AB335">
            <v>3</v>
          </cell>
          <cell r="AC335">
            <v>5</v>
          </cell>
          <cell r="AD335">
            <v>4.1500000000000004</v>
          </cell>
          <cell r="AF335">
            <v>1</v>
          </cell>
          <cell r="AG335">
            <v>1.8333333333333335</v>
          </cell>
          <cell r="AH335">
            <v>1.8333333333333335</v>
          </cell>
          <cell r="AI335">
            <v>82068</v>
          </cell>
          <cell r="AJ335">
            <v>2820.4285714285702</v>
          </cell>
          <cell r="AK335">
            <v>67444.23</v>
          </cell>
          <cell r="AM335">
            <v>6.7444229999999994</v>
          </cell>
          <cell r="AN335">
            <v>23.065926659999999</v>
          </cell>
          <cell r="AO335">
            <v>27.989355450000001</v>
          </cell>
          <cell r="AP335" t="str">
            <v xml:space="preserve"> </v>
          </cell>
          <cell r="AQ335" t="b">
            <v>1</v>
          </cell>
          <cell r="AR335" t="str">
            <v>Staff Relocations</v>
          </cell>
          <cell r="AS335" t="str">
            <v>Medium</v>
          </cell>
          <cell r="AT335">
            <v>2014</v>
          </cell>
          <cell r="AU335">
            <v>82068</v>
          </cell>
          <cell r="AV335">
            <v>67444.23</v>
          </cell>
          <cell r="AW335">
            <v>2014</v>
          </cell>
          <cell r="AX335">
            <v>2014</v>
          </cell>
          <cell r="AY335">
            <v>1.0712249999999999</v>
          </cell>
          <cell r="AZ335">
            <v>0</v>
          </cell>
          <cell r="BA335">
            <v>0</v>
          </cell>
          <cell r="BB335">
            <v>54712</v>
          </cell>
          <cell r="BC335">
            <v>7</v>
          </cell>
          <cell r="BD335">
            <v>0</v>
          </cell>
          <cell r="BE335">
            <v>0</v>
          </cell>
          <cell r="BF335">
            <v>0</v>
          </cell>
          <cell r="BG335">
            <v>0</v>
          </cell>
          <cell r="BH335">
            <v>0</v>
          </cell>
          <cell r="BI335">
            <v>0</v>
          </cell>
          <cell r="BJ335">
            <v>0</v>
          </cell>
          <cell r="BK335">
            <v>69608.943024484746</v>
          </cell>
          <cell r="BL335">
            <v>0</v>
          </cell>
          <cell r="BM335">
            <v>0</v>
          </cell>
          <cell r="BN335">
            <v>0</v>
          </cell>
          <cell r="BO335">
            <v>0</v>
          </cell>
          <cell r="BP335">
            <v>0</v>
          </cell>
          <cell r="BQ335">
            <v>0</v>
          </cell>
          <cell r="BR335">
            <v>88562.014713151832</v>
          </cell>
          <cell r="BS335">
            <v>0</v>
          </cell>
          <cell r="BT335">
            <v>0</v>
          </cell>
          <cell r="BU335">
            <v>0</v>
          </cell>
          <cell r="BV335">
            <v>0</v>
          </cell>
          <cell r="BW335">
            <v>0</v>
          </cell>
          <cell r="BX335">
            <v>0</v>
          </cell>
          <cell r="BY335">
            <v>0</v>
          </cell>
          <cell r="BZ335">
            <v>0</v>
          </cell>
          <cell r="CA335">
            <v>0</v>
          </cell>
          <cell r="CB335">
            <v>0</v>
          </cell>
          <cell r="CC335">
            <v>69608.943024484732</v>
          </cell>
          <cell r="CD335">
            <v>0</v>
          </cell>
          <cell r="CE335">
            <v>0</v>
          </cell>
          <cell r="CF335">
            <v>0</v>
          </cell>
          <cell r="CG335">
            <v>0</v>
          </cell>
          <cell r="CH335">
            <v>0</v>
          </cell>
          <cell r="CI335">
            <v>0</v>
          </cell>
          <cell r="CJ335">
            <v>88562.014713151832</v>
          </cell>
          <cell r="CK335">
            <v>0</v>
          </cell>
          <cell r="CL335">
            <v>0</v>
          </cell>
          <cell r="CM335">
            <v>0</v>
          </cell>
          <cell r="CN335">
            <v>0.4</v>
          </cell>
          <cell r="CO335">
            <v>1</v>
          </cell>
          <cell r="CP335">
            <v>0.8</v>
          </cell>
          <cell r="CQ335" t="str">
            <v>Bespoke</v>
          </cell>
          <cell r="CR335">
            <v>3</v>
          </cell>
          <cell r="CS335">
            <v>4</v>
          </cell>
        </row>
        <row r="336">
          <cell r="A336">
            <v>1335</v>
          </cell>
          <cell r="B336" t="str">
            <v>Stata</v>
          </cell>
          <cell r="C336" t="str">
            <v>Methodology Tools</v>
          </cell>
          <cell r="D336" t="str">
            <v>Methodology and Data Management Division</v>
          </cell>
          <cell r="E336">
            <v>3</v>
          </cell>
          <cell r="F336">
            <v>3</v>
          </cell>
          <cell r="G336">
            <v>3</v>
          </cell>
          <cell r="H336">
            <v>4</v>
          </cell>
          <cell r="I336">
            <v>3</v>
          </cell>
          <cell r="J336">
            <v>3</v>
          </cell>
          <cell r="K336">
            <v>3</v>
          </cell>
          <cell r="L336">
            <v>5</v>
          </cell>
          <cell r="M336">
            <v>5</v>
          </cell>
          <cell r="N336">
            <v>4</v>
          </cell>
          <cell r="O336">
            <v>3</v>
          </cell>
          <cell r="P336">
            <v>3.54</v>
          </cell>
          <cell r="R336">
            <v>3</v>
          </cell>
          <cell r="S336">
            <v>5</v>
          </cell>
          <cell r="T336">
            <v>1</v>
          </cell>
          <cell r="U336">
            <v>4</v>
          </cell>
          <cell r="V336">
            <v>5</v>
          </cell>
          <cell r="W336">
            <v>2</v>
          </cell>
          <cell r="X336">
            <v>5</v>
          </cell>
          <cell r="Y336">
            <v>2</v>
          </cell>
          <cell r="Z336">
            <v>3</v>
          </cell>
          <cell r="AA336">
            <v>5</v>
          </cell>
          <cell r="AB336">
            <v>5</v>
          </cell>
          <cell r="AC336">
            <v>4</v>
          </cell>
          <cell r="AD336">
            <v>3.75</v>
          </cell>
          <cell r="AF336">
            <v>4</v>
          </cell>
          <cell r="AG336">
            <v>2.1666666666666674</v>
          </cell>
          <cell r="AH336">
            <v>8.6666666666666696</v>
          </cell>
          <cell r="AI336">
            <v>0</v>
          </cell>
          <cell r="AJ336">
            <v>721</v>
          </cell>
          <cell r="AK336">
            <v>0</v>
          </cell>
          <cell r="AM336">
            <v>1</v>
          </cell>
          <cell r="AN336">
            <v>3.54</v>
          </cell>
          <cell r="AO336">
            <v>3.75</v>
          </cell>
          <cell r="AP336" t="str">
            <v xml:space="preserve"> </v>
          </cell>
          <cell r="AQ336" t="b">
            <v>1</v>
          </cell>
          <cell r="AR336" t="str">
            <v>Stata</v>
          </cell>
          <cell r="AS336" t="str">
            <v>Medium</v>
          </cell>
          <cell r="AT336">
            <v>1900</v>
          </cell>
          <cell r="AU336">
            <v>0</v>
          </cell>
          <cell r="AV336">
            <v>0</v>
          </cell>
          <cell r="AW336">
            <v>1900</v>
          </cell>
          <cell r="AX336">
            <v>1900</v>
          </cell>
          <cell r="AY336">
            <v>1.6753488307521593</v>
          </cell>
          <cell r="AZ336">
            <v>0</v>
          </cell>
          <cell r="BA336">
            <v>0</v>
          </cell>
          <cell r="BB336">
            <v>0</v>
          </cell>
          <cell r="BC336">
            <v>15</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BY336">
            <v>0</v>
          </cell>
          <cell r="BZ336">
            <v>0</v>
          </cell>
          <cell r="CA336">
            <v>0</v>
          </cell>
          <cell r="CB336">
            <v>0</v>
          </cell>
          <cell r="CC336">
            <v>0</v>
          </cell>
          <cell r="CD336">
            <v>0</v>
          </cell>
          <cell r="CE336">
            <v>0</v>
          </cell>
          <cell r="CF336">
            <v>0</v>
          </cell>
          <cell r="CG336">
            <v>0</v>
          </cell>
          <cell r="CH336">
            <v>0</v>
          </cell>
          <cell r="CI336">
            <v>0</v>
          </cell>
          <cell r="CJ336">
            <v>0</v>
          </cell>
          <cell r="CK336">
            <v>0</v>
          </cell>
          <cell r="CL336">
            <v>0</v>
          </cell>
          <cell r="CM336">
            <v>0</v>
          </cell>
          <cell r="CN336">
            <v>0.4</v>
          </cell>
          <cell r="CO336">
            <v>2</v>
          </cell>
          <cell r="CP336">
            <v>1.6</v>
          </cell>
          <cell r="CQ336" t="str">
            <v>COTS</v>
          </cell>
          <cell r="CR336">
            <v>3</v>
          </cell>
          <cell r="CS336">
            <v>3</v>
          </cell>
        </row>
        <row r="337">
          <cell r="A337">
            <v>75</v>
          </cell>
          <cell r="B337" t="str">
            <v>Statistical Clearing House</v>
          </cell>
          <cell r="C337" t="str">
            <v>Statistical Clearing House</v>
          </cell>
          <cell r="D337" t="str">
            <v>Methodology and Data Management Division</v>
          </cell>
          <cell r="E337">
            <v>5</v>
          </cell>
          <cell r="F337">
            <v>2</v>
          </cell>
          <cell r="G337">
            <v>3</v>
          </cell>
          <cell r="H337">
            <v>3</v>
          </cell>
          <cell r="I337">
            <v>3</v>
          </cell>
          <cell r="J337">
            <v>4</v>
          </cell>
          <cell r="K337">
            <v>1</v>
          </cell>
          <cell r="L337">
            <v>3</v>
          </cell>
          <cell r="M337">
            <v>5</v>
          </cell>
          <cell r="N337">
            <v>3</v>
          </cell>
          <cell r="O337">
            <v>3</v>
          </cell>
          <cell r="P337">
            <v>3.24</v>
          </cell>
          <cell r="R337">
            <v>4</v>
          </cell>
          <cell r="S337">
            <v>5</v>
          </cell>
          <cell r="T337">
            <v>5</v>
          </cell>
          <cell r="U337">
            <v>3</v>
          </cell>
          <cell r="V337">
            <v>5</v>
          </cell>
          <cell r="W337">
            <v>5</v>
          </cell>
          <cell r="X337">
            <v>2</v>
          </cell>
          <cell r="Y337">
            <v>2</v>
          </cell>
          <cell r="Z337">
            <v>5</v>
          </cell>
          <cell r="AA337">
            <v>4</v>
          </cell>
          <cell r="AB337">
            <v>1</v>
          </cell>
          <cell r="AC337">
            <v>5</v>
          </cell>
          <cell r="AD337">
            <v>3.9</v>
          </cell>
          <cell r="AF337">
            <v>3</v>
          </cell>
          <cell r="AG337">
            <v>2.166666666666667</v>
          </cell>
          <cell r="AH337">
            <v>6.5</v>
          </cell>
          <cell r="AI337">
            <v>14454.71</v>
          </cell>
          <cell r="AK337">
            <v>8149.36</v>
          </cell>
          <cell r="AM337">
            <v>1</v>
          </cell>
          <cell r="AN337">
            <v>3.24</v>
          </cell>
          <cell r="AO337">
            <v>3.9</v>
          </cell>
          <cell r="AP337" t="str">
            <v xml:space="preserve"> </v>
          </cell>
          <cell r="AQ337" t="b">
            <v>1</v>
          </cell>
          <cell r="AR337" t="str">
            <v>Statistical Clearing House</v>
          </cell>
          <cell r="AS337" t="str">
            <v>Medium</v>
          </cell>
          <cell r="AT337">
            <v>2011</v>
          </cell>
          <cell r="AU337">
            <v>14454.71</v>
          </cell>
          <cell r="AV337">
            <v>8149.36</v>
          </cell>
          <cell r="AW337">
            <v>2016</v>
          </cell>
          <cell r="AX337">
            <v>2011</v>
          </cell>
          <cell r="AY337">
            <v>1.3168090369634029</v>
          </cell>
          <cell r="AZ337">
            <v>0</v>
          </cell>
          <cell r="BA337">
            <v>0</v>
          </cell>
          <cell r="BB337">
            <v>9636.4733333333334</v>
          </cell>
          <cell r="BC337">
            <v>15</v>
          </cell>
          <cell r="BD337">
            <v>0</v>
          </cell>
          <cell r="BE337">
            <v>0</v>
          </cell>
          <cell r="BF337">
            <v>0</v>
          </cell>
          <cell r="BG337">
            <v>0</v>
          </cell>
          <cell r="BH337">
            <v>13593.197340758483</v>
          </cell>
          <cell r="BI337">
            <v>0</v>
          </cell>
          <cell r="BJ337">
            <v>0</v>
          </cell>
          <cell r="BK337">
            <v>0</v>
          </cell>
          <cell r="BL337">
            <v>0</v>
          </cell>
          <cell r="BM337">
            <v>0</v>
          </cell>
          <cell r="BN337">
            <v>0</v>
          </cell>
          <cell r="BO337">
            <v>0</v>
          </cell>
          <cell r="BP337">
            <v>0</v>
          </cell>
          <cell r="BQ337">
            <v>0</v>
          </cell>
          <cell r="BR337">
            <v>0</v>
          </cell>
          <cell r="BS337">
            <v>0</v>
          </cell>
          <cell r="BT337">
            <v>0</v>
          </cell>
          <cell r="BU337">
            <v>0</v>
          </cell>
          <cell r="BV337">
            <v>0</v>
          </cell>
          <cell r="BW337">
            <v>0</v>
          </cell>
          <cell r="BX337">
            <v>0</v>
          </cell>
          <cell r="BY337">
            <v>0</v>
          </cell>
          <cell r="BZ337">
            <v>0</v>
          </cell>
          <cell r="CA337">
            <v>0</v>
          </cell>
          <cell r="CB337">
            <v>0</v>
          </cell>
          <cell r="CC337">
            <v>0</v>
          </cell>
          <cell r="CD337">
            <v>0</v>
          </cell>
          <cell r="CE337">
            <v>16144.454331574359</v>
          </cell>
          <cell r="CF337">
            <v>0</v>
          </cell>
          <cell r="CG337">
            <v>0</v>
          </cell>
          <cell r="CH337">
            <v>0</v>
          </cell>
          <cell r="CI337">
            <v>0</v>
          </cell>
          <cell r="CJ337">
            <v>0</v>
          </cell>
          <cell r="CK337">
            <v>0</v>
          </cell>
          <cell r="CL337">
            <v>0</v>
          </cell>
          <cell r="CM337">
            <v>0</v>
          </cell>
          <cell r="CN337">
            <v>0.4</v>
          </cell>
          <cell r="CO337">
            <v>1</v>
          </cell>
          <cell r="CP337">
            <v>0.93333333333333346</v>
          </cell>
          <cell r="CQ337" t="str">
            <v>Bespoke</v>
          </cell>
          <cell r="CR337">
            <v>3</v>
          </cell>
          <cell r="CS337">
            <v>3</v>
          </cell>
        </row>
        <row r="338">
          <cell r="A338">
            <v>414</v>
          </cell>
          <cell r="B338" t="str">
            <v>Statistician's Correspondence</v>
          </cell>
          <cell r="C338" t="str">
            <v>Other Corporate Services Systems</v>
          </cell>
          <cell r="D338" t="str">
            <v>Corporate Services Division</v>
          </cell>
          <cell r="E338">
            <v>4</v>
          </cell>
          <cell r="F338">
            <v>4</v>
          </cell>
          <cell r="G338">
            <v>4</v>
          </cell>
          <cell r="H338">
            <v>4</v>
          </cell>
          <cell r="I338">
            <v>3</v>
          </cell>
          <cell r="J338">
            <v>3</v>
          </cell>
          <cell r="K338">
            <v>4</v>
          </cell>
          <cell r="L338">
            <v>3</v>
          </cell>
          <cell r="M338">
            <v>5</v>
          </cell>
          <cell r="N338">
            <v>4</v>
          </cell>
          <cell r="O338">
            <v>4</v>
          </cell>
          <cell r="P338">
            <v>3.92</v>
          </cell>
          <cell r="R338">
            <v>2</v>
          </cell>
          <cell r="S338">
            <v>5</v>
          </cell>
          <cell r="T338">
            <v>2</v>
          </cell>
          <cell r="U338">
            <v>3</v>
          </cell>
          <cell r="V338">
            <v>4</v>
          </cell>
          <cell r="W338">
            <v>5</v>
          </cell>
          <cell r="X338">
            <v>1</v>
          </cell>
          <cell r="Y338">
            <v>3</v>
          </cell>
          <cell r="Z338">
            <v>5</v>
          </cell>
          <cell r="AA338">
            <v>3</v>
          </cell>
          <cell r="AB338">
            <v>3</v>
          </cell>
          <cell r="AC338">
            <v>5</v>
          </cell>
          <cell r="AD338">
            <v>3.35</v>
          </cell>
          <cell r="AF338">
            <v>4</v>
          </cell>
          <cell r="AG338">
            <v>1.8333333333333335</v>
          </cell>
          <cell r="AH338">
            <v>7.3333333333333339</v>
          </cell>
          <cell r="AI338">
            <v>6807.02</v>
          </cell>
          <cell r="AJ338">
            <v>2004.2857142857099</v>
          </cell>
          <cell r="AK338">
            <v>3520.21</v>
          </cell>
          <cell r="AM338">
            <v>1</v>
          </cell>
          <cell r="AN338">
            <v>3.92</v>
          </cell>
          <cell r="AO338">
            <v>3.35</v>
          </cell>
          <cell r="AP338" t="str">
            <v xml:space="preserve"> </v>
          </cell>
          <cell r="AQ338" t="b">
            <v>1</v>
          </cell>
          <cell r="AR338" t="str">
            <v>Statistician's Correspondence</v>
          </cell>
          <cell r="AS338" t="str">
            <v>Medium</v>
          </cell>
          <cell r="AT338">
            <v>2016</v>
          </cell>
          <cell r="AU338">
            <v>6807.02</v>
          </cell>
          <cell r="AV338">
            <v>3520.21</v>
          </cell>
          <cell r="AW338">
            <v>2016</v>
          </cell>
          <cell r="AX338">
            <v>2016</v>
          </cell>
          <cell r="AY338">
            <v>1.3168090369634029</v>
          </cell>
          <cell r="AZ338">
            <v>0</v>
          </cell>
          <cell r="BA338">
            <v>0</v>
          </cell>
          <cell r="BB338">
            <v>4538.0133333333333</v>
          </cell>
          <cell r="BC338">
            <v>15</v>
          </cell>
          <cell r="BD338">
            <v>0</v>
          </cell>
          <cell r="BE338">
            <v>0</v>
          </cell>
          <cell r="BF338">
            <v>0</v>
          </cell>
          <cell r="BG338">
            <v>0</v>
          </cell>
          <cell r="BH338">
            <v>0</v>
          </cell>
          <cell r="BI338">
            <v>0</v>
          </cell>
          <cell r="BJ338">
            <v>0</v>
          </cell>
          <cell r="BK338">
            <v>0</v>
          </cell>
          <cell r="BL338">
            <v>0</v>
          </cell>
          <cell r="BM338">
            <v>7602.7553319377075</v>
          </cell>
          <cell r="BN338">
            <v>0</v>
          </cell>
          <cell r="BO338">
            <v>0</v>
          </cell>
          <cell r="BP338">
            <v>0</v>
          </cell>
          <cell r="BQ338">
            <v>0</v>
          </cell>
          <cell r="BR338">
            <v>0</v>
          </cell>
          <cell r="BS338">
            <v>0</v>
          </cell>
          <cell r="BT338">
            <v>0</v>
          </cell>
          <cell r="BU338">
            <v>0</v>
          </cell>
          <cell r="BV338">
            <v>0</v>
          </cell>
          <cell r="BW338">
            <v>0</v>
          </cell>
          <cell r="BX338">
            <v>0</v>
          </cell>
          <cell r="BY338">
            <v>0</v>
          </cell>
          <cell r="BZ338">
            <v>0</v>
          </cell>
          <cell r="CA338">
            <v>0</v>
          </cell>
          <cell r="CB338">
            <v>0</v>
          </cell>
          <cell r="CC338">
            <v>0</v>
          </cell>
          <cell r="CD338">
            <v>0</v>
          </cell>
          <cell r="CE338">
            <v>7602.7553319377075</v>
          </cell>
          <cell r="CF338">
            <v>0</v>
          </cell>
          <cell r="CG338">
            <v>0</v>
          </cell>
          <cell r="CH338">
            <v>0</v>
          </cell>
          <cell r="CI338">
            <v>0</v>
          </cell>
          <cell r="CJ338">
            <v>0</v>
          </cell>
          <cell r="CK338">
            <v>0</v>
          </cell>
          <cell r="CL338">
            <v>0</v>
          </cell>
          <cell r="CM338">
            <v>0</v>
          </cell>
          <cell r="CN338">
            <v>0.4</v>
          </cell>
          <cell r="CO338">
            <v>1</v>
          </cell>
          <cell r="CP338">
            <v>1.4666666666666668</v>
          </cell>
          <cell r="CQ338" t="str">
            <v>Bespoke</v>
          </cell>
          <cell r="CR338">
            <v>3</v>
          </cell>
          <cell r="CS338">
            <v>3</v>
          </cell>
        </row>
        <row r="339">
          <cell r="A339">
            <v>1336</v>
          </cell>
          <cell r="B339" t="str">
            <v>Strat2D</v>
          </cell>
          <cell r="C339" t="str">
            <v>Methodology Tools</v>
          </cell>
          <cell r="D339" t="str">
            <v>Methodology and Data Management Division</v>
          </cell>
          <cell r="E339">
            <v>4</v>
          </cell>
          <cell r="F339">
            <v>4</v>
          </cell>
          <cell r="G339">
            <v>3</v>
          </cell>
          <cell r="H339">
            <v>4</v>
          </cell>
          <cell r="I339">
            <v>3</v>
          </cell>
          <cell r="J339">
            <v>3</v>
          </cell>
          <cell r="K339">
            <v>1</v>
          </cell>
          <cell r="L339">
            <v>1</v>
          </cell>
          <cell r="M339">
            <v>5</v>
          </cell>
          <cell r="N339">
            <v>2</v>
          </cell>
          <cell r="O339">
            <v>1</v>
          </cell>
          <cell r="P339">
            <v>3.14</v>
          </cell>
          <cell r="R339">
            <v>3</v>
          </cell>
          <cell r="S339">
            <v>4</v>
          </cell>
          <cell r="T339">
            <v>3</v>
          </cell>
          <cell r="U339">
            <v>4</v>
          </cell>
          <cell r="V339">
            <v>5</v>
          </cell>
          <cell r="W339">
            <v>5</v>
          </cell>
          <cell r="X339">
            <v>1</v>
          </cell>
          <cell r="Y339">
            <v>4</v>
          </cell>
          <cell r="Z339">
            <v>5</v>
          </cell>
          <cell r="AA339">
            <v>5</v>
          </cell>
          <cell r="AB339">
            <v>1</v>
          </cell>
          <cell r="AC339">
            <v>5</v>
          </cell>
          <cell r="AD339">
            <v>3.55</v>
          </cell>
          <cell r="AF339">
            <v>2</v>
          </cell>
          <cell r="AG339">
            <v>2.3333333333333335</v>
          </cell>
          <cell r="AH339">
            <v>4.666666666666667</v>
          </cell>
          <cell r="AI339">
            <v>0</v>
          </cell>
          <cell r="AK339">
            <v>0</v>
          </cell>
          <cell r="AM339">
            <v>1</v>
          </cell>
          <cell r="AN339">
            <v>3.14</v>
          </cell>
          <cell r="AO339">
            <v>3.55</v>
          </cell>
          <cell r="AP339" t="str">
            <v xml:space="preserve"> </v>
          </cell>
          <cell r="AQ339" t="b">
            <v>1</v>
          </cell>
          <cell r="AR339" t="str">
            <v>Strat2D</v>
          </cell>
          <cell r="AS339" t="str">
            <v>Medium</v>
          </cell>
          <cell r="AT339">
            <v>1900</v>
          </cell>
          <cell r="AU339">
            <v>0</v>
          </cell>
          <cell r="AV339">
            <v>0</v>
          </cell>
          <cell r="AW339">
            <v>1900</v>
          </cell>
          <cell r="AX339">
            <v>1900</v>
          </cell>
          <cell r="AY339">
            <v>1.6753488307521593</v>
          </cell>
          <cell r="AZ339">
            <v>0</v>
          </cell>
          <cell r="BA339">
            <v>0</v>
          </cell>
          <cell r="BB339">
            <v>0</v>
          </cell>
          <cell r="BC339">
            <v>15</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0</v>
          </cell>
          <cell r="BX339">
            <v>0</v>
          </cell>
          <cell r="BY339">
            <v>0</v>
          </cell>
          <cell r="BZ339">
            <v>0</v>
          </cell>
          <cell r="CA339">
            <v>0</v>
          </cell>
          <cell r="CB339">
            <v>0</v>
          </cell>
          <cell r="CC339">
            <v>0</v>
          </cell>
          <cell r="CD339">
            <v>0</v>
          </cell>
          <cell r="CE339">
            <v>0</v>
          </cell>
          <cell r="CF339">
            <v>0</v>
          </cell>
          <cell r="CG339">
            <v>0</v>
          </cell>
          <cell r="CH339">
            <v>0</v>
          </cell>
          <cell r="CI339">
            <v>0</v>
          </cell>
          <cell r="CJ339">
            <v>0</v>
          </cell>
          <cell r="CK339">
            <v>0</v>
          </cell>
          <cell r="CL339">
            <v>0</v>
          </cell>
          <cell r="CM339">
            <v>0</v>
          </cell>
          <cell r="CN339">
            <v>0.4</v>
          </cell>
          <cell r="CO339">
            <v>1</v>
          </cell>
          <cell r="CP339">
            <v>0.53333333333333333</v>
          </cell>
          <cell r="CQ339" t="str">
            <v>COTS</v>
          </cell>
          <cell r="CR339">
            <v>3</v>
          </cell>
          <cell r="CS339">
            <v>3</v>
          </cell>
        </row>
        <row r="340">
          <cell r="A340">
            <v>589</v>
          </cell>
          <cell r="B340" t="str">
            <v>Study Support</v>
          </cell>
          <cell r="C340" t="str">
            <v>HR Systems</v>
          </cell>
          <cell r="D340" t="str">
            <v>Corporate Services Division</v>
          </cell>
          <cell r="E340">
            <v>4</v>
          </cell>
          <cell r="F340">
            <v>3</v>
          </cell>
          <cell r="G340">
            <v>3</v>
          </cell>
          <cell r="H340">
            <v>3</v>
          </cell>
          <cell r="I340">
            <v>3</v>
          </cell>
          <cell r="J340">
            <v>3</v>
          </cell>
          <cell r="K340">
            <v>4</v>
          </cell>
          <cell r="L340">
            <v>3</v>
          </cell>
          <cell r="M340">
            <v>2</v>
          </cell>
          <cell r="N340">
            <v>3</v>
          </cell>
          <cell r="O340">
            <v>2</v>
          </cell>
          <cell r="P340">
            <v>3.08</v>
          </cell>
          <cell r="R340">
            <v>3</v>
          </cell>
          <cell r="S340">
            <v>5</v>
          </cell>
          <cell r="T340">
            <v>5</v>
          </cell>
          <cell r="U340">
            <v>3</v>
          </cell>
          <cell r="V340">
            <v>5</v>
          </cell>
          <cell r="W340">
            <v>5</v>
          </cell>
          <cell r="X340">
            <v>3</v>
          </cell>
          <cell r="Y340">
            <v>5</v>
          </cell>
          <cell r="Z340">
            <v>5</v>
          </cell>
          <cell r="AA340">
            <v>4</v>
          </cell>
          <cell r="AB340">
            <v>3</v>
          </cell>
          <cell r="AC340">
            <v>5</v>
          </cell>
          <cell r="AD340">
            <v>4.1500000000000004</v>
          </cell>
          <cell r="AF340">
            <v>3</v>
          </cell>
          <cell r="AG340">
            <v>2</v>
          </cell>
          <cell r="AH340">
            <v>6</v>
          </cell>
          <cell r="AI340">
            <v>32338.09</v>
          </cell>
          <cell r="AJ340">
            <v>5684.7142857142899</v>
          </cell>
          <cell r="AK340">
            <v>19055.919999999998</v>
          </cell>
          <cell r="AM340">
            <v>1.9055919999999997</v>
          </cell>
          <cell r="AN340">
            <v>5.8692233599999986</v>
          </cell>
          <cell r="AO340">
            <v>7.9082067999999994</v>
          </cell>
          <cell r="AP340" t="str">
            <v xml:space="preserve"> </v>
          </cell>
          <cell r="AQ340" t="b">
            <v>1</v>
          </cell>
          <cell r="AR340" t="str">
            <v>Study Support</v>
          </cell>
          <cell r="AS340" t="str">
            <v>Medium</v>
          </cell>
          <cell r="AT340">
            <v>2016</v>
          </cell>
          <cell r="AU340">
            <v>32338.09</v>
          </cell>
          <cell r="AV340">
            <v>19055.919999999998</v>
          </cell>
          <cell r="AW340">
            <v>2016</v>
          </cell>
          <cell r="AX340">
            <v>2016</v>
          </cell>
          <cell r="AY340">
            <v>1.1087178749999997</v>
          </cell>
          <cell r="AZ340">
            <v>0</v>
          </cell>
          <cell r="BA340">
            <v>0</v>
          </cell>
          <cell r="BB340">
            <v>21558.726666666666</v>
          </cell>
          <cell r="BC340">
            <v>10</v>
          </cell>
          <cell r="BD340">
            <v>0</v>
          </cell>
          <cell r="BE340">
            <v>0</v>
          </cell>
          <cell r="BF340">
            <v>0</v>
          </cell>
          <cell r="BG340">
            <v>0</v>
          </cell>
          <cell r="BH340">
            <v>0</v>
          </cell>
          <cell r="BI340">
            <v>0</v>
          </cell>
          <cell r="BJ340">
            <v>0</v>
          </cell>
          <cell r="BK340">
            <v>0</v>
          </cell>
          <cell r="BL340">
            <v>0</v>
          </cell>
          <cell r="BM340">
            <v>30410.71311656951</v>
          </cell>
          <cell r="BN340">
            <v>0</v>
          </cell>
          <cell r="BO340">
            <v>0</v>
          </cell>
          <cell r="BP340">
            <v>0</v>
          </cell>
          <cell r="BQ340">
            <v>0</v>
          </cell>
          <cell r="BR340">
            <v>0</v>
          </cell>
          <cell r="BS340">
            <v>0</v>
          </cell>
          <cell r="BT340">
            <v>0</v>
          </cell>
          <cell r="BU340">
            <v>0</v>
          </cell>
          <cell r="BV340">
            <v>0</v>
          </cell>
          <cell r="BW340">
            <v>0</v>
          </cell>
          <cell r="BX340">
            <v>0</v>
          </cell>
          <cell r="BY340">
            <v>0</v>
          </cell>
          <cell r="BZ340">
            <v>0</v>
          </cell>
          <cell r="CA340">
            <v>0</v>
          </cell>
          <cell r="CB340">
            <v>0</v>
          </cell>
          <cell r="CC340">
            <v>0</v>
          </cell>
          <cell r="CD340">
            <v>0</v>
          </cell>
          <cell r="CE340">
            <v>30410.713116569506</v>
          </cell>
          <cell r="CF340">
            <v>0</v>
          </cell>
          <cell r="CG340">
            <v>0</v>
          </cell>
          <cell r="CH340">
            <v>0</v>
          </cell>
          <cell r="CI340">
            <v>0</v>
          </cell>
          <cell r="CJ340">
            <v>0</v>
          </cell>
          <cell r="CK340">
            <v>0</v>
          </cell>
          <cell r="CL340">
            <v>0</v>
          </cell>
          <cell r="CM340">
            <v>0</v>
          </cell>
          <cell r="CN340">
            <v>0.4</v>
          </cell>
          <cell r="CO340">
            <v>1</v>
          </cell>
          <cell r="CP340">
            <v>1.3333333333333335</v>
          </cell>
          <cell r="CQ340" t="str">
            <v>Bespoke</v>
          </cell>
          <cell r="CR340">
            <v>3</v>
          </cell>
          <cell r="CS340">
            <v>4</v>
          </cell>
        </row>
        <row r="341">
          <cell r="A341">
            <v>791</v>
          </cell>
          <cell r="B341" t="str">
            <v>Superannuation fund</v>
          </cell>
          <cell r="C341" t="str">
            <v>Financial</v>
          </cell>
          <cell r="D341" t="str">
            <v>Corporate Services Division</v>
          </cell>
          <cell r="E341">
            <v>2</v>
          </cell>
          <cell r="F341">
            <v>5</v>
          </cell>
          <cell r="G341">
            <v>3</v>
          </cell>
          <cell r="H341">
            <v>5</v>
          </cell>
          <cell r="I341">
            <v>5</v>
          </cell>
          <cell r="J341">
            <v>4</v>
          </cell>
          <cell r="K341">
            <v>3</v>
          </cell>
          <cell r="L341">
            <v>1</v>
          </cell>
          <cell r="M341">
            <v>4</v>
          </cell>
          <cell r="N341">
            <v>1</v>
          </cell>
          <cell r="O341">
            <v>5</v>
          </cell>
          <cell r="P341">
            <v>3.37</v>
          </cell>
          <cell r="R341">
            <v>3</v>
          </cell>
          <cell r="S341">
            <v>5</v>
          </cell>
          <cell r="T341">
            <v>5</v>
          </cell>
          <cell r="U341">
            <v>3</v>
          </cell>
          <cell r="V341">
            <v>5</v>
          </cell>
          <cell r="W341">
            <v>5</v>
          </cell>
          <cell r="X341">
            <v>3</v>
          </cell>
          <cell r="Y341">
            <v>5</v>
          </cell>
          <cell r="Z341">
            <v>5</v>
          </cell>
          <cell r="AA341">
            <v>4</v>
          </cell>
          <cell r="AB341">
            <v>3</v>
          </cell>
          <cell r="AC341">
            <v>5</v>
          </cell>
          <cell r="AD341">
            <v>4.1500000000000004</v>
          </cell>
          <cell r="AF341">
            <v>1</v>
          </cell>
          <cell r="AG341">
            <v>1.5</v>
          </cell>
          <cell r="AH341">
            <v>1.5</v>
          </cell>
          <cell r="AI341">
            <v>0</v>
          </cell>
          <cell r="AK341">
            <v>0</v>
          </cell>
          <cell r="AM341">
            <v>1</v>
          </cell>
          <cell r="AN341">
            <v>3.37</v>
          </cell>
          <cell r="AO341">
            <v>4.1500000000000004</v>
          </cell>
          <cell r="AP341" t="str">
            <v xml:space="preserve"> </v>
          </cell>
          <cell r="AQ341" t="b">
            <v>1</v>
          </cell>
          <cell r="AR341" t="str">
            <v>Superannuation fund</v>
          </cell>
          <cell r="AS341" t="str">
            <v>Medium</v>
          </cell>
          <cell r="AT341">
            <v>2016</v>
          </cell>
          <cell r="AU341">
            <v>0</v>
          </cell>
          <cell r="AV341">
            <v>0</v>
          </cell>
          <cell r="AW341">
            <v>2016</v>
          </cell>
          <cell r="AX341">
            <v>2016</v>
          </cell>
          <cell r="AY341">
            <v>1.1087178749999997</v>
          </cell>
          <cell r="AZ341">
            <v>0</v>
          </cell>
          <cell r="BA341">
            <v>0</v>
          </cell>
          <cell r="BB341">
            <v>0</v>
          </cell>
          <cell r="BC341">
            <v>10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0</v>
          </cell>
          <cell r="BX341">
            <v>0</v>
          </cell>
          <cell r="BY341">
            <v>0</v>
          </cell>
          <cell r="BZ341">
            <v>0</v>
          </cell>
          <cell r="CA341">
            <v>0</v>
          </cell>
          <cell r="CB341">
            <v>0</v>
          </cell>
          <cell r="CC341">
            <v>0</v>
          </cell>
          <cell r="CD341">
            <v>0</v>
          </cell>
          <cell r="CE341">
            <v>0</v>
          </cell>
          <cell r="CF341">
            <v>0</v>
          </cell>
          <cell r="CG341">
            <v>0</v>
          </cell>
          <cell r="CH341">
            <v>0</v>
          </cell>
          <cell r="CI341">
            <v>0</v>
          </cell>
          <cell r="CJ341">
            <v>0</v>
          </cell>
          <cell r="CK341">
            <v>0</v>
          </cell>
          <cell r="CL341">
            <v>0</v>
          </cell>
          <cell r="CM341">
            <v>0</v>
          </cell>
          <cell r="CN341">
            <v>0.4</v>
          </cell>
          <cell r="CO341">
            <v>1</v>
          </cell>
          <cell r="CP341">
            <v>0.66666666666666674</v>
          </cell>
          <cell r="CQ341" t="str">
            <v>Bespoke</v>
          </cell>
          <cell r="CR341">
            <v>3</v>
          </cell>
          <cell r="CS341">
            <v>4</v>
          </cell>
        </row>
        <row r="342">
          <cell r="A342">
            <v>1337</v>
          </cell>
          <cell r="B342" t="str">
            <v>SuperStar Suite</v>
          </cell>
          <cell r="C342" t="str">
            <v>SuperStar</v>
          </cell>
          <cell r="D342" t="str">
            <v>Social Statistics Group</v>
          </cell>
          <cell r="E342">
            <v>4</v>
          </cell>
          <cell r="F342">
            <v>4</v>
          </cell>
          <cell r="G342">
            <v>4</v>
          </cell>
          <cell r="H342">
            <v>4</v>
          </cell>
          <cell r="I342">
            <v>3</v>
          </cell>
          <cell r="J342">
            <v>3</v>
          </cell>
          <cell r="K342">
            <v>4</v>
          </cell>
          <cell r="L342">
            <v>4</v>
          </cell>
          <cell r="M342">
            <v>4</v>
          </cell>
          <cell r="N342">
            <v>4</v>
          </cell>
          <cell r="O342">
            <v>4</v>
          </cell>
          <cell r="P342">
            <v>3.9</v>
          </cell>
          <cell r="R342">
            <v>3</v>
          </cell>
          <cell r="S342">
            <v>2</v>
          </cell>
          <cell r="T342">
            <v>1</v>
          </cell>
          <cell r="U342">
            <v>3</v>
          </cell>
          <cell r="V342">
            <v>2</v>
          </cell>
          <cell r="W342">
            <v>4</v>
          </cell>
          <cell r="X342">
            <v>3</v>
          </cell>
          <cell r="Y342">
            <v>4</v>
          </cell>
          <cell r="Z342">
            <v>2</v>
          </cell>
          <cell r="AA342">
            <v>3</v>
          </cell>
          <cell r="AB342">
            <v>2</v>
          </cell>
          <cell r="AC342">
            <v>2</v>
          </cell>
          <cell r="AD342">
            <v>2.65</v>
          </cell>
          <cell r="AF342">
            <v>4</v>
          </cell>
          <cell r="AG342">
            <v>3.5</v>
          </cell>
          <cell r="AH342">
            <v>14</v>
          </cell>
          <cell r="AI342">
            <v>290000</v>
          </cell>
          <cell r="AJ342">
            <v>190350</v>
          </cell>
          <cell r="AK342">
            <v>164000</v>
          </cell>
          <cell r="AM342">
            <v>16.399999999999999</v>
          </cell>
          <cell r="AN342">
            <v>63.96</v>
          </cell>
          <cell r="AO342">
            <v>43.46</v>
          </cell>
          <cell r="AP342" t="str">
            <v xml:space="preserve"> </v>
          </cell>
          <cell r="AQ342" t="b">
            <v>1</v>
          </cell>
          <cell r="AR342" t="str">
            <v>SuperStar Suite</v>
          </cell>
          <cell r="AS342" t="str">
            <v>High</v>
          </cell>
          <cell r="AT342">
            <v>2015</v>
          </cell>
          <cell r="AU342">
            <v>290000</v>
          </cell>
          <cell r="AV342">
            <v>164000</v>
          </cell>
          <cell r="AW342">
            <v>2015</v>
          </cell>
          <cell r="AX342">
            <v>2015</v>
          </cell>
          <cell r="AY342">
            <v>1.6753488307521593</v>
          </cell>
          <cell r="AZ342">
            <v>0</v>
          </cell>
          <cell r="BA342">
            <v>0</v>
          </cell>
          <cell r="BB342">
            <v>193333.33333333334</v>
          </cell>
          <cell r="BC342">
            <v>15</v>
          </cell>
          <cell r="BD342">
            <v>0</v>
          </cell>
          <cell r="BE342">
            <v>0</v>
          </cell>
          <cell r="BF342">
            <v>0</v>
          </cell>
          <cell r="BG342">
            <v>0</v>
          </cell>
          <cell r="BH342">
            <v>0</v>
          </cell>
          <cell r="BI342">
            <v>0</v>
          </cell>
          <cell r="BJ342">
            <v>0</v>
          </cell>
          <cell r="BK342">
            <v>0</v>
          </cell>
          <cell r="BL342">
            <v>398156.75157951511</v>
          </cell>
          <cell r="BM342">
            <v>0</v>
          </cell>
          <cell r="BN342">
            <v>0</v>
          </cell>
          <cell r="BO342">
            <v>0</v>
          </cell>
          <cell r="BP342">
            <v>0</v>
          </cell>
          <cell r="BQ342">
            <v>0</v>
          </cell>
          <cell r="BR342">
            <v>0</v>
          </cell>
          <cell r="BS342">
            <v>0</v>
          </cell>
          <cell r="BT342">
            <v>0</v>
          </cell>
          <cell r="BU342">
            <v>0</v>
          </cell>
          <cell r="BV342">
            <v>0</v>
          </cell>
          <cell r="BW342">
            <v>0</v>
          </cell>
          <cell r="BX342">
            <v>0</v>
          </cell>
          <cell r="BY342">
            <v>0</v>
          </cell>
          <cell r="BZ342">
            <v>0</v>
          </cell>
          <cell r="CA342">
            <v>0</v>
          </cell>
          <cell r="CB342">
            <v>0</v>
          </cell>
          <cell r="CC342">
            <v>0</v>
          </cell>
          <cell r="CD342">
            <v>398156.75157951511</v>
          </cell>
          <cell r="CE342">
            <v>0</v>
          </cell>
          <cell r="CF342">
            <v>0</v>
          </cell>
          <cell r="CG342">
            <v>0</v>
          </cell>
          <cell r="CH342">
            <v>0</v>
          </cell>
          <cell r="CI342">
            <v>0</v>
          </cell>
          <cell r="CJ342">
            <v>0</v>
          </cell>
          <cell r="CK342">
            <v>0</v>
          </cell>
          <cell r="CL342">
            <v>0</v>
          </cell>
          <cell r="CM342">
            <v>0</v>
          </cell>
          <cell r="CN342">
            <v>0.8</v>
          </cell>
          <cell r="CO342">
            <v>3</v>
          </cell>
          <cell r="CP342">
            <v>3.2</v>
          </cell>
          <cell r="CQ342" t="str">
            <v>COTS</v>
          </cell>
          <cell r="CR342">
            <v>3</v>
          </cell>
          <cell r="CS342">
            <v>2</v>
          </cell>
        </row>
        <row r="343">
          <cell r="A343">
            <v>418</v>
          </cell>
          <cell r="B343" t="str">
            <v>Survey Development Tool</v>
          </cell>
          <cell r="C343" t="str">
            <v>Social Survey Development Systems</v>
          </cell>
          <cell r="D343" t="str">
            <v>Social Statistics Group</v>
          </cell>
          <cell r="E343">
            <v>3</v>
          </cell>
          <cell r="F343">
            <v>2</v>
          </cell>
          <cell r="G343">
            <v>2</v>
          </cell>
          <cell r="H343">
            <v>3</v>
          </cell>
          <cell r="I343">
            <v>3</v>
          </cell>
          <cell r="J343">
            <v>4</v>
          </cell>
          <cell r="K343">
            <v>1</v>
          </cell>
          <cell r="L343">
            <v>3</v>
          </cell>
          <cell r="M343">
            <v>5</v>
          </cell>
          <cell r="N343">
            <v>3</v>
          </cell>
          <cell r="O343">
            <v>4</v>
          </cell>
          <cell r="P343">
            <v>2.91</v>
          </cell>
          <cell r="R343">
            <v>3</v>
          </cell>
          <cell r="S343">
            <v>5</v>
          </cell>
          <cell r="T343">
            <v>5</v>
          </cell>
          <cell r="U343">
            <v>3</v>
          </cell>
          <cell r="V343">
            <v>4</v>
          </cell>
          <cell r="W343">
            <v>5</v>
          </cell>
          <cell r="X343">
            <v>4</v>
          </cell>
          <cell r="Y343">
            <v>1</v>
          </cell>
          <cell r="Z343">
            <v>5</v>
          </cell>
          <cell r="AA343">
            <v>2</v>
          </cell>
          <cell r="AB343">
            <v>1</v>
          </cell>
          <cell r="AC343">
            <v>5</v>
          </cell>
          <cell r="AD343">
            <v>3.85</v>
          </cell>
          <cell r="AF343">
            <v>3</v>
          </cell>
          <cell r="AG343">
            <v>2.3333333333333335</v>
          </cell>
          <cell r="AH343">
            <v>7</v>
          </cell>
          <cell r="AI343">
            <v>21516</v>
          </cell>
          <cell r="AJ343">
            <v>305</v>
          </cell>
          <cell r="AK343">
            <v>8228.7099999999991</v>
          </cell>
          <cell r="AM343">
            <v>1</v>
          </cell>
          <cell r="AN343">
            <v>2.91</v>
          </cell>
          <cell r="AO343">
            <v>3.85</v>
          </cell>
          <cell r="AP343" t="str">
            <v xml:space="preserve"> </v>
          </cell>
          <cell r="AQ343" t="b">
            <v>1</v>
          </cell>
          <cell r="AR343" t="str">
            <v>Survey Development Tool</v>
          </cell>
          <cell r="AS343" t="str">
            <v>Low</v>
          </cell>
          <cell r="AT343">
            <v>2011</v>
          </cell>
          <cell r="AU343">
            <v>21516</v>
          </cell>
          <cell r="AV343">
            <v>8228.7099999999991</v>
          </cell>
          <cell r="AW343">
            <v>2011</v>
          </cell>
          <cell r="AX343">
            <v>2011</v>
          </cell>
          <cell r="AY343">
            <v>1.3628973532571218</v>
          </cell>
          <cell r="AZ343">
            <v>0</v>
          </cell>
          <cell r="BA343">
            <v>0</v>
          </cell>
          <cell r="BB343">
            <v>14344</v>
          </cell>
          <cell r="BC343">
            <v>11</v>
          </cell>
          <cell r="BD343">
            <v>0</v>
          </cell>
          <cell r="BE343">
            <v>0</v>
          </cell>
          <cell r="BF343">
            <v>0</v>
          </cell>
          <cell r="BG343">
            <v>0</v>
          </cell>
          <cell r="BH343">
            <v>20941.805624131586</v>
          </cell>
          <cell r="BI343">
            <v>0</v>
          </cell>
          <cell r="BJ343">
            <v>0</v>
          </cell>
          <cell r="BK343">
            <v>0</v>
          </cell>
          <cell r="BL343">
            <v>0</v>
          </cell>
          <cell r="BM343">
            <v>0</v>
          </cell>
          <cell r="BN343">
            <v>0</v>
          </cell>
          <cell r="BO343">
            <v>0</v>
          </cell>
          <cell r="BP343">
            <v>0</v>
          </cell>
          <cell r="BQ343">
            <v>0</v>
          </cell>
          <cell r="BR343">
            <v>0</v>
          </cell>
          <cell r="BS343">
            <v>30574.402035618328</v>
          </cell>
          <cell r="BT343">
            <v>0</v>
          </cell>
          <cell r="BU343">
            <v>0</v>
          </cell>
          <cell r="BV343">
            <v>0</v>
          </cell>
          <cell r="BW343">
            <v>0</v>
          </cell>
          <cell r="BX343">
            <v>0</v>
          </cell>
          <cell r="BY343">
            <v>0</v>
          </cell>
          <cell r="BZ343">
            <v>20941.805624131586</v>
          </cell>
          <cell r="CA343">
            <v>0</v>
          </cell>
          <cell r="CB343">
            <v>0</v>
          </cell>
          <cell r="CC343">
            <v>0</v>
          </cell>
          <cell r="CD343">
            <v>0</v>
          </cell>
          <cell r="CE343">
            <v>0</v>
          </cell>
          <cell r="CF343">
            <v>0</v>
          </cell>
          <cell r="CG343">
            <v>0</v>
          </cell>
          <cell r="CH343">
            <v>0</v>
          </cell>
          <cell r="CI343">
            <v>0</v>
          </cell>
          <cell r="CJ343">
            <v>0</v>
          </cell>
          <cell r="CK343">
            <v>30574.402035618325</v>
          </cell>
          <cell r="CL343">
            <v>0</v>
          </cell>
          <cell r="CM343">
            <v>0</v>
          </cell>
          <cell r="CN343">
            <v>0.2</v>
          </cell>
          <cell r="CO343">
            <v>1</v>
          </cell>
          <cell r="CP343">
            <v>0.46666666666666673</v>
          </cell>
          <cell r="CQ343" t="str">
            <v>Bespoke</v>
          </cell>
          <cell r="CR343">
            <v>2</v>
          </cell>
          <cell r="CS343">
            <v>3</v>
          </cell>
        </row>
        <row r="344">
          <cell r="A344">
            <v>1</v>
          </cell>
          <cell r="B344" t="str">
            <v>Survey of Employment and Earnings (WA CSB)</v>
          </cell>
          <cell r="C344" t="str">
            <v>Labour Employer Systems</v>
          </cell>
          <cell r="D344" t="str">
            <v>Population Labour Industry and Environment Statistics Group</v>
          </cell>
          <cell r="E344">
            <v>3</v>
          </cell>
          <cell r="F344">
            <v>1</v>
          </cell>
          <cell r="G344">
            <v>3</v>
          </cell>
          <cell r="H344">
            <v>1</v>
          </cell>
          <cell r="I344">
            <v>3</v>
          </cell>
          <cell r="J344">
            <v>4</v>
          </cell>
          <cell r="K344">
            <v>2</v>
          </cell>
          <cell r="L344">
            <v>1</v>
          </cell>
          <cell r="M344">
            <v>5</v>
          </cell>
          <cell r="N344">
            <v>2</v>
          </cell>
          <cell r="O344">
            <v>4</v>
          </cell>
          <cell r="P344">
            <v>2.34</v>
          </cell>
          <cell r="R344">
            <v>2</v>
          </cell>
          <cell r="S344">
            <v>1</v>
          </cell>
          <cell r="T344">
            <v>1</v>
          </cell>
          <cell r="U344">
            <v>2</v>
          </cell>
          <cell r="V344">
            <v>3</v>
          </cell>
          <cell r="W344">
            <v>2</v>
          </cell>
          <cell r="X344">
            <v>1</v>
          </cell>
          <cell r="Y344">
            <v>2</v>
          </cell>
          <cell r="Z344">
            <v>2</v>
          </cell>
          <cell r="AA344">
            <v>2</v>
          </cell>
          <cell r="AB344">
            <v>1</v>
          </cell>
          <cell r="AC344">
            <v>3</v>
          </cell>
          <cell r="AD344">
            <v>1.7</v>
          </cell>
          <cell r="AF344">
            <v>2</v>
          </cell>
          <cell r="AG344">
            <v>3.666666666666667</v>
          </cell>
          <cell r="AH344">
            <v>7.3333333333333339</v>
          </cell>
          <cell r="AI344">
            <v>3478575.96</v>
          </cell>
          <cell r="AK344">
            <v>548352.07999999996</v>
          </cell>
          <cell r="AM344">
            <v>54.835207999999994</v>
          </cell>
          <cell r="AN344">
            <v>128.31438672000002</v>
          </cell>
          <cell r="AO344">
            <v>93.219853599999993</v>
          </cell>
          <cell r="AP344" t="str">
            <v xml:space="preserve"> </v>
          </cell>
          <cell r="AQ344" t="b">
            <v>1</v>
          </cell>
          <cell r="AR344" t="str">
            <v>Survey of Employment and Earnings (WA CSB)</v>
          </cell>
          <cell r="AS344" t="str">
            <v>High</v>
          </cell>
          <cell r="AT344">
            <v>2011</v>
          </cell>
          <cell r="AU344">
            <v>3478575.96</v>
          </cell>
          <cell r="AV344">
            <v>548352.07999999996</v>
          </cell>
          <cell r="AW344">
            <v>2011</v>
          </cell>
          <cell r="AX344">
            <v>2011</v>
          </cell>
          <cell r="AY344">
            <v>1.5639560603534826</v>
          </cell>
          <cell r="AZ344">
            <v>773016.88</v>
          </cell>
          <cell r="BA344">
            <v>773016.88</v>
          </cell>
          <cell r="BB344">
            <v>773016.88</v>
          </cell>
          <cell r="BC344">
            <v>15</v>
          </cell>
          <cell r="BD344">
            <v>0</v>
          </cell>
          <cell r="BE344">
            <v>0</v>
          </cell>
          <cell r="BF344">
            <v>1208964.4342315409</v>
          </cell>
          <cell r="BG344">
            <v>1251278.1894296447</v>
          </cell>
          <cell r="BH344">
            <v>1295072.9260596822</v>
          </cell>
          <cell r="BI344">
            <v>0</v>
          </cell>
          <cell r="BJ344">
            <v>0</v>
          </cell>
          <cell r="BK344">
            <v>0</v>
          </cell>
          <cell r="BL344">
            <v>0</v>
          </cell>
          <cell r="BM344">
            <v>0</v>
          </cell>
          <cell r="BN344">
            <v>0</v>
          </cell>
          <cell r="BO344">
            <v>0</v>
          </cell>
          <cell r="BP344">
            <v>0</v>
          </cell>
          <cell r="BQ344">
            <v>0</v>
          </cell>
          <cell r="BR344">
            <v>0</v>
          </cell>
          <cell r="BS344">
            <v>0</v>
          </cell>
          <cell r="BT344">
            <v>0</v>
          </cell>
          <cell r="BU344">
            <v>2025437.1513107573</v>
          </cell>
          <cell r="BV344">
            <v>0</v>
          </cell>
          <cell r="BW344">
            <v>0</v>
          </cell>
          <cell r="BX344">
            <v>1208964.4342315409</v>
          </cell>
          <cell r="BY344">
            <v>1251278.1894296445</v>
          </cell>
          <cell r="BZ344">
            <v>1295072.9260596822</v>
          </cell>
          <cell r="CA344">
            <v>0</v>
          </cell>
          <cell r="CB344">
            <v>0</v>
          </cell>
          <cell r="CC344">
            <v>0</v>
          </cell>
          <cell r="CD344">
            <v>0</v>
          </cell>
          <cell r="CE344">
            <v>0</v>
          </cell>
          <cell r="CF344">
            <v>0</v>
          </cell>
          <cell r="CG344">
            <v>0</v>
          </cell>
          <cell r="CH344">
            <v>0</v>
          </cell>
          <cell r="CI344">
            <v>0</v>
          </cell>
          <cell r="CJ344">
            <v>0</v>
          </cell>
          <cell r="CK344">
            <v>0</v>
          </cell>
          <cell r="CL344">
            <v>0</v>
          </cell>
          <cell r="CM344">
            <v>2025437.1513107573</v>
          </cell>
          <cell r="CN344">
            <v>0.8</v>
          </cell>
          <cell r="CO344">
            <v>1</v>
          </cell>
          <cell r="CP344">
            <v>1.3333333333333335</v>
          </cell>
          <cell r="CQ344" t="str">
            <v>Bespoke</v>
          </cell>
          <cell r="CR344">
            <v>2</v>
          </cell>
          <cell r="CS344">
            <v>1</v>
          </cell>
        </row>
        <row r="345">
          <cell r="A345">
            <v>737</v>
          </cell>
          <cell r="B345" t="str">
            <v>Survey of Employment and Earnings Annual</v>
          </cell>
          <cell r="C345" t="str">
            <v>Labour Employer Systems</v>
          </cell>
          <cell r="D345" t="str">
            <v>Population Labour Industry and Environment Statistics Group</v>
          </cell>
          <cell r="E345">
            <v>4</v>
          </cell>
          <cell r="F345">
            <v>4</v>
          </cell>
          <cell r="G345">
            <v>4</v>
          </cell>
          <cell r="H345">
            <v>5</v>
          </cell>
          <cell r="I345">
            <v>4</v>
          </cell>
          <cell r="J345">
            <v>4</v>
          </cell>
          <cell r="K345">
            <v>2</v>
          </cell>
          <cell r="L345">
            <v>3</v>
          </cell>
          <cell r="M345">
            <v>5</v>
          </cell>
          <cell r="N345">
            <v>4</v>
          </cell>
          <cell r="O345">
            <v>4</v>
          </cell>
          <cell r="P345">
            <v>4.07</v>
          </cell>
          <cell r="R345">
            <v>4</v>
          </cell>
          <cell r="S345">
            <v>3</v>
          </cell>
          <cell r="T345">
            <v>3</v>
          </cell>
          <cell r="U345">
            <v>2</v>
          </cell>
          <cell r="V345">
            <v>4</v>
          </cell>
          <cell r="W345">
            <v>3</v>
          </cell>
          <cell r="X345">
            <v>2</v>
          </cell>
          <cell r="Y345">
            <v>4</v>
          </cell>
          <cell r="Z345">
            <v>5</v>
          </cell>
          <cell r="AA345">
            <v>3</v>
          </cell>
          <cell r="AB345">
            <v>3</v>
          </cell>
          <cell r="AC345">
            <v>5</v>
          </cell>
          <cell r="AD345">
            <v>3.35</v>
          </cell>
          <cell r="AF345">
            <v>4</v>
          </cell>
          <cell r="AG345">
            <v>1.8333333333333335</v>
          </cell>
          <cell r="AH345">
            <v>7.3333333333333339</v>
          </cell>
          <cell r="AI345">
            <v>83213</v>
          </cell>
          <cell r="AJ345">
            <v>9164.1428571428605</v>
          </cell>
          <cell r="AK345">
            <v>73104.100000000006</v>
          </cell>
          <cell r="AM345">
            <v>7.310410000000001</v>
          </cell>
          <cell r="AN345">
            <v>29.753368700000006</v>
          </cell>
          <cell r="AO345">
            <v>24.489873500000002</v>
          </cell>
          <cell r="AP345" t="str">
            <v xml:space="preserve"> </v>
          </cell>
          <cell r="AQ345" t="b">
            <v>1</v>
          </cell>
          <cell r="AR345" t="str">
            <v>Survey of Employment and Earnings Annual</v>
          </cell>
          <cell r="AS345" t="str">
            <v>High</v>
          </cell>
          <cell r="AT345">
            <v>2016</v>
          </cell>
          <cell r="AU345">
            <v>83213</v>
          </cell>
          <cell r="AV345">
            <v>73104.100000000006</v>
          </cell>
          <cell r="AW345">
            <v>2016</v>
          </cell>
          <cell r="AX345">
            <v>2016</v>
          </cell>
          <cell r="AY345">
            <v>1.0349999999999999</v>
          </cell>
          <cell r="AZ345">
            <v>0</v>
          </cell>
          <cell r="BA345">
            <v>0</v>
          </cell>
          <cell r="BB345">
            <v>55475.333333333336</v>
          </cell>
          <cell r="BC345">
            <v>8</v>
          </cell>
          <cell r="BD345">
            <v>0</v>
          </cell>
          <cell r="BE345">
            <v>0</v>
          </cell>
          <cell r="BF345">
            <v>0</v>
          </cell>
          <cell r="BG345">
            <v>0</v>
          </cell>
          <cell r="BH345">
            <v>0</v>
          </cell>
          <cell r="BI345">
            <v>0</v>
          </cell>
          <cell r="BJ345">
            <v>0</v>
          </cell>
          <cell r="BK345">
            <v>0</v>
          </cell>
          <cell r="BL345">
            <v>0</v>
          </cell>
          <cell r="BM345">
            <v>73050.420261890438</v>
          </cell>
          <cell r="BN345">
            <v>0</v>
          </cell>
          <cell r="BO345">
            <v>0</v>
          </cell>
          <cell r="BP345">
            <v>0</v>
          </cell>
          <cell r="BQ345">
            <v>0</v>
          </cell>
          <cell r="BR345">
            <v>0</v>
          </cell>
          <cell r="BS345">
            <v>0</v>
          </cell>
          <cell r="BT345">
            <v>0</v>
          </cell>
          <cell r="BU345">
            <v>96193.45355483178</v>
          </cell>
          <cell r="BV345">
            <v>0</v>
          </cell>
          <cell r="BW345">
            <v>0</v>
          </cell>
          <cell r="BX345">
            <v>0</v>
          </cell>
          <cell r="BY345">
            <v>0</v>
          </cell>
          <cell r="BZ345">
            <v>0</v>
          </cell>
          <cell r="CA345">
            <v>0</v>
          </cell>
          <cell r="CB345">
            <v>0</v>
          </cell>
          <cell r="CC345">
            <v>0</v>
          </cell>
          <cell r="CD345">
            <v>0</v>
          </cell>
          <cell r="CE345">
            <v>73050.420261890424</v>
          </cell>
          <cell r="CF345">
            <v>0</v>
          </cell>
          <cell r="CG345">
            <v>0</v>
          </cell>
          <cell r="CH345">
            <v>0</v>
          </cell>
          <cell r="CI345">
            <v>0</v>
          </cell>
          <cell r="CJ345">
            <v>0</v>
          </cell>
          <cell r="CK345">
            <v>0</v>
          </cell>
          <cell r="CL345">
            <v>0</v>
          </cell>
          <cell r="CM345">
            <v>96193.45355483178</v>
          </cell>
          <cell r="CN345">
            <v>0.8</v>
          </cell>
          <cell r="CO345">
            <v>2</v>
          </cell>
          <cell r="CP345">
            <v>2.4</v>
          </cell>
          <cell r="CQ345" t="str">
            <v>Bespoke</v>
          </cell>
          <cell r="CR345">
            <v>4</v>
          </cell>
          <cell r="CS345">
            <v>3</v>
          </cell>
        </row>
        <row r="346">
          <cell r="A346">
            <v>419</v>
          </cell>
          <cell r="B346" t="str">
            <v>Survey of International Trade in Services (SITS) Survey</v>
          </cell>
          <cell r="C346" t="str">
            <v>International and Financial Statistics</v>
          </cell>
          <cell r="D346" t="str">
            <v>Macroeconomics and Integration Group</v>
          </cell>
          <cell r="E346">
            <v>1</v>
          </cell>
          <cell r="F346">
            <v>1</v>
          </cell>
          <cell r="G346">
            <v>2</v>
          </cell>
          <cell r="H346">
            <v>3</v>
          </cell>
          <cell r="I346">
            <v>1</v>
          </cell>
          <cell r="J346">
            <v>3</v>
          </cell>
          <cell r="K346">
            <v>1</v>
          </cell>
          <cell r="L346">
            <v>3</v>
          </cell>
          <cell r="M346">
            <v>1</v>
          </cell>
          <cell r="N346">
            <v>5</v>
          </cell>
          <cell r="O346">
            <v>3</v>
          </cell>
          <cell r="P346">
            <v>2.2799999999999998</v>
          </cell>
          <cell r="R346">
            <v>3</v>
          </cell>
          <cell r="S346">
            <v>2</v>
          </cell>
          <cell r="T346">
            <v>5</v>
          </cell>
          <cell r="U346">
            <v>1</v>
          </cell>
          <cell r="V346">
            <v>4</v>
          </cell>
          <cell r="W346">
            <v>3</v>
          </cell>
          <cell r="X346">
            <v>1</v>
          </cell>
          <cell r="Y346">
            <v>1</v>
          </cell>
          <cell r="Z346">
            <v>2</v>
          </cell>
          <cell r="AA346">
            <v>2</v>
          </cell>
          <cell r="AB346">
            <v>1</v>
          </cell>
          <cell r="AC346">
            <v>5</v>
          </cell>
          <cell r="AD346">
            <v>2.35</v>
          </cell>
          <cell r="AF346">
            <v>5</v>
          </cell>
          <cell r="AG346">
            <v>3.5</v>
          </cell>
          <cell r="AH346">
            <v>17.5</v>
          </cell>
          <cell r="AI346">
            <v>1097085.8600000001</v>
          </cell>
          <cell r="AJ346">
            <v>60648</v>
          </cell>
          <cell r="AK346">
            <v>304124.73</v>
          </cell>
          <cell r="AM346">
            <v>30.412472999999999</v>
          </cell>
          <cell r="AN346">
            <v>69.340438439999986</v>
          </cell>
          <cell r="AO346">
            <v>71.469311549999986</v>
          </cell>
          <cell r="AP346" t="str">
            <v xml:space="preserve"> </v>
          </cell>
          <cell r="AQ346" t="b">
            <v>1</v>
          </cell>
          <cell r="AR346" t="str">
            <v>Survey of International Trade in Services (SITS) Survey</v>
          </cell>
          <cell r="AS346" t="str">
            <v>MEI Category 2</v>
          </cell>
          <cell r="AT346">
            <v>2011</v>
          </cell>
          <cell r="AU346">
            <v>1097085.8600000001</v>
          </cell>
          <cell r="AV346">
            <v>304124.73</v>
          </cell>
          <cell r="AW346">
            <v>2014</v>
          </cell>
          <cell r="AX346">
            <v>2011</v>
          </cell>
          <cell r="AY346">
            <v>1.410598760621121</v>
          </cell>
          <cell r="AZ346">
            <v>0</v>
          </cell>
          <cell r="BA346">
            <v>365695.28666666668</v>
          </cell>
          <cell r="BB346">
            <v>365695.28666666668</v>
          </cell>
          <cell r="BC346">
            <v>15</v>
          </cell>
          <cell r="BD346">
            <v>0</v>
          </cell>
          <cell r="BE346">
            <v>0</v>
          </cell>
          <cell r="BF346">
            <v>0</v>
          </cell>
          <cell r="BG346">
            <v>533904.04427178006</v>
          </cell>
          <cell r="BH346">
            <v>552590.68582129234</v>
          </cell>
          <cell r="BI346">
            <v>0</v>
          </cell>
          <cell r="BJ346">
            <v>0</v>
          </cell>
          <cell r="BK346">
            <v>0</v>
          </cell>
          <cell r="BL346">
            <v>0</v>
          </cell>
          <cell r="BM346">
            <v>0</v>
          </cell>
          <cell r="BN346">
            <v>0</v>
          </cell>
          <cell r="BO346">
            <v>0</v>
          </cell>
          <cell r="BP346">
            <v>0</v>
          </cell>
          <cell r="BQ346">
            <v>0</v>
          </cell>
          <cell r="BR346">
            <v>0</v>
          </cell>
          <cell r="BS346">
            <v>0</v>
          </cell>
          <cell r="BT346">
            <v>0</v>
          </cell>
          <cell r="BU346">
            <v>0</v>
          </cell>
          <cell r="BV346">
            <v>0</v>
          </cell>
          <cell r="BW346">
            <v>0</v>
          </cell>
          <cell r="BX346">
            <v>0</v>
          </cell>
          <cell r="BY346">
            <v>0</v>
          </cell>
          <cell r="BZ346">
            <v>0</v>
          </cell>
          <cell r="CA346">
            <v>0</v>
          </cell>
          <cell r="CB346">
            <v>591948.95741891384</v>
          </cell>
          <cell r="CC346">
            <v>612667.17092857568</v>
          </cell>
          <cell r="CD346">
            <v>0</v>
          </cell>
          <cell r="CE346">
            <v>0</v>
          </cell>
          <cell r="CF346">
            <v>0</v>
          </cell>
          <cell r="CG346">
            <v>0</v>
          </cell>
          <cell r="CH346">
            <v>0</v>
          </cell>
          <cell r="CI346">
            <v>0</v>
          </cell>
          <cell r="CJ346">
            <v>0</v>
          </cell>
          <cell r="CK346">
            <v>0</v>
          </cell>
          <cell r="CL346">
            <v>0</v>
          </cell>
          <cell r="CM346">
            <v>0</v>
          </cell>
          <cell r="CN346">
            <v>1</v>
          </cell>
          <cell r="CO346">
            <v>3</v>
          </cell>
          <cell r="CP346">
            <v>3</v>
          </cell>
          <cell r="CQ346" t="str">
            <v>Bespoke</v>
          </cell>
          <cell r="CR346">
            <v>2</v>
          </cell>
          <cell r="CS346">
            <v>2</v>
          </cell>
        </row>
        <row r="347">
          <cell r="A347">
            <v>77</v>
          </cell>
          <cell r="B347" t="str">
            <v>Survey of Tourist Accommodation</v>
          </cell>
          <cell r="C347" t="str">
            <v>Transport and Tourism</v>
          </cell>
          <cell r="D347" t="str">
            <v>Population Labour Industry and Environment Statistics Group</v>
          </cell>
          <cell r="E347">
            <v>4</v>
          </cell>
          <cell r="F347">
            <v>3</v>
          </cell>
          <cell r="G347">
            <v>5</v>
          </cell>
          <cell r="H347">
            <v>5</v>
          </cell>
          <cell r="I347">
            <v>3</v>
          </cell>
          <cell r="J347">
            <v>3</v>
          </cell>
          <cell r="K347">
            <v>3</v>
          </cell>
          <cell r="L347">
            <v>4</v>
          </cell>
          <cell r="M347">
            <v>4</v>
          </cell>
          <cell r="N347">
            <v>4</v>
          </cell>
          <cell r="O347">
            <v>4</v>
          </cell>
          <cell r="P347">
            <v>3.93</v>
          </cell>
          <cell r="R347">
            <v>4</v>
          </cell>
          <cell r="S347">
            <v>5</v>
          </cell>
          <cell r="T347">
            <v>3</v>
          </cell>
          <cell r="U347">
            <v>4</v>
          </cell>
          <cell r="V347">
            <v>3</v>
          </cell>
          <cell r="W347">
            <v>5</v>
          </cell>
          <cell r="X347">
            <v>4</v>
          </cell>
          <cell r="Y347">
            <v>4</v>
          </cell>
          <cell r="Z347">
            <v>5</v>
          </cell>
          <cell r="AA347">
            <v>3</v>
          </cell>
          <cell r="AB347">
            <v>1</v>
          </cell>
          <cell r="AC347">
            <v>3</v>
          </cell>
          <cell r="AD347">
            <v>4</v>
          </cell>
          <cell r="AF347">
            <v>4</v>
          </cell>
          <cell r="AG347">
            <v>2.5</v>
          </cell>
          <cell r="AH347">
            <v>10</v>
          </cell>
          <cell r="AI347">
            <v>416619.75</v>
          </cell>
          <cell r="AJ347">
            <v>50785.535714285703</v>
          </cell>
          <cell r="AK347">
            <v>89550.17</v>
          </cell>
          <cell r="AM347">
            <v>8.9550169999999998</v>
          </cell>
          <cell r="AN347">
            <v>35.193216810000003</v>
          </cell>
          <cell r="AO347">
            <v>35.820067999999999</v>
          </cell>
          <cell r="AP347" t="str">
            <v xml:space="preserve"> </v>
          </cell>
          <cell r="AQ347" t="b">
            <v>1</v>
          </cell>
          <cell r="AR347" t="str">
            <v>Survey of Tourist Accommodation</v>
          </cell>
          <cell r="AS347" t="str">
            <v>Medium</v>
          </cell>
          <cell r="AT347">
            <v>2016</v>
          </cell>
          <cell r="AU347">
            <v>416619.75</v>
          </cell>
          <cell r="AV347">
            <v>89550.17</v>
          </cell>
          <cell r="AW347">
            <v>2016</v>
          </cell>
          <cell r="AX347">
            <v>2016</v>
          </cell>
          <cell r="AY347">
            <v>1.3168090369634029</v>
          </cell>
          <cell r="AZ347">
            <v>0</v>
          </cell>
          <cell r="BA347">
            <v>0</v>
          </cell>
          <cell r="BB347">
            <v>277746.5</v>
          </cell>
          <cell r="BC347">
            <v>15</v>
          </cell>
          <cell r="BD347">
            <v>0</v>
          </cell>
          <cell r="BE347">
            <v>0</v>
          </cell>
          <cell r="BF347">
            <v>0</v>
          </cell>
          <cell r="BG347">
            <v>0</v>
          </cell>
          <cell r="BH347">
            <v>0</v>
          </cell>
          <cell r="BI347">
            <v>0</v>
          </cell>
          <cell r="BJ347">
            <v>0</v>
          </cell>
          <cell r="BK347">
            <v>0</v>
          </cell>
          <cell r="BL347">
            <v>0</v>
          </cell>
          <cell r="BM347">
            <v>465322.27402050456</v>
          </cell>
          <cell r="BN347">
            <v>0</v>
          </cell>
          <cell r="BO347">
            <v>0</v>
          </cell>
          <cell r="BP347">
            <v>0</v>
          </cell>
          <cell r="BQ347">
            <v>0</v>
          </cell>
          <cell r="BR347">
            <v>0</v>
          </cell>
          <cell r="BS347">
            <v>0</v>
          </cell>
          <cell r="BT347">
            <v>0</v>
          </cell>
          <cell r="BU347">
            <v>0</v>
          </cell>
          <cell r="BV347">
            <v>0</v>
          </cell>
          <cell r="BW347">
            <v>0</v>
          </cell>
          <cell r="BX347">
            <v>0</v>
          </cell>
          <cell r="BY347">
            <v>0</v>
          </cell>
          <cell r="BZ347">
            <v>0</v>
          </cell>
          <cell r="CA347">
            <v>0</v>
          </cell>
          <cell r="CB347">
            <v>0</v>
          </cell>
          <cell r="CC347">
            <v>0</v>
          </cell>
          <cell r="CD347">
            <v>0</v>
          </cell>
          <cell r="CE347">
            <v>465322.2740205045</v>
          </cell>
          <cell r="CF347">
            <v>0</v>
          </cell>
          <cell r="CG347">
            <v>0</v>
          </cell>
          <cell r="CH347">
            <v>0</v>
          </cell>
          <cell r="CI347">
            <v>0</v>
          </cell>
          <cell r="CJ347">
            <v>0</v>
          </cell>
          <cell r="CK347">
            <v>0</v>
          </cell>
          <cell r="CL347">
            <v>0</v>
          </cell>
          <cell r="CM347">
            <v>0</v>
          </cell>
          <cell r="CN347">
            <v>0.4</v>
          </cell>
          <cell r="CO347">
            <v>1</v>
          </cell>
          <cell r="CP347">
            <v>1.4666666666666668</v>
          </cell>
          <cell r="CQ347" t="str">
            <v>Bespoke</v>
          </cell>
          <cell r="CR347">
            <v>3</v>
          </cell>
          <cell r="CS347">
            <v>4</v>
          </cell>
        </row>
        <row r="348">
          <cell r="A348">
            <v>487</v>
          </cell>
          <cell r="B348" t="str">
            <v>System Lifecycle Documents</v>
          </cell>
          <cell r="C348" t="str">
            <v>TSD Business Systems</v>
          </cell>
          <cell r="D348" t="str">
            <v>Technology Services Division</v>
          </cell>
          <cell r="E348">
            <v>4</v>
          </cell>
          <cell r="F348">
            <v>4</v>
          </cell>
          <cell r="G348">
            <v>2</v>
          </cell>
          <cell r="H348">
            <v>3</v>
          </cell>
          <cell r="I348">
            <v>4</v>
          </cell>
          <cell r="J348">
            <v>2</v>
          </cell>
          <cell r="K348">
            <v>4</v>
          </cell>
          <cell r="L348">
            <v>3</v>
          </cell>
          <cell r="M348">
            <v>5</v>
          </cell>
          <cell r="N348">
            <v>3</v>
          </cell>
          <cell r="O348">
            <v>4</v>
          </cell>
          <cell r="P348">
            <v>3.46</v>
          </cell>
          <cell r="R348">
            <v>5</v>
          </cell>
          <cell r="S348">
            <v>5</v>
          </cell>
          <cell r="T348">
            <v>5</v>
          </cell>
          <cell r="U348">
            <v>5</v>
          </cell>
          <cell r="V348">
            <v>3</v>
          </cell>
          <cell r="W348">
            <v>4</v>
          </cell>
          <cell r="X348">
            <v>2</v>
          </cell>
          <cell r="Y348">
            <v>1</v>
          </cell>
          <cell r="Z348">
            <v>5</v>
          </cell>
          <cell r="AA348">
            <v>4</v>
          </cell>
          <cell r="AB348">
            <v>3</v>
          </cell>
          <cell r="AC348">
            <v>5</v>
          </cell>
          <cell r="AD348">
            <v>4</v>
          </cell>
          <cell r="AF348">
            <v>3</v>
          </cell>
          <cell r="AG348">
            <v>1.6666666666666672</v>
          </cell>
          <cell r="AH348">
            <v>5</v>
          </cell>
          <cell r="AI348">
            <v>86639.11</v>
          </cell>
          <cell r="AJ348">
            <v>18807.285714285699</v>
          </cell>
          <cell r="AK348">
            <v>60744.05</v>
          </cell>
          <cell r="AM348">
            <v>6.0744050000000005</v>
          </cell>
          <cell r="AN348">
            <v>21.017441300000002</v>
          </cell>
          <cell r="AO348">
            <v>24.297619999999998</v>
          </cell>
          <cell r="AP348" t="str">
            <v xml:space="preserve"> </v>
          </cell>
          <cell r="AQ348" t="b">
            <v>1</v>
          </cell>
          <cell r="AR348" t="str">
            <v>System Lifecycle Documents</v>
          </cell>
          <cell r="AS348" t="str">
            <v>High</v>
          </cell>
          <cell r="AT348">
            <v>2013</v>
          </cell>
          <cell r="AU348">
            <v>86639.11</v>
          </cell>
          <cell r="AV348">
            <v>60744.05</v>
          </cell>
          <cell r="AW348">
            <v>2013</v>
          </cell>
          <cell r="AX348">
            <v>2013</v>
          </cell>
          <cell r="AY348">
            <v>1.1876863056468745</v>
          </cell>
          <cell r="AZ348">
            <v>0</v>
          </cell>
          <cell r="BA348">
            <v>0</v>
          </cell>
          <cell r="BB348">
            <v>57759.406666666669</v>
          </cell>
          <cell r="BC348">
            <v>9</v>
          </cell>
          <cell r="BD348">
            <v>0</v>
          </cell>
          <cell r="BE348">
            <v>0</v>
          </cell>
          <cell r="BF348">
            <v>0</v>
          </cell>
          <cell r="BG348">
            <v>0</v>
          </cell>
          <cell r="BH348">
            <v>0</v>
          </cell>
          <cell r="BI348">
            <v>0</v>
          </cell>
          <cell r="BJ348">
            <v>78720.142471701765</v>
          </cell>
          <cell r="BK348">
            <v>0</v>
          </cell>
          <cell r="BL348">
            <v>0</v>
          </cell>
          <cell r="BM348">
            <v>0</v>
          </cell>
          <cell r="BN348">
            <v>0</v>
          </cell>
          <cell r="BO348">
            <v>0</v>
          </cell>
          <cell r="BP348">
            <v>0</v>
          </cell>
          <cell r="BQ348">
            <v>0</v>
          </cell>
          <cell r="BR348">
            <v>0</v>
          </cell>
          <cell r="BS348">
            <v>107287.47382270587</v>
          </cell>
          <cell r="BT348">
            <v>0</v>
          </cell>
          <cell r="BU348">
            <v>0</v>
          </cell>
          <cell r="BV348">
            <v>0</v>
          </cell>
          <cell r="BW348">
            <v>0</v>
          </cell>
          <cell r="BX348">
            <v>0</v>
          </cell>
          <cell r="BY348">
            <v>0</v>
          </cell>
          <cell r="BZ348">
            <v>0</v>
          </cell>
          <cell r="CA348">
            <v>0</v>
          </cell>
          <cell r="CB348">
            <v>78720.142471701765</v>
          </cell>
          <cell r="CC348">
            <v>0</v>
          </cell>
          <cell r="CD348">
            <v>0</v>
          </cell>
          <cell r="CE348">
            <v>0</v>
          </cell>
          <cell r="CF348">
            <v>0</v>
          </cell>
          <cell r="CG348">
            <v>0</v>
          </cell>
          <cell r="CH348">
            <v>0</v>
          </cell>
          <cell r="CI348">
            <v>0</v>
          </cell>
          <cell r="CJ348">
            <v>0</v>
          </cell>
          <cell r="CK348">
            <v>107287.47382270588</v>
          </cell>
          <cell r="CL348">
            <v>0</v>
          </cell>
          <cell r="CM348">
            <v>0</v>
          </cell>
          <cell r="CN348">
            <v>0.8</v>
          </cell>
          <cell r="CO348">
            <v>3</v>
          </cell>
          <cell r="CP348">
            <v>2.666666666666667</v>
          </cell>
          <cell r="CQ348" t="str">
            <v>Bespoke</v>
          </cell>
          <cell r="CR348">
            <v>3</v>
          </cell>
          <cell r="CS348">
            <v>4</v>
          </cell>
        </row>
        <row r="349">
          <cell r="A349">
            <v>736</v>
          </cell>
          <cell r="B349" t="str">
            <v>TA Progress Reporter</v>
          </cell>
          <cell r="C349" t="str">
            <v>TSD Business Systems</v>
          </cell>
          <cell r="D349" t="str">
            <v>Technology Services Division</v>
          </cell>
          <cell r="E349">
            <v>5</v>
          </cell>
          <cell r="F349">
            <v>5</v>
          </cell>
          <cell r="G349">
            <v>5</v>
          </cell>
          <cell r="H349">
            <v>5</v>
          </cell>
          <cell r="I349">
            <v>5</v>
          </cell>
          <cell r="J349">
            <v>5</v>
          </cell>
          <cell r="K349">
            <v>2</v>
          </cell>
          <cell r="L349">
            <v>2</v>
          </cell>
          <cell r="M349">
            <v>5</v>
          </cell>
          <cell r="N349">
            <v>1</v>
          </cell>
          <cell r="O349">
            <v>5</v>
          </cell>
          <cell r="P349">
            <v>4.0999999999999996</v>
          </cell>
          <cell r="R349">
            <v>4</v>
          </cell>
          <cell r="S349">
            <v>5</v>
          </cell>
          <cell r="T349">
            <v>5</v>
          </cell>
          <cell r="U349">
            <v>4</v>
          </cell>
          <cell r="V349">
            <v>5</v>
          </cell>
          <cell r="W349">
            <v>5</v>
          </cell>
          <cell r="X349">
            <v>5</v>
          </cell>
          <cell r="Y349">
            <v>3</v>
          </cell>
          <cell r="Z349">
            <v>5</v>
          </cell>
          <cell r="AA349">
            <v>3</v>
          </cell>
          <cell r="AB349">
            <v>1</v>
          </cell>
          <cell r="AC349">
            <v>5</v>
          </cell>
          <cell r="AD349">
            <v>4.4000000000000004</v>
          </cell>
          <cell r="AF349">
            <v>1</v>
          </cell>
          <cell r="AG349">
            <v>2</v>
          </cell>
          <cell r="AH349">
            <v>2</v>
          </cell>
          <cell r="AI349">
            <v>0</v>
          </cell>
          <cell r="AJ349">
            <v>789</v>
          </cell>
          <cell r="AK349">
            <v>0</v>
          </cell>
          <cell r="AM349">
            <v>1</v>
          </cell>
          <cell r="AN349">
            <v>4.0999999999999996</v>
          </cell>
          <cell r="AO349">
            <v>4.4000000000000004</v>
          </cell>
          <cell r="AP349" t="str">
            <v xml:space="preserve"> </v>
          </cell>
          <cell r="AQ349" t="b">
            <v>1</v>
          </cell>
          <cell r="AR349" t="str">
            <v>TA Progress Reporter</v>
          </cell>
          <cell r="AS349" t="str">
            <v>Low</v>
          </cell>
          <cell r="AT349">
            <v>2015</v>
          </cell>
          <cell r="AU349">
            <v>0</v>
          </cell>
          <cell r="AV349">
            <v>0</v>
          </cell>
          <cell r="AW349">
            <v>2015</v>
          </cell>
          <cell r="AX349">
            <v>2015</v>
          </cell>
          <cell r="AY349">
            <v>1.0712249999999999</v>
          </cell>
          <cell r="AZ349">
            <v>0</v>
          </cell>
          <cell r="BA349">
            <v>0</v>
          </cell>
          <cell r="BB349">
            <v>0</v>
          </cell>
          <cell r="BC349">
            <v>8</v>
          </cell>
          <cell r="BD349">
            <v>0</v>
          </cell>
          <cell r="BE349">
            <v>0</v>
          </cell>
          <cell r="BF349">
            <v>0</v>
          </cell>
          <cell r="BG349">
            <v>0</v>
          </cell>
          <cell r="BH349">
            <v>0</v>
          </cell>
          <cell r="BI349">
            <v>0</v>
          </cell>
          <cell r="BJ349">
            <v>0</v>
          </cell>
          <cell r="BK349">
            <v>0</v>
          </cell>
          <cell r="BL349">
            <v>0</v>
          </cell>
          <cell r="BM349">
            <v>0</v>
          </cell>
          <cell r="BN349">
            <v>0</v>
          </cell>
          <cell r="BO349">
            <v>0</v>
          </cell>
          <cell r="BP349">
            <v>0</v>
          </cell>
          <cell r="BQ349">
            <v>0</v>
          </cell>
          <cell r="BR349">
            <v>0</v>
          </cell>
          <cell r="BS349">
            <v>0</v>
          </cell>
          <cell r="BT349">
            <v>0</v>
          </cell>
          <cell r="BU349">
            <v>0</v>
          </cell>
          <cell r="BV349">
            <v>0</v>
          </cell>
          <cell r="BW349">
            <v>0</v>
          </cell>
          <cell r="BX349">
            <v>0</v>
          </cell>
          <cell r="BY349">
            <v>0</v>
          </cell>
          <cell r="BZ349">
            <v>0</v>
          </cell>
          <cell r="CA349">
            <v>0</v>
          </cell>
          <cell r="CB349">
            <v>0</v>
          </cell>
          <cell r="CC349">
            <v>0</v>
          </cell>
          <cell r="CD349">
            <v>0</v>
          </cell>
          <cell r="CE349">
            <v>0</v>
          </cell>
          <cell r="CF349">
            <v>0</v>
          </cell>
          <cell r="CG349">
            <v>0</v>
          </cell>
          <cell r="CH349">
            <v>0</v>
          </cell>
          <cell r="CI349">
            <v>0</v>
          </cell>
          <cell r="CJ349">
            <v>0</v>
          </cell>
          <cell r="CK349">
            <v>0</v>
          </cell>
          <cell r="CL349">
            <v>0</v>
          </cell>
          <cell r="CM349">
            <v>0</v>
          </cell>
          <cell r="CN349">
            <v>0.2</v>
          </cell>
          <cell r="CO349">
            <v>1</v>
          </cell>
          <cell r="CP349">
            <v>0.33333333333333337</v>
          </cell>
          <cell r="CQ349" t="str">
            <v>Bespoke</v>
          </cell>
          <cell r="CR349">
            <v>4</v>
          </cell>
          <cell r="CS349">
            <v>4</v>
          </cell>
        </row>
        <row r="350">
          <cell r="A350">
            <v>422</v>
          </cell>
          <cell r="B350" t="str">
            <v>TA-BSD Notes Development Control</v>
          </cell>
          <cell r="C350" t="str">
            <v>TSD Business Systems</v>
          </cell>
          <cell r="D350" t="str">
            <v>Technology Services Division</v>
          </cell>
          <cell r="E350">
            <v>5</v>
          </cell>
          <cell r="F350">
            <v>5</v>
          </cell>
          <cell r="G350">
            <v>5</v>
          </cell>
          <cell r="H350">
            <v>5</v>
          </cell>
          <cell r="I350">
            <v>5</v>
          </cell>
          <cell r="J350">
            <v>5</v>
          </cell>
          <cell r="K350">
            <v>1</v>
          </cell>
          <cell r="L350">
            <v>2</v>
          </cell>
          <cell r="M350">
            <v>5</v>
          </cell>
          <cell r="N350">
            <v>1</v>
          </cell>
          <cell r="O350">
            <v>5</v>
          </cell>
          <cell r="P350">
            <v>4.05</v>
          </cell>
          <cell r="R350">
            <v>4</v>
          </cell>
          <cell r="S350">
            <v>5</v>
          </cell>
          <cell r="T350">
            <v>5</v>
          </cell>
          <cell r="U350">
            <v>3</v>
          </cell>
          <cell r="V350">
            <v>5</v>
          </cell>
          <cell r="W350">
            <v>5</v>
          </cell>
          <cell r="X350">
            <v>2</v>
          </cell>
          <cell r="Y350">
            <v>1</v>
          </cell>
          <cell r="Z350">
            <v>5</v>
          </cell>
          <cell r="AA350">
            <v>3</v>
          </cell>
          <cell r="AB350">
            <v>1</v>
          </cell>
          <cell r="AC350">
            <v>5</v>
          </cell>
          <cell r="AD350">
            <v>3.8</v>
          </cell>
          <cell r="AF350">
            <v>1</v>
          </cell>
          <cell r="AG350">
            <v>2</v>
          </cell>
          <cell r="AH350">
            <v>2</v>
          </cell>
          <cell r="AI350">
            <v>0</v>
          </cell>
          <cell r="AK350">
            <v>0</v>
          </cell>
          <cell r="AM350">
            <v>1</v>
          </cell>
          <cell r="AN350">
            <v>4.05</v>
          </cell>
          <cell r="AO350">
            <v>3.8</v>
          </cell>
          <cell r="AP350" t="str">
            <v xml:space="preserve"> </v>
          </cell>
          <cell r="AQ350" t="b">
            <v>1</v>
          </cell>
          <cell r="AR350" t="str">
            <v>TA-BSD Notes Development Control</v>
          </cell>
          <cell r="AS350" t="str">
            <v>Low</v>
          </cell>
          <cell r="AT350">
            <v>2014</v>
          </cell>
          <cell r="AU350">
            <v>0</v>
          </cell>
          <cell r="AV350">
            <v>0</v>
          </cell>
          <cell r="AW350">
            <v>2014</v>
          </cell>
          <cell r="AX350">
            <v>2014</v>
          </cell>
          <cell r="AY350">
            <v>1.3168090369634029</v>
          </cell>
          <cell r="AZ350">
            <v>0</v>
          </cell>
          <cell r="BA350">
            <v>0</v>
          </cell>
          <cell r="BB350">
            <v>0</v>
          </cell>
          <cell r="BC350">
            <v>13</v>
          </cell>
          <cell r="BD350">
            <v>0</v>
          </cell>
          <cell r="BE350">
            <v>0</v>
          </cell>
          <cell r="BF350">
            <v>0</v>
          </cell>
          <cell r="BG350">
            <v>0</v>
          </cell>
          <cell r="BH350">
            <v>0</v>
          </cell>
          <cell r="BI350">
            <v>0</v>
          </cell>
          <cell r="BJ350">
            <v>0</v>
          </cell>
          <cell r="BK350">
            <v>0</v>
          </cell>
          <cell r="BL350">
            <v>0</v>
          </cell>
          <cell r="BM350">
            <v>0</v>
          </cell>
          <cell r="BN350">
            <v>0</v>
          </cell>
          <cell r="BO350">
            <v>0</v>
          </cell>
          <cell r="BP350">
            <v>0</v>
          </cell>
          <cell r="BQ350">
            <v>0</v>
          </cell>
          <cell r="BR350">
            <v>0</v>
          </cell>
          <cell r="BS350">
            <v>0</v>
          </cell>
          <cell r="BT350">
            <v>0</v>
          </cell>
          <cell r="BU350">
            <v>0</v>
          </cell>
          <cell r="BV350">
            <v>0</v>
          </cell>
          <cell r="BW350">
            <v>0</v>
          </cell>
          <cell r="BX350">
            <v>0</v>
          </cell>
          <cell r="BY350">
            <v>0</v>
          </cell>
          <cell r="BZ350">
            <v>0</v>
          </cell>
          <cell r="CA350">
            <v>0</v>
          </cell>
          <cell r="CB350">
            <v>0</v>
          </cell>
          <cell r="CC350">
            <v>0</v>
          </cell>
          <cell r="CD350">
            <v>0</v>
          </cell>
          <cell r="CE350">
            <v>0</v>
          </cell>
          <cell r="CF350">
            <v>0</v>
          </cell>
          <cell r="CG350">
            <v>0</v>
          </cell>
          <cell r="CH350">
            <v>0</v>
          </cell>
          <cell r="CI350">
            <v>0</v>
          </cell>
          <cell r="CJ350">
            <v>0</v>
          </cell>
          <cell r="CK350">
            <v>0</v>
          </cell>
          <cell r="CL350">
            <v>0</v>
          </cell>
          <cell r="CM350">
            <v>0</v>
          </cell>
          <cell r="CN350">
            <v>0.2</v>
          </cell>
          <cell r="CO350">
            <v>1</v>
          </cell>
          <cell r="CP350">
            <v>0.26666666666666666</v>
          </cell>
          <cell r="CQ350" t="str">
            <v>Bespoke</v>
          </cell>
          <cell r="CR350">
            <v>4</v>
          </cell>
          <cell r="CS350">
            <v>3</v>
          </cell>
        </row>
        <row r="351">
          <cell r="A351">
            <v>700</v>
          </cell>
          <cell r="B351" t="str">
            <v>Tau-Argus</v>
          </cell>
          <cell r="C351" t="str">
            <v>Confidentiality Systems</v>
          </cell>
          <cell r="D351" t="str">
            <v>Methodology and Data Management Division</v>
          </cell>
          <cell r="E351">
            <v>4</v>
          </cell>
          <cell r="F351">
            <v>3</v>
          </cell>
          <cell r="G351">
            <v>3</v>
          </cell>
          <cell r="H351">
            <v>3</v>
          </cell>
          <cell r="I351">
            <v>2</v>
          </cell>
          <cell r="J351">
            <v>2</v>
          </cell>
          <cell r="K351">
            <v>3</v>
          </cell>
          <cell r="L351">
            <v>1</v>
          </cell>
          <cell r="M351">
            <v>2</v>
          </cell>
          <cell r="N351">
            <v>1</v>
          </cell>
          <cell r="O351">
            <v>3</v>
          </cell>
          <cell r="P351">
            <v>2.58</v>
          </cell>
          <cell r="R351">
            <v>5</v>
          </cell>
          <cell r="S351">
            <v>5</v>
          </cell>
          <cell r="T351">
            <v>5</v>
          </cell>
          <cell r="U351">
            <v>1</v>
          </cell>
          <cell r="V351">
            <v>5</v>
          </cell>
          <cell r="W351">
            <v>5</v>
          </cell>
          <cell r="X351">
            <v>1</v>
          </cell>
          <cell r="Y351">
            <v>1</v>
          </cell>
          <cell r="Z351">
            <v>2</v>
          </cell>
          <cell r="AA351">
            <v>3</v>
          </cell>
          <cell r="AB351">
            <v>2</v>
          </cell>
          <cell r="AC351">
            <v>5</v>
          </cell>
          <cell r="AD351">
            <v>3.45</v>
          </cell>
          <cell r="AF351">
            <v>1</v>
          </cell>
          <cell r="AG351">
            <v>3.1666666666666674</v>
          </cell>
          <cell r="AH351">
            <v>3.1666666666666674</v>
          </cell>
          <cell r="AI351">
            <v>3582</v>
          </cell>
          <cell r="AK351">
            <v>1493</v>
          </cell>
          <cell r="AM351">
            <v>1</v>
          </cell>
          <cell r="AN351">
            <v>2.58</v>
          </cell>
          <cell r="AO351">
            <v>3.45</v>
          </cell>
          <cell r="AP351" t="str">
            <v xml:space="preserve"> </v>
          </cell>
          <cell r="AQ351" t="b">
            <v>1</v>
          </cell>
          <cell r="AR351" t="str">
            <v>Tau-Argus</v>
          </cell>
          <cell r="AS351" t="str">
            <v>High</v>
          </cell>
          <cell r="AT351">
            <v>2019</v>
          </cell>
          <cell r="AU351">
            <v>0</v>
          </cell>
          <cell r="AV351">
            <v>0</v>
          </cell>
          <cell r="AW351">
            <v>2019</v>
          </cell>
          <cell r="AX351">
            <v>2019</v>
          </cell>
          <cell r="AY351">
            <v>1.1876863056468745</v>
          </cell>
          <cell r="AZ351">
            <v>0</v>
          </cell>
          <cell r="BA351">
            <v>0</v>
          </cell>
          <cell r="BB351">
            <v>0</v>
          </cell>
          <cell r="BC351">
            <v>15</v>
          </cell>
          <cell r="BD351">
            <v>0</v>
          </cell>
          <cell r="BE351">
            <v>0</v>
          </cell>
          <cell r="BF351">
            <v>0</v>
          </cell>
          <cell r="BG351">
            <v>0</v>
          </cell>
          <cell r="BH351">
            <v>0</v>
          </cell>
          <cell r="BI351">
            <v>0</v>
          </cell>
          <cell r="BJ351">
            <v>0</v>
          </cell>
          <cell r="BK351">
            <v>0</v>
          </cell>
          <cell r="BL351">
            <v>0</v>
          </cell>
          <cell r="BM351">
            <v>0</v>
          </cell>
          <cell r="BN351">
            <v>0</v>
          </cell>
          <cell r="BO351">
            <v>0</v>
          </cell>
          <cell r="BP351">
            <v>0</v>
          </cell>
          <cell r="BQ351">
            <v>0</v>
          </cell>
          <cell r="BR351">
            <v>0</v>
          </cell>
          <cell r="BS351">
            <v>0</v>
          </cell>
          <cell r="BT351">
            <v>0</v>
          </cell>
          <cell r="BU351">
            <v>0</v>
          </cell>
          <cell r="BV351">
            <v>0</v>
          </cell>
          <cell r="BW351">
            <v>0</v>
          </cell>
          <cell r="BX351">
            <v>0</v>
          </cell>
          <cell r="BY351">
            <v>0</v>
          </cell>
          <cell r="BZ351">
            <v>0</v>
          </cell>
          <cell r="CA351">
            <v>0</v>
          </cell>
          <cell r="CB351">
            <v>0</v>
          </cell>
          <cell r="CC351">
            <v>0</v>
          </cell>
          <cell r="CD351">
            <v>0</v>
          </cell>
          <cell r="CE351">
            <v>0</v>
          </cell>
          <cell r="CF351">
            <v>0</v>
          </cell>
          <cell r="CG351">
            <v>0</v>
          </cell>
          <cell r="CH351">
            <v>0</v>
          </cell>
          <cell r="CI351">
            <v>0</v>
          </cell>
          <cell r="CJ351">
            <v>0</v>
          </cell>
          <cell r="CK351">
            <v>0</v>
          </cell>
          <cell r="CL351">
            <v>0</v>
          </cell>
          <cell r="CM351">
            <v>0</v>
          </cell>
          <cell r="CN351">
            <v>0.8</v>
          </cell>
          <cell r="CO351">
            <v>1</v>
          </cell>
          <cell r="CP351">
            <v>1.3333333333333335</v>
          </cell>
          <cell r="CQ351" t="str">
            <v>Bespoke</v>
          </cell>
          <cell r="CR351">
            <v>2</v>
          </cell>
          <cell r="CS351">
            <v>3</v>
          </cell>
        </row>
        <row r="352">
          <cell r="A352">
            <v>426</v>
          </cell>
          <cell r="B352" t="str">
            <v>TechDB</v>
          </cell>
          <cell r="C352" t="str">
            <v>TSD IT Cost Recovery</v>
          </cell>
          <cell r="D352" t="str">
            <v>Technology Services Division</v>
          </cell>
          <cell r="E352">
            <v>1</v>
          </cell>
          <cell r="F352">
            <v>1</v>
          </cell>
          <cell r="G352">
            <v>4</v>
          </cell>
          <cell r="H352">
            <v>1</v>
          </cell>
          <cell r="I352">
            <v>1</v>
          </cell>
          <cell r="J352">
            <v>1</v>
          </cell>
          <cell r="K352">
            <v>1</v>
          </cell>
          <cell r="L352">
            <v>3</v>
          </cell>
          <cell r="M352">
            <v>2</v>
          </cell>
          <cell r="N352">
            <v>2</v>
          </cell>
          <cell r="O352">
            <v>5</v>
          </cell>
          <cell r="P352">
            <v>1.76</v>
          </cell>
          <cell r="R352">
            <v>3</v>
          </cell>
          <cell r="S352">
            <v>1</v>
          </cell>
          <cell r="T352">
            <v>5</v>
          </cell>
          <cell r="U352">
            <v>4</v>
          </cell>
          <cell r="V352">
            <v>4</v>
          </cell>
          <cell r="W352">
            <v>5</v>
          </cell>
          <cell r="X352">
            <v>1</v>
          </cell>
          <cell r="Y352">
            <v>2</v>
          </cell>
          <cell r="Z352">
            <v>5</v>
          </cell>
          <cell r="AA352">
            <v>3</v>
          </cell>
          <cell r="AB352">
            <v>2</v>
          </cell>
          <cell r="AC352">
            <v>5</v>
          </cell>
          <cell r="AD352">
            <v>3</v>
          </cell>
          <cell r="AF352">
            <v>2</v>
          </cell>
          <cell r="AG352">
            <v>1.8333333333333335</v>
          </cell>
          <cell r="AH352">
            <v>3.666666666666667</v>
          </cell>
          <cell r="AI352">
            <v>0</v>
          </cell>
          <cell r="AK352">
            <v>0</v>
          </cell>
          <cell r="AM352">
            <v>1</v>
          </cell>
          <cell r="AN352">
            <v>1.76</v>
          </cell>
          <cell r="AO352">
            <v>3</v>
          </cell>
          <cell r="AP352" t="str">
            <v xml:space="preserve"> </v>
          </cell>
          <cell r="AQ352" t="b">
            <v>1</v>
          </cell>
          <cell r="AR352" t="str">
            <v>TechDB</v>
          </cell>
          <cell r="AS352" t="str">
            <v>High</v>
          </cell>
          <cell r="AT352">
            <v>2011</v>
          </cell>
          <cell r="AU352">
            <v>0</v>
          </cell>
          <cell r="AV352">
            <v>0</v>
          </cell>
          <cell r="AW352">
            <v>2011</v>
          </cell>
          <cell r="AX352">
            <v>2011</v>
          </cell>
          <cell r="AY352">
            <v>1.5639560603534826</v>
          </cell>
          <cell r="AZ352">
            <v>0</v>
          </cell>
          <cell r="BA352">
            <v>0</v>
          </cell>
          <cell r="BB352">
            <v>0</v>
          </cell>
          <cell r="BC352">
            <v>15</v>
          </cell>
          <cell r="BD352">
            <v>0</v>
          </cell>
          <cell r="BE352">
            <v>0</v>
          </cell>
          <cell r="BF352">
            <v>0</v>
          </cell>
          <cell r="BG352">
            <v>0</v>
          </cell>
          <cell r="BH352">
            <v>0</v>
          </cell>
          <cell r="BI352">
            <v>0</v>
          </cell>
          <cell r="BJ352">
            <v>0</v>
          </cell>
          <cell r="BK352">
            <v>0</v>
          </cell>
          <cell r="BL352">
            <v>0</v>
          </cell>
          <cell r="BM352">
            <v>0</v>
          </cell>
          <cell r="BN352">
            <v>0</v>
          </cell>
          <cell r="BO352">
            <v>0</v>
          </cell>
          <cell r="BP352">
            <v>0</v>
          </cell>
          <cell r="BQ352">
            <v>0</v>
          </cell>
          <cell r="BR352">
            <v>0</v>
          </cell>
          <cell r="BS352">
            <v>0</v>
          </cell>
          <cell r="BT352">
            <v>0</v>
          </cell>
          <cell r="BU352">
            <v>0</v>
          </cell>
          <cell r="BV352">
            <v>0</v>
          </cell>
          <cell r="BW352">
            <v>0</v>
          </cell>
          <cell r="BX352">
            <v>0</v>
          </cell>
          <cell r="BY352">
            <v>0</v>
          </cell>
          <cell r="BZ352">
            <v>0</v>
          </cell>
          <cell r="CA352">
            <v>0</v>
          </cell>
          <cell r="CB352">
            <v>0</v>
          </cell>
          <cell r="CC352">
            <v>0</v>
          </cell>
          <cell r="CD352">
            <v>0</v>
          </cell>
          <cell r="CE352">
            <v>0</v>
          </cell>
          <cell r="CF352">
            <v>0</v>
          </cell>
          <cell r="CG352">
            <v>0</v>
          </cell>
          <cell r="CH352">
            <v>0</v>
          </cell>
          <cell r="CI352">
            <v>0</v>
          </cell>
          <cell r="CJ352">
            <v>0</v>
          </cell>
          <cell r="CK352">
            <v>0</v>
          </cell>
          <cell r="CL352">
            <v>0</v>
          </cell>
          <cell r="CM352">
            <v>0</v>
          </cell>
          <cell r="CN352">
            <v>0.8</v>
          </cell>
          <cell r="CO352">
            <v>2</v>
          </cell>
          <cell r="CP352">
            <v>1.6</v>
          </cell>
          <cell r="CQ352" t="str">
            <v>Bespoke</v>
          </cell>
          <cell r="CR352">
            <v>1</v>
          </cell>
          <cell r="CS352">
            <v>3</v>
          </cell>
        </row>
        <row r="353">
          <cell r="A353">
            <v>1339</v>
          </cell>
          <cell r="B353" t="str">
            <v>TM1</v>
          </cell>
          <cell r="C353" t="str">
            <v>Financial</v>
          </cell>
          <cell r="D353" t="str">
            <v>Corporate Services Division</v>
          </cell>
          <cell r="E353">
            <v>4</v>
          </cell>
          <cell r="F353">
            <v>3</v>
          </cell>
          <cell r="G353">
            <v>3</v>
          </cell>
          <cell r="H353">
            <v>3</v>
          </cell>
          <cell r="I353">
            <v>3</v>
          </cell>
          <cell r="J353">
            <v>2</v>
          </cell>
          <cell r="K353">
            <v>4</v>
          </cell>
          <cell r="L353">
            <v>2</v>
          </cell>
          <cell r="M353">
            <v>2</v>
          </cell>
          <cell r="N353">
            <v>3</v>
          </cell>
          <cell r="O353">
            <v>2</v>
          </cell>
          <cell r="P353">
            <v>2.98</v>
          </cell>
          <cell r="R353">
            <v>4</v>
          </cell>
          <cell r="S353">
            <v>5</v>
          </cell>
          <cell r="T353">
            <v>3</v>
          </cell>
          <cell r="U353">
            <v>4</v>
          </cell>
          <cell r="V353">
            <v>4</v>
          </cell>
          <cell r="W353">
            <v>4</v>
          </cell>
          <cell r="X353">
            <v>5</v>
          </cell>
          <cell r="Y353">
            <v>2</v>
          </cell>
          <cell r="Z353">
            <v>3</v>
          </cell>
          <cell r="AA353">
            <v>1</v>
          </cell>
          <cell r="AB353">
            <v>1</v>
          </cell>
          <cell r="AC353">
            <v>5</v>
          </cell>
          <cell r="AD353">
            <v>3.8</v>
          </cell>
          <cell r="AF353">
            <v>3</v>
          </cell>
          <cell r="AG353">
            <v>3.5</v>
          </cell>
          <cell r="AH353">
            <v>10.5</v>
          </cell>
          <cell r="AI353">
            <v>337039</v>
          </cell>
          <cell r="AJ353">
            <v>45153</v>
          </cell>
          <cell r="AK353">
            <v>144131</v>
          </cell>
          <cell r="AM353">
            <v>14.4131</v>
          </cell>
          <cell r="AN353">
            <v>42.951037999999997</v>
          </cell>
          <cell r="AO353">
            <v>54.769779999999997</v>
          </cell>
          <cell r="AP353" t="str">
            <v xml:space="preserve"> </v>
          </cell>
          <cell r="AQ353" t="b">
            <v>1</v>
          </cell>
          <cell r="AR353" t="str">
            <v>TM1</v>
          </cell>
          <cell r="AS353" t="str">
            <v>High</v>
          </cell>
          <cell r="AT353">
            <v>2016</v>
          </cell>
          <cell r="AU353">
            <v>337039</v>
          </cell>
          <cell r="AV353">
            <v>144131</v>
          </cell>
          <cell r="AW353">
            <v>2016</v>
          </cell>
          <cell r="AX353">
            <v>2016</v>
          </cell>
          <cell r="AY353">
            <v>1.3168090369634029</v>
          </cell>
          <cell r="AZ353">
            <v>0</v>
          </cell>
          <cell r="BA353">
            <v>0</v>
          </cell>
          <cell r="BB353">
            <v>224692.66666666666</v>
          </cell>
          <cell r="BC353">
            <v>15</v>
          </cell>
          <cell r="BD353">
            <v>0</v>
          </cell>
          <cell r="BE353">
            <v>0</v>
          </cell>
          <cell r="BF353">
            <v>0</v>
          </cell>
          <cell r="BG353">
            <v>0</v>
          </cell>
          <cell r="BH353">
            <v>0</v>
          </cell>
          <cell r="BI353">
            <v>0</v>
          </cell>
          <cell r="BJ353">
            <v>0</v>
          </cell>
          <cell r="BK353">
            <v>0</v>
          </cell>
          <cell r="BL353">
            <v>0</v>
          </cell>
          <cell r="BM353">
            <v>376438.59637858457</v>
          </cell>
          <cell r="BN353">
            <v>0</v>
          </cell>
          <cell r="BO353">
            <v>0</v>
          </cell>
          <cell r="BP353">
            <v>0</v>
          </cell>
          <cell r="BQ353">
            <v>0</v>
          </cell>
          <cell r="BR353">
            <v>0</v>
          </cell>
          <cell r="BS353">
            <v>0</v>
          </cell>
          <cell r="BT353">
            <v>0</v>
          </cell>
          <cell r="BU353">
            <v>0</v>
          </cell>
          <cell r="BV353">
            <v>0</v>
          </cell>
          <cell r="BW353">
            <v>0</v>
          </cell>
          <cell r="BX353">
            <v>0</v>
          </cell>
          <cell r="BY353">
            <v>0</v>
          </cell>
          <cell r="BZ353">
            <v>0</v>
          </cell>
          <cell r="CA353">
            <v>0</v>
          </cell>
          <cell r="CB353">
            <v>0</v>
          </cell>
          <cell r="CC353">
            <v>0</v>
          </cell>
          <cell r="CD353">
            <v>0</v>
          </cell>
          <cell r="CE353">
            <v>376438.59637858457</v>
          </cell>
          <cell r="CF353">
            <v>0</v>
          </cell>
          <cell r="CG353">
            <v>0</v>
          </cell>
          <cell r="CH353">
            <v>0</v>
          </cell>
          <cell r="CI353">
            <v>0</v>
          </cell>
          <cell r="CJ353">
            <v>0</v>
          </cell>
          <cell r="CK353">
            <v>0</v>
          </cell>
          <cell r="CL353">
            <v>0</v>
          </cell>
          <cell r="CM353">
            <v>0</v>
          </cell>
          <cell r="CN353">
            <v>0.8</v>
          </cell>
          <cell r="CO353">
            <v>2</v>
          </cell>
          <cell r="CP353">
            <v>2.4</v>
          </cell>
          <cell r="CQ353" t="str">
            <v>Customisation</v>
          </cell>
          <cell r="CR353">
            <v>2</v>
          </cell>
          <cell r="CS353">
            <v>3</v>
          </cell>
        </row>
        <row r="354">
          <cell r="A354">
            <v>1308</v>
          </cell>
          <cell r="B354" t="str">
            <v>TM1 Reporting DB</v>
          </cell>
          <cell r="C354" t="str">
            <v>State Systems</v>
          </cell>
          <cell r="D354" t="str">
            <v>** No Division/Group</v>
          </cell>
          <cell r="E354">
            <v>3</v>
          </cell>
          <cell r="F354">
            <v>3</v>
          </cell>
          <cell r="G354">
            <v>3</v>
          </cell>
          <cell r="H354">
            <v>5</v>
          </cell>
          <cell r="I354">
            <v>5</v>
          </cell>
          <cell r="J354">
            <v>4</v>
          </cell>
          <cell r="K354">
            <v>2</v>
          </cell>
          <cell r="L354">
            <v>1</v>
          </cell>
          <cell r="M354">
            <v>5</v>
          </cell>
          <cell r="N354">
            <v>1</v>
          </cell>
          <cell r="O354">
            <v>3</v>
          </cell>
          <cell r="P354">
            <v>3.14</v>
          </cell>
          <cell r="R354">
            <v>4</v>
          </cell>
          <cell r="S354">
            <v>5</v>
          </cell>
          <cell r="T354">
            <v>5</v>
          </cell>
          <cell r="U354">
            <v>4</v>
          </cell>
          <cell r="V354">
            <v>5</v>
          </cell>
          <cell r="W354">
            <v>5</v>
          </cell>
          <cell r="X354">
            <v>3</v>
          </cell>
          <cell r="Y354">
            <v>2</v>
          </cell>
          <cell r="Z354">
            <v>5</v>
          </cell>
          <cell r="AA354">
            <v>2</v>
          </cell>
          <cell r="AB354">
            <v>1</v>
          </cell>
          <cell r="AC354">
            <v>5</v>
          </cell>
          <cell r="AD354">
            <v>4</v>
          </cell>
          <cell r="AF354">
            <v>1</v>
          </cell>
          <cell r="AG354">
            <v>2.5</v>
          </cell>
          <cell r="AH354">
            <v>2.5</v>
          </cell>
          <cell r="AI354">
            <v>5288.05</v>
          </cell>
          <cell r="AJ354">
            <v>876.67</v>
          </cell>
          <cell r="AK354">
            <v>2490.64</v>
          </cell>
          <cell r="AM354">
            <v>1</v>
          </cell>
          <cell r="AN354">
            <v>3.14</v>
          </cell>
          <cell r="AO354">
            <v>4</v>
          </cell>
          <cell r="AP354" t="str">
            <v xml:space="preserve"> </v>
          </cell>
          <cell r="AQ354" t="b">
            <v>1</v>
          </cell>
          <cell r="AR354" t="str">
            <v>TM1 Reporting DB</v>
          </cell>
          <cell r="AS354" t="str">
            <v>Low</v>
          </cell>
          <cell r="AT354">
            <v>2015</v>
          </cell>
          <cell r="AU354">
            <v>5288.05</v>
          </cell>
          <cell r="AV354">
            <v>2490.64</v>
          </cell>
          <cell r="AW354">
            <v>2015</v>
          </cell>
          <cell r="AX354">
            <v>2015</v>
          </cell>
          <cell r="AY354">
            <v>1.6753488307521593</v>
          </cell>
          <cell r="AZ354">
            <v>0</v>
          </cell>
          <cell r="BA354">
            <v>0</v>
          </cell>
          <cell r="BB354">
            <v>3525.3666666666668</v>
          </cell>
          <cell r="BC354">
            <v>15</v>
          </cell>
          <cell r="BD354">
            <v>0</v>
          </cell>
          <cell r="BE354">
            <v>0</v>
          </cell>
          <cell r="BF354">
            <v>0</v>
          </cell>
          <cell r="BG354">
            <v>0</v>
          </cell>
          <cell r="BH354">
            <v>0</v>
          </cell>
          <cell r="BI354">
            <v>0</v>
          </cell>
          <cell r="BJ354">
            <v>0</v>
          </cell>
          <cell r="BK354">
            <v>0</v>
          </cell>
          <cell r="BL354">
            <v>7260.2510696208792</v>
          </cell>
          <cell r="BM354">
            <v>0</v>
          </cell>
          <cell r="BN354">
            <v>0</v>
          </cell>
          <cell r="BO354">
            <v>0</v>
          </cell>
          <cell r="BP354">
            <v>0</v>
          </cell>
          <cell r="BQ354">
            <v>0</v>
          </cell>
          <cell r="BR354">
            <v>0</v>
          </cell>
          <cell r="BS354">
            <v>0</v>
          </cell>
          <cell r="BT354">
            <v>0</v>
          </cell>
          <cell r="BU354">
            <v>0</v>
          </cell>
          <cell r="BV354">
            <v>0</v>
          </cell>
          <cell r="BW354">
            <v>0</v>
          </cell>
          <cell r="BX354">
            <v>0</v>
          </cell>
          <cell r="BY354">
            <v>0</v>
          </cell>
          <cell r="BZ354">
            <v>0</v>
          </cell>
          <cell r="CA354">
            <v>0</v>
          </cell>
          <cell r="CB354">
            <v>0</v>
          </cell>
          <cell r="CC354">
            <v>0</v>
          </cell>
          <cell r="CD354">
            <v>7260.2510696208783</v>
          </cell>
          <cell r="CE354">
            <v>0</v>
          </cell>
          <cell r="CF354">
            <v>0</v>
          </cell>
          <cell r="CG354">
            <v>0</v>
          </cell>
          <cell r="CH354">
            <v>0</v>
          </cell>
          <cell r="CI354">
            <v>0</v>
          </cell>
          <cell r="CJ354">
            <v>0</v>
          </cell>
          <cell r="CK354">
            <v>0</v>
          </cell>
          <cell r="CL354">
            <v>0</v>
          </cell>
          <cell r="CM354">
            <v>0</v>
          </cell>
          <cell r="CN354">
            <v>0.2</v>
          </cell>
          <cell r="CO354">
            <v>1</v>
          </cell>
          <cell r="CP354">
            <v>0.26666666666666666</v>
          </cell>
          <cell r="CQ354" t="str">
            <v>Bespoke</v>
          </cell>
          <cell r="CR354">
            <v>3</v>
          </cell>
          <cell r="CS354">
            <v>4</v>
          </cell>
        </row>
        <row r="355">
          <cell r="A355">
            <v>9</v>
          </cell>
          <cell r="B355" t="str">
            <v>Transport - Motor Vehicle Census</v>
          </cell>
          <cell r="C355" t="str">
            <v>Transport and Tourism</v>
          </cell>
          <cell r="D355" t="str">
            <v>Population Labour Industry and Environment Statistics Group</v>
          </cell>
          <cell r="E355">
            <v>5</v>
          </cell>
          <cell r="F355">
            <v>4</v>
          </cell>
          <cell r="G355">
            <v>3</v>
          </cell>
          <cell r="H355">
            <v>5</v>
          </cell>
          <cell r="I355">
            <v>3</v>
          </cell>
          <cell r="J355">
            <v>3</v>
          </cell>
          <cell r="K355">
            <v>1</v>
          </cell>
          <cell r="L355">
            <v>4</v>
          </cell>
          <cell r="M355">
            <v>5</v>
          </cell>
          <cell r="N355">
            <v>4</v>
          </cell>
          <cell r="O355">
            <v>3</v>
          </cell>
          <cell r="P355">
            <v>3.99</v>
          </cell>
          <cell r="R355">
            <v>2</v>
          </cell>
          <cell r="S355">
            <v>3</v>
          </cell>
          <cell r="T355">
            <v>1</v>
          </cell>
          <cell r="U355">
            <v>2</v>
          </cell>
          <cell r="V355">
            <v>2</v>
          </cell>
          <cell r="W355">
            <v>3</v>
          </cell>
          <cell r="X355">
            <v>1</v>
          </cell>
          <cell r="Y355">
            <v>2</v>
          </cell>
          <cell r="Z355">
            <v>4</v>
          </cell>
          <cell r="AA355">
            <v>2</v>
          </cell>
          <cell r="AB355">
            <v>1</v>
          </cell>
          <cell r="AC355">
            <v>1</v>
          </cell>
          <cell r="AD355">
            <v>2.15</v>
          </cell>
          <cell r="AF355">
            <v>4</v>
          </cell>
          <cell r="AG355">
            <v>3.5</v>
          </cell>
          <cell r="AH355">
            <v>14</v>
          </cell>
          <cell r="AI355">
            <v>664961.59</v>
          </cell>
          <cell r="AJ355">
            <v>31217.071428571398</v>
          </cell>
          <cell r="AK355">
            <v>93282.9</v>
          </cell>
          <cell r="AM355">
            <v>9.3282899999999991</v>
          </cell>
          <cell r="AN355">
            <v>37.219877099999991</v>
          </cell>
          <cell r="AO355">
            <v>20.055823499999999</v>
          </cell>
          <cell r="AP355" t="str">
            <v xml:space="preserve"> </v>
          </cell>
          <cell r="AQ355" t="b">
            <v>1</v>
          </cell>
          <cell r="AR355" t="str">
            <v>Transport - Motor Vehicle Census</v>
          </cell>
          <cell r="AS355" t="str">
            <v>Medium</v>
          </cell>
          <cell r="AT355">
            <v>2011</v>
          </cell>
          <cell r="AU355">
            <v>664961.59</v>
          </cell>
          <cell r="AV355">
            <v>93282.9</v>
          </cell>
          <cell r="AW355">
            <v>2011</v>
          </cell>
          <cell r="AX355">
            <v>2011</v>
          </cell>
          <cell r="AY355">
            <v>1.5639560603534826</v>
          </cell>
          <cell r="AZ355">
            <v>0</v>
          </cell>
          <cell r="BA355">
            <v>0</v>
          </cell>
          <cell r="BB355">
            <v>443307.72666666663</v>
          </cell>
          <cell r="BC355">
            <v>15</v>
          </cell>
          <cell r="BD355">
            <v>0</v>
          </cell>
          <cell r="BE355">
            <v>0</v>
          </cell>
          <cell r="BF355">
            <v>0</v>
          </cell>
          <cell r="BG355">
            <v>0</v>
          </cell>
          <cell r="BH355">
            <v>742695.08153439767</v>
          </cell>
          <cell r="BI355">
            <v>0</v>
          </cell>
          <cell r="BJ355">
            <v>0</v>
          </cell>
          <cell r="BK355">
            <v>0</v>
          </cell>
          <cell r="BL355">
            <v>0</v>
          </cell>
          <cell r="BM355">
            <v>0</v>
          </cell>
          <cell r="BN355">
            <v>0</v>
          </cell>
          <cell r="BO355">
            <v>0</v>
          </cell>
          <cell r="BP355">
            <v>0</v>
          </cell>
          <cell r="BQ355">
            <v>0</v>
          </cell>
          <cell r="BR355">
            <v>0</v>
          </cell>
          <cell r="BS355">
            <v>0</v>
          </cell>
          <cell r="BT355">
            <v>0</v>
          </cell>
          <cell r="BU355">
            <v>0</v>
          </cell>
          <cell r="BV355">
            <v>0</v>
          </cell>
          <cell r="BW355">
            <v>0</v>
          </cell>
          <cell r="BX355">
            <v>0</v>
          </cell>
          <cell r="BY355">
            <v>0</v>
          </cell>
          <cell r="BZ355">
            <v>742695.08153439767</v>
          </cell>
          <cell r="CA355">
            <v>0</v>
          </cell>
          <cell r="CB355">
            <v>0</v>
          </cell>
          <cell r="CC355">
            <v>0</v>
          </cell>
          <cell r="CD355">
            <v>0</v>
          </cell>
          <cell r="CE355">
            <v>0</v>
          </cell>
          <cell r="CF355">
            <v>0</v>
          </cell>
          <cell r="CG355">
            <v>0</v>
          </cell>
          <cell r="CH355">
            <v>0</v>
          </cell>
          <cell r="CI355">
            <v>0</v>
          </cell>
          <cell r="CJ355">
            <v>0</v>
          </cell>
          <cell r="CK355">
            <v>0</v>
          </cell>
          <cell r="CL355">
            <v>0</v>
          </cell>
          <cell r="CM355">
            <v>0</v>
          </cell>
          <cell r="CN355">
            <v>0.4</v>
          </cell>
          <cell r="CO355">
            <v>1</v>
          </cell>
          <cell r="CP355">
            <v>1.2</v>
          </cell>
          <cell r="CQ355" t="str">
            <v>Bespoke</v>
          </cell>
          <cell r="CR355">
            <v>3</v>
          </cell>
          <cell r="CS355">
            <v>2</v>
          </cell>
        </row>
        <row r="356">
          <cell r="A356">
            <v>132</v>
          </cell>
          <cell r="B356" t="str">
            <v>Transport - Survey of Motor Vehicle Use - New Methodology</v>
          </cell>
          <cell r="C356" t="str">
            <v>Transport and Tourism</v>
          </cell>
          <cell r="D356" t="str">
            <v>Population Labour Industry and Environment Statistics Group</v>
          </cell>
          <cell r="E356">
            <v>4</v>
          </cell>
          <cell r="F356">
            <v>4</v>
          </cell>
          <cell r="G356">
            <v>5</v>
          </cell>
          <cell r="H356">
            <v>4</v>
          </cell>
          <cell r="I356">
            <v>3</v>
          </cell>
          <cell r="J356">
            <v>3</v>
          </cell>
          <cell r="K356">
            <v>3</v>
          </cell>
          <cell r="L356">
            <v>4</v>
          </cell>
          <cell r="M356">
            <v>4</v>
          </cell>
          <cell r="N356">
            <v>4</v>
          </cell>
          <cell r="O356">
            <v>4</v>
          </cell>
          <cell r="P356">
            <v>3.93</v>
          </cell>
          <cell r="R356">
            <v>4</v>
          </cell>
          <cell r="S356">
            <v>5</v>
          </cell>
          <cell r="T356">
            <v>5</v>
          </cell>
          <cell r="U356">
            <v>5</v>
          </cell>
          <cell r="V356">
            <v>3</v>
          </cell>
          <cell r="W356">
            <v>5</v>
          </cell>
          <cell r="X356">
            <v>4</v>
          </cell>
          <cell r="Y356">
            <v>5</v>
          </cell>
          <cell r="Z356">
            <v>5</v>
          </cell>
          <cell r="AA356">
            <v>3</v>
          </cell>
          <cell r="AB356">
            <v>4</v>
          </cell>
          <cell r="AC356">
            <v>5</v>
          </cell>
          <cell r="AD356">
            <v>4.45</v>
          </cell>
          <cell r="AF356">
            <v>4</v>
          </cell>
          <cell r="AG356">
            <v>1.6666666666666672</v>
          </cell>
          <cell r="AH356">
            <v>6.6666666666666687</v>
          </cell>
          <cell r="AI356">
            <v>307573.53999999998</v>
          </cell>
          <cell r="AJ356">
            <v>2846.2857142857101</v>
          </cell>
          <cell r="AK356">
            <v>236190.19</v>
          </cell>
          <cell r="AM356">
            <v>23.619019000000002</v>
          </cell>
          <cell r="AN356">
            <v>92.822744670000006</v>
          </cell>
          <cell r="AO356">
            <v>105.10463455000001</v>
          </cell>
          <cell r="AP356" t="str">
            <v xml:space="preserve"> </v>
          </cell>
          <cell r="AQ356" t="b">
            <v>1</v>
          </cell>
          <cell r="AR356" t="str">
            <v>Transport - Survey of Motor Vehicle Use - New Methodology</v>
          </cell>
          <cell r="AS356" t="str">
            <v>High</v>
          </cell>
          <cell r="AT356">
            <v>2016</v>
          </cell>
          <cell r="AU356">
            <v>307573.53999999998</v>
          </cell>
          <cell r="AV356">
            <v>236190.19</v>
          </cell>
          <cell r="AW356">
            <v>2016</v>
          </cell>
          <cell r="AX356">
            <v>2016</v>
          </cell>
          <cell r="AY356">
            <v>1.3168090369634029</v>
          </cell>
          <cell r="AZ356">
            <v>0</v>
          </cell>
          <cell r="BA356">
            <v>0</v>
          </cell>
          <cell r="BB356">
            <v>205049.02666666664</v>
          </cell>
          <cell r="BC356">
            <v>15</v>
          </cell>
          <cell r="BD356">
            <v>0</v>
          </cell>
          <cell r="BE356">
            <v>0</v>
          </cell>
          <cell r="BF356">
            <v>0</v>
          </cell>
          <cell r="BG356">
            <v>0</v>
          </cell>
          <cell r="BH356">
            <v>0</v>
          </cell>
          <cell r="BI356">
            <v>0</v>
          </cell>
          <cell r="BJ356">
            <v>0</v>
          </cell>
          <cell r="BK356">
            <v>0</v>
          </cell>
          <cell r="BL356">
            <v>0</v>
          </cell>
          <cell r="BM356">
            <v>343528.64707286825</v>
          </cell>
          <cell r="BN356">
            <v>0</v>
          </cell>
          <cell r="BO356">
            <v>0</v>
          </cell>
          <cell r="BP356">
            <v>0</v>
          </cell>
          <cell r="BQ356">
            <v>0</v>
          </cell>
          <cell r="BR356">
            <v>0</v>
          </cell>
          <cell r="BS356">
            <v>0</v>
          </cell>
          <cell r="BT356">
            <v>0</v>
          </cell>
          <cell r="BU356">
            <v>0</v>
          </cell>
          <cell r="BV356">
            <v>0</v>
          </cell>
          <cell r="BW356">
            <v>0</v>
          </cell>
          <cell r="BX356">
            <v>0</v>
          </cell>
          <cell r="BY356">
            <v>0</v>
          </cell>
          <cell r="BZ356">
            <v>0</v>
          </cell>
          <cell r="CA356">
            <v>0</v>
          </cell>
          <cell r="CB356">
            <v>0</v>
          </cell>
          <cell r="CC356">
            <v>0</v>
          </cell>
          <cell r="CD356">
            <v>0</v>
          </cell>
          <cell r="CE356">
            <v>343528.64707286825</v>
          </cell>
          <cell r="CF356">
            <v>0</v>
          </cell>
          <cell r="CG356">
            <v>0</v>
          </cell>
          <cell r="CH356">
            <v>0</v>
          </cell>
          <cell r="CI356">
            <v>0</v>
          </cell>
          <cell r="CJ356">
            <v>0</v>
          </cell>
          <cell r="CK356">
            <v>0</v>
          </cell>
          <cell r="CL356">
            <v>0</v>
          </cell>
          <cell r="CM356">
            <v>0</v>
          </cell>
          <cell r="CN356">
            <v>0.8</v>
          </cell>
          <cell r="CO356">
            <v>3</v>
          </cell>
          <cell r="CP356">
            <v>2.9333333333333336</v>
          </cell>
          <cell r="CQ356" t="str">
            <v>Bespoke</v>
          </cell>
          <cell r="CR356">
            <v>3</v>
          </cell>
          <cell r="CS356">
            <v>4</v>
          </cell>
        </row>
        <row r="357">
          <cell r="A357">
            <v>133</v>
          </cell>
          <cell r="B357" t="str">
            <v>Travel Manager</v>
          </cell>
          <cell r="C357" t="str">
            <v>Other Corporate Services Systems</v>
          </cell>
          <cell r="D357" t="str">
            <v>Corporate Services Division</v>
          </cell>
          <cell r="E357">
            <v>5</v>
          </cell>
          <cell r="F357">
            <v>4</v>
          </cell>
          <cell r="G357">
            <v>3</v>
          </cell>
          <cell r="H357">
            <v>4</v>
          </cell>
          <cell r="I357">
            <v>3</v>
          </cell>
          <cell r="J357">
            <v>4</v>
          </cell>
          <cell r="K357">
            <v>4</v>
          </cell>
          <cell r="L357">
            <v>5</v>
          </cell>
          <cell r="M357">
            <v>4</v>
          </cell>
          <cell r="N357">
            <v>4</v>
          </cell>
          <cell r="O357">
            <v>4</v>
          </cell>
          <cell r="P357">
            <v>4.07</v>
          </cell>
          <cell r="R357">
            <v>4</v>
          </cell>
          <cell r="S357">
            <v>5</v>
          </cell>
          <cell r="T357">
            <v>5</v>
          </cell>
          <cell r="U357">
            <v>5</v>
          </cell>
          <cell r="V357">
            <v>4</v>
          </cell>
          <cell r="W357">
            <v>5</v>
          </cell>
          <cell r="X357">
            <v>1</v>
          </cell>
          <cell r="Y357">
            <v>5</v>
          </cell>
          <cell r="Z357">
            <v>3</v>
          </cell>
          <cell r="AA357">
            <v>3</v>
          </cell>
          <cell r="AB357">
            <v>3</v>
          </cell>
          <cell r="AC357">
            <v>5</v>
          </cell>
          <cell r="AD357">
            <v>3.8</v>
          </cell>
          <cell r="AF357">
            <v>4</v>
          </cell>
          <cell r="AG357">
            <v>2.5</v>
          </cell>
          <cell r="AH357">
            <v>10</v>
          </cell>
          <cell r="AI357">
            <v>46025.71</v>
          </cell>
          <cell r="AJ357">
            <v>11892.285714285699</v>
          </cell>
          <cell r="AK357">
            <v>22557.52</v>
          </cell>
          <cell r="AM357">
            <v>2.2557520000000002</v>
          </cell>
          <cell r="AN357">
            <v>9.1809106400000022</v>
          </cell>
          <cell r="AO357">
            <v>8.5718575999999995</v>
          </cell>
          <cell r="AP357" t="str">
            <v xml:space="preserve"> </v>
          </cell>
          <cell r="AQ357" t="b">
            <v>1</v>
          </cell>
          <cell r="AR357" t="str">
            <v>Travel Manager</v>
          </cell>
          <cell r="AS357" t="str">
            <v>High</v>
          </cell>
          <cell r="AT357">
            <v>2016</v>
          </cell>
          <cell r="AU357">
            <v>46025.71</v>
          </cell>
          <cell r="AV357">
            <v>22557.52</v>
          </cell>
          <cell r="AW357">
            <v>2016</v>
          </cell>
          <cell r="AX357">
            <v>2016</v>
          </cell>
          <cell r="AY357">
            <v>1.2722792627665731</v>
          </cell>
          <cell r="AZ357">
            <v>0</v>
          </cell>
          <cell r="BA357">
            <v>0</v>
          </cell>
          <cell r="BB357">
            <v>30683.806666666667</v>
          </cell>
          <cell r="BC357">
            <v>14</v>
          </cell>
          <cell r="BD357">
            <v>0</v>
          </cell>
          <cell r="BE357">
            <v>0</v>
          </cell>
          <cell r="BF357">
            <v>0</v>
          </cell>
          <cell r="BG357">
            <v>0</v>
          </cell>
          <cell r="BH357">
            <v>0</v>
          </cell>
          <cell r="BI357">
            <v>0</v>
          </cell>
          <cell r="BJ357">
            <v>0</v>
          </cell>
          <cell r="BK357">
            <v>0</v>
          </cell>
          <cell r="BL357">
            <v>0</v>
          </cell>
          <cell r="BM357">
            <v>49667.709779734607</v>
          </cell>
          <cell r="BN357">
            <v>0</v>
          </cell>
          <cell r="BO357">
            <v>0</v>
          </cell>
          <cell r="BP357">
            <v>0</v>
          </cell>
          <cell r="BQ357">
            <v>0</v>
          </cell>
          <cell r="BR357">
            <v>0</v>
          </cell>
          <cell r="BS357">
            <v>0</v>
          </cell>
          <cell r="BT357">
            <v>0</v>
          </cell>
          <cell r="BU357">
            <v>0</v>
          </cell>
          <cell r="BV357">
            <v>0</v>
          </cell>
          <cell r="BW357">
            <v>0</v>
          </cell>
          <cell r="BX357">
            <v>0</v>
          </cell>
          <cell r="BY357">
            <v>0</v>
          </cell>
          <cell r="BZ357">
            <v>0</v>
          </cell>
          <cell r="CA357">
            <v>0</v>
          </cell>
          <cell r="CB357">
            <v>0</v>
          </cell>
          <cell r="CC357">
            <v>0</v>
          </cell>
          <cell r="CD357">
            <v>0</v>
          </cell>
          <cell r="CE357">
            <v>49667.709779734607</v>
          </cell>
          <cell r="CF357">
            <v>0</v>
          </cell>
          <cell r="CG357">
            <v>0</v>
          </cell>
          <cell r="CH357">
            <v>0</v>
          </cell>
          <cell r="CI357">
            <v>0</v>
          </cell>
          <cell r="CJ357">
            <v>0</v>
          </cell>
          <cell r="CK357">
            <v>0</v>
          </cell>
          <cell r="CL357">
            <v>0</v>
          </cell>
          <cell r="CM357">
            <v>0</v>
          </cell>
          <cell r="CN357">
            <v>0.8</v>
          </cell>
          <cell r="CO357">
            <v>3</v>
          </cell>
          <cell r="CP357">
            <v>3.4666666666666668</v>
          </cell>
          <cell r="CQ357" t="str">
            <v>Bespoke</v>
          </cell>
          <cell r="CR357">
            <v>4</v>
          </cell>
          <cell r="CS357">
            <v>3</v>
          </cell>
        </row>
        <row r="358">
          <cell r="A358">
            <v>433</v>
          </cell>
          <cell r="B358" t="str">
            <v>TSD Change Management</v>
          </cell>
          <cell r="C358" t="str">
            <v>TSD Business Systems</v>
          </cell>
          <cell r="D358" t="str">
            <v>Technology Services Division</v>
          </cell>
          <cell r="E358">
            <v>3</v>
          </cell>
          <cell r="F358">
            <v>2</v>
          </cell>
          <cell r="G358">
            <v>2</v>
          </cell>
          <cell r="H358">
            <v>3</v>
          </cell>
          <cell r="I358">
            <v>4</v>
          </cell>
          <cell r="J358">
            <v>2</v>
          </cell>
          <cell r="K358">
            <v>2</v>
          </cell>
          <cell r="L358">
            <v>2</v>
          </cell>
          <cell r="M358">
            <v>4</v>
          </cell>
          <cell r="N358">
            <v>1</v>
          </cell>
          <cell r="O358">
            <v>4</v>
          </cell>
          <cell r="P358">
            <v>2.4900000000000002</v>
          </cell>
          <cell r="R358">
            <v>5</v>
          </cell>
          <cell r="S358">
            <v>5</v>
          </cell>
          <cell r="T358">
            <v>5</v>
          </cell>
          <cell r="U358">
            <v>3</v>
          </cell>
          <cell r="V358">
            <v>5</v>
          </cell>
          <cell r="W358">
            <v>5</v>
          </cell>
          <cell r="X358">
            <v>1</v>
          </cell>
          <cell r="Y358">
            <v>1</v>
          </cell>
          <cell r="Z358">
            <v>5</v>
          </cell>
          <cell r="AA358">
            <v>3</v>
          </cell>
          <cell r="AB358">
            <v>1</v>
          </cell>
          <cell r="AC358">
            <v>5</v>
          </cell>
          <cell r="AD358">
            <v>3.8</v>
          </cell>
          <cell r="AF358">
            <v>1</v>
          </cell>
          <cell r="AG358">
            <v>2.1666666666666674</v>
          </cell>
          <cell r="AH358">
            <v>2.1666666666666674</v>
          </cell>
          <cell r="AI358">
            <v>47911.78</v>
          </cell>
          <cell r="AK358">
            <v>33450.35</v>
          </cell>
          <cell r="AM358">
            <v>3.3450349999999998</v>
          </cell>
          <cell r="AN358">
            <v>8.3291371499999993</v>
          </cell>
          <cell r="AO358">
            <v>12.711132999999997</v>
          </cell>
          <cell r="AP358" t="str">
            <v xml:space="preserve"> </v>
          </cell>
          <cell r="AQ358" t="b">
            <v>1</v>
          </cell>
          <cell r="AR358" t="str">
            <v>TSD Change Management</v>
          </cell>
          <cell r="AS358" t="str">
            <v>Medium</v>
          </cell>
          <cell r="AT358">
            <v>2011</v>
          </cell>
          <cell r="AU358">
            <v>47911.78</v>
          </cell>
          <cell r="AV358">
            <v>33450.35</v>
          </cell>
          <cell r="AW358">
            <v>2011</v>
          </cell>
          <cell r="AX358">
            <v>2011</v>
          </cell>
          <cell r="AY358">
            <v>1.410598760621121</v>
          </cell>
          <cell r="AZ358">
            <v>0</v>
          </cell>
          <cell r="BA358">
            <v>0</v>
          </cell>
          <cell r="BB358">
            <v>31941.186666666665</v>
          </cell>
          <cell r="BC358">
            <v>12</v>
          </cell>
          <cell r="BD358">
            <v>0</v>
          </cell>
          <cell r="BE358">
            <v>0</v>
          </cell>
          <cell r="BF358">
            <v>0</v>
          </cell>
          <cell r="BG358">
            <v>0</v>
          </cell>
          <cell r="BH358">
            <v>48265.326050449461</v>
          </cell>
          <cell r="BI358">
            <v>0</v>
          </cell>
          <cell r="BJ358">
            <v>0</v>
          </cell>
          <cell r="BK358">
            <v>0</v>
          </cell>
          <cell r="BL358">
            <v>0</v>
          </cell>
          <cell r="BM358">
            <v>0</v>
          </cell>
          <cell r="BN358">
            <v>0</v>
          </cell>
          <cell r="BO358">
            <v>0</v>
          </cell>
          <cell r="BP358">
            <v>0</v>
          </cell>
          <cell r="BQ358">
            <v>0</v>
          </cell>
          <cell r="BR358">
            <v>0</v>
          </cell>
          <cell r="BS358">
            <v>0</v>
          </cell>
          <cell r="BT358">
            <v>72932.221431436948</v>
          </cell>
          <cell r="BU358">
            <v>0</v>
          </cell>
          <cell r="BV358">
            <v>0</v>
          </cell>
          <cell r="BW358">
            <v>0</v>
          </cell>
          <cell r="BX358">
            <v>0</v>
          </cell>
          <cell r="BY358">
            <v>0</v>
          </cell>
          <cell r="BZ358">
            <v>48265.326050449454</v>
          </cell>
          <cell r="CA358">
            <v>0</v>
          </cell>
          <cell r="CB358">
            <v>0</v>
          </cell>
          <cell r="CC358">
            <v>0</v>
          </cell>
          <cell r="CD358">
            <v>0</v>
          </cell>
          <cell r="CE358">
            <v>0</v>
          </cell>
          <cell r="CF358">
            <v>0</v>
          </cell>
          <cell r="CG358">
            <v>0</v>
          </cell>
          <cell r="CH358">
            <v>0</v>
          </cell>
          <cell r="CI358">
            <v>0</v>
          </cell>
          <cell r="CJ358">
            <v>0</v>
          </cell>
          <cell r="CK358">
            <v>0</v>
          </cell>
          <cell r="CL358">
            <v>72932.221431436948</v>
          </cell>
          <cell r="CM358">
            <v>0</v>
          </cell>
          <cell r="CN358">
            <v>0.4</v>
          </cell>
          <cell r="CO358">
            <v>1</v>
          </cell>
          <cell r="CP358">
            <v>0.66666666666666674</v>
          </cell>
          <cell r="CQ358" t="str">
            <v>Bespoke</v>
          </cell>
          <cell r="CR358">
            <v>2</v>
          </cell>
          <cell r="CS358">
            <v>3</v>
          </cell>
        </row>
        <row r="359">
          <cell r="A359">
            <v>343</v>
          </cell>
          <cell r="B359" t="str">
            <v>TSD Code Registry</v>
          </cell>
          <cell r="C359" t="str">
            <v>TSD Business Systems</v>
          </cell>
          <cell r="D359" t="str">
            <v>Technology Services Division</v>
          </cell>
          <cell r="E359">
            <v>3</v>
          </cell>
          <cell r="F359">
            <v>2</v>
          </cell>
          <cell r="G359">
            <v>3</v>
          </cell>
          <cell r="H359">
            <v>1</v>
          </cell>
          <cell r="I359">
            <v>4</v>
          </cell>
          <cell r="J359">
            <v>3</v>
          </cell>
          <cell r="K359">
            <v>1</v>
          </cell>
          <cell r="L359">
            <v>1</v>
          </cell>
          <cell r="M359">
            <v>5</v>
          </cell>
          <cell r="N359">
            <v>1</v>
          </cell>
          <cell r="O359">
            <v>1</v>
          </cell>
          <cell r="P359">
            <v>2.14</v>
          </cell>
          <cell r="R359">
            <v>4</v>
          </cell>
          <cell r="S359">
            <v>5</v>
          </cell>
          <cell r="T359">
            <v>5</v>
          </cell>
          <cell r="U359">
            <v>4</v>
          </cell>
          <cell r="V359">
            <v>4</v>
          </cell>
          <cell r="W359">
            <v>5</v>
          </cell>
          <cell r="X359">
            <v>1</v>
          </cell>
          <cell r="Y359">
            <v>2</v>
          </cell>
          <cell r="Z359">
            <v>4</v>
          </cell>
          <cell r="AA359">
            <v>3</v>
          </cell>
          <cell r="AB359">
            <v>1</v>
          </cell>
          <cell r="AC359">
            <v>5</v>
          </cell>
          <cell r="AD359">
            <v>3.6</v>
          </cell>
          <cell r="AF359">
            <v>1</v>
          </cell>
          <cell r="AG359">
            <v>3</v>
          </cell>
          <cell r="AH359">
            <v>3</v>
          </cell>
          <cell r="AI359">
            <v>0</v>
          </cell>
          <cell r="AK359">
            <v>0</v>
          </cell>
          <cell r="AM359">
            <v>1</v>
          </cell>
          <cell r="AN359">
            <v>2.14</v>
          </cell>
          <cell r="AO359">
            <v>3.6</v>
          </cell>
          <cell r="AP359" t="str">
            <v xml:space="preserve"> </v>
          </cell>
          <cell r="AQ359" t="b">
            <v>1</v>
          </cell>
          <cell r="AR359" t="str">
            <v>TSD Code Registry</v>
          </cell>
          <cell r="AS359" t="str">
            <v>Low</v>
          </cell>
          <cell r="AT359">
            <v>2011</v>
          </cell>
          <cell r="AU359">
            <v>0</v>
          </cell>
          <cell r="AV359">
            <v>0</v>
          </cell>
          <cell r="AW359">
            <v>2012</v>
          </cell>
          <cell r="AX359">
            <v>2011</v>
          </cell>
          <cell r="AY359">
            <v>1.5110686573463603</v>
          </cell>
          <cell r="AZ359">
            <v>0</v>
          </cell>
          <cell r="BA359">
            <v>0</v>
          </cell>
          <cell r="BB359">
            <v>0</v>
          </cell>
          <cell r="BC359">
            <v>15</v>
          </cell>
          <cell r="BD359">
            <v>0</v>
          </cell>
          <cell r="BE359">
            <v>0</v>
          </cell>
          <cell r="BF359">
            <v>0</v>
          </cell>
          <cell r="BG359">
            <v>0</v>
          </cell>
          <cell r="BH359">
            <v>0</v>
          </cell>
          <cell r="BI359">
            <v>0</v>
          </cell>
          <cell r="BJ359">
            <v>0</v>
          </cell>
          <cell r="BK359">
            <v>0</v>
          </cell>
          <cell r="BL359">
            <v>0</v>
          </cell>
          <cell r="BM359">
            <v>0</v>
          </cell>
          <cell r="BN359">
            <v>0</v>
          </cell>
          <cell r="BO359">
            <v>0</v>
          </cell>
          <cell r="BP359">
            <v>0</v>
          </cell>
          <cell r="BQ359">
            <v>0</v>
          </cell>
          <cell r="BR359">
            <v>0</v>
          </cell>
          <cell r="BS359">
            <v>0</v>
          </cell>
          <cell r="BT359">
            <v>0</v>
          </cell>
          <cell r="BU359">
            <v>0</v>
          </cell>
          <cell r="BV359">
            <v>0</v>
          </cell>
          <cell r="BW359">
            <v>0</v>
          </cell>
          <cell r="BX359">
            <v>0</v>
          </cell>
          <cell r="BY359">
            <v>0</v>
          </cell>
          <cell r="BZ359">
            <v>0</v>
          </cell>
          <cell r="CA359">
            <v>0</v>
          </cell>
          <cell r="CB359">
            <v>0</v>
          </cell>
          <cell r="CC359">
            <v>0</v>
          </cell>
          <cell r="CD359">
            <v>0</v>
          </cell>
          <cell r="CE359">
            <v>0</v>
          </cell>
          <cell r="CF359">
            <v>0</v>
          </cell>
          <cell r="CG359">
            <v>0</v>
          </cell>
          <cell r="CH359">
            <v>0</v>
          </cell>
          <cell r="CI359">
            <v>0</v>
          </cell>
          <cell r="CJ359">
            <v>0</v>
          </cell>
          <cell r="CK359">
            <v>0</v>
          </cell>
          <cell r="CL359">
            <v>0</v>
          </cell>
          <cell r="CM359">
            <v>0</v>
          </cell>
          <cell r="CN359">
            <v>0.2</v>
          </cell>
          <cell r="CO359">
            <v>1</v>
          </cell>
          <cell r="CP359">
            <v>0.2</v>
          </cell>
          <cell r="CQ359" t="str">
            <v>Bespoke</v>
          </cell>
          <cell r="CR359">
            <v>2</v>
          </cell>
          <cell r="CS359">
            <v>3</v>
          </cell>
        </row>
        <row r="360">
          <cell r="A360">
            <v>434</v>
          </cell>
          <cell r="B360" t="str">
            <v>TSD Forward Work Plan</v>
          </cell>
          <cell r="C360" t="str">
            <v>TSD Business Systems</v>
          </cell>
          <cell r="D360" t="str">
            <v>Technology Services Division</v>
          </cell>
          <cell r="E360">
            <v>3</v>
          </cell>
          <cell r="F360">
            <v>3</v>
          </cell>
          <cell r="G360">
            <v>1</v>
          </cell>
          <cell r="H360">
            <v>3</v>
          </cell>
          <cell r="I360">
            <v>4</v>
          </cell>
          <cell r="J360">
            <v>2</v>
          </cell>
          <cell r="K360">
            <v>2</v>
          </cell>
          <cell r="L360">
            <v>3</v>
          </cell>
          <cell r="M360">
            <v>4</v>
          </cell>
          <cell r="N360">
            <v>4</v>
          </cell>
          <cell r="O360">
            <v>4</v>
          </cell>
          <cell r="P360">
            <v>3.06</v>
          </cell>
          <cell r="R360">
            <v>5</v>
          </cell>
          <cell r="S360">
            <v>5</v>
          </cell>
          <cell r="T360">
            <v>5</v>
          </cell>
          <cell r="U360">
            <v>3</v>
          </cell>
          <cell r="V360">
            <v>3</v>
          </cell>
          <cell r="W360">
            <v>5</v>
          </cell>
          <cell r="X360">
            <v>1</v>
          </cell>
          <cell r="Y360">
            <v>2</v>
          </cell>
          <cell r="Z360">
            <v>5</v>
          </cell>
          <cell r="AA360">
            <v>3</v>
          </cell>
          <cell r="AB360">
            <v>1</v>
          </cell>
          <cell r="AC360">
            <v>5</v>
          </cell>
          <cell r="AD360">
            <v>3.75</v>
          </cell>
          <cell r="AF360">
            <v>4</v>
          </cell>
          <cell r="AG360">
            <v>2.1666666666666674</v>
          </cell>
          <cell r="AH360">
            <v>8.6666666666666696</v>
          </cell>
          <cell r="AI360">
            <v>5962</v>
          </cell>
          <cell r="AJ360">
            <v>4683.2142857142799</v>
          </cell>
          <cell r="AK360">
            <v>2233.63</v>
          </cell>
          <cell r="AM360">
            <v>1</v>
          </cell>
          <cell r="AN360">
            <v>3.06</v>
          </cell>
          <cell r="AO360">
            <v>3.75</v>
          </cell>
          <cell r="AP360" t="str">
            <v xml:space="preserve"> </v>
          </cell>
          <cell r="AQ360" t="b">
            <v>1</v>
          </cell>
          <cell r="AR360" t="str">
            <v>TSD Forward Work Plan</v>
          </cell>
          <cell r="AS360" t="str">
            <v>Medium</v>
          </cell>
          <cell r="AT360">
            <v>2014</v>
          </cell>
          <cell r="AU360">
            <v>5962</v>
          </cell>
          <cell r="AV360">
            <v>2233.63</v>
          </cell>
          <cell r="AW360">
            <v>2014</v>
          </cell>
          <cell r="AX360">
            <v>2014</v>
          </cell>
          <cell r="AY360">
            <v>1.3628973532571218</v>
          </cell>
          <cell r="AZ360">
            <v>0</v>
          </cell>
          <cell r="BA360">
            <v>0</v>
          </cell>
          <cell r="BB360">
            <v>3974.6666666666665</v>
          </cell>
          <cell r="BC360">
            <v>14</v>
          </cell>
          <cell r="BD360">
            <v>0</v>
          </cell>
          <cell r="BE360">
            <v>0</v>
          </cell>
          <cell r="BF360">
            <v>0</v>
          </cell>
          <cell r="BG360">
            <v>0</v>
          </cell>
          <cell r="BH360">
            <v>0</v>
          </cell>
          <cell r="BI360">
            <v>0</v>
          </cell>
          <cell r="BJ360">
            <v>0</v>
          </cell>
          <cell r="BK360">
            <v>6433.771161960949</v>
          </cell>
          <cell r="BL360">
            <v>0</v>
          </cell>
          <cell r="BM360">
            <v>0</v>
          </cell>
          <cell r="BN360">
            <v>0</v>
          </cell>
          <cell r="BO360">
            <v>0</v>
          </cell>
          <cell r="BP360">
            <v>0</v>
          </cell>
          <cell r="BQ360">
            <v>0</v>
          </cell>
          <cell r="BR360">
            <v>0</v>
          </cell>
          <cell r="BS360">
            <v>0</v>
          </cell>
          <cell r="BT360">
            <v>0</v>
          </cell>
          <cell r="BU360">
            <v>0</v>
          </cell>
          <cell r="BV360">
            <v>0</v>
          </cell>
          <cell r="BW360">
            <v>0</v>
          </cell>
          <cell r="BX360">
            <v>0</v>
          </cell>
          <cell r="BY360">
            <v>0</v>
          </cell>
          <cell r="BZ360">
            <v>0</v>
          </cell>
          <cell r="CA360">
            <v>0</v>
          </cell>
          <cell r="CB360">
            <v>0</v>
          </cell>
          <cell r="CC360">
            <v>6433.771161960949</v>
          </cell>
          <cell r="CD360">
            <v>0</v>
          </cell>
          <cell r="CE360">
            <v>0</v>
          </cell>
          <cell r="CF360">
            <v>0</v>
          </cell>
          <cell r="CG360">
            <v>0</v>
          </cell>
          <cell r="CH360">
            <v>0</v>
          </cell>
          <cell r="CI360">
            <v>0</v>
          </cell>
          <cell r="CJ360">
            <v>0</v>
          </cell>
          <cell r="CK360">
            <v>0</v>
          </cell>
          <cell r="CL360">
            <v>0</v>
          </cell>
          <cell r="CM360">
            <v>0</v>
          </cell>
          <cell r="CN360">
            <v>0.4</v>
          </cell>
          <cell r="CO360">
            <v>1</v>
          </cell>
          <cell r="CP360">
            <v>1.2</v>
          </cell>
          <cell r="CQ360" t="str">
            <v>Bespoke</v>
          </cell>
          <cell r="CR360">
            <v>3</v>
          </cell>
          <cell r="CS360">
            <v>3</v>
          </cell>
        </row>
        <row r="361">
          <cell r="A361">
            <v>71</v>
          </cell>
          <cell r="B361" t="str">
            <v>TSD General Facilities</v>
          </cell>
          <cell r="C361" t="str">
            <v>TSD Business Systems</v>
          </cell>
          <cell r="D361" t="str">
            <v>Technology Services Division</v>
          </cell>
          <cell r="E361">
            <v>3.45</v>
          </cell>
          <cell r="F361">
            <v>3.45</v>
          </cell>
          <cell r="G361">
            <v>3.15</v>
          </cell>
          <cell r="H361">
            <v>3.7</v>
          </cell>
          <cell r="I361">
            <v>3.6</v>
          </cell>
          <cell r="J361">
            <v>3.35</v>
          </cell>
          <cell r="K361">
            <v>2.25</v>
          </cell>
          <cell r="L361">
            <v>1.75</v>
          </cell>
          <cell r="M361">
            <v>4.3499999999999996</v>
          </cell>
          <cell r="N361">
            <v>1.35</v>
          </cell>
          <cell r="O361">
            <v>3.2</v>
          </cell>
          <cell r="P361">
            <v>3.0565000000000002</v>
          </cell>
          <cell r="R361">
            <v>4.2857142857142856</v>
          </cell>
          <cell r="S361">
            <v>5</v>
          </cell>
          <cell r="T361">
            <v>4.5714285714285712</v>
          </cell>
          <cell r="U361">
            <v>3.4285714285714284</v>
          </cell>
          <cell r="V361">
            <v>4.5238095238095237</v>
          </cell>
          <cell r="W361">
            <v>4.8571428571428568</v>
          </cell>
          <cell r="X361">
            <v>1.9523809523809523</v>
          </cell>
          <cell r="Y361">
            <v>2.0952380952380953</v>
          </cell>
          <cell r="Z361">
            <v>4.8095238095238093</v>
          </cell>
          <cell r="AA361">
            <v>3.1428571428571428</v>
          </cell>
          <cell r="AB361">
            <v>3</v>
          </cell>
          <cell r="AC361">
            <v>4.9047619047619051</v>
          </cell>
          <cell r="AD361">
            <v>3.9357142857142855</v>
          </cell>
          <cell r="AF361">
            <v>1.35</v>
          </cell>
          <cell r="AG361">
            <v>2.0222222222222226</v>
          </cell>
          <cell r="AH361">
            <v>2.73</v>
          </cell>
          <cell r="AI361">
            <v>2950264.47</v>
          </cell>
          <cell r="AJ361">
            <v>0</v>
          </cell>
          <cell r="AK361">
            <v>1256273.55</v>
          </cell>
          <cell r="AM361">
            <v>125.62735500000001</v>
          </cell>
          <cell r="AN361">
            <v>383.98001055750007</v>
          </cell>
          <cell r="AO361">
            <v>494.43337574999998</v>
          </cell>
          <cell r="AP361" t="str">
            <v xml:space="preserve"> </v>
          </cell>
          <cell r="AQ361" t="b">
            <v>1</v>
          </cell>
          <cell r="AR361" t="str">
            <v>TSD General Facilities</v>
          </cell>
          <cell r="AS361" t="str">
            <v>Medium</v>
          </cell>
          <cell r="AT361">
            <v>2015</v>
          </cell>
          <cell r="AU361">
            <v>2950264.47</v>
          </cell>
          <cell r="AV361">
            <v>1256273.55</v>
          </cell>
          <cell r="AW361">
            <v>2015</v>
          </cell>
          <cell r="AX361">
            <v>2015</v>
          </cell>
          <cell r="AY361">
            <v>1.2722792627665731</v>
          </cell>
          <cell r="AZ361">
            <v>655614.32666666666</v>
          </cell>
          <cell r="BA361">
            <v>655614.32666666666</v>
          </cell>
          <cell r="BB361">
            <v>655614.32666666666</v>
          </cell>
          <cell r="BC361">
            <v>13</v>
          </cell>
          <cell r="BD361">
            <v>0</v>
          </cell>
          <cell r="BE361">
            <v>0</v>
          </cell>
          <cell r="BF361">
            <v>0</v>
          </cell>
          <cell r="BG361">
            <v>0</v>
          </cell>
          <cell r="BH361">
            <v>0</v>
          </cell>
          <cell r="BI361">
            <v>0</v>
          </cell>
          <cell r="BJ361">
            <v>957177.06312390161</v>
          </cell>
          <cell r="BK361">
            <v>990678.26033323805</v>
          </cell>
          <cell r="BL361">
            <v>1025351.9994449012</v>
          </cell>
          <cell r="BM361">
            <v>0</v>
          </cell>
          <cell r="BN361">
            <v>0</v>
          </cell>
          <cell r="BO361">
            <v>0</v>
          </cell>
          <cell r="BP361">
            <v>0</v>
          </cell>
          <cell r="BQ361">
            <v>0</v>
          </cell>
          <cell r="BR361">
            <v>0</v>
          </cell>
          <cell r="BS361">
            <v>0</v>
          </cell>
          <cell r="BT361">
            <v>0</v>
          </cell>
          <cell r="BU361">
            <v>0</v>
          </cell>
          <cell r="BV361">
            <v>0</v>
          </cell>
          <cell r="BW361">
            <v>0</v>
          </cell>
          <cell r="BX361">
            <v>0</v>
          </cell>
          <cell r="BY361">
            <v>0</v>
          </cell>
          <cell r="BZ361">
            <v>0</v>
          </cell>
          <cell r="CA361">
            <v>0</v>
          </cell>
          <cell r="CB361">
            <v>957177.06312390161</v>
          </cell>
          <cell r="CC361">
            <v>990678.26033323817</v>
          </cell>
          <cell r="CD361">
            <v>1025351.9994449012</v>
          </cell>
          <cell r="CE361">
            <v>0</v>
          </cell>
          <cell r="CF361">
            <v>0</v>
          </cell>
          <cell r="CG361">
            <v>0</v>
          </cell>
          <cell r="CH361">
            <v>0</v>
          </cell>
          <cell r="CI361">
            <v>0</v>
          </cell>
          <cell r="CJ361">
            <v>0</v>
          </cell>
          <cell r="CK361">
            <v>0</v>
          </cell>
          <cell r="CL361">
            <v>0</v>
          </cell>
          <cell r="CM361">
            <v>0</v>
          </cell>
          <cell r="CN361">
            <v>0.4</v>
          </cell>
          <cell r="CO361">
            <v>1</v>
          </cell>
          <cell r="CP361">
            <v>0.71333333333333337</v>
          </cell>
          <cell r="CQ361" t="str">
            <v>Bespoke</v>
          </cell>
          <cell r="CR361">
            <v>3</v>
          </cell>
          <cell r="CS361">
            <v>3</v>
          </cell>
        </row>
        <row r="362">
          <cell r="A362">
            <v>435</v>
          </cell>
          <cell r="B362" t="str">
            <v>TSD Recognition &amp; Reward Scheme</v>
          </cell>
          <cell r="C362" t="str">
            <v>TSD Business Systems</v>
          </cell>
          <cell r="D362" t="str">
            <v>Technology Services Division</v>
          </cell>
          <cell r="E362">
            <v>4</v>
          </cell>
          <cell r="F362">
            <v>4</v>
          </cell>
          <cell r="G362">
            <v>3</v>
          </cell>
          <cell r="H362">
            <v>4</v>
          </cell>
          <cell r="I362">
            <v>4</v>
          </cell>
          <cell r="J362">
            <v>3</v>
          </cell>
          <cell r="K362">
            <v>3</v>
          </cell>
          <cell r="L362">
            <v>1</v>
          </cell>
          <cell r="M362">
            <v>4</v>
          </cell>
          <cell r="N362">
            <v>1</v>
          </cell>
          <cell r="O362">
            <v>3</v>
          </cell>
          <cell r="P362">
            <v>3.17</v>
          </cell>
          <cell r="R362">
            <v>4</v>
          </cell>
          <cell r="S362">
            <v>5</v>
          </cell>
          <cell r="T362">
            <v>5</v>
          </cell>
          <cell r="U362">
            <v>3</v>
          </cell>
          <cell r="V362">
            <v>5</v>
          </cell>
          <cell r="W362">
            <v>5</v>
          </cell>
          <cell r="X362">
            <v>2</v>
          </cell>
          <cell r="Y362">
            <v>2</v>
          </cell>
          <cell r="Z362">
            <v>5</v>
          </cell>
          <cell r="AA362">
            <v>3</v>
          </cell>
          <cell r="AB362">
            <v>1</v>
          </cell>
          <cell r="AC362">
            <v>5</v>
          </cell>
          <cell r="AD362">
            <v>3.85</v>
          </cell>
          <cell r="AF362">
            <v>1</v>
          </cell>
          <cell r="AG362">
            <v>2.3333333333333335</v>
          </cell>
          <cell r="AH362">
            <v>2.3333333333333335</v>
          </cell>
          <cell r="AI362">
            <v>0</v>
          </cell>
          <cell r="AK362">
            <v>0</v>
          </cell>
          <cell r="AM362">
            <v>1</v>
          </cell>
          <cell r="AN362">
            <v>3.17</v>
          </cell>
          <cell r="AO362">
            <v>3.85</v>
          </cell>
          <cell r="AP362" t="str">
            <v xml:space="preserve"> </v>
          </cell>
          <cell r="AQ362" t="b">
            <v>1</v>
          </cell>
          <cell r="AR362" t="str">
            <v>TSD Recognition &amp; Reward Scheme</v>
          </cell>
          <cell r="AS362" t="str">
            <v>Low</v>
          </cell>
          <cell r="AT362">
            <v>2012</v>
          </cell>
          <cell r="AU362">
            <v>0</v>
          </cell>
          <cell r="AV362">
            <v>0</v>
          </cell>
          <cell r="AW362">
            <v>2012</v>
          </cell>
          <cell r="AX362">
            <v>2012</v>
          </cell>
          <cell r="AY362">
            <v>1.5110686573463603</v>
          </cell>
          <cell r="AZ362">
            <v>0</v>
          </cell>
          <cell r="BA362">
            <v>0</v>
          </cell>
          <cell r="BB362">
            <v>0</v>
          </cell>
          <cell r="BC362">
            <v>15</v>
          </cell>
          <cell r="BD362">
            <v>0</v>
          </cell>
          <cell r="BE362">
            <v>0</v>
          </cell>
          <cell r="BF362">
            <v>0</v>
          </cell>
          <cell r="BG362">
            <v>0</v>
          </cell>
          <cell r="BH362">
            <v>0</v>
          </cell>
          <cell r="BI362">
            <v>0</v>
          </cell>
          <cell r="BJ362">
            <v>0</v>
          </cell>
          <cell r="BK362">
            <v>0</v>
          </cell>
          <cell r="BL362">
            <v>0</v>
          </cell>
          <cell r="BM362">
            <v>0</v>
          </cell>
          <cell r="BN362">
            <v>0</v>
          </cell>
          <cell r="BO362">
            <v>0</v>
          </cell>
          <cell r="BP362">
            <v>0</v>
          </cell>
          <cell r="BQ362">
            <v>0</v>
          </cell>
          <cell r="BR362">
            <v>0</v>
          </cell>
          <cell r="BS362">
            <v>0</v>
          </cell>
          <cell r="BT362">
            <v>0</v>
          </cell>
          <cell r="BU362">
            <v>0</v>
          </cell>
          <cell r="BV362">
            <v>0</v>
          </cell>
          <cell r="BW362">
            <v>0</v>
          </cell>
          <cell r="BX362">
            <v>0</v>
          </cell>
          <cell r="BY362">
            <v>0</v>
          </cell>
          <cell r="BZ362">
            <v>0</v>
          </cell>
          <cell r="CA362">
            <v>0</v>
          </cell>
          <cell r="CB362">
            <v>0</v>
          </cell>
          <cell r="CC362">
            <v>0</v>
          </cell>
          <cell r="CD362">
            <v>0</v>
          </cell>
          <cell r="CE362">
            <v>0</v>
          </cell>
          <cell r="CF362">
            <v>0</v>
          </cell>
          <cell r="CG362">
            <v>0</v>
          </cell>
          <cell r="CH362">
            <v>0</v>
          </cell>
          <cell r="CI362">
            <v>0</v>
          </cell>
          <cell r="CJ362">
            <v>0</v>
          </cell>
          <cell r="CK362">
            <v>0</v>
          </cell>
          <cell r="CL362">
            <v>0</v>
          </cell>
          <cell r="CM362">
            <v>0</v>
          </cell>
          <cell r="CN362">
            <v>0.2</v>
          </cell>
          <cell r="CO362">
            <v>1</v>
          </cell>
          <cell r="CP362">
            <v>0.33333333333333337</v>
          </cell>
          <cell r="CQ362" t="str">
            <v>Bespoke</v>
          </cell>
          <cell r="CR362">
            <v>3</v>
          </cell>
          <cell r="CS362">
            <v>3</v>
          </cell>
        </row>
        <row r="363">
          <cell r="A363">
            <v>437</v>
          </cell>
          <cell r="B363" t="str">
            <v>TSD Staffing</v>
          </cell>
          <cell r="C363" t="str">
            <v>TSD Business Systems</v>
          </cell>
          <cell r="D363" t="str">
            <v>Technology Services Division</v>
          </cell>
          <cell r="E363">
            <v>3</v>
          </cell>
          <cell r="F363">
            <v>4</v>
          </cell>
          <cell r="G363">
            <v>3</v>
          </cell>
          <cell r="H363">
            <v>4</v>
          </cell>
          <cell r="I363">
            <v>3</v>
          </cell>
          <cell r="J363">
            <v>5</v>
          </cell>
          <cell r="K363">
            <v>1</v>
          </cell>
          <cell r="L363">
            <v>1</v>
          </cell>
          <cell r="M363">
            <v>4</v>
          </cell>
          <cell r="N363">
            <v>1</v>
          </cell>
          <cell r="O363">
            <v>3</v>
          </cell>
          <cell r="P363">
            <v>2.97</v>
          </cell>
          <cell r="R363">
            <v>4</v>
          </cell>
          <cell r="S363">
            <v>5</v>
          </cell>
          <cell r="T363">
            <v>5</v>
          </cell>
          <cell r="U363">
            <v>3</v>
          </cell>
          <cell r="V363">
            <v>5</v>
          </cell>
          <cell r="W363">
            <v>5</v>
          </cell>
          <cell r="X363">
            <v>1</v>
          </cell>
          <cell r="Y363">
            <v>2</v>
          </cell>
          <cell r="Z363">
            <v>5</v>
          </cell>
          <cell r="AA363">
            <v>3</v>
          </cell>
          <cell r="AB363">
            <v>1</v>
          </cell>
          <cell r="AC363">
            <v>5</v>
          </cell>
          <cell r="AD363">
            <v>3.7</v>
          </cell>
          <cell r="AF363">
            <v>1</v>
          </cell>
          <cell r="AG363">
            <v>2.3333333333333335</v>
          </cell>
          <cell r="AH363">
            <v>2.3333333333333335</v>
          </cell>
          <cell r="AI363">
            <v>0</v>
          </cell>
          <cell r="AK363">
            <v>0</v>
          </cell>
          <cell r="AM363">
            <v>1</v>
          </cell>
          <cell r="AN363">
            <v>2.97</v>
          </cell>
          <cell r="AO363">
            <v>3.7</v>
          </cell>
          <cell r="AP363" t="str">
            <v xml:space="preserve"> </v>
          </cell>
          <cell r="AQ363" t="b">
            <v>1</v>
          </cell>
          <cell r="AR363" t="str">
            <v>TSD Staffing</v>
          </cell>
          <cell r="AS363" t="str">
            <v>Low</v>
          </cell>
          <cell r="AT363">
            <v>2012</v>
          </cell>
          <cell r="AU363">
            <v>0</v>
          </cell>
          <cell r="AV363">
            <v>0</v>
          </cell>
          <cell r="AW363">
            <v>2012</v>
          </cell>
          <cell r="AX363">
            <v>2012</v>
          </cell>
          <cell r="AY363">
            <v>1.410598760621121</v>
          </cell>
          <cell r="AZ363">
            <v>0</v>
          </cell>
          <cell r="BA363">
            <v>0</v>
          </cell>
          <cell r="BB363">
            <v>0</v>
          </cell>
          <cell r="BC363">
            <v>13</v>
          </cell>
          <cell r="BD363">
            <v>0</v>
          </cell>
          <cell r="BE363">
            <v>0</v>
          </cell>
          <cell r="BF363">
            <v>0</v>
          </cell>
          <cell r="BG363">
            <v>0</v>
          </cell>
          <cell r="BH363">
            <v>0</v>
          </cell>
          <cell r="BI363">
            <v>0</v>
          </cell>
          <cell r="BJ363">
            <v>0</v>
          </cell>
          <cell r="BK363">
            <v>0</v>
          </cell>
          <cell r="BL363">
            <v>0</v>
          </cell>
          <cell r="BM363">
            <v>0</v>
          </cell>
          <cell r="BN363">
            <v>0</v>
          </cell>
          <cell r="BO363">
            <v>0</v>
          </cell>
          <cell r="BP363">
            <v>0</v>
          </cell>
          <cell r="BQ363">
            <v>0</v>
          </cell>
          <cell r="BR363">
            <v>0</v>
          </cell>
          <cell r="BS363">
            <v>0</v>
          </cell>
          <cell r="BT363">
            <v>0</v>
          </cell>
          <cell r="BU363">
            <v>0</v>
          </cell>
          <cell r="BV363">
            <v>0</v>
          </cell>
          <cell r="BW363">
            <v>0</v>
          </cell>
          <cell r="BX363">
            <v>0</v>
          </cell>
          <cell r="BY363">
            <v>0</v>
          </cell>
          <cell r="BZ363">
            <v>0</v>
          </cell>
          <cell r="CA363">
            <v>0</v>
          </cell>
          <cell r="CB363">
            <v>0</v>
          </cell>
          <cell r="CC363">
            <v>0</v>
          </cell>
          <cell r="CD363">
            <v>0</v>
          </cell>
          <cell r="CE363">
            <v>0</v>
          </cell>
          <cell r="CF363">
            <v>0</v>
          </cell>
          <cell r="CG363">
            <v>0</v>
          </cell>
          <cell r="CH363">
            <v>0</v>
          </cell>
          <cell r="CI363">
            <v>0</v>
          </cell>
          <cell r="CJ363">
            <v>0</v>
          </cell>
          <cell r="CK363">
            <v>0</v>
          </cell>
          <cell r="CL363">
            <v>0</v>
          </cell>
          <cell r="CM363">
            <v>0</v>
          </cell>
          <cell r="CN363">
            <v>0.2</v>
          </cell>
          <cell r="CO363">
            <v>1</v>
          </cell>
          <cell r="CP363">
            <v>0.2</v>
          </cell>
          <cell r="CQ363" t="str">
            <v>Bespoke</v>
          </cell>
          <cell r="CR363">
            <v>2</v>
          </cell>
          <cell r="CS363">
            <v>3</v>
          </cell>
        </row>
        <row r="364">
          <cell r="A364">
            <v>438</v>
          </cell>
          <cell r="B364" t="str">
            <v>UDBAReg</v>
          </cell>
          <cell r="C364" t="str">
            <v>TSD Client Services</v>
          </cell>
          <cell r="D364" t="str">
            <v>Technology Services Division</v>
          </cell>
          <cell r="E364">
            <v>3</v>
          </cell>
          <cell r="F364">
            <v>1</v>
          </cell>
          <cell r="G364">
            <v>2</v>
          </cell>
          <cell r="H364">
            <v>2</v>
          </cell>
          <cell r="I364">
            <v>3</v>
          </cell>
          <cell r="J364">
            <v>3</v>
          </cell>
          <cell r="K364">
            <v>4</v>
          </cell>
          <cell r="L364">
            <v>2</v>
          </cell>
          <cell r="M364">
            <v>4</v>
          </cell>
          <cell r="N364">
            <v>3</v>
          </cell>
          <cell r="O364">
            <v>4</v>
          </cell>
          <cell r="P364">
            <v>2.59</v>
          </cell>
          <cell r="R364">
            <v>2</v>
          </cell>
          <cell r="S364">
            <v>1</v>
          </cell>
          <cell r="T364">
            <v>3</v>
          </cell>
          <cell r="U364">
            <v>1</v>
          </cell>
          <cell r="V364">
            <v>5</v>
          </cell>
          <cell r="W364">
            <v>5</v>
          </cell>
          <cell r="X364">
            <v>1</v>
          </cell>
          <cell r="Y364">
            <v>1</v>
          </cell>
          <cell r="Z364">
            <v>3</v>
          </cell>
          <cell r="AA364">
            <v>1</v>
          </cell>
          <cell r="AB364">
            <v>1</v>
          </cell>
          <cell r="AC364">
            <v>2</v>
          </cell>
          <cell r="AD364">
            <v>2.1</v>
          </cell>
          <cell r="AF364">
            <v>3</v>
          </cell>
          <cell r="AG364">
            <v>3.666666666666667</v>
          </cell>
          <cell r="AH364">
            <v>11</v>
          </cell>
          <cell r="AI364">
            <v>0</v>
          </cell>
          <cell r="AK364">
            <v>0</v>
          </cell>
          <cell r="AM364">
            <v>1</v>
          </cell>
          <cell r="AN364">
            <v>2.59</v>
          </cell>
          <cell r="AO364">
            <v>2.1</v>
          </cell>
          <cell r="AP364" t="str">
            <v xml:space="preserve"> </v>
          </cell>
          <cell r="AQ364" t="b">
            <v>1</v>
          </cell>
          <cell r="AR364" t="str">
            <v>UDBAReg</v>
          </cell>
          <cell r="AS364" t="str">
            <v>Medium</v>
          </cell>
          <cell r="AT364">
            <v>2010</v>
          </cell>
          <cell r="AU364">
            <v>0</v>
          </cell>
          <cell r="AV364">
            <v>0</v>
          </cell>
          <cell r="AW364">
            <v>2010</v>
          </cell>
          <cell r="AX364">
            <v>2011</v>
          </cell>
          <cell r="AY364">
            <v>1.6186945224658547</v>
          </cell>
          <cell r="AZ364">
            <v>0</v>
          </cell>
          <cell r="BA364">
            <v>0</v>
          </cell>
          <cell r="BB364">
            <v>0</v>
          </cell>
          <cell r="BC364">
            <v>15</v>
          </cell>
          <cell r="BD364">
            <v>0</v>
          </cell>
          <cell r="BE364">
            <v>0</v>
          </cell>
          <cell r="BF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H364">
            <v>0</v>
          </cell>
          <cell r="CI364">
            <v>0</v>
          </cell>
          <cell r="CJ364">
            <v>0</v>
          </cell>
          <cell r="CK364">
            <v>0</v>
          </cell>
          <cell r="CL364">
            <v>0</v>
          </cell>
          <cell r="CM364">
            <v>0</v>
          </cell>
          <cell r="CN364">
            <v>0.4</v>
          </cell>
          <cell r="CO364">
            <v>1</v>
          </cell>
          <cell r="CP364">
            <v>1.2</v>
          </cell>
          <cell r="CQ364" t="str">
            <v>Bespoke</v>
          </cell>
          <cell r="CR364">
            <v>2</v>
          </cell>
          <cell r="CS364">
            <v>2</v>
          </cell>
        </row>
        <row r="365">
          <cell r="A365">
            <v>439</v>
          </cell>
          <cell r="B365" t="str">
            <v>Unix Cost Recovery System</v>
          </cell>
          <cell r="C365" t="str">
            <v>TSD IT Cost Recovery</v>
          </cell>
          <cell r="D365" t="str">
            <v>Technology Services Division</v>
          </cell>
          <cell r="E365">
            <v>4</v>
          </cell>
          <cell r="F365">
            <v>4</v>
          </cell>
          <cell r="G365">
            <v>3</v>
          </cell>
          <cell r="H365">
            <v>4</v>
          </cell>
          <cell r="I365">
            <v>3</v>
          </cell>
          <cell r="J365">
            <v>3</v>
          </cell>
          <cell r="K365">
            <v>4</v>
          </cell>
          <cell r="L365">
            <v>2</v>
          </cell>
          <cell r="M365">
            <v>5</v>
          </cell>
          <cell r="N365">
            <v>1</v>
          </cell>
          <cell r="O365">
            <v>3</v>
          </cell>
          <cell r="P365">
            <v>3.29</v>
          </cell>
          <cell r="R365">
            <v>4</v>
          </cell>
          <cell r="S365">
            <v>5</v>
          </cell>
          <cell r="T365">
            <v>5</v>
          </cell>
          <cell r="U365">
            <v>3</v>
          </cell>
          <cell r="V365">
            <v>5</v>
          </cell>
          <cell r="W365">
            <v>5</v>
          </cell>
          <cell r="X365">
            <v>1</v>
          </cell>
          <cell r="Y365">
            <v>2</v>
          </cell>
          <cell r="Z365">
            <v>5</v>
          </cell>
          <cell r="AA365">
            <v>3</v>
          </cell>
          <cell r="AB365">
            <v>1</v>
          </cell>
          <cell r="AC365">
            <v>5</v>
          </cell>
          <cell r="AD365">
            <v>3.7</v>
          </cell>
          <cell r="AF365">
            <v>1</v>
          </cell>
          <cell r="AG365">
            <v>2.3333333333333335</v>
          </cell>
          <cell r="AH365">
            <v>2.3333333333333335</v>
          </cell>
          <cell r="AI365">
            <v>0</v>
          </cell>
          <cell r="AK365">
            <v>0</v>
          </cell>
          <cell r="AM365">
            <v>1</v>
          </cell>
          <cell r="AN365">
            <v>3.29</v>
          </cell>
          <cell r="AO365">
            <v>3.7</v>
          </cell>
          <cell r="AP365" t="str">
            <v xml:space="preserve"> </v>
          </cell>
          <cell r="AQ365" t="b">
            <v>1</v>
          </cell>
          <cell r="AR365" t="str">
            <v>Unix Cost Recovery System</v>
          </cell>
          <cell r="AS365" t="str">
            <v>Medium</v>
          </cell>
          <cell r="AT365">
            <v>2013</v>
          </cell>
          <cell r="AU365">
            <v>0</v>
          </cell>
          <cell r="AV365">
            <v>0</v>
          </cell>
          <cell r="AW365">
            <v>2013</v>
          </cell>
          <cell r="AX365">
            <v>2013</v>
          </cell>
          <cell r="AY365">
            <v>1.4599697172428603</v>
          </cell>
          <cell r="AZ365">
            <v>0</v>
          </cell>
          <cell r="BA365">
            <v>0</v>
          </cell>
          <cell r="BB365">
            <v>0</v>
          </cell>
          <cell r="BC365">
            <v>15</v>
          </cell>
          <cell r="BD365">
            <v>0</v>
          </cell>
          <cell r="BE365">
            <v>0</v>
          </cell>
          <cell r="BF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H365">
            <v>0</v>
          </cell>
          <cell r="CI365">
            <v>0</v>
          </cell>
          <cell r="CJ365">
            <v>0</v>
          </cell>
          <cell r="CK365">
            <v>0</v>
          </cell>
          <cell r="CL365">
            <v>0</v>
          </cell>
          <cell r="CM365">
            <v>0</v>
          </cell>
          <cell r="CN365">
            <v>0.4</v>
          </cell>
          <cell r="CO365">
            <v>1</v>
          </cell>
          <cell r="CP365">
            <v>0.93333333333333346</v>
          </cell>
          <cell r="CQ365" t="str">
            <v>Bespoke</v>
          </cell>
          <cell r="CR365">
            <v>3</v>
          </cell>
          <cell r="CS365">
            <v>3</v>
          </cell>
        </row>
        <row r="366">
          <cell r="A366">
            <v>440</v>
          </cell>
          <cell r="B366" t="str">
            <v>Unix User Registration System</v>
          </cell>
          <cell r="C366" t="str">
            <v>Security</v>
          </cell>
          <cell r="D366" t="str">
            <v>Technology Services Division</v>
          </cell>
          <cell r="E366">
            <v>2</v>
          </cell>
          <cell r="F366">
            <v>1</v>
          </cell>
          <cell r="G366">
            <v>3</v>
          </cell>
          <cell r="H366">
            <v>4</v>
          </cell>
          <cell r="I366">
            <v>3</v>
          </cell>
          <cell r="J366">
            <v>2</v>
          </cell>
          <cell r="K366">
            <v>1</v>
          </cell>
          <cell r="L366">
            <v>2</v>
          </cell>
          <cell r="M366">
            <v>4</v>
          </cell>
          <cell r="N366">
            <v>1</v>
          </cell>
          <cell r="O366">
            <v>3</v>
          </cell>
          <cell r="P366">
            <v>2.27</v>
          </cell>
          <cell r="R366">
            <v>2</v>
          </cell>
          <cell r="S366">
            <v>3</v>
          </cell>
          <cell r="T366">
            <v>1</v>
          </cell>
          <cell r="U366">
            <v>5</v>
          </cell>
          <cell r="V366">
            <v>4</v>
          </cell>
          <cell r="W366">
            <v>5</v>
          </cell>
          <cell r="X366">
            <v>5</v>
          </cell>
          <cell r="Y366">
            <v>5</v>
          </cell>
          <cell r="Z366">
            <v>3</v>
          </cell>
          <cell r="AA366">
            <v>5</v>
          </cell>
          <cell r="AB366">
            <v>1</v>
          </cell>
          <cell r="AC366">
            <v>4</v>
          </cell>
          <cell r="AD366">
            <v>3.55</v>
          </cell>
          <cell r="AF366">
            <v>1</v>
          </cell>
          <cell r="AG366">
            <v>2.8333333333333339</v>
          </cell>
          <cell r="AH366">
            <v>2.8333333333333339</v>
          </cell>
          <cell r="AI366">
            <v>0</v>
          </cell>
          <cell r="AK366">
            <v>0</v>
          </cell>
          <cell r="AM366">
            <v>1</v>
          </cell>
          <cell r="AN366">
            <v>2.27</v>
          </cell>
          <cell r="AO366">
            <v>3.55</v>
          </cell>
          <cell r="AP366" t="str">
            <v xml:space="preserve"> </v>
          </cell>
          <cell r="AQ366" t="b">
            <v>1</v>
          </cell>
          <cell r="AR366" t="str">
            <v>Unix User Registration System</v>
          </cell>
          <cell r="AS366" t="str">
            <v>Medium</v>
          </cell>
          <cell r="AT366">
            <v>2011</v>
          </cell>
          <cell r="AU366">
            <v>0</v>
          </cell>
          <cell r="AV366">
            <v>0</v>
          </cell>
          <cell r="AW366">
            <v>2011</v>
          </cell>
          <cell r="AX366">
            <v>2011</v>
          </cell>
          <cell r="AY366">
            <v>1.5639560603534826</v>
          </cell>
          <cell r="AZ366">
            <v>0</v>
          </cell>
          <cell r="BA366">
            <v>0</v>
          </cell>
          <cell r="BB366">
            <v>0</v>
          </cell>
          <cell r="BC366">
            <v>15</v>
          </cell>
          <cell r="BD366">
            <v>0</v>
          </cell>
          <cell r="BE366">
            <v>0</v>
          </cell>
          <cell r="BF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H366">
            <v>0</v>
          </cell>
          <cell r="CI366">
            <v>0</v>
          </cell>
          <cell r="CJ366">
            <v>0</v>
          </cell>
          <cell r="CK366">
            <v>0</v>
          </cell>
          <cell r="CL366">
            <v>0</v>
          </cell>
          <cell r="CM366">
            <v>0</v>
          </cell>
          <cell r="CN366">
            <v>0.4</v>
          </cell>
          <cell r="CO366">
            <v>1</v>
          </cell>
          <cell r="CP366">
            <v>0.53333333333333333</v>
          </cell>
          <cell r="CQ366" t="str">
            <v>Bespoke</v>
          </cell>
          <cell r="CR366">
            <v>2</v>
          </cell>
          <cell r="CS366">
            <v>3</v>
          </cell>
        </row>
        <row r="367">
          <cell r="A367">
            <v>444</v>
          </cell>
          <cell r="B367" t="str">
            <v>VACP - Value of Agricultural Commodity Production</v>
          </cell>
          <cell r="C367" t="str">
            <v>Agriculture and Environment</v>
          </cell>
          <cell r="D367" t="str">
            <v>Population Labour Industry and Environment Statistics Group</v>
          </cell>
          <cell r="E367">
            <v>4</v>
          </cell>
          <cell r="F367">
            <v>2</v>
          </cell>
          <cell r="G367">
            <v>1</v>
          </cell>
          <cell r="H367">
            <v>2</v>
          </cell>
          <cell r="I367">
            <v>1</v>
          </cell>
          <cell r="J367">
            <v>2</v>
          </cell>
          <cell r="K367">
            <v>1</v>
          </cell>
          <cell r="L367">
            <v>3</v>
          </cell>
          <cell r="M367">
            <v>2</v>
          </cell>
          <cell r="N367">
            <v>3</v>
          </cell>
          <cell r="O367">
            <v>2</v>
          </cell>
          <cell r="P367">
            <v>2.3199999999999998</v>
          </cell>
          <cell r="R367">
            <v>2</v>
          </cell>
          <cell r="S367">
            <v>2</v>
          </cell>
          <cell r="T367">
            <v>4</v>
          </cell>
          <cell r="U367">
            <v>2</v>
          </cell>
          <cell r="V367">
            <v>4</v>
          </cell>
          <cell r="W367">
            <v>2</v>
          </cell>
          <cell r="X367">
            <v>2</v>
          </cell>
          <cell r="Y367">
            <v>2</v>
          </cell>
          <cell r="Z367">
            <v>4</v>
          </cell>
          <cell r="AA367">
            <v>2</v>
          </cell>
          <cell r="AB367">
            <v>1</v>
          </cell>
          <cell r="AC367">
            <v>3</v>
          </cell>
          <cell r="AD367">
            <v>2.4</v>
          </cell>
          <cell r="AF367">
            <v>3</v>
          </cell>
          <cell r="AG367">
            <v>3.3333333333333335</v>
          </cell>
          <cell r="AH367">
            <v>10</v>
          </cell>
          <cell r="AI367">
            <v>0</v>
          </cell>
          <cell r="AK367">
            <v>0</v>
          </cell>
          <cell r="AM367">
            <v>1</v>
          </cell>
          <cell r="AN367">
            <v>2.3199999999999998</v>
          </cell>
          <cell r="AO367">
            <v>2.4</v>
          </cell>
          <cell r="AP367" t="str">
            <v xml:space="preserve"> </v>
          </cell>
          <cell r="AQ367" t="b">
            <v>1</v>
          </cell>
          <cell r="AR367" t="str">
            <v>VACP - Value of Agricultural Commodity Production</v>
          </cell>
          <cell r="AS367" t="str">
            <v>High</v>
          </cell>
          <cell r="AT367">
            <v>2011</v>
          </cell>
          <cell r="AU367">
            <v>0</v>
          </cell>
          <cell r="AV367">
            <v>0</v>
          </cell>
          <cell r="AW367">
            <v>2014</v>
          </cell>
          <cell r="AX367">
            <v>2011</v>
          </cell>
          <cell r="AY367">
            <v>1.410598760621121</v>
          </cell>
          <cell r="AZ367">
            <v>0</v>
          </cell>
          <cell r="BA367">
            <v>0</v>
          </cell>
          <cell r="BB367">
            <v>0</v>
          </cell>
          <cell r="BC367">
            <v>15</v>
          </cell>
          <cell r="BD367">
            <v>0</v>
          </cell>
          <cell r="BE367">
            <v>0</v>
          </cell>
          <cell r="BF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H367">
            <v>0</v>
          </cell>
          <cell r="CI367">
            <v>0</v>
          </cell>
          <cell r="CJ367">
            <v>0</v>
          </cell>
          <cell r="CK367">
            <v>0</v>
          </cell>
          <cell r="CL367">
            <v>0</v>
          </cell>
          <cell r="CM367">
            <v>0</v>
          </cell>
          <cell r="CN367">
            <v>0.8</v>
          </cell>
          <cell r="CO367">
            <v>2</v>
          </cell>
          <cell r="CP367">
            <v>1.8666666666666669</v>
          </cell>
          <cell r="CQ367" t="str">
            <v>Bespoke</v>
          </cell>
          <cell r="CR367">
            <v>2</v>
          </cell>
          <cell r="CS367">
            <v>2</v>
          </cell>
        </row>
        <row r="368">
          <cell r="A368">
            <v>615</v>
          </cell>
          <cell r="B368" t="str">
            <v>Virtual XML</v>
          </cell>
          <cell r="C368" t="str">
            <v>TSD Tools and Utilities</v>
          </cell>
          <cell r="D368" t="str">
            <v>Technology Services Division</v>
          </cell>
          <cell r="E368">
            <v>3</v>
          </cell>
          <cell r="F368">
            <v>1</v>
          </cell>
          <cell r="G368">
            <v>1</v>
          </cell>
          <cell r="H368">
            <v>1</v>
          </cell>
          <cell r="I368">
            <v>3</v>
          </cell>
          <cell r="J368">
            <v>4</v>
          </cell>
          <cell r="K368">
            <v>1</v>
          </cell>
          <cell r="L368">
            <v>1</v>
          </cell>
          <cell r="M368">
            <v>5</v>
          </cell>
          <cell r="N368">
            <v>1</v>
          </cell>
          <cell r="O368">
            <v>2</v>
          </cell>
          <cell r="P368">
            <v>1.88</v>
          </cell>
          <cell r="R368">
            <v>2</v>
          </cell>
          <cell r="S368">
            <v>2</v>
          </cell>
          <cell r="T368">
            <v>4</v>
          </cell>
          <cell r="U368">
            <v>5</v>
          </cell>
          <cell r="V368">
            <v>5</v>
          </cell>
          <cell r="W368">
            <v>5</v>
          </cell>
          <cell r="X368">
            <v>4</v>
          </cell>
          <cell r="Y368">
            <v>5</v>
          </cell>
          <cell r="Z368">
            <v>3</v>
          </cell>
          <cell r="AA368">
            <v>4</v>
          </cell>
          <cell r="AB368">
            <v>2</v>
          </cell>
          <cell r="AC368">
            <v>5</v>
          </cell>
          <cell r="AD368">
            <v>3.5</v>
          </cell>
          <cell r="AF368">
            <v>1</v>
          </cell>
          <cell r="AG368">
            <v>2.8333333333333339</v>
          </cell>
          <cell r="AH368">
            <v>2.8333333333333339</v>
          </cell>
          <cell r="AI368">
            <v>0</v>
          </cell>
          <cell r="AK368">
            <v>0</v>
          </cell>
          <cell r="AM368">
            <v>1</v>
          </cell>
          <cell r="AN368">
            <v>1.88</v>
          </cell>
          <cell r="AO368">
            <v>3.5</v>
          </cell>
          <cell r="AP368" t="str">
            <v xml:space="preserve"> </v>
          </cell>
          <cell r="AQ368" t="b">
            <v>1</v>
          </cell>
          <cell r="AR368" t="str">
            <v>Virtual XML</v>
          </cell>
          <cell r="AS368" t="str">
            <v>Medium</v>
          </cell>
          <cell r="AT368">
            <v>2011</v>
          </cell>
          <cell r="AU368">
            <v>0</v>
          </cell>
          <cell r="AV368">
            <v>0</v>
          </cell>
          <cell r="AW368">
            <v>2012</v>
          </cell>
          <cell r="AX368">
            <v>2011</v>
          </cell>
          <cell r="AY368">
            <v>1.1876863056468745</v>
          </cell>
          <cell r="AZ368">
            <v>0</v>
          </cell>
          <cell r="BA368">
            <v>0</v>
          </cell>
          <cell r="BB368">
            <v>0</v>
          </cell>
          <cell r="BC368">
            <v>8</v>
          </cell>
          <cell r="BD368">
            <v>0</v>
          </cell>
          <cell r="BE368">
            <v>0</v>
          </cell>
          <cell r="BF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H368">
            <v>0</v>
          </cell>
          <cell r="CI368">
            <v>0</v>
          </cell>
          <cell r="CJ368">
            <v>0</v>
          </cell>
          <cell r="CK368">
            <v>0</v>
          </cell>
          <cell r="CL368">
            <v>0</v>
          </cell>
          <cell r="CM368">
            <v>0</v>
          </cell>
          <cell r="CN368">
            <v>0.4</v>
          </cell>
          <cell r="CO368">
            <v>1</v>
          </cell>
          <cell r="CP368">
            <v>0.4</v>
          </cell>
          <cell r="CQ368" t="str">
            <v>Bespoke</v>
          </cell>
          <cell r="CR368">
            <v>1</v>
          </cell>
          <cell r="CS368">
            <v>3</v>
          </cell>
        </row>
        <row r="369">
          <cell r="A369">
            <v>637</v>
          </cell>
          <cell r="B369" t="str">
            <v>Virtually@ABS</v>
          </cell>
          <cell r="C369" t="str">
            <v>TSD Client Services</v>
          </cell>
          <cell r="D369" t="str">
            <v>Technology Services Division</v>
          </cell>
          <cell r="E369">
            <v>4</v>
          </cell>
          <cell r="F369">
            <v>5</v>
          </cell>
          <cell r="G369">
            <v>4</v>
          </cell>
          <cell r="H369">
            <v>5</v>
          </cell>
          <cell r="I369">
            <v>3</v>
          </cell>
          <cell r="J369">
            <v>4</v>
          </cell>
          <cell r="K369">
            <v>4</v>
          </cell>
          <cell r="L369">
            <v>5</v>
          </cell>
          <cell r="M369">
            <v>5</v>
          </cell>
          <cell r="N369">
            <v>1</v>
          </cell>
          <cell r="O369">
            <v>5</v>
          </cell>
          <cell r="P369">
            <v>3.97</v>
          </cell>
          <cell r="R369">
            <v>4</v>
          </cell>
          <cell r="S369">
            <v>2</v>
          </cell>
          <cell r="T369">
            <v>3</v>
          </cell>
          <cell r="U369">
            <v>5</v>
          </cell>
          <cell r="V369">
            <v>5</v>
          </cell>
          <cell r="W369">
            <v>4</v>
          </cell>
          <cell r="X369">
            <v>2</v>
          </cell>
          <cell r="Y369">
            <v>5</v>
          </cell>
          <cell r="Z369">
            <v>4</v>
          </cell>
          <cell r="AA369">
            <v>5</v>
          </cell>
          <cell r="AB369">
            <v>2</v>
          </cell>
          <cell r="AC369">
            <v>3</v>
          </cell>
          <cell r="AD369">
            <v>3.4</v>
          </cell>
          <cell r="AF369">
            <v>1</v>
          </cell>
          <cell r="AG369">
            <v>2.166666666666667</v>
          </cell>
          <cell r="AH369">
            <v>2.166666666666667</v>
          </cell>
          <cell r="AI369">
            <v>0</v>
          </cell>
          <cell r="AK369">
            <v>0</v>
          </cell>
          <cell r="AM369">
            <v>1</v>
          </cell>
          <cell r="AN369">
            <v>3.97</v>
          </cell>
          <cell r="AO369">
            <v>3.4</v>
          </cell>
          <cell r="AP369" t="str">
            <v xml:space="preserve"> </v>
          </cell>
          <cell r="AQ369" t="b">
            <v>1</v>
          </cell>
          <cell r="AR369" t="str">
            <v>Virtually@ABS</v>
          </cell>
          <cell r="AS369" t="str">
            <v>High</v>
          </cell>
          <cell r="AT369">
            <v>2012</v>
          </cell>
          <cell r="AU369">
            <v>0</v>
          </cell>
          <cell r="AV369">
            <v>0</v>
          </cell>
          <cell r="AW369">
            <v>2012</v>
          </cell>
          <cell r="AX369">
            <v>2012</v>
          </cell>
          <cell r="AY369">
            <v>1.1087178749999997</v>
          </cell>
          <cell r="AZ369">
            <v>0</v>
          </cell>
          <cell r="BA369">
            <v>0</v>
          </cell>
          <cell r="BB369">
            <v>0</v>
          </cell>
          <cell r="BC369">
            <v>6</v>
          </cell>
          <cell r="BD369">
            <v>0</v>
          </cell>
          <cell r="BE369">
            <v>0</v>
          </cell>
          <cell r="BF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H369">
            <v>0</v>
          </cell>
          <cell r="CI369">
            <v>0</v>
          </cell>
          <cell r="CJ369">
            <v>0</v>
          </cell>
          <cell r="CK369">
            <v>0</v>
          </cell>
          <cell r="CL369">
            <v>0</v>
          </cell>
          <cell r="CM369">
            <v>0</v>
          </cell>
          <cell r="CN369">
            <v>0.8</v>
          </cell>
          <cell r="CO369">
            <v>3</v>
          </cell>
          <cell r="CP369">
            <v>2.666666666666667</v>
          </cell>
          <cell r="CQ369" t="str">
            <v>Bespoke</v>
          </cell>
          <cell r="CR369">
            <v>3</v>
          </cell>
          <cell r="CS369">
            <v>3</v>
          </cell>
        </row>
        <row r="370">
          <cell r="A370">
            <v>447</v>
          </cell>
          <cell r="B370" t="str">
            <v>Voice Cost Recovery DB</v>
          </cell>
          <cell r="C370" t="str">
            <v>TSD IT Cost Recovery</v>
          </cell>
          <cell r="D370" t="str">
            <v>Technology Services Division</v>
          </cell>
          <cell r="E370">
            <v>4</v>
          </cell>
          <cell r="F370">
            <v>4</v>
          </cell>
          <cell r="G370">
            <v>3</v>
          </cell>
          <cell r="H370">
            <v>4</v>
          </cell>
          <cell r="I370">
            <v>3</v>
          </cell>
          <cell r="J370">
            <v>4</v>
          </cell>
          <cell r="K370">
            <v>4</v>
          </cell>
          <cell r="L370">
            <v>1</v>
          </cell>
          <cell r="M370">
            <v>5</v>
          </cell>
          <cell r="N370">
            <v>1</v>
          </cell>
          <cell r="O370">
            <v>3</v>
          </cell>
          <cell r="P370">
            <v>3.29</v>
          </cell>
          <cell r="R370">
            <v>4</v>
          </cell>
          <cell r="S370">
            <v>5</v>
          </cell>
          <cell r="T370">
            <v>5</v>
          </cell>
          <cell r="U370">
            <v>3</v>
          </cell>
          <cell r="V370">
            <v>5</v>
          </cell>
          <cell r="W370">
            <v>5</v>
          </cell>
          <cell r="X370">
            <v>1</v>
          </cell>
          <cell r="Y370">
            <v>2</v>
          </cell>
          <cell r="Z370">
            <v>5</v>
          </cell>
          <cell r="AA370">
            <v>3</v>
          </cell>
          <cell r="AB370">
            <v>1</v>
          </cell>
          <cell r="AC370">
            <v>5</v>
          </cell>
          <cell r="AD370">
            <v>3.7</v>
          </cell>
          <cell r="AF370">
            <v>1</v>
          </cell>
          <cell r="AG370">
            <v>2.3333333333333335</v>
          </cell>
          <cell r="AH370">
            <v>2.3333333333333335</v>
          </cell>
          <cell r="AI370">
            <v>2977</v>
          </cell>
          <cell r="AJ370">
            <v>150.28571428571399</v>
          </cell>
          <cell r="AK370">
            <v>2581.2600000000002</v>
          </cell>
          <cell r="AM370">
            <v>1</v>
          </cell>
          <cell r="AN370">
            <v>3.29</v>
          </cell>
          <cell r="AO370">
            <v>3.7</v>
          </cell>
          <cell r="AP370" t="str">
            <v xml:space="preserve"> </v>
          </cell>
          <cell r="AQ370" t="b">
            <v>1</v>
          </cell>
          <cell r="AR370" t="str">
            <v>Voice Cost Recovery DB</v>
          </cell>
          <cell r="AS370" t="str">
            <v>Low</v>
          </cell>
          <cell r="AT370">
            <v>2013</v>
          </cell>
          <cell r="AU370">
            <v>2977</v>
          </cell>
          <cell r="AV370">
            <v>2581.2600000000002</v>
          </cell>
          <cell r="AW370">
            <v>2013</v>
          </cell>
          <cell r="AX370">
            <v>2013</v>
          </cell>
          <cell r="AY370">
            <v>1.4599697172428603</v>
          </cell>
          <cell r="AZ370">
            <v>0</v>
          </cell>
          <cell r="BA370">
            <v>0</v>
          </cell>
          <cell r="BB370">
            <v>1984.6666666666667</v>
          </cell>
          <cell r="BC370">
            <v>15</v>
          </cell>
          <cell r="BD370">
            <v>0</v>
          </cell>
          <cell r="BE370">
            <v>0</v>
          </cell>
          <cell r="BF370">
            <v>0</v>
          </cell>
          <cell r="BG370">
            <v>0</v>
          </cell>
          <cell r="BH370">
            <v>0</v>
          </cell>
          <cell r="BI370">
            <v>0</v>
          </cell>
          <cell r="BJ370">
            <v>3325.0089794327855</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BY370">
            <v>0</v>
          </cell>
          <cell r="BZ370">
            <v>0</v>
          </cell>
          <cell r="CA370">
            <v>0</v>
          </cell>
          <cell r="CB370">
            <v>3325.0089794327855</v>
          </cell>
          <cell r="CC370">
            <v>0</v>
          </cell>
          <cell r="CD370">
            <v>0</v>
          </cell>
          <cell r="CE370">
            <v>0</v>
          </cell>
          <cell r="CF370">
            <v>0</v>
          </cell>
          <cell r="CG370">
            <v>0</v>
          </cell>
          <cell r="CH370">
            <v>0</v>
          </cell>
          <cell r="CI370">
            <v>0</v>
          </cell>
          <cell r="CJ370">
            <v>0</v>
          </cell>
          <cell r="CK370">
            <v>0</v>
          </cell>
          <cell r="CL370">
            <v>0</v>
          </cell>
          <cell r="CM370">
            <v>0</v>
          </cell>
          <cell r="CN370">
            <v>0.2</v>
          </cell>
          <cell r="CO370">
            <v>1</v>
          </cell>
          <cell r="CP370">
            <v>0.4</v>
          </cell>
          <cell r="CQ370" t="str">
            <v>Bespoke</v>
          </cell>
          <cell r="CR370">
            <v>3</v>
          </cell>
          <cell r="CS370">
            <v>3</v>
          </cell>
        </row>
        <row r="371">
          <cell r="A371">
            <v>1309</v>
          </cell>
          <cell r="B371" t="str">
            <v>WA Indigenous Community</v>
          </cell>
          <cell r="C371" t="str">
            <v>State Systems</v>
          </cell>
          <cell r="D371" t="str">
            <v>** No Division/Group</v>
          </cell>
          <cell r="E371">
            <v>2</v>
          </cell>
          <cell r="F371">
            <v>1</v>
          </cell>
          <cell r="G371">
            <v>3</v>
          </cell>
          <cell r="H371">
            <v>4</v>
          </cell>
          <cell r="I371">
            <v>3</v>
          </cell>
          <cell r="J371">
            <v>3</v>
          </cell>
          <cell r="K371">
            <v>1</v>
          </cell>
          <cell r="L371">
            <v>1</v>
          </cell>
          <cell r="M371">
            <v>5</v>
          </cell>
          <cell r="N371">
            <v>1</v>
          </cell>
          <cell r="O371">
            <v>3</v>
          </cell>
          <cell r="P371">
            <v>2.34</v>
          </cell>
          <cell r="R371">
            <v>2</v>
          </cell>
          <cell r="S371">
            <v>4</v>
          </cell>
          <cell r="T371">
            <v>2</v>
          </cell>
          <cell r="U371">
            <v>3</v>
          </cell>
          <cell r="V371">
            <v>5</v>
          </cell>
          <cell r="W371">
            <v>3</v>
          </cell>
          <cell r="X371">
            <v>1</v>
          </cell>
          <cell r="Y371">
            <v>3</v>
          </cell>
          <cell r="Z371">
            <v>5</v>
          </cell>
          <cell r="AA371">
            <v>1</v>
          </cell>
          <cell r="AB371">
            <v>1</v>
          </cell>
          <cell r="AC371">
            <v>4</v>
          </cell>
          <cell r="AD371">
            <v>2.8</v>
          </cell>
          <cell r="AF371">
            <v>1</v>
          </cell>
          <cell r="AG371">
            <v>2.8333333333333335</v>
          </cell>
          <cell r="AH371">
            <v>2.8333333333333335</v>
          </cell>
          <cell r="AI371">
            <v>5288.05</v>
          </cell>
          <cell r="AK371">
            <v>2490.64</v>
          </cell>
          <cell r="AM371">
            <v>1</v>
          </cell>
          <cell r="AN371">
            <v>2.34</v>
          </cell>
          <cell r="AO371">
            <v>2.8</v>
          </cell>
          <cell r="AP371" t="str">
            <v xml:space="preserve"> </v>
          </cell>
          <cell r="AQ371" t="b">
            <v>1</v>
          </cell>
          <cell r="AR371" t="str">
            <v>WA Indigenous Community</v>
          </cell>
          <cell r="AS371" t="str">
            <v>Low</v>
          </cell>
          <cell r="AT371">
            <v>2011</v>
          </cell>
          <cell r="AU371">
            <v>5288.05</v>
          </cell>
          <cell r="AV371">
            <v>2490.64</v>
          </cell>
          <cell r="AW371">
            <v>2015</v>
          </cell>
          <cell r="AX371">
            <v>2011</v>
          </cell>
          <cell r="AY371">
            <v>1.6753488307521593</v>
          </cell>
          <cell r="AZ371">
            <v>0</v>
          </cell>
          <cell r="BA371">
            <v>0</v>
          </cell>
          <cell r="BB371">
            <v>3525.3666666666668</v>
          </cell>
          <cell r="BC371">
            <v>15</v>
          </cell>
          <cell r="BD371">
            <v>0</v>
          </cell>
          <cell r="BE371">
            <v>0</v>
          </cell>
          <cell r="BF371">
            <v>0</v>
          </cell>
          <cell r="BG371">
            <v>0</v>
          </cell>
          <cell r="BH371">
            <v>6326.8893657613626</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7260.2510696208783</v>
          </cell>
          <cell r="CE371">
            <v>0</v>
          </cell>
          <cell r="CF371">
            <v>0</v>
          </cell>
          <cell r="CG371">
            <v>0</v>
          </cell>
          <cell r="CH371">
            <v>0</v>
          </cell>
          <cell r="CI371">
            <v>0</v>
          </cell>
          <cell r="CJ371">
            <v>0</v>
          </cell>
          <cell r="CK371">
            <v>0</v>
          </cell>
          <cell r="CL371">
            <v>0</v>
          </cell>
          <cell r="CM371">
            <v>0</v>
          </cell>
          <cell r="CN371">
            <v>0.2</v>
          </cell>
          <cell r="CO371">
            <v>1</v>
          </cell>
          <cell r="CP371">
            <v>0.2</v>
          </cell>
          <cell r="CQ371" t="str">
            <v>Bespoke</v>
          </cell>
          <cell r="CR371">
            <v>2</v>
          </cell>
          <cell r="CS371">
            <v>2</v>
          </cell>
        </row>
        <row r="372">
          <cell r="A372">
            <v>1310</v>
          </cell>
          <cell r="B372" t="str">
            <v>WAANT Database</v>
          </cell>
          <cell r="C372" t="str">
            <v>CAI Systems</v>
          </cell>
          <cell r="D372" t="str">
            <v>Integrated Collection and Dissemination Services</v>
          </cell>
          <cell r="E372">
            <v>4</v>
          </cell>
          <cell r="F372">
            <v>4</v>
          </cell>
          <cell r="G372">
            <v>4</v>
          </cell>
          <cell r="H372">
            <v>4</v>
          </cell>
          <cell r="I372">
            <v>3</v>
          </cell>
          <cell r="J372">
            <v>4</v>
          </cell>
          <cell r="K372">
            <v>2</v>
          </cell>
          <cell r="L372">
            <v>3</v>
          </cell>
          <cell r="M372">
            <v>4</v>
          </cell>
          <cell r="N372">
            <v>3</v>
          </cell>
          <cell r="O372">
            <v>4</v>
          </cell>
          <cell r="P372">
            <v>3.65</v>
          </cell>
          <cell r="R372">
            <v>4</v>
          </cell>
          <cell r="S372">
            <v>5</v>
          </cell>
          <cell r="T372">
            <v>4</v>
          </cell>
          <cell r="U372">
            <v>5</v>
          </cell>
          <cell r="V372">
            <v>4</v>
          </cell>
          <cell r="W372">
            <v>4</v>
          </cell>
          <cell r="X372">
            <v>2</v>
          </cell>
          <cell r="Y372">
            <v>4</v>
          </cell>
          <cell r="Z372">
            <v>4</v>
          </cell>
          <cell r="AA372">
            <v>2</v>
          </cell>
          <cell r="AB372">
            <v>1</v>
          </cell>
          <cell r="AC372">
            <v>4</v>
          </cell>
          <cell r="AD372">
            <v>3.65</v>
          </cell>
          <cell r="AF372">
            <v>3</v>
          </cell>
          <cell r="AG372">
            <v>2.8333333333333335</v>
          </cell>
          <cell r="AH372">
            <v>8.5</v>
          </cell>
          <cell r="AI372">
            <v>5288.05</v>
          </cell>
          <cell r="AK372">
            <v>2490.64</v>
          </cell>
          <cell r="AM372">
            <v>1</v>
          </cell>
          <cell r="AN372">
            <v>3.65</v>
          </cell>
          <cell r="AO372">
            <v>3.65</v>
          </cell>
          <cell r="AP372" t="str">
            <v xml:space="preserve"> </v>
          </cell>
          <cell r="AQ372" t="b">
            <v>1</v>
          </cell>
          <cell r="AR372" t="str">
            <v>WAANT Database</v>
          </cell>
          <cell r="AS372" t="str">
            <v>MEI Category 1</v>
          </cell>
          <cell r="AT372">
            <v>2015</v>
          </cell>
          <cell r="AU372">
            <v>5288.05</v>
          </cell>
          <cell r="AV372">
            <v>2490.64</v>
          </cell>
          <cell r="AW372">
            <v>2015</v>
          </cell>
          <cell r="AX372">
            <v>2015</v>
          </cell>
          <cell r="AY372">
            <v>1.6753488307521593</v>
          </cell>
          <cell r="AZ372">
            <v>0</v>
          </cell>
          <cell r="BA372">
            <v>0</v>
          </cell>
          <cell r="BB372">
            <v>3525.3666666666668</v>
          </cell>
          <cell r="BC372">
            <v>15</v>
          </cell>
          <cell r="BD372">
            <v>0</v>
          </cell>
          <cell r="BE372">
            <v>0</v>
          </cell>
          <cell r="BF372">
            <v>0</v>
          </cell>
          <cell r="BG372">
            <v>0</v>
          </cell>
          <cell r="BH372">
            <v>0</v>
          </cell>
          <cell r="BI372">
            <v>0</v>
          </cell>
          <cell r="BJ372">
            <v>0</v>
          </cell>
          <cell r="BK372">
            <v>0</v>
          </cell>
          <cell r="BL372">
            <v>7260.2510696208792</v>
          </cell>
          <cell r="BM372">
            <v>0</v>
          </cell>
          <cell r="BN372">
            <v>0</v>
          </cell>
          <cell r="BO372">
            <v>0</v>
          </cell>
          <cell r="BP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7260.2510696208783</v>
          </cell>
          <cell r="CE372">
            <v>0</v>
          </cell>
          <cell r="CF372">
            <v>0</v>
          </cell>
          <cell r="CG372">
            <v>0</v>
          </cell>
          <cell r="CH372">
            <v>0</v>
          </cell>
          <cell r="CI372">
            <v>0</v>
          </cell>
          <cell r="CJ372">
            <v>0</v>
          </cell>
          <cell r="CK372">
            <v>0</v>
          </cell>
          <cell r="CL372">
            <v>0</v>
          </cell>
          <cell r="CM372">
            <v>0</v>
          </cell>
          <cell r="CN372">
            <v>1</v>
          </cell>
          <cell r="CO372">
            <v>3</v>
          </cell>
          <cell r="CP372">
            <v>2.6666666666666665</v>
          </cell>
          <cell r="CQ372" t="str">
            <v>Bespoke</v>
          </cell>
          <cell r="CR372">
            <v>3</v>
          </cell>
          <cell r="CS372">
            <v>3</v>
          </cell>
        </row>
        <row r="373">
          <cell r="A373">
            <v>544</v>
          </cell>
          <cell r="B373" t="str">
            <v>WDB Conversion Manager</v>
          </cell>
          <cell r="C373" t="str">
            <v>Digital Assets/Library</v>
          </cell>
          <cell r="D373" t="str">
            <v>Technology Services Division</v>
          </cell>
          <cell r="E373">
            <v>5</v>
          </cell>
          <cell r="F373">
            <v>4</v>
          </cell>
          <cell r="G373">
            <v>3</v>
          </cell>
          <cell r="H373">
            <v>4</v>
          </cell>
          <cell r="I373">
            <v>3</v>
          </cell>
          <cell r="J373">
            <v>4</v>
          </cell>
          <cell r="K373">
            <v>1</v>
          </cell>
          <cell r="L373">
            <v>1</v>
          </cell>
          <cell r="M373">
            <v>5</v>
          </cell>
          <cell r="N373">
            <v>1</v>
          </cell>
          <cell r="O373">
            <v>3</v>
          </cell>
          <cell r="P373">
            <v>3.29</v>
          </cell>
          <cell r="R373">
            <v>4</v>
          </cell>
          <cell r="S373">
            <v>5</v>
          </cell>
          <cell r="T373">
            <v>5</v>
          </cell>
          <cell r="U373">
            <v>4</v>
          </cell>
          <cell r="V373">
            <v>5</v>
          </cell>
          <cell r="W373">
            <v>5</v>
          </cell>
          <cell r="X373">
            <v>2</v>
          </cell>
          <cell r="Y373">
            <v>4</v>
          </cell>
          <cell r="Z373">
            <v>5</v>
          </cell>
          <cell r="AA373">
            <v>5</v>
          </cell>
          <cell r="AB373">
            <v>1</v>
          </cell>
          <cell r="AC373">
            <v>5</v>
          </cell>
          <cell r="AD373">
            <v>4.0999999999999996</v>
          </cell>
          <cell r="AF373">
            <v>1</v>
          </cell>
          <cell r="AG373">
            <v>2</v>
          </cell>
          <cell r="AH373">
            <v>2</v>
          </cell>
          <cell r="AI373">
            <v>0</v>
          </cell>
          <cell r="AK373">
            <v>0</v>
          </cell>
          <cell r="AM373">
            <v>1</v>
          </cell>
          <cell r="AN373">
            <v>3.29</v>
          </cell>
          <cell r="AO373">
            <v>4.0999999999999996</v>
          </cell>
          <cell r="AP373" t="str">
            <v xml:space="preserve"> </v>
          </cell>
          <cell r="AQ373" t="b">
            <v>1</v>
          </cell>
          <cell r="AR373" t="str">
            <v>WDB Conversion Manager</v>
          </cell>
          <cell r="AS373" t="str">
            <v>Medium</v>
          </cell>
          <cell r="AT373">
            <v>2012</v>
          </cell>
          <cell r="AU373">
            <v>0</v>
          </cell>
          <cell r="AV373">
            <v>0</v>
          </cell>
          <cell r="AW373">
            <v>2012</v>
          </cell>
          <cell r="AX373">
            <v>2012</v>
          </cell>
          <cell r="AY373">
            <v>1.5110686573463603</v>
          </cell>
          <cell r="AZ373">
            <v>0</v>
          </cell>
          <cell r="BA373">
            <v>0</v>
          </cell>
          <cell r="BB373">
            <v>0</v>
          </cell>
          <cell r="BC373">
            <v>15</v>
          </cell>
          <cell r="BD373">
            <v>0</v>
          </cell>
          <cell r="BE373">
            <v>0</v>
          </cell>
          <cell r="BF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H373">
            <v>0</v>
          </cell>
          <cell r="CI373">
            <v>0</v>
          </cell>
          <cell r="CJ373">
            <v>0</v>
          </cell>
          <cell r="CK373">
            <v>0</v>
          </cell>
          <cell r="CL373">
            <v>0</v>
          </cell>
          <cell r="CM373">
            <v>0</v>
          </cell>
          <cell r="CN373">
            <v>0.4</v>
          </cell>
          <cell r="CO373">
            <v>1</v>
          </cell>
          <cell r="CP373">
            <v>0.4</v>
          </cell>
          <cell r="CQ373" t="str">
            <v>Bespoke</v>
          </cell>
          <cell r="CR373">
            <v>3</v>
          </cell>
          <cell r="CS373">
            <v>4</v>
          </cell>
        </row>
        <row r="374">
          <cell r="A374">
            <v>460</v>
          </cell>
          <cell r="B374" t="str">
            <v>WDB Subscription Service</v>
          </cell>
          <cell r="C374" t="str">
            <v>Notes Desktop</v>
          </cell>
          <cell r="D374" t="str">
            <v>Technology Services Division</v>
          </cell>
          <cell r="E374">
            <v>5</v>
          </cell>
          <cell r="F374">
            <v>4</v>
          </cell>
          <cell r="G374">
            <v>1</v>
          </cell>
          <cell r="H374">
            <v>5</v>
          </cell>
          <cell r="I374">
            <v>5</v>
          </cell>
          <cell r="J374">
            <v>5</v>
          </cell>
          <cell r="K374">
            <v>4</v>
          </cell>
          <cell r="L374">
            <v>3</v>
          </cell>
          <cell r="M374">
            <v>5</v>
          </cell>
          <cell r="N374">
            <v>1</v>
          </cell>
          <cell r="O374">
            <v>3</v>
          </cell>
          <cell r="P374">
            <v>3.68</v>
          </cell>
          <cell r="R374">
            <v>5</v>
          </cell>
          <cell r="S374">
            <v>5</v>
          </cell>
          <cell r="T374">
            <v>3</v>
          </cell>
          <cell r="U374">
            <v>4</v>
          </cell>
          <cell r="V374">
            <v>4</v>
          </cell>
          <cell r="W374">
            <v>5</v>
          </cell>
          <cell r="X374">
            <v>4</v>
          </cell>
          <cell r="Y374">
            <v>5</v>
          </cell>
          <cell r="Z374">
            <v>5</v>
          </cell>
          <cell r="AA374">
            <v>4</v>
          </cell>
          <cell r="AB374">
            <v>4</v>
          </cell>
          <cell r="AC374">
            <v>4</v>
          </cell>
          <cell r="AD374">
            <v>4.5</v>
          </cell>
          <cell r="AF374">
            <v>1</v>
          </cell>
          <cell r="AG374">
            <v>1.8333333333333333</v>
          </cell>
          <cell r="AH374">
            <v>1.8333333333333333</v>
          </cell>
          <cell r="AI374">
            <v>9108</v>
          </cell>
          <cell r="AJ374">
            <v>0</v>
          </cell>
          <cell r="AK374">
            <v>7557.11</v>
          </cell>
          <cell r="AM374">
            <v>1</v>
          </cell>
          <cell r="AN374">
            <v>3.68</v>
          </cell>
          <cell r="AO374">
            <v>4.5</v>
          </cell>
          <cell r="AP374" t="str">
            <v xml:space="preserve"> </v>
          </cell>
          <cell r="AQ374" t="b">
            <v>1</v>
          </cell>
          <cell r="AR374" t="str">
            <v>WDB Subscription Service</v>
          </cell>
          <cell r="AS374" t="str">
            <v>Medium</v>
          </cell>
          <cell r="AT374">
            <v>2014</v>
          </cell>
          <cell r="AU374">
            <v>9108</v>
          </cell>
          <cell r="AV374">
            <v>7557.11</v>
          </cell>
          <cell r="AW374">
            <v>2014</v>
          </cell>
          <cell r="AX374">
            <v>2014</v>
          </cell>
          <cell r="AY374">
            <v>1.410598760621121</v>
          </cell>
          <cell r="AZ374">
            <v>0</v>
          </cell>
          <cell r="BA374">
            <v>0</v>
          </cell>
          <cell r="BB374">
            <v>6072</v>
          </cell>
          <cell r="BC374">
            <v>15</v>
          </cell>
          <cell r="BD374">
            <v>0</v>
          </cell>
          <cell r="BE374">
            <v>0</v>
          </cell>
          <cell r="BF374">
            <v>0</v>
          </cell>
          <cell r="BG374">
            <v>0</v>
          </cell>
          <cell r="BH374">
            <v>0</v>
          </cell>
          <cell r="BI374">
            <v>0</v>
          </cell>
          <cell r="BJ374">
            <v>0</v>
          </cell>
          <cell r="BK374">
            <v>10172.718100327111</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BY374">
            <v>0</v>
          </cell>
          <cell r="BZ374">
            <v>0</v>
          </cell>
          <cell r="CA374">
            <v>0</v>
          </cell>
          <cell r="CB374">
            <v>0</v>
          </cell>
          <cell r="CC374">
            <v>10172.718100327109</v>
          </cell>
          <cell r="CD374">
            <v>0</v>
          </cell>
          <cell r="CE374">
            <v>0</v>
          </cell>
          <cell r="CF374">
            <v>0</v>
          </cell>
          <cell r="CG374">
            <v>0</v>
          </cell>
          <cell r="CH374">
            <v>0</v>
          </cell>
          <cell r="CI374">
            <v>0</v>
          </cell>
          <cell r="CJ374">
            <v>0</v>
          </cell>
          <cell r="CK374">
            <v>0</v>
          </cell>
          <cell r="CL374">
            <v>0</v>
          </cell>
          <cell r="CM374">
            <v>0</v>
          </cell>
          <cell r="CN374">
            <v>0.4</v>
          </cell>
          <cell r="CO374">
            <v>1</v>
          </cell>
          <cell r="CP374">
            <v>1.0666666666666667</v>
          </cell>
          <cell r="CQ374" t="str">
            <v>Bespoke</v>
          </cell>
          <cell r="CR374">
            <v>3</v>
          </cell>
          <cell r="CS374">
            <v>4</v>
          </cell>
        </row>
        <row r="375">
          <cell r="A375">
            <v>704</v>
          </cell>
          <cell r="B375" t="str">
            <v>Web Content Management</v>
          </cell>
          <cell r="C375" t="str">
            <v>Publishing and Dissemination</v>
          </cell>
          <cell r="D375" t="str">
            <v>Integrated Collection and Dissemination Services</v>
          </cell>
          <cell r="E375">
            <v>3</v>
          </cell>
          <cell r="F375">
            <v>2</v>
          </cell>
          <cell r="G375">
            <v>3</v>
          </cell>
          <cell r="H375">
            <v>3</v>
          </cell>
          <cell r="I375">
            <v>2</v>
          </cell>
          <cell r="J375">
            <v>3</v>
          </cell>
          <cell r="K375">
            <v>4</v>
          </cell>
          <cell r="L375">
            <v>5</v>
          </cell>
          <cell r="M375">
            <v>4</v>
          </cell>
          <cell r="N375">
            <v>5</v>
          </cell>
          <cell r="O375">
            <v>3</v>
          </cell>
          <cell r="P375">
            <v>3.32</v>
          </cell>
          <cell r="R375">
            <v>4</v>
          </cell>
          <cell r="S375">
            <v>3</v>
          </cell>
          <cell r="T375">
            <v>3</v>
          </cell>
          <cell r="U375">
            <v>4</v>
          </cell>
          <cell r="V375">
            <v>4</v>
          </cell>
          <cell r="W375">
            <v>5</v>
          </cell>
          <cell r="X375">
            <v>3</v>
          </cell>
          <cell r="Y375">
            <v>4</v>
          </cell>
          <cell r="Z375">
            <v>2</v>
          </cell>
          <cell r="AA375">
            <v>2</v>
          </cell>
          <cell r="AB375">
            <v>5</v>
          </cell>
          <cell r="AC375">
            <v>4</v>
          </cell>
          <cell r="AD375">
            <v>3.5</v>
          </cell>
          <cell r="AF375">
            <v>5</v>
          </cell>
          <cell r="AG375">
            <v>3</v>
          </cell>
          <cell r="AH375">
            <v>15</v>
          </cell>
          <cell r="AI375">
            <v>2503095.41</v>
          </cell>
          <cell r="AJ375">
            <v>73971.98</v>
          </cell>
          <cell r="AK375">
            <v>1559547.68</v>
          </cell>
          <cell r="AM375">
            <v>155.954768</v>
          </cell>
          <cell r="AN375">
            <v>517.76982975999999</v>
          </cell>
          <cell r="AO375">
            <v>545.84168800000009</v>
          </cell>
          <cell r="AP375" t="str">
            <v xml:space="preserve"> </v>
          </cell>
          <cell r="AQ375" t="b">
            <v>1</v>
          </cell>
          <cell r="AR375" t="str">
            <v>Web Content Management</v>
          </cell>
          <cell r="AS375" t="str">
            <v>High</v>
          </cell>
          <cell r="AT375">
            <v>2011</v>
          </cell>
          <cell r="AU375">
            <v>2503095.41</v>
          </cell>
          <cell r="AV375">
            <v>1559547.68</v>
          </cell>
          <cell r="AW375">
            <v>2017</v>
          </cell>
          <cell r="AX375">
            <v>2011</v>
          </cell>
          <cell r="AY375">
            <v>1.2722792627665731</v>
          </cell>
          <cell r="AZ375">
            <v>556243.42444444448</v>
          </cell>
          <cell r="BA375">
            <v>556243.42444444448</v>
          </cell>
          <cell r="BB375">
            <v>556243.42444444448</v>
          </cell>
          <cell r="BC375">
            <v>15</v>
          </cell>
          <cell r="BD375">
            <v>0</v>
          </cell>
          <cell r="BE375">
            <v>0</v>
          </cell>
          <cell r="BF375">
            <v>707696.97397093184</v>
          </cell>
          <cell r="BG375">
            <v>732466.36805991444</v>
          </cell>
          <cell r="BH375">
            <v>758102.69094201142</v>
          </cell>
          <cell r="BI375">
            <v>0</v>
          </cell>
          <cell r="BJ375">
            <v>0</v>
          </cell>
          <cell r="BK375">
            <v>0</v>
          </cell>
          <cell r="BL375">
            <v>0</v>
          </cell>
          <cell r="BM375">
            <v>0</v>
          </cell>
          <cell r="BN375">
            <v>0</v>
          </cell>
          <cell r="BO375">
            <v>0</v>
          </cell>
          <cell r="BP375">
            <v>0</v>
          </cell>
          <cell r="BQ375">
            <v>0</v>
          </cell>
          <cell r="BR375">
            <v>0</v>
          </cell>
          <cell r="BS375">
            <v>0</v>
          </cell>
          <cell r="BT375">
            <v>0</v>
          </cell>
          <cell r="BU375">
            <v>1185639.2978690418</v>
          </cell>
          <cell r="BV375">
            <v>0</v>
          </cell>
          <cell r="BW375">
            <v>0</v>
          </cell>
          <cell r="BX375">
            <v>0</v>
          </cell>
          <cell r="BY375">
            <v>0</v>
          </cell>
          <cell r="BZ375">
            <v>0</v>
          </cell>
          <cell r="CA375">
            <v>0</v>
          </cell>
          <cell r="CB375">
            <v>0</v>
          </cell>
          <cell r="CC375">
            <v>0</v>
          </cell>
          <cell r="CD375">
            <v>869940.27469166345</v>
          </cell>
          <cell r="CE375">
            <v>900388.18430587172</v>
          </cell>
          <cell r="CF375">
            <v>931901.77075657714</v>
          </cell>
          <cell r="CG375">
            <v>0</v>
          </cell>
          <cell r="CH375">
            <v>0</v>
          </cell>
          <cell r="CI375">
            <v>0</v>
          </cell>
          <cell r="CJ375">
            <v>0</v>
          </cell>
          <cell r="CK375">
            <v>0</v>
          </cell>
          <cell r="CL375">
            <v>0</v>
          </cell>
          <cell r="CM375">
            <v>0</v>
          </cell>
          <cell r="CN375">
            <v>0.8</v>
          </cell>
          <cell r="CO375">
            <v>4</v>
          </cell>
          <cell r="CP375">
            <v>3.7333333333333338</v>
          </cell>
          <cell r="CQ375" t="str">
            <v>Bespoke</v>
          </cell>
          <cell r="CR375">
            <v>3</v>
          </cell>
          <cell r="CS375">
            <v>3</v>
          </cell>
        </row>
        <row r="376">
          <cell r="A376">
            <v>450</v>
          </cell>
          <cell r="B376" t="str">
            <v>Workgroup database</v>
          </cell>
          <cell r="C376" t="str">
            <v>Notes Desktop</v>
          </cell>
          <cell r="D376" t="str">
            <v>Technology Services Division</v>
          </cell>
          <cell r="E376">
            <v>4</v>
          </cell>
          <cell r="F376">
            <v>4</v>
          </cell>
          <cell r="G376">
            <v>5</v>
          </cell>
          <cell r="H376">
            <v>4</v>
          </cell>
          <cell r="I376">
            <v>3</v>
          </cell>
          <cell r="J376">
            <v>3</v>
          </cell>
          <cell r="K376">
            <v>5</v>
          </cell>
          <cell r="L376">
            <v>5</v>
          </cell>
          <cell r="M376">
            <v>5</v>
          </cell>
          <cell r="N376">
            <v>5</v>
          </cell>
          <cell r="O376">
            <v>3</v>
          </cell>
          <cell r="P376">
            <v>4.25</v>
          </cell>
          <cell r="R376">
            <v>5</v>
          </cell>
          <cell r="S376">
            <v>5</v>
          </cell>
          <cell r="T376">
            <v>5</v>
          </cell>
          <cell r="U376">
            <v>1</v>
          </cell>
          <cell r="V376">
            <v>3</v>
          </cell>
          <cell r="W376">
            <v>3</v>
          </cell>
          <cell r="X376">
            <v>2</v>
          </cell>
          <cell r="Y376">
            <v>1</v>
          </cell>
          <cell r="Z376">
            <v>5</v>
          </cell>
          <cell r="AA376">
            <v>1</v>
          </cell>
          <cell r="AB376">
            <v>1</v>
          </cell>
          <cell r="AC376">
            <v>5</v>
          </cell>
          <cell r="AD376">
            <v>3.45</v>
          </cell>
          <cell r="AF376">
            <v>5</v>
          </cell>
          <cell r="AG376">
            <v>2.666666666666667</v>
          </cell>
          <cell r="AH376">
            <v>13.333333333333336</v>
          </cell>
          <cell r="AI376">
            <v>692768.94</v>
          </cell>
          <cell r="AJ376">
            <v>38933.114285714299</v>
          </cell>
          <cell r="AK376">
            <v>227560.33</v>
          </cell>
          <cell r="AM376">
            <v>22.756032999999999</v>
          </cell>
          <cell r="AN376">
            <v>96.713140249999995</v>
          </cell>
          <cell r="AO376">
            <v>78.508313849999979</v>
          </cell>
          <cell r="AP376" t="str">
            <v xml:space="preserve"> </v>
          </cell>
          <cell r="AQ376" t="b">
            <v>1</v>
          </cell>
          <cell r="AR376" t="str">
            <v>Workgroup database</v>
          </cell>
          <cell r="AS376" t="str">
            <v>High</v>
          </cell>
          <cell r="AT376">
            <v>2009</v>
          </cell>
          <cell r="AU376">
            <v>0</v>
          </cell>
          <cell r="AV376">
            <v>0</v>
          </cell>
          <cell r="AW376">
            <v>2009</v>
          </cell>
          <cell r="AX376">
            <v>2009</v>
          </cell>
          <cell r="AY376">
            <v>1.6753488307521593</v>
          </cell>
          <cell r="AZ376">
            <v>0</v>
          </cell>
          <cell r="BA376">
            <v>0</v>
          </cell>
          <cell r="BB376">
            <v>0</v>
          </cell>
          <cell r="BC376">
            <v>15</v>
          </cell>
          <cell r="BD376">
            <v>0</v>
          </cell>
          <cell r="BE376">
            <v>0</v>
          </cell>
          <cell r="BF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H376">
            <v>0</v>
          </cell>
          <cell r="CI376">
            <v>0</v>
          </cell>
          <cell r="CJ376">
            <v>0</v>
          </cell>
          <cell r="CK376">
            <v>0</v>
          </cell>
          <cell r="CL376">
            <v>0</v>
          </cell>
          <cell r="CM376">
            <v>0</v>
          </cell>
          <cell r="CN376">
            <v>0.8</v>
          </cell>
          <cell r="CO376">
            <v>4</v>
          </cell>
          <cell r="CP376">
            <v>4</v>
          </cell>
          <cell r="CQ376" t="str">
            <v>Bespoke</v>
          </cell>
          <cell r="CR376">
            <v>4</v>
          </cell>
          <cell r="CS376">
            <v>3</v>
          </cell>
        </row>
        <row r="377">
          <cell r="A377">
            <v>556</v>
          </cell>
          <cell r="B377" t="str">
            <v>Workplace Diversity</v>
          </cell>
          <cell r="C377" t="str">
            <v>HR Systems</v>
          </cell>
          <cell r="D377" t="str">
            <v>Corporate Services Division</v>
          </cell>
          <cell r="E377">
            <v>3</v>
          </cell>
          <cell r="F377">
            <v>2</v>
          </cell>
          <cell r="G377">
            <v>1</v>
          </cell>
          <cell r="H377">
            <v>2</v>
          </cell>
          <cell r="I377">
            <v>3</v>
          </cell>
          <cell r="J377">
            <v>2</v>
          </cell>
          <cell r="K377">
            <v>5</v>
          </cell>
          <cell r="L377">
            <v>2</v>
          </cell>
          <cell r="M377">
            <v>3</v>
          </cell>
          <cell r="N377">
            <v>1</v>
          </cell>
          <cell r="O377">
            <v>2</v>
          </cell>
          <cell r="P377">
            <v>2.19</v>
          </cell>
          <cell r="R377">
            <v>3</v>
          </cell>
          <cell r="S377">
            <v>5</v>
          </cell>
          <cell r="T377">
            <v>5</v>
          </cell>
          <cell r="U377">
            <v>3</v>
          </cell>
          <cell r="V377">
            <v>5</v>
          </cell>
          <cell r="W377">
            <v>5</v>
          </cell>
          <cell r="X377">
            <v>3</v>
          </cell>
          <cell r="Y377">
            <v>5</v>
          </cell>
          <cell r="Z377">
            <v>5</v>
          </cell>
          <cell r="AA377">
            <v>4</v>
          </cell>
          <cell r="AB377">
            <v>3</v>
          </cell>
          <cell r="AC377">
            <v>5</v>
          </cell>
          <cell r="AD377">
            <v>4.1500000000000004</v>
          </cell>
          <cell r="AF377">
            <v>1</v>
          </cell>
          <cell r="AG377">
            <v>2</v>
          </cell>
          <cell r="AH377">
            <v>2</v>
          </cell>
          <cell r="AI377">
            <v>0</v>
          </cell>
          <cell r="AJ377">
            <v>6838</v>
          </cell>
          <cell r="AK377">
            <v>0</v>
          </cell>
          <cell r="AM377">
            <v>1</v>
          </cell>
          <cell r="AN377">
            <v>2.19</v>
          </cell>
          <cell r="AO377">
            <v>4.1500000000000004</v>
          </cell>
          <cell r="AP377" t="str">
            <v xml:space="preserve"> </v>
          </cell>
          <cell r="AQ377" t="b">
            <v>1</v>
          </cell>
          <cell r="AR377" t="str">
            <v>Workplace Diversity</v>
          </cell>
          <cell r="AS377" t="str">
            <v>Medium</v>
          </cell>
          <cell r="AT377">
            <v>2011</v>
          </cell>
          <cell r="AU377">
            <v>0</v>
          </cell>
          <cell r="AV377">
            <v>0</v>
          </cell>
          <cell r="AW377">
            <v>2016</v>
          </cell>
          <cell r="AX377">
            <v>2011</v>
          </cell>
          <cell r="AY377">
            <v>1.1876863056468745</v>
          </cell>
          <cell r="AZ377">
            <v>0</v>
          </cell>
          <cell r="BA377">
            <v>0</v>
          </cell>
          <cell r="BB377">
            <v>0</v>
          </cell>
          <cell r="BC377">
            <v>12</v>
          </cell>
          <cell r="BD377">
            <v>0</v>
          </cell>
          <cell r="BE377">
            <v>0</v>
          </cell>
          <cell r="BF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H377">
            <v>0</v>
          </cell>
          <cell r="CI377">
            <v>0</v>
          </cell>
          <cell r="CJ377">
            <v>0</v>
          </cell>
          <cell r="CK377">
            <v>0</v>
          </cell>
          <cell r="CL377">
            <v>0</v>
          </cell>
          <cell r="CM377">
            <v>0</v>
          </cell>
          <cell r="CN377">
            <v>0.4</v>
          </cell>
          <cell r="CO377">
            <v>1</v>
          </cell>
          <cell r="CP377">
            <v>1.0666666666666667</v>
          </cell>
          <cell r="CQ377" t="str">
            <v>Bespoke</v>
          </cell>
          <cell r="CR377">
            <v>2</v>
          </cell>
          <cell r="CS377">
            <v>4</v>
          </cell>
        </row>
        <row r="378">
          <cell r="A378">
            <v>1340</v>
          </cell>
          <cell r="B378" t="str">
            <v>X12 ARIMA</v>
          </cell>
          <cell r="C378" t="str">
            <v>Methodology Tools</v>
          </cell>
          <cell r="D378" t="str">
            <v>Methodology and Data Management Division</v>
          </cell>
          <cell r="E378">
            <v>5</v>
          </cell>
          <cell r="F378">
            <v>4</v>
          </cell>
          <cell r="G378">
            <v>1</v>
          </cell>
          <cell r="H378">
            <v>4</v>
          </cell>
          <cell r="I378">
            <v>4</v>
          </cell>
          <cell r="J378">
            <v>3</v>
          </cell>
          <cell r="K378">
            <v>4</v>
          </cell>
          <cell r="L378">
            <v>3</v>
          </cell>
          <cell r="M378">
            <v>5</v>
          </cell>
          <cell r="N378">
            <v>4</v>
          </cell>
          <cell r="O378">
            <v>4</v>
          </cell>
          <cell r="P378">
            <v>3.88</v>
          </cell>
          <cell r="R378">
            <v>4</v>
          </cell>
          <cell r="S378">
            <v>1</v>
          </cell>
          <cell r="T378">
            <v>5</v>
          </cell>
          <cell r="U378">
            <v>2</v>
          </cell>
          <cell r="V378">
            <v>5</v>
          </cell>
          <cell r="W378">
            <v>5</v>
          </cell>
          <cell r="X378">
            <v>1</v>
          </cell>
          <cell r="Y378">
            <v>5</v>
          </cell>
          <cell r="Z378">
            <v>1</v>
          </cell>
          <cell r="AA378">
            <v>3</v>
          </cell>
          <cell r="AB378">
            <v>1</v>
          </cell>
          <cell r="AC378">
            <v>5</v>
          </cell>
          <cell r="AD378">
            <v>2.8</v>
          </cell>
          <cell r="AF378">
            <v>4</v>
          </cell>
          <cell r="AG378">
            <v>3.5</v>
          </cell>
          <cell r="AH378">
            <v>14</v>
          </cell>
          <cell r="AI378">
            <v>0</v>
          </cell>
          <cell r="AK378">
            <v>0</v>
          </cell>
          <cell r="AM378">
            <v>1</v>
          </cell>
          <cell r="AN378">
            <v>3.88</v>
          </cell>
          <cell r="AO378">
            <v>2.8</v>
          </cell>
          <cell r="AP378" t="str">
            <v xml:space="preserve"> </v>
          </cell>
          <cell r="AQ378" t="b">
            <v>1</v>
          </cell>
          <cell r="AR378" t="str">
            <v>X12 ARIMA</v>
          </cell>
          <cell r="AS378" t="str">
            <v>Medium</v>
          </cell>
          <cell r="AT378">
            <v>1900</v>
          </cell>
          <cell r="AU378">
            <v>0</v>
          </cell>
          <cell r="AV378">
            <v>0</v>
          </cell>
          <cell r="AW378">
            <v>1900</v>
          </cell>
          <cell r="AX378">
            <v>1900</v>
          </cell>
          <cell r="AY378">
            <v>1.6753488307521593</v>
          </cell>
          <cell r="AZ378">
            <v>0</v>
          </cell>
          <cell r="BA378">
            <v>0</v>
          </cell>
          <cell r="BB378">
            <v>0</v>
          </cell>
          <cell r="BC378">
            <v>15</v>
          </cell>
          <cell r="BD378">
            <v>0</v>
          </cell>
          <cell r="BE378">
            <v>0</v>
          </cell>
          <cell r="BF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H378">
            <v>0</v>
          </cell>
          <cell r="CI378">
            <v>0</v>
          </cell>
          <cell r="CJ378">
            <v>0</v>
          </cell>
          <cell r="CK378">
            <v>0</v>
          </cell>
          <cell r="CL378">
            <v>0</v>
          </cell>
          <cell r="CM378">
            <v>0</v>
          </cell>
          <cell r="CN378">
            <v>0.4</v>
          </cell>
          <cell r="CO378">
            <v>1</v>
          </cell>
          <cell r="CP378">
            <v>1.4666666666666668</v>
          </cell>
          <cell r="CQ378" t="str">
            <v>COTS</v>
          </cell>
          <cell r="CR378">
            <v>3</v>
          </cell>
          <cell r="CS378">
            <v>2</v>
          </cell>
        </row>
      </sheetData>
      <sheetData sheetId="16" refreshError="1"/>
      <sheetData sheetId="17" refreshError="1">
        <row r="1">
          <cell r="A1" t="str">
            <v>App_ID_09</v>
          </cell>
          <cell r="B1" t="str">
            <v>Asset No.</v>
          </cell>
          <cell r="C1" t="str">
            <v>Application Name</v>
          </cell>
          <cell r="D1" t="str">
            <v>Application Name &amp; Version</v>
          </cell>
          <cell r="E1" t="str">
            <v>Family</v>
          </cell>
          <cell r="F1" t="str">
            <v>Description</v>
          </cell>
          <cell r="G1" t="str">
            <v>Functional Area</v>
          </cell>
          <cell r="H1" t="str">
            <v>App Type</v>
          </cell>
          <cell r="I1" t="str">
            <v>Number of Users</v>
          </cell>
          <cell r="J1" t="str">
            <v>Application type</v>
          </cell>
          <cell r="K1" t="str">
            <v>Status</v>
          </cell>
          <cell r="L1" t="str">
            <v>Version</v>
          </cell>
          <cell r="M1" t="str">
            <v>Commission Date</v>
          </cell>
          <cell r="N1" t="str">
            <v>Decommission Date</v>
          </cell>
          <cell r="O1" t="str">
            <v>Life Start Date</v>
          </cell>
          <cell r="P1" t="str">
            <v>Life as at Life Start Date</v>
          </cell>
          <cell r="Q1" t="str">
            <v>CM App Type</v>
          </cell>
          <cell r="R1" t="str">
            <v>Importance</v>
          </cell>
          <cell r="S1" t="str">
            <v>Client Division</v>
          </cell>
          <cell r="T1" t="str">
            <v>Client Branch</v>
          </cell>
          <cell r="U1" t="str">
            <v>Client BU</v>
          </cell>
          <cell r="V1" t="str">
            <v>Account Manager</v>
          </cell>
          <cell r="W1" t="str">
            <v>Client Manager</v>
          </cell>
          <cell r="X1" t="str">
            <v>Service Manager</v>
          </cell>
          <cell r="Y1" t="str">
            <v>Platform-Major</v>
          </cell>
          <cell r="Z1" t="str">
            <v>User Interface</v>
          </cell>
          <cell r="AA1" t="str">
            <v>Language 0</v>
          </cell>
          <cell r="AB1" t="str">
            <v>Database-Major</v>
          </cell>
          <cell r="AC1" t="str">
            <v>Capital Value</v>
          </cell>
          <cell r="AD1" t="str">
            <v>Support Costs Last Year</v>
          </cell>
          <cell r="AE1" t="str">
            <v>NBV</v>
          </cell>
          <cell r="AG1" t="str">
            <v>App ID</v>
          </cell>
          <cell r="AH1" t="str">
            <v>Name And Asset</v>
          </cell>
          <cell r="AI1" t="str">
            <v>RoA App_ID</v>
          </cell>
        </row>
        <row r="2">
          <cell r="A2">
            <v>1</v>
          </cell>
          <cell r="B2">
            <v>320081</v>
          </cell>
          <cell r="C2" t="str">
            <v>Survey of Employment and Earnings (WA CSB)</v>
          </cell>
          <cell r="D2" t="str">
            <v>Survey of Employment and Earnings (WA CSB)</v>
          </cell>
          <cell r="E2" t="str">
            <v>Labour Employer Systems</v>
          </cell>
          <cell r="F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G2" t="str">
            <v>Statistical</v>
          </cell>
          <cell r="H2" t="str">
            <v>Collection Processing System</v>
          </cell>
          <cell r="I2" t="str">
            <v>10 to 100 Users</v>
          </cell>
          <cell r="J2" t="str">
            <v>Custom In House Developed</v>
          </cell>
          <cell r="K2" t="str">
            <v>In Production - Minimum Maintenance</v>
          </cell>
          <cell r="M2">
            <v>30468</v>
          </cell>
          <cell r="O2">
            <v>39965</v>
          </cell>
          <cell r="P2">
            <v>2</v>
          </cell>
          <cell r="Q2" t="str">
            <v>Local Application</v>
          </cell>
          <cell r="R2" t="str">
            <v>Medium</v>
          </cell>
          <cell r="S2" t="str">
            <v>Population Labour Industry and Environment Statistics Group</v>
          </cell>
          <cell r="T2" t="str">
            <v>Labour and Demography Statistics</v>
          </cell>
          <cell r="U2">
            <v>382</v>
          </cell>
          <cell r="V2" t="str">
            <v>Chi Nguyen</v>
          </cell>
          <cell r="W2" t="str">
            <v>Colin Fallows</v>
          </cell>
          <cell r="X2" t="str">
            <v>Mark Bingley</v>
          </cell>
          <cell r="Y2" t="str">
            <v>Mid-Range</v>
          </cell>
          <cell r="Z2" t="str">
            <v>Centura,Notes</v>
          </cell>
          <cell r="AA2" t="str">
            <v>The lines of code are for LESS (AWE JVS and SEE)</v>
          </cell>
          <cell r="AC2">
            <v>3478575.96</v>
          </cell>
          <cell r="AE2">
            <v>548352.07999999996</v>
          </cell>
          <cell r="AF2">
            <v>1</v>
          </cell>
          <cell r="AG2">
            <v>1</v>
          </cell>
          <cell r="AH2" t="str">
            <v>Survey of Employment and Earnings (WA CSB)_320081</v>
          </cell>
          <cell r="AI2">
            <v>213</v>
          </cell>
        </row>
        <row r="3">
          <cell r="A3">
            <v>2</v>
          </cell>
          <cell r="B3">
            <v>320082</v>
          </cell>
          <cell r="C3" t="str">
            <v>CPE spreadsheet &amp; FAME system</v>
          </cell>
          <cell r="D3" t="str">
            <v>CPE spreadsheet &amp; FAME system</v>
          </cell>
          <cell r="E3" t="str">
            <v>National Accounts</v>
          </cell>
          <cell r="F3" t="str">
            <v>These systems were developed and are maintained by clients.</v>
          </cell>
          <cell r="G3" t="str">
            <v>Statistical</v>
          </cell>
          <cell r="H3" t="str">
            <v>Collection Processing System</v>
          </cell>
          <cell r="I3" t="str">
            <v>Less than 10 at a Single Site</v>
          </cell>
          <cell r="J3" t="str">
            <v>Custom In House Developed</v>
          </cell>
          <cell r="K3" t="str">
            <v>De-commissioned</v>
          </cell>
          <cell r="N3">
            <v>40063</v>
          </cell>
          <cell r="O3">
            <v>39965</v>
          </cell>
          <cell r="P3">
            <v>15</v>
          </cell>
          <cell r="Q3" t="str">
            <v>Business Critical Application</v>
          </cell>
          <cell r="R3" t="str">
            <v>High</v>
          </cell>
          <cell r="S3" t="str">
            <v>Macroeconomics and Integration Group</v>
          </cell>
          <cell r="T3" t="str">
            <v>National Accounts</v>
          </cell>
          <cell r="U3">
            <v>22</v>
          </cell>
          <cell r="V3" t="str">
            <v>Edwin Aplin</v>
          </cell>
          <cell r="X3" t="str">
            <v>Geoff Coggins</v>
          </cell>
          <cell r="Y3" t="str">
            <v>PC</v>
          </cell>
          <cell r="AC3">
            <v>72158</v>
          </cell>
          <cell r="AE3">
            <v>8090.38</v>
          </cell>
          <cell r="AG3">
            <v>2</v>
          </cell>
          <cell r="AH3" t="str">
            <v>CPE spreadsheet &amp; FAME system_320082</v>
          </cell>
          <cell r="AI3">
            <v>771</v>
          </cell>
        </row>
        <row r="4">
          <cell r="A4">
            <v>3</v>
          </cell>
          <cell r="B4">
            <v>320083</v>
          </cell>
          <cell r="C4" t="str">
            <v>Input Output</v>
          </cell>
          <cell r="D4" t="str">
            <v>Input-Output</v>
          </cell>
          <cell r="E4" t="str">
            <v>National Accounts</v>
          </cell>
          <cell r="F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G4" t="str">
            <v>Statistical</v>
          </cell>
          <cell r="H4" t="str">
            <v>Collection Processing System</v>
          </cell>
          <cell r="I4" t="str">
            <v>Less than 10 at a Single Site</v>
          </cell>
          <cell r="J4" t="str">
            <v>Custom In House Developed</v>
          </cell>
          <cell r="K4" t="str">
            <v>In Production - Development Continuing</v>
          </cell>
          <cell r="M4">
            <v>31564.5</v>
          </cell>
          <cell r="N4">
            <v>39022</v>
          </cell>
          <cell r="O4">
            <v>39965</v>
          </cell>
          <cell r="P4">
            <v>7</v>
          </cell>
          <cell r="Q4" t="str">
            <v>Client Maintained Application</v>
          </cell>
          <cell r="R4" t="str">
            <v>High</v>
          </cell>
          <cell r="S4" t="str">
            <v>Macroeconomics and Integration Group</v>
          </cell>
          <cell r="T4" t="str">
            <v>National Accounts</v>
          </cell>
          <cell r="U4">
            <v>23</v>
          </cell>
          <cell r="V4" t="str">
            <v>Ken Smith</v>
          </cell>
          <cell r="W4" t="str">
            <v>Christopher Hinchcliffe</v>
          </cell>
          <cell r="X4" t="str">
            <v>Ken Smith</v>
          </cell>
          <cell r="Y4" t="str">
            <v>PC - Thick Client</v>
          </cell>
          <cell r="Z4" t="str">
            <v>Excel</v>
          </cell>
          <cell r="AC4">
            <v>0</v>
          </cell>
          <cell r="AE4">
            <v>0</v>
          </cell>
          <cell r="AF4">
            <v>1</v>
          </cell>
          <cell r="AG4">
            <v>3</v>
          </cell>
          <cell r="AH4" t="str">
            <v>Input-Output_320083</v>
          </cell>
          <cell r="AI4">
            <v>46</v>
          </cell>
        </row>
        <row r="5">
          <cell r="A5">
            <v>4</v>
          </cell>
          <cell r="B5">
            <v>320100</v>
          </cell>
          <cell r="C5" t="str">
            <v>Balance of Payments</v>
          </cell>
          <cell r="D5" t="str">
            <v>Balance of Payments</v>
          </cell>
          <cell r="E5" t="str">
            <v>International and Financial Accounts</v>
          </cell>
          <cell r="F5" t="str">
            <v>Balance of Payments is compiled using Lotus 123 spreadsheets, FAME, ABSDB, SEASABS and PPW as our primary tools No direct TSD Support is provided to this system except the Process Controller (ABSDB)</v>
          </cell>
          <cell r="G5" t="str">
            <v>Statistical</v>
          </cell>
          <cell r="H5" t="str">
            <v>Collection Processing System</v>
          </cell>
          <cell r="J5" t="str">
            <v>Custom In House Developed</v>
          </cell>
          <cell r="K5" t="str">
            <v>De-commissioned</v>
          </cell>
          <cell r="N5">
            <v>39958</v>
          </cell>
          <cell r="O5">
            <v>36281</v>
          </cell>
          <cell r="P5">
            <v>15</v>
          </cell>
          <cell r="Q5" t="str">
            <v>Business Critical Application</v>
          </cell>
          <cell r="R5" t="str">
            <v>MEI Category 2</v>
          </cell>
          <cell r="S5" t="str">
            <v>Macroeconomics and Integration Group</v>
          </cell>
          <cell r="T5" t="str">
            <v>International Accounts and Financial Statistics Branch</v>
          </cell>
          <cell r="U5">
            <v>31</v>
          </cell>
          <cell r="V5" t="str">
            <v>Edwin Aplin</v>
          </cell>
          <cell r="W5" t="str">
            <v>Michael Davies</v>
          </cell>
          <cell r="X5" t="str">
            <v>Geoff Coggins</v>
          </cell>
          <cell r="Y5" t="str">
            <v>Other</v>
          </cell>
          <cell r="Z5" t="str">
            <v>Centura</v>
          </cell>
          <cell r="AA5" t="str">
            <v>SQL WINDOWS/Centura</v>
          </cell>
          <cell r="AC5">
            <v>951259.86</v>
          </cell>
          <cell r="AD5">
            <v>6787.2857142857101</v>
          </cell>
          <cell r="AE5">
            <v>190509.7</v>
          </cell>
          <cell r="AG5">
            <v>4</v>
          </cell>
          <cell r="AH5" t="str">
            <v>Balance of Payments_320100</v>
          </cell>
          <cell r="AI5">
            <v>640</v>
          </cell>
        </row>
        <row r="6">
          <cell r="A6">
            <v>5</v>
          </cell>
          <cell r="B6">
            <v>320102</v>
          </cell>
          <cell r="C6" t="str">
            <v>International Visitors Survey</v>
          </cell>
          <cell r="D6" t="str">
            <v>International Visitors Survey</v>
          </cell>
          <cell r="G6" t="str">
            <v>Statistical</v>
          </cell>
          <cell r="H6" t="str">
            <v>Collection Processing System</v>
          </cell>
          <cell r="J6" t="str">
            <v>Custom In House Developed</v>
          </cell>
          <cell r="K6" t="str">
            <v>De-commissioned</v>
          </cell>
          <cell r="N6">
            <v>36861</v>
          </cell>
          <cell r="O6">
            <v>35186</v>
          </cell>
          <cell r="P6">
            <v>10</v>
          </cell>
          <cell r="S6" t="str">
            <v>** No Division/Group</v>
          </cell>
          <cell r="T6" t="str">
            <v>** No Branch</v>
          </cell>
          <cell r="V6" t="str">
            <v>Rob Edmondson</v>
          </cell>
          <cell r="W6" t="str">
            <v>Bob Mccoll</v>
          </cell>
          <cell r="Y6" t="str">
            <v>Mainframe</v>
          </cell>
          <cell r="AG6">
            <v>5</v>
          </cell>
          <cell r="AH6" t="str">
            <v>International Visitors Survey_320102</v>
          </cell>
          <cell r="AI6">
            <v>50</v>
          </cell>
        </row>
        <row r="7">
          <cell r="A7">
            <v>6</v>
          </cell>
          <cell r="B7">
            <v>320104</v>
          </cell>
          <cell r="C7" t="str">
            <v>Financial Surveys</v>
          </cell>
          <cell r="D7" t="str">
            <v>Financial Surveys</v>
          </cell>
          <cell r="G7" t="str">
            <v>Statistical</v>
          </cell>
          <cell r="H7" t="str">
            <v>Collection Processing System</v>
          </cell>
          <cell r="J7" t="str">
            <v>Custom In House Developed</v>
          </cell>
          <cell r="K7" t="str">
            <v>De-commissioned</v>
          </cell>
          <cell r="M7">
            <v>30834.5</v>
          </cell>
          <cell r="O7">
            <v>35186</v>
          </cell>
          <cell r="P7">
            <v>13</v>
          </cell>
          <cell r="Q7" t="str">
            <v>Local Application</v>
          </cell>
          <cell r="R7" t="str">
            <v>Medium</v>
          </cell>
          <cell r="S7" t="str">
            <v>** No Division/Group</v>
          </cell>
          <cell r="T7" t="str">
            <v>** No Branch</v>
          </cell>
          <cell r="U7">
            <v>51</v>
          </cell>
          <cell r="V7" t="str">
            <v>Jeanette Cotterill</v>
          </cell>
          <cell r="W7" t="str">
            <v>Derick Cullen</v>
          </cell>
          <cell r="X7" t="str">
            <v>Rosemary Crocker</v>
          </cell>
          <cell r="Y7" t="str">
            <v>Mid-Range</v>
          </cell>
          <cell r="AA7" t="str">
            <v>SAS</v>
          </cell>
          <cell r="AG7">
            <v>6</v>
          </cell>
          <cell r="AH7" t="str">
            <v>Financial Surveys_320104</v>
          </cell>
          <cell r="AI7">
            <v>38</v>
          </cell>
        </row>
        <row r="8">
          <cell r="A8">
            <v>7</v>
          </cell>
          <cell r="B8">
            <v>320105</v>
          </cell>
          <cell r="C8" t="str">
            <v>Financial Accounts</v>
          </cell>
          <cell r="D8" t="str">
            <v>Financial Accounts</v>
          </cell>
          <cell r="E8" t="str">
            <v>International and Financial Accounts</v>
          </cell>
          <cell r="F8" t="str">
            <v>IDW/IPS/SPEED/ABSDB based system which is used to produce quarterly financial flow statistics which  estimate the changes of financial assets and liabilities, by financial instrument, for each sector of the economy. Input survey processing is completed using IDW/IPS/SPEED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G8" t="str">
            <v>Statistical</v>
          </cell>
          <cell r="H8" t="str">
            <v>Collection Processing System</v>
          </cell>
          <cell r="I8" t="str">
            <v>10 to 100 Users</v>
          </cell>
          <cell r="J8" t="str">
            <v>Custom In House Developed</v>
          </cell>
          <cell r="K8" t="str">
            <v>In Production</v>
          </cell>
          <cell r="M8">
            <v>35765</v>
          </cell>
          <cell r="O8">
            <v>39965</v>
          </cell>
          <cell r="P8">
            <v>10</v>
          </cell>
          <cell r="Q8" t="str">
            <v>Local Application</v>
          </cell>
          <cell r="R8" t="str">
            <v>MEI Category 2</v>
          </cell>
          <cell r="S8" t="str">
            <v>Macroeconomics and Integration Group</v>
          </cell>
          <cell r="T8" t="str">
            <v>International Accounts and Financial Statistics Branch</v>
          </cell>
          <cell r="U8">
            <v>52</v>
          </cell>
          <cell r="W8" t="str">
            <v>Wendy Raedt</v>
          </cell>
          <cell r="X8" t="str">
            <v>Brendan Moylan</v>
          </cell>
          <cell r="Y8" t="str">
            <v>Mid-Range</v>
          </cell>
          <cell r="Z8" t="str">
            <v>Centura</v>
          </cell>
          <cell r="AA8" t="str">
            <v>SAS</v>
          </cell>
          <cell r="AC8">
            <v>1280752.44</v>
          </cell>
          <cell r="AD8">
            <v>80740.857142857101</v>
          </cell>
          <cell r="AE8">
            <v>284343.32</v>
          </cell>
          <cell r="AF8">
            <v>1</v>
          </cell>
          <cell r="AG8">
            <v>7</v>
          </cell>
          <cell r="AH8" t="str">
            <v>Financial Accounts_320105</v>
          </cell>
          <cell r="AI8">
            <v>36</v>
          </cell>
        </row>
        <row r="9">
          <cell r="A9">
            <v>8</v>
          </cell>
          <cell r="B9">
            <v>320107</v>
          </cell>
          <cell r="C9" t="str">
            <v>Agriculture Finance Survey</v>
          </cell>
          <cell r="D9" t="str">
            <v>Agriculture Finance Survey</v>
          </cell>
          <cell r="G9" t="str">
            <v>Statistical</v>
          </cell>
          <cell r="H9" t="str">
            <v>Collection Processing System</v>
          </cell>
          <cell r="J9" t="str">
            <v>Custom In House Developed</v>
          </cell>
          <cell r="K9" t="str">
            <v>De-commissioned</v>
          </cell>
          <cell r="M9">
            <v>33086.5</v>
          </cell>
          <cell r="O9">
            <v>35186</v>
          </cell>
          <cell r="P9">
            <v>14</v>
          </cell>
          <cell r="Q9" t="str">
            <v>Local Application</v>
          </cell>
          <cell r="S9" t="str">
            <v>** No Division/Group</v>
          </cell>
          <cell r="T9" t="str">
            <v>** No Branch</v>
          </cell>
          <cell r="U9">
            <v>73</v>
          </cell>
          <cell r="V9" t="str">
            <v>Jeanette Cotterill</v>
          </cell>
          <cell r="W9" t="str">
            <v>Mike Raine</v>
          </cell>
          <cell r="Y9" t="str">
            <v>Mid-Range</v>
          </cell>
          <cell r="AG9">
            <v>8</v>
          </cell>
          <cell r="AH9" t="str">
            <v>Agriculture Finance Survey_320107</v>
          </cell>
          <cell r="AI9">
            <v>153</v>
          </cell>
        </row>
        <row r="10">
          <cell r="A10">
            <v>9</v>
          </cell>
          <cell r="B10">
            <v>320108</v>
          </cell>
          <cell r="C10" t="str">
            <v>Transport - Motor Vehicle Census</v>
          </cell>
          <cell r="D10" t="str">
            <v>Transport - Motor Vehicle Census</v>
          </cell>
          <cell r="E10" t="str">
            <v>Transport and Tourism</v>
          </cell>
          <cell r="F10" t="str">
            <v>Motor Vehicles Census, a yearly census to count all motor vehicles from State and Commonwealth Motor Vehicles registries.</v>
          </cell>
          <cell r="G10" t="str">
            <v>Statistical</v>
          </cell>
          <cell r="H10" t="str">
            <v>Collection Processing System</v>
          </cell>
          <cell r="I10" t="str">
            <v>Less than 10 at a Single Site</v>
          </cell>
          <cell r="J10" t="str">
            <v>Custom In House Developed</v>
          </cell>
          <cell r="K10" t="str">
            <v>In Production</v>
          </cell>
          <cell r="M10">
            <v>33451.5</v>
          </cell>
          <cell r="O10">
            <v>39965</v>
          </cell>
          <cell r="P10">
            <v>2</v>
          </cell>
          <cell r="Q10" t="str">
            <v>Local Application</v>
          </cell>
          <cell r="R10" t="str">
            <v>Medium</v>
          </cell>
          <cell r="S10" t="str">
            <v>Population Labour Industry and Environment Statistics Group</v>
          </cell>
          <cell r="T10" t="str">
            <v>Industry Statistics Branch</v>
          </cell>
          <cell r="U10">
            <v>91</v>
          </cell>
          <cell r="V10" t="str">
            <v>Chi Nguyen</v>
          </cell>
          <cell r="W10" t="str">
            <v>Paull Hoffmann</v>
          </cell>
          <cell r="X10" t="str">
            <v>Chi Nguyen</v>
          </cell>
          <cell r="Y10" t="str">
            <v>Mid-Range</v>
          </cell>
          <cell r="Z10" t="str">
            <v>Centura</v>
          </cell>
          <cell r="AA10" t="str">
            <v>SAS</v>
          </cell>
          <cell r="AB10" t="str">
            <v>Collection Management System (CMS)</v>
          </cell>
          <cell r="AC10">
            <v>664961.59</v>
          </cell>
          <cell r="AD10">
            <v>31217.071428571398</v>
          </cell>
          <cell r="AE10">
            <v>93282.9</v>
          </cell>
          <cell r="AF10">
            <v>1</v>
          </cell>
          <cell r="AG10">
            <v>9</v>
          </cell>
          <cell r="AH10" t="str">
            <v>Transport - Motor Vehicle Census_320108</v>
          </cell>
          <cell r="AI10">
            <v>221</v>
          </cell>
        </row>
        <row r="11">
          <cell r="A11">
            <v>10</v>
          </cell>
          <cell r="B11">
            <v>320109</v>
          </cell>
          <cell r="C11" t="str">
            <v>Transport - New Motor Vehicle Registrations</v>
          </cell>
          <cell r="D11" t="str">
            <v>Transport - New Motor Vehicle Registrations</v>
          </cell>
          <cell r="E11" t="str">
            <v>Transport and Tourism</v>
          </cell>
          <cell r="F11" t="str">
            <v>New Motor Vehicle Registrations, a monthly collection which forms part of the Austalian Economics Indicators providing publications on new cars, stations wagons and other vehicles</v>
          </cell>
          <cell r="G11" t="str">
            <v>Statistical</v>
          </cell>
          <cell r="H11" t="str">
            <v>Collection Processing System</v>
          </cell>
          <cell r="J11" t="str">
            <v>Custom In House Developed</v>
          </cell>
          <cell r="K11" t="str">
            <v>De-commissioned</v>
          </cell>
          <cell r="M11">
            <v>33451.5</v>
          </cell>
          <cell r="N11">
            <v>37288</v>
          </cell>
          <cell r="O11">
            <v>36281</v>
          </cell>
          <cell r="P11">
            <v>13</v>
          </cell>
          <cell r="Q11" t="str">
            <v>Local Application</v>
          </cell>
          <cell r="R11" t="str">
            <v>Medium</v>
          </cell>
          <cell r="S11" t="str">
            <v>Population Labour Industry and Environment Statistics Group</v>
          </cell>
          <cell r="T11" t="str">
            <v>Industry Statistics Branch</v>
          </cell>
          <cell r="U11">
            <v>191</v>
          </cell>
          <cell r="V11" t="str">
            <v>Jeanette Cotterill</v>
          </cell>
          <cell r="W11" t="str">
            <v>Malcolm Greig</v>
          </cell>
          <cell r="X11" t="str">
            <v>Jeanette Cotterill</v>
          </cell>
          <cell r="Y11" t="str">
            <v>Mid-Range</v>
          </cell>
          <cell r="AA11" t="str">
            <v>SAS</v>
          </cell>
          <cell r="AG11">
            <v>10</v>
          </cell>
          <cell r="AH11" t="str">
            <v>Transport - New Motor Vehicle Registrations_320109</v>
          </cell>
          <cell r="AI11">
            <v>121</v>
          </cell>
        </row>
        <row r="12">
          <cell r="A12">
            <v>11</v>
          </cell>
          <cell r="B12">
            <v>320110</v>
          </cell>
          <cell r="C12" t="str">
            <v>Transport - Freight Movements Survey</v>
          </cell>
          <cell r="D12" t="str">
            <v>Transport - Freight Movements Survey</v>
          </cell>
          <cell r="E12" t="str">
            <v>Transport and Tourism</v>
          </cell>
          <cell r="F12" t="str">
            <v>The Freight Movements Survey was developed to satisfy the needs of users for information on the movement of freight in Australia. It was undertaken quarterly from the June quarter 1994 to the March quarter 1996 for each of the Road, Rail, Sea and Air modes. Based on information identified during the Application Assessment process this application was decommissioned</v>
          </cell>
          <cell r="G12" t="str">
            <v>Statistical</v>
          </cell>
          <cell r="H12" t="str">
            <v>Collection Processing System</v>
          </cell>
          <cell r="I12" t="str">
            <v>Less than 10 at a Single Site</v>
          </cell>
          <cell r="J12" t="str">
            <v>Custom In House Developed</v>
          </cell>
          <cell r="K12" t="str">
            <v>De-commissioned</v>
          </cell>
          <cell r="M12">
            <v>34243.5</v>
          </cell>
          <cell r="N12">
            <v>40238</v>
          </cell>
          <cell r="O12">
            <v>39965</v>
          </cell>
          <cell r="P12">
            <v>2</v>
          </cell>
          <cell r="Q12" t="str">
            <v>Local Application</v>
          </cell>
          <cell r="R12" t="str">
            <v>Low</v>
          </cell>
          <cell r="S12" t="str">
            <v>Population Labour Industry and Environment Statistics Group</v>
          </cell>
          <cell r="T12" t="str">
            <v>Industry Statistics Branch</v>
          </cell>
          <cell r="U12">
            <v>91</v>
          </cell>
          <cell r="V12" t="str">
            <v>Chi Nguyen</v>
          </cell>
          <cell r="W12" t="str">
            <v>Paull Hoffmann</v>
          </cell>
          <cell r="X12" t="str">
            <v>Chi Nguyen</v>
          </cell>
          <cell r="Y12" t="str">
            <v>Mid-Range</v>
          </cell>
          <cell r="AA12" t="str">
            <v>SAS</v>
          </cell>
          <cell r="AC12">
            <v>465112.27</v>
          </cell>
          <cell r="AE12">
            <v>8829.92</v>
          </cell>
          <cell r="AG12">
            <v>11</v>
          </cell>
          <cell r="AH12" t="str">
            <v>Transport - Freight Movements Survey_320110</v>
          </cell>
          <cell r="AI12">
            <v>195</v>
          </cell>
        </row>
        <row r="13">
          <cell r="A13">
            <v>12</v>
          </cell>
          <cell r="B13">
            <v>320111</v>
          </cell>
          <cell r="C13" t="str">
            <v>Mining NPC System</v>
          </cell>
          <cell r="D13" t="str">
            <v>Mining NPC System</v>
          </cell>
          <cell r="E13" t="str">
            <v>Annual Integrated Collection</v>
          </cell>
          <cell r="F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13" t="str">
            <v>Statistical</v>
          </cell>
          <cell r="H13" t="str">
            <v>Collection Processing System</v>
          </cell>
          <cell r="J13" t="str">
            <v>Custom In House Developed</v>
          </cell>
          <cell r="K13" t="str">
            <v>De-commissioned</v>
          </cell>
          <cell r="M13">
            <v>36342</v>
          </cell>
          <cell r="N13">
            <v>39958</v>
          </cell>
          <cell r="O13">
            <v>36647</v>
          </cell>
          <cell r="P13">
            <v>14</v>
          </cell>
          <cell r="Q13" t="str">
            <v>Local Application</v>
          </cell>
          <cell r="R13" t="str">
            <v>High</v>
          </cell>
          <cell r="S13" t="str">
            <v>Population Labour Industry and Environment Statistics Group</v>
          </cell>
          <cell r="T13" t="str">
            <v>Industry Statistics Branch</v>
          </cell>
          <cell r="U13">
            <v>101</v>
          </cell>
          <cell r="V13" t="str">
            <v>Jeanette Cotterill</v>
          </cell>
          <cell r="W13" t="str">
            <v>David A. Webb</v>
          </cell>
          <cell r="X13" t="str">
            <v>Dale Connolly</v>
          </cell>
          <cell r="Y13" t="str">
            <v>Mid-Range</v>
          </cell>
          <cell r="AA13" t="str">
            <v>SAS</v>
          </cell>
          <cell r="AC13">
            <v>69533.56</v>
          </cell>
          <cell r="AE13">
            <v>26309.41</v>
          </cell>
          <cell r="AG13">
            <v>12</v>
          </cell>
          <cell r="AH13" t="str">
            <v>Mining NPC System_320111</v>
          </cell>
          <cell r="AI13">
            <v>60</v>
          </cell>
        </row>
        <row r="14">
          <cell r="A14">
            <v>13</v>
          </cell>
          <cell r="B14">
            <v>320112</v>
          </cell>
          <cell r="C14" t="str">
            <v>DAAS</v>
          </cell>
          <cell r="D14" t="str">
            <v>DAAS -  Ver 5.0.5</v>
          </cell>
          <cell r="E14" t="str">
            <v>Confidentiality Systems</v>
          </cell>
          <cell r="F14" t="str">
            <v>Disclosure Avoidance Analysis System. Identify unprotected confidential cells in output tabulations and suggest possible consequential confidentiality cells.</v>
          </cell>
          <cell r="G14" t="str">
            <v>Statistical</v>
          </cell>
          <cell r="H14" t="str">
            <v>Other - None of the above (specify purpose)</v>
          </cell>
          <cell r="I14" t="str">
            <v>10 to 100 Users</v>
          </cell>
          <cell r="J14" t="str">
            <v>Custom In House Developed</v>
          </cell>
          <cell r="K14" t="str">
            <v>In Production</v>
          </cell>
          <cell r="L14" t="str">
            <v>5.0.5</v>
          </cell>
          <cell r="M14">
            <v>33390.5</v>
          </cell>
          <cell r="O14">
            <v>39965</v>
          </cell>
          <cell r="P14">
            <v>15</v>
          </cell>
          <cell r="Q14" t="str">
            <v>Local Application</v>
          </cell>
          <cell r="R14" t="str">
            <v>High</v>
          </cell>
          <cell r="S14" t="str">
            <v>Technology Services Division</v>
          </cell>
          <cell r="T14" t="str">
            <v>Technology Applications</v>
          </cell>
          <cell r="U14">
            <v>491</v>
          </cell>
          <cell r="V14" t="str">
            <v>Gerard Wildie</v>
          </cell>
          <cell r="W14" t="str">
            <v>Melissa Gare</v>
          </cell>
          <cell r="X14" t="str">
            <v>Gerard Wildie</v>
          </cell>
          <cell r="Y14" t="str">
            <v>PC</v>
          </cell>
          <cell r="Z14" t="str">
            <v>C/C++</v>
          </cell>
          <cell r="AA14" t="str">
            <v>C/C++</v>
          </cell>
          <cell r="AC14">
            <v>287964.96000000002</v>
          </cell>
          <cell r="AE14">
            <v>31108.82</v>
          </cell>
          <cell r="AF14">
            <v>1</v>
          </cell>
          <cell r="AG14">
            <v>13</v>
          </cell>
          <cell r="AH14" t="str">
            <v>DAAS -  Ver 5.0.5_320112</v>
          </cell>
          <cell r="AI14">
            <v>234</v>
          </cell>
        </row>
        <row r="15">
          <cell r="A15">
            <v>14</v>
          </cell>
          <cell r="B15">
            <v>320116</v>
          </cell>
          <cell r="C15" t="str">
            <v>Retail Surveys</v>
          </cell>
          <cell r="D15" t="str">
            <v>Retail Surveys</v>
          </cell>
          <cell r="E15" t="str">
            <v>Retail</v>
          </cell>
          <cell r="F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G15" t="str">
            <v>Statistical</v>
          </cell>
          <cell r="H15" t="str">
            <v>Collection Processing System</v>
          </cell>
          <cell r="I15" t="str">
            <v>10 to 100 Users</v>
          </cell>
          <cell r="J15" t="str">
            <v>Custom In House Developed</v>
          </cell>
          <cell r="K15" t="str">
            <v>In Production</v>
          </cell>
          <cell r="M15">
            <v>36526.5</v>
          </cell>
          <cell r="O15">
            <v>39965</v>
          </cell>
          <cell r="P15">
            <v>2</v>
          </cell>
          <cell r="Q15" t="str">
            <v>Business Critical Application</v>
          </cell>
          <cell r="R15" t="str">
            <v>MEI Category 2</v>
          </cell>
          <cell r="S15" t="str">
            <v>Macroeconomics and Integration Group</v>
          </cell>
          <cell r="T15" t="str">
            <v>International Accounts and Financial Statistics Branch</v>
          </cell>
          <cell r="U15">
            <v>121</v>
          </cell>
          <cell r="V15" t="str">
            <v>Brendan Moylan</v>
          </cell>
          <cell r="W15" t="str">
            <v>Marcel van Kints</v>
          </cell>
          <cell r="X15" t="str">
            <v>Brendan Moylan</v>
          </cell>
          <cell r="Y15" t="str">
            <v>Mid-Range</v>
          </cell>
          <cell r="AA15" t="str">
            <v>SQL WINDOWS/Centura</v>
          </cell>
          <cell r="AC15">
            <v>2001808.49</v>
          </cell>
          <cell r="AD15">
            <v>141455.714285714</v>
          </cell>
          <cell r="AE15">
            <v>193380.95</v>
          </cell>
          <cell r="AF15">
            <v>1</v>
          </cell>
          <cell r="AG15">
            <v>14</v>
          </cell>
          <cell r="AH15" t="str">
            <v>Retail Surveys_320116</v>
          </cell>
          <cell r="AI15">
            <v>74</v>
          </cell>
        </row>
        <row r="16">
          <cell r="A16">
            <v>15</v>
          </cell>
          <cell r="B16">
            <v>320119</v>
          </cell>
          <cell r="C16" t="str">
            <v>Service Industries Surveys NPC Support</v>
          </cell>
          <cell r="D16" t="str">
            <v>Service Industries Surveys NPC Support</v>
          </cell>
          <cell r="E16" t="str">
            <v>Annual Integrated Collection</v>
          </cell>
          <cell r="F16" t="str">
            <v>This application covers support for Management Unit surveys of service industries where different industries are surveyed each year. The support is required across the various surveys with systems being versions of earlier ones.</v>
          </cell>
          <cell r="G16" t="str">
            <v>Statistical</v>
          </cell>
          <cell r="H16" t="str">
            <v>Collection Processing System</v>
          </cell>
          <cell r="I16" t="str">
            <v>10 to 100 Users</v>
          </cell>
          <cell r="J16" t="str">
            <v>Custom In House Developed</v>
          </cell>
          <cell r="K16" t="str">
            <v>In Production - Development Continuing</v>
          </cell>
          <cell r="O16">
            <v>39965</v>
          </cell>
          <cell r="P16">
            <v>5</v>
          </cell>
          <cell r="Q16" t="str">
            <v>Local Application</v>
          </cell>
          <cell r="R16" t="str">
            <v>Medium</v>
          </cell>
          <cell r="S16" t="str">
            <v>Population Labour Industry and Environment Statistics Group</v>
          </cell>
          <cell r="T16" t="str">
            <v>Industry Statistics Branch</v>
          </cell>
          <cell r="U16">
            <v>127</v>
          </cell>
          <cell r="V16" t="str">
            <v>Chi Nguyen</v>
          </cell>
          <cell r="W16" t="str">
            <v>Paul Hirsch</v>
          </cell>
          <cell r="X16" t="str">
            <v>Chi Nguyen</v>
          </cell>
          <cell r="Y16" t="str">
            <v>PC</v>
          </cell>
          <cell r="Z16" t="str">
            <v>Blaise,Lotus Notes,Other</v>
          </cell>
          <cell r="AA16" t="str">
            <v>SQL WINDOWS/Centura</v>
          </cell>
          <cell r="AB16" t="str">
            <v>Classification Management System (CLaMS)</v>
          </cell>
          <cell r="AC16">
            <v>1223796.8400000001</v>
          </cell>
          <cell r="AD16">
            <v>11226.25</v>
          </cell>
          <cell r="AE16">
            <v>780843.52000000002</v>
          </cell>
          <cell r="AF16">
            <v>1</v>
          </cell>
          <cell r="AG16">
            <v>15</v>
          </cell>
          <cell r="AH16" t="str">
            <v>Service Industries Surveys NPC Support_320119</v>
          </cell>
          <cell r="AI16">
            <v>164</v>
          </cell>
        </row>
        <row r="17">
          <cell r="A17">
            <v>16</v>
          </cell>
          <cell r="B17">
            <v>320120</v>
          </cell>
          <cell r="C17" t="str">
            <v>SPEED</v>
          </cell>
          <cell r="D17" t="str">
            <v>SPEED</v>
          </cell>
          <cell r="E17" t="str">
            <v>SPEED</v>
          </cell>
          <cell r="F17" t="str">
            <v>Standard Processing Environment for Economic Data. System designed to handle a number of collections, Supplies a common user interface, and common data management facilites. Its intention is to facilitate systems and data integration.</v>
          </cell>
          <cell r="G17" t="str">
            <v>Corporate Infrastructure</v>
          </cell>
          <cell r="H17" t="str">
            <v>Collection Processing Infrastructure System</v>
          </cell>
          <cell r="I17" t="str">
            <v>More than 100 Users</v>
          </cell>
          <cell r="J17" t="str">
            <v>Custom In House Developed</v>
          </cell>
          <cell r="K17" t="str">
            <v>In Production - Minimum Maintenance</v>
          </cell>
          <cell r="O17">
            <v>39965</v>
          </cell>
          <cell r="P17">
            <v>5</v>
          </cell>
          <cell r="Q17" t="str">
            <v>Business Infrastructure Application</v>
          </cell>
          <cell r="R17" t="str">
            <v>High</v>
          </cell>
          <cell r="S17" t="str">
            <v>** No Division/Group</v>
          </cell>
          <cell r="T17" t="str">
            <v>** No Branch</v>
          </cell>
          <cell r="U17">
            <v>133</v>
          </cell>
          <cell r="V17" t="str">
            <v>Ken Smith</v>
          </cell>
          <cell r="W17" t="str">
            <v>Ben Mulder</v>
          </cell>
          <cell r="X17" t="str">
            <v>Milan Sanovic</v>
          </cell>
          <cell r="Y17" t="str">
            <v>PC</v>
          </cell>
          <cell r="Z17" t="str">
            <v>Centura</v>
          </cell>
          <cell r="AA17" t="str">
            <v>SQL WINDOWS/Centura</v>
          </cell>
          <cell r="AB17" t="str">
            <v>Corporate Directory</v>
          </cell>
          <cell r="AC17">
            <v>6416819.1299999999</v>
          </cell>
          <cell r="AD17">
            <v>77952</v>
          </cell>
          <cell r="AE17">
            <v>1191496.08</v>
          </cell>
          <cell r="AF17">
            <v>1</v>
          </cell>
          <cell r="AG17">
            <v>16</v>
          </cell>
          <cell r="AH17" t="str">
            <v>SPEED_320120</v>
          </cell>
          <cell r="AI17">
            <v>260</v>
          </cell>
        </row>
        <row r="18">
          <cell r="A18">
            <v>17</v>
          </cell>
          <cell r="B18">
            <v>320121</v>
          </cell>
          <cell r="C18" t="str">
            <v>Annual Integrated Collection</v>
          </cell>
          <cell r="D18" t="str">
            <v>Annual Integrated Collection</v>
          </cell>
          <cell r="E18" t="str">
            <v>Annual Integrated Collection</v>
          </cell>
          <cell r="F1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G18" t="str">
            <v>Statistical</v>
          </cell>
          <cell r="H18" t="str">
            <v>Collection Processing System</v>
          </cell>
          <cell r="I18" t="str">
            <v>10 to 100 Users</v>
          </cell>
          <cell r="J18" t="str">
            <v>Custom In House Developed</v>
          </cell>
          <cell r="K18" t="str">
            <v>In Production</v>
          </cell>
          <cell r="M18">
            <v>34151</v>
          </cell>
          <cell r="O18">
            <v>39965</v>
          </cell>
          <cell r="P18">
            <v>5</v>
          </cell>
          <cell r="Q18" t="str">
            <v>Local Application</v>
          </cell>
          <cell r="R18" t="str">
            <v>Medium</v>
          </cell>
          <cell r="S18" t="str">
            <v>Population Labour Industry and Environment Statistics Group</v>
          </cell>
          <cell r="T18" t="str">
            <v>Industry Statistics Branch</v>
          </cell>
          <cell r="U18">
            <v>134</v>
          </cell>
          <cell r="V18" t="str">
            <v>Chi Nguyen</v>
          </cell>
          <cell r="W18" t="str">
            <v>David A. Webb</v>
          </cell>
          <cell r="X18" t="str">
            <v>Chi Nguyen</v>
          </cell>
          <cell r="Y18" t="str">
            <v>Mid-Range</v>
          </cell>
          <cell r="AA18" t="str">
            <v>SAS</v>
          </cell>
          <cell r="AC18">
            <v>341598.15</v>
          </cell>
          <cell r="AD18">
            <v>225.42857142857099</v>
          </cell>
          <cell r="AE18">
            <v>231748.78</v>
          </cell>
          <cell r="AF18">
            <v>1</v>
          </cell>
          <cell r="AG18">
            <v>17</v>
          </cell>
          <cell r="AH18" t="str">
            <v>Annual Integrated Collection_320121</v>
          </cell>
          <cell r="AI18">
            <v>32</v>
          </cell>
        </row>
        <row r="19">
          <cell r="A19">
            <v>18</v>
          </cell>
          <cell r="B19">
            <v>320122</v>
          </cell>
          <cell r="C19" t="str">
            <v>Quarterly Economy Wide Surveys</v>
          </cell>
          <cell r="D19" t="str">
            <v>Quarterly Economy Wide Surveys</v>
          </cell>
          <cell r="E19" t="str">
            <v>Quarterly Economy Wide</v>
          </cell>
          <cell r="F19"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G19" t="str">
            <v>Statistical</v>
          </cell>
          <cell r="H19" t="str">
            <v>Collection Processing System</v>
          </cell>
          <cell r="I19" t="str">
            <v>10 to 100 Users</v>
          </cell>
          <cell r="J19" t="str">
            <v>Custom In House Developed</v>
          </cell>
          <cell r="K19" t="str">
            <v>In Production</v>
          </cell>
          <cell r="M19">
            <v>36039.5</v>
          </cell>
          <cell r="O19">
            <v>39965</v>
          </cell>
          <cell r="P19">
            <v>10</v>
          </cell>
          <cell r="Q19" t="str">
            <v>Local Application</v>
          </cell>
          <cell r="R19" t="str">
            <v>MEI Category 2</v>
          </cell>
          <cell r="S19" t="str">
            <v>Macroeconomics and Integration Group</v>
          </cell>
          <cell r="T19" t="str">
            <v>** No Branch</v>
          </cell>
          <cell r="U19">
            <v>142</v>
          </cell>
          <cell r="V19" t="str">
            <v>Jeanette Cotterill</v>
          </cell>
          <cell r="W19" t="str">
            <v>Bruce Hockman</v>
          </cell>
          <cell r="X19" t="str">
            <v>Dale Connolly</v>
          </cell>
          <cell r="Y19" t="str">
            <v>Midrange - Windows</v>
          </cell>
          <cell r="Z19" t="str">
            <v>Other,SPEED</v>
          </cell>
          <cell r="AA19" t="str">
            <v>SAS</v>
          </cell>
          <cell r="AC19">
            <v>930930.74</v>
          </cell>
          <cell r="AD19">
            <v>133973.13714285701</v>
          </cell>
          <cell r="AE19">
            <v>577693.09</v>
          </cell>
          <cell r="AF19">
            <v>1</v>
          </cell>
          <cell r="AG19">
            <v>18</v>
          </cell>
          <cell r="AH19" t="str">
            <v>Quarterly Economy Wide Surveys_320122</v>
          </cell>
          <cell r="AI19">
            <v>543</v>
          </cell>
        </row>
        <row r="20">
          <cell r="A20">
            <v>19</v>
          </cell>
          <cell r="B20">
            <v>320123</v>
          </cell>
          <cell r="C20" t="str">
            <v>Geographical Statistics Platform (GSP)</v>
          </cell>
          <cell r="D20" t="str">
            <v>Geographical Statistics Platform (GSP) -  Ver 2004</v>
          </cell>
          <cell r="E20" t="str">
            <v>Geography</v>
          </cell>
          <cell r="F20"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G20" t="str">
            <v>Distribution</v>
          </cell>
          <cell r="H20" t="str">
            <v>Distribution</v>
          </cell>
          <cell r="J20" t="str">
            <v>Custom In House Developed</v>
          </cell>
          <cell r="K20" t="str">
            <v>De-commissioned</v>
          </cell>
          <cell r="L20">
            <v>2004</v>
          </cell>
          <cell r="M20">
            <v>36982</v>
          </cell>
          <cell r="N20">
            <v>39958</v>
          </cell>
          <cell r="O20">
            <v>36281</v>
          </cell>
          <cell r="P20">
            <v>10</v>
          </cell>
          <cell r="Q20" t="str">
            <v>Local Application</v>
          </cell>
          <cell r="R20" t="str">
            <v>Medium</v>
          </cell>
          <cell r="S20" t="str">
            <v>Population Labour Industry and Environment Statistics Group</v>
          </cell>
          <cell r="T20" t="str">
            <v>** No Branch</v>
          </cell>
          <cell r="U20">
            <v>155</v>
          </cell>
          <cell r="V20" t="str">
            <v>Paul Brush</v>
          </cell>
          <cell r="W20" t="str">
            <v>Alister Nairn</v>
          </cell>
          <cell r="X20" t="str">
            <v>Helen Robson</v>
          </cell>
          <cell r="Y20" t="str">
            <v>PC</v>
          </cell>
          <cell r="AA20" t="str">
            <v>Microsoft Visual Basic V6</v>
          </cell>
          <cell r="AC20">
            <v>248089.73</v>
          </cell>
          <cell r="AE20">
            <v>9157.49</v>
          </cell>
          <cell r="AG20">
            <v>19</v>
          </cell>
          <cell r="AH20" t="str">
            <v>Geographical Statistics Platform (GSP) -  Ver 2004_320123</v>
          </cell>
          <cell r="AI20">
            <v>712</v>
          </cell>
        </row>
        <row r="21">
          <cell r="A21">
            <v>20</v>
          </cell>
          <cell r="B21">
            <v>320141</v>
          </cell>
          <cell r="C21" t="str">
            <v>Industrial Disputes NEW</v>
          </cell>
          <cell r="D21" t="str">
            <v>Industrial Disputes NEW</v>
          </cell>
          <cell r="G21" t="str">
            <v>Statistical</v>
          </cell>
          <cell r="H21" t="str">
            <v>Collection Processing System</v>
          </cell>
          <cell r="J21" t="str">
            <v>Custom In House Developed</v>
          </cell>
          <cell r="K21" t="str">
            <v>De-commissioned</v>
          </cell>
          <cell r="M21">
            <v>34617.041666666664</v>
          </cell>
          <cell r="N21">
            <v>38321</v>
          </cell>
          <cell r="O21">
            <v>34820</v>
          </cell>
          <cell r="P21">
            <v>10</v>
          </cell>
          <cell r="Q21" t="str">
            <v>Local Application</v>
          </cell>
          <cell r="S21" t="str">
            <v>Population Statistics Group</v>
          </cell>
          <cell r="T21" t="str">
            <v>Labour and Education</v>
          </cell>
          <cell r="U21">
            <v>388</v>
          </cell>
          <cell r="V21" t="str">
            <v>Bruce Green</v>
          </cell>
          <cell r="W21" t="str">
            <v>Greg Hilton</v>
          </cell>
          <cell r="X21" t="str">
            <v>Mark Bingley</v>
          </cell>
          <cell r="Y21" t="str">
            <v>PC</v>
          </cell>
          <cell r="AA21" t="str">
            <v>SQL WINDOWS/Centura</v>
          </cell>
          <cell r="AG21">
            <v>20</v>
          </cell>
          <cell r="AH21" t="str">
            <v>Industrial Disputes NEW_320141</v>
          </cell>
          <cell r="AI21">
            <v>285</v>
          </cell>
        </row>
        <row r="22">
          <cell r="A22">
            <v>21</v>
          </cell>
          <cell r="B22">
            <v>320142</v>
          </cell>
          <cell r="C22" t="str">
            <v>Labour Price Index System</v>
          </cell>
          <cell r="D22" t="str">
            <v>Labour Price Index System</v>
          </cell>
          <cell r="E22" t="str">
            <v>Labour Prices</v>
          </cell>
          <cell r="F22" t="str">
            <v>It is a part of the overall program to provide a reliable indicator for the trend analysis of labour costs being conducted by the ABS on behalf of a number of government client</v>
          </cell>
          <cell r="G22" t="str">
            <v>Statistical</v>
          </cell>
          <cell r="H22" t="str">
            <v>Collection Processing System</v>
          </cell>
          <cell r="I22" t="str">
            <v>10 to 100 Users</v>
          </cell>
          <cell r="J22" t="str">
            <v>Custom In House Developed</v>
          </cell>
          <cell r="K22" t="str">
            <v>In Production</v>
          </cell>
          <cell r="M22">
            <v>35582.5</v>
          </cell>
          <cell r="O22">
            <v>39965</v>
          </cell>
          <cell r="P22">
            <v>3</v>
          </cell>
          <cell r="Q22" t="str">
            <v>Business Critical Application</v>
          </cell>
          <cell r="R22" t="str">
            <v>MEI Category 2</v>
          </cell>
          <cell r="S22" t="str">
            <v>Macroeconomics and Integration Group</v>
          </cell>
          <cell r="T22" t="str">
            <v>Economic Analysis and Reporting Branch</v>
          </cell>
          <cell r="U22">
            <v>386</v>
          </cell>
          <cell r="V22" t="str">
            <v>Ken Smith</v>
          </cell>
          <cell r="W22" t="str">
            <v>Robin Ashburn</v>
          </cell>
          <cell r="X22" t="str">
            <v>Mark Bingley</v>
          </cell>
          <cell r="Y22" t="str">
            <v>Mid-Range</v>
          </cell>
          <cell r="AA22" t="str">
            <v>SAS</v>
          </cell>
          <cell r="AC22">
            <v>2188750.27</v>
          </cell>
          <cell r="AD22">
            <v>43784</v>
          </cell>
          <cell r="AE22">
            <v>193839.05</v>
          </cell>
          <cell r="AF22">
            <v>1</v>
          </cell>
          <cell r="AG22">
            <v>21</v>
          </cell>
          <cell r="AH22" t="str">
            <v>Labour Price Index System_320142</v>
          </cell>
          <cell r="AI22">
            <v>347</v>
          </cell>
        </row>
        <row r="23">
          <cell r="A23">
            <v>22</v>
          </cell>
          <cell r="B23">
            <v>320143</v>
          </cell>
          <cell r="C23" t="str">
            <v>Schools</v>
          </cell>
          <cell r="D23" t="str">
            <v>Schools</v>
          </cell>
          <cell r="E23" t="str">
            <v>Schools</v>
          </cell>
          <cell r="F23"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G23" t="str">
            <v>Statistical</v>
          </cell>
          <cell r="H23" t="str">
            <v>Collection Processing System</v>
          </cell>
          <cell r="I23" t="str">
            <v>Less than 10 at a Single Site</v>
          </cell>
          <cell r="J23" t="str">
            <v>Custom In House Developed</v>
          </cell>
          <cell r="K23" t="str">
            <v>In Production</v>
          </cell>
          <cell r="M23">
            <v>31959</v>
          </cell>
          <cell r="O23">
            <v>39965</v>
          </cell>
          <cell r="P23">
            <v>3</v>
          </cell>
          <cell r="Q23" t="str">
            <v>Local Application</v>
          </cell>
          <cell r="R23" t="str">
            <v>Medium</v>
          </cell>
          <cell r="S23" t="str">
            <v>Social Statistics Group</v>
          </cell>
          <cell r="T23" t="str">
            <v>Indigenous, Education and Cultural Statistics</v>
          </cell>
          <cell r="U23">
            <v>389</v>
          </cell>
          <cell r="V23" t="str">
            <v>Jeremy Michell</v>
          </cell>
          <cell r="W23" t="str">
            <v>Justine Boland</v>
          </cell>
          <cell r="X23" t="str">
            <v>Jeremy Michell</v>
          </cell>
          <cell r="Y23" t="str">
            <v>PC</v>
          </cell>
          <cell r="AA23" t="str">
            <v>Visual Basic</v>
          </cell>
          <cell r="AC23">
            <v>134284.03</v>
          </cell>
          <cell r="AE23">
            <v>22602.54</v>
          </cell>
          <cell r="AF23">
            <v>1</v>
          </cell>
          <cell r="AG23">
            <v>22</v>
          </cell>
          <cell r="AH23" t="str">
            <v>Schools_320143</v>
          </cell>
          <cell r="AI23">
            <v>150</v>
          </cell>
        </row>
        <row r="24">
          <cell r="A24">
            <v>23</v>
          </cell>
          <cell r="B24">
            <v>320149</v>
          </cell>
          <cell r="C24" t="str">
            <v>QLD - Survey of Tourist Accommodation</v>
          </cell>
          <cell r="D24" t="str">
            <v>QLD - Survey of Tourist Accommodation</v>
          </cell>
          <cell r="E24" t="str">
            <v>Transport and Tourism</v>
          </cell>
          <cell r="F24"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G24" t="str">
            <v>Statistical</v>
          </cell>
          <cell r="H24" t="str">
            <v>Collection Processing System</v>
          </cell>
          <cell r="J24" t="str">
            <v>Custom In House Developed</v>
          </cell>
          <cell r="K24" t="str">
            <v>De-commissioned</v>
          </cell>
          <cell r="M24">
            <v>35886</v>
          </cell>
          <cell r="O24">
            <v>35186</v>
          </cell>
          <cell r="P24">
            <v>13</v>
          </cell>
          <cell r="Q24" t="str">
            <v>Local Application</v>
          </cell>
          <cell r="R24" t="str">
            <v>Medium</v>
          </cell>
          <cell r="S24" t="str">
            <v>Population Labour Industry and Environment Statistics Group</v>
          </cell>
          <cell r="T24" t="str">
            <v>Industry Statistics Branch</v>
          </cell>
          <cell r="U24">
            <v>191</v>
          </cell>
          <cell r="V24" t="str">
            <v>Edwin Aplin</v>
          </cell>
          <cell r="W24" t="str">
            <v>Sally Pritchard</v>
          </cell>
          <cell r="X24" t="str">
            <v>Lyn Little</v>
          </cell>
          <cell r="Y24" t="str">
            <v>Mid-Range</v>
          </cell>
          <cell r="Z24" t="str">
            <v>Centura</v>
          </cell>
          <cell r="AB24" t="str">
            <v>Classification Management System (CLaMS)</v>
          </cell>
          <cell r="AG24">
            <v>23</v>
          </cell>
          <cell r="AH24" t="str">
            <v>QLD - Survey of Tourist Accommodation_320149</v>
          </cell>
          <cell r="AI24">
            <v>101</v>
          </cell>
        </row>
        <row r="25">
          <cell r="A25">
            <v>24</v>
          </cell>
          <cell r="B25">
            <v>320151</v>
          </cell>
          <cell r="C25" t="str">
            <v>Demographic Statistical System - DEMOSS</v>
          </cell>
          <cell r="D25" t="str">
            <v>Demographic Statistical System - DEMOSS</v>
          </cell>
          <cell r="E25" t="str">
            <v>Vital Statistics</v>
          </cell>
          <cell r="F25"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G25" t="str">
            <v>Statistical</v>
          </cell>
          <cell r="H25" t="str">
            <v>Collection Processing System</v>
          </cell>
          <cell r="J25" t="str">
            <v>Custom In House Developed</v>
          </cell>
          <cell r="K25" t="str">
            <v>De-commissioned</v>
          </cell>
          <cell r="M25">
            <v>31321.5</v>
          </cell>
          <cell r="N25">
            <v>39814</v>
          </cell>
          <cell r="O25">
            <v>37803</v>
          </cell>
          <cell r="P25">
            <v>3</v>
          </cell>
          <cell r="Q25" t="str">
            <v>Local Application</v>
          </cell>
          <cell r="R25" t="str">
            <v>High</v>
          </cell>
          <cell r="S25" t="str">
            <v>Social Statistics Group</v>
          </cell>
          <cell r="T25" t="str">
            <v>Indigenous &amp; Health Statistics</v>
          </cell>
          <cell r="U25">
            <v>435</v>
          </cell>
          <cell r="V25" t="str">
            <v>Colin Vivian</v>
          </cell>
          <cell r="W25" t="str">
            <v>Tara Pritchard</v>
          </cell>
          <cell r="X25" t="str">
            <v>Lyn Robinson</v>
          </cell>
          <cell r="Y25" t="str">
            <v>Lotus Notes</v>
          </cell>
          <cell r="AG25">
            <v>24</v>
          </cell>
          <cell r="AH25" t="str">
            <v>Demographic Statistical System - DEMOSS_320151</v>
          </cell>
          <cell r="AI25">
            <v>31</v>
          </cell>
        </row>
        <row r="26">
          <cell r="A26">
            <v>25</v>
          </cell>
          <cell r="B26">
            <v>320152</v>
          </cell>
          <cell r="C26" t="str">
            <v>SEASABS</v>
          </cell>
          <cell r="D26" t="str">
            <v>SEASABS -  Ver 2.7</v>
          </cell>
          <cell r="E26" t="str">
            <v>Time Series Systems</v>
          </cell>
          <cell r="F26"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G26" t="str">
            <v>Corporate Infrastructure</v>
          </cell>
          <cell r="H26" t="str">
            <v>Collection Processing Infrastructure System</v>
          </cell>
          <cell r="I26" t="str">
            <v>10 to 100 Users</v>
          </cell>
          <cell r="J26" t="str">
            <v>Custom In House Developed</v>
          </cell>
          <cell r="K26" t="str">
            <v>In Production</v>
          </cell>
          <cell r="L26">
            <v>2.7</v>
          </cell>
          <cell r="M26">
            <v>34700</v>
          </cell>
          <cell r="O26">
            <v>39965</v>
          </cell>
          <cell r="P26">
            <v>6</v>
          </cell>
          <cell r="Q26" t="str">
            <v>Business Infrastructure Application</v>
          </cell>
          <cell r="R26" t="str">
            <v>High</v>
          </cell>
          <cell r="S26" t="str">
            <v>Methodology and Data Management Division</v>
          </cell>
          <cell r="T26" t="str">
            <v>Analytical Services.</v>
          </cell>
          <cell r="U26">
            <v>234</v>
          </cell>
          <cell r="V26" t="str">
            <v>Gerard Wildie</v>
          </cell>
          <cell r="W26" t="str">
            <v>Mark Zhang</v>
          </cell>
          <cell r="X26" t="str">
            <v>Gerard Wildie</v>
          </cell>
          <cell r="Y26" t="str">
            <v>PC</v>
          </cell>
          <cell r="Z26" t="str">
            <v>Windows</v>
          </cell>
          <cell r="AA26" t="str">
            <v>C/C++</v>
          </cell>
          <cell r="AB26" t="str">
            <v>Corporate Directory</v>
          </cell>
          <cell r="AC26">
            <v>2525733.4300000002</v>
          </cell>
          <cell r="AD26">
            <v>142665.714285714</v>
          </cell>
          <cell r="AE26">
            <v>662848.53</v>
          </cell>
          <cell r="AF26">
            <v>1</v>
          </cell>
          <cell r="AG26">
            <v>25</v>
          </cell>
          <cell r="AH26" t="str">
            <v>SEASABS -  Ver 2.7_320152</v>
          </cell>
          <cell r="AI26">
            <v>887</v>
          </cell>
        </row>
        <row r="27">
          <cell r="A27">
            <v>26</v>
          </cell>
          <cell r="B27">
            <v>320152</v>
          </cell>
          <cell r="C27" t="str">
            <v>Seasabs</v>
          </cell>
          <cell r="D27" t="str">
            <v>Seasabs -  Ver Seasabs V2.3 TSUpdate V2.3 Toolkit V1.3</v>
          </cell>
          <cell r="G27" t="str">
            <v>Corporate Infrastructure</v>
          </cell>
          <cell r="H27" t="str">
            <v>Collection Processing Infrastructure System</v>
          </cell>
          <cell r="J27" t="str">
            <v>Custom In House Developed</v>
          </cell>
          <cell r="K27" t="str">
            <v>De-commissioned</v>
          </cell>
          <cell r="L27" t="str">
            <v>Seasabs V2.3 TSUpdate V2.3 Toolkit V1.3</v>
          </cell>
          <cell r="M27">
            <v>34547</v>
          </cell>
          <cell r="O27">
            <v>35551</v>
          </cell>
          <cell r="P27">
            <v>13</v>
          </cell>
          <cell r="Q27" t="str">
            <v>Business Infrastructure Application</v>
          </cell>
          <cell r="S27" t="str">
            <v>Methodology Division</v>
          </cell>
          <cell r="T27" t="str">
            <v>Statistical Services</v>
          </cell>
          <cell r="U27">
            <v>234</v>
          </cell>
          <cell r="V27" t="str">
            <v>Bruce Green</v>
          </cell>
          <cell r="W27" t="str">
            <v>Mark Zhang</v>
          </cell>
          <cell r="X27" t="str">
            <v>Peter Cox</v>
          </cell>
          <cell r="Y27" t="str">
            <v>PC</v>
          </cell>
          <cell r="AA27" t="str">
            <v>C/C++</v>
          </cell>
          <cell r="AG27">
            <v>26</v>
          </cell>
          <cell r="AH27" t="str">
            <v>Seasabs -  Ver Seasabs V2.3 TSUpdate V2.3 Toolkit V1.3_320152</v>
          </cell>
          <cell r="AI27">
            <v>233</v>
          </cell>
        </row>
        <row r="28">
          <cell r="A28">
            <v>27</v>
          </cell>
          <cell r="B28">
            <v>320154</v>
          </cell>
          <cell r="C28" t="str">
            <v>Payments to Agents</v>
          </cell>
          <cell r="D28" t="str">
            <v>Payments to Agents</v>
          </cell>
          <cell r="G28" t="str">
            <v>Administration</v>
          </cell>
          <cell r="H28" t="str">
            <v>Systems - Business Systems for Internal Use</v>
          </cell>
          <cell r="J28" t="str">
            <v>Custom In House Developed</v>
          </cell>
          <cell r="K28" t="str">
            <v>De-commissioned</v>
          </cell>
          <cell r="M28">
            <v>32387.5</v>
          </cell>
          <cell r="N28">
            <v>39073</v>
          </cell>
          <cell r="O28">
            <v>35186</v>
          </cell>
          <cell r="P28">
            <v>15</v>
          </cell>
          <cell r="Q28" t="str">
            <v>Business Critical Application</v>
          </cell>
          <cell r="R28" t="str">
            <v>High</v>
          </cell>
          <cell r="S28" t="str">
            <v>Population Statistics Group</v>
          </cell>
          <cell r="T28" t="str">
            <v>Population Statistics Infrastructure</v>
          </cell>
          <cell r="U28">
            <v>252</v>
          </cell>
          <cell r="V28" t="str">
            <v>Rob Edmondson</v>
          </cell>
          <cell r="W28" t="str">
            <v>Maurie Low</v>
          </cell>
          <cell r="Y28" t="str">
            <v>Mainframe</v>
          </cell>
          <cell r="AG28">
            <v>27</v>
          </cell>
          <cell r="AH28" t="str">
            <v>Payments to Agents_320154</v>
          </cell>
          <cell r="AI28">
            <v>135</v>
          </cell>
        </row>
        <row r="29">
          <cell r="A29">
            <v>28</v>
          </cell>
          <cell r="B29">
            <v>320155</v>
          </cell>
          <cell r="C29" t="str">
            <v>Data Management - Core Systems &amp; External Interfaces</v>
          </cell>
          <cell r="D29" t="str">
            <v>Data Management - Core Systems &amp; External Interfaces</v>
          </cell>
          <cell r="E29" t="str">
            <v>ABSIW</v>
          </cell>
          <cell r="F29" t="str">
            <v>ABS Information Warehouse Manipulation and dissemination facilities for statistical data and metadata for most ABS collections. Numerous applications, services, facilities for defining, loading, manipulating and exporting that data and metadata.</v>
          </cell>
          <cell r="G29" t="str">
            <v>Corporate Infrastructure</v>
          </cell>
          <cell r="H29" t="str">
            <v>Collection Processing Infrastructure System</v>
          </cell>
          <cell r="I29" t="str">
            <v>More than 100 Users</v>
          </cell>
          <cell r="J29" t="str">
            <v>Custom In House Developed</v>
          </cell>
          <cell r="K29" t="str">
            <v>In Production</v>
          </cell>
          <cell r="M29">
            <v>34232</v>
          </cell>
          <cell r="O29">
            <v>39965</v>
          </cell>
          <cell r="P29">
            <v>10</v>
          </cell>
          <cell r="Q29" t="str">
            <v>Business Infrastructure Application</v>
          </cell>
          <cell r="R29" t="str">
            <v>MEI Category 1</v>
          </cell>
          <cell r="S29" t="str">
            <v>Methodology and Data Management Division</v>
          </cell>
          <cell r="T29" t="str">
            <v>Data Management and Classifications</v>
          </cell>
          <cell r="U29">
            <v>296</v>
          </cell>
          <cell r="V29" t="str">
            <v>Brian Studman</v>
          </cell>
          <cell r="W29" t="str">
            <v>Alistair Hamilton</v>
          </cell>
          <cell r="X29" t="str">
            <v>Gerard Wildie</v>
          </cell>
          <cell r="Y29" t="str">
            <v>Midrange - Windows</v>
          </cell>
          <cell r="Z29" t="str">
            <v>C/C++,Centura,Java/Eclipse</v>
          </cell>
          <cell r="AA29" t="str">
            <v>SQL WINDOWS/Centura</v>
          </cell>
          <cell r="AC29">
            <v>11154824.289999999</v>
          </cell>
          <cell r="AD29">
            <v>175215</v>
          </cell>
          <cell r="AE29">
            <v>4334820.97</v>
          </cell>
          <cell r="AF29">
            <v>1</v>
          </cell>
          <cell r="AG29">
            <v>28</v>
          </cell>
          <cell r="AH29" t="str">
            <v>Data Management - Core Systems &amp; External Interfaces_320155</v>
          </cell>
          <cell r="AI29">
            <v>183</v>
          </cell>
        </row>
        <row r="30">
          <cell r="A30">
            <v>29</v>
          </cell>
          <cell r="B30">
            <v>320156</v>
          </cell>
          <cell r="C30" t="str">
            <v>Acquisition Reqs for IT (ARIT)</v>
          </cell>
          <cell r="D30" t="str">
            <v>Acquisition Reqs for IT (ARIT)</v>
          </cell>
          <cell r="E30" t="str">
            <v>TSD Client Services</v>
          </cell>
          <cell r="F30" t="str">
            <v>Manages requests from corporate clients for IT equipment/services</v>
          </cell>
          <cell r="G30" t="str">
            <v>Purchasing</v>
          </cell>
          <cell r="H30" t="str">
            <v>Purchasing</v>
          </cell>
          <cell r="I30" t="str">
            <v>10 to 100 Users</v>
          </cell>
          <cell r="J30" t="str">
            <v>Custom In House Developed</v>
          </cell>
          <cell r="K30" t="str">
            <v>De-commissioned</v>
          </cell>
          <cell r="M30">
            <v>34639.5</v>
          </cell>
          <cell r="N30">
            <v>39630</v>
          </cell>
          <cell r="O30">
            <v>34578</v>
          </cell>
          <cell r="P30">
            <v>10</v>
          </cell>
          <cell r="Q30" t="str">
            <v>Local Application</v>
          </cell>
          <cell r="R30" t="str">
            <v>Medium</v>
          </cell>
          <cell r="S30" t="str">
            <v>Technology Services Division</v>
          </cell>
          <cell r="T30" t="str">
            <v>Technology Infrastructure</v>
          </cell>
          <cell r="U30">
            <v>351</v>
          </cell>
          <cell r="V30" t="str">
            <v>Paul Chubb</v>
          </cell>
          <cell r="W30" t="str">
            <v>Jenny Peisley</v>
          </cell>
          <cell r="X30" t="str">
            <v>Andrew Gill</v>
          </cell>
          <cell r="Y30" t="str">
            <v>Lotus Notes</v>
          </cell>
          <cell r="AA30" t="str">
            <v>LotusScript/LotusFormula</v>
          </cell>
          <cell r="AG30">
            <v>29</v>
          </cell>
          <cell r="AH30" t="str">
            <v>Acquisition Reqs for IT (ARIT)_320156</v>
          </cell>
          <cell r="AI30">
            <v>305</v>
          </cell>
        </row>
        <row r="31">
          <cell r="A31">
            <v>30</v>
          </cell>
          <cell r="B31">
            <v>320157</v>
          </cell>
          <cell r="C31" t="str">
            <v>CCR (Windows Interface) and IT Costs</v>
          </cell>
          <cell r="D31" t="str">
            <v>CCR (Windows Interface) and IT Costs</v>
          </cell>
          <cell r="E31" t="str">
            <v>TSD IT Cost Recovery</v>
          </cell>
          <cell r="F31" t="str">
            <v>To convert the predominantly mainframe interface that integrates all IT cost sources to a Windows interface. This system replaces application 26 .</v>
          </cell>
          <cell r="G31" t="str">
            <v>Administration</v>
          </cell>
          <cell r="H31" t="str">
            <v>Systems - Business Systems for Internal Use</v>
          </cell>
          <cell r="I31" t="str">
            <v>More than 100 Users</v>
          </cell>
          <cell r="J31" t="str">
            <v>Custom In House Developed</v>
          </cell>
          <cell r="K31" t="str">
            <v>In Production - Minimum Maintenance</v>
          </cell>
          <cell r="M31">
            <v>34912.5</v>
          </cell>
          <cell r="O31">
            <v>39965</v>
          </cell>
          <cell r="P31">
            <v>6</v>
          </cell>
          <cell r="Q31" t="str">
            <v>Local Application</v>
          </cell>
          <cell r="R31" t="str">
            <v>Medium</v>
          </cell>
          <cell r="S31" t="str">
            <v>Technology Services Division</v>
          </cell>
          <cell r="T31" t="str">
            <v>Technology Infrastructure</v>
          </cell>
          <cell r="U31">
            <v>351</v>
          </cell>
          <cell r="V31" t="str">
            <v>Mark Bingley</v>
          </cell>
          <cell r="W31" t="str">
            <v>Jenny Peisley</v>
          </cell>
          <cell r="X31" t="str">
            <v>Andrew Gill</v>
          </cell>
          <cell r="Y31" t="str">
            <v>Lotus Notes</v>
          </cell>
          <cell r="Z31" t="str">
            <v>Notes</v>
          </cell>
          <cell r="AA31" t="str">
            <v>LotusScript/LotusFormula</v>
          </cell>
          <cell r="AC31">
            <v>223105.3</v>
          </cell>
          <cell r="AD31">
            <v>9423.5714285714294</v>
          </cell>
          <cell r="AE31">
            <v>25441.67</v>
          </cell>
          <cell r="AF31">
            <v>1</v>
          </cell>
          <cell r="AG31">
            <v>30</v>
          </cell>
          <cell r="AH31" t="str">
            <v>CCR (Windows Interface) and IT Costs_320157</v>
          </cell>
          <cell r="AI31">
            <v>387</v>
          </cell>
        </row>
        <row r="32">
          <cell r="A32">
            <v>31</v>
          </cell>
          <cell r="B32">
            <v>320158</v>
          </cell>
          <cell r="C32" t="str">
            <v>IT Bureau Financials</v>
          </cell>
          <cell r="D32" t="str">
            <v>IT Bureau Financials</v>
          </cell>
          <cell r="G32" t="str">
            <v>Administration</v>
          </cell>
          <cell r="H32" t="str">
            <v>Systems - Business Systems for Internal Use</v>
          </cell>
          <cell r="J32" t="str">
            <v>Custom In House Developed</v>
          </cell>
          <cell r="K32" t="str">
            <v>De-commissioned</v>
          </cell>
          <cell r="M32">
            <v>34335.5</v>
          </cell>
          <cell r="N32">
            <v>36495.5</v>
          </cell>
          <cell r="O32">
            <v>35186</v>
          </cell>
          <cell r="P32">
            <v>15</v>
          </cell>
          <cell r="S32" t="str">
            <v>** No Division/Group</v>
          </cell>
          <cell r="T32" t="str">
            <v>** No Branch</v>
          </cell>
          <cell r="V32" t="str">
            <v>Jeanette Cotterill</v>
          </cell>
          <cell r="W32" t="str">
            <v>Zdiz Hebda</v>
          </cell>
          <cell r="Y32" t="str">
            <v>PC</v>
          </cell>
          <cell r="AG32">
            <v>31</v>
          </cell>
          <cell r="AH32" t="str">
            <v>IT Bureau Financials_320158</v>
          </cell>
          <cell r="AI32">
            <v>274</v>
          </cell>
        </row>
        <row r="33">
          <cell r="A33">
            <v>32</v>
          </cell>
          <cell r="B33">
            <v>320163</v>
          </cell>
          <cell r="C33" t="str">
            <v>Labour Force Surveys - Estimates</v>
          </cell>
          <cell r="D33" t="str">
            <v>Labour Force Surveys - Estimates</v>
          </cell>
          <cell r="E33" t="str">
            <v>Labour Force Surveys</v>
          </cell>
          <cell r="F33" t="str">
            <v>Data collected from the Monthly Population Surveys is input to Labour Force processing. Uses HSF for its metadata, and core processes. Weighted data is loaded to the ABSDB, which is the source for their pubs and output products.</v>
          </cell>
          <cell r="G33" t="str">
            <v>Statistical</v>
          </cell>
          <cell r="H33" t="str">
            <v>Collection Processing System</v>
          </cell>
          <cell r="I33" t="str">
            <v>Less than 10 at a Single Site</v>
          </cell>
          <cell r="J33" t="str">
            <v>Custom In House Developed</v>
          </cell>
          <cell r="K33" t="str">
            <v>In Production</v>
          </cell>
          <cell r="M33">
            <v>29983.5</v>
          </cell>
          <cell r="O33">
            <v>39965</v>
          </cell>
          <cell r="P33">
            <v>5</v>
          </cell>
          <cell r="Q33" t="str">
            <v>Local Application</v>
          </cell>
          <cell r="R33" t="str">
            <v>MEI Category 1</v>
          </cell>
          <cell r="S33" t="str">
            <v>Population Labour Industry and Environment Statistics Group</v>
          </cell>
          <cell r="T33" t="str">
            <v>Labour and Demography Statistics</v>
          </cell>
          <cell r="U33">
            <v>381</v>
          </cell>
          <cell r="V33" t="str">
            <v>Mark Viney</v>
          </cell>
          <cell r="W33" t="str">
            <v>Andrea Grcman</v>
          </cell>
          <cell r="X33" t="str">
            <v>Mark Viney</v>
          </cell>
          <cell r="Y33" t="str">
            <v>PC</v>
          </cell>
          <cell r="Z33" t="str">
            <v>Centura</v>
          </cell>
          <cell r="AA33" t="str">
            <v>SQL WINDOWS/Centura</v>
          </cell>
          <cell r="AB33" t="str">
            <v>Corporate Directory</v>
          </cell>
          <cell r="AC33">
            <v>1067023.44</v>
          </cell>
          <cell r="AD33">
            <v>101932</v>
          </cell>
          <cell r="AE33">
            <v>381425.93</v>
          </cell>
          <cell r="AF33">
            <v>1</v>
          </cell>
          <cell r="AG33">
            <v>32</v>
          </cell>
          <cell r="AH33" t="str">
            <v>Labour Force Surveys - Estimates_320163</v>
          </cell>
          <cell r="AI33">
            <v>568</v>
          </cell>
        </row>
        <row r="34">
          <cell r="A34">
            <v>33</v>
          </cell>
          <cell r="B34">
            <v>320164</v>
          </cell>
          <cell r="C34" t="str">
            <v>Job Vacancies Survey</v>
          </cell>
          <cell r="D34" t="str">
            <v>Job Vacancies Survey</v>
          </cell>
          <cell r="E34" t="str">
            <v>Labour Employer Systems</v>
          </cell>
          <cell r="F34"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G34" t="str">
            <v>Statistical</v>
          </cell>
          <cell r="H34" t="str">
            <v>Collection Processing System</v>
          </cell>
          <cell r="I34" t="str">
            <v>10 to 100 Users</v>
          </cell>
          <cell r="J34" t="str">
            <v>Custom In House Developed</v>
          </cell>
          <cell r="K34" t="str">
            <v>In Production - Being Redeveloped</v>
          </cell>
          <cell r="M34">
            <v>30684</v>
          </cell>
          <cell r="O34">
            <v>39965</v>
          </cell>
          <cell r="P34">
            <v>2</v>
          </cell>
          <cell r="Q34" t="str">
            <v>Business Critical Application</v>
          </cell>
          <cell r="R34" t="str">
            <v>High</v>
          </cell>
          <cell r="S34" t="str">
            <v>Population Labour Industry and Environment Statistics Group</v>
          </cell>
          <cell r="T34" t="str">
            <v>Labour and Demography Statistics</v>
          </cell>
          <cell r="U34">
            <v>382</v>
          </cell>
          <cell r="V34" t="str">
            <v>Chi Nguyen</v>
          </cell>
          <cell r="W34" t="str">
            <v>Colin Fallows</v>
          </cell>
          <cell r="X34" t="str">
            <v>Mark Bingley</v>
          </cell>
          <cell r="Y34" t="str">
            <v>Mid-Range</v>
          </cell>
          <cell r="AA34" t="str">
            <v>SAS</v>
          </cell>
          <cell r="AC34">
            <v>473406</v>
          </cell>
          <cell r="AE34">
            <v>26984.22</v>
          </cell>
          <cell r="AF34">
            <v>1</v>
          </cell>
          <cell r="AG34">
            <v>33</v>
          </cell>
          <cell r="AH34" t="str">
            <v>Job Vacancies Survey_320164</v>
          </cell>
          <cell r="AI34">
            <v>216</v>
          </cell>
        </row>
        <row r="35">
          <cell r="A35">
            <v>34</v>
          </cell>
          <cell r="B35">
            <v>320166</v>
          </cell>
          <cell r="C35" t="str">
            <v>Business Expectations Survey</v>
          </cell>
          <cell r="D35" t="str">
            <v>Business Expectations Survey</v>
          </cell>
          <cell r="G35" t="str">
            <v>Statistical</v>
          </cell>
          <cell r="H35" t="str">
            <v>Collection Processing System</v>
          </cell>
          <cell r="J35" t="str">
            <v>Custom In House Developed</v>
          </cell>
          <cell r="K35" t="str">
            <v>De-commissioned</v>
          </cell>
          <cell r="M35">
            <v>36434</v>
          </cell>
          <cell r="N35">
            <v>37622</v>
          </cell>
          <cell r="O35">
            <v>37438</v>
          </cell>
          <cell r="P35">
            <v>0.5</v>
          </cell>
          <cell r="Q35" t="str">
            <v>Business Critical Application</v>
          </cell>
          <cell r="S35" t="str">
            <v>Economic Statistics Group</v>
          </cell>
          <cell r="T35" t="str">
            <v>Industry Statistics</v>
          </cell>
          <cell r="U35">
            <v>481</v>
          </cell>
          <cell r="V35" t="str">
            <v>Jeanette Cotterill</v>
          </cell>
          <cell r="W35" t="str">
            <v>Merry Branson</v>
          </cell>
          <cell r="X35" t="str">
            <v>David Miller</v>
          </cell>
          <cell r="Y35" t="str">
            <v>Mid-Range</v>
          </cell>
          <cell r="AA35" t="str">
            <v>SAS</v>
          </cell>
          <cell r="AG35">
            <v>34</v>
          </cell>
          <cell r="AH35" t="str">
            <v>Business Expectations Survey_320166</v>
          </cell>
          <cell r="AI35">
            <v>19</v>
          </cell>
        </row>
        <row r="36">
          <cell r="A36">
            <v>35</v>
          </cell>
          <cell r="B36">
            <v>320167</v>
          </cell>
          <cell r="C36" t="str">
            <v>PRISM</v>
          </cell>
          <cell r="D36" t="str">
            <v>PRISM</v>
          </cell>
          <cell r="E36" t="str">
            <v>HR Systems</v>
          </cell>
          <cell r="F36"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G36" t="str">
            <v>Administration</v>
          </cell>
          <cell r="H36" t="str">
            <v>Systems - Business Systems for Internal Use</v>
          </cell>
          <cell r="I36" t="str">
            <v>More than 100 Users</v>
          </cell>
          <cell r="J36" t="str">
            <v>Custom In House Developed</v>
          </cell>
          <cell r="K36" t="str">
            <v>In Production - Development Continuing</v>
          </cell>
          <cell r="M36">
            <v>33970.5</v>
          </cell>
          <cell r="O36">
            <v>39965</v>
          </cell>
          <cell r="P36">
            <v>3</v>
          </cell>
          <cell r="Q36" t="str">
            <v>Local Application</v>
          </cell>
          <cell r="R36" t="str">
            <v>High</v>
          </cell>
          <cell r="S36" t="str">
            <v>Corporate Services Division</v>
          </cell>
          <cell r="T36" t="str">
            <v>Business Support</v>
          </cell>
          <cell r="U36">
            <v>415</v>
          </cell>
          <cell r="V36" t="str">
            <v>Jeremy Michell</v>
          </cell>
          <cell r="W36" t="str">
            <v>Chris Lucas</v>
          </cell>
          <cell r="X36" t="str">
            <v>Jeremy Michell</v>
          </cell>
          <cell r="Y36" t="str">
            <v>Mid-Range</v>
          </cell>
          <cell r="AA36" t="str">
            <v>Centura</v>
          </cell>
          <cell r="AC36">
            <v>240105.06</v>
          </cell>
          <cell r="AD36">
            <v>66047.857142857101</v>
          </cell>
          <cell r="AE36">
            <v>158929.43</v>
          </cell>
          <cell r="AF36">
            <v>1</v>
          </cell>
          <cell r="AG36">
            <v>35</v>
          </cell>
          <cell r="AH36" t="str">
            <v>PRISM_320167</v>
          </cell>
          <cell r="AI36">
            <v>66</v>
          </cell>
        </row>
        <row r="37">
          <cell r="A37">
            <v>36</v>
          </cell>
          <cell r="B37">
            <v>320168</v>
          </cell>
          <cell r="C37" t="str">
            <v>IPS</v>
          </cell>
          <cell r="D37" t="str">
            <v>IPS -  Ver 4.400</v>
          </cell>
          <cell r="E37" t="str">
            <v>Corporate Data Capture</v>
          </cell>
          <cell r="F37" t="str">
            <v>IPS  is a  corporate facility for input processing covering data entry, input editing and amendment, including links to IDACC and with Computer Assisted Coding integrated in the system.</v>
          </cell>
          <cell r="G37" t="str">
            <v>Corporate Infrastructure</v>
          </cell>
          <cell r="H37" t="str">
            <v>Collection Processing Infrastructure System</v>
          </cell>
          <cell r="I37" t="str">
            <v>10 to 100 Users</v>
          </cell>
          <cell r="J37" t="str">
            <v>Custom In House Developed</v>
          </cell>
          <cell r="K37" t="str">
            <v>In Production</v>
          </cell>
          <cell r="L37">
            <v>4.4000000000000004</v>
          </cell>
          <cell r="M37">
            <v>33847.5</v>
          </cell>
          <cell r="O37">
            <v>39965</v>
          </cell>
          <cell r="P37">
            <v>5</v>
          </cell>
          <cell r="Q37" t="str">
            <v>Business Infrastructure Application</v>
          </cell>
          <cell r="R37" t="str">
            <v>High</v>
          </cell>
          <cell r="S37" t="str">
            <v>Technology Services Division</v>
          </cell>
          <cell r="T37" t="str">
            <v>Technology Applications</v>
          </cell>
          <cell r="U37">
            <v>499</v>
          </cell>
          <cell r="V37" t="str">
            <v>Ric Clarke</v>
          </cell>
          <cell r="W37" t="str">
            <v>Ric Clarke</v>
          </cell>
          <cell r="X37" t="str">
            <v>Ken Smith</v>
          </cell>
          <cell r="Y37" t="str">
            <v>PC</v>
          </cell>
          <cell r="AC37">
            <v>2808159.3</v>
          </cell>
          <cell r="AE37">
            <v>101015.4</v>
          </cell>
          <cell r="AF37">
            <v>1</v>
          </cell>
          <cell r="AG37">
            <v>36</v>
          </cell>
          <cell r="AH37" t="str">
            <v>IPS -  Ver 4.400_320168</v>
          </cell>
          <cell r="AI37">
            <v>132</v>
          </cell>
        </row>
        <row r="38">
          <cell r="A38">
            <v>37</v>
          </cell>
          <cell r="B38">
            <v>320169</v>
          </cell>
          <cell r="C38" t="str">
            <v>Rainbow for Windows</v>
          </cell>
          <cell r="D38" t="str">
            <v>Rainbow for Windows</v>
          </cell>
          <cell r="E38" t="str">
            <v>HR Systems</v>
          </cell>
          <cell r="F38"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G38" t="str">
            <v>Administration</v>
          </cell>
          <cell r="H38" t="str">
            <v>Systems - Business Systems for Internal Use</v>
          </cell>
          <cell r="I38" t="str">
            <v>10 to 100 Users</v>
          </cell>
          <cell r="J38" t="str">
            <v>Custom In House Developed</v>
          </cell>
          <cell r="K38" t="str">
            <v>In Production - Development Continuing</v>
          </cell>
          <cell r="M38">
            <v>35490.5</v>
          </cell>
          <cell r="O38">
            <v>39965</v>
          </cell>
          <cell r="P38">
            <v>3</v>
          </cell>
          <cell r="Q38" t="str">
            <v>Local Application</v>
          </cell>
          <cell r="R38" t="str">
            <v>High</v>
          </cell>
          <cell r="S38" t="str">
            <v>Corporate Services Division</v>
          </cell>
          <cell r="T38" t="str">
            <v>Business Support</v>
          </cell>
          <cell r="U38">
            <v>412</v>
          </cell>
          <cell r="V38" t="str">
            <v>Jeremy Michell</v>
          </cell>
          <cell r="W38" t="str">
            <v>Chris Lucas</v>
          </cell>
          <cell r="X38" t="str">
            <v>Jeremy Michell</v>
          </cell>
          <cell r="Y38" t="str">
            <v>Mid-Range</v>
          </cell>
          <cell r="AA38" t="str">
            <v>C/C++</v>
          </cell>
          <cell r="AC38">
            <v>1461176.76</v>
          </cell>
          <cell r="AD38">
            <v>155814.57142857101</v>
          </cell>
          <cell r="AE38">
            <v>260518.39</v>
          </cell>
          <cell r="AF38">
            <v>1</v>
          </cell>
          <cell r="AG38">
            <v>37</v>
          </cell>
          <cell r="AH38" t="str">
            <v>Rainbow for Windows_320169</v>
          </cell>
          <cell r="AI38">
            <v>371</v>
          </cell>
        </row>
        <row r="39">
          <cell r="A39">
            <v>38</v>
          </cell>
          <cell r="B39">
            <v>320171</v>
          </cell>
          <cell r="C39" t="str">
            <v>Survey of Income and Housing Costs</v>
          </cell>
          <cell r="D39" t="str">
            <v>Survey of Income and Housing Costs</v>
          </cell>
          <cell r="G39" t="str">
            <v>Statistical</v>
          </cell>
          <cell r="H39" t="str">
            <v>Collection Processing System</v>
          </cell>
          <cell r="J39" t="str">
            <v>Custom In House Developed</v>
          </cell>
          <cell r="K39" t="str">
            <v>De-commissioned</v>
          </cell>
          <cell r="M39">
            <v>34547</v>
          </cell>
          <cell r="N39">
            <v>37463</v>
          </cell>
          <cell r="O39">
            <v>35186</v>
          </cell>
          <cell r="P39">
            <v>10</v>
          </cell>
          <cell r="Q39" t="str">
            <v>Local Application</v>
          </cell>
          <cell r="S39" t="str">
            <v>Population Statistics Group</v>
          </cell>
          <cell r="T39" t="str">
            <v>Social Conditions Statistics</v>
          </cell>
          <cell r="U39">
            <v>501</v>
          </cell>
          <cell r="V39" t="str">
            <v>John Kendrigan</v>
          </cell>
          <cell r="W39" t="str">
            <v>Michael Demamiel</v>
          </cell>
          <cell r="X39" t="str">
            <v>Bruce Green</v>
          </cell>
          <cell r="Y39" t="str">
            <v>Mid-Range</v>
          </cell>
          <cell r="AA39" t="str">
            <v>PL/I</v>
          </cell>
          <cell r="AG39">
            <v>38</v>
          </cell>
          <cell r="AH39" t="str">
            <v>Survey of Income and Housing Costs_320171</v>
          </cell>
          <cell r="AI39">
            <v>284</v>
          </cell>
        </row>
        <row r="40">
          <cell r="A40">
            <v>39</v>
          </cell>
          <cell r="B40">
            <v>320171</v>
          </cell>
          <cell r="C40" t="str">
            <v>Survey of Income and Housing Costs</v>
          </cell>
          <cell r="D40" t="str">
            <v>Survey of Income and Housing Costs -  Ver 3.0</v>
          </cell>
          <cell r="G40" t="str">
            <v>Statistical</v>
          </cell>
          <cell r="H40" t="str">
            <v>Collection Processing System</v>
          </cell>
          <cell r="J40" t="str">
            <v>Custom In House Developed</v>
          </cell>
          <cell r="K40" t="str">
            <v>De-commissioned</v>
          </cell>
          <cell r="L40">
            <v>3</v>
          </cell>
          <cell r="M40">
            <v>37469</v>
          </cell>
          <cell r="O40">
            <v>35186</v>
          </cell>
          <cell r="P40">
            <v>10</v>
          </cell>
          <cell r="Q40" t="str">
            <v>Local Application</v>
          </cell>
          <cell r="S40" t="str">
            <v>Population Statistics Group</v>
          </cell>
          <cell r="T40" t="str">
            <v>Social Conditions Statistics</v>
          </cell>
          <cell r="U40">
            <v>501</v>
          </cell>
          <cell r="V40" t="str">
            <v>Bruce Green</v>
          </cell>
          <cell r="W40" t="str">
            <v>Michael Demamiel</v>
          </cell>
          <cell r="X40" t="str">
            <v>Cheryle Lomas</v>
          </cell>
          <cell r="Y40" t="str">
            <v>PC</v>
          </cell>
          <cell r="AA40" t="str">
            <v>Blaise</v>
          </cell>
          <cell r="AG40">
            <v>39</v>
          </cell>
          <cell r="AH40" t="str">
            <v>Survey of Income and Housing Costs -  Ver 3.0_320171</v>
          </cell>
          <cell r="AI40">
            <v>870</v>
          </cell>
        </row>
        <row r="41">
          <cell r="A41">
            <v>40</v>
          </cell>
          <cell r="B41">
            <v>320172</v>
          </cell>
          <cell r="C41" t="str">
            <v>Prices</v>
          </cell>
          <cell r="D41" t="str">
            <v>Prices</v>
          </cell>
          <cell r="E41" t="str">
            <v>Prices</v>
          </cell>
          <cell r="F41" t="str">
            <v>Suite of applications used to derive the Consumer Price Index, Producer Price Index and House Price Index</v>
          </cell>
          <cell r="G41" t="str">
            <v>Statistical</v>
          </cell>
          <cell r="H41" t="str">
            <v>Collection Processing System</v>
          </cell>
          <cell r="I41" t="str">
            <v>10 to 100 Users</v>
          </cell>
          <cell r="J41" t="str">
            <v>Custom In House Developed</v>
          </cell>
          <cell r="K41" t="str">
            <v>In Production - Development Continuing</v>
          </cell>
          <cell r="M41">
            <v>34478.5</v>
          </cell>
          <cell r="O41">
            <v>39965</v>
          </cell>
          <cell r="P41">
            <v>4</v>
          </cell>
          <cell r="Q41" t="str">
            <v>Business Critical Application</v>
          </cell>
          <cell r="R41" t="str">
            <v>MEI Category 1</v>
          </cell>
          <cell r="S41" t="str">
            <v>Macroeconomics and Integration Group</v>
          </cell>
          <cell r="T41" t="str">
            <v>Prices</v>
          </cell>
          <cell r="U41">
            <v>502</v>
          </cell>
          <cell r="V41" t="str">
            <v>Brendan Moylan</v>
          </cell>
          <cell r="W41" t="str">
            <v>Lewis Conn</v>
          </cell>
          <cell r="X41" t="str">
            <v>Justin Coates</v>
          </cell>
          <cell r="Y41" t="str">
            <v>PC</v>
          </cell>
          <cell r="Z41" t="str">
            <v>Centura,Lotus Notes</v>
          </cell>
          <cell r="AA41" t="str">
            <v>SQL WINDOWS/Centura</v>
          </cell>
          <cell r="AC41">
            <v>3076556.19</v>
          </cell>
          <cell r="AD41">
            <v>283932.07142857101</v>
          </cell>
          <cell r="AE41">
            <v>1182725.76</v>
          </cell>
          <cell r="AF41">
            <v>1</v>
          </cell>
          <cell r="AG41">
            <v>40</v>
          </cell>
          <cell r="AH41" t="str">
            <v>Prices_320172</v>
          </cell>
          <cell r="AI41">
            <v>228</v>
          </cell>
        </row>
        <row r="42">
          <cell r="A42">
            <v>41</v>
          </cell>
          <cell r="B42">
            <v>320175</v>
          </cell>
          <cell r="C42" t="str">
            <v>International Trade</v>
          </cell>
          <cell r="D42" t="str">
            <v>International Trade</v>
          </cell>
          <cell r="E42" t="str">
            <v>International and Financial Accounts</v>
          </cell>
          <cell r="F42"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G42" t="str">
            <v>Statistical</v>
          </cell>
          <cell r="H42" t="str">
            <v>Collection Processing System</v>
          </cell>
          <cell r="J42" t="str">
            <v>Custom In House Developed</v>
          </cell>
          <cell r="K42" t="str">
            <v>De-commissioned</v>
          </cell>
          <cell r="M42">
            <v>29952.5</v>
          </cell>
          <cell r="N42">
            <v>39021</v>
          </cell>
          <cell r="O42">
            <v>35916</v>
          </cell>
          <cell r="P42">
            <v>20</v>
          </cell>
          <cell r="Q42" t="str">
            <v>Business Critical Application</v>
          </cell>
          <cell r="R42" t="str">
            <v>High</v>
          </cell>
          <cell r="S42" t="str">
            <v>** No Division/Group</v>
          </cell>
          <cell r="T42" t="str">
            <v>** No Branch</v>
          </cell>
          <cell r="U42">
            <v>171</v>
          </cell>
          <cell r="V42" t="str">
            <v>Ken Smith</v>
          </cell>
          <cell r="W42" t="str">
            <v>Bernard Williams</v>
          </cell>
          <cell r="X42" t="str">
            <v>Ken Smith</v>
          </cell>
          <cell r="Y42" t="str">
            <v>Mainframe</v>
          </cell>
          <cell r="AG42">
            <v>41</v>
          </cell>
          <cell r="AH42" t="str">
            <v>International Trade_320175</v>
          </cell>
          <cell r="AI42">
            <v>39</v>
          </cell>
        </row>
        <row r="43">
          <cell r="A43">
            <v>42</v>
          </cell>
          <cell r="B43">
            <v>320175</v>
          </cell>
          <cell r="C43" t="str">
            <v>International Trade</v>
          </cell>
          <cell r="D43" t="str">
            <v>International Trade -  Ver 1.0</v>
          </cell>
          <cell r="E43" t="str">
            <v>International and Financial Accounts</v>
          </cell>
          <cell r="F43"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G43" t="str">
            <v>Statistical</v>
          </cell>
          <cell r="H43" t="str">
            <v>Collection Processing System</v>
          </cell>
          <cell r="J43" t="str">
            <v>Custom In House Developed</v>
          </cell>
          <cell r="K43" t="str">
            <v>De-commissioned</v>
          </cell>
          <cell r="L43">
            <v>1</v>
          </cell>
          <cell r="M43">
            <v>29952.5</v>
          </cell>
          <cell r="N43">
            <v>39073</v>
          </cell>
          <cell r="O43">
            <v>35916</v>
          </cell>
          <cell r="P43">
            <v>20</v>
          </cell>
          <cell r="Q43" t="str">
            <v>Business Critical Application</v>
          </cell>
          <cell r="R43" t="str">
            <v>High</v>
          </cell>
          <cell r="S43" t="str">
            <v>** No Division/Group</v>
          </cell>
          <cell r="T43" t="str">
            <v>** No Branch</v>
          </cell>
          <cell r="U43">
            <v>171</v>
          </cell>
          <cell r="V43" t="str">
            <v>Jeanette Cotterill</v>
          </cell>
          <cell r="W43" t="str">
            <v>Bernard Williams</v>
          </cell>
          <cell r="X43" t="str">
            <v>Rosemary Crocker</v>
          </cell>
          <cell r="Y43" t="str">
            <v>Mainframe</v>
          </cell>
          <cell r="AG43">
            <v>42</v>
          </cell>
          <cell r="AH43" t="str">
            <v>International Trade -  Ver 1.0_320175</v>
          </cell>
          <cell r="AI43">
            <v>997</v>
          </cell>
        </row>
        <row r="44">
          <cell r="A44">
            <v>43</v>
          </cell>
          <cell r="B44">
            <v>320176</v>
          </cell>
          <cell r="C44" t="str">
            <v>Delegations</v>
          </cell>
          <cell r="D44" t="str">
            <v>Delegations</v>
          </cell>
          <cell r="E44" t="str">
            <v>HR Systems</v>
          </cell>
          <cell r="F44"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G44" t="str">
            <v>Administration</v>
          </cell>
          <cell r="H44" t="str">
            <v>Systems - Business Systems for Internal Use</v>
          </cell>
          <cell r="I44" t="str">
            <v>More than 100 Users</v>
          </cell>
          <cell r="J44" t="str">
            <v>Custom In House Developed</v>
          </cell>
          <cell r="K44" t="str">
            <v>In Production</v>
          </cell>
          <cell r="M44">
            <v>36011</v>
          </cell>
          <cell r="O44">
            <v>39965</v>
          </cell>
          <cell r="P44">
            <v>7</v>
          </cell>
          <cell r="Q44" t="str">
            <v>Local Application</v>
          </cell>
          <cell r="R44" t="str">
            <v>Medium</v>
          </cell>
          <cell r="S44" t="str">
            <v>Corporate Services Division</v>
          </cell>
          <cell r="T44" t="str">
            <v>Human Resources Branch</v>
          </cell>
          <cell r="U44">
            <v>416</v>
          </cell>
          <cell r="V44" t="str">
            <v>Ta-Csd Director</v>
          </cell>
          <cell r="W44" t="str">
            <v>Heather Jones</v>
          </cell>
          <cell r="X44" t="str">
            <v>Ta-Csd Director</v>
          </cell>
          <cell r="Y44" t="str">
            <v>Lotus Notes</v>
          </cell>
          <cell r="AA44" t="str">
            <v>LotusScript/LotusFormula</v>
          </cell>
          <cell r="AC44">
            <v>49171.62</v>
          </cell>
          <cell r="AD44">
            <v>3061</v>
          </cell>
          <cell r="AE44">
            <v>16347.22</v>
          </cell>
          <cell r="AF44">
            <v>1</v>
          </cell>
          <cell r="AG44">
            <v>43</v>
          </cell>
          <cell r="AH44" t="str">
            <v>Delegations_320176</v>
          </cell>
          <cell r="AI44">
            <v>319</v>
          </cell>
        </row>
        <row r="45">
          <cell r="A45">
            <v>44</v>
          </cell>
          <cell r="B45">
            <v>320177</v>
          </cell>
          <cell r="C45" t="str">
            <v>Customer Registration Database</v>
          </cell>
          <cell r="D45" t="str">
            <v>Customer Registration Database</v>
          </cell>
          <cell r="E45" t="str">
            <v>Financial</v>
          </cell>
          <cell r="F45" t="str">
            <v>The CRDB is a Notes database where requests for additions or updates to the ABS Customer Database (a set of Oracle tables in Oracle Financials) are lodged.</v>
          </cell>
          <cell r="G45" t="str">
            <v>Customer Service</v>
          </cell>
          <cell r="H45" t="str">
            <v>Customer Service</v>
          </cell>
          <cell r="I45" t="str">
            <v>More than 100 Users</v>
          </cell>
          <cell r="J45" t="str">
            <v>Custom In House Developed</v>
          </cell>
          <cell r="K45" t="str">
            <v>In Production</v>
          </cell>
          <cell r="M45">
            <v>36982</v>
          </cell>
          <cell r="O45">
            <v>39965</v>
          </cell>
          <cell r="P45">
            <v>7</v>
          </cell>
          <cell r="Q45" t="str">
            <v>Local Application</v>
          </cell>
          <cell r="R45" t="str">
            <v>Low</v>
          </cell>
          <cell r="S45" t="str">
            <v>Corporate Services Division</v>
          </cell>
          <cell r="T45" t="str">
            <v>Financial Management</v>
          </cell>
          <cell r="U45">
            <v>402</v>
          </cell>
          <cell r="V45" t="str">
            <v>Ta-Csd Director</v>
          </cell>
          <cell r="W45" t="str">
            <v>Egils Brutans</v>
          </cell>
          <cell r="X45" t="str">
            <v>Ta-Csd Director</v>
          </cell>
          <cell r="Y45" t="str">
            <v>Lotus Notes</v>
          </cell>
          <cell r="AA45" t="str">
            <v>LotusScript/LotusFormula</v>
          </cell>
          <cell r="AC45">
            <v>526</v>
          </cell>
          <cell r="AD45">
            <v>13676</v>
          </cell>
          <cell r="AE45">
            <v>504.92</v>
          </cell>
          <cell r="AF45">
            <v>1</v>
          </cell>
          <cell r="AG45">
            <v>44</v>
          </cell>
          <cell r="AH45" t="str">
            <v>Customer Registration Database_320177</v>
          </cell>
          <cell r="AI45">
            <v>596</v>
          </cell>
        </row>
        <row r="46">
          <cell r="A46">
            <v>45</v>
          </cell>
          <cell r="B46">
            <v>320178</v>
          </cell>
          <cell r="C46" t="str">
            <v>Product Profile Facility</v>
          </cell>
          <cell r="D46" t="str">
            <v>Product Profile Facility</v>
          </cell>
          <cell r="F46" t="str">
            <v>A notes database containing Product and Revenue information.</v>
          </cell>
          <cell r="G46" t="str">
            <v>Distribution</v>
          </cell>
          <cell r="H46" t="str">
            <v>Distribution</v>
          </cell>
          <cell r="I46" t="str">
            <v>More than 100 Users</v>
          </cell>
          <cell r="J46" t="str">
            <v>Custom In House Developed</v>
          </cell>
          <cell r="K46" t="str">
            <v>De-commissioned</v>
          </cell>
          <cell r="M46">
            <v>34669.5</v>
          </cell>
          <cell r="O46">
            <v>34820</v>
          </cell>
          <cell r="P46">
            <v>9</v>
          </cell>
          <cell r="Q46" t="str">
            <v>Local Application</v>
          </cell>
          <cell r="R46" t="str">
            <v>Medium</v>
          </cell>
          <cell r="S46" t="str">
            <v>Integrated Collection and Dissemination Services</v>
          </cell>
          <cell r="T46" t="str">
            <v>Customer Services Branch</v>
          </cell>
          <cell r="U46">
            <v>311</v>
          </cell>
          <cell r="V46" t="str">
            <v>Peter R Jones</v>
          </cell>
          <cell r="W46" t="str">
            <v>Mano Georgopoulos</v>
          </cell>
          <cell r="X46" t="str">
            <v>Duncan Young</v>
          </cell>
          <cell r="Y46" t="str">
            <v>Lotus Notes</v>
          </cell>
          <cell r="AG46">
            <v>45</v>
          </cell>
          <cell r="AH46" t="str">
            <v>Product Profile Facility_320178</v>
          </cell>
          <cell r="AI46">
            <v>280</v>
          </cell>
        </row>
        <row r="47">
          <cell r="A47">
            <v>46</v>
          </cell>
          <cell r="B47">
            <v>320179</v>
          </cell>
          <cell r="C47" t="str">
            <v>Products Database</v>
          </cell>
          <cell r="D47" t="str">
            <v>Products Database -  Ver 1.5</v>
          </cell>
          <cell r="E47" t="str">
            <v>Publishing and Dissemination</v>
          </cell>
          <cell r="F47"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G47" t="str">
            <v>Distribution</v>
          </cell>
          <cell r="H47" t="str">
            <v>Distribution</v>
          </cell>
          <cell r="J47" t="str">
            <v>Custom In House Developed</v>
          </cell>
          <cell r="K47" t="str">
            <v>De-commissioned</v>
          </cell>
          <cell r="L47">
            <v>1.5</v>
          </cell>
          <cell r="M47">
            <v>34121.5</v>
          </cell>
          <cell r="N47">
            <v>39958</v>
          </cell>
          <cell r="O47">
            <v>34820</v>
          </cell>
          <cell r="P47">
            <v>9</v>
          </cell>
          <cell r="Q47" t="str">
            <v>Local Application</v>
          </cell>
          <cell r="R47" t="str">
            <v>High</v>
          </cell>
          <cell r="S47" t="str">
            <v>Integrated Collection and Dissemination Services</v>
          </cell>
          <cell r="T47" t="str">
            <v>Customer Services Branch</v>
          </cell>
          <cell r="U47">
            <v>311</v>
          </cell>
          <cell r="V47" t="str">
            <v>Peter R Jones</v>
          </cell>
          <cell r="W47" t="str">
            <v>Dean Turner</v>
          </cell>
          <cell r="X47" t="str">
            <v>Chris Conran</v>
          </cell>
          <cell r="Y47" t="str">
            <v>PC</v>
          </cell>
          <cell r="AA47" t="str">
            <v>Centura</v>
          </cell>
          <cell r="AC47">
            <v>52606.41</v>
          </cell>
          <cell r="AE47">
            <v>7904.48</v>
          </cell>
          <cell r="AG47">
            <v>46</v>
          </cell>
          <cell r="AH47" t="str">
            <v>Products Database -  Ver 1.5_320179</v>
          </cell>
          <cell r="AI47">
            <v>108</v>
          </cell>
        </row>
        <row r="48">
          <cell r="A48">
            <v>47</v>
          </cell>
          <cell r="B48">
            <v>320181</v>
          </cell>
          <cell r="C48" t="str">
            <v>ISD Client Infrastructure Framework</v>
          </cell>
          <cell r="D48" t="str">
            <v>ISD Client Infrastructure Framework</v>
          </cell>
          <cell r="G48" t="str">
            <v>Information</v>
          </cell>
          <cell r="H48" t="str">
            <v>Systems - Business Systems for Internal Use</v>
          </cell>
          <cell r="J48" t="str">
            <v>Custom In House Developed</v>
          </cell>
          <cell r="K48" t="str">
            <v>De-commissioned</v>
          </cell>
          <cell r="M48">
            <v>37073</v>
          </cell>
          <cell r="N48">
            <v>38534</v>
          </cell>
          <cell r="O48">
            <v>35916</v>
          </cell>
          <cell r="P48">
            <v>11</v>
          </cell>
          <cell r="Q48" t="str">
            <v>Local Application</v>
          </cell>
          <cell r="R48" t="str">
            <v>Medium</v>
          </cell>
          <cell r="S48" t="str">
            <v>Information Management &amp; Census Division</v>
          </cell>
          <cell r="T48" t="str">
            <v>** No Branch</v>
          </cell>
          <cell r="U48">
            <v>951</v>
          </cell>
          <cell r="V48" t="str">
            <v>Paul Sewell</v>
          </cell>
          <cell r="W48" t="str">
            <v>Eric Sadlowski</v>
          </cell>
          <cell r="X48" t="str">
            <v>Chris Conran</v>
          </cell>
          <cell r="Y48" t="str">
            <v>Mid-Range</v>
          </cell>
          <cell r="Z48" t="str">
            <v>Centura</v>
          </cell>
          <cell r="AA48" t="str">
            <v>SQL WINDOWS/Centura</v>
          </cell>
          <cell r="AG48">
            <v>47</v>
          </cell>
          <cell r="AH48" t="str">
            <v>ISD Client Infrastructure Framework_320181</v>
          </cell>
          <cell r="AI48">
            <v>399</v>
          </cell>
        </row>
        <row r="49">
          <cell r="A49">
            <v>48</v>
          </cell>
          <cell r="B49">
            <v>320182</v>
          </cell>
          <cell r="C49" t="str">
            <v>Corporate Directory</v>
          </cell>
          <cell r="D49" t="str">
            <v>Corporate Directory</v>
          </cell>
          <cell r="E49" t="str">
            <v>Corporate Directory</v>
          </cell>
          <cell r="F49"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G49" t="str">
            <v>Corporate Infrastructure</v>
          </cell>
          <cell r="H49" t="str">
            <v>Collection Processing Infrastructure System</v>
          </cell>
          <cell r="I49" t="str">
            <v>More than 100 Users</v>
          </cell>
          <cell r="J49" t="str">
            <v>Custom In House Developed</v>
          </cell>
          <cell r="K49" t="str">
            <v>In Production - Development Continuing</v>
          </cell>
          <cell r="M49">
            <v>35431.5</v>
          </cell>
          <cell r="O49">
            <v>39965</v>
          </cell>
          <cell r="P49">
            <v>10</v>
          </cell>
          <cell r="Q49" t="str">
            <v>Business Infrastructure Application</v>
          </cell>
          <cell r="R49" t="str">
            <v>High</v>
          </cell>
          <cell r="S49" t="str">
            <v>Corporate Services Division</v>
          </cell>
          <cell r="T49" t="str">
            <v>Financial Management</v>
          </cell>
          <cell r="U49">
            <v>415</v>
          </cell>
          <cell r="V49" t="str">
            <v>Andrew Gill</v>
          </cell>
          <cell r="W49" t="str">
            <v>Julie Gibson</v>
          </cell>
          <cell r="X49" t="str">
            <v>Jeremy Michell</v>
          </cell>
          <cell r="Y49" t="str">
            <v>Lotus Notes</v>
          </cell>
          <cell r="Z49" t="str">
            <v>Lotus Notes</v>
          </cell>
          <cell r="AA49" t="str">
            <v>LotusScript/LotusFormula</v>
          </cell>
          <cell r="AB49" t="str">
            <v>Corporate Directory</v>
          </cell>
          <cell r="AC49">
            <v>2898802.7</v>
          </cell>
          <cell r="AD49">
            <v>90387.5</v>
          </cell>
          <cell r="AE49">
            <v>1691760.67</v>
          </cell>
          <cell r="AF49">
            <v>1</v>
          </cell>
          <cell r="AG49">
            <v>48</v>
          </cell>
          <cell r="AH49" t="str">
            <v>Corporate Directory_320182</v>
          </cell>
          <cell r="AI49">
            <v>433</v>
          </cell>
        </row>
        <row r="50">
          <cell r="A50">
            <v>49</v>
          </cell>
          <cell r="B50">
            <v>320184</v>
          </cell>
          <cell r="C50" t="str">
            <v>Household Surveys Facilities (HSF)</v>
          </cell>
          <cell r="D50" t="str">
            <v>Household Surveys Facilities (HSF)</v>
          </cell>
          <cell r="E50" t="str">
            <v>Household Survey Facilities</v>
          </cell>
          <cell r="F50" t="str">
            <v>The HSF /SMS system has replaced Household Surveys System (HSS) and Social Surveys Output System (SSOS).</v>
          </cell>
          <cell r="G50" t="str">
            <v>Statistical</v>
          </cell>
          <cell r="H50" t="str">
            <v>Collection Processing System</v>
          </cell>
          <cell r="I50" t="str">
            <v>10 to 100 Users</v>
          </cell>
          <cell r="J50" t="str">
            <v>Custom In House Developed</v>
          </cell>
          <cell r="K50" t="str">
            <v>In Production</v>
          </cell>
          <cell r="M50">
            <v>34578.5</v>
          </cell>
          <cell r="O50">
            <v>39965</v>
          </cell>
          <cell r="P50">
            <v>15</v>
          </cell>
          <cell r="Q50" t="str">
            <v>Business Infrastructure Application</v>
          </cell>
          <cell r="R50" t="str">
            <v>MEI Category 1</v>
          </cell>
          <cell r="S50" t="str">
            <v>Social Statistics Group</v>
          </cell>
          <cell r="T50" t="str">
            <v>** No Branch</v>
          </cell>
          <cell r="U50">
            <v>445</v>
          </cell>
          <cell r="V50" t="str">
            <v>Colin Vivian</v>
          </cell>
          <cell r="W50" t="str">
            <v>Adrian Paviour</v>
          </cell>
          <cell r="X50" t="str">
            <v>Colin Vivian</v>
          </cell>
          <cell r="Y50" t="str">
            <v>PC</v>
          </cell>
          <cell r="AA50" t="str">
            <v>SAS</v>
          </cell>
          <cell r="AC50">
            <v>6222692.1799999997</v>
          </cell>
          <cell r="AD50">
            <v>165225.464285714</v>
          </cell>
          <cell r="AE50">
            <v>1404528.11</v>
          </cell>
          <cell r="AF50">
            <v>1</v>
          </cell>
          <cell r="AG50">
            <v>49</v>
          </cell>
          <cell r="AH50" t="str">
            <v>Household Surveys Facilities (HSF)_320184</v>
          </cell>
          <cell r="AI50">
            <v>131</v>
          </cell>
        </row>
        <row r="51">
          <cell r="A51">
            <v>50</v>
          </cell>
          <cell r="B51">
            <v>320185</v>
          </cell>
          <cell r="C51" t="str">
            <v>NatCrime - (RCVS)</v>
          </cell>
          <cell r="D51" t="str">
            <v>NatCrime - (RCVS)</v>
          </cell>
          <cell r="E51" t="str">
            <v>National Crime &amp; Justice Statistics Systems</v>
          </cell>
          <cell r="F51" t="str">
            <v>Processing system for the Crime Stats Survey.</v>
          </cell>
          <cell r="G51" t="str">
            <v>Statistical</v>
          </cell>
          <cell r="H51" t="str">
            <v>Collection Processing System</v>
          </cell>
          <cell r="I51" t="str">
            <v>Less than 10 at a Single Site</v>
          </cell>
          <cell r="J51" t="str">
            <v>Custom In House Developed</v>
          </cell>
          <cell r="K51" t="str">
            <v>In Production - Minimum Maintenance</v>
          </cell>
          <cell r="O51">
            <v>39965</v>
          </cell>
          <cell r="P51">
            <v>2</v>
          </cell>
          <cell r="Q51" t="str">
            <v>Local Application</v>
          </cell>
          <cell r="R51" t="str">
            <v>Medium</v>
          </cell>
          <cell r="S51" t="str">
            <v>Social Statistics Group</v>
          </cell>
          <cell r="T51" t="str">
            <v>** No Branch</v>
          </cell>
          <cell r="U51">
            <v>436</v>
          </cell>
          <cell r="V51" t="str">
            <v>Jeremy Michell</v>
          </cell>
          <cell r="W51" t="str">
            <v>Soula Macfarlane</v>
          </cell>
          <cell r="X51" t="str">
            <v>Jeremy Michell</v>
          </cell>
          <cell r="Y51" t="str">
            <v>PC</v>
          </cell>
          <cell r="AA51" t="str">
            <v>SQL WINDOWS/Centura</v>
          </cell>
          <cell r="AC51">
            <v>282217.15000000002</v>
          </cell>
          <cell r="AD51">
            <v>13733.5</v>
          </cell>
          <cell r="AE51">
            <v>53520.92</v>
          </cell>
          <cell r="AF51">
            <v>1</v>
          </cell>
          <cell r="AG51">
            <v>50</v>
          </cell>
          <cell r="AH51" t="str">
            <v>NatCrime - (RCVS)_320185</v>
          </cell>
          <cell r="AI51">
            <v>473</v>
          </cell>
        </row>
        <row r="52">
          <cell r="A52">
            <v>51</v>
          </cell>
          <cell r="B52">
            <v>320187</v>
          </cell>
          <cell r="C52" t="str">
            <v>International Investment</v>
          </cell>
          <cell r="D52" t="str">
            <v>International Investment</v>
          </cell>
          <cell r="E52" t="str">
            <v>International and Financial Accounts</v>
          </cell>
          <cell r="F52"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G52" t="str">
            <v>Statistical</v>
          </cell>
          <cell r="H52" t="str">
            <v>Collection Processing System</v>
          </cell>
          <cell r="I52" t="str">
            <v>10 to 100 Users</v>
          </cell>
          <cell r="J52" t="str">
            <v>Custom In House Developed</v>
          </cell>
          <cell r="K52" t="str">
            <v>In Production</v>
          </cell>
          <cell r="M52">
            <v>35674</v>
          </cell>
          <cell r="O52">
            <v>39965</v>
          </cell>
          <cell r="P52">
            <v>10</v>
          </cell>
          <cell r="Q52" t="str">
            <v>Business Critical Application</v>
          </cell>
          <cell r="R52" t="str">
            <v>MEI Category 2</v>
          </cell>
          <cell r="S52" t="str">
            <v>Macroeconomics and Integration Group</v>
          </cell>
          <cell r="T52" t="str">
            <v>International Accounts and Financial Statistics Branch</v>
          </cell>
          <cell r="U52">
            <v>32</v>
          </cell>
          <cell r="V52" t="str">
            <v>Brendan Moylan</v>
          </cell>
          <cell r="W52" t="str">
            <v>Val Tot</v>
          </cell>
          <cell r="X52" t="str">
            <v>Brendan Moylan</v>
          </cell>
          <cell r="Y52" t="str">
            <v>Lotus Notes</v>
          </cell>
          <cell r="AA52" t="str">
            <v>SAS</v>
          </cell>
          <cell r="AC52">
            <v>2707579.18</v>
          </cell>
          <cell r="AD52">
            <v>78983.142857142899</v>
          </cell>
          <cell r="AE52">
            <v>882901.81</v>
          </cell>
          <cell r="AF52">
            <v>1</v>
          </cell>
          <cell r="AG52">
            <v>51</v>
          </cell>
          <cell r="AH52" t="str">
            <v>International Investment_320187</v>
          </cell>
          <cell r="AI52">
            <v>48</v>
          </cell>
        </row>
        <row r="53">
          <cell r="A53">
            <v>52</v>
          </cell>
          <cell r="B53">
            <v>320203</v>
          </cell>
          <cell r="C53" t="str">
            <v>Building Activity (BACS)</v>
          </cell>
          <cell r="D53" t="str">
            <v>Building Activity (BACS)</v>
          </cell>
          <cell r="E53" t="str">
            <v>Construction</v>
          </cell>
          <cell r="F53"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G53" t="str">
            <v>Statistical</v>
          </cell>
          <cell r="H53" t="str">
            <v>Collection Processing System</v>
          </cell>
          <cell r="I53" t="str">
            <v>10 to 100 Users</v>
          </cell>
          <cell r="J53" t="str">
            <v>Custom In House Developed</v>
          </cell>
          <cell r="K53" t="str">
            <v>In Production</v>
          </cell>
          <cell r="M53">
            <v>35247.5</v>
          </cell>
          <cell r="O53">
            <v>39965</v>
          </cell>
          <cell r="P53">
            <v>3</v>
          </cell>
          <cell r="Q53" t="str">
            <v>Local Application</v>
          </cell>
          <cell r="R53" t="str">
            <v>MEI Category 2</v>
          </cell>
          <cell r="S53" t="str">
            <v>Population Labour Industry and Environment Statistics Group</v>
          </cell>
          <cell r="T53" t="str">
            <v>Industry Statistics Branch</v>
          </cell>
          <cell r="U53">
            <v>82</v>
          </cell>
          <cell r="V53" t="str">
            <v>Mark Viney</v>
          </cell>
          <cell r="W53" t="str">
            <v>Paul Pamment</v>
          </cell>
          <cell r="X53" t="str">
            <v>Mark Viney</v>
          </cell>
          <cell r="Y53" t="str">
            <v>Mid-Range</v>
          </cell>
          <cell r="Z53" t="str">
            <v>Centura,Notes</v>
          </cell>
          <cell r="AC53">
            <v>1290407.1599999999</v>
          </cell>
          <cell r="AD53">
            <v>17252</v>
          </cell>
          <cell r="AE53">
            <v>121197.38</v>
          </cell>
          <cell r="AF53">
            <v>1</v>
          </cell>
          <cell r="AG53">
            <v>52</v>
          </cell>
          <cell r="AH53" t="str">
            <v>Building Activity (BACS)_320203</v>
          </cell>
          <cell r="AI53">
            <v>385</v>
          </cell>
        </row>
        <row r="54">
          <cell r="A54">
            <v>53</v>
          </cell>
          <cell r="B54">
            <v>320204</v>
          </cell>
          <cell r="C54" t="str">
            <v>Engineering Construction Survey</v>
          </cell>
          <cell r="D54" t="str">
            <v>Engineering Construction Survey</v>
          </cell>
          <cell r="E54" t="str">
            <v>Construction</v>
          </cell>
          <cell r="F54"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G54" t="str">
            <v>Statistical</v>
          </cell>
          <cell r="H54" t="str">
            <v>Collection Processing System</v>
          </cell>
          <cell r="I54" t="str">
            <v>10 to 100 Users</v>
          </cell>
          <cell r="J54" t="str">
            <v>Custom In House Developed</v>
          </cell>
          <cell r="K54" t="str">
            <v>In Production</v>
          </cell>
          <cell r="M54">
            <v>31656.5</v>
          </cell>
          <cell r="O54">
            <v>39965</v>
          </cell>
          <cell r="P54">
            <v>7</v>
          </cell>
          <cell r="Q54" t="str">
            <v>Local Application</v>
          </cell>
          <cell r="R54" t="str">
            <v>High</v>
          </cell>
          <cell r="S54" t="str">
            <v>Population Labour Industry and Environment Statistics Group</v>
          </cell>
          <cell r="T54" t="str">
            <v>Industry Statistics Branch</v>
          </cell>
          <cell r="U54">
            <v>82</v>
          </cell>
          <cell r="V54" t="str">
            <v>Mark Viney</v>
          </cell>
          <cell r="W54" t="str">
            <v>Paul Pamment</v>
          </cell>
          <cell r="X54" t="str">
            <v>Mark Viney</v>
          </cell>
          <cell r="Y54" t="str">
            <v>Mid-Range</v>
          </cell>
          <cell r="Z54" t="str">
            <v>Centura</v>
          </cell>
          <cell r="AA54" t="str">
            <v>CENTURA</v>
          </cell>
          <cell r="AC54">
            <v>147032.32999999999</v>
          </cell>
          <cell r="AD54">
            <v>27463.571428571398</v>
          </cell>
          <cell r="AE54">
            <v>124549.73</v>
          </cell>
          <cell r="AF54">
            <v>1</v>
          </cell>
          <cell r="AG54">
            <v>53</v>
          </cell>
          <cell r="AH54" t="str">
            <v>Engineering Construction Survey_320204</v>
          </cell>
          <cell r="AI54">
            <v>35</v>
          </cell>
        </row>
        <row r="55">
          <cell r="A55">
            <v>54</v>
          </cell>
          <cell r="B55">
            <v>320207</v>
          </cell>
          <cell r="C55" t="str">
            <v>Library</v>
          </cell>
          <cell r="D55" t="str">
            <v>Library</v>
          </cell>
          <cell r="E55" t="str">
            <v>Digital Assets/Library</v>
          </cell>
          <cell r="F55"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G55" t="str">
            <v>Administration</v>
          </cell>
          <cell r="H55" t="str">
            <v>Systems - Business Systems for Internal Use</v>
          </cell>
          <cell r="I55" t="str">
            <v>More than 100 Users</v>
          </cell>
          <cell r="J55" t="str">
            <v>Custom In House Developed</v>
          </cell>
          <cell r="K55" t="str">
            <v>In Production</v>
          </cell>
          <cell r="M55">
            <v>34973</v>
          </cell>
          <cell r="O55">
            <v>39965</v>
          </cell>
          <cell r="P55">
            <v>3</v>
          </cell>
          <cell r="Q55" t="str">
            <v>Local Application</v>
          </cell>
          <cell r="R55" t="str">
            <v>Medium</v>
          </cell>
          <cell r="S55" t="str">
            <v>Technology Services Division</v>
          </cell>
          <cell r="T55" t="str">
            <v>Technology Infrastructure</v>
          </cell>
          <cell r="U55">
            <v>322</v>
          </cell>
          <cell r="V55" t="str">
            <v>Paul Brush</v>
          </cell>
          <cell r="W55" t="str">
            <v>James E Taylor</v>
          </cell>
          <cell r="X55" t="str">
            <v>Andrew Gill</v>
          </cell>
          <cell r="Y55" t="str">
            <v>Lotus Notes</v>
          </cell>
          <cell r="Z55" t="str">
            <v>Lotus Notes,Web - HTML</v>
          </cell>
          <cell r="AA55" t="str">
            <v>LotusScript/LotusFormula</v>
          </cell>
          <cell r="AC55">
            <v>33507.4</v>
          </cell>
          <cell r="AD55">
            <v>8942</v>
          </cell>
          <cell r="AE55">
            <v>6985.68</v>
          </cell>
          <cell r="AF55">
            <v>1</v>
          </cell>
          <cell r="AG55">
            <v>54</v>
          </cell>
          <cell r="AH55" t="str">
            <v>Library_320207</v>
          </cell>
          <cell r="AI55">
            <v>675</v>
          </cell>
        </row>
        <row r="56">
          <cell r="A56">
            <v>55</v>
          </cell>
          <cell r="B56">
            <v>320209</v>
          </cell>
          <cell r="C56" t="str">
            <v>Employee Earnings and Hours Survey</v>
          </cell>
          <cell r="D56" t="str">
            <v>Employee Earnings and Hours Survey</v>
          </cell>
          <cell r="E56" t="str">
            <v>Labour Employer Systems</v>
          </cell>
          <cell r="F56" t="str">
            <v>EEH is an employee based survey designed to collect data about the distribution and composition of employee earnings and hours that is run every two years (even year). The EEH survey is a part of the ESS.</v>
          </cell>
          <cell r="G56" t="str">
            <v>Statistical</v>
          </cell>
          <cell r="H56" t="str">
            <v>Collection Processing System</v>
          </cell>
          <cell r="I56" t="str">
            <v>10 to 100 Users</v>
          </cell>
          <cell r="J56" t="str">
            <v>Custom In House Developed</v>
          </cell>
          <cell r="K56" t="str">
            <v>In Production</v>
          </cell>
          <cell r="M56">
            <v>32417.5</v>
          </cell>
          <cell r="O56">
            <v>39965</v>
          </cell>
          <cell r="P56">
            <v>2</v>
          </cell>
          <cell r="Q56" t="str">
            <v>Local Application</v>
          </cell>
          <cell r="R56" t="str">
            <v>Medium</v>
          </cell>
          <cell r="S56" t="str">
            <v>Population Labour Industry and Environment Statistics Group</v>
          </cell>
          <cell r="T56" t="str">
            <v>Labour and Demography Statistics</v>
          </cell>
          <cell r="U56">
            <v>382</v>
          </cell>
          <cell r="V56" t="str">
            <v>Chi Nguyen</v>
          </cell>
          <cell r="W56" t="str">
            <v>Valerie Pearson</v>
          </cell>
          <cell r="X56" t="str">
            <v>Mark Bingley</v>
          </cell>
          <cell r="Y56" t="str">
            <v>Mid-Range</v>
          </cell>
          <cell r="AA56" t="str">
            <v>SAS</v>
          </cell>
          <cell r="AC56">
            <v>341826</v>
          </cell>
          <cell r="AD56">
            <v>1220</v>
          </cell>
          <cell r="AE56">
            <v>124711.1</v>
          </cell>
          <cell r="AF56">
            <v>1</v>
          </cell>
          <cell r="AG56">
            <v>55</v>
          </cell>
          <cell r="AH56" t="str">
            <v>Employee Earnings and Hours Survey_320209</v>
          </cell>
          <cell r="AI56">
            <v>214</v>
          </cell>
        </row>
        <row r="57">
          <cell r="A57">
            <v>56</v>
          </cell>
          <cell r="B57">
            <v>320210</v>
          </cell>
          <cell r="C57" t="str">
            <v>Development and Performance</v>
          </cell>
          <cell r="D57" t="str">
            <v>Development and Performance</v>
          </cell>
          <cell r="E57" t="str">
            <v>HR Systems</v>
          </cell>
          <cell r="F57" t="str">
            <v>This database contains the performance agreements for all staff. It has security on it to only allow the appropriate staff to read any agreement.</v>
          </cell>
          <cell r="G57" t="str">
            <v>Administration</v>
          </cell>
          <cell r="H57" t="str">
            <v>Systems - Business Systems for Internal Use</v>
          </cell>
          <cell r="I57" t="str">
            <v>More than 100 Users</v>
          </cell>
          <cell r="J57" t="str">
            <v>Custom In House Developed</v>
          </cell>
          <cell r="K57" t="str">
            <v>In Production - Development Continuing</v>
          </cell>
          <cell r="M57">
            <v>35796</v>
          </cell>
          <cell r="O57">
            <v>39965</v>
          </cell>
          <cell r="P57">
            <v>7</v>
          </cell>
          <cell r="Q57" t="str">
            <v>Local Application</v>
          </cell>
          <cell r="R57" t="str">
            <v>Medium</v>
          </cell>
          <cell r="S57" t="str">
            <v>Corporate Services Division</v>
          </cell>
          <cell r="T57" t="str">
            <v>Human Resources Branch</v>
          </cell>
          <cell r="U57">
            <v>401</v>
          </cell>
          <cell r="V57" t="str">
            <v>Erin Matson</v>
          </cell>
          <cell r="W57" t="str">
            <v>Chris Lucas</v>
          </cell>
          <cell r="X57" t="str">
            <v>Erin Matson</v>
          </cell>
          <cell r="Y57" t="str">
            <v>Lotus Notes</v>
          </cell>
          <cell r="AC57">
            <v>150513.87</v>
          </cell>
          <cell r="AD57">
            <v>20587.214285714301</v>
          </cell>
          <cell r="AE57">
            <v>97751.25</v>
          </cell>
          <cell r="AF57">
            <v>1</v>
          </cell>
          <cell r="AG57">
            <v>56</v>
          </cell>
          <cell r="AH57" t="str">
            <v>Development and Performance_320210</v>
          </cell>
          <cell r="AI57">
            <v>470</v>
          </cell>
        </row>
        <row r="58">
          <cell r="A58">
            <v>57</v>
          </cell>
          <cell r="B58">
            <v>320211</v>
          </cell>
          <cell r="C58" t="str">
            <v>Innovation In Industry Survey</v>
          </cell>
          <cell r="D58" t="str">
            <v>Innovation In Industry Survey</v>
          </cell>
          <cell r="G58" t="str">
            <v>Statistical</v>
          </cell>
          <cell r="H58" t="str">
            <v>Collection Processing System</v>
          </cell>
          <cell r="J58" t="str">
            <v>Custom In House Developed</v>
          </cell>
          <cell r="K58" t="str">
            <v>De-commissioned</v>
          </cell>
          <cell r="O58">
            <v>35551</v>
          </cell>
          <cell r="P58">
            <v>7</v>
          </cell>
          <cell r="S58" t="str">
            <v>** No Division/Group</v>
          </cell>
          <cell r="T58" t="str">
            <v>** No Branch</v>
          </cell>
          <cell r="V58" t="str">
            <v>Rob Edmondson</v>
          </cell>
          <cell r="W58" t="str">
            <v>John Ovington</v>
          </cell>
          <cell r="Y58" t="str">
            <v>Mainframe</v>
          </cell>
          <cell r="AG58">
            <v>57</v>
          </cell>
          <cell r="AH58" t="str">
            <v>Innovation In Industry Survey_320211</v>
          </cell>
          <cell r="AI58">
            <v>212</v>
          </cell>
        </row>
        <row r="59">
          <cell r="A59">
            <v>58</v>
          </cell>
          <cell r="B59">
            <v>320214</v>
          </cell>
          <cell r="C59" t="str">
            <v>Private Health Establishments Collection</v>
          </cell>
          <cell r="D59" t="str">
            <v>Private Health Establishments Collection</v>
          </cell>
          <cell r="E59" t="str">
            <v>PHEC</v>
          </cell>
          <cell r="F59" t="str">
            <v>A metadata driven processing system including DACC, Data Entry and Editing and Output. 2009-10 is planned as the last year that this system will be run before PHEC is move to e2e infrrastructure.</v>
          </cell>
          <cell r="G59" t="str">
            <v>Statistical</v>
          </cell>
          <cell r="H59" t="str">
            <v>Collection Processing System</v>
          </cell>
          <cell r="I59" t="str">
            <v>Less than 10 at a Single Site</v>
          </cell>
          <cell r="J59" t="str">
            <v>Custom In House Developed</v>
          </cell>
          <cell r="K59" t="str">
            <v>In Production</v>
          </cell>
          <cell r="M59">
            <v>35916.5</v>
          </cell>
          <cell r="N59">
            <v>39629</v>
          </cell>
          <cell r="O59">
            <v>39965</v>
          </cell>
          <cell r="P59">
            <v>2</v>
          </cell>
          <cell r="Q59" t="str">
            <v>Local Application</v>
          </cell>
          <cell r="R59" t="str">
            <v>Medium</v>
          </cell>
          <cell r="S59" t="str">
            <v>Social Statistics Group</v>
          </cell>
          <cell r="T59" t="str">
            <v>Health Information</v>
          </cell>
          <cell r="U59">
            <v>435</v>
          </cell>
          <cell r="V59" t="str">
            <v>Jeremy Michell</v>
          </cell>
          <cell r="W59" t="str">
            <v>Anneke Schmider</v>
          </cell>
          <cell r="X59" t="str">
            <v>Jeremy Michell</v>
          </cell>
          <cell r="Y59" t="str">
            <v>PC</v>
          </cell>
          <cell r="Z59" t="str">
            <v>Centura</v>
          </cell>
          <cell r="AA59" t="str">
            <v>SQL WINDOWS/Centura</v>
          </cell>
          <cell r="AC59">
            <v>391621</v>
          </cell>
          <cell r="AE59">
            <v>37938.19</v>
          </cell>
          <cell r="AF59">
            <v>1</v>
          </cell>
          <cell r="AG59">
            <v>58</v>
          </cell>
          <cell r="AH59" t="str">
            <v>Private Health Establishments Collection_320214</v>
          </cell>
          <cell r="AI59">
            <v>527</v>
          </cell>
        </row>
        <row r="60">
          <cell r="A60">
            <v>59</v>
          </cell>
          <cell r="B60">
            <v>320215</v>
          </cell>
          <cell r="C60" t="str">
            <v>HES User Request Data Base</v>
          </cell>
          <cell r="D60" t="str">
            <v>HES User Request Data Base</v>
          </cell>
          <cell r="G60" t="str">
            <v>Customer Service</v>
          </cell>
          <cell r="H60" t="str">
            <v>Customer Service</v>
          </cell>
          <cell r="J60" t="str">
            <v>Custom In House Developed</v>
          </cell>
          <cell r="K60" t="str">
            <v>De-commissioned</v>
          </cell>
          <cell r="N60">
            <v>39093</v>
          </cell>
          <cell r="O60">
            <v>36281</v>
          </cell>
          <cell r="P60">
            <v>5</v>
          </cell>
          <cell r="Q60" t="str">
            <v>Local Application</v>
          </cell>
          <cell r="R60" t="str">
            <v>Low</v>
          </cell>
          <cell r="S60" t="str">
            <v>Population Statistics Group</v>
          </cell>
          <cell r="T60" t="str">
            <v>Social Conditions Statistics</v>
          </cell>
          <cell r="U60">
            <v>501</v>
          </cell>
          <cell r="V60" t="str">
            <v>Bruce Green</v>
          </cell>
          <cell r="W60" t="str">
            <v>Jan Gatenby</v>
          </cell>
          <cell r="Y60" t="str">
            <v>Lotus Notes</v>
          </cell>
          <cell r="AG60">
            <v>59</v>
          </cell>
          <cell r="AH60" t="str">
            <v>HES User Request Data Base_320215</v>
          </cell>
          <cell r="AI60">
            <v>664</v>
          </cell>
        </row>
        <row r="61">
          <cell r="A61">
            <v>60</v>
          </cell>
          <cell r="B61">
            <v>320216</v>
          </cell>
          <cell r="C61" t="str">
            <v>Small Business Statistics</v>
          </cell>
          <cell r="D61" t="str">
            <v>Small Business Statistics</v>
          </cell>
          <cell r="G61" t="str">
            <v>Statistical</v>
          </cell>
          <cell r="H61" t="str">
            <v>Collection Processing System</v>
          </cell>
          <cell r="J61" t="str">
            <v>Custom In House Developed</v>
          </cell>
          <cell r="K61" t="str">
            <v>De-commissioned</v>
          </cell>
          <cell r="N61">
            <v>37196</v>
          </cell>
          <cell r="O61">
            <v>35551</v>
          </cell>
          <cell r="P61">
            <v>14</v>
          </cell>
          <cell r="V61" t="str">
            <v>Rob Edmondson</v>
          </cell>
          <cell r="W61" t="str">
            <v>Ross Upson</v>
          </cell>
          <cell r="Y61" t="str">
            <v>Mid-Range</v>
          </cell>
          <cell r="AG61">
            <v>60</v>
          </cell>
          <cell r="AH61" t="str">
            <v>Small Business Statistics_320216</v>
          </cell>
          <cell r="AI61">
            <v>270</v>
          </cell>
        </row>
        <row r="62">
          <cell r="A62">
            <v>61</v>
          </cell>
          <cell r="B62">
            <v>320217</v>
          </cell>
          <cell r="C62" t="str">
            <v>Key Provider Management</v>
          </cell>
          <cell r="D62" t="str">
            <v>Key Provider Management</v>
          </cell>
          <cell r="E62" t="str">
            <v>Business Register</v>
          </cell>
          <cell r="F6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G62" t="str">
            <v>Statistical</v>
          </cell>
          <cell r="H62" t="str">
            <v>Other - None of the above (specify purpose)</v>
          </cell>
          <cell r="I62" t="str">
            <v>10 to 100 Users</v>
          </cell>
          <cell r="J62" t="str">
            <v>Custom In House Developed</v>
          </cell>
          <cell r="K62" t="str">
            <v>In Production</v>
          </cell>
          <cell r="M62">
            <v>35156.041666666664</v>
          </cell>
          <cell r="O62">
            <v>39965</v>
          </cell>
          <cell r="P62">
            <v>10</v>
          </cell>
          <cell r="Q62" t="str">
            <v>Local Application</v>
          </cell>
          <cell r="R62" t="str">
            <v>Low</v>
          </cell>
          <cell r="S62" t="str">
            <v>Integrated Collection and Dissemination Services</v>
          </cell>
          <cell r="T62" t="str">
            <v>** No Branch</v>
          </cell>
          <cell r="U62">
            <v>531</v>
          </cell>
          <cell r="V62" t="str">
            <v>Ken Smith</v>
          </cell>
          <cell r="W62" t="str">
            <v>Scott Johnston</v>
          </cell>
          <cell r="Y62" t="str">
            <v>Lotus Notes</v>
          </cell>
          <cell r="AA62" t="str">
            <v>LotusScript/LotusFormula</v>
          </cell>
          <cell r="AC62">
            <v>44249</v>
          </cell>
          <cell r="AD62">
            <v>19042</v>
          </cell>
          <cell r="AE62">
            <v>781.16</v>
          </cell>
          <cell r="AF62">
            <v>1</v>
          </cell>
          <cell r="AG62">
            <v>61</v>
          </cell>
          <cell r="AH62" t="str">
            <v>Key Provider Management_320217</v>
          </cell>
          <cell r="AI62">
            <v>279</v>
          </cell>
        </row>
        <row r="63">
          <cell r="A63">
            <v>62</v>
          </cell>
          <cell r="B63">
            <v>320219</v>
          </cell>
          <cell r="C63" t="str">
            <v>Population Survey Monitor</v>
          </cell>
          <cell r="D63" t="str">
            <v>Population Survey Monitor</v>
          </cell>
          <cell r="G63" t="str">
            <v>Statistical</v>
          </cell>
          <cell r="H63" t="str">
            <v>Collection Processing System</v>
          </cell>
          <cell r="J63" t="str">
            <v>Custom In House Developed</v>
          </cell>
          <cell r="K63" t="str">
            <v>De-commissioned</v>
          </cell>
          <cell r="M63">
            <v>34029.5</v>
          </cell>
          <cell r="N63">
            <v>36831</v>
          </cell>
          <cell r="O63">
            <v>35916</v>
          </cell>
          <cell r="P63">
            <v>8</v>
          </cell>
          <cell r="S63" t="str">
            <v>** No Division/Group</v>
          </cell>
          <cell r="T63" t="str">
            <v>** No Branch</v>
          </cell>
          <cell r="V63" t="str">
            <v>John Kendrigan</v>
          </cell>
          <cell r="W63" t="str">
            <v>Stephen Becker</v>
          </cell>
          <cell r="Y63" t="str">
            <v>PC</v>
          </cell>
          <cell r="AG63">
            <v>62</v>
          </cell>
          <cell r="AH63" t="str">
            <v>Population Survey Monitor_320219</v>
          </cell>
          <cell r="AI63">
            <v>140</v>
          </cell>
        </row>
        <row r="64">
          <cell r="A64">
            <v>63</v>
          </cell>
          <cell r="B64">
            <v>320220</v>
          </cell>
          <cell r="C64" t="str">
            <v>Public Finance</v>
          </cell>
          <cell r="D64" t="str">
            <v>Public Finance</v>
          </cell>
          <cell r="E64" t="str">
            <v>Public Finance</v>
          </cell>
          <cell r="F64" t="str">
            <v>Public Finance Processing System</v>
          </cell>
          <cell r="G64" t="str">
            <v>Statistical</v>
          </cell>
          <cell r="H64" t="str">
            <v>Collection Processing System</v>
          </cell>
          <cell r="I64" t="str">
            <v>10 to 100 Users</v>
          </cell>
          <cell r="J64" t="str">
            <v>Custom In House Developed</v>
          </cell>
          <cell r="K64" t="str">
            <v>In Production - Being Redeveloped</v>
          </cell>
          <cell r="M64">
            <v>37530</v>
          </cell>
          <cell r="O64">
            <v>39965</v>
          </cell>
          <cell r="P64">
            <v>10</v>
          </cell>
          <cell r="Q64" t="str">
            <v>Local Application</v>
          </cell>
          <cell r="R64" t="str">
            <v>High</v>
          </cell>
          <cell r="S64" t="str">
            <v>Macroeconomics and Integration Group</v>
          </cell>
          <cell r="T64" t="str">
            <v>International Accounts and Financial Statistics Branch</v>
          </cell>
          <cell r="U64">
            <v>61</v>
          </cell>
          <cell r="V64" t="str">
            <v>Ken Smith</v>
          </cell>
          <cell r="W64" t="str">
            <v>Glynis Orrell</v>
          </cell>
          <cell r="X64" t="str">
            <v>Ken Smith</v>
          </cell>
          <cell r="Y64" t="str">
            <v>PC</v>
          </cell>
          <cell r="AA64" t="str">
            <v>SQL WINDOWS/Centura</v>
          </cell>
          <cell r="AC64">
            <v>2346395.9700000002</v>
          </cell>
          <cell r="AD64">
            <v>37291.5</v>
          </cell>
          <cell r="AE64">
            <v>810463.96</v>
          </cell>
          <cell r="AF64">
            <v>1</v>
          </cell>
          <cell r="AG64">
            <v>63</v>
          </cell>
          <cell r="AH64" t="str">
            <v>Public Finance_320220</v>
          </cell>
          <cell r="AI64">
            <v>396</v>
          </cell>
        </row>
        <row r="65">
          <cell r="A65">
            <v>64</v>
          </cell>
          <cell r="B65">
            <v>320449</v>
          </cell>
          <cell r="C65" t="str">
            <v>ABSGraph</v>
          </cell>
          <cell r="D65" t="str">
            <v>ABSGraph</v>
          </cell>
          <cell r="E65" t="str">
            <v>Publishing and Dissemination</v>
          </cell>
          <cell r="F65" t="str">
            <v>ABSGraph is the standard  tool used to produce graphs in the ABS. It is designed to produce graphs which conform to ABS Publishing standards.</v>
          </cell>
          <cell r="G65" t="str">
            <v>Corporate Infrastructure</v>
          </cell>
          <cell r="H65" t="str">
            <v>Other - None of the above (specify purpose)</v>
          </cell>
          <cell r="I65" t="str">
            <v>More than 100 Users</v>
          </cell>
          <cell r="J65" t="str">
            <v>Custom In House Developed</v>
          </cell>
          <cell r="K65" t="str">
            <v>In Production - Minimum Maintenance</v>
          </cell>
          <cell r="M65">
            <v>35934</v>
          </cell>
          <cell r="O65">
            <v>39965</v>
          </cell>
          <cell r="P65">
            <v>3</v>
          </cell>
          <cell r="Q65" t="str">
            <v>Local Application</v>
          </cell>
          <cell r="R65" t="str">
            <v>MEI Category 1</v>
          </cell>
          <cell r="S65" t="str">
            <v>Integrated Collection and Dissemination Services</v>
          </cell>
          <cell r="T65" t="str">
            <v>Customer Services Branch</v>
          </cell>
          <cell r="U65">
            <v>312</v>
          </cell>
          <cell r="W65" t="str">
            <v>Dean Turner</v>
          </cell>
          <cell r="Y65" t="str">
            <v>PC</v>
          </cell>
          <cell r="AA65" t="str">
            <v>Visual Basic</v>
          </cell>
          <cell r="AC65">
            <v>0</v>
          </cell>
          <cell r="AE65">
            <v>0</v>
          </cell>
          <cell r="AF65">
            <v>1</v>
          </cell>
          <cell r="AG65">
            <v>64</v>
          </cell>
          <cell r="AH65" t="str">
            <v>ABSGraph_320449</v>
          </cell>
          <cell r="AI65">
            <v>824</v>
          </cell>
        </row>
        <row r="66">
          <cell r="A66">
            <v>65</v>
          </cell>
          <cell r="B66">
            <v>320449</v>
          </cell>
          <cell r="C66" t="str">
            <v>PASGRAPH</v>
          </cell>
          <cell r="D66" t="str">
            <v>PASGRAPH</v>
          </cell>
          <cell r="G66" t="str">
            <v>Corporate Infrastructure</v>
          </cell>
          <cell r="H66" t="str">
            <v>Other - None of the above (specify purpose)</v>
          </cell>
          <cell r="J66" t="str">
            <v>Custom In House Developed</v>
          </cell>
          <cell r="K66" t="str">
            <v>De-commissioned</v>
          </cell>
          <cell r="O66">
            <v>35186</v>
          </cell>
          <cell r="P66">
            <v>15</v>
          </cell>
          <cell r="Q66" t="str">
            <v>Business Infrastructure Application</v>
          </cell>
          <cell r="S66" t="str">
            <v>Information Management &amp; Census Division</v>
          </cell>
          <cell r="T66" t="str">
            <v>Information Services Branch</v>
          </cell>
          <cell r="U66">
            <v>311</v>
          </cell>
          <cell r="V66" t="str">
            <v>Rob Edmondson</v>
          </cell>
          <cell r="W66" t="str">
            <v>Anne Cartwright</v>
          </cell>
          <cell r="X66" t="str">
            <v>Chris Conran</v>
          </cell>
          <cell r="Y66" t="str">
            <v>PC</v>
          </cell>
          <cell r="AG66">
            <v>65</v>
          </cell>
          <cell r="AH66" t="str">
            <v>PASGRAPH_320449</v>
          </cell>
          <cell r="AI66">
            <v>333</v>
          </cell>
        </row>
        <row r="67">
          <cell r="A67">
            <v>66</v>
          </cell>
          <cell r="B67">
            <v>320450</v>
          </cell>
          <cell r="C67" t="str">
            <v>Publication Production</v>
          </cell>
          <cell r="D67" t="str">
            <v>Publication Production</v>
          </cell>
          <cell r="E67" t="str">
            <v>CSD Services</v>
          </cell>
          <cell r="G67" t="str">
            <v>Distribution</v>
          </cell>
          <cell r="H67" t="str">
            <v>Distribution</v>
          </cell>
          <cell r="I67" t="str">
            <v>More than 100 Users</v>
          </cell>
          <cell r="J67" t="str">
            <v>Custom In House Developed</v>
          </cell>
          <cell r="K67" t="str">
            <v>De-commissioned</v>
          </cell>
          <cell r="N67">
            <v>39958</v>
          </cell>
          <cell r="O67">
            <v>35916</v>
          </cell>
          <cell r="P67">
            <v>15</v>
          </cell>
          <cell r="Q67" t="str">
            <v>Local Application</v>
          </cell>
          <cell r="R67" t="str">
            <v>High</v>
          </cell>
          <cell r="S67" t="str">
            <v>Corporate Services Division</v>
          </cell>
          <cell r="T67" t="str">
            <v>Financial Management</v>
          </cell>
          <cell r="U67">
            <v>391</v>
          </cell>
          <cell r="V67" t="str">
            <v>Jeremy Michell</v>
          </cell>
          <cell r="W67" t="str">
            <v>Michael Moore</v>
          </cell>
          <cell r="X67" t="str">
            <v>Jeremy Michell</v>
          </cell>
          <cell r="Y67" t="str">
            <v>Lotus Notes</v>
          </cell>
          <cell r="AC67">
            <v>580883.63</v>
          </cell>
          <cell r="AE67">
            <v>216053.42</v>
          </cell>
          <cell r="AG67">
            <v>66</v>
          </cell>
          <cell r="AH67" t="str">
            <v>Publication Production_320450</v>
          </cell>
          <cell r="AI67">
            <v>498</v>
          </cell>
        </row>
        <row r="68">
          <cell r="A68">
            <v>67</v>
          </cell>
          <cell r="B68">
            <v>320451</v>
          </cell>
          <cell r="C68" t="str">
            <v>Publishing Production and Distribution</v>
          </cell>
          <cell r="D68" t="str">
            <v>Publishing Production and Distribution</v>
          </cell>
          <cell r="E68" t="str">
            <v>Other Corporate Services Systems</v>
          </cell>
          <cell r="F68" t="str">
            <v>Delivery of PDF files and order to external Printery Based on information identified during the Application Assessment process this application was decommissioned</v>
          </cell>
          <cell r="G68" t="str">
            <v>Distribution</v>
          </cell>
          <cell r="H68" t="str">
            <v>Distribution</v>
          </cell>
          <cell r="I68" t="str">
            <v>More than 100 Users</v>
          </cell>
          <cell r="J68" t="str">
            <v>Custom In House Developed</v>
          </cell>
          <cell r="K68" t="str">
            <v>De-commissioned</v>
          </cell>
          <cell r="M68">
            <v>36373.5</v>
          </cell>
          <cell r="N68">
            <v>40213</v>
          </cell>
          <cell r="O68">
            <v>39965</v>
          </cell>
          <cell r="P68">
            <v>7</v>
          </cell>
          <cell r="Q68" t="str">
            <v>Local Application</v>
          </cell>
          <cell r="R68" t="str">
            <v>Medium</v>
          </cell>
          <cell r="S68" t="str">
            <v>Corporate Services Division</v>
          </cell>
          <cell r="T68" t="str">
            <v>Financial Management</v>
          </cell>
          <cell r="U68">
            <v>391</v>
          </cell>
          <cell r="V68" t="str">
            <v>Ta-Csd Director</v>
          </cell>
          <cell r="X68" t="str">
            <v>Ta-Csd Director</v>
          </cell>
          <cell r="Y68" t="str">
            <v>Lotus Notes</v>
          </cell>
          <cell r="AC68">
            <v>0</v>
          </cell>
          <cell r="AD68">
            <v>3682</v>
          </cell>
          <cell r="AE68">
            <v>0</v>
          </cell>
          <cell r="AG68">
            <v>67</v>
          </cell>
          <cell r="AH68" t="str">
            <v>Publishing Production and Distribution_320451</v>
          </cell>
          <cell r="AI68">
            <v>577</v>
          </cell>
        </row>
        <row r="69">
          <cell r="A69">
            <v>68</v>
          </cell>
          <cell r="B69">
            <v>320452</v>
          </cell>
          <cell r="C69" t="str">
            <v>ABS@</v>
          </cell>
          <cell r="D69" t="str">
            <v>ABS@</v>
          </cell>
          <cell r="E69" t="str">
            <v>Publishing and Dissemination</v>
          </cell>
          <cell r="F69"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G69" t="str">
            <v>Distribution</v>
          </cell>
          <cell r="H69" t="str">
            <v>Distribution</v>
          </cell>
          <cell r="I69" t="str">
            <v>External to the ABS</v>
          </cell>
          <cell r="J69" t="str">
            <v>Custom In House Developed</v>
          </cell>
          <cell r="K69" t="str">
            <v>In Production - Development Continuing</v>
          </cell>
          <cell r="M69">
            <v>36617</v>
          </cell>
          <cell r="O69">
            <v>39965</v>
          </cell>
          <cell r="P69">
            <v>5</v>
          </cell>
          <cell r="Q69" t="str">
            <v>Business Infrastructure Application</v>
          </cell>
          <cell r="R69" t="str">
            <v>High</v>
          </cell>
          <cell r="S69" t="str">
            <v>Integrated Collection and Dissemination Services</v>
          </cell>
          <cell r="T69" t="str">
            <v>Customer Services Branch</v>
          </cell>
          <cell r="U69">
            <v>312</v>
          </cell>
          <cell r="V69" t="str">
            <v>Helen Robson</v>
          </cell>
          <cell r="W69" t="str">
            <v>Dean Turner</v>
          </cell>
          <cell r="X69" t="str">
            <v>Helen Robson</v>
          </cell>
          <cell r="Y69" t="str">
            <v>Lotus Notes</v>
          </cell>
          <cell r="Z69" t="str">
            <v>Web - HTML</v>
          </cell>
          <cell r="AA69" t="str">
            <v>LotusScript/LotusFormula</v>
          </cell>
          <cell r="AC69">
            <v>1104356.3899999999</v>
          </cell>
          <cell r="AE69">
            <v>503985.51</v>
          </cell>
          <cell r="AF69">
            <v>1</v>
          </cell>
          <cell r="AG69">
            <v>68</v>
          </cell>
          <cell r="AH69" t="str">
            <v>ABS@_320452</v>
          </cell>
          <cell r="AI69">
            <v>574</v>
          </cell>
        </row>
        <row r="70">
          <cell r="A70">
            <v>69</v>
          </cell>
          <cell r="B70">
            <v>320453</v>
          </cell>
          <cell r="C70" t="str">
            <v>Forms Handling Service - Cost Recovery System</v>
          </cell>
          <cell r="D70" t="str">
            <v>Forms Handling Service - Cost Recovery System</v>
          </cell>
          <cell r="G70" t="str">
            <v>Administration</v>
          </cell>
          <cell r="H70" t="str">
            <v>Systems - Business Systems for Internal Use</v>
          </cell>
          <cell r="J70" t="str">
            <v>Custom In House Developed</v>
          </cell>
          <cell r="K70" t="str">
            <v>De-commissioned</v>
          </cell>
          <cell r="M70">
            <v>36039.5</v>
          </cell>
          <cell r="O70">
            <v>36281</v>
          </cell>
          <cell r="P70">
            <v>7</v>
          </cell>
          <cell r="Q70" t="str">
            <v>Local Application</v>
          </cell>
          <cell r="R70" t="str">
            <v>Medium</v>
          </cell>
          <cell r="S70" t="str">
            <v>Technology Services Division</v>
          </cell>
          <cell r="T70" t="str">
            <v>Technology Infrastructure</v>
          </cell>
          <cell r="U70">
            <v>360</v>
          </cell>
          <cell r="V70" t="str">
            <v>David Connolly</v>
          </cell>
          <cell r="Y70" t="str">
            <v>PC</v>
          </cell>
          <cell r="AA70" t="str">
            <v>LotusScript/LotusFormula</v>
          </cell>
          <cell r="AG70">
            <v>69</v>
          </cell>
          <cell r="AH70" t="str">
            <v>Forms Handling Service - Cost Recovery System_320453</v>
          </cell>
          <cell r="AI70">
            <v>500</v>
          </cell>
        </row>
        <row r="71">
          <cell r="A71">
            <v>70</v>
          </cell>
          <cell r="B71">
            <v>320454</v>
          </cell>
          <cell r="C71" t="str">
            <v>Economic Collection Dispatch and Collection Control (ECDACC)</v>
          </cell>
          <cell r="D71" t="str">
            <v>Economic Collection Dispatch and Collection Control (ECDACC)</v>
          </cell>
          <cell r="G71" t="str">
            <v>Statistical</v>
          </cell>
          <cell r="H71" t="str">
            <v>Collection Processing Infrastructure System</v>
          </cell>
          <cell r="J71" t="str">
            <v>Custom In House Developed</v>
          </cell>
          <cell r="K71" t="str">
            <v>De-commissioned</v>
          </cell>
          <cell r="M71">
            <v>30468.5</v>
          </cell>
          <cell r="N71">
            <v>36130</v>
          </cell>
          <cell r="O71">
            <v>34820</v>
          </cell>
          <cell r="P71">
            <v>15</v>
          </cell>
          <cell r="S71" t="str">
            <v>** No Division/Group</v>
          </cell>
          <cell r="T71" t="str">
            <v>** No Branch</v>
          </cell>
          <cell r="V71" t="str">
            <v>Rob Edmondson</v>
          </cell>
          <cell r="W71" t="str">
            <v>Michael Walker</v>
          </cell>
          <cell r="Y71" t="str">
            <v>Mainframe</v>
          </cell>
          <cell r="AG71">
            <v>70</v>
          </cell>
          <cell r="AH71" t="str">
            <v>Economic Collection Dispatch and Collection Control (ECDACC)_320454</v>
          </cell>
          <cell r="AI71">
            <v>191</v>
          </cell>
        </row>
        <row r="72">
          <cell r="A72">
            <v>71</v>
          </cell>
          <cell r="B72">
            <v>320461</v>
          </cell>
          <cell r="C72" t="str">
            <v>TSD General Facilities</v>
          </cell>
          <cell r="D72" t="str">
            <v>TSD General Facilities</v>
          </cell>
          <cell r="E72" t="str">
            <v>TSD Business Systems</v>
          </cell>
          <cell r="F72" t="str">
            <v>IGSW Special grouping for TSD General Facilities.</v>
          </cell>
          <cell r="G72" t="str">
            <v>Administration</v>
          </cell>
          <cell r="H72" t="str">
            <v>Systems - Business Systems for Internal Use</v>
          </cell>
          <cell r="I72" t="str">
            <v>10 to 100 Users</v>
          </cell>
          <cell r="J72" t="str">
            <v>Custom In House Developed</v>
          </cell>
          <cell r="K72" t="str">
            <v>In Production</v>
          </cell>
          <cell r="M72">
            <v>37391</v>
          </cell>
          <cell r="O72">
            <v>39965</v>
          </cell>
          <cell r="P72">
            <v>6</v>
          </cell>
          <cell r="R72" t="str">
            <v>Medium</v>
          </cell>
          <cell r="S72" t="str">
            <v>Technology Services Division</v>
          </cell>
          <cell r="T72" t="str">
            <v>Technology Applications</v>
          </cell>
          <cell r="U72">
            <v>491</v>
          </cell>
          <cell r="V72" t="str">
            <v>Andrew Gill</v>
          </cell>
          <cell r="W72" t="str">
            <v>Andrew Gill</v>
          </cell>
          <cell r="X72" t="str">
            <v>Andrew Gill</v>
          </cell>
          <cell r="Y72" t="str">
            <v>Other</v>
          </cell>
          <cell r="AC72">
            <v>2950264.47</v>
          </cell>
          <cell r="AD72">
            <v>0</v>
          </cell>
          <cell r="AE72">
            <v>1256273.55</v>
          </cell>
          <cell r="AF72">
            <v>1</v>
          </cell>
          <cell r="AG72">
            <v>71</v>
          </cell>
          <cell r="AH72" t="str">
            <v>TSD General Facilities_320461</v>
          </cell>
          <cell r="AI72">
            <v>832</v>
          </cell>
        </row>
        <row r="73">
          <cell r="A73">
            <v>72</v>
          </cell>
          <cell r="B73">
            <v>320462</v>
          </cell>
          <cell r="C73" t="str">
            <v>LBU System</v>
          </cell>
          <cell r="D73" t="str">
            <v>LBU System</v>
          </cell>
          <cell r="E73" t="str">
            <v>Business Register</v>
          </cell>
          <cell r="F7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G73" t="str">
            <v>Statistical</v>
          </cell>
          <cell r="H73" t="str">
            <v>Other - None of the above (specify purpose)</v>
          </cell>
          <cell r="I73" t="str">
            <v>10 to 100 Users</v>
          </cell>
          <cell r="J73" t="str">
            <v>Custom In House Developed</v>
          </cell>
          <cell r="K73" t="str">
            <v>In Production</v>
          </cell>
          <cell r="M73">
            <v>35551.5</v>
          </cell>
          <cell r="O73">
            <v>39965</v>
          </cell>
          <cell r="P73">
            <v>8</v>
          </cell>
          <cell r="Q73" t="str">
            <v>Local Application</v>
          </cell>
          <cell r="R73" t="str">
            <v>High</v>
          </cell>
          <cell r="S73" t="str">
            <v>Integrated Collection and Dissemination Services</v>
          </cell>
          <cell r="T73" t="str">
            <v>** No Branch</v>
          </cell>
          <cell r="U73">
            <v>531</v>
          </cell>
          <cell r="V73" t="str">
            <v>Ken Smith</v>
          </cell>
          <cell r="W73" t="str">
            <v>Karen Podmore</v>
          </cell>
          <cell r="X73" t="str">
            <v>David Waymouth</v>
          </cell>
          <cell r="Y73" t="str">
            <v>Lotus Notes</v>
          </cell>
          <cell r="AA73" t="str">
            <v>LotusScript/LotusFormula</v>
          </cell>
          <cell r="AC73">
            <v>228758.37</v>
          </cell>
          <cell r="AD73">
            <v>24942</v>
          </cell>
          <cell r="AE73">
            <v>72246.100000000006</v>
          </cell>
          <cell r="AF73">
            <v>1</v>
          </cell>
          <cell r="AG73">
            <v>72</v>
          </cell>
          <cell r="AH73" t="str">
            <v>LBU System_320462</v>
          </cell>
          <cell r="AI73">
            <v>397</v>
          </cell>
        </row>
        <row r="74">
          <cell r="A74">
            <v>73</v>
          </cell>
          <cell r="B74">
            <v>320463</v>
          </cell>
          <cell r="C74" t="str">
            <v>4Site</v>
          </cell>
          <cell r="D74" t="str">
            <v>4Site</v>
          </cell>
          <cell r="G74" t="str">
            <v>Statistical</v>
          </cell>
          <cell r="H74" t="str">
            <v>Other - None of the above (specify purpose)</v>
          </cell>
          <cell r="J74" t="str">
            <v>Custom In House Developed</v>
          </cell>
          <cell r="K74" t="str">
            <v>De-commissioned</v>
          </cell>
          <cell r="N74">
            <v>37073</v>
          </cell>
          <cell r="O74">
            <v>35551</v>
          </cell>
          <cell r="P74">
            <v>7</v>
          </cell>
          <cell r="S74" t="str">
            <v>** No Division/Group</v>
          </cell>
          <cell r="T74" t="str">
            <v>** No Branch</v>
          </cell>
          <cell r="W74" t="str">
            <v>Bruce Cumming</v>
          </cell>
          <cell r="Y74" t="str">
            <v>PC</v>
          </cell>
          <cell r="AA74" t="str">
            <v>CLIPPER</v>
          </cell>
          <cell r="AG74">
            <v>73</v>
          </cell>
          <cell r="AH74" t="str">
            <v>4Site_320463</v>
          </cell>
          <cell r="AI74">
            <v>165</v>
          </cell>
        </row>
        <row r="75">
          <cell r="A75">
            <v>74</v>
          </cell>
          <cell r="B75">
            <v>320465</v>
          </cell>
          <cell r="C75" t="str">
            <v>ISD Point of Sale</v>
          </cell>
          <cell r="D75" t="str">
            <v>ISD Point of Sale</v>
          </cell>
          <cell r="E75" t="str">
            <v>ICDS - Client Services</v>
          </cell>
          <cell r="F7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G75" t="str">
            <v>Distribution</v>
          </cell>
          <cell r="H75" t="str">
            <v>Systems - Business Systems for Internal Use</v>
          </cell>
          <cell r="J75" t="str">
            <v>Custom In House Developed</v>
          </cell>
          <cell r="K75" t="str">
            <v>De-commissioned</v>
          </cell>
          <cell r="M75">
            <v>36495.5</v>
          </cell>
          <cell r="N75">
            <v>39958</v>
          </cell>
          <cell r="O75">
            <v>38443</v>
          </cell>
          <cell r="P75">
            <v>5</v>
          </cell>
          <cell r="Q75" t="str">
            <v>Local Application</v>
          </cell>
          <cell r="R75" t="str">
            <v>Medium</v>
          </cell>
          <cell r="S75" t="str">
            <v>Corporate Services Division</v>
          </cell>
          <cell r="T75" t="str">
            <v>Business Support</v>
          </cell>
          <cell r="U75">
            <v>391</v>
          </cell>
          <cell r="V75" t="str">
            <v>Jeremy Michell</v>
          </cell>
          <cell r="W75" t="str">
            <v>Philip Smith</v>
          </cell>
          <cell r="X75" t="str">
            <v>Jeremy Michell</v>
          </cell>
          <cell r="Y75" t="str">
            <v>PC</v>
          </cell>
          <cell r="AA75" t="str">
            <v>SQL WINDOWS/Centura</v>
          </cell>
          <cell r="AC75">
            <v>799</v>
          </cell>
          <cell r="AE75">
            <v>199.72</v>
          </cell>
          <cell r="AG75">
            <v>74</v>
          </cell>
          <cell r="AH75" t="str">
            <v>ISD Point of Sale_320465</v>
          </cell>
          <cell r="AI75">
            <v>556</v>
          </cell>
        </row>
        <row r="76">
          <cell r="A76">
            <v>75</v>
          </cell>
          <cell r="B76">
            <v>320466</v>
          </cell>
          <cell r="C76" t="str">
            <v>Statistical Clearing House</v>
          </cell>
          <cell r="D76" t="str">
            <v>Statistical Clearing House</v>
          </cell>
          <cell r="E76" t="str">
            <v>Statistical Clearing House</v>
          </cell>
          <cell r="F7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G76" t="str">
            <v>Administration</v>
          </cell>
          <cell r="H76" t="str">
            <v>Systems - Business Systems for Internal Use</v>
          </cell>
          <cell r="I76" t="str">
            <v>External to the ABS</v>
          </cell>
          <cell r="J76" t="str">
            <v>Custom In House Developed</v>
          </cell>
          <cell r="K76" t="str">
            <v>In Production</v>
          </cell>
          <cell r="O76">
            <v>39965</v>
          </cell>
          <cell r="P76">
            <v>7</v>
          </cell>
          <cell r="Q76" t="str">
            <v>Local Application</v>
          </cell>
          <cell r="R76" t="str">
            <v>Medium</v>
          </cell>
          <cell r="S76" t="str">
            <v>Methodology and Data Management Division</v>
          </cell>
          <cell r="T76" t="str">
            <v>NSS Leadership</v>
          </cell>
          <cell r="U76">
            <v>161</v>
          </cell>
          <cell r="V76" t="str">
            <v>Gerard Wildie</v>
          </cell>
          <cell r="W76" t="str">
            <v>Mark Lound</v>
          </cell>
          <cell r="X76" t="str">
            <v>Gerard Wildie</v>
          </cell>
          <cell r="Y76" t="str">
            <v>Lotus Notes</v>
          </cell>
          <cell r="AA76" t="str">
            <v>JavaScript</v>
          </cell>
          <cell r="AC76">
            <v>14454.71</v>
          </cell>
          <cell r="AE76">
            <v>8149.36</v>
          </cell>
          <cell r="AF76">
            <v>1</v>
          </cell>
          <cell r="AG76">
            <v>75</v>
          </cell>
          <cell r="AH76" t="str">
            <v>Statistical Clearing House_320466</v>
          </cell>
          <cell r="AI76">
            <v>575</v>
          </cell>
        </row>
        <row r="77">
          <cell r="A77">
            <v>76</v>
          </cell>
          <cell r="B77">
            <v>320468</v>
          </cell>
          <cell r="C77" t="str">
            <v>Environment and Energy Statistics</v>
          </cell>
          <cell r="D77" t="str">
            <v>Environment and Energy Statistics</v>
          </cell>
          <cell r="E77" t="str">
            <v>Agriculture and Environment</v>
          </cell>
          <cell r="F77" t="str">
            <v>Mail merge and labels Notes database for Environment and Energy Statistics use. Deployment of INSPECT (Notes) for Land Management Survey 2004 (NSC trial survey)</v>
          </cell>
          <cell r="G77" t="str">
            <v>Statistical</v>
          </cell>
          <cell r="H77" t="str">
            <v>Other - None of the above (specify purpose)</v>
          </cell>
          <cell r="I77" t="str">
            <v>10 to 100 Users</v>
          </cell>
          <cell r="J77" t="str">
            <v>Custom In House Developed</v>
          </cell>
          <cell r="K77" t="str">
            <v>De-commissioned</v>
          </cell>
          <cell r="M77">
            <v>35582.5</v>
          </cell>
          <cell r="N77">
            <v>39958</v>
          </cell>
          <cell r="O77">
            <v>36281</v>
          </cell>
          <cell r="P77">
            <v>10</v>
          </cell>
          <cell r="Q77" t="str">
            <v>Local Application</v>
          </cell>
          <cell r="R77" t="str">
            <v>Medium</v>
          </cell>
          <cell r="S77" t="str">
            <v>Population Labour Industry and Environment Statistics Group</v>
          </cell>
          <cell r="T77" t="str">
            <v>Environment and Agriculture</v>
          </cell>
          <cell r="U77">
            <v>77</v>
          </cell>
          <cell r="V77" t="str">
            <v>Chi Nguyen</v>
          </cell>
          <cell r="W77" t="str">
            <v>Michael Vardon</v>
          </cell>
          <cell r="X77" t="str">
            <v>Chi Nguyen</v>
          </cell>
          <cell r="Y77" t="str">
            <v>Lotus Notes</v>
          </cell>
          <cell r="AA77" t="str">
            <v>LotusScript/LotusFormula</v>
          </cell>
          <cell r="AC77">
            <v>88975.74</v>
          </cell>
          <cell r="AE77">
            <v>46597.46</v>
          </cell>
          <cell r="AG77">
            <v>76</v>
          </cell>
          <cell r="AH77" t="str">
            <v>Environment and Energy Statistics_320468</v>
          </cell>
          <cell r="AI77">
            <v>466</v>
          </cell>
        </row>
        <row r="78">
          <cell r="A78">
            <v>77</v>
          </cell>
          <cell r="B78">
            <v>320469</v>
          </cell>
          <cell r="C78" t="str">
            <v>Survey of Tourist Accommodation</v>
          </cell>
          <cell r="D78" t="str">
            <v>Survey of Tourist Accommodation</v>
          </cell>
          <cell r="E78" t="str">
            <v>Transport and Tourism</v>
          </cell>
          <cell r="F78"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G78" t="str">
            <v>Statistical</v>
          </cell>
          <cell r="H78" t="str">
            <v>Collection Processing System</v>
          </cell>
          <cell r="I78" t="str">
            <v>Less than 10 at a Single Site</v>
          </cell>
          <cell r="J78" t="str">
            <v>Custom In House Developed</v>
          </cell>
          <cell r="K78" t="str">
            <v>In Production</v>
          </cell>
          <cell r="M78">
            <v>35886</v>
          </cell>
          <cell r="O78">
            <v>39965</v>
          </cell>
          <cell r="P78">
            <v>7</v>
          </cell>
          <cell r="Q78" t="str">
            <v>Local Application</v>
          </cell>
          <cell r="R78" t="str">
            <v>Medium</v>
          </cell>
          <cell r="S78" t="str">
            <v>Population Labour Industry and Environment Statistics Group</v>
          </cell>
          <cell r="T78" t="str">
            <v>Industry Statistics Branch</v>
          </cell>
          <cell r="U78">
            <v>191</v>
          </cell>
          <cell r="V78" t="str">
            <v>Chi Nguyen</v>
          </cell>
          <cell r="W78" t="str">
            <v>Peter Ball</v>
          </cell>
          <cell r="X78" t="str">
            <v>Chi Nguyen</v>
          </cell>
          <cell r="Y78" t="str">
            <v>Mid-Range</v>
          </cell>
          <cell r="Z78" t="str">
            <v>Centura</v>
          </cell>
          <cell r="AC78">
            <v>416619.75</v>
          </cell>
          <cell r="AD78">
            <v>50785.535714285703</v>
          </cell>
          <cell r="AE78">
            <v>89550.17</v>
          </cell>
          <cell r="AF78">
            <v>1</v>
          </cell>
          <cell r="AG78">
            <v>77</v>
          </cell>
          <cell r="AH78" t="str">
            <v>Survey of Tourist Accommodation_320469</v>
          </cell>
          <cell r="AI78">
            <v>706</v>
          </cell>
        </row>
        <row r="79">
          <cell r="A79">
            <v>78</v>
          </cell>
          <cell r="B79">
            <v>321232</v>
          </cell>
          <cell r="C79" t="str">
            <v>CSD General Facilities</v>
          </cell>
          <cell r="D79" t="str">
            <v>CSD General Facilities</v>
          </cell>
          <cell r="E79" t="str">
            <v>HR Systems</v>
          </cell>
          <cell r="F79" t="str">
            <v>IGSW Special Grouping for CSD General Facilities.</v>
          </cell>
          <cell r="G79" t="str">
            <v>Administration</v>
          </cell>
          <cell r="H79" t="str">
            <v>Systems - Business Systems for Internal Use</v>
          </cell>
          <cell r="I79" t="str">
            <v>Single User</v>
          </cell>
          <cell r="J79" t="str">
            <v>Custom In House Developed</v>
          </cell>
          <cell r="K79" t="str">
            <v>De-commissioned</v>
          </cell>
          <cell r="M79">
            <v>37391</v>
          </cell>
          <cell r="O79">
            <v>39965</v>
          </cell>
          <cell r="P79">
            <v>7</v>
          </cell>
          <cell r="Q79" t="str">
            <v>Local Application</v>
          </cell>
          <cell r="R79" t="str">
            <v>Medium</v>
          </cell>
          <cell r="S79" t="str">
            <v>Technology Services Division</v>
          </cell>
          <cell r="T79" t="str">
            <v>Technology Applications</v>
          </cell>
          <cell r="U79">
            <v>491</v>
          </cell>
          <cell r="V79" t="str">
            <v>Jeremy Michell</v>
          </cell>
          <cell r="X79" t="str">
            <v>Jeremy Michell</v>
          </cell>
          <cell r="Y79" t="str">
            <v>Other</v>
          </cell>
          <cell r="AC79">
            <v>2537924.86</v>
          </cell>
          <cell r="AE79">
            <v>291513.36</v>
          </cell>
          <cell r="AG79">
            <v>78</v>
          </cell>
          <cell r="AH79" t="str">
            <v>CSD General Facilities_321232</v>
          </cell>
          <cell r="AI79">
            <v>833</v>
          </cell>
        </row>
        <row r="80">
          <cell r="A80">
            <v>79</v>
          </cell>
          <cell r="B80">
            <v>321845</v>
          </cell>
          <cell r="C80" t="str">
            <v>MD Support Projects</v>
          </cell>
          <cell r="D80" t="str">
            <v>MD Support Projects</v>
          </cell>
          <cell r="E80" t="str">
            <v>MD Support Systems</v>
          </cell>
          <cell r="F80" t="str">
            <v>This Register of Applications entry is a stub item to allow the creation of Service Requests relating to MD systems in general. See RoP entry</v>
          </cell>
          <cell r="G80" t="str">
            <v>Administration</v>
          </cell>
          <cell r="H80" t="str">
            <v>Systems - Business Systems for Internal Use</v>
          </cell>
          <cell r="J80" t="str">
            <v>Custom In House Developed</v>
          </cell>
          <cell r="K80" t="str">
            <v>De-commissioned</v>
          </cell>
          <cell r="M80">
            <v>35612.5</v>
          </cell>
          <cell r="N80">
            <v>39073</v>
          </cell>
          <cell r="O80">
            <v>36281</v>
          </cell>
          <cell r="P80">
            <v>15</v>
          </cell>
          <cell r="Q80" t="str">
            <v>Local Application</v>
          </cell>
          <cell r="R80" t="str">
            <v>Medium</v>
          </cell>
          <cell r="S80" t="str">
            <v>Methodology and Data Management Division</v>
          </cell>
          <cell r="T80" t="str">
            <v>Statistical Services</v>
          </cell>
          <cell r="U80">
            <v>241</v>
          </cell>
          <cell r="V80" t="str">
            <v>Gerard Wildie</v>
          </cell>
          <cell r="W80" t="str">
            <v>Geoff Lee</v>
          </cell>
          <cell r="X80" t="str">
            <v>Gerard Wildie</v>
          </cell>
          <cell r="Y80" t="str">
            <v>Mainframe</v>
          </cell>
          <cell r="AC80">
            <v>690134.58</v>
          </cell>
          <cell r="AE80">
            <v>388131.33</v>
          </cell>
          <cell r="AG80">
            <v>79</v>
          </cell>
          <cell r="AH80" t="str">
            <v>MD Support Projects_321845</v>
          </cell>
          <cell r="AI80">
            <v>392</v>
          </cell>
        </row>
        <row r="81">
          <cell r="A81">
            <v>80</v>
          </cell>
          <cell r="B81">
            <v>321846</v>
          </cell>
          <cell r="C81" t="str">
            <v>National Correctional Services System</v>
          </cell>
          <cell r="D81" t="str">
            <v>National Correctional Services System</v>
          </cell>
          <cell r="G81" t="str">
            <v>Statistical</v>
          </cell>
          <cell r="H81" t="str">
            <v>Collection Processing System</v>
          </cell>
          <cell r="J81" t="str">
            <v>Custom In House Developed</v>
          </cell>
          <cell r="K81" t="str">
            <v>De-commissioned</v>
          </cell>
          <cell r="M81">
            <v>36770</v>
          </cell>
          <cell r="O81">
            <v>36281</v>
          </cell>
          <cell r="P81">
            <v>7</v>
          </cell>
          <cell r="Q81" t="str">
            <v>Local Application</v>
          </cell>
          <cell r="R81" t="str">
            <v>Medium</v>
          </cell>
          <cell r="S81" t="str">
            <v>Social Statistics Group</v>
          </cell>
          <cell r="T81" t="str">
            <v>Education, Crime and Cultural Statistics</v>
          </cell>
          <cell r="U81">
            <v>436</v>
          </cell>
          <cell r="V81" t="str">
            <v>Bruce Green</v>
          </cell>
          <cell r="W81" t="str">
            <v>Chris Libreri</v>
          </cell>
          <cell r="X81" t="str">
            <v>Andrew Gill</v>
          </cell>
          <cell r="Y81" t="str">
            <v>PC</v>
          </cell>
          <cell r="AG81">
            <v>80</v>
          </cell>
          <cell r="AH81" t="str">
            <v>National Correctional Services System_321846</v>
          </cell>
          <cell r="AI81">
            <v>474</v>
          </cell>
        </row>
        <row r="82">
          <cell r="A82">
            <v>81</v>
          </cell>
          <cell r="B82">
            <v>321850</v>
          </cell>
          <cell r="C82" t="str">
            <v>Research &amp; Development Surveys</v>
          </cell>
          <cell r="D82" t="str">
            <v>Research &amp; Development Surveys</v>
          </cell>
          <cell r="G82" t="str">
            <v>Statistical</v>
          </cell>
          <cell r="H82" t="str">
            <v>Collection Processing System</v>
          </cell>
          <cell r="J82" t="str">
            <v>Custom In House Developed</v>
          </cell>
          <cell r="K82" t="str">
            <v>De-commissioned</v>
          </cell>
          <cell r="M82">
            <v>31382.5</v>
          </cell>
          <cell r="N82">
            <v>36861</v>
          </cell>
          <cell r="O82">
            <v>34455</v>
          </cell>
          <cell r="P82">
            <v>30</v>
          </cell>
          <cell r="S82" t="str">
            <v>** No Division/Group</v>
          </cell>
          <cell r="T82" t="str">
            <v>** No Branch</v>
          </cell>
          <cell r="V82" t="str">
            <v>Rob Edmondson</v>
          </cell>
          <cell r="W82" t="str">
            <v>Derek Byars</v>
          </cell>
          <cell r="Y82" t="str">
            <v>Mainframe</v>
          </cell>
          <cell r="AG82">
            <v>81</v>
          </cell>
          <cell r="AH82" t="str">
            <v>Research &amp; Development Surveys_321850</v>
          </cell>
          <cell r="AI82">
            <v>169</v>
          </cell>
        </row>
        <row r="83">
          <cell r="A83">
            <v>82</v>
          </cell>
          <cell r="B83">
            <v>321852</v>
          </cell>
          <cell r="C83" t="str">
            <v>Tas - Ad hoc State applications</v>
          </cell>
          <cell r="D83" t="str">
            <v>Tas - Ad hoc State applications</v>
          </cell>
          <cell r="E83" t="str">
            <v>State Systems</v>
          </cell>
          <cell r="F83" t="str">
            <v>Umbrella application for ad hoc state office work including Notes database modifications, development of small one off collections, etc. A key application covered by this entry is the Staff Satisfaction Survey, which is conducted twice a year in the office.</v>
          </cell>
          <cell r="G83" t="str">
            <v>Statistical</v>
          </cell>
          <cell r="H83" t="str">
            <v>Systems - Business Systems for Internal Use</v>
          </cell>
          <cell r="I83" t="str">
            <v>10 to 100 Users</v>
          </cell>
          <cell r="J83" t="str">
            <v>Custom In House Developed</v>
          </cell>
          <cell r="K83" t="str">
            <v>In Production - Minimum Maintenance</v>
          </cell>
          <cell r="M83">
            <v>38778</v>
          </cell>
          <cell r="O83">
            <v>39965</v>
          </cell>
          <cell r="P83">
            <v>7</v>
          </cell>
          <cell r="Q83" t="str">
            <v>Local Application</v>
          </cell>
          <cell r="R83" t="str">
            <v>Medium</v>
          </cell>
          <cell r="S83" t="str">
            <v>** No Division/Group</v>
          </cell>
          <cell r="T83" t="str">
            <v>** No Branch</v>
          </cell>
          <cell r="U83">
            <v>811</v>
          </cell>
          <cell r="V83" t="str">
            <v>Rob Edmondson</v>
          </cell>
          <cell r="W83" t="str">
            <v>Cassy Short</v>
          </cell>
          <cell r="Y83" t="str">
            <v>Lotus Notes</v>
          </cell>
          <cell r="Z83" t="str">
            <v>Lotus Notes</v>
          </cell>
          <cell r="AA83" t="str">
            <v>LotusScript/LotusFormula</v>
          </cell>
          <cell r="AC83">
            <v>14075</v>
          </cell>
          <cell r="AE83">
            <v>3657.36</v>
          </cell>
          <cell r="AF83">
            <v>1</v>
          </cell>
          <cell r="AG83">
            <v>82</v>
          </cell>
          <cell r="AH83" t="str">
            <v>Tas - Ad hoc State applications_321852</v>
          </cell>
          <cell r="AI83">
            <v>587</v>
          </cell>
        </row>
        <row r="84">
          <cell r="A84">
            <v>83</v>
          </cell>
          <cell r="B84">
            <v>324140</v>
          </cell>
          <cell r="C84" t="str">
            <v>Agriculture Statistics Centre Systems (ART System)</v>
          </cell>
          <cell r="D84" t="str">
            <v>Agriculture Statistics Centre Systems (ART System)</v>
          </cell>
          <cell r="E84" t="str">
            <v>Agriculture and Environment</v>
          </cell>
          <cell r="F84" t="str">
            <v>ART is the Agriculture NPC statistical processing system. Collections are being progressively moved across the to the 'Environment and Agriculture BSC End to End System'</v>
          </cell>
          <cell r="G84" t="str">
            <v>Statistical</v>
          </cell>
          <cell r="H84" t="str">
            <v>Collection Processing System</v>
          </cell>
          <cell r="I84" t="str">
            <v>10 to 100 Users</v>
          </cell>
          <cell r="J84" t="str">
            <v>Custom In House Developed</v>
          </cell>
          <cell r="K84" t="str">
            <v>In Production</v>
          </cell>
          <cell r="M84">
            <v>36739.5</v>
          </cell>
          <cell r="O84">
            <v>39965</v>
          </cell>
          <cell r="P84">
            <v>3</v>
          </cell>
          <cell r="Q84" t="str">
            <v>Local Application</v>
          </cell>
          <cell r="R84" t="str">
            <v>High</v>
          </cell>
          <cell r="S84" t="str">
            <v>Population Labour Industry and Environment Statistics Group</v>
          </cell>
          <cell r="T84" t="str">
            <v>** No Branch</v>
          </cell>
          <cell r="U84">
            <v>70</v>
          </cell>
          <cell r="V84" t="str">
            <v>Chi Nguyen</v>
          </cell>
          <cell r="W84" t="str">
            <v>David Brereton</v>
          </cell>
          <cell r="X84" t="str">
            <v>Chi Nguyen</v>
          </cell>
          <cell r="Y84" t="str">
            <v>Mid-Range</v>
          </cell>
          <cell r="AC84">
            <v>2445216.85</v>
          </cell>
          <cell r="AD84">
            <v>96758.657142857104</v>
          </cell>
          <cell r="AE84">
            <v>1307624.23</v>
          </cell>
          <cell r="AF84">
            <v>1</v>
          </cell>
          <cell r="AG84">
            <v>83</v>
          </cell>
          <cell r="AH84" t="str">
            <v>Agriculture Statistics Centre Systems (ART System)_324140</v>
          </cell>
          <cell r="AI84">
            <v>586</v>
          </cell>
        </row>
        <row r="85">
          <cell r="A85">
            <v>84</v>
          </cell>
          <cell r="B85">
            <v>324141</v>
          </cell>
          <cell r="C85" t="str">
            <v>Wholesale Industry Survey</v>
          </cell>
          <cell r="D85" t="str">
            <v>Wholesale Industry Survey</v>
          </cell>
          <cell r="G85" t="str">
            <v>Statistical</v>
          </cell>
          <cell r="H85" t="str">
            <v>Collection Processing System</v>
          </cell>
          <cell r="J85" t="str">
            <v>Custom In House Developed</v>
          </cell>
          <cell r="K85" t="str">
            <v>De-commissioned</v>
          </cell>
          <cell r="M85">
            <v>36465</v>
          </cell>
          <cell r="N85">
            <v>36861</v>
          </cell>
          <cell r="O85">
            <v>36281</v>
          </cell>
          <cell r="P85">
            <v>10</v>
          </cell>
          <cell r="V85" t="str">
            <v>Rob Edmondson</v>
          </cell>
          <cell r="Y85" t="str">
            <v>Lotus Notes</v>
          </cell>
          <cell r="AG85">
            <v>84</v>
          </cell>
          <cell r="AH85" t="str">
            <v>Wholesale Industry Survey_324141</v>
          </cell>
          <cell r="AI85">
            <v>715</v>
          </cell>
        </row>
        <row r="86">
          <cell r="A86">
            <v>85</v>
          </cell>
          <cell r="B86">
            <v>324142</v>
          </cell>
          <cell r="C86" t="str">
            <v>ABS Mapping Utilities</v>
          </cell>
          <cell r="D86" t="str">
            <v>ABS Mapping Utilities</v>
          </cell>
          <cell r="E86" t="str">
            <v>Geography</v>
          </cell>
          <cell r="F86" t="str">
            <v>Procedures/functions written in MapBasic to assist users of MapInfo produce publication standard maps.</v>
          </cell>
          <cell r="G86" t="str">
            <v>Publishing</v>
          </cell>
          <cell r="H86" t="str">
            <v>Systems - Business Systems for Internal Use</v>
          </cell>
          <cell r="I86" t="str">
            <v>10 to 100 Users</v>
          </cell>
          <cell r="J86" t="str">
            <v>Custom In House Developed</v>
          </cell>
          <cell r="K86" t="str">
            <v>In Production - Minimum Maintenance</v>
          </cell>
          <cell r="M86">
            <v>33756.5</v>
          </cell>
          <cell r="O86">
            <v>39965</v>
          </cell>
          <cell r="P86">
            <v>10</v>
          </cell>
          <cell r="Q86" t="str">
            <v>Local Application</v>
          </cell>
          <cell r="R86" t="str">
            <v>High</v>
          </cell>
          <cell r="S86" t="str">
            <v>Population Labour Industry and Environment Statistics Group</v>
          </cell>
          <cell r="T86" t="str">
            <v>Industry Statistics Branch</v>
          </cell>
          <cell r="U86">
            <v>154</v>
          </cell>
          <cell r="V86" t="str">
            <v>Mark Viney</v>
          </cell>
          <cell r="W86" t="str">
            <v>Alister Nairn</v>
          </cell>
          <cell r="X86" t="str">
            <v>Ken Smith</v>
          </cell>
          <cell r="Y86" t="str">
            <v>PC</v>
          </cell>
          <cell r="AA86" t="str">
            <v>MapBasic</v>
          </cell>
          <cell r="AC86">
            <v>611730.23</v>
          </cell>
          <cell r="AD86">
            <v>0</v>
          </cell>
          <cell r="AE86">
            <v>323246.84000000003</v>
          </cell>
          <cell r="AF86">
            <v>1</v>
          </cell>
          <cell r="AG86">
            <v>85</v>
          </cell>
          <cell r="AH86" t="str">
            <v>ABS Mapping Utilities_324142</v>
          </cell>
          <cell r="AI86">
            <v>276</v>
          </cell>
        </row>
        <row r="87">
          <cell r="A87">
            <v>86</v>
          </cell>
          <cell r="B87">
            <v>324144</v>
          </cell>
          <cell r="C87" t="str">
            <v>Publication Production Workbench</v>
          </cell>
          <cell r="D87" t="str">
            <v>Publication Production Workbench</v>
          </cell>
          <cell r="E87" t="str">
            <v>Publishing and Dissemination</v>
          </cell>
          <cell r="F87" t="str">
            <v>Corporate Publication production system</v>
          </cell>
          <cell r="G87" t="str">
            <v>Publishing</v>
          </cell>
          <cell r="H87" t="str">
            <v>Distribution</v>
          </cell>
          <cell r="I87" t="str">
            <v>More than 100 Users</v>
          </cell>
          <cell r="J87" t="str">
            <v>Custom In House Developed</v>
          </cell>
          <cell r="K87" t="str">
            <v>In Production</v>
          </cell>
          <cell r="M87">
            <v>36404</v>
          </cell>
          <cell r="O87">
            <v>39965</v>
          </cell>
          <cell r="P87">
            <v>4</v>
          </cell>
          <cell r="Q87" t="str">
            <v>Business Infrastructure Application</v>
          </cell>
          <cell r="R87" t="str">
            <v>MEI Category 1</v>
          </cell>
          <cell r="S87" t="str">
            <v>Integrated Collection and Dissemination Services</v>
          </cell>
          <cell r="T87" t="str">
            <v>Customer Services Branch</v>
          </cell>
          <cell r="U87">
            <v>312</v>
          </cell>
          <cell r="V87" t="str">
            <v>Helen Robson</v>
          </cell>
          <cell r="W87" t="str">
            <v>Dean Turner</v>
          </cell>
          <cell r="X87" t="str">
            <v>Helen Robson</v>
          </cell>
          <cell r="Y87" t="str">
            <v>Lotus Notes</v>
          </cell>
          <cell r="AA87" t="str">
            <v>LotusScript/LotusFormula</v>
          </cell>
          <cell r="AC87">
            <v>2676343.66</v>
          </cell>
          <cell r="AD87">
            <v>17918.757142857099</v>
          </cell>
          <cell r="AE87">
            <v>1035464.11</v>
          </cell>
          <cell r="AF87">
            <v>1</v>
          </cell>
          <cell r="AG87">
            <v>86</v>
          </cell>
          <cell r="AH87" t="str">
            <v>Publication Production Workbench_324144</v>
          </cell>
          <cell r="AI87">
            <v>404</v>
          </cell>
        </row>
        <row r="88">
          <cell r="A88">
            <v>87</v>
          </cell>
          <cell r="B88">
            <v>327726</v>
          </cell>
          <cell r="C88" t="str">
            <v>TAB Staff Survey</v>
          </cell>
          <cell r="D88" t="str">
            <v>TAB Staff Survey</v>
          </cell>
          <cell r="E88" t="str">
            <v>TSD Business Systems</v>
          </cell>
          <cell r="F88"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 Based on information identified during the Application Assessment process this application was decommissioned</v>
          </cell>
          <cell r="G88" t="str">
            <v>Statistical</v>
          </cell>
          <cell r="H88" t="str">
            <v>Systems - Business Systems for Internal Use</v>
          </cell>
          <cell r="I88" t="str">
            <v>Less than 10 Across Sites</v>
          </cell>
          <cell r="J88" t="str">
            <v>Custom In House Developed</v>
          </cell>
          <cell r="K88" t="str">
            <v>De-commissioned</v>
          </cell>
          <cell r="M88">
            <v>36342.5</v>
          </cell>
          <cell r="N88">
            <v>40238</v>
          </cell>
          <cell r="O88">
            <v>39965</v>
          </cell>
          <cell r="P88">
            <v>2</v>
          </cell>
          <cell r="Q88" t="str">
            <v>Local Application</v>
          </cell>
          <cell r="R88" t="str">
            <v>Low</v>
          </cell>
          <cell r="S88" t="str">
            <v>Technology Services Division</v>
          </cell>
          <cell r="T88" t="str">
            <v>Technology Applications</v>
          </cell>
          <cell r="U88">
            <v>491</v>
          </cell>
          <cell r="V88" t="str">
            <v>Andrew Gill</v>
          </cell>
          <cell r="W88" t="str">
            <v>Sara Berwick</v>
          </cell>
          <cell r="X88" t="str">
            <v>Andrew Gill</v>
          </cell>
          <cell r="Y88" t="str">
            <v>Lotus Notes</v>
          </cell>
          <cell r="Z88" t="str">
            <v>Lotus Notes</v>
          </cell>
          <cell r="AA88" t="str">
            <v>LotusScript/LotusFormula</v>
          </cell>
          <cell r="AC88">
            <v>0</v>
          </cell>
          <cell r="AE88">
            <v>0</v>
          </cell>
          <cell r="AG88">
            <v>87</v>
          </cell>
          <cell r="AH88" t="str">
            <v>TAB Staff Survey_327726</v>
          </cell>
          <cell r="AI88">
            <v>530</v>
          </cell>
        </row>
        <row r="89">
          <cell r="A89">
            <v>88</v>
          </cell>
          <cell r="B89">
            <v>327728</v>
          </cell>
          <cell r="C89" t="str">
            <v>Release Approvals</v>
          </cell>
          <cell r="D89" t="str">
            <v>Release Approvals</v>
          </cell>
          <cell r="E89" t="str">
            <v>Publishing and Dissemination</v>
          </cell>
          <cell r="F89" t="str">
            <v>Notes workflow application with data download from the Products Database to automate manuscript and electronic dissemination sign off for release and manage release date information. Now part of Web Content Management System.</v>
          </cell>
          <cell r="G89" t="str">
            <v>Distribution</v>
          </cell>
          <cell r="H89" t="str">
            <v>Distribution</v>
          </cell>
          <cell r="I89" t="str">
            <v>More than 100 Users</v>
          </cell>
          <cell r="J89" t="str">
            <v>Custom In House Developed</v>
          </cell>
          <cell r="K89" t="str">
            <v>In Production - Frozen</v>
          </cell>
          <cell r="O89">
            <v>39965</v>
          </cell>
          <cell r="P89">
            <v>8</v>
          </cell>
          <cell r="Q89" t="str">
            <v>Business Infrastructure Application</v>
          </cell>
          <cell r="R89" t="str">
            <v>High</v>
          </cell>
          <cell r="S89" t="str">
            <v>Integrated Collection and Dissemination Services</v>
          </cell>
          <cell r="T89" t="str">
            <v>Customer Services Branch</v>
          </cell>
          <cell r="U89">
            <v>311</v>
          </cell>
          <cell r="V89" t="str">
            <v>Helen Robson</v>
          </cell>
          <cell r="W89" t="str">
            <v>Dean Turner</v>
          </cell>
          <cell r="X89" t="str">
            <v>Helen Robson</v>
          </cell>
          <cell r="Y89" t="str">
            <v>Lotus Notes</v>
          </cell>
          <cell r="AA89" t="str">
            <v>LotusScript/LotusFormula</v>
          </cell>
          <cell r="AC89">
            <v>14292</v>
          </cell>
          <cell r="AE89">
            <v>6580.67</v>
          </cell>
          <cell r="AF89">
            <v>1</v>
          </cell>
          <cell r="AG89">
            <v>88</v>
          </cell>
          <cell r="AH89" t="str">
            <v>Release Approvals_327728</v>
          </cell>
          <cell r="AI89">
            <v>342</v>
          </cell>
        </row>
        <row r="90">
          <cell r="A90">
            <v>89</v>
          </cell>
          <cell r="B90">
            <v>327737</v>
          </cell>
          <cell r="C90" t="str">
            <v>ABS Learning Plans Administration</v>
          </cell>
          <cell r="D90" t="str">
            <v>ABS Learning Plans Administration</v>
          </cell>
          <cell r="E90" t="str">
            <v>HR Systems</v>
          </cell>
          <cell r="F90"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G90" t="str">
            <v>Administration</v>
          </cell>
          <cell r="H90" t="str">
            <v>Systems - Business Systems for Internal Use</v>
          </cell>
          <cell r="I90" t="str">
            <v>Less than 10 Across Sites</v>
          </cell>
          <cell r="J90" t="str">
            <v>Custom In House Developed</v>
          </cell>
          <cell r="K90" t="str">
            <v>De-commissioned</v>
          </cell>
          <cell r="N90">
            <v>40074</v>
          </cell>
          <cell r="O90">
            <v>39965</v>
          </cell>
          <cell r="P90">
            <v>7</v>
          </cell>
          <cell r="Q90" t="str">
            <v>Local Application</v>
          </cell>
          <cell r="R90" t="str">
            <v>Medium</v>
          </cell>
          <cell r="S90" t="str">
            <v>Corporate Services Division</v>
          </cell>
          <cell r="T90" t="str">
            <v>Human Resources Branch</v>
          </cell>
          <cell r="U90">
            <v>411</v>
          </cell>
          <cell r="V90" t="str">
            <v>Erin Matson</v>
          </cell>
          <cell r="W90" t="str">
            <v>Julie Gibson</v>
          </cell>
          <cell r="X90" t="str">
            <v>Erin Matson</v>
          </cell>
          <cell r="Y90" t="str">
            <v>Lotus Notes</v>
          </cell>
          <cell r="AA90" t="str">
            <v>LotusScript/LotusFormula</v>
          </cell>
          <cell r="AC90">
            <v>0</v>
          </cell>
          <cell r="AE90">
            <v>0</v>
          </cell>
          <cell r="AG90">
            <v>89</v>
          </cell>
          <cell r="AH90" t="str">
            <v>ABS Learning Plans Administration_327737</v>
          </cell>
          <cell r="AI90">
            <v>603</v>
          </cell>
        </row>
        <row r="91">
          <cell r="A91">
            <v>90</v>
          </cell>
          <cell r="B91">
            <v>332121</v>
          </cell>
          <cell r="C91" t="str">
            <v>Queensland Office General Facilities</v>
          </cell>
          <cell r="D91" t="str">
            <v>Queensland Office General Facilities</v>
          </cell>
          <cell r="E91" t="str">
            <v>State Systems</v>
          </cell>
          <cell r="F91" t="str">
            <v>Administration entry required for IGSW.</v>
          </cell>
          <cell r="G91" t="str">
            <v>Statistical</v>
          </cell>
          <cell r="I91" t="str">
            <v>Single User</v>
          </cell>
          <cell r="J91" t="str">
            <v>Custom In House Developed</v>
          </cell>
          <cell r="K91" t="str">
            <v>In Production</v>
          </cell>
          <cell r="O91">
            <v>39965</v>
          </cell>
          <cell r="P91">
            <v>5</v>
          </cell>
          <cell r="Q91" t="str">
            <v>Local Application</v>
          </cell>
          <cell r="R91" t="str">
            <v>Low</v>
          </cell>
          <cell r="S91" t="str">
            <v>** No Division/Group</v>
          </cell>
          <cell r="T91" t="str">
            <v>** No Branch</v>
          </cell>
          <cell r="U91">
            <v>811</v>
          </cell>
          <cell r="V91" t="str">
            <v>Mark Bingley</v>
          </cell>
          <cell r="X91" t="str">
            <v>Paul Nicholls</v>
          </cell>
          <cell r="Y91" t="str">
            <v>Lotus Notes</v>
          </cell>
          <cell r="AC91">
            <v>0</v>
          </cell>
          <cell r="AD91">
            <v>2483.5714285714298</v>
          </cell>
          <cell r="AE91">
            <v>0</v>
          </cell>
          <cell r="AF91">
            <v>1</v>
          </cell>
          <cell r="AG91">
            <v>90</v>
          </cell>
          <cell r="AH91" t="str">
            <v>Queensland Office General Facilities_332121</v>
          </cell>
          <cell r="AI91">
            <v>930</v>
          </cell>
        </row>
        <row r="92">
          <cell r="A92">
            <v>91</v>
          </cell>
          <cell r="B92">
            <v>332122</v>
          </cell>
          <cell r="C92" t="str">
            <v>Inteframe (IFMS - new Business Register)</v>
          </cell>
          <cell r="D92" t="str">
            <v>Inteframe (IFMS - new Business Register)</v>
          </cell>
          <cell r="E92" t="str">
            <v>Business Register</v>
          </cell>
          <cell r="F92"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G92" t="str">
            <v>Statistical</v>
          </cell>
          <cell r="H92" t="str">
            <v>Collection Processing System</v>
          </cell>
          <cell r="I92" t="str">
            <v>More than 100 Users</v>
          </cell>
          <cell r="J92" t="str">
            <v>Custom In House Developed</v>
          </cell>
          <cell r="K92" t="str">
            <v>De-commissioned</v>
          </cell>
          <cell r="M92">
            <v>36220.5</v>
          </cell>
          <cell r="N92">
            <v>39731</v>
          </cell>
          <cell r="O92">
            <v>39965</v>
          </cell>
          <cell r="P92">
            <v>0.5</v>
          </cell>
          <cell r="Q92" t="str">
            <v>Business Infrastructure Application</v>
          </cell>
          <cell r="R92" t="str">
            <v>High</v>
          </cell>
          <cell r="S92" t="str">
            <v>Macroeconomics and Integration Group</v>
          </cell>
          <cell r="T92" t="str">
            <v>Integration and Innovation Statistics Branch</v>
          </cell>
          <cell r="U92">
            <v>371</v>
          </cell>
          <cell r="V92" t="str">
            <v>Ken Smith</v>
          </cell>
          <cell r="W92" t="str">
            <v>Karen Podmore</v>
          </cell>
          <cell r="X92" t="str">
            <v>Ken Smith</v>
          </cell>
          <cell r="Y92" t="str">
            <v>Mid-Range</v>
          </cell>
          <cell r="AA92" t="str">
            <v>UNIX  C</v>
          </cell>
          <cell r="AC92">
            <v>137291.71</v>
          </cell>
          <cell r="AE92">
            <v>78811.45</v>
          </cell>
          <cell r="AG92">
            <v>91</v>
          </cell>
          <cell r="AH92" t="str">
            <v>Inteframe (IFMS - new Business Register)_332122</v>
          </cell>
          <cell r="AI92">
            <v>372</v>
          </cell>
        </row>
        <row r="93">
          <cell r="A93">
            <v>92</v>
          </cell>
          <cell r="B93">
            <v>332123</v>
          </cell>
          <cell r="C93" t="str">
            <v>ESG General Facilities</v>
          </cell>
          <cell r="D93" t="str">
            <v>ESG General Facilities</v>
          </cell>
          <cell r="E93" t="str">
            <v>Survey Facilities</v>
          </cell>
          <cell r="F93" t="str">
            <v>IGSW Special grouping for ESG General Facilities.</v>
          </cell>
          <cell r="G93" t="str">
            <v>Administration</v>
          </cell>
          <cell r="H93" t="str">
            <v>Systems - Business Systems for Internal Use</v>
          </cell>
          <cell r="J93" t="str">
            <v>Custom In House Developed</v>
          </cell>
          <cell r="K93" t="str">
            <v>De-commissioned</v>
          </cell>
          <cell r="M93">
            <v>37391</v>
          </cell>
          <cell r="N93">
            <v>39958</v>
          </cell>
          <cell r="O93">
            <v>36647</v>
          </cell>
          <cell r="P93">
            <v>15</v>
          </cell>
          <cell r="R93" t="str">
            <v>Medium</v>
          </cell>
          <cell r="S93" t="str">
            <v>Technology Services Division</v>
          </cell>
          <cell r="T93" t="str">
            <v>Technology Applications</v>
          </cell>
          <cell r="U93">
            <v>491</v>
          </cell>
          <cell r="V93" t="str">
            <v>Ken Smith</v>
          </cell>
          <cell r="X93" t="str">
            <v>Ken Smith</v>
          </cell>
          <cell r="Y93" t="str">
            <v>Other</v>
          </cell>
          <cell r="AC93">
            <v>401633.22</v>
          </cell>
          <cell r="AE93">
            <v>180220.71</v>
          </cell>
          <cell r="AG93">
            <v>92</v>
          </cell>
          <cell r="AH93" t="str">
            <v>ESG General Facilities_332123</v>
          </cell>
          <cell r="AI93">
            <v>834</v>
          </cell>
        </row>
        <row r="94">
          <cell r="A94">
            <v>93</v>
          </cell>
          <cell r="B94">
            <v>332124</v>
          </cell>
          <cell r="C94" t="str">
            <v>Business Continuity Planning (Business Systems)</v>
          </cell>
          <cell r="D94" t="str">
            <v>Business Continuity Planning (Business Systems)</v>
          </cell>
          <cell r="E94" t="str">
            <v>Other Corporate Services Systems</v>
          </cell>
          <cell r="F94"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G94" t="str">
            <v>Corporate</v>
          </cell>
          <cell r="H94" t="str">
            <v>Other - None of the above (specify purpose)</v>
          </cell>
          <cell r="I94" t="str">
            <v>Single User</v>
          </cell>
          <cell r="J94" t="str">
            <v>Custom In House Developed</v>
          </cell>
          <cell r="K94" t="str">
            <v>De-commissioned</v>
          </cell>
          <cell r="O94">
            <v>39965</v>
          </cell>
          <cell r="P94">
            <v>3</v>
          </cell>
          <cell r="Q94" t="str">
            <v>Local Application</v>
          </cell>
          <cell r="R94" t="str">
            <v>Low</v>
          </cell>
          <cell r="S94" t="str">
            <v>Technology Services Division</v>
          </cell>
          <cell r="T94" t="str">
            <v>Technology Infrastructure</v>
          </cell>
          <cell r="U94">
            <v>366</v>
          </cell>
          <cell r="V94" t="str">
            <v>Erin Matson</v>
          </cell>
          <cell r="W94" t="str">
            <v>Jodie Gardiner</v>
          </cell>
          <cell r="X94" t="str">
            <v>Erin Matson</v>
          </cell>
          <cell r="Y94" t="str">
            <v>Lotus Notes</v>
          </cell>
          <cell r="AA94" t="str">
            <v>LotusScript/LotusFormula</v>
          </cell>
          <cell r="AC94">
            <v>22849.54</v>
          </cell>
          <cell r="AE94">
            <v>3607.47</v>
          </cell>
          <cell r="AG94">
            <v>93</v>
          </cell>
          <cell r="AH94" t="str">
            <v>Business Continuity Planning (Business Systems)_332124</v>
          </cell>
          <cell r="AI94">
            <v>595</v>
          </cell>
        </row>
        <row r="95">
          <cell r="A95">
            <v>94</v>
          </cell>
          <cell r="B95">
            <v>332126</v>
          </cell>
          <cell r="C95" t="str">
            <v>Internet Activity Survey</v>
          </cell>
          <cell r="D95" t="str">
            <v>Internet Activity Survey -  Ver 1.00</v>
          </cell>
          <cell r="E95" t="str">
            <v>Innovation &amp; Technology</v>
          </cell>
          <cell r="F95"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G95" t="str">
            <v>Statistical</v>
          </cell>
          <cell r="H95" t="str">
            <v>Collection Processing System</v>
          </cell>
          <cell r="I95" t="str">
            <v>Less than 10 Across Sites</v>
          </cell>
          <cell r="J95" t="str">
            <v>Custom In House Developed</v>
          </cell>
          <cell r="K95" t="str">
            <v>In Production - Development Continuing</v>
          </cell>
          <cell r="L95">
            <v>1</v>
          </cell>
          <cell r="M95">
            <v>36819.041666666664</v>
          </cell>
          <cell r="O95">
            <v>39965</v>
          </cell>
          <cell r="P95">
            <v>1</v>
          </cell>
          <cell r="Q95" t="str">
            <v>Local Application</v>
          </cell>
          <cell r="R95" t="str">
            <v>Medium</v>
          </cell>
          <cell r="S95" t="str">
            <v>Macroeconomics and Integration Group</v>
          </cell>
          <cell r="T95" t="str">
            <v>Integration and Innovation Statistics Branch</v>
          </cell>
          <cell r="U95">
            <v>422</v>
          </cell>
          <cell r="V95" t="str">
            <v>Ken Smith</v>
          </cell>
          <cell r="W95" t="str">
            <v>Mike Scott</v>
          </cell>
          <cell r="X95" t="str">
            <v>Mark Bingley</v>
          </cell>
          <cell r="Y95" t="str">
            <v>Lotus Notes</v>
          </cell>
          <cell r="AA95" t="str">
            <v>LotusScript/LotusFormula</v>
          </cell>
          <cell r="AC95">
            <v>363904.73</v>
          </cell>
          <cell r="AE95">
            <v>181544.36</v>
          </cell>
          <cell r="AF95">
            <v>1</v>
          </cell>
          <cell r="AG95">
            <v>94</v>
          </cell>
          <cell r="AH95" t="str">
            <v>Internet Activity Survey -  Ver 1.00_332126</v>
          </cell>
          <cell r="AI95">
            <v>606</v>
          </cell>
        </row>
        <row r="96">
          <cell r="A96">
            <v>95</v>
          </cell>
          <cell r="B96">
            <v>334902</v>
          </cell>
          <cell r="C96" t="str">
            <v>National Culture And Recreation Statistics Unit (Ncrsu)</v>
          </cell>
          <cell r="D96" t="str">
            <v>National Culture And Recreation Statistics Unit (Ncrsu)</v>
          </cell>
          <cell r="E96" t="str">
            <v>NCRSU</v>
          </cell>
          <cell r="F96"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G96" t="str">
            <v>Statistical</v>
          </cell>
          <cell r="H96" t="str">
            <v>Collection Processing System</v>
          </cell>
          <cell r="J96" t="str">
            <v>Custom In House Developed</v>
          </cell>
          <cell r="K96" t="str">
            <v>De-commissioned</v>
          </cell>
          <cell r="M96">
            <v>33848.5</v>
          </cell>
          <cell r="N96">
            <v>39958</v>
          </cell>
          <cell r="O96">
            <v>35916</v>
          </cell>
          <cell r="P96">
            <v>10</v>
          </cell>
          <cell r="Q96" t="str">
            <v>Local Application</v>
          </cell>
          <cell r="R96" t="str">
            <v>Low</v>
          </cell>
          <cell r="S96" t="str">
            <v>Social Statistics Group</v>
          </cell>
          <cell r="T96" t="str">
            <v>Education, Crime and Cultural Statistics</v>
          </cell>
          <cell r="U96">
            <v>436</v>
          </cell>
          <cell r="V96" t="str">
            <v>Bruce Green</v>
          </cell>
          <cell r="W96" t="str">
            <v>Lisa Conolly</v>
          </cell>
          <cell r="Y96" t="str">
            <v>PC</v>
          </cell>
          <cell r="AA96" t="str">
            <v>SAS</v>
          </cell>
          <cell r="AC96">
            <v>30753.57</v>
          </cell>
          <cell r="AE96">
            <v>1366.37</v>
          </cell>
          <cell r="AG96">
            <v>95</v>
          </cell>
          <cell r="AH96" t="str">
            <v>National Culture And Recreation Statistics Unit (Ncrsu)_334902</v>
          </cell>
          <cell r="AI96">
            <v>62</v>
          </cell>
        </row>
        <row r="97">
          <cell r="A97">
            <v>96</v>
          </cell>
          <cell r="B97">
            <v>337700</v>
          </cell>
          <cell r="C97" t="str">
            <v>ABS Web Site</v>
          </cell>
          <cell r="D97" t="str">
            <v>ABS Web Site</v>
          </cell>
          <cell r="E97" t="str">
            <v>Publishing and Dissemination</v>
          </cell>
          <cell r="F97" t="str">
            <v>ABS WWW domino site.</v>
          </cell>
          <cell r="G97" t="str">
            <v>Distribution</v>
          </cell>
          <cell r="H97" t="str">
            <v>Distribution</v>
          </cell>
          <cell r="I97" t="str">
            <v>External to the ABS</v>
          </cell>
          <cell r="J97" t="str">
            <v>Custom In House Developed</v>
          </cell>
          <cell r="K97" t="str">
            <v>In Production - Development Continuing</v>
          </cell>
          <cell r="M97">
            <v>34881.5</v>
          </cell>
          <cell r="O97">
            <v>39965</v>
          </cell>
          <cell r="P97">
            <v>8</v>
          </cell>
          <cell r="Q97" t="str">
            <v>Business Infrastructure Application</v>
          </cell>
          <cell r="R97" t="str">
            <v>High</v>
          </cell>
          <cell r="S97" t="str">
            <v>Integrated Collection and Dissemination Services</v>
          </cell>
          <cell r="T97" t="str">
            <v>Customer Services Branch</v>
          </cell>
          <cell r="U97">
            <v>312</v>
          </cell>
          <cell r="V97" t="str">
            <v>Helen Robson</v>
          </cell>
          <cell r="W97" t="str">
            <v>Dean Turner</v>
          </cell>
          <cell r="X97" t="str">
            <v>Helen Robson</v>
          </cell>
          <cell r="Y97" t="str">
            <v>Lotus Notes</v>
          </cell>
          <cell r="Z97" t="str">
            <v>Lotus Notes,Web - HTML</v>
          </cell>
          <cell r="AC97">
            <v>2317725.04</v>
          </cell>
          <cell r="AD97">
            <v>44410.257142857103</v>
          </cell>
          <cell r="AE97">
            <v>1623205.1</v>
          </cell>
          <cell r="AF97">
            <v>1</v>
          </cell>
          <cell r="AG97">
            <v>96</v>
          </cell>
          <cell r="AH97" t="str">
            <v>ABS Web Site_337700</v>
          </cell>
          <cell r="AI97">
            <v>507</v>
          </cell>
        </row>
        <row r="98">
          <cell r="A98">
            <v>97</v>
          </cell>
          <cell r="B98">
            <v>337701</v>
          </cell>
          <cell r="C98" t="str">
            <v>CAI for Household Surveys</v>
          </cell>
          <cell r="D98" t="str">
            <v>CAI for Household Surveys</v>
          </cell>
          <cell r="E98" t="str">
            <v>CAI Systems</v>
          </cell>
          <cell r="F98" t="str">
            <v>Provides infrastructure for running household surveys using CAI technology. Includes CAIWMS.</v>
          </cell>
          <cell r="G98" t="str">
            <v>Corporate Infrastructure</v>
          </cell>
          <cell r="H98" t="str">
            <v>Collection Processing Infrastructure System</v>
          </cell>
          <cell r="I98" t="str">
            <v>More than 100 Users</v>
          </cell>
          <cell r="J98" t="str">
            <v>Custom In House Developed</v>
          </cell>
          <cell r="K98" t="str">
            <v>In Production - Development Continuing</v>
          </cell>
          <cell r="O98">
            <v>39965</v>
          </cell>
          <cell r="P98">
            <v>5</v>
          </cell>
          <cell r="Q98" t="str">
            <v>Business Infrastructure Application</v>
          </cell>
          <cell r="R98" t="str">
            <v>MEI Category 1</v>
          </cell>
          <cell r="S98" t="str">
            <v>Integrated Collection and Dissemination Services</v>
          </cell>
          <cell r="T98" t="str">
            <v>Integrated Collection</v>
          </cell>
          <cell r="U98">
            <v>252</v>
          </cell>
          <cell r="V98" t="str">
            <v>Helen Robson</v>
          </cell>
          <cell r="W98" t="str">
            <v>Anthony Grubb</v>
          </cell>
          <cell r="X98" t="str">
            <v>Helen Robson</v>
          </cell>
          <cell r="Y98" t="str">
            <v>Lotus Notes</v>
          </cell>
          <cell r="AA98" t="str">
            <v>LotusScript/LotusFormula</v>
          </cell>
          <cell r="AC98">
            <v>2072034.01</v>
          </cell>
          <cell r="AD98">
            <v>267461.92857142899</v>
          </cell>
          <cell r="AE98">
            <v>1151781.6100000001</v>
          </cell>
          <cell r="AF98">
            <v>1</v>
          </cell>
          <cell r="AG98">
            <v>97</v>
          </cell>
          <cell r="AH98" t="str">
            <v>CAI for Household Surveys_337701</v>
          </cell>
          <cell r="AI98">
            <v>619</v>
          </cell>
        </row>
        <row r="99">
          <cell r="A99">
            <v>98</v>
          </cell>
          <cell r="B99">
            <v>337702</v>
          </cell>
          <cell r="C99" t="str">
            <v>Caseflow - (Courts)</v>
          </cell>
          <cell r="D99" t="str">
            <v>Caseflow - (Courts)</v>
          </cell>
          <cell r="E99" t="str">
            <v>National Crime &amp; Justice Statistics Systems</v>
          </cell>
          <cell r="F99" t="str">
            <v>A system to provide broad level of statistics on the amount of work processed by the criminal courts in Australia</v>
          </cell>
          <cell r="G99" t="str">
            <v>Statistical</v>
          </cell>
          <cell r="H99" t="str">
            <v>Collection Processing System</v>
          </cell>
          <cell r="I99" t="str">
            <v>Less than 10 at a Single Site</v>
          </cell>
          <cell r="J99" t="str">
            <v>Custom In House Developed</v>
          </cell>
          <cell r="K99" t="str">
            <v>In Production - Development Continuing</v>
          </cell>
          <cell r="M99">
            <v>34731.5</v>
          </cell>
          <cell r="O99">
            <v>39965</v>
          </cell>
          <cell r="P99">
            <v>2</v>
          </cell>
          <cell r="Q99" t="str">
            <v>Local Application</v>
          </cell>
          <cell r="R99" t="str">
            <v>Medium</v>
          </cell>
          <cell r="S99" t="str">
            <v>Social Statistics Group</v>
          </cell>
          <cell r="T99" t="str">
            <v>** No Branch</v>
          </cell>
          <cell r="U99">
            <v>443</v>
          </cell>
          <cell r="V99" t="str">
            <v>Jeremy Michell</v>
          </cell>
          <cell r="W99" t="str">
            <v>Soula Macfarlane</v>
          </cell>
          <cell r="X99" t="str">
            <v>Jeremy Michell</v>
          </cell>
          <cell r="Y99" t="str">
            <v>PC</v>
          </cell>
          <cell r="AA99" t="str">
            <v>CENTURA</v>
          </cell>
          <cell r="AC99">
            <v>631757.13</v>
          </cell>
          <cell r="AD99">
            <v>24077</v>
          </cell>
          <cell r="AE99">
            <v>103882.27</v>
          </cell>
          <cell r="AF99">
            <v>1</v>
          </cell>
          <cell r="AG99">
            <v>98</v>
          </cell>
          <cell r="AH99" t="str">
            <v>Caseflow - (Courts)_337702</v>
          </cell>
          <cell r="AI99">
            <v>286</v>
          </cell>
        </row>
        <row r="100">
          <cell r="A100">
            <v>99</v>
          </cell>
          <cell r="B100">
            <v>337703</v>
          </cell>
          <cell r="C100" t="str">
            <v>Data Management - Metadata Management</v>
          </cell>
          <cell r="D100" t="str">
            <v>Data Management - Metadata Management</v>
          </cell>
          <cell r="G100" t="str">
            <v>Statistical</v>
          </cell>
          <cell r="H100" t="str">
            <v>Other - None of the above (specify purpose)</v>
          </cell>
          <cell r="J100" t="str">
            <v>Custom In House Developed</v>
          </cell>
          <cell r="K100" t="str">
            <v>De-commissioned</v>
          </cell>
          <cell r="M100">
            <v>35065</v>
          </cell>
          <cell r="O100">
            <v>37257</v>
          </cell>
          <cell r="P100">
            <v>15</v>
          </cell>
          <cell r="Q100" t="str">
            <v>Business Infrastructure Application</v>
          </cell>
          <cell r="S100" t="str">
            <v>Information Management Division</v>
          </cell>
          <cell r="T100" t="str">
            <v>** No Branch</v>
          </cell>
          <cell r="U100">
            <v>951</v>
          </cell>
          <cell r="V100" t="str">
            <v>Rob Edmondson</v>
          </cell>
          <cell r="W100" t="str">
            <v>Alistair Hamilton</v>
          </cell>
          <cell r="X100" t="str">
            <v>Paul Brush</v>
          </cell>
          <cell r="Y100" t="str">
            <v>Mid-Range</v>
          </cell>
          <cell r="AA100" t="str">
            <v>LotusScript/LotusFormula</v>
          </cell>
          <cell r="AG100">
            <v>99</v>
          </cell>
          <cell r="AH100" t="str">
            <v>Data Management - Metadata Management_337703</v>
          </cell>
          <cell r="AI100">
            <v>357</v>
          </cell>
        </row>
        <row r="101">
          <cell r="A101">
            <v>100</v>
          </cell>
          <cell r="B101">
            <v>337704</v>
          </cell>
          <cell r="C101" t="str">
            <v>Data Management - Publishing</v>
          </cell>
          <cell r="D101" t="str">
            <v>Data Management - Publishing -  Ver 2.0</v>
          </cell>
          <cell r="G101" t="str">
            <v>Corporate Infrastructure</v>
          </cell>
          <cell r="H101" t="str">
            <v>Collection Processing Infrastructure System</v>
          </cell>
          <cell r="J101" t="str">
            <v>Custom In House Developed</v>
          </cell>
          <cell r="K101" t="str">
            <v>De-commissioned</v>
          </cell>
          <cell r="L101">
            <v>2</v>
          </cell>
          <cell r="O101">
            <v>37257</v>
          </cell>
          <cell r="P101">
            <v>15</v>
          </cell>
          <cell r="Q101" t="str">
            <v>Business Infrastructure Application</v>
          </cell>
          <cell r="S101" t="str">
            <v>Information Management Division</v>
          </cell>
          <cell r="T101" t="str">
            <v>Information Services Branch</v>
          </cell>
          <cell r="U101">
            <v>311</v>
          </cell>
          <cell r="V101" t="str">
            <v>Paul Sewell</v>
          </cell>
          <cell r="W101" t="str">
            <v>Anne Cartwright</v>
          </cell>
          <cell r="X101" t="str">
            <v>Chris Conran</v>
          </cell>
          <cell r="Y101" t="str">
            <v>PC</v>
          </cell>
          <cell r="AA101" t="str">
            <v>SQL WINDOWS/Centura</v>
          </cell>
          <cell r="AG101">
            <v>100</v>
          </cell>
          <cell r="AH101" t="str">
            <v>Data Management - Publishing -  Ver 2.0_337704</v>
          </cell>
          <cell r="AI101">
            <v>336</v>
          </cell>
        </row>
        <row r="102">
          <cell r="A102">
            <v>101</v>
          </cell>
          <cell r="B102">
            <v>337705</v>
          </cell>
          <cell r="C102" t="str">
            <v>HRM Systems</v>
          </cell>
          <cell r="D102" t="str">
            <v>HRM Systems</v>
          </cell>
          <cell r="E102" t="str">
            <v>HR Systems</v>
          </cell>
          <cell r="F102" t="str">
            <v>A Notes database for Rainbow support -  catalogued as  (Subject: "HRM Systems"; Database: "Database Catalog").</v>
          </cell>
          <cell r="G102" t="str">
            <v>Administration</v>
          </cell>
          <cell r="H102" t="str">
            <v>Systems - Business Systems for Internal Use</v>
          </cell>
          <cell r="I102" t="str">
            <v>10 to 100 Users</v>
          </cell>
          <cell r="J102" t="str">
            <v>Custom In House Developed</v>
          </cell>
          <cell r="K102" t="str">
            <v>De-commissioned</v>
          </cell>
          <cell r="M102">
            <v>34756</v>
          </cell>
          <cell r="O102">
            <v>37257</v>
          </cell>
          <cell r="P102">
            <v>10</v>
          </cell>
          <cell r="Q102" t="str">
            <v>Local Application</v>
          </cell>
          <cell r="R102" t="str">
            <v>Medium</v>
          </cell>
          <cell r="S102" t="str">
            <v>Corporate Services Division</v>
          </cell>
          <cell r="T102" t="str">
            <v>Financial Management</v>
          </cell>
          <cell r="U102">
            <v>412</v>
          </cell>
          <cell r="V102" t="str">
            <v>Jeremy Michell</v>
          </cell>
          <cell r="W102" t="str">
            <v>Eric Sadlowski</v>
          </cell>
          <cell r="X102" t="str">
            <v>Jeremy Michell</v>
          </cell>
          <cell r="Y102" t="str">
            <v>Lotus Notes</v>
          </cell>
          <cell r="AG102">
            <v>101</v>
          </cell>
          <cell r="AH102" t="str">
            <v>HRM Systems_337705</v>
          </cell>
          <cell r="AI102">
            <v>492</v>
          </cell>
        </row>
        <row r="103">
          <cell r="A103">
            <v>102</v>
          </cell>
          <cell r="B103">
            <v>337706</v>
          </cell>
          <cell r="C103" t="str">
            <v>Income Tax Development</v>
          </cell>
          <cell r="D103" t="str">
            <v>Income Tax Development</v>
          </cell>
          <cell r="G103" t="str">
            <v>Statistical</v>
          </cell>
          <cell r="H103" t="str">
            <v>Collection Processing System</v>
          </cell>
          <cell r="J103" t="str">
            <v>Custom In House Developed</v>
          </cell>
          <cell r="K103" t="str">
            <v>De-commissioned</v>
          </cell>
          <cell r="M103">
            <v>37188</v>
          </cell>
          <cell r="O103">
            <v>37257</v>
          </cell>
          <cell r="P103">
            <v>10</v>
          </cell>
          <cell r="Q103" t="str">
            <v>Local Application</v>
          </cell>
          <cell r="S103" t="str">
            <v>Economic Statistics Group</v>
          </cell>
          <cell r="T103" t="str">
            <v>Industry Statistics</v>
          </cell>
          <cell r="U103">
            <v>134</v>
          </cell>
          <cell r="V103" t="str">
            <v>Jeanette Cotterill</v>
          </cell>
          <cell r="W103" t="str">
            <v>Clement Tozer</v>
          </cell>
          <cell r="X103" t="str">
            <v>Brian Studman</v>
          </cell>
          <cell r="Y103" t="str">
            <v>Mid-Range</v>
          </cell>
          <cell r="AA103" t="str">
            <v>SAS</v>
          </cell>
          <cell r="AG103">
            <v>102</v>
          </cell>
          <cell r="AH103" t="str">
            <v>Income Tax Development_337706</v>
          </cell>
          <cell r="AI103">
            <v>730</v>
          </cell>
        </row>
        <row r="104">
          <cell r="A104">
            <v>103</v>
          </cell>
          <cell r="B104">
            <v>337707</v>
          </cell>
          <cell r="C104" t="str">
            <v>Income Tax Operations</v>
          </cell>
          <cell r="D104" t="str">
            <v>Income Tax Operations</v>
          </cell>
          <cell r="E104" t="str">
            <v>National Accounts</v>
          </cell>
          <cell r="F104" t="str">
            <v>The Income Tax System processes data from the Australian Taxation Office to produce data for Input-Output and eventually external clients. Data from the EAS is input to produce quality control measures.</v>
          </cell>
          <cell r="G104" t="str">
            <v>Statistical</v>
          </cell>
          <cell r="H104" t="str">
            <v>Collection Processing System</v>
          </cell>
          <cell r="J104" t="str">
            <v>Custom In House Developed</v>
          </cell>
          <cell r="K104" t="str">
            <v>De-commissioned</v>
          </cell>
          <cell r="M104">
            <v>35431</v>
          </cell>
          <cell r="N104">
            <v>39958</v>
          </cell>
          <cell r="O104">
            <v>37438</v>
          </cell>
          <cell r="P104">
            <v>10</v>
          </cell>
          <cell r="Q104" t="str">
            <v>Local Application</v>
          </cell>
          <cell r="R104" t="str">
            <v>High</v>
          </cell>
          <cell r="S104" t="str">
            <v>Population Labour Industry and Environment Statistics Group</v>
          </cell>
          <cell r="T104" t="str">
            <v>Industry Statistics Branch</v>
          </cell>
          <cell r="U104">
            <v>134</v>
          </cell>
          <cell r="V104" t="str">
            <v>Edwin Aplin</v>
          </cell>
          <cell r="W104" t="str">
            <v>Mark Wise</v>
          </cell>
          <cell r="X104" t="str">
            <v>Andrew Gill</v>
          </cell>
          <cell r="Y104" t="str">
            <v>Mid-Range</v>
          </cell>
          <cell r="AA104" t="str">
            <v>SAS</v>
          </cell>
          <cell r="AC104">
            <v>142083.21</v>
          </cell>
          <cell r="AE104">
            <v>62018.41</v>
          </cell>
          <cell r="AG104">
            <v>103</v>
          </cell>
          <cell r="AH104" t="str">
            <v>Income Tax Operations_337707</v>
          </cell>
          <cell r="AI104">
            <v>729</v>
          </cell>
        </row>
        <row r="105">
          <cell r="A105">
            <v>104</v>
          </cell>
          <cell r="B105">
            <v>337708</v>
          </cell>
          <cell r="C105" t="str">
            <v>Income Tax R &amp; D</v>
          </cell>
          <cell r="D105" t="str">
            <v>Income Tax R &amp; D</v>
          </cell>
          <cell r="G105" t="str">
            <v>Statistical</v>
          </cell>
          <cell r="H105" t="str">
            <v>Collection Processing System</v>
          </cell>
          <cell r="J105" t="str">
            <v>Custom In House Developed</v>
          </cell>
          <cell r="K105" t="str">
            <v>De-commissioned</v>
          </cell>
          <cell r="M105">
            <v>35443.5</v>
          </cell>
          <cell r="O105">
            <v>37257</v>
          </cell>
          <cell r="P105">
            <v>10</v>
          </cell>
          <cell r="Q105" t="str">
            <v>Local Application</v>
          </cell>
          <cell r="S105" t="str">
            <v>Economic Statistics Group</v>
          </cell>
          <cell r="T105" t="str">
            <v>Industry Statistics</v>
          </cell>
          <cell r="U105">
            <v>134</v>
          </cell>
          <cell r="V105" t="str">
            <v>Jeanette Cotterill</v>
          </cell>
          <cell r="W105" t="str">
            <v>Clement Tozer</v>
          </cell>
          <cell r="X105" t="str">
            <v>Andrew Gill</v>
          </cell>
          <cell r="Y105" t="str">
            <v>Mid-Range</v>
          </cell>
          <cell r="AA105" t="str">
            <v>SAS</v>
          </cell>
          <cell r="AG105">
            <v>104</v>
          </cell>
          <cell r="AH105" t="str">
            <v>Income Tax R &amp; D_337708</v>
          </cell>
          <cell r="AI105">
            <v>368</v>
          </cell>
        </row>
        <row r="106">
          <cell r="A106">
            <v>105</v>
          </cell>
          <cell r="B106">
            <v>337709</v>
          </cell>
          <cell r="C106" t="str">
            <v>Industrial Disputes (Support)</v>
          </cell>
          <cell r="D106" t="str">
            <v>Industrial Disputes (Support) -  Ver 2</v>
          </cell>
          <cell r="E106" t="str">
            <v>Industrial Disputes</v>
          </cell>
          <cell r="F106" t="str">
            <v>Development was virtually completed June 2004 (Inspect &amp; SAS)</v>
          </cell>
          <cell r="G106" t="str">
            <v>Statistical</v>
          </cell>
          <cell r="H106" t="str">
            <v>Collection Processing System</v>
          </cell>
          <cell r="I106" t="str">
            <v>Less than 10 at a Single Site</v>
          </cell>
          <cell r="J106" t="str">
            <v>Custom In House Developed</v>
          </cell>
          <cell r="K106" t="str">
            <v>In Production</v>
          </cell>
          <cell r="L106">
            <v>2</v>
          </cell>
          <cell r="M106">
            <v>37651</v>
          </cell>
          <cell r="O106">
            <v>39965</v>
          </cell>
          <cell r="P106">
            <v>3</v>
          </cell>
          <cell r="Q106" t="str">
            <v>Local Application</v>
          </cell>
          <cell r="R106" t="str">
            <v>Medium</v>
          </cell>
          <cell r="S106" t="str">
            <v>Population Labour Industry and Environment Statistics Group</v>
          </cell>
          <cell r="T106" t="str">
            <v>Labour and Demography Statistics</v>
          </cell>
          <cell r="U106">
            <v>388</v>
          </cell>
          <cell r="V106" t="str">
            <v>Chi Nguyen</v>
          </cell>
          <cell r="W106" t="str">
            <v>Colin Fallows</v>
          </cell>
          <cell r="X106" t="str">
            <v>Mark Bingley</v>
          </cell>
          <cell r="Y106" t="str">
            <v>PC</v>
          </cell>
          <cell r="Z106" t="str">
            <v>Centura,Notes</v>
          </cell>
          <cell r="AA106" t="str">
            <v>LotusScript/LotusFormula</v>
          </cell>
          <cell r="AC106">
            <v>73661</v>
          </cell>
          <cell r="AD106">
            <v>8889</v>
          </cell>
          <cell r="AE106">
            <v>28881.94</v>
          </cell>
          <cell r="AF106">
            <v>1</v>
          </cell>
          <cell r="AG106">
            <v>105</v>
          </cell>
          <cell r="AH106" t="str">
            <v>Industrial Disputes (Support) -  Ver 2_337709</v>
          </cell>
          <cell r="AI106">
            <v>813</v>
          </cell>
        </row>
        <row r="107">
          <cell r="A107">
            <v>106</v>
          </cell>
          <cell r="B107">
            <v>337710</v>
          </cell>
          <cell r="C107" t="str">
            <v>INSPECT</v>
          </cell>
          <cell r="D107" t="str">
            <v>INSPECT</v>
          </cell>
          <cell r="E107" t="str">
            <v>Corporate Data Capture</v>
          </cell>
          <cell r="F10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G107" t="str">
            <v>Corporate Infrastructure</v>
          </cell>
          <cell r="H107" t="str">
            <v>Collection Processing Infrastructure System</v>
          </cell>
          <cell r="I107" t="str">
            <v>10 to 100 Users</v>
          </cell>
          <cell r="J107" t="str">
            <v>Custom In House Developed</v>
          </cell>
          <cell r="K107" t="str">
            <v>In Production - Minimum Maintenance</v>
          </cell>
          <cell r="M107">
            <v>36804</v>
          </cell>
          <cell r="O107">
            <v>39965</v>
          </cell>
          <cell r="P107">
            <v>5</v>
          </cell>
          <cell r="Q107" t="str">
            <v>Business Infrastructure Application</v>
          </cell>
          <cell r="R107" t="str">
            <v>High</v>
          </cell>
          <cell r="S107" t="str">
            <v>Technology Services Division</v>
          </cell>
          <cell r="T107" t="str">
            <v>Technology Applications</v>
          </cell>
          <cell r="U107">
            <v>491</v>
          </cell>
          <cell r="V107" t="str">
            <v>Andrew Gill</v>
          </cell>
          <cell r="W107" t="str">
            <v>Ken Smith</v>
          </cell>
          <cell r="X107" t="str">
            <v>Ken Smith</v>
          </cell>
          <cell r="Y107" t="str">
            <v>Lotus Notes</v>
          </cell>
          <cell r="Z107" t="str">
            <v>Lotus Notes</v>
          </cell>
          <cell r="AC107">
            <v>297994.13</v>
          </cell>
          <cell r="AE107">
            <v>43675.29</v>
          </cell>
          <cell r="AF107">
            <v>1</v>
          </cell>
          <cell r="AG107">
            <v>106</v>
          </cell>
          <cell r="AH107" t="str">
            <v>INSPECT_337710</v>
          </cell>
          <cell r="AI107">
            <v>463</v>
          </cell>
        </row>
        <row r="108">
          <cell r="A108">
            <v>107</v>
          </cell>
          <cell r="B108">
            <v>337711</v>
          </cell>
          <cell r="C108" t="str">
            <v>INSPECT - Annual Wine Survey</v>
          </cell>
          <cell r="D108" t="str">
            <v>INSPECT - Annual Wine Survey</v>
          </cell>
          <cell r="E108" t="str">
            <v>Construction</v>
          </cell>
          <cell r="F10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108" t="str">
            <v>Statistical</v>
          </cell>
          <cell r="H108" t="str">
            <v>Collection Processing System</v>
          </cell>
          <cell r="I108" t="str">
            <v>Less than 10 at a Single Site</v>
          </cell>
          <cell r="J108" t="str">
            <v>Custom In House Developed</v>
          </cell>
          <cell r="K108" t="str">
            <v>In Production - Minimum Maintenance</v>
          </cell>
          <cell r="M108">
            <v>36312.5</v>
          </cell>
          <cell r="O108">
            <v>39965</v>
          </cell>
          <cell r="P108">
            <v>3</v>
          </cell>
          <cell r="Q108" t="str">
            <v>Local Application</v>
          </cell>
          <cell r="R108" t="str">
            <v>Low</v>
          </cell>
          <cell r="S108" t="str">
            <v>Population Labour Industry and Environment Statistics Group</v>
          </cell>
          <cell r="T108" t="str">
            <v>** No Branch</v>
          </cell>
          <cell r="U108">
            <v>932</v>
          </cell>
          <cell r="V108" t="str">
            <v>Chi Nguyen</v>
          </cell>
          <cell r="W108" t="str">
            <v>Paul Sutcliffe</v>
          </cell>
          <cell r="X108" t="str">
            <v>Chi Nguyen</v>
          </cell>
          <cell r="Y108" t="str">
            <v>Lotus Notes</v>
          </cell>
          <cell r="AA108" t="str">
            <v>LotusScript/LotusFormula</v>
          </cell>
          <cell r="AC108">
            <v>317</v>
          </cell>
          <cell r="AE108">
            <v>106.04</v>
          </cell>
          <cell r="AF108">
            <v>1</v>
          </cell>
          <cell r="AG108">
            <v>107</v>
          </cell>
          <cell r="AH108" t="str">
            <v>INSPECT - Annual Wine Survey_337711</v>
          </cell>
          <cell r="AI108">
            <v>528</v>
          </cell>
        </row>
        <row r="109">
          <cell r="A109">
            <v>108</v>
          </cell>
          <cell r="B109">
            <v>337712</v>
          </cell>
          <cell r="C109" t="str">
            <v>PIMS - Legacy Component (IDACC)</v>
          </cell>
          <cell r="D109" t="str">
            <v>PIMS - Legacy Component (IDACC)</v>
          </cell>
          <cell r="E109" t="str">
            <v>Provider Management</v>
          </cell>
          <cell r="F109" t="str">
            <v>Current Version is 2002.1 (Do not  use version field above) Previously called 'Interim DACC'  - 17/7/03</v>
          </cell>
          <cell r="G109" t="str">
            <v>Corporate Infrastructure</v>
          </cell>
          <cell r="H109" t="str">
            <v>Collection Processing Infrastructure System</v>
          </cell>
          <cell r="I109" t="str">
            <v>10 to 100 Users</v>
          </cell>
          <cell r="J109" t="str">
            <v>Custom In House Developed</v>
          </cell>
          <cell r="K109" t="str">
            <v>In Production - Being Redeveloped</v>
          </cell>
          <cell r="M109">
            <v>36342.5</v>
          </cell>
          <cell r="O109">
            <v>39965</v>
          </cell>
          <cell r="P109">
            <v>5</v>
          </cell>
          <cell r="Q109" t="str">
            <v>Business Infrastructure Application</v>
          </cell>
          <cell r="R109" t="str">
            <v>High</v>
          </cell>
          <cell r="S109" t="str">
            <v>Integrated Collection and Dissemination Services</v>
          </cell>
          <cell r="T109" t="str">
            <v>Integrated Collection</v>
          </cell>
          <cell r="U109">
            <v>184</v>
          </cell>
          <cell r="V109" t="str">
            <v>Helen Robson</v>
          </cell>
          <cell r="W109" t="str">
            <v>Bruce Fraser</v>
          </cell>
          <cell r="X109" t="str">
            <v>Helen Robson</v>
          </cell>
          <cell r="Y109" t="str">
            <v>Midrange - Unix</v>
          </cell>
          <cell r="AA109" t="str">
            <v>Centura</v>
          </cell>
          <cell r="AC109">
            <v>354277.63</v>
          </cell>
          <cell r="AE109">
            <v>119338.3</v>
          </cell>
          <cell r="AF109">
            <v>1</v>
          </cell>
          <cell r="AG109">
            <v>108</v>
          </cell>
          <cell r="AH109" t="str">
            <v>PIMS - Legacy Component (IDACC)_337712</v>
          </cell>
          <cell r="AI109">
            <v>542</v>
          </cell>
        </row>
        <row r="110">
          <cell r="A110">
            <v>109</v>
          </cell>
          <cell r="B110">
            <v>337713</v>
          </cell>
          <cell r="C110" t="str">
            <v>IT Task Tracking System</v>
          </cell>
          <cell r="D110" t="str">
            <v>IT Task Tracking System</v>
          </cell>
          <cell r="E110" t="str">
            <v>TSD Client Services</v>
          </cell>
          <cell r="F110" t="str">
            <v>Tracks IT support tasks undertaken by the ITB</v>
          </cell>
          <cell r="G110" t="str">
            <v>Administration</v>
          </cell>
          <cell r="H110" t="str">
            <v>Systems - Business Systems for Internal Use</v>
          </cell>
          <cell r="I110" t="str">
            <v>More than 100 Users</v>
          </cell>
          <cell r="J110" t="str">
            <v>Custom In House Developed</v>
          </cell>
          <cell r="K110" t="str">
            <v>In Production</v>
          </cell>
          <cell r="M110">
            <v>34425.041666666664</v>
          </cell>
          <cell r="O110">
            <v>39965</v>
          </cell>
          <cell r="P110">
            <v>3</v>
          </cell>
          <cell r="Q110" t="str">
            <v>Local Application</v>
          </cell>
          <cell r="R110" t="str">
            <v>High</v>
          </cell>
          <cell r="S110" t="str">
            <v>Technology Services Division</v>
          </cell>
          <cell r="T110" t="str">
            <v>Technology Infrastructure</v>
          </cell>
          <cell r="U110">
            <v>277</v>
          </cell>
          <cell r="V110" t="str">
            <v>Mark Bingley</v>
          </cell>
          <cell r="W110" t="str">
            <v>Matthew Artis</v>
          </cell>
          <cell r="X110" t="str">
            <v>Andrew Gill</v>
          </cell>
          <cell r="Y110" t="str">
            <v>Lotus Notes</v>
          </cell>
          <cell r="AA110" t="str">
            <v>LotusScript/LotusFormula</v>
          </cell>
          <cell r="AC110">
            <v>105260</v>
          </cell>
          <cell r="AD110">
            <v>17433.857142857101</v>
          </cell>
          <cell r="AE110">
            <v>21180.51</v>
          </cell>
          <cell r="AF110">
            <v>1</v>
          </cell>
          <cell r="AG110">
            <v>109</v>
          </cell>
          <cell r="AH110" t="str">
            <v>IT Task Tracking System_337713</v>
          </cell>
          <cell r="AI110">
            <v>307</v>
          </cell>
        </row>
        <row r="111">
          <cell r="A111">
            <v>110</v>
          </cell>
          <cell r="B111">
            <v>337714</v>
          </cell>
          <cell r="C111" t="str">
            <v>LGA Finance System</v>
          </cell>
          <cell r="D111" t="str">
            <v>LGA Finance System</v>
          </cell>
          <cell r="E111" t="str">
            <v>Local Government</v>
          </cell>
          <cell r="F111" t="str">
            <v>The VICLGF systems is consisting of  Centura and Oracle components use for processing Victoria Local Government Finance data</v>
          </cell>
          <cell r="G111" t="str">
            <v>Statistical</v>
          </cell>
          <cell r="H111" t="str">
            <v>Collection Processing System</v>
          </cell>
          <cell r="I111" t="str">
            <v>Less than 10 at a Single Site</v>
          </cell>
          <cell r="J111" t="str">
            <v>Custom In House Developed</v>
          </cell>
          <cell r="K111" t="str">
            <v>In Production</v>
          </cell>
          <cell r="M111">
            <v>35947.5</v>
          </cell>
          <cell r="O111">
            <v>39965</v>
          </cell>
          <cell r="P111">
            <v>10</v>
          </cell>
          <cell r="Q111" t="str">
            <v>Local Application</v>
          </cell>
          <cell r="R111" t="str">
            <v>Medium</v>
          </cell>
          <cell r="S111" t="str">
            <v>Macroeconomics and Integration Group</v>
          </cell>
          <cell r="T111" t="str">
            <v>International Accounts and Financial Statistics Branch</v>
          </cell>
          <cell r="U111">
            <v>62</v>
          </cell>
          <cell r="V111" t="str">
            <v>Ken Smith</v>
          </cell>
          <cell r="W111" t="str">
            <v>Peter Ball</v>
          </cell>
          <cell r="X111" t="str">
            <v>Ken Smith</v>
          </cell>
          <cell r="Y111" t="str">
            <v>PC</v>
          </cell>
          <cell r="Z111" t="str">
            <v>Centura</v>
          </cell>
          <cell r="AA111" t="str">
            <v>SQL WINDOWS/Centura</v>
          </cell>
          <cell r="AC111">
            <v>481148.51</v>
          </cell>
          <cell r="AD111">
            <v>38683.928571428602</v>
          </cell>
          <cell r="AE111">
            <v>292194.12</v>
          </cell>
          <cell r="AF111">
            <v>1</v>
          </cell>
          <cell r="AG111">
            <v>110</v>
          </cell>
          <cell r="AH111" t="str">
            <v>LGA Finance System_337714</v>
          </cell>
          <cell r="AI111">
            <v>459</v>
          </cell>
        </row>
        <row r="112">
          <cell r="A112">
            <v>111</v>
          </cell>
          <cell r="B112">
            <v>337715</v>
          </cell>
          <cell r="C112" t="str">
            <v>Mineral and Petroleum Exploration System</v>
          </cell>
          <cell r="D112" t="str">
            <v>Mineral and Petroleum Exploration System</v>
          </cell>
          <cell r="E112" t="str">
            <v>Quarterly Economy Wide</v>
          </cell>
          <cell r="F112"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G112" t="str">
            <v>Statistical</v>
          </cell>
          <cell r="H112" t="str">
            <v>Collection Processing System</v>
          </cell>
          <cell r="I112" t="str">
            <v>Less than 10 at a Single Site</v>
          </cell>
          <cell r="J112" t="str">
            <v>Custom In House Developed</v>
          </cell>
          <cell r="K112" t="str">
            <v>In Production</v>
          </cell>
          <cell r="M112">
            <v>35431</v>
          </cell>
          <cell r="O112">
            <v>39965</v>
          </cell>
          <cell r="P112">
            <v>10</v>
          </cell>
          <cell r="Q112" t="str">
            <v>Local Application</v>
          </cell>
          <cell r="R112" t="str">
            <v>Medium</v>
          </cell>
          <cell r="S112" t="str">
            <v>Macroeconomics and Integration Group</v>
          </cell>
          <cell r="T112" t="str">
            <v>** No Branch</v>
          </cell>
          <cell r="U112">
            <v>142</v>
          </cell>
          <cell r="V112" t="str">
            <v>Ken Smith</v>
          </cell>
          <cell r="W112" t="str">
            <v>Bruce Hockman</v>
          </cell>
          <cell r="Y112" t="str">
            <v>Midrange - Windows</v>
          </cell>
          <cell r="AA112" t="str">
            <v>SAS</v>
          </cell>
          <cell r="AC112">
            <v>49596</v>
          </cell>
          <cell r="AD112">
            <v>18768</v>
          </cell>
          <cell r="AE112">
            <v>42434.84</v>
          </cell>
          <cell r="AF112">
            <v>1</v>
          </cell>
          <cell r="AG112">
            <v>111</v>
          </cell>
          <cell r="AH112" t="str">
            <v>Mineral and Petroleum Exploration System_337715</v>
          </cell>
          <cell r="AI112">
            <v>308</v>
          </cell>
        </row>
        <row r="113">
          <cell r="A113">
            <v>112</v>
          </cell>
          <cell r="B113">
            <v>337716</v>
          </cell>
          <cell r="C113" t="str">
            <v>National Crime and Safety Survey - Input Facilities</v>
          </cell>
          <cell r="D113" t="str">
            <v>National Crime and Safety Survey - Input Facilities -  Ver 1.0</v>
          </cell>
          <cell r="E113" t="str">
            <v>National Crime &amp; Justice Statistics Systems</v>
          </cell>
          <cell r="F113"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G113" t="str">
            <v>Statistical</v>
          </cell>
          <cell r="H113" t="str">
            <v>Collection Processing System</v>
          </cell>
          <cell r="J113" t="str">
            <v>Custom In House Developed</v>
          </cell>
          <cell r="K113" t="str">
            <v>De-commissioned</v>
          </cell>
          <cell r="L113">
            <v>1</v>
          </cell>
          <cell r="N113">
            <v>39814</v>
          </cell>
          <cell r="O113">
            <v>37257</v>
          </cell>
          <cell r="P113">
            <v>10</v>
          </cell>
          <cell r="Q113" t="str">
            <v>Local Application</v>
          </cell>
          <cell r="R113" t="str">
            <v>Low</v>
          </cell>
          <cell r="S113" t="str">
            <v>Social Statistics Group</v>
          </cell>
          <cell r="T113" t="str">
            <v>Education, Crime and Cultural Statistics</v>
          </cell>
          <cell r="U113">
            <v>445</v>
          </cell>
          <cell r="V113" t="str">
            <v>Rob Edmondson</v>
          </cell>
          <cell r="X113" t="str">
            <v>Dale Connolly</v>
          </cell>
          <cell r="Y113" t="str">
            <v>Mid-Range</v>
          </cell>
          <cell r="AA113" t="str">
            <v>SAS</v>
          </cell>
          <cell r="AG113">
            <v>112</v>
          </cell>
          <cell r="AH113" t="str">
            <v>National Crime and Safety Survey - Input Facilities -  Ver 1.0_337716</v>
          </cell>
          <cell r="AI113">
            <v>788</v>
          </cell>
        </row>
        <row r="114">
          <cell r="A114">
            <v>113</v>
          </cell>
          <cell r="B114">
            <v>337717</v>
          </cell>
          <cell r="C114" t="str">
            <v>NATPAY Processes (in Notes)</v>
          </cell>
          <cell r="D114" t="str">
            <v>NATPAY Processes (in Notes)</v>
          </cell>
          <cell r="E114" t="str">
            <v>HR Systems</v>
          </cell>
          <cell r="F114" t="str">
            <v>Notes database for Natpay Applications -  catalogued as  (Subject: "412 processes"; Database: "Database Catalog").</v>
          </cell>
          <cell r="G114" t="str">
            <v>Administration</v>
          </cell>
          <cell r="H114" t="str">
            <v>Systems - Business Systems for Internal Use</v>
          </cell>
          <cell r="I114" t="str">
            <v>10 to 100 Users</v>
          </cell>
          <cell r="J114" t="str">
            <v>Custom In House Developed</v>
          </cell>
          <cell r="K114" t="str">
            <v>De-commissioned</v>
          </cell>
          <cell r="O114">
            <v>37257</v>
          </cell>
          <cell r="P114">
            <v>10</v>
          </cell>
          <cell r="Q114" t="str">
            <v>Local Application</v>
          </cell>
          <cell r="R114" t="str">
            <v>Medium</v>
          </cell>
          <cell r="S114" t="str">
            <v>Corporate Services Division</v>
          </cell>
          <cell r="T114" t="str">
            <v>Financial Management</v>
          </cell>
          <cell r="U114">
            <v>412</v>
          </cell>
          <cell r="V114" t="str">
            <v>Jeremy Michell</v>
          </cell>
          <cell r="W114" t="str">
            <v>Chris Lucas</v>
          </cell>
          <cell r="X114" t="str">
            <v>Jeremy Michell</v>
          </cell>
          <cell r="Y114" t="str">
            <v>Lotus Notes</v>
          </cell>
          <cell r="AG114">
            <v>113</v>
          </cell>
          <cell r="AH114" t="str">
            <v>NATPAY Processes (in Notes)_337717</v>
          </cell>
          <cell r="AI114">
            <v>411</v>
          </cell>
        </row>
        <row r="115">
          <cell r="A115">
            <v>114</v>
          </cell>
          <cell r="B115">
            <v>337718</v>
          </cell>
          <cell r="C115" t="str">
            <v>NIE Companies Tax</v>
          </cell>
          <cell r="D115" t="str">
            <v>NIE Companies Tax</v>
          </cell>
          <cell r="G115" t="str">
            <v>Statistical</v>
          </cell>
          <cell r="H115" t="str">
            <v>Other - None of the above (specify purpose)</v>
          </cell>
          <cell r="J115" t="str">
            <v>Custom In House Developed</v>
          </cell>
          <cell r="K115" t="str">
            <v>De-commissioned</v>
          </cell>
          <cell r="N115">
            <v>38168</v>
          </cell>
          <cell r="O115">
            <v>37257</v>
          </cell>
          <cell r="P115">
            <v>10</v>
          </cell>
          <cell r="Q115" t="str">
            <v>Business Critical Application</v>
          </cell>
          <cell r="R115" t="str">
            <v>MEI Category 2</v>
          </cell>
          <cell r="S115" t="str">
            <v>Economic Statistics Group</v>
          </cell>
          <cell r="T115" t="str">
            <v>National Accounts</v>
          </cell>
          <cell r="U115">
            <v>21</v>
          </cell>
          <cell r="V115" t="str">
            <v>Edwin Aplin</v>
          </cell>
          <cell r="W115" t="str">
            <v>Louise Talbot</v>
          </cell>
          <cell r="X115" t="str">
            <v>Geoff Coggins</v>
          </cell>
          <cell r="Y115" t="str">
            <v>Mainframe</v>
          </cell>
          <cell r="AG115">
            <v>114</v>
          </cell>
          <cell r="AH115" t="str">
            <v>NIE Companies Tax_337718</v>
          </cell>
          <cell r="AI115">
            <v>63</v>
          </cell>
        </row>
        <row r="116">
          <cell r="A116">
            <v>115</v>
          </cell>
          <cell r="B116">
            <v>337719</v>
          </cell>
          <cell r="C116" t="str">
            <v>NIE spreadsheet &amp; FAME system</v>
          </cell>
          <cell r="D116" t="str">
            <v>NIE spreadsheet &amp; FAME system</v>
          </cell>
          <cell r="E116" t="str">
            <v>National Accounts</v>
          </cell>
          <cell r="F116" t="str">
            <v>Systems to process and produce estimates for National Income. The systems were developed and are maintained by clients.</v>
          </cell>
          <cell r="G116" t="str">
            <v>Statistical</v>
          </cell>
          <cell r="H116" t="str">
            <v>Collection Processing System</v>
          </cell>
          <cell r="J116" t="str">
            <v>Custom In House Developed</v>
          </cell>
          <cell r="K116" t="str">
            <v>De-commissioned</v>
          </cell>
          <cell r="N116">
            <v>39958</v>
          </cell>
          <cell r="O116">
            <v>37257</v>
          </cell>
          <cell r="P116">
            <v>10</v>
          </cell>
          <cell r="Q116" t="str">
            <v>Business Critical Application</v>
          </cell>
          <cell r="R116" t="str">
            <v>High</v>
          </cell>
          <cell r="S116" t="str">
            <v>Macroeconomics and Integration Group</v>
          </cell>
          <cell r="T116" t="str">
            <v>National Accounts</v>
          </cell>
          <cell r="U116">
            <v>21</v>
          </cell>
          <cell r="V116" t="str">
            <v>Edwin Aplin</v>
          </cell>
          <cell r="X116" t="str">
            <v>Geoff Coggins</v>
          </cell>
          <cell r="Y116" t="str">
            <v>PC</v>
          </cell>
          <cell r="AC116">
            <v>1825</v>
          </cell>
          <cell r="AE116">
            <v>659.05</v>
          </cell>
          <cell r="AG116">
            <v>115</v>
          </cell>
          <cell r="AH116" t="str">
            <v>NIE spreadsheet &amp; FAME system_337719</v>
          </cell>
          <cell r="AI116">
            <v>773</v>
          </cell>
        </row>
        <row r="117">
          <cell r="A117">
            <v>116</v>
          </cell>
          <cell r="B117">
            <v>337720</v>
          </cell>
          <cell r="C117" t="str">
            <v>NOEH (Non-ongoing Employee Hiring System)</v>
          </cell>
          <cell r="D117" t="str">
            <v>NOEH (Non-ongoing Employee Hiring System)</v>
          </cell>
          <cell r="E117" t="str">
            <v>HR Systems</v>
          </cell>
          <cell r="F117"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G117" t="str">
            <v>Administration</v>
          </cell>
          <cell r="H117" t="str">
            <v>Systems - Business Systems for Internal Use</v>
          </cell>
          <cell r="I117" t="str">
            <v>10 to 100 Users</v>
          </cell>
          <cell r="J117" t="str">
            <v>Custom In House Developed</v>
          </cell>
          <cell r="K117" t="str">
            <v>In Production</v>
          </cell>
          <cell r="M117">
            <v>37974</v>
          </cell>
          <cell r="N117">
            <v>39986</v>
          </cell>
          <cell r="O117">
            <v>39965</v>
          </cell>
          <cell r="P117">
            <v>7</v>
          </cell>
          <cell r="Q117" t="str">
            <v>Local Application</v>
          </cell>
          <cell r="R117" t="str">
            <v>Medium</v>
          </cell>
          <cell r="S117" t="str">
            <v>Corporate Services Division</v>
          </cell>
          <cell r="T117" t="str">
            <v>Human Resources Branch</v>
          </cell>
          <cell r="U117">
            <v>414</v>
          </cell>
          <cell r="V117" t="str">
            <v>Erin Matson</v>
          </cell>
          <cell r="W117" t="str">
            <v>Chris Lucas</v>
          </cell>
          <cell r="X117" t="str">
            <v>Erin Matson</v>
          </cell>
          <cell r="Y117" t="str">
            <v>Lotus Notes</v>
          </cell>
          <cell r="AC117">
            <v>159358.79</v>
          </cell>
          <cell r="AD117">
            <v>14123.4285714286</v>
          </cell>
          <cell r="AE117">
            <v>62219.06</v>
          </cell>
          <cell r="AF117">
            <v>1</v>
          </cell>
          <cell r="AG117">
            <v>116</v>
          </cell>
          <cell r="AH117" t="str">
            <v>NOEH (Non-ongoing Employee Hiring System)_337720</v>
          </cell>
          <cell r="AI117">
            <v>585</v>
          </cell>
        </row>
        <row r="118">
          <cell r="A118">
            <v>117</v>
          </cell>
          <cell r="B118">
            <v>337721</v>
          </cell>
          <cell r="C118" t="str">
            <v>OHAS Task Tracking</v>
          </cell>
          <cell r="D118" t="str">
            <v>OHAS Task Tracking -  Ver 1.17</v>
          </cell>
          <cell r="G118" t="str">
            <v>Administration</v>
          </cell>
          <cell r="H118" t="str">
            <v>Systems - Business Systems for Internal Use</v>
          </cell>
          <cell r="J118" t="str">
            <v>Custom In House Developed</v>
          </cell>
          <cell r="K118" t="str">
            <v>De-commissioned</v>
          </cell>
          <cell r="L118">
            <v>1.17</v>
          </cell>
          <cell r="M118">
            <v>36678</v>
          </cell>
          <cell r="N118">
            <v>38817</v>
          </cell>
          <cell r="O118">
            <v>37257</v>
          </cell>
          <cell r="P118">
            <v>10</v>
          </cell>
          <cell r="Q118" t="str">
            <v>Local Application</v>
          </cell>
          <cell r="R118" t="str">
            <v>Low</v>
          </cell>
          <cell r="S118" t="str">
            <v>Services Group</v>
          </cell>
          <cell r="T118" t="str">
            <v>Business Operations</v>
          </cell>
          <cell r="U118">
            <v>414</v>
          </cell>
          <cell r="V118" t="str">
            <v>John D Moore</v>
          </cell>
          <cell r="W118" t="str">
            <v>Carolyn Guy</v>
          </cell>
          <cell r="X118" t="str">
            <v>Ann Hare</v>
          </cell>
          <cell r="Y118" t="str">
            <v>Lotus Notes</v>
          </cell>
          <cell r="AA118" t="str">
            <v>LotusScript/LotusFormula</v>
          </cell>
          <cell r="AG118">
            <v>117</v>
          </cell>
          <cell r="AH118" t="str">
            <v>OHAS Task Tracking -  Ver 1.17_337721</v>
          </cell>
          <cell r="AI118">
            <v>30</v>
          </cell>
        </row>
        <row r="119">
          <cell r="A119">
            <v>118</v>
          </cell>
          <cell r="B119">
            <v>337722</v>
          </cell>
          <cell r="C119" t="str">
            <v>Oracle Financials</v>
          </cell>
          <cell r="D119" t="str">
            <v>Oracle Financials -  Ver 10.7</v>
          </cell>
          <cell r="E119" t="str">
            <v>Financial</v>
          </cell>
          <cell r="F119" t="str">
            <v>Financial System, based on third party product supplied by ORACLE Corporation - ORACLE Government Financials</v>
          </cell>
          <cell r="G119" t="str">
            <v>Administration</v>
          </cell>
          <cell r="H119" t="str">
            <v>Financial</v>
          </cell>
          <cell r="J119" t="str">
            <v>Custom In House Developed</v>
          </cell>
          <cell r="K119" t="str">
            <v>De-commissioned</v>
          </cell>
          <cell r="L119">
            <v>10.7</v>
          </cell>
          <cell r="M119">
            <v>34151</v>
          </cell>
          <cell r="N119">
            <v>38163</v>
          </cell>
          <cell r="O119">
            <v>37257</v>
          </cell>
          <cell r="P119">
            <v>5</v>
          </cell>
          <cell r="Q119" t="str">
            <v>Business Infrastructure Application</v>
          </cell>
          <cell r="R119" t="str">
            <v>Medium</v>
          </cell>
          <cell r="S119" t="str">
            <v>Corporate Services Division</v>
          </cell>
          <cell r="T119" t="str">
            <v>Financial Management</v>
          </cell>
          <cell r="U119">
            <v>402</v>
          </cell>
          <cell r="V119" t="str">
            <v>Jeremy Michell</v>
          </cell>
          <cell r="X119" t="str">
            <v>Jeremy Michell</v>
          </cell>
          <cell r="Y119" t="str">
            <v>Mid-Range</v>
          </cell>
          <cell r="AA119" t="str">
            <v>PL/SQL</v>
          </cell>
          <cell r="AG119">
            <v>118</v>
          </cell>
          <cell r="AH119" t="str">
            <v>Oracle Financials -  Ver 10.7_337722</v>
          </cell>
          <cell r="AI119">
            <v>688</v>
          </cell>
        </row>
        <row r="120">
          <cell r="A120">
            <v>119</v>
          </cell>
          <cell r="B120">
            <v>337723</v>
          </cell>
          <cell r="C120" t="str">
            <v>Oracle Financials</v>
          </cell>
          <cell r="D120" t="str">
            <v>Oracle Financials</v>
          </cell>
          <cell r="E120" t="str">
            <v>Financial</v>
          </cell>
          <cell r="F120" t="str">
            <v>Financial System, based on third party product supplied by ORACLE Corporation - ORACLE Government Financials</v>
          </cell>
          <cell r="G120" t="str">
            <v>Administration</v>
          </cell>
          <cell r="H120" t="str">
            <v>Financial</v>
          </cell>
          <cell r="I120" t="str">
            <v>10 to 100 Users</v>
          </cell>
          <cell r="J120" t="str">
            <v>Custom In House Developed</v>
          </cell>
          <cell r="K120" t="str">
            <v>In Production - Minimum Maintenance</v>
          </cell>
          <cell r="M120">
            <v>37564</v>
          </cell>
          <cell r="O120">
            <v>39965</v>
          </cell>
          <cell r="P120">
            <v>10</v>
          </cell>
          <cell r="Q120" t="str">
            <v>Business Infrastructure Application</v>
          </cell>
          <cell r="R120" t="str">
            <v>High</v>
          </cell>
          <cell r="S120" t="str">
            <v>Corporate Services Division</v>
          </cell>
          <cell r="T120" t="str">
            <v>Financial Management</v>
          </cell>
          <cell r="U120">
            <v>402</v>
          </cell>
          <cell r="V120" t="str">
            <v>Jeremy Michell</v>
          </cell>
          <cell r="W120" t="str">
            <v>Eric Sadlowski</v>
          </cell>
          <cell r="X120" t="str">
            <v>Jeremy Michell</v>
          </cell>
          <cell r="Y120" t="str">
            <v>Mid-Range</v>
          </cell>
          <cell r="AA120" t="str">
            <v>PLSQL</v>
          </cell>
          <cell r="AC120">
            <v>458792.28</v>
          </cell>
          <cell r="AD120">
            <v>62320</v>
          </cell>
          <cell r="AE120">
            <v>191837</v>
          </cell>
          <cell r="AF120">
            <v>1</v>
          </cell>
          <cell r="AG120">
            <v>119</v>
          </cell>
          <cell r="AH120" t="str">
            <v>Oracle Financials_337723</v>
          </cell>
          <cell r="AI120">
            <v>978</v>
          </cell>
        </row>
        <row r="121">
          <cell r="A121">
            <v>120</v>
          </cell>
          <cell r="B121">
            <v>337723</v>
          </cell>
          <cell r="C121" t="str">
            <v>Oracle Financials - V11i</v>
          </cell>
          <cell r="D121" t="str">
            <v>Oracle Financials - V11i -  Ver 11.5.5</v>
          </cell>
          <cell r="E121" t="str">
            <v>Financial</v>
          </cell>
          <cell r="F121" t="str">
            <v>Financial System, based on third party product supplied by ORACLE Corporation - ORACLE Government Financials</v>
          </cell>
          <cell r="G121" t="str">
            <v>Administration</v>
          </cell>
          <cell r="H121" t="str">
            <v>Financial</v>
          </cell>
          <cell r="J121" t="str">
            <v>Custom In House Developed</v>
          </cell>
          <cell r="K121" t="str">
            <v>De-commissioned</v>
          </cell>
          <cell r="L121" t="str">
            <v>11.5.5</v>
          </cell>
          <cell r="N121">
            <v>37500</v>
          </cell>
          <cell r="O121">
            <v>37257</v>
          </cell>
          <cell r="P121">
            <v>10</v>
          </cell>
          <cell r="Q121" t="str">
            <v>Local Application</v>
          </cell>
          <cell r="R121" t="str">
            <v>Medium</v>
          </cell>
          <cell r="S121" t="str">
            <v>Corporate Services Division</v>
          </cell>
          <cell r="T121" t="str">
            <v>Financial Management</v>
          </cell>
          <cell r="U121">
            <v>402</v>
          </cell>
          <cell r="V121" t="str">
            <v>Jeremy Michell</v>
          </cell>
          <cell r="X121" t="str">
            <v>Jeremy Michell</v>
          </cell>
          <cell r="Y121" t="str">
            <v>Mid-Range</v>
          </cell>
          <cell r="AG121">
            <v>120</v>
          </cell>
          <cell r="AH121" t="str">
            <v>Oracle Financials - V11i -  Ver 11.5.5_337723</v>
          </cell>
          <cell r="AI121">
            <v>784</v>
          </cell>
        </row>
        <row r="122">
          <cell r="A122">
            <v>121</v>
          </cell>
          <cell r="B122">
            <v>337723</v>
          </cell>
          <cell r="C122" t="str">
            <v>Oracle Financials - V11i</v>
          </cell>
          <cell r="D122" t="str">
            <v>Oracle Financials - V11i -  Ver 11.5.7</v>
          </cell>
          <cell r="E122" t="str">
            <v>Financial</v>
          </cell>
          <cell r="F122" t="str">
            <v>Financial System, based on third party product supplied by ORACLE Corporation - ORACLE Government Financials</v>
          </cell>
          <cell r="G122" t="str">
            <v>Administration</v>
          </cell>
          <cell r="H122" t="str">
            <v>Financial</v>
          </cell>
          <cell r="J122" t="str">
            <v>Custom In House Developed</v>
          </cell>
          <cell r="K122" t="str">
            <v>De-commissioned</v>
          </cell>
          <cell r="L122" t="str">
            <v>11.5.7</v>
          </cell>
          <cell r="M122">
            <v>37564</v>
          </cell>
          <cell r="N122">
            <v>38352</v>
          </cell>
          <cell r="O122">
            <v>37257</v>
          </cell>
          <cell r="P122">
            <v>10</v>
          </cell>
          <cell r="Q122" t="str">
            <v>Business Infrastructure Application</v>
          </cell>
          <cell r="R122" t="str">
            <v>Low</v>
          </cell>
          <cell r="S122" t="str">
            <v>Corporate Services Division</v>
          </cell>
          <cell r="T122" t="str">
            <v>Financial Management</v>
          </cell>
          <cell r="U122">
            <v>402</v>
          </cell>
          <cell r="V122" t="str">
            <v>Rosemary Crocker</v>
          </cell>
          <cell r="W122" t="str">
            <v>Eric Sadlowski</v>
          </cell>
          <cell r="X122" t="str">
            <v>John D Moore</v>
          </cell>
          <cell r="Y122" t="str">
            <v>Mid-Range</v>
          </cell>
          <cell r="AG122">
            <v>121</v>
          </cell>
          <cell r="AH122" t="str">
            <v>Oracle Financials - V11i -  Ver 11.5.7_337723</v>
          </cell>
          <cell r="AI122">
            <v>868</v>
          </cell>
        </row>
        <row r="123">
          <cell r="A123">
            <v>122</v>
          </cell>
          <cell r="B123">
            <v>337724</v>
          </cell>
          <cell r="C123" t="str">
            <v>Personnel Forms</v>
          </cell>
          <cell r="D123" t="str">
            <v>Personnel Forms</v>
          </cell>
          <cell r="E123" t="str">
            <v>HR Systems</v>
          </cell>
          <cell r="F123"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G123" t="str">
            <v>Administration</v>
          </cell>
          <cell r="H123" t="str">
            <v>Systems - Business Systems for Internal Use</v>
          </cell>
          <cell r="I123" t="str">
            <v>More than 100 Users</v>
          </cell>
          <cell r="J123" t="str">
            <v>Custom In House Developed</v>
          </cell>
          <cell r="K123" t="str">
            <v>In Production - Development Continuing</v>
          </cell>
          <cell r="M123">
            <v>36017</v>
          </cell>
          <cell r="O123">
            <v>39965</v>
          </cell>
          <cell r="P123">
            <v>7</v>
          </cell>
          <cell r="Q123" t="str">
            <v>Local Application</v>
          </cell>
          <cell r="R123" t="str">
            <v>Medium</v>
          </cell>
          <cell r="S123" t="str">
            <v>Corporate Services Division</v>
          </cell>
          <cell r="T123" t="str">
            <v>Business Support</v>
          </cell>
          <cell r="U123">
            <v>412</v>
          </cell>
          <cell r="V123" t="str">
            <v>Erin Matson</v>
          </cell>
          <cell r="W123" t="str">
            <v>Chris Lucas</v>
          </cell>
          <cell r="X123" t="str">
            <v>Erin Matson</v>
          </cell>
          <cell r="Y123" t="str">
            <v>Lotus Notes</v>
          </cell>
          <cell r="AC123">
            <v>70754.91</v>
          </cell>
          <cell r="AD123">
            <v>4144</v>
          </cell>
          <cell r="AE123">
            <v>8645.32</v>
          </cell>
          <cell r="AF123">
            <v>1</v>
          </cell>
          <cell r="AG123">
            <v>122</v>
          </cell>
          <cell r="AH123" t="str">
            <v>Personnel Forms_337724</v>
          </cell>
          <cell r="AI123">
            <v>406</v>
          </cell>
        </row>
        <row r="124">
          <cell r="A124">
            <v>123</v>
          </cell>
          <cell r="B124">
            <v>337725</v>
          </cell>
          <cell r="C124" t="str">
            <v>Planning Ledger</v>
          </cell>
          <cell r="D124" t="str">
            <v>Planning Ledger</v>
          </cell>
          <cell r="E124" t="str">
            <v>Other Corporate Services Systems</v>
          </cell>
          <cell r="F124" t="str">
            <v>Store and process the planning ledger - Notes/Domino database catalogued as  (Subject: "Planning Ledger"; Database: "Domain Catalog"). Also, an agent that is run by the NotesPump Server to load Planning Ledgers data to the FMIS  (Database: "TA Reg of Applications 95.0").</v>
          </cell>
          <cell r="G124" t="str">
            <v>Administration</v>
          </cell>
          <cell r="H124" t="str">
            <v>Systems - Business Systems for Internal Use</v>
          </cell>
          <cell r="I124" t="str">
            <v>10 to 100 Users</v>
          </cell>
          <cell r="J124" t="str">
            <v>Custom In House Developed</v>
          </cell>
          <cell r="K124" t="str">
            <v>In Production - Minimum Maintenance</v>
          </cell>
          <cell r="M124">
            <v>37104</v>
          </cell>
          <cell r="O124">
            <v>39965</v>
          </cell>
          <cell r="P124">
            <v>7</v>
          </cell>
          <cell r="Q124" t="str">
            <v>Local Application</v>
          </cell>
          <cell r="R124" t="str">
            <v>Medium</v>
          </cell>
          <cell r="S124" t="str">
            <v>Areas working to Statistician</v>
          </cell>
          <cell r="T124" t="str">
            <v>Office of the Statistician</v>
          </cell>
          <cell r="U124">
            <v>292</v>
          </cell>
          <cell r="V124" t="str">
            <v>Ta-Csd Director</v>
          </cell>
          <cell r="X124" t="str">
            <v>Ta-Csd Director</v>
          </cell>
          <cell r="Y124" t="str">
            <v>Lotus Notes</v>
          </cell>
          <cell r="AA124" t="str">
            <v>LotusScript/LotusFormula</v>
          </cell>
          <cell r="AC124">
            <v>6413.39</v>
          </cell>
          <cell r="AD124">
            <v>20820.571428571398</v>
          </cell>
          <cell r="AE124">
            <v>1959.38</v>
          </cell>
          <cell r="AF124">
            <v>1</v>
          </cell>
          <cell r="AG124">
            <v>123</v>
          </cell>
          <cell r="AH124" t="str">
            <v>Planning Ledger_337725</v>
          </cell>
          <cell r="AI124">
            <v>430</v>
          </cell>
        </row>
        <row r="125">
          <cell r="A125">
            <v>124</v>
          </cell>
          <cell r="B125">
            <v>337726</v>
          </cell>
          <cell r="C125" t="str">
            <v>PSG General Support</v>
          </cell>
          <cell r="D125" t="str">
            <v>PSG General Support</v>
          </cell>
          <cell r="E125" t="str">
            <v>Social Statistics Business Systems</v>
          </cell>
          <cell r="F125" t="str">
            <v>To accomodate  small PSG IT-related tasks  which TA undertake. Not an application as such. The only reason this "application" exists is in the creation of Service Requests.</v>
          </cell>
          <cell r="G125" t="str">
            <v>Administration</v>
          </cell>
          <cell r="H125" t="str">
            <v>Other - None of the above (specify purpose)</v>
          </cell>
          <cell r="I125" t="str">
            <v>Less than 10 at a Single Site</v>
          </cell>
          <cell r="J125" t="str">
            <v>Custom In House Developed</v>
          </cell>
          <cell r="K125" t="str">
            <v>De-commissioned</v>
          </cell>
          <cell r="N125">
            <v>39986</v>
          </cell>
          <cell r="O125">
            <v>39965</v>
          </cell>
          <cell r="P125">
            <v>5</v>
          </cell>
          <cell r="Q125" t="str">
            <v>Local Application</v>
          </cell>
          <cell r="R125" t="str">
            <v>Medium</v>
          </cell>
          <cell r="S125" t="str">
            <v>Social Statistics Group</v>
          </cell>
          <cell r="T125" t="str">
            <v>** No Branch</v>
          </cell>
          <cell r="U125">
            <v>941</v>
          </cell>
          <cell r="V125" t="str">
            <v>Jeremy Michell</v>
          </cell>
          <cell r="W125" t="str">
            <v>Kae Paviour</v>
          </cell>
          <cell r="X125" t="str">
            <v>Jeremy Michell</v>
          </cell>
          <cell r="Y125" t="str">
            <v>Lotus Notes</v>
          </cell>
          <cell r="AC125">
            <v>57290.14</v>
          </cell>
          <cell r="AD125">
            <v>6893</v>
          </cell>
          <cell r="AE125">
            <v>23473.03</v>
          </cell>
          <cell r="AG125">
            <v>124</v>
          </cell>
          <cell r="AH125" t="str">
            <v>PSG General Support_337726</v>
          </cell>
          <cell r="AI125">
            <v>620</v>
          </cell>
        </row>
        <row r="126">
          <cell r="A126">
            <v>125</v>
          </cell>
          <cell r="B126">
            <v>337740</v>
          </cell>
          <cell r="C126" t="str">
            <v>QLD - S.S.U.L. - Interstate Trade</v>
          </cell>
          <cell r="D126" t="str">
            <v>QLD - S.S.U.L. - Interstate Trade</v>
          </cell>
          <cell r="E126" t="str">
            <v>State Systems</v>
          </cell>
          <cell r="F12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G126" t="str">
            <v>Statistical</v>
          </cell>
          <cell r="H126" t="str">
            <v>Collection Processing System</v>
          </cell>
          <cell r="I126" t="str">
            <v>Less than 10 at a Single Site</v>
          </cell>
          <cell r="J126" t="str">
            <v>Custom In House Developed</v>
          </cell>
          <cell r="K126" t="str">
            <v>In Production - Minimum Maintenance</v>
          </cell>
          <cell r="M126">
            <v>39629</v>
          </cell>
          <cell r="O126">
            <v>39965</v>
          </cell>
          <cell r="P126">
            <v>10</v>
          </cell>
          <cell r="Q126" t="str">
            <v>Local Application</v>
          </cell>
          <cell r="R126" t="str">
            <v>Medium</v>
          </cell>
          <cell r="S126" t="str">
            <v>** No Division/Group</v>
          </cell>
          <cell r="T126" t="str">
            <v>** No Branch</v>
          </cell>
          <cell r="U126">
            <v>811</v>
          </cell>
          <cell r="V126" t="str">
            <v>Helen Robson</v>
          </cell>
          <cell r="W126" t="str">
            <v>Rhodri Jones</v>
          </cell>
          <cell r="X126" t="str">
            <v>Mark Viney</v>
          </cell>
          <cell r="Y126" t="str">
            <v>Mid-Range</v>
          </cell>
          <cell r="Z126" t="str">
            <v>Notes</v>
          </cell>
          <cell r="AC126">
            <v>262782.90000000002</v>
          </cell>
          <cell r="AD126">
            <v>16678.5</v>
          </cell>
          <cell r="AE126">
            <v>165274.41</v>
          </cell>
          <cell r="AF126">
            <v>1</v>
          </cell>
          <cell r="AG126">
            <v>125</v>
          </cell>
          <cell r="AH126" t="str">
            <v>QLD - S.S.U.L. - Interstate Trade_337740</v>
          </cell>
          <cell r="AI126">
            <v>118</v>
          </cell>
        </row>
        <row r="127">
          <cell r="A127">
            <v>126</v>
          </cell>
          <cell r="B127">
            <v>337741</v>
          </cell>
          <cell r="C127" t="str">
            <v>Secretariat Notes Systems</v>
          </cell>
          <cell r="D127" t="str">
            <v>Secretariat Notes Systems</v>
          </cell>
          <cell r="E127" t="str">
            <v>Other Corporate Services Systems</v>
          </cell>
          <cell r="F127" t="str">
            <v>Consultancies Legal Opinions for ABS see separate entries for   "ABS Annual Reports Maintenance"  "Policy and Legislation Form Database",   "P &amp; L Manual Development"</v>
          </cell>
          <cell r="G127" t="str">
            <v>Information</v>
          </cell>
          <cell r="H127" t="str">
            <v>Corporate</v>
          </cell>
          <cell r="I127" t="str">
            <v>10 to 100 Users</v>
          </cell>
          <cell r="J127" t="str">
            <v>Custom In House Developed</v>
          </cell>
          <cell r="K127" t="str">
            <v>De-commissioned</v>
          </cell>
          <cell r="M127">
            <v>35186</v>
          </cell>
          <cell r="N127">
            <v>39958</v>
          </cell>
          <cell r="O127">
            <v>37257</v>
          </cell>
          <cell r="P127">
            <v>7</v>
          </cell>
          <cell r="Q127" t="str">
            <v>Local Application</v>
          </cell>
          <cell r="R127" t="str">
            <v>Medium</v>
          </cell>
          <cell r="S127" t="str">
            <v>Corporate Services Division</v>
          </cell>
          <cell r="T127" t="str">
            <v>Office of the Statistician</v>
          </cell>
          <cell r="U127">
            <v>291</v>
          </cell>
          <cell r="V127" t="str">
            <v>Jeremy Michell</v>
          </cell>
          <cell r="W127" t="str">
            <v>Julie Evans</v>
          </cell>
          <cell r="X127" t="str">
            <v>Jeremy Michell</v>
          </cell>
          <cell r="Y127" t="str">
            <v>Lotus Notes</v>
          </cell>
          <cell r="AA127" t="str">
            <v>LotusScript/LotusFormula</v>
          </cell>
          <cell r="AC127">
            <v>6240.02</v>
          </cell>
          <cell r="AE127">
            <v>3211.24</v>
          </cell>
          <cell r="AG127">
            <v>126</v>
          </cell>
          <cell r="AH127" t="str">
            <v>Secretariat Notes Systems_337741</v>
          </cell>
          <cell r="AI127">
            <v>461</v>
          </cell>
        </row>
        <row r="128">
          <cell r="A128">
            <v>127</v>
          </cell>
          <cell r="B128">
            <v>337742</v>
          </cell>
          <cell r="C128" t="str">
            <v>Secure Deposit Box</v>
          </cell>
          <cell r="D128" t="str">
            <v>Secure Deposit Box</v>
          </cell>
          <cell r="E128" t="str">
            <v>Electronic Forms Handling</v>
          </cell>
          <cell r="F128"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G128" t="str">
            <v>Corporate Infrastructure</v>
          </cell>
          <cell r="H128" t="str">
            <v>Collection Processing Infrastructure System</v>
          </cell>
          <cell r="I128" t="str">
            <v>More than 100 Users</v>
          </cell>
          <cell r="J128" t="str">
            <v>Custom In House Developed</v>
          </cell>
          <cell r="K128" t="str">
            <v>In Production - Development Continuing</v>
          </cell>
          <cell r="M128">
            <v>37132</v>
          </cell>
          <cell r="O128">
            <v>39965</v>
          </cell>
          <cell r="P128">
            <v>7</v>
          </cell>
          <cell r="Q128" t="str">
            <v>Business Infrastructure Application</v>
          </cell>
          <cell r="R128" t="str">
            <v>MEI Category 2</v>
          </cell>
          <cell r="S128" t="str">
            <v>Integrated Collection and Dissemination Services</v>
          </cell>
          <cell r="T128" t="str">
            <v>Integrated Collection</v>
          </cell>
          <cell r="U128">
            <v>187</v>
          </cell>
          <cell r="V128" t="str">
            <v>Helen Robson</v>
          </cell>
          <cell r="W128" t="str">
            <v>Rhodri Jones</v>
          </cell>
          <cell r="X128" t="str">
            <v>Mark Viney</v>
          </cell>
          <cell r="Y128" t="str">
            <v>Lotus Notes</v>
          </cell>
          <cell r="Z128" t="str">
            <v>Notes</v>
          </cell>
          <cell r="AB128" t="str">
            <v>Collection Management System (CMS)</v>
          </cell>
          <cell r="AC128">
            <v>170831.68</v>
          </cell>
          <cell r="AD128">
            <v>45634</v>
          </cell>
          <cell r="AE128">
            <v>130991.03999999999</v>
          </cell>
          <cell r="AF128">
            <v>1</v>
          </cell>
          <cell r="AG128">
            <v>127</v>
          </cell>
          <cell r="AH128" t="str">
            <v>Secure Deposit Box_337742</v>
          </cell>
          <cell r="AI128">
            <v>735</v>
          </cell>
        </row>
        <row r="129">
          <cell r="A129">
            <v>128</v>
          </cell>
          <cell r="B129">
            <v>337743</v>
          </cell>
          <cell r="C129" t="str">
            <v>Service Request System</v>
          </cell>
          <cell r="D129" t="str">
            <v>Service Request System</v>
          </cell>
          <cell r="E129" t="str">
            <v>TSD Business Systems</v>
          </cell>
          <cell r="F129" t="str">
            <v>A tracking system used to specify and monitor progress and costs of tasks raised for IT work for a particular application</v>
          </cell>
          <cell r="G129" t="str">
            <v>Administration</v>
          </cell>
          <cell r="H129" t="str">
            <v>Systems - Business Systems for Internal Use</v>
          </cell>
          <cell r="I129" t="str">
            <v>More than 100 Users</v>
          </cell>
          <cell r="J129" t="str">
            <v>Custom In House Developed</v>
          </cell>
          <cell r="K129" t="str">
            <v>In Production - Minimum Maintenance</v>
          </cell>
          <cell r="M129">
            <v>34182</v>
          </cell>
          <cell r="O129">
            <v>39965</v>
          </cell>
          <cell r="P129">
            <v>4</v>
          </cell>
          <cell r="Q129" t="str">
            <v>Business Infrastructure Application</v>
          </cell>
          <cell r="R129" t="str">
            <v>Medium</v>
          </cell>
          <cell r="S129" t="str">
            <v>Technology Services Division</v>
          </cell>
          <cell r="T129" t="str">
            <v>Technology Applications</v>
          </cell>
          <cell r="U129">
            <v>491</v>
          </cell>
          <cell r="V129" t="str">
            <v>Andrew Gill</v>
          </cell>
          <cell r="W129" t="str">
            <v>Andrew Gill</v>
          </cell>
          <cell r="X129" t="str">
            <v>Andrew Gill</v>
          </cell>
          <cell r="Y129" t="str">
            <v>Lotus Notes</v>
          </cell>
          <cell r="AA129" t="str">
            <v>LotusScript/LotusFormula</v>
          </cell>
          <cell r="AC129">
            <v>10451</v>
          </cell>
          <cell r="AE129">
            <v>1269.5</v>
          </cell>
          <cell r="AF129">
            <v>1</v>
          </cell>
          <cell r="AG129">
            <v>128</v>
          </cell>
          <cell r="AH129" t="str">
            <v>Service Request System_337743</v>
          </cell>
          <cell r="AI129">
            <v>290</v>
          </cell>
        </row>
        <row r="130">
          <cell r="A130">
            <v>129</v>
          </cell>
          <cell r="B130">
            <v>337744</v>
          </cell>
          <cell r="C130" t="str">
            <v>Survey Facilities</v>
          </cell>
          <cell r="D130" t="str">
            <v>Survey Facilities</v>
          </cell>
          <cell r="E130" t="str">
            <v>Survey Facilities</v>
          </cell>
          <cell r="F130"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 Based on information identified during the Application Assessment process this application was decommissioned 1/3/2010</v>
          </cell>
          <cell r="G130" t="str">
            <v>Statistical</v>
          </cell>
          <cell r="H130" t="str">
            <v>Other - None of the above (specify purpose)</v>
          </cell>
          <cell r="I130" t="str">
            <v>Single User</v>
          </cell>
          <cell r="J130" t="str">
            <v>Custom In House Developed</v>
          </cell>
          <cell r="K130" t="str">
            <v>De-commissioned</v>
          </cell>
          <cell r="M130">
            <v>30317.5</v>
          </cell>
          <cell r="N130">
            <v>39073</v>
          </cell>
          <cell r="O130">
            <v>39965</v>
          </cell>
          <cell r="P130">
            <v>15</v>
          </cell>
          <cell r="Q130" t="str">
            <v>Local Application</v>
          </cell>
          <cell r="R130" t="str">
            <v>Low</v>
          </cell>
          <cell r="S130" t="str">
            <v>Technology Services Division</v>
          </cell>
          <cell r="T130" t="str">
            <v>Technology Applications</v>
          </cell>
          <cell r="U130">
            <v>499</v>
          </cell>
          <cell r="V130" t="str">
            <v>Gerard Wildie</v>
          </cell>
          <cell r="W130" t="str">
            <v>Gerard Wildie</v>
          </cell>
          <cell r="X130" t="str">
            <v>Gerard Wildie</v>
          </cell>
          <cell r="Y130" t="str">
            <v>Other</v>
          </cell>
          <cell r="AC130">
            <v>15989</v>
          </cell>
          <cell r="AD130">
            <v>0</v>
          </cell>
          <cell r="AE130">
            <v>15547.82</v>
          </cell>
          <cell r="AG130">
            <v>129</v>
          </cell>
          <cell r="AH130" t="str">
            <v>Survey Facilities_337744</v>
          </cell>
          <cell r="AI130">
            <v>187</v>
          </cell>
        </row>
        <row r="131">
          <cell r="A131">
            <v>130</v>
          </cell>
          <cell r="B131">
            <v>337745</v>
          </cell>
          <cell r="C131" t="str">
            <v>Tax Reform Project - Support</v>
          </cell>
          <cell r="D131" t="str">
            <v>Tax Reform Project - Support</v>
          </cell>
          <cell r="G131" t="str">
            <v>Statistical</v>
          </cell>
          <cell r="H131" t="str">
            <v>Other - None of the above (specify purpose)</v>
          </cell>
          <cell r="J131" t="str">
            <v>Custom In House Developed</v>
          </cell>
          <cell r="K131" t="str">
            <v>De-commissioned</v>
          </cell>
          <cell r="O131">
            <v>37257</v>
          </cell>
          <cell r="P131">
            <v>10</v>
          </cell>
          <cell r="Q131" t="str">
            <v>Local Application</v>
          </cell>
          <cell r="R131" t="str">
            <v>High</v>
          </cell>
          <cell r="S131" t="str">
            <v>Economic Statistics Group</v>
          </cell>
          <cell r="T131" t="str">
            <v>Integration, Coordination and Innovation</v>
          </cell>
          <cell r="U131">
            <v>534</v>
          </cell>
          <cell r="V131" t="str">
            <v>Rob Edmondson</v>
          </cell>
          <cell r="W131" t="str">
            <v>Judy Henson</v>
          </cell>
          <cell r="Y131" t="str">
            <v>Mid-Range</v>
          </cell>
          <cell r="AG131">
            <v>130</v>
          </cell>
          <cell r="AH131" t="str">
            <v>Tax Reform Project - Support_337745</v>
          </cell>
          <cell r="AI131">
            <v>609</v>
          </cell>
        </row>
        <row r="132">
          <cell r="A132">
            <v>131</v>
          </cell>
          <cell r="B132">
            <v>337746</v>
          </cell>
          <cell r="C132" t="str">
            <v>Training Expenditure and Practices Survey 2001/02</v>
          </cell>
          <cell r="D132" t="str">
            <v>Training Expenditure and Practices Survey 2001/02 -  Ver 2.0</v>
          </cell>
          <cell r="E132" t="str">
            <v>Training Surveys</v>
          </cell>
          <cell r="F132"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 Based on information identified during the Application Assessment process this application was decommissioned</v>
          </cell>
          <cell r="G132" t="str">
            <v>Statistical</v>
          </cell>
          <cell r="H132" t="str">
            <v>Collection Processing System</v>
          </cell>
          <cell r="I132" t="str">
            <v>10 to 100 Users</v>
          </cell>
          <cell r="J132" t="str">
            <v>Custom In House Developed</v>
          </cell>
          <cell r="K132" t="str">
            <v>De-commissioned</v>
          </cell>
          <cell r="L132">
            <v>2</v>
          </cell>
          <cell r="M132">
            <v>37377</v>
          </cell>
          <cell r="N132">
            <v>40238</v>
          </cell>
          <cell r="O132">
            <v>39965</v>
          </cell>
          <cell r="P132">
            <v>2</v>
          </cell>
          <cell r="Q132" t="str">
            <v>Local Application</v>
          </cell>
          <cell r="R132" t="str">
            <v>Medium</v>
          </cell>
          <cell r="S132" t="str">
            <v>Macroeconomics and Integration Group</v>
          </cell>
          <cell r="T132" t="str">
            <v>Economic Analysis and Reporting Branch</v>
          </cell>
          <cell r="U132">
            <v>422</v>
          </cell>
          <cell r="V132" t="str">
            <v>Chi Nguyen</v>
          </cell>
          <cell r="W132" t="str">
            <v>Colin Fallows</v>
          </cell>
          <cell r="X132" t="str">
            <v>Mark Bingley</v>
          </cell>
          <cell r="Y132" t="str">
            <v>Mid-Range</v>
          </cell>
          <cell r="Z132" t="str">
            <v>Centura,Notes</v>
          </cell>
          <cell r="AA132" t="str">
            <v>SAS</v>
          </cell>
          <cell r="AC132">
            <v>237941.3</v>
          </cell>
          <cell r="AE132">
            <v>6641.84</v>
          </cell>
          <cell r="AG132">
            <v>131</v>
          </cell>
          <cell r="AH132" t="str">
            <v>Training Expenditure and Practices Survey 2001/02 -  Ver 2.0_337746</v>
          </cell>
          <cell r="AI132">
            <v>789</v>
          </cell>
        </row>
        <row r="133">
          <cell r="A133">
            <v>132</v>
          </cell>
          <cell r="B133">
            <v>337747</v>
          </cell>
          <cell r="C133" t="str">
            <v>Transport - Survey of Motor Vehicle Use</v>
          </cell>
          <cell r="D133" t="str">
            <v>Transport - Survey of Motor Vehicle Use</v>
          </cell>
          <cell r="E133" t="str">
            <v>Transport and Tourism</v>
          </cell>
          <cell r="F133"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G133" t="str">
            <v>Statistical</v>
          </cell>
          <cell r="H133" t="str">
            <v>Collection Processing System</v>
          </cell>
          <cell r="I133" t="str">
            <v>Less than 10 at a Single Site</v>
          </cell>
          <cell r="J133" t="str">
            <v>Custom In House Developed</v>
          </cell>
          <cell r="K133" t="str">
            <v>In Production - Development Continuing</v>
          </cell>
          <cell r="M133">
            <v>36342</v>
          </cell>
          <cell r="O133">
            <v>39965</v>
          </cell>
          <cell r="P133">
            <v>7</v>
          </cell>
          <cell r="Q133" t="str">
            <v>Local Application</v>
          </cell>
          <cell r="R133" t="str">
            <v>High</v>
          </cell>
          <cell r="S133" t="str">
            <v>Population Labour Industry and Environment Statistics Group</v>
          </cell>
          <cell r="T133" t="str">
            <v>Industry Statistics Branch</v>
          </cell>
          <cell r="U133">
            <v>91</v>
          </cell>
          <cell r="V133" t="str">
            <v>Chi Nguyen</v>
          </cell>
          <cell r="W133" t="str">
            <v>Paull Hoffmann</v>
          </cell>
          <cell r="Y133" t="str">
            <v>Mid-Range</v>
          </cell>
          <cell r="Z133" t="str">
            <v>Blaise,Centura,Other</v>
          </cell>
          <cell r="AA133" t="str">
            <v>SAS</v>
          </cell>
          <cell r="AC133">
            <v>307573.53999999998</v>
          </cell>
          <cell r="AD133">
            <v>2846.2857142857101</v>
          </cell>
          <cell r="AE133">
            <v>236190.19</v>
          </cell>
          <cell r="AF133">
            <v>1</v>
          </cell>
          <cell r="AG133">
            <v>132</v>
          </cell>
          <cell r="AH133" t="str">
            <v>Transport - Survey of Motor Vehicle Use_337747</v>
          </cell>
          <cell r="AI133">
            <v>375</v>
          </cell>
        </row>
        <row r="134">
          <cell r="A134">
            <v>133</v>
          </cell>
          <cell r="B134">
            <v>337748</v>
          </cell>
          <cell r="C134" t="str">
            <v>Travel Manager</v>
          </cell>
          <cell r="D134" t="str">
            <v>Travel Manager</v>
          </cell>
          <cell r="E134" t="str">
            <v>Other Corporate Services Systems</v>
          </cell>
          <cell r="F134" t="str">
            <v>Replaces the Movement Requisition database for all travel related requests, except the DPC</v>
          </cell>
          <cell r="G134" t="str">
            <v>Administration</v>
          </cell>
          <cell r="H134" t="str">
            <v>Systems - Business Systems for Internal Use</v>
          </cell>
          <cell r="I134" t="str">
            <v>More than 100 Users</v>
          </cell>
          <cell r="J134" t="str">
            <v>Custom In House Developed</v>
          </cell>
          <cell r="K134" t="str">
            <v>In Production</v>
          </cell>
          <cell r="M134">
            <v>37470</v>
          </cell>
          <cell r="O134">
            <v>39965</v>
          </cell>
          <cell r="P134">
            <v>7</v>
          </cell>
          <cell r="Q134" t="str">
            <v>Local Application</v>
          </cell>
          <cell r="R134" t="str">
            <v>High</v>
          </cell>
          <cell r="S134" t="str">
            <v>Corporate Services Division</v>
          </cell>
          <cell r="T134" t="str">
            <v>Financial Management</v>
          </cell>
          <cell r="U134">
            <v>391</v>
          </cell>
          <cell r="V134" t="str">
            <v>Ta-Csd Director</v>
          </cell>
          <cell r="W134" t="str">
            <v>David Shaw</v>
          </cell>
          <cell r="X134" t="str">
            <v>Ta-Csd Director</v>
          </cell>
          <cell r="Y134" t="str">
            <v>Lotus Notes</v>
          </cell>
          <cell r="AA134" t="str">
            <v>LotusScript/LotusFormula</v>
          </cell>
          <cell r="AC134">
            <v>46025.71</v>
          </cell>
          <cell r="AD134">
            <v>11892.285714285699</v>
          </cell>
          <cell r="AE134">
            <v>22557.52</v>
          </cell>
          <cell r="AF134">
            <v>1</v>
          </cell>
          <cell r="AG134">
            <v>133</v>
          </cell>
          <cell r="AH134" t="str">
            <v>Travel Manager_337748</v>
          </cell>
          <cell r="AI134">
            <v>765</v>
          </cell>
        </row>
        <row r="135">
          <cell r="A135">
            <v>134</v>
          </cell>
          <cell r="B135">
            <v>337749</v>
          </cell>
          <cell r="C135" t="str">
            <v>Vitals</v>
          </cell>
          <cell r="D135" t="str">
            <v>Vitals -  Ver 1.00</v>
          </cell>
          <cell r="E135" t="str">
            <v>Vital Statistics</v>
          </cell>
          <cell r="F135" t="str">
            <v>De-commissioned after discussion with various parties - asset  replaced in 2006 by HVSU suite of systems and now decommissioned.</v>
          </cell>
          <cell r="G135" t="str">
            <v>Statistical</v>
          </cell>
          <cell r="H135" t="str">
            <v>Collection Processing System</v>
          </cell>
          <cell r="I135" t="str">
            <v>Less than 10 at a Single Site</v>
          </cell>
          <cell r="J135" t="str">
            <v>Custom In House Developed</v>
          </cell>
          <cell r="K135" t="str">
            <v>De-commissioned</v>
          </cell>
          <cell r="L135">
            <v>1</v>
          </cell>
          <cell r="M135">
            <v>37781</v>
          </cell>
          <cell r="N135">
            <v>39199</v>
          </cell>
          <cell r="O135">
            <v>39965</v>
          </cell>
          <cell r="P135">
            <v>5</v>
          </cell>
          <cell r="Q135" t="str">
            <v>Local Application</v>
          </cell>
          <cell r="R135" t="str">
            <v>High</v>
          </cell>
          <cell r="S135" t="str">
            <v>Social Statistics Group</v>
          </cell>
          <cell r="T135" t="str">
            <v>Indigenous &amp; Health Statistics</v>
          </cell>
          <cell r="U135">
            <v>222</v>
          </cell>
          <cell r="V135" t="str">
            <v>Colin Vivian</v>
          </cell>
          <cell r="W135" t="str">
            <v>Tara Pritchard</v>
          </cell>
          <cell r="X135" t="str">
            <v>Colin Vivian</v>
          </cell>
          <cell r="Y135" t="str">
            <v>Mid-Range</v>
          </cell>
          <cell r="AA135" t="str">
            <v>LotusScript/LotusFormula</v>
          </cell>
          <cell r="AG135">
            <v>134</v>
          </cell>
          <cell r="AH135" t="str">
            <v>Vitals -  Ver 1.00_337749</v>
          </cell>
          <cell r="AI135">
            <v>246</v>
          </cell>
        </row>
        <row r="136">
          <cell r="A136">
            <v>135</v>
          </cell>
          <cell r="B136">
            <v>337750</v>
          </cell>
          <cell r="C136" t="str">
            <v>Workplace Relations / PS Bill</v>
          </cell>
          <cell r="D136" t="str">
            <v>Workplace Relations / PS Bill</v>
          </cell>
          <cell r="G136" t="str">
            <v>Administration</v>
          </cell>
          <cell r="H136" t="str">
            <v>Systems - Business Systems for Internal Use</v>
          </cell>
          <cell r="J136" t="str">
            <v>Custom In House Developed</v>
          </cell>
          <cell r="K136" t="str">
            <v>De-commissioned</v>
          </cell>
          <cell r="O136">
            <v>37257</v>
          </cell>
          <cell r="P136">
            <v>7</v>
          </cell>
          <cell r="Q136" t="str">
            <v>Local Application</v>
          </cell>
          <cell r="R136" t="str">
            <v>Medium</v>
          </cell>
          <cell r="S136" t="str">
            <v>Corporate Services Division</v>
          </cell>
          <cell r="T136" t="str">
            <v>Human Resources Branch</v>
          </cell>
          <cell r="U136">
            <v>416</v>
          </cell>
          <cell r="V136" t="str">
            <v>John D Moore</v>
          </cell>
          <cell r="W136" t="str">
            <v>Heather Jones</v>
          </cell>
          <cell r="Y136" t="str">
            <v>Lotus Notes</v>
          </cell>
          <cell r="AG136">
            <v>135</v>
          </cell>
          <cell r="AH136" t="str">
            <v>Workplace Relations / PS Bill_337750</v>
          </cell>
          <cell r="AI136">
            <v>490</v>
          </cell>
        </row>
        <row r="137">
          <cell r="A137">
            <v>136</v>
          </cell>
          <cell r="B137">
            <v>337751</v>
          </cell>
          <cell r="C137" t="str">
            <v>1301.0.....Year Book</v>
          </cell>
          <cell r="D137" t="str">
            <v>1301.0.....Year Book -  Ver 2002</v>
          </cell>
          <cell r="E137" t="str">
            <v>Publishing and Dissemination</v>
          </cell>
          <cell r="G137" t="str">
            <v>Publishing</v>
          </cell>
          <cell r="H137" t="str">
            <v>Distribution</v>
          </cell>
          <cell r="I137" t="str">
            <v>Less than 10 Across Sites</v>
          </cell>
          <cell r="J137" t="str">
            <v>Custom In House Developed</v>
          </cell>
          <cell r="K137" t="str">
            <v>De-commissioned</v>
          </cell>
          <cell r="L137">
            <v>2002</v>
          </cell>
          <cell r="M137">
            <v>36951</v>
          </cell>
          <cell r="N137">
            <v>39958</v>
          </cell>
          <cell r="O137">
            <v>37257</v>
          </cell>
          <cell r="P137">
            <v>10</v>
          </cell>
          <cell r="Q137" t="str">
            <v>Local Application</v>
          </cell>
          <cell r="R137" t="str">
            <v>High</v>
          </cell>
          <cell r="S137" t="str">
            <v>Integrated Collection and Dissemination Services</v>
          </cell>
          <cell r="T137" t="str">
            <v>Customer Services Branch</v>
          </cell>
          <cell r="U137">
            <v>311</v>
          </cell>
          <cell r="V137" t="str">
            <v>Peter R Jones</v>
          </cell>
          <cell r="W137" t="str">
            <v>Mark Gore</v>
          </cell>
          <cell r="X137" t="str">
            <v>Chris Conran</v>
          </cell>
          <cell r="Y137" t="str">
            <v>Lotus Notes</v>
          </cell>
          <cell r="AC137">
            <v>11943</v>
          </cell>
          <cell r="AE137">
            <v>4081.73</v>
          </cell>
          <cell r="AG137">
            <v>136</v>
          </cell>
          <cell r="AH137" t="str">
            <v>1301.0.....Year Book -  Ver 2002_337751</v>
          </cell>
          <cell r="AI137">
            <v>841</v>
          </cell>
        </row>
        <row r="138">
          <cell r="A138">
            <v>137</v>
          </cell>
          <cell r="B138">
            <v>337752</v>
          </cell>
          <cell r="C138" t="str">
            <v>1301.2...Vic Year Book...2002</v>
          </cell>
          <cell r="D138" t="str">
            <v>1301.2...Vic Year Book...2002 -  Ver VicYearBookV1.0</v>
          </cell>
          <cell r="E138" t="str">
            <v>Other Corporate Services Systems</v>
          </cell>
          <cell r="F138" t="str">
            <v>decommissioned as a result of 2009 impairment testing</v>
          </cell>
          <cell r="G138" t="str">
            <v>Information</v>
          </cell>
          <cell r="H138" t="str">
            <v>Sales/Marketing</v>
          </cell>
          <cell r="I138" t="str">
            <v>Less than 10 at a Single Site</v>
          </cell>
          <cell r="J138" t="str">
            <v>Custom In House Developed</v>
          </cell>
          <cell r="K138" t="str">
            <v>De-commissioned</v>
          </cell>
          <cell r="L138" t="str">
            <v>VicYearBookV1.0</v>
          </cell>
          <cell r="M138">
            <v>34907</v>
          </cell>
          <cell r="N138">
            <v>39986</v>
          </cell>
          <cell r="O138">
            <v>37257</v>
          </cell>
          <cell r="P138">
            <v>10</v>
          </cell>
          <cell r="Q138" t="str">
            <v>Local Application</v>
          </cell>
          <cell r="R138" t="str">
            <v>Low</v>
          </cell>
          <cell r="S138" t="str">
            <v>** No Division/Group</v>
          </cell>
          <cell r="T138" t="str">
            <v>** No Branch</v>
          </cell>
          <cell r="U138">
            <v>811</v>
          </cell>
          <cell r="V138" t="str">
            <v>David Miller</v>
          </cell>
          <cell r="W138" t="str">
            <v>Joseph Salvatore</v>
          </cell>
          <cell r="X138" t="str">
            <v>David Miller</v>
          </cell>
          <cell r="Y138" t="str">
            <v>Lotus Notes</v>
          </cell>
          <cell r="AA138" t="str">
            <v>LotusScript/LotusFormula</v>
          </cell>
          <cell r="AC138">
            <v>0</v>
          </cell>
          <cell r="AE138">
            <v>0</v>
          </cell>
          <cell r="AG138">
            <v>137</v>
          </cell>
          <cell r="AH138" t="str">
            <v>1301.2...Vic Year Book...2002 -  Ver VicYearBookV1.0_337752</v>
          </cell>
          <cell r="AI138">
            <v>798</v>
          </cell>
        </row>
        <row r="139">
          <cell r="A139">
            <v>138</v>
          </cell>
          <cell r="B139">
            <v>337753</v>
          </cell>
          <cell r="C139" t="str">
            <v>1991 Pop Census - CLIB91</v>
          </cell>
          <cell r="D139" t="str">
            <v>1991 Pop Census - CLIB91</v>
          </cell>
          <cell r="E139" t="str">
            <v>Census</v>
          </cell>
          <cell r="F139" t="str">
            <v>Census profiles on CD-ROM for institutions which are part of the ABS Library Extension Program</v>
          </cell>
          <cell r="G139" t="str">
            <v>Distribution</v>
          </cell>
          <cell r="H139" t="str">
            <v>Distribution</v>
          </cell>
          <cell r="J139" t="str">
            <v>Custom In House Developed</v>
          </cell>
          <cell r="K139" t="str">
            <v>De-commissioned</v>
          </cell>
          <cell r="M139">
            <v>34669.5</v>
          </cell>
          <cell r="N139">
            <v>37606</v>
          </cell>
          <cell r="O139">
            <v>37257</v>
          </cell>
          <cell r="P139">
            <v>10</v>
          </cell>
          <cell r="Q139" t="str">
            <v>Local Application</v>
          </cell>
          <cell r="R139" t="str">
            <v>High</v>
          </cell>
          <cell r="S139" t="str">
            <v>Population Labour Industry and Environment Statistics Group</v>
          </cell>
          <cell r="T139" t="str">
            <v>Population Census</v>
          </cell>
          <cell r="U139">
            <v>211</v>
          </cell>
          <cell r="V139" t="str">
            <v>Duncan Young</v>
          </cell>
          <cell r="X139" t="str">
            <v>Duncan Young</v>
          </cell>
          <cell r="Y139" t="str">
            <v>PC</v>
          </cell>
          <cell r="AA139" t="str">
            <v>C/C++</v>
          </cell>
          <cell r="AG139">
            <v>138</v>
          </cell>
          <cell r="AH139" t="str">
            <v>1991 Pop Census - CLIB91_337753</v>
          </cell>
          <cell r="AI139">
            <v>288</v>
          </cell>
        </row>
        <row r="140">
          <cell r="A140">
            <v>139</v>
          </cell>
          <cell r="B140">
            <v>337754</v>
          </cell>
          <cell r="C140" t="str">
            <v>1991 Pop Census - Cprofile91</v>
          </cell>
          <cell r="D140" t="str">
            <v>1991 Pop Census - Cprofile91</v>
          </cell>
          <cell r="E140" t="str">
            <v>Census</v>
          </cell>
          <cell r="F140" t="str">
            <v>Software provided to external clients with 1991 Pop Census  profiles - occasionally used in-house to convert 1991 Pop Census profiles to Excel</v>
          </cell>
          <cell r="G140" t="str">
            <v>Statistical</v>
          </cell>
          <cell r="H140" t="str">
            <v>Product for External Use/Sale</v>
          </cell>
          <cell r="J140" t="str">
            <v>Custom In House Developed</v>
          </cell>
          <cell r="K140" t="str">
            <v>De-commissioned</v>
          </cell>
          <cell r="N140">
            <v>37606</v>
          </cell>
          <cell r="O140">
            <v>37257</v>
          </cell>
          <cell r="P140">
            <v>10</v>
          </cell>
          <cell r="Q140" t="str">
            <v>Local Application</v>
          </cell>
          <cell r="R140" t="str">
            <v>High</v>
          </cell>
          <cell r="S140" t="str">
            <v>Population Labour Industry and Environment Statistics Group</v>
          </cell>
          <cell r="T140" t="str">
            <v>Population Census</v>
          </cell>
          <cell r="U140">
            <v>211</v>
          </cell>
          <cell r="V140" t="str">
            <v>Duncan Young</v>
          </cell>
          <cell r="X140" t="str">
            <v>Duncan Young</v>
          </cell>
          <cell r="Y140" t="str">
            <v>PC</v>
          </cell>
          <cell r="AA140" t="str">
            <v>C/C++</v>
          </cell>
          <cell r="AG140">
            <v>139</v>
          </cell>
          <cell r="AH140" t="str">
            <v>1991 Pop Census - Cprofile91_337754</v>
          </cell>
          <cell r="AI140">
            <v>814</v>
          </cell>
        </row>
        <row r="141">
          <cell r="A141">
            <v>140</v>
          </cell>
          <cell r="B141">
            <v>337755</v>
          </cell>
          <cell r="C141" t="str">
            <v>1991 Pop Census - PCS91</v>
          </cell>
          <cell r="D141" t="str">
            <v>1991 Pop Census - PCS91</v>
          </cell>
          <cell r="E141" t="str">
            <v>Census</v>
          </cell>
          <cell r="F141" t="str">
            <v>On-line retrieval software for 1991 population census profiles decommissioned as a result of 2009 impairment testing</v>
          </cell>
          <cell r="G141" t="str">
            <v>Statistical</v>
          </cell>
          <cell r="H141" t="str">
            <v>Collection Processing System</v>
          </cell>
          <cell r="J141" t="str">
            <v>Custom In House Developed</v>
          </cell>
          <cell r="K141" t="str">
            <v>De-commissioned</v>
          </cell>
          <cell r="M141">
            <v>33970.5</v>
          </cell>
          <cell r="N141">
            <v>39986</v>
          </cell>
          <cell r="O141">
            <v>37257</v>
          </cell>
          <cell r="P141">
            <v>10</v>
          </cell>
          <cell r="Q141" t="str">
            <v>Local Application</v>
          </cell>
          <cell r="R141" t="str">
            <v>High</v>
          </cell>
          <cell r="S141" t="str">
            <v>Population Labour Industry and Environment Statistics Group</v>
          </cell>
          <cell r="T141" t="str">
            <v>Population Census</v>
          </cell>
          <cell r="U141">
            <v>211</v>
          </cell>
          <cell r="V141" t="str">
            <v>Duncan Young</v>
          </cell>
          <cell r="W141" t="str">
            <v>peter clark</v>
          </cell>
          <cell r="X141" t="str">
            <v>Duncan Young</v>
          </cell>
          <cell r="Y141" t="str">
            <v>PC</v>
          </cell>
          <cell r="AA141" t="str">
            <v>C/C++</v>
          </cell>
          <cell r="AC141">
            <v>0</v>
          </cell>
          <cell r="AE141">
            <v>0</v>
          </cell>
          <cell r="AG141">
            <v>140</v>
          </cell>
          <cell r="AH141" t="str">
            <v>1991 Pop Census - PCS91_337755</v>
          </cell>
          <cell r="AI141">
            <v>104</v>
          </cell>
        </row>
        <row r="142">
          <cell r="A142">
            <v>141</v>
          </cell>
          <cell r="B142">
            <v>337756</v>
          </cell>
          <cell r="C142" t="str">
            <v>1993-94 HES Derivations/Amendments</v>
          </cell>
          <cell r="D142" t="str">
            <v>1993-94 HES Derivations/Amendments</v>
          </cell>
          <cell r="G142" t="str">
            <v>Statistical</v>
          </cell>
          <cell r="H142" t="str">
            <v>Other - None of the above (specify purpose)</v>
          </cell>
          <cell r="J142" t="str">
            <v>Custom In House Developed</v>
          </cell>
          <cell r="K142" t="str">
            <v>De-commissioned</v>
          </cell>
          <cell r="O142">
            <v>37257</v>
          </cell>
          <cell r="P142">
            <v>10</v>
          </cell>
          <cell r="Q142" t="str">
            <v>Local Application</v>
          </cell>
          <cell r="R142" t="str">
            <v>Medium</v>
          </cell>
          <cell r="S142" t="str">
            <v>Social Statistics Group</v>
          </cell>
          <cell r="T142" t="str">
            <v>Social Conditions Statistics</v>
          </cell>
          <cell r="U142">
            <v>501</v>
          </cell>
          <cell r="V142" t="str">
            <v>Bruce Green</v>
          </cell>
          <cell r="Y142" t="str">
            <v>Lotus Notes</v>
          </cell>
          <cell r="AG142">
            <v>141</v>
          </cell>
          <cell r="AH142" t="str">
            <v>1993-94 HES Derivations/Amendments_337756</v>
          </cell>
          <cell r="AI142">
            <v>630</v>
          </cell>
        </row>
        <row r="143">
          <cell r="A143">
            <v>142</v>
          </cell>
          <cell r="B143">
            <v>337757</v>
          </cell>
          <cell r="C143" t="str">
            <v>1996 Pop Census - CLIB96</v>
          </cell>
          <cell r="D143" t="str">
            <v>1996 Pop Census - CLIB96</v>
          </cell>
          <cell r="E143" t="str">
            <v>Census</v>
          </cell>
          <cell r="F143" t="str">
            <v>Application to make Pop Census Community Profiles available through LEP libraries decommissioned as a result of 2009 impairment testing</v>
          </cell>
          <cell r="G143" t="str">
            <v>Statistical</v>
          </cell>
          <cell r="H143" t="str">
            <v>Product for External Use/Sale</v>
          </cell>
          <cell r="J143" t="str">
            <v>Custom In House Developed</v>
          </cell>
          <cell r="K143" t="str">
            <v>De-commissioned</v>
          </cell>
          <cell r="M143">
            <v>35626</v>
          </cell>
          <cell r="N143">
            <v>39986</v>
          </cell>
          <cell r="O143">
            <v>37257</v>
          </cell>
          <cell r="P143">
            <v>10</v>
          </cell>
          <cell r="Q143" t="str">
            <v>Local Application</v>
          </cell>
          <cell r="R143" t="str">
            <v>High</v>
          </cell>
          <cell r="S143" t="str">
            <v>Population Labour Industry and Environment Statistics Group</v>
          </cell>
          <cell r="T143" t="str">
            <v>Population Census</v>
          </cell>
          <cell r="U143">
            <v>211</v>
          </cell>
          <cell r="V143" t="str">
            <v>Bruce Green</v>
          </cell>
          <cell r="W143" t="str">
            <v>Peter Clark</v>
          </cell>
          <cell r="X143" t="str">
            <v>Helen Robson</v>
          </cell>
          <cell r="Y143" t="str">
            <v>PC</v>
          </cell>
          <cell r="AA143" t="str">
            <v>Visual Basic</v>
          </cell>
          <cell r="AC143">
            <v>0</v>
          </cell>
          <cell r="AE143">
            <v>0</v>
          </cell>
          <cell r="AG143">
            <v>142</v>
          </cell>
          <cell r="AH143" t="str">
            <v>1996 Pop Census - CLIB96_337757</v>
          </cell>
          <cell r="AI143">
            <v>831</v>
          </cell>
        </row>
        <row r="144">
          <cell r="A144">
            <v>143</v>
          </cell>
          <cell r="B144">
            <v>337758</v>
          </cell>
          <cell r="C144" t="str">
            <v>1996 Pop Census - Cprofile96</v>
          </cell>
          <cell r="D144" t="str">
            <v>1996 Pop Census - Cprofile96</v>
          </cell>
          <cell r="E144" t="str">
            <v>Census</v>
          </cell>
          <cell r="F144" t="str">
            <v>Software for distribution with Pop Census  community profiles exported from PCS2001 in Cprofile format decommissioned as a result of 2009 impairment testing</v>
          </cell>
          <cell r="G144" t="str">
            <v>Statistical</v>
          </cell>
          <cell r="H144" t="str">
            <v>Product for External Use/Sale</v>
          </cell>
          <cell r="J144" t="str">
            <v>Custom In House Developed</v>
          </cell>
          <cell r="K144" t="str">
            <v>De-commissioned</v>
          </cell>
          <cell r="M144">
            <v>35626</v>
          </cell>
          <cell r="N144">
            <v>39986</v>
          </cell>
          <cell r="O144">
            <v>37257</v>
          </cell>
          <cell r="P144">
            <v>10</v>
          </cell>
          <cell r="Q144" t="str">
            <v>Local Application</v>
          </cell>
          <cell r="R144" t="str">
            <v>High</v>
          </cell>
          <cell r="S144" t="str">
            <v>Population Labour Industry and Environment Statistics Group</v>
          </cell>
          <cell r="T144" t="str">
            <v>Population Census</v>
          </cell>
          <cell r="U144">
            <v>211</v>
          </cell>
          <cell r="V144" t="str">
            <v>Duncan Young</v>
          </cell>
          <cell r="W144" t="str">
            <v>Peter Clark</v>
          </cell>
          <cell r="X144" t="str">
            <v>Duncan Young</v>
          </cell>
          <cell r="Y144" t="str">
            <v>PC</v>
          </cell>
          <cell r="AA144" t="str">
            <v>Visual Basic</v>
          </cell>
          <cell r="AC144">
            <v>0</v>
          </cell>
          <cell r="AE144">
            <v>0</v>
          </cell>
          <cell r="AG144">
            <v>143</v>
          </cell>
          <cell r="AH144" t="str">
            <v>1996 Pop Census - Cprofile96_337758</v>
          </cell>
          <cell r="AI144">
            <v>830</v>
          </cell>
        </row>
        <row r="145">
          <cell r="A145">
            <v>144</v>
          </cell>
          <cell r="B145">
            <v>337759</v>
          </cell>
          <cell r="C145" t="str">
            <v>1996 Pop Census - PCS96</v>
          </cell>
          <cell r="D145" t="str">
            <v>1996 Pop Census - PCS96</v>
          </cell>
          <cell r="E145" t="str">
            <v>Census</v>
          </cell>
          <cell r="F145" t="str">
            <v>Population Census 1996 decommissioned as a result of 2009 impairment testing</v>
          </cell>
          <cell r="G145" t="str">
            <v>Statistical</v>
          </cell>
          <cell r="H145" t="str">
            <v>Collection Processing System</v>
          </cell>
          <cell r="J145" t="str">
            <v>Custom In House Developed</v>
          </cell>
          <cell r="K145" t="str">
            <v>De-commissioned</v>
          </cell>
          <cell r="N145">
            <v>39986</v>
          </cell>
          <cell r="O145">
            <v>37257</v>
          </cell>
          <cell r="P145">
            <v>10</v>
          </cell>
          <cell r="Q145" t="str">
            <v>Local Application</v>
          </cell>
          <cell r="R145" t="str">
            <v>High</v>
          </cell>
          <cell r="S145" t="str">
            <v>Population Labour Industry and Environment Statistics Group</v>
          </cell>
          <cell r="T145" t="str">
            <v>Population Census</v>
          </cell>
          <cell r="U145">
            <v>211</v>
          </cell>
          <cell r="V145" t="str">
            <v>Duncan Young</v>
          </cell>
          <cell r="W145" t="str">
            <v>Peter Clark</v>
          </cell>
          <cell r="X145" t="str">
            <v>Duncan Young</v>
          </cell>
          <cell r="Y145" t="str">
            <v>PC</v>
          </cell>
          <cell r="AA145" t="str">
            <v>SQL WINDOWS/Centura</v>
          </cell>
          <cell r="AC145">
            <v>0</v>
          </cell>
          <cell r="AE145">
            <v>0</v>
          </cell>
          <cell r="AG145">
            <v>144</v>
          </cell>
          <cell r="AH145" t="str">
            <v>1996 Pop Census - PCS96_337759</v>
          </cell>
          <cell r="AI145">
            <v>631</v>
          </cell>
        </row>
        <row r="146">
          <cell r="A146">
            <v>145</v>
          </cell>
          <cell r="B146">
            <v>337760</v>
          </cell>
          <cell r="C146" t="str">
            <v>2001 Pop Census - Amend System</v>
          </cell>
          <cell r="D146" t="str">
            <v>2001 Pop Census - Amend System</v>
          </cell>
          <cell r="E146" t="str">
            <v>Census</v>
          </cell>
          <cell r="F146"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G146" t="str">
            <v>Statistical</v>
          </cell>
          <cell r="H146" t="str">
            <v>Collection Processing System</v>
          </cell>
          <cell r="J146" t="str">
            <v>Custom In House Developed</v>
          </cell>
          <cell r="K146" t="str">
            <v>De-commissioned</v>
          </cell>
          <cell r="O146">
            <v>37257</v>
          </cell>
          <cell r="P146">
            <v>10</v>
          </cell>
          <cell r="Q146" t="str">
            <v>Local Application</v>
          </cell>
          <cell r="R146" t="str">
            <v>High</v>
          </cell>
          <cell r="S146" t="str">
            <v>Population Labour Industry and Environment Statistics Group</v>
          </cell>
          <cell r="T146" t="str">
            <v>Population Census</v>
          </cell>
          <cell r="U146">
            <v>214</v>
          </cell>
          <cell r="V146" t="str">
            <v>Bruce Green</v>
          </cell>
          <cell r="W146" t="str">
            <v>Joanne Healey</v>
          </cell>
          <cell r="Y146" t="str">
            <v>PC</v>
          </cell>
          <cell r="AA146" t="str">
            <v>SQL WINDOWS/Centura</v>
          </cell>
          <cell r="AG146">
            <v>145</v>
          </cell>
          <cell r="AH146" t="str">
            <v>2001 Pop Census - Amend System_337760</v>
          </cell>
          <cell r="AI146">
            <v>442</v>
          </cell>
        </row>
        <row r="147">
          <cell r="A147">
            <v>146</v>
          </cell>
          <cell r="B147">
            <v>337761</v>
          </cell>
          <cell r="C147" t="str">
            <v>2001 Pop Census - Automated Coding</v>
          </cell>
          <cell r="D147" t="str">
            <v>2001 Pop Census - Automated Coding</v>
          </cell>
          <cell r="E147" t="str">
            <v>Census</v>
          </cell>
          <cell r="F147" t="str">
            <v>2001 Census automated coding system for OCR captures responses.</v>
          </cell>
          <cell r="G147" t="str">
            <v>Statistical</v>
          </cell>
          <cell r="H147" t="str">
            <v>Collection Processing System</v>
          </cell>
          <cell r="J147" t="str">
            <v>Custom In House Developed</v>
          </cell>
          <cell r="K147" t="str">
            <v>De-commissioned</v>
          </cell>
          <cell r="M147">
            <v>37104</v>
          </cell>
          <cell r="O147">
            <v>37257</v>
          </cell>
          <cell r="P147">
            <v>10</v>
          </cell>
          <cell r="Q147" t="str">
            <v>Local Application</v>
          </cell>
          <cell r="R147" t="str">
            <v>High</v>
          </cell>
          <cell r="S147" t="str">
            <v>Population Labour Industry and Environment Statistics Group</v>
          </cell>
          <cell r="T147" t="str">
            <v>Population Census</v>
          </cell>
          <cell r="U147">
            <v>214</v>
          </cell>
          <cell r="V147" t="str">
            <v>Bruce Green</v>
          </cell>
          <cell r="W147" t="str">
            <v>Anthony Grubb</v>
          </cell>
          <cell r="X147" t="str">
            <v>Helen Robson</v>
          </cell>
          <cell r="Y147" t="str">
            <v>PC</v>
          </cell>
          <cell r="AA147" t="str">
            <v>C/C++</v>
          </cell>
          <cell r="AG147">
            <v>146</v>
          </cell>
          <cell r="AH147" t="str">
            <v>2001 Pop Census - Automated Coding_337761</v>
          </cell>
          <cell r="AI147">
            <v>377</v>
          </cell>
        </row>
        <row r="148">
          <cell r="A148">
            <v>147</v>
          </cell>
          <cell r="B148">
            <v>337762</v>
          </cell>
          <cell r="C148" t="str">
            <v>2001 Pop Census - Balancing (BAL)</v>
          </cell>
          <cell r="D148" t="str">
            <v>2001 Pop Census - Balancing (BAL)</v>
          </cell>
          <cell r="E148" t="str">
            <v>Census</v>
          </cell>
          <cell r="F148"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G148" t="str">
            <v>Statistical</v>
          </cell>
          <cell r="H148" t="str">
            <v>Collection Processing System</v>
          </cell>
          <cell r="J148" t="str">
            <v>Custom In House Developed</v>
          </cell>
          <cell r="K148" t="str">
            <v>De-commissioned</v>
          </cell>
          <cell r="M148">
            <v>37104</v>
          </cell>
          <cell r="O148">
            <v>37257</v>
          </cell>
          <cell r="P148">
            <v>10</v>
          </cell>
          <cell r="Q148" t="str">
            <v>Local Application</v>
          </cell>
          <cell r="R148" t="str">
            <v>High</v>
          </cell>
          <cell r="S148" t="str">
            <v>Population Labour Industry and Environment Statistics Group</v>
          </cell>
          <cell r="T148" t="str">
            <v>Population Census</v>
          </cell>
          <cell r="U148">
            <v>214</v>
          </cell>
          <cell r="V148" t="str">
            <v>Bruce Green</v>
          </cell>
          <cell r="W148" t="str">
            <v>Anthony Grubb</v>
          </cell>
          <cell r="X148" t="str">
            <v>Helen Robson</v>
          </cell>
          <cell r="Y148" t="str">
            <v>PC</v>
          </cell>
          <cell r="AA148" t="str">
            <v>SQL WINDOWS/Centura</v>
          </cell>
          <cell r="AG148">
            <v>147</v>
          </cell>
          <cell r="AH148" t="str">
            <v>2001 Pop Census - Balancing (BAL)_337762</v>
          </cell>
          <cell r="AI148">
            <v>443</v>
          </cell>
        </row>
        <row r="149">
          <cell r="A149">
            <v>148</v>
          </cell>
          <cell r="B149">
            <v>337763</v>
          </cell>
          <cell r="C149" t="str">
            <v>2001 Pop Census - CDATA User Group db/wesite</v>
          </cell>
          <cell r="D149" t="str">
            <v>2001 Pop Census - CDATA User Group db/wesite</v>
          </cell>
          <cell r="E149" t="str">
            <v>Census</v>
          </cell>
          <cell r="F149" t="str">
            <v>decommissioned as a result of 2009 impairment testing</v>
          </cell>
          <cell r="G149" t="str">
            <v>Customer Service</v>
          </cell>
          <cell r="H149" t="str">
            <v>Customer Service</v>
          </cell>
          <cell r="I149" t="str">
            <v>Less than 10 Across Sites</v>
          </cell>
          <cell r="J149" t="str">
            <v>Custom In House Developed</v>
          </cell>
          <cell r="K149" t="str">
            <v>De-commissioned</v>
          </cell>
          <cell r="N149">
            <v>39986</v>
          </cell>
          <cell r="O149">
            <v>37257</v>
          </cell>
          <cell r="P149">
            <v>10</v>
          </cell>
          <cell r="Q149" t="str">
            <v>Local Application</v>
          </cell>
          <cell r="R149" t="str">
            <v>Medium</v>
          </cell>
          <cell r="S149" t="str">
            <v>Population Labour Industry and Environment Statistics Group</v>
          </cell>
          <cell r="T149" t="str">
            <v>Population Census</v>
          </cell>
          <cell r="U149">
            <v>211</v>
          </cell>
          <cell r="V149" t="str">
            <v>Paul Brush</v>
          </cell>
          <cell r="W149" t="str">
            <v>Michael Beahan</v>
          </cell>
          <cell r="X149" t="str">
            <v>Helen Robson</v>
          </cell>
          <cell r="Y149" t="str">
            <v>Lotus Notes</v>
          </cell>
          <cell r="AC149">
            <v>0</v>
          </cell>
          <cell r="AE149">
            <v>0</v>
          </cell>
          <cell r="AG149">
            <v>148</v>
          </cell>
          <cell r="AH149" t="str">
            <v>2001 Pop Census - CDATA User Group db/wesite_337763</v>
          </cell>
          <cell r="AI149">
            <v>810</v>
          </cell>
        </row>
        <row r="150">
          <cell r="A150">
            <v>149</v>
          </cell>
          <cell r="B150">
            <v>337764</v>
          </cell>
          <cell r="C150" t="str">
            <v>2001 Pop Census - CDRD Enquiry System</v>
          </cell>
          <cell r="D150" t="str">
            <v>2001 Pop Census - CDRD Enquiry System</v>
          </cell>
          <cell r="E150" t="str">
            <v>Census</v>
          </cell>
          <cell r="F150"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G150" t="str">
            <v>Information</v>
          </cell>
          <cell r="H150" t="str">
            <v>Systems - Business Systems for Internal Use</v>
          </cell>
          <cell r="I150" t="str">
            <v>10 to 100 Users</v>
          </cell>
          <cell r="J150" t="str">
            <v>Custom In House Developed</v>
          </cell>
          <cell r="K150" t="str">
            <v>In Production</v>
          </cell>
          <cell r="M150">
            <v>36982</v>
          </cell>
          <cell r="O150">
            <v>39965</v>
          </cell>
          <cell r="P150">
            <v>3</v>
          </cell>
          <cell r="Q150" t="str">
            <v>Local Application</v>
          </cell>
          <cell r="R150" t="str">
            <v>Low</v>
          </cell>
          <cell r="S150" t="str">
            <v>Population Labour Industry and Environment Statistics Group</v>
          </cell>
          <cell r="T150" t="str">
            <v>Industry Statistics Branch</v>
          </cell>
          <cell r="U150">
            <v>154</v>
          </cell>
          <cell r="V150" t="str">
            <v>Mark Viney</v>
          </cell>
          <cell r="W150" t="str">
            <v>Alister Nairn</v>
          </cell>
          <cell r="X150" t="str">
            <v>Ken Smith</v>
          </cell>
          <cell r="Y150" t="str">
            <v>Mid-Range</v>
          </cell>
          <cell r="AA150" t="str">
            <v>SQL WINDOWS/Centura</v>
          </cell>
          <cell r="AC150">
            <v>0</v>
          </cell>
          <cell r="AD150">
            <v>0</v>
          </cell>
          <cell r="AE150">
            <v>0</v>
          </cell>
          <cell r="AF150">
            <v>1</v>
          </cell>
          <cell r="AG150">
            <v>149</v>
          </cell>
          <cell r="AH150" t="str">
            <v>2001 Pop Census - CDRD Enquiry System_337764</v>
          </cell>
          <cell r="AI150">
            <v>734</v>
          </cell>
        </row>
        <row r="151">
          <cell r="A151">
            <v>150</v>
          </cell>
          <cell r="B151">
            <v>337765</v>
          </cell>
          <cell r="C151" t="str">
            <v>2001 Pop Census - Census Field Systems</v>
          </cell>
          <cell r="D151" t="str">
            <v>2001 Pop Census - Census Field Systems</v>
          </cell>
          <cell r="E151" t="str">
            <v>Census</v>
          </cell>
          <cell r="F151" t="str">
            <v>Redevelopment of the 1996 Field Systems COMS and CenPay into the 2001 Field Systems **These systems have been replaced by 2006 Field Systems and are no longer in use. They have been retained for audit purposes (Census pays)</v>
          </cell>
          <cell r="G151" t="str">
            <v>Administration</v>
          </cell>
          <cell r="H151" t="str">
            <v>Human Resources</v>
          </cell>
          <cell r="I151" t="str">
            <v>Less than 10 Across Sites</v>
          </cell>
          <cell r="J151" t="str">
            <v>Custom In House Developed</v>
          </cell>
          <cell r="K151" t="str">
            <v>De-commissioned</v>
          </cell>
          <cell r="M151">
            <v>36923</v>
          </cell>
          <cell r="O151">
            <v>37165</v>
          </cell>
          <cell r="P151">
            <v>10</v>
          </cell>
          <cell r="Q151" t="str">
            <v>Local Application</v>
          </cell>
          <cell r="R151" t="str">
            <v>High</v>
          </cell>
          <cell r="S151" t="str">
            <v>Population Labour Industry and Environment Statistics Group</v>
          </cell>
          <cell r="T151" t="str">
            <v>Population Census</v>
          </cell>
          <cell r="U151">
            <v>213</v>
          </cell>
          <cell r="V151" t="str">
            <v>Bruce Green</v>
          </cell>
          <cell r="W151" t="str">
            <v>David Nauenburg</v>
          </cell>
          <cell r="X151" t="str">
            <v>Helen Robson</v>
          </cell>
          <cell r="Y151" t="str">
            <v>Lotus Notes</v>
          </cell>
          <cell r="AG151">
            <v>150</v>
          </cell>
          <cell r="AH151" t="str">
            <v>2001 Pop Census - Census Field Systems_337765</v>
          </cell>
          <cell r="AI151">
            <v>427</v>
          </cell>
        </row>
        <row r="152">
          <cell r="A152">
            <v>151</v>
          </cell>
          <cell r="B152">
            <v>337766</v>
          </cell>
          <cell r="C152" t="str">
            <v>2001 Pop Census - Census Mapping System</v>
          </cell>
          <cell r="D152" t="str">
            <v>2001 Pop Census - Census Mapping System</v>
          </cell>
          <cell r="E152" t="str">
            <v>Census</v>
          </cell>
          <cell r="F152" t="str">
            <v>Production of Census CD and other related maps. **Should no longer be used in production decommissioned as a result of 2009 impairment testing</v>
          </cell>
          <cell r="G152" t="str">
            <v>Statistical</v>
          </cell>
          <cell r="H152" t="str">
            <v>Product for External Use/Sale</v>
          </cell>
          <cell r="J152" t="str">
            <v>Custom In House Developed</v>
          </cell>
          <cell r="K152" t="str">
            <v>De-commissioned</v>
          </cell>
          <cell r="N152">
            <v>39986</v>
          </cell>
          <cell r="O152">
            <v>37257</v>
          </cell>
          <cell r="P152">
            <v>10</v>
          </cell>
          <cell r="Q152" t="str">
            <v>Local Application</v>
          </cell>
          <cell r="R152" t="str">
            <v>High</v>
          </cell>
          <cell r="S152" t="str">
            <v>Population Labour Industry and Environment Statistics Group</v>
          </cell>
          <cell r="T152" t="str">
            <v>** No Branch</v>
          </cell>
          <cell r="U152">
            <v>157</v>
          </cell>
          <cell r="V152" t="str">
            <v>Bruce Green</v>
          </cell>
          <cell r="W152" t="str">
            <v>Alister Nairn</v>
          </cell>
          <cell r="X152" t="str">
            <v>Helen Robson</v>
          </cell>
          <cell r="Y152" t="str">
            <v>PC</v>
          </cell>
          <cell r="AA152" t="str">
            <v>MapInfo MapBasic</v>
          </cell>
          <cell r="AC152">
            <v>0</v>
          </cell>
          <cell r="AE152">
            <v>0</v>
          </cell>
          <cell r="AG152">
            <v>151</v>
          </cell>
          <cell r="AH152" t="str">
            <v>2001 Pop Census - Census Mapping System_337766</v>
          </cell>
          <cell r="AI152">
            <v>440</v>
          </cell>
        </row>
        <row r="153">
          <cell r="A153">
            <v>152</v>
          </cell>
          <cell r="B153">
            <v>337767</v>
          </cell>
          <cell r="C153" t="str">
            <v>2001 Pop Census - Census Table Specification Service (CTSS)</v>
          </cell>
          <cell r="D153" t="str">
            <v>2001 Pop Census - Census Table Specification Service (CTSS)</v>
          </cell>
          <cell r="E153" t="str">
            <v>Census</v>
          </cell>
          <cell r="F153" t="str">
            <v>decommissioned as a result of 2009 impairment testing</v>
          </cell>
          <cell r="G153" t="str">
            <v>Distribution</v>
          </cell>
          <cell r="H153" t="str">
            <v>Distribution</v>
          </cell>
          <cell r="J153" t="str">
            <v>Custom In House Developed</v>
          </cell>
          <cell r="K153" t="str">
            <v>De-commissioned</v>
          </cell>
          <cell r="M153">
            <v>37195</v>
          </cell>
          <cell r="N153">
            <v>39986</v>
          </cell>
          <cell r="O153">
            <v>37257</v>
          </cell>
          <cell r="P153">
            <v>10</v>
          </cell>
          <cell r="Q153" t="str">
            <v>Local Application</v>
          </cell>
          <cell r="R153" t="str">
            <v>High</v>
          </cell>
          <cell r="S153" t="str">
            <v>Population Labour Industry and Environment Statistics Group</v>
          </cell>
          <cell r="T153" t="str">
            <v>Population Census</v>
          </cell>
          <cell r="U153">
            <v>211</v>
          </cell>
          <cell r="V153" t="str">
            <v>Bruce Green</v>
          </cell>
          <cell r="X153" t="str">
            <v>Rosemary Crocker</v>
          </cell>
          <cell r="Y153" t="str">
            <v>PC</v>
          </cell>
          <cell r="AC153">
            <v>0</v>
          </cell>
          <cell r="AE153">
            <v>0</v>
          </cell>
          <cell r="AG153">
            <v>152</v>
          </cell>
          <cell r="AH153" t="str">
            <v>2001 Pop Census - Census Table Specification Service (CTSS)_337767</v>
          </cell>
          <cell r="AI153">
            <v>809</v>
          </cell>
        </row>
        <row r="154">
          <cell r="A154">
            <v>153</v>
          </cell>
          <cell r="B154">
            <v>337768</v>
          </cell>
          <cell r="C154" t="str">
            <v>2001 Pop Census - CLIB2001</v>
          </cell>
          <cell r="D154" t="str">
            <v>2001 Pop Census - CLIB2001 -  Ver 1</v>
          </cell>
          <cell r="E154" t="str">
            <v>Census</v>
          </cell>
          <cell r="F154" t="str">
            <v>Application to make Pop Census Community Profiles available through LEP libraries decommissioned as a result of 2009 impairment testing</v>
          </cell>
          <cell r="G154" t="str">
            <v>Statistical</v>
          </cell>
          <cell r="H154" t="str">
            <v>Product for External Use/Sale</v>
          </cell>
          <cell r="J154" t="str">
            <v>Custom In House Developed</v>
          </cell>
          <cell r="K154" t="str">
            <v>De-commissioned</v>
          </cell>
          <cell r="L154">
            <v>1</v>
          </cell>
          <cell r="M154">
            <v>37382</v>
          </cell>
          <cell r="N154">
            <v>39986</v>
          </cell>
          <cell r="O154">
            <v>37257</v>
          </cell>
          <cell r="P154">
            <v>10</v>
          </cell>
          <cell r="Q154" t="str">
            <v>Local Application</v>
          </cell>
          <cell r="R154" t="str">
            <v>High</v>
          </cell>
          <cell r="S154" t="str">
            <v>Population Labour Industry and Environment Statistics Group</v>
          </cell>
          <cell r="T154" t="str">
            <v>Population Census</v>
          </cell>
          <cell r="U154">
            <v>211</v>
          </cell>
          <cell r="V154" t="str">
            <v>Duncan Young</v>
          </cell>
          <cell r="W154" t="str">
            <v>Peter Clark</v>
          </cell>
          <cell r="X154" t="str">
            <v>Duncan Young</v>
          </cell>
          <cell r="Y154" t="str">
            <v>PC</v>
          </cell>
          <cell r="AA154" t="str">
            <v>Java</v>
          </cell>
          <cell r="AC154">
            <v>0</v>
          </cell>
          <cell r="AE154">
            <v>0</v>
          </cell>
          <cell r="AG154">
            <v>153</v>
          </cell>
          <cell r="AH154" t="str">
            <v>2001 Pop Census - CLIB2001 -  Ver 1_337768</v>
          </cell>
          <cell r="AI154">
            <v>829</v>
          </cell>
        </row>
        <row r="155">
          <cell r="A155">
            <v>154</v>
          </cell>
          <cell r="B155">
            <v>337769</v>
          </cell>
          <cell r="C155" t="str">
            <v>2001 Pop Census - Computer Assisted Coding (CAC)</v>
          </cell>
          <cell r="D155" t="str">
            <v>2001 Pop Census - Computer Assisted Coding (CAC)</v>
          </cell>
          <cell r="E155" t="str">
            <v>Census</v>
          </cell>
          <cell r="F155" t="str">
            <v>The computer assisted coding system codes the textual responses from the census returns. The facility uses the standard Windows ABS Coder, combined with screens for coding of 'tick-box' questions.</v>
          </cell>
          <cell r="G155" t="str">
            <v>Statistical</v>
          </cell>
          <cell r="H155" t="str">
            <v>Collection Processing System</v>
          </cell>
          <cell r="J155" t="str">
            <v>Custom In House Developed</v>
          </cell>
          <cell r="K155" t="str">
            <v>De-commissioned</v>
          </cell>
          <cell r="M155">
            <v>37104</v>
          </cell>
          <cell r="O155">
            <v>37257</v>
          </cell>
          <cell r="P155">
            <v>10</v>
          </cell>
          <cell r="Q155" t="str">
            <v>Local Application</v>
          </cell>
          <cell r="R155" t="str">
            <v>High</v>
          </cell>
          <cell r="S155" t="str">
            <v>Population Labour Industry and Environment Statistics Group</v>
          </cell>
          <cell r="T155" t="str">
            <v>Population Census</v>
          </cell>
          <cell r="U155">
            <v>214</v>
          </cell>
          <cell r="V155" t="str">
            <v>Bruce Green</v>
          </cell>
          <cell r="W155" t="str">
            <v>Anthony Grubb</v>
          </cell>
          <cell r="X155" t="str">
            <v>Helen Robson</v>
          </cell>
          <cell r="Y155" t="str">
            <v>PC</v>
          </cell>
          <cell r="AA155" t="str">
            <v>C/C++</v>
          </cell>
          <cell r="AG155">
            <v>154</v>
          </cell>
          <cell r="AH155" t="str">
            <v>2001 Pop Census - Computer Assisted Coding (CAC)_337769</v>
          </cell>
          <cell r="AI155">
            <v>444</v>
          </cell>
        </row>
        <row r="156">
          <cell r="A156">
            <v>155</v>
          </cell>
          <cell r="B156">
            <v>337770</v>
          </cell>
          <cell r="C156" t="str">
            <v>2001 Pop Census - Cprofile2001</v>
          </cell>
          <cell r="D156" t="str">
            <v>2001 Pop Census - Cprofile2001 -  Ver 1</v>
          </cell>
          <cell r="E156" t="str">
            <v>Census</v>
          </cell>
          <cell r="F156" t="str">
            <v>Software for distribution with Pop Census  community profiles exported from PCS2001 in Cprofile format decommissioned as a result of 2009 impairment testing</v>
          </cell>
          <cell r="G156" t="str">
            <v>Statistical</v>
          </cell>
          <cell r="H156" t="str">
            <v>Product for External Use/Sale</v>
          </cell>
          <cell r="J156" t="str">
            <v>Custom In House Developed</v>
          </cell>
          <cell r="K156" t="str">
            <v>De-commissioned</v>
          </cell>
          <cell r="L156">
            <v>1</v>
          </cell>
          <cell r="M156">
            <v>37382</v>
          </cell>
          <cell r="N156">
            <v>39986</v>
          </cell>
          <cell r="O156">
            <v>37257</v>
          </cell>
          <cell r="P156">
            <v>10</v>
          </cell>
          <cell r="Q156" t="str">
            <v>Local Application</v>
          </cell>
          <cell r="R156" t="str">
            <v>High</v>
          </cell>
          <cell r="S156" t="str">
            <v>Population Labour Industry and Environment Statistics Group</v>
          </cell>
          <cell r="T156" t="str">
            <v>Population Census</v>
          </cell>
          <cell r="U156">
            <v>211</v>
          </cell>
          <cell r="V156" t="str">
            <v>Duncan Young</v>
          </cell>
          <cell r="W156" t="str">
            <v>Peter Clark</v>
          </cell>
          <cell r="X156" t="str">
            <v>Duncan Young</v>
          </cell>
          <cell r="Y156" t="str">
            <v>PC</v>
          </cell>
          <cell r="AA156" t="str">
            <v>C/C++</v>
          </cell>
          <cell r="AC156">
            <v>0</v>
          </cell>
          <cell r="AE156">
            <v>0</v>
          </cell>
          <cell r="AG156">
            <v>155</v>
          </cell>
          <cell r="AH156" t="str">
            <v>2001 Pop Census - Cprofile2001 -  Ver 1_337770</v>
          </cell>
          <cell r="AI156">
            <v>828</v>
          </cell>
        </row>
        <row r="157">
          <cell r="A157">
            <v>156</v>
          </cell>
          <cell r="B157">
            <v>337771</v>
          </cell>
          <cell r="C157" t="str">
            <v>2001 Pop Census - Data Capture</v>
          </cell>
          <cell r="D157" t="str">
            <v>2001 Pop Census - Data Capture</v>
          </cell>
          <cell r="E157" t="str">
            <v>Census</v>
          </cell>
          <cell r="F157" t="str">
            <v>Data Capture component of the 2001 Population Census.</v>
          </cell>
          <cell r="G157" t="str">
            <v>Statistical</v>
          </cell>
          <cell r="H157" t="str">
            <v>Collection Processing System</v>
          </cell>
          <cell r="J157" t="str">
            <v>Custom In House Developed</v>
          </cell>
          <cell r="K157" t="str">
            <v>De-commissioned</v>
          </cell>
          <cell r="M157">
            <v>37104</v>
          </cell>
          <cell r="O157">
            <v>37257</v>
          </cell>
          <cell r="P157">
            <v>10</v>
          </cell>
          <cell r="Q157" t="str">
            <v>Local Application</v>
          </cell>
          <cell r="R157" t="str">
            <v>High</v>
          </cell>
          <cell r="S157" t="str">
            <v>Population Labour Industry and Environment Statistics Group</v>
          </cell>
          <cell r="T157" t="str">
            <v>Population Census</v>
          </cell>
          <cell r="U157">
            <v>214</v>
          </cell>
          <cell r="V157" t="str">
            <v>Bruce Green</v>
          </cell>
          <cell r="W157" t="str">
            <v>Anthony Grubb</v>
          </cell>
          <cell r="X157" t="str">
            <v>Helen Robson</v>
          </cell>
          <cell r="Y157" t="str">
            <v>PC</v>
          </cell>
          <cell r="AG157">
            <v>156</v>
          </cell>
          <cell r="AH157" t="str">
            <v>2001 Pop Census - Data Capture_337771</v>
          </cell>
          <cell r="AI157">
            <v>376</v>
          </cell>
        </row>
        <row r="158">
          <cell r="A158">
            <v>157</v>
          </cell>
          <cell r="B158">
            <v>337772</v>
          </cell>
          <cell r="C158" t="str">
            <v>2001 Pop Census - Data Quality Evaluation Check (DQEC)</v>
          </cell>
          <cell r="D158" t="str">
            <v>2001 Pop Census - Data Quality Evaluation Check (DQEC)</v>
          </cell>
          <cell r="E158" t="str">
            <v>Census</v>
          </cell>
          <cell r="F158" t="str">
            <v>Part of the Quality Management system for Pop Census</v>
          </cell>
          <cell r="G158" t="str">
            <v>Statistical</v>
          </cell>
          <cell r="H158" t="str">
            <v>Collection Processing System</v>
          </cell>
          <cell r="J158" t="str">
            <v>Custom In House Developed</v>
          </cell>
          <cell r="K158" t="str">
            <v>De-commissioned</v>
          </cell>
          <cell r="M158">
            <v>37104</v>
          </cell>
          <cell r="O158">
            <v>37257</v>
          </cell>
          <cell r="P158">
            <v>10</v>
          </cell>
          <cell r="Q158" t="str">
            <v>Local Application</v>
          </cell>
          <cell r="R158" t="str">
            <v>High</v>
          </cell>
          <cell r="S158" t="str">
            <v>Population Labour Industry and Environment Statistics Group</v>
          </cell>
          <cell r="T158" t="str">
            <v>Population Census</v>
          </cell>
          <cell r="U158">
            <v>214</v>
          </cell>
          <cell r="V158" t="str">
            <v>Bruce Green</v>
          </cell>
          <cell r="W158" t="str">
            <v>Joanne Healey</v>
          </cell>
          <cell r="X158" t="str">
            <v>Helen Robson</v>
          </cell>
          <cell r="Y158" t="str">
            <v>PC</v>
          </cell>
          <cell r="AG158">
            <v>157</v>
          </cell>
          <cell r="AH158" t="str">
            <v>2001 Pop Census - Data Quality Evaluation Check (DQEC)_337772</v>
          </cell>
          <cell r="AI158">
            <v>571</v>
          </cell>
        </row>
        <row r="159">
          <cell r="A159">
            <v>158</v>
          </cell>
          <cell r="B159">
            <v>337773</v>
          </cell>
          <cell r="C159" t="str">
            <v>2001 Pop Census - DPC Admin Systems</v>
          </cell>
          <cell r="D159" t="str">
            <v>2001 Pop Census - DPC Admin Systems</v>
          </cell>
          <cell r="E159" t="str">
            <v>Census</v>
          </cell>
          <cell r="F159" t="str">
            <v>Various Admin systems for the 2001 DPC. Mostly Notes dbs.</v>
          </cell>
          <cell r="G159" t="str">
            <v>Statistical</v>
          </cell>
          <cell r="H159" t="str">
            <v>Collection Processing System</v>
          </cell>
          <cell r="J159" t="str">
            <v>Custom In House Developed</v>
          </cell>
          <cell r="K159" t="str">
            <v>De-commissioned</v>
          </cell>
          <cell r="M159">
            <v>36951</v>
          </cell>
          <cell r="N159">
            <v>39962</v>
          </cell>
          <cell r="O159">
            <v>37257</v>
          </cell>
          <cell r="P159">
            <v>10</v>
          </cell>
          <cell r="Q159" t="str">
            <v>Local Application</v>
          </cell>
          <cell r="R159" t="str">
            <v>High</v>
          </cell>
          <cell r="S159" t="str">
            <v>Population Labour Industry and Environment Statistics Group</v>
          </cell>
          <cell r="T159" t="str">
            <v>Population Census</v>
          </cell>
          <cell r="U159">
            <v>214</v>
          </cell>
          <cell r="V159" t="str">
            <v>Bruce Green</v>
          </cell>
          <cell r="W159" t="str">
            <v>Ray Montgomery</v>
          </cell>
          <cell r="X159" t="str">
            <v>Helen Robson</v>
          </cell>
          <cell r="Y159" t="str">
            <v>Lotus Notes</v>
          </cell>
          <cell r="AA159" t="str">
            <v>LotusScript/LotusFormula</v>
          </cell>
          <cell r="AC159">
            <v>3368583.32</v>
          </cell>
          <cell r="AE159">
            <v>281277.87</v>
          </cell>
          <cell r="AG159">
            <v>158</v>
          </cell>
          <cell r="AH159" t="str">
            <v>2001 Pop Census - DPC Admin Systems_337773</v>
          </cell>
          <cell r="AI159">
            <v>566</v>
          </cell>
        </row>
        <row r="160">
          <cell r="A160">
            <v>159</v>
          </cell>
          <cell r="B160">
            <v>337774</v>
          </cell>
          <cell r="C160" t="str">
            <v>2001 Pop Census - Flow Control System (FC)</v>
          </cell>
          <cell r="D160" t="str">
            <v>2001 Pop Census - Flow Control System (FC)</v>
          </cell>
          <cell r="E160" t="str">
            <v>Census</v>
          </cell>
          <cell r="F16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G160" t="str">
            <v>Statistical</v>
          </cell>
          <cell r="H160" t="str">
            <v>Collection Processing System</v>
          </cell>
          <cell r="J160" t="str">
            <v>Custom In House Developed</v>
          </cell>
          <cell r="K160" t="str">
            <v>De-commissioned</v>
          </cell>
          <cell r="M160">
            <v>37104</v>
          </cell>
          <cell r="O160">
            <v>37257</v>
          </cell>
          <cell r="P160">
            <v>10</v>
          </cell>
          <cell r="Q160" t="str">
            <v>Local Application</v>
          </cell>
          <cell r="R160" t="str">
            <v>High</v>
          </cell>
          <cell r="S160" t="str">
            <v>Population Labour Industry and Environment Statistics Group</v>
          </cell>
          <cell r="T160" t="str">
            <v>Population Census</v>
          </cell>
          <cell r="U160">
            <v>214</v>
          </cell>
          <cell r="V160" t="str">
            <v>Bruce Green</v>
          </cell>
          <cell r="W160" t="str">
            <v>Anthony Grubb</v>
          </cell>
          <cell r="X160" t="str">
            <v>Helen Robson</v>
          </cell>
          <cell r="Y160" t="str">
            <v>PC</v>
          </cell>
          <cell r="AA160" t="str">
            <v>SQL WINDOWS/Centura</v>
          </cell>
          <cell r="AG160">
            <v>159</v>
          </cell>
          <cell r="AH160" t="str">
            <v>2001 Pop Census - Flow Control System (FC)_337774</v>
          </cell>
          <cell r="AI160">
            <v>446</v>
          </cell>
        </row>
        <row r="161">
          <cell r="A161">
            <v>160</v>
          </cell>
          <cell r="B161">
            <v>337775</v>
          </cell>
          <cell r="C161" t="str">
            <v>2001 Pop Census - Front End (FE)</v>
          </cell>
          <cell r="D161" t="str">
            <v>2001 Pop Census - Front End (FE)</v>
          </cell>
          <cell r="E161" t="str">
            <v>Census</v>
          </cell>
          <cell r="F161" t="str">
            <v>Front end for running census processes</v>
          </cell>
          <cell r="G161" t="str">
            <v>Statistical</v>
          </cell>
          <cell r="H161" t="str">
            <v>Collection Processing System</v>
          </cell>
          <cell r="J161" t="str">
            <v>Custom In House Developed</v>
          </cell>
          <cell r="K161" t="str">
            <v>De-commissioned</v>
          </cell>
          <cell r="M161">
            <v>37104</v>
          </cell>
          <cell r="O161">
            <v>37257</v>
          </cell>
          <cell r="P161">
            <v>10</v>
          </cell>
          <cell r="Q161" t="str">
            <v>Local Application</v>
          </cell>
          <cell r="R161" t="str">
            <v>High</v>
          </cell>
          <cell r="S161" t="str">
            <v>Population Labour Industry and Environment Statistics Group</v>
          </cell>
          <cell r="T161" t="str">
            <v>Population Census</v>
          </cell>
          <cell r="U161">
            <v>214</v>
          </cell>
          <cell r="V161" t="str">
            <v>Bruce Green</v>
          </cell>
          <cell r="W161" t="str">
            <v>Anthony Grubb</v>
          </cell>
          <cell r="X161" t="str">
            <v>Helen Robson</v>
          </cell>
          <cell r="Y161" t="str">
            <v>PC</v>
          </cell>
          <cell r="AA161" t="str">
            <v>SQL WINDOWS/Centura</v>
          </cell>
          <cell r="AG161">
            <v>160</v>
          </cell>
          <cell r="AH161" t="str">
            <v>2001 Pop Census - Front End (FE)_337775</v>
          </cell>
          <cell r="AI161">
            <v>447</v>
          </cell>
        </row>
        <row r="162">
          <cell r="A162">
            <v>161</v>
          </cell>
          <cell r="B162">
            <v>337776</v>
          </cell>
          <cell r="C162" t="str">
            <v>2001 Pop Census - Legal Values Check (LVC)</v>
          </cell>
          <cell r="D162" t="str">
            <v>2001 Pop Census - Legal Values Check (LVC)</v>
          </cell>
          <cell r="E162" t="str">
            <v>Census</v>
          </cell>
          <cell r="F162" t="str">
            <v>Legal values check for Pop Census processing</v>
          </cell>
          <cell r="G162" t="str">
            <v>Statistical</v>
          </cell>
          <cell r="H162" t="str">
            <v>Collection Processing System</v>
          </cell>
          <cell r="J162" t="str">
            <v>Custom In House Developed</v>
          </cell>
          <cell r="K162" t="str">
            <v>De-commissioned</v>
          </cell>
          <cell r="M162">
            <v>37104</v>
          </cell>
          <cell r="O162">
            <v>37257</v>
          </cell>
          <cell r="P162">
            <v>10</v>
          </cell>
          <cell r="Q162" t="str">
            <v>Local Application</v>
          </cell>
          <cell r="R162" t="str">
            <v>High</v>
          </cell>
          <cell r="S162" t="str">
            <v>Population Labour Industry and Environment Statistics Group</v>
          </cell>
          <cell r="T162" t="str">
            <v>Population Census</v>
          </cell>
          <cell r="U162">
            <v>214</v>
          </cell>
          <cell r="V162" t="str">
            <v>Bruce Green</v>
          </cell>
          <cell r="W162" t="str">
            <v>Anthony Grubb</v>
          </cell>
          <cell r="X162" t="str">
            <v>Helen Robson</v>
          </cell>
          <cell r="Y162" t="str">
            <v>Lotus Notes</v>
          </cell>
          <cell r="AA162" t="str">
            <v>C/C++</v>
          </cell>
          <cell r="AG162">
            <v>161</v>
          </cell>
          <cell r="AH162" t="str">
            <v>2001 Pop Census - Legal Values Check (LVC)_337776</v>
          </cell>
          <cell r="AI162">
            <v>572</v>
          </cell>
        </row>
        <row r="163">
          <cell r="A163">
            <v>162</v>
          </cell>
          <cell r="B163">
            <v>337777</v>
          </cell>
          <cell r="C163" t="str">
            <v>2001 Pop Census - Main Edits</v>
          </cell>
          <cell r="D163" t="str">
            <v>2001 Pop Census - Main Edits</v>
          </cell>
          <cell r="E163" t="str">
            <v>Census</v>
          </cell>
          <cell r="F163" t="str">
            <v>Edit is a purely batch process aimed at automatically correcting data problems.</v>
          </cell>
          <cell r="G163" t="str">
            <v>Statistical</v>
          </cell>
          <cell r="H163" t="str">
            <v>Collection Processing System</v>
          </cell>
          <cell r="J163" t="str">
            <v>Custom In House Developed</v>
          </cell>
          <cell r="K163" t="str">
            <v>De-commissioned</v>
          </cell>
          <cell r="M163">
            <v>37104</v>
          </cell>
          <cell r="O163">
            <v>37257</v>
          </cell>
          <cell r="P163">
            <v>10</v>
          </cell>
          <cell r="Q163" t="str">
            <v>Local Application</v>
          </cell>
          <cell r="R163" t="str">
            <v>High</v>
          </cell>
          <cell r="S163" t="str">
            <v>Population Labour Industry and Environment Statistics Group</v>
          </cell>
          <cell r="T163" t="str">
            <v>Population Census</v>
          </cell>
          <cell r="U163">
            <v>214</v>
          </cell>
          <cell r="V163" t="str">
            <v>Bruce Green</v>
          </cell>
          <cell r="W163" t="str">
            <v>Anthony Grubb</v>
          </cell>
          <cell r="X163" t="str">
            <v>Helen Robson</v>
          </cell>
          <cell r="Y163" t="str">
            <v>PC</v>
          </cell>
          <cell r="AG163">
            <v>162</v>
          </cell>
          <cell r="AH163" t="str">
            <v>2001 Pop Census - Main Edits_337777</v>
          </cell>
          <cell r="AI163">
            <v>448</v>
          </cell>
        </row>
        <row r="164">
          <cell r="A164">
            <v>163</v>
          </cell>
          <cell r="B164">
            <v>337779</v>
          </cell>
          <cell r="C164" t="str">
            <v>2001 Pop Census - MIS</v>
          </cell>
          <cell r="D164" t="str">
            <v>2001 Pop Census - MIS</v>
          </cell>
          <cell r="E164" t="str">
            <v>Census</v>
          </cell>
          <cell r="F164" t="str">
            <v>Management Information System for the 2001 Census processing. Used by Data Processing Centre (DPC) client managers during Census processing to report production rates,  staff costs,  Edit Fail counts,  Query information etc.</v>
          </cell>
          <cell r="G164" t="str">
            <v>Statistical</v>
          </cell>
          <cell r="H164" t="str">
            <v>Collection Processing System</v>
          </cell>
          <cell r="J164" t="str">
            <v>Custom In House Developed</v>
          </cell>
          <cell r="K164" t="str">
            <v>De-commissioned</v>
          </cell>
          <cell r="M164">
            <v>37104</v>
          </cell>
          <cell r="O164">
            <v>37257</v>
          </cell>
          <cell r="P164">
            <v>10</v>
          </cell>
          <cell r="Q164" t="str">
            <v>Local Application</v>
          </cell>
          <cell r="R164" t="str">
            <v>High</v>
          </cell>
          <cell r="S164" t="str">
            <v>Population Labour Industry and Environment Statistics Group</v>
          </cell>
          <cell r="T164" t="str">
            <v>Population Census</v>
          </cell>
          <cell r="U164">
            <v>214</v>
          </cell>
          <cell r="V164" t="str">
            <v>Bruce Green</v>
          </cell>
          <cell r="W164" t="str">
            <v>Anthony Grubb</v>
          </cell>
          <cell r="X164" t="str">
            <v>Helen Robson</v>
          </cell>
          <cell r="Y164" t="str">
            <v>PC</v>
          </cell>
          <cell r="AA164" t="str">
            <v>SQL WINDOWS/Centura</v>
          </cell>
          <cell r="AG164">
            <v>163</v>
          </cell>
          <cell r="AH164" t="str">
            <v>2001 Pop Census - MIS_337779</v>
          </cell>
          <cell r="AI164">
            <v>429</v>
          </cell>
        </row>
        <row r="165">
          <cell r="A165">
            <v>164</v>
          </cell>
          <cell r="B165">
            <v>337780</v>
          </cell>
          <cell r="C165" t="str">
            <v>2001 Pop Census - Notes Databases</v>
          </cell>
          <cell r="D165" t="str">
            <v>2001 Pop Census - Notes Databases</v>
          </cell>
          <cell r="E165" t="str">
            <v>Census</v>
          </cell>
          <cell r="F165" t="str">
            <v>General application to cover requests for development and maintenance of Notes databases for 2001 Census use. Excludes Notes databases used for Admin purposes.</v>
          </cell>
          <cell r="G165" t="str">
            <v>Statistical</v>
          </cell>
          <cell r="H165" t="str">
            <v>Collection Processing System</v>
          </cell>
          <cell r="J165" t="str">
            <v>Custom In House Developed</v>
          </cell>
          <cell r="K165" t="str">
            <v>De-commissioned</v>
          </cell>
          <cell r="M165">
            <v>37104</v>
          </cell>
          <cell r="O165">
            <v>37257</v>
          </cell>
          <cell r="P165">
            <v>10</v>
          </cell>
          <cell r="Q165" t="str">
            <v>Local Application</v>
          </cell>
          <cell r="R165" t="str">
            <v>High</v>
          </cell>
          <cell r="S165" t="str">
            <v>Population Labour Industry and Environment Statistics Group</v>
          </cell>
          <cell r="T165" t="str">
            <v>Population Census</v>
          </cell>
          <cell r="U165">
            <v>214</v>
          </cell>
          <cell r="V165" t="str">
            <v>Bruce Green</v>
          </cell>
          <cell r="W165" t="str">
            <v>Anthony Grubb</v>
          </cell>
          <cell r="X165" t="str">
            <v>Helen Robson</v>
          </cell>
          <cell r="Y165" t="str">
            <v>Lotus Notes</v>
          </cell>
          <cell r="AA165" t="str">
            <v>LotusScript/LotusFormula</v>
          </cell>
          <cell r="AG165">
            <v>164</v>
          </cell>
          <cell r="AH165" t="str">
            <v>2001 Pop Census - Notes Databases_337780</v>
          </cell>
          <cell r="AI165">
            <v>468</v>
          </cell>
        </row>
        <row r="166">
          <cell r="A166">
            <v>165</v>
          </cell>
          <cell r="B166">
            <v>337781</v>
          </cell>
          <cell r="C166" t="str">
            <v>2001 Pop Census - Output (CO)</v>
          </cell>
          <cell r="D166" t="str">
            <v>2001 Pop Census - Output (CO)</v>
          </cell>
          <cell r="E166" t="str">
            <v>Census</v>
          </cell>
          <cell r="F16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G166" t="str">
            <v>Statistical</v>
          </cell>
          <cell r="H166" t="str">
            <v>Other - None of the above (specify purpose)</v>
          </cell>
          <cell r="I166" t="str">
            <v>10 to 100 Users</v>
          </cell>
          <cell r="J166" t="str">
            <v>Custom In House Developed</v>
          </cell>
          <cell r="K166" t="str">
            <v>De-commissioned</v>
          </cell>
          <cell r="N166">
            <v>39986</v>
          </cell>
          <cell r="O166">
            <v>37257</v>
          </cell>
          <cell r="P166">
            <v>10</v>
          </cell>
          <cell r="Q166" t="str">
            <v>Local Application</v>
          </cell>
          <cell r="R166" t="str">
            <v>High</v>
          </cell>
          <cell r="S166" t="str">
            <v>Population Labour Industry and Environment Statistics Group</v>
          </cell>
          <cell r="T166" t="str">
            <v>Population Census</v>
          </cell>
          <cell r="U166">
            <v>211</v>
          </cell>
          <cell r="V166" t="str">
            <v>Bruce Green</v>
          </cell>
          <cell r="W166" t="str">
            <v>Michael Beahan</v>
          </cell>
          <cell r="X166" t="str">
            <v>Helen Robson</v>
          </cell>
          <cell r="Y166" t="str">
            <v>Lotus Notes</v>
          </cell>
          <cell r="AC166">
            <v>51302.11</v>
          </cell>
          <cell r="AE166">
            <v>28876.880000000001</v>
          </cell>
          <cell r="AG166">
            <v>165</v>
          </cell>
          <cell r="AH166" t="str">
            <v>2001 Pop Census - Output (CO)_337781</v>
          </cell>
          <cell r="AI166">
            <v>519</v>
          </cell>
        </row>
        <row r="167">
          <cell r="A167">
            <v>166</v>
          </cell>
          <cell r="B167">
            <v>337782</v>
          </cell>
          <cell r="C167" t="str">
            <v>2001 Pop Census - PCS2001</v>
          </cell>
          <cell r="D167" t="str">
            <v>2001 Pop Census - PCS2001 -  Ver 1</v>
          </cell>
          <cell r="E167" t="str">
            <v>Census</v>
          </cell>
          <cell r="F167" t="str">
            <v>Dissemination software for 2001 Census community profiles  decommissioned as a result of 2009 impairment testing</v>
          </cell>
          <cell r="G167" t="str">
            <v>Statistical</v>
          </cell>
          <cell r="H167" t="str">
            <v>Product for External Use/Sale</v>
          </cell>
          <cell r="J167" t="str">
            <v>Custom In House Developed</v>
          </cell>
          <cell r="K167" t="str">
            <v>De-commissioned</v>
          </cell>
          <cell r="L167">
            <v>1</v>
          </cell>
          <cell r="M167">
            <v>37382</v>
          </cell>
          <cell r="N167">
            <v>39986</v>
          </cell>
          <cell r="O167">
            <v>37257</v>
          </cell>
          <cell r="P167">
            <v>10</v>
          </cell>
          <cell r="Q167" t="str">
            <v>Local Application</v>
          </cell>
          <cell r="R167" t="str">
            <v>High</v>
          </cell>
          <cell r="S167" t="str">
            <v>Population Labour Industry and Environment Statistics Group</v>
          </cell>
          <cell r="T167" t="str">
            <v>Population Census</v>
          </cell>
          <cell r="U167">
            <v>211</v>
          </cell>
          <cell r="V167" t="str">
            <v>Duncan Young</v>
          </cell>
          <cell r="W167" t="str">
            <v>Peter Clark</v>
          </cell>
          <cell r="X167" t="str">
            <v>Duncan Young</v>
          </cell>
          <cell r="Y167" t="str">
            <v>PC</v>
          </cell>
          <cell r="AA167" t="str">
            <v>Visual Basic</v>
          </cell>
          <cell r="AC167">
            <v>0</v>
          </cell>
          <cell r="AE167">
            <v>0</v>
          </cell>
          <cell r="AG167">
            <v>166</v>
          </cell>
          <cell r="AH167" t="str">
            <v>2001 Pop Census - PCS2001 -  Ver 1_337782</v>
          </cell>
          <cell r="AI167">
            <v>827</v>
          </cell>
        </row>
        <row r="168">
          <cell r="A168">
            <v>167</v>
          </cell>
          <cell r="B168">
            <v>337783</v>
          </cell>
          <cell r="C168" t="str">
            <v>2001 Pop Census - Post Enumeration Survey</v>
          </cell>
          <cell r="D168" t="str">
            <v>2001 Pop Census - Post Enumeration Survey</v>
          </cell>
          <cell r="E168" t="str">
            <v>Census</v>
          </cell>
          <cell r="F16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G168" t="str">
            <v>Statistical</v>
          </cell>
          <cell r="H168" t="str">
            <v>Collection Processing System</v>
          </cell>
          <cell r="J168" t="str">
            <v>Custom In House Developed</v>
          </cell>
          <cell r="K168" t="str">
            <v>De-commissioned</v>
          </cell>
          <cell r="N168">
            <v>37344</v>
          </cell>
          <cell r="O168">
            <v>37257</v>
          </cell>
          <cell r="P168">
            <v>10</v>
          </cell>
          <cell r="Q168" t="str">
            <v>Local Application</v>
          </cell>
          <cell r="R168" t="str">
            <v>High</v>
          </cell>
          <cell r="S168" t="str">
            <v>Population Labour Industry and Environment Statistics Group</v>
          </cell>
          <cell r="T168" t="str">
            <v>Population Census</v>
          </cell>
          <cell r="U168">
            <v>214</v>
          </cell>
          <cell r="Y168" t="str">
            <v>PC</v>
          </cell>
          <cell r="AG168">
            <v>167</v>
          </cell>
          <cell r="AH168" t="str">
            <v>2001 Pop Census - Post Enumeration Survey_337783</v>
          </cell>
          <cell r="AI168">
            <v>449</v>
          </cell>
        </row>
        <row r="169">
          <cell r="A169">
            <v>168</v>
          </cell>
          <cell r="B169">
            <v>337784</v>
          </cell>
          <cell r="C169" t="str">
            <v>2001 Pop Census - Processing Control File (PCF)</v>
          </cell>
          <cell r="D169" t="str">
            <v>2001 Pop Census - Processing Control File (PCF)</v>
          </cell>
          <cell r="E169" t="str">
            <v>Census</v>
          </cell>
          <cell r="G169" t="str">
            <v>Statistical</v>
          </cell>
          <cell r="H169" t="str">
            <v>Collection Processing System</v>
          </cell>
          <cell r="J169" t="str">
            <v>Custom In House Developed</v>
          </cell>
          <cell r="K169" t="str">
            <v>De-commissioned</v>
          </cell>
          <cell r="M169">
            <v>37104</v>
          </cell>
          <cell r="O169">
            <v>37257</v>
          </cell>
          <cell r="P169">
            <v>10</v>
          </cell>
          <cell r="Q169" t="str">
            <v>Local Application</v>
          </cell>
          <cell r="R169" t="str">
            <v>High</v>
          </cell>
          <cell r="S169" t="str">
            <v>Population Labour Industry and Environment Statistics Group</v>
          </cell>
          <cell r="T169" t="str">
            <v>Population Census</v>
          </cell>
          <cell r="U169">
            <v>214</v>
          </cell>
          <cell r="V169" t="str">
            <v>Bruce Green</v>
          </cell>
          <cell r="W169" t="str">
            <v>Anthony Grubb</v>
          </cell>
          <cell r="X169" t="str">
            <v>Helen Robson</v>
          </cell>
          <cell r="Y169" t="str">
            <v>Mid-Range</v>
          </cell>
          <cell r="AA169" t="str">
            <v>SQL</v>
          </cell>
          <cell r="AG169">
            <v>168</v>
          </cell>
          <cell r="AH169" t="str">
            <v>2001 Pop Census - Processing Control File (PCF)_337784</v>
          </cell>
          <cell r="AI169">
            <v>450</v>
          </cell>
        </row>
        <row r="170">
          <cell r="A170">
            <v>169</v>
          </cell>
          <cell r="B170">
            <v>337785</v>
          </cell>
          <cell r="C170" t="str">
            <v>2001 Pop Census - Quality Management (QM)</v>
          </cell>
          <cell r="D170" t="str">
            <v>2001 Pop Census - Quality Management (QM)</v>
          </cell>
          <cell r="E170" t="str">
            <v>Census</v>
          </cell>
          <cell r="F17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G170" t="str">
            <v>Statistical</v>
          </cell>
          <cell r="H170" t="str">
            <v>Collection Processing System</v>
          </cell>
          <cell r="J170" t="str">
            <v>Custom In House Developed</v>
          </cell>
          <cell r="K170" t="str">
            <v>De-commissioned</v>
          </cell>
          <cell r="M170">
            <v>37104</v>
          </cell>
          <cell r="O170">
            <v>37257</v>
          </cell>
          <cell r="P170">
            <v>10</v>
          </cell>
          <cell r="Q170" t="str">
            <v>Local Application</v>
          </cell>
          <cell r="R170" t="str">
            <v>High</v>
          </cell>
          <cell r="S170" t="str">
            <v>Population Labour Industry and Environment Statistics Group</v>
          </cell>
          <cell r="T170" t="str">
            <v>Population Census</v>
          </cell>
          <cell r="U170">
            <v>214</v>
          </cell>
          <cell r="V170" t="str">
            <v>Bruce Green</v>
          </cell>
          <cell r="W170" t="str">
            <v>Anthony Grubb</v>
          </cell>
          <cell r="X170" t="str">
            <v>Helen Robson</v>
          </cell>
          <cell r="Y170" t="str">
            <v>PC</v>
          </cell>
          <cell r="AA170" t="str">
            <v>C/C++</v>
          </cell>
          <cell r="AG170">
            <v>169</v>
          </cell>
          <cell r="AH170" t="str">
            <v>2001 Pop Census - Quality Management (QM)_337785</v>
          </cell>
          <cell r="AI170">
            <v>451</v>
          </cell>
        </row>
        <row r="171">
          <cell r="A171">
            <v>170</v>
          </cell>
          <cell r="B171">
            <v>337786</v>
          </cell>
          <cell r="C171" t="str">
            <v>2001 Pop Census - Query Resolution (QR)</v>
          </cell>
          <cell r="D171" t="str">
            <v>2001 Pop Census - Query Resolution (QR)</v>
          </cell>
          <cell r="E171" t="str">
            <v>Census</v>
          </cell>
          <cell r="F17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G171" t="str">
            <v>Statistical</v>
          </cell>
          <cell r="H171" t="str">
            <v>Collection Processing System</v>
          </cell>
          <cell r="J171" t="str">
            <v>Custom In House Developed</v>
          </cell>
          <cell r="K171" t="str">
            <v>De-commissioned</v>
          </cell>
          <cell r="M171">
            <v>37104</v>
          </cell>
          <cell r="O171">
            <v>37257</v>
          </cell>
          <cell r="P171">
            <v>10</v>
          </cell>
          <cell r="Q171" t="str">
            <v>Local Application</v>
          </cell>
          <cell r="R171" t="str">
            <v>High</v>
          </cell>
          <cell r="S171" t="str">
            <v>Population Labour Industry and Environment Statistics Group</v>
          </cell>
          <cell r="T171" t="str">
            <v>Population Census</v>
          </cell>
          <cell r="U171">
            <v>214</v>
          </cell>
          <cell r="V171" t="str">
            <v>Bruce Green</v>
          </cell>
          <cell r="W171" t="str">
            <v>Anthony Grubb</v>
          </cell>
          <cell r="X171" t="str">
            <v>Helen Robson</v>
          </cell>
          <cell r="Y171" t="str">
            <v>Lotus Notes</v>
          </cell>
          <cell r="AA171" t="str">
            <v>C/C++</v>
          </cell>
          <cell r="AG171">
            <v>170</v>
          </cell>
          <cell r="AH171" t="str">
            <v>2001 Pop Census - Query Resolution (QR)_337786</v>
          </cell>
          <cell r="AI171">
            <v>452</v>
          </cell>
        </row>
        <row r="172">
          <cell r="A172">
            <v>171</v>
          </cell>
          <cell r="B172">
            <v>337787</v>
          </cell>
          <cell r="C172" t="str">
            <v>2001 Pop Census - Socio-Economic Indexes For Areas (SEIFA)</v>
          </cell>
          <cell r="D172" t="str">
            <v>2001 Pop Census - Socio-Economic Indexes For Areas (SEIFA)</v>
          </cell>
          <cell r="E172" t="str">
            <v>Census</v>
          </cell>
          <cell r="F172" t="str">
            <v>2001 version of SEIFA. decommissioned as a result of 2009 impairment testing</v>
          </cell>
          <cell r="G172" t="str">
            <v>Distribution</v>
          </cell>
          <cell r="H172" t="str">
            <v>Distribution</v>
          </cell>
          <cell r="J172" t="str">
            <v>Custom In House Developed</v>
          </cell>
          <cell r="K172" t="str">
            <v>De-commissioned</v>
          </cell>
          <cell r="N172">
            <v>39986</v>
          </cell>
          <cell r="O172">
            <v>37257</v>
          </cell>
          <cell r="P172">
            <v>10</v>
          </cell>
          <cell r="Q172" t="str">
            <v>Local Application</v>
          </cell>
          <cell r="R172" t="str">
            <v>Medium</v>
          </cell>
          <cell r="S172" t="str">
            <v>Population Labour Industry and Environment Statistics Group</v>
          </cell>
          <cell r="T172" t="str">
            <v>Population Census</v>
          </cell>
          <cell r="U172">
            <v>211</v>
          </cell>
          <cell r="V172" t="str">
            <v>Duncan Young</v>
          </cell>
          <cell r="W172" t="str">
            <v>peter clark</v>
          </cell>
          <cell r="X172" t="str">
            <v>Duncan Young</v>
          </cell>
          <cell r="Y172" t="str">
            <v>PC</v>
          </cell>
          <cell r="AC172">
            <v>0</v>
          </cell>
          <cell r="AE172">
            <v>0</v>
          </cell>
          <cell r="AG172">
            <v>171</v>
          </cell>
          <cell r="AH172" t="str">
            <v>2001 Pop Census - Socio-Economic Indexes For Areas (SEIFA)_337787</v>
          </cell>
          <cell r="AI172">
            <v>808</v>
          </cell>
        </row>
        <row r="173">
          <cell r="A173">
            <v>172</v>
          </cell>
          <cell r="B173">
            <v>337788</v>
          </cell>
          <cell r="C173" t="str">
            <v>2001 Pop Census - Utilities/Autosub</v>
          </cell>
          <cell r="D173" t="str">
            <v>2001 Pop Census - Utilities/Autosub</v>
          </cell>
          <cell r="E173" t="str">
            <v>Census</v>
          </cell>
          <cell r="F173" t="str">
            <v>There's no Autosub function as such for the 2001 Census. It's functionality has ben replaced Polling.</v>
          </cell>
          <cell r="G173" t="str">
            <v>Statistical</v>
          </cell>
          <cell r="H173" t="str">
            <v>Collection Processing System</v>
          </cell>
          <cell r="J173" t="str">
            <v>Custom In House Developed</v>
          </cell>
          <cell r="K173" t="str">
            <v>De-commissioned</v>
          </cell>
          <cell r="M173">
            <v>37104</v>
          </cell>
          <cell r="N173">
            <v>37435</v>
          </cell>
          <cell r="O173">
            <v>37257</v>
          </cell>
          <cell r="P173">
            <v>10</v>
          </cell>
          <cell r="Q173" t="str">
            <v>Local Application</v>
          </cell>
          <cell r="R173" t="str">
            <v>High</v>
          </cell>
          <cell r="S173" t="str">
            <v>Population Labour Industry and Environment Statistics Group</v>
          </cell>
          <cell r="T173" t="str">
            <v>Population Census</v>
          </cell>
          <cell r="U173">
            <v>214</v>
          </cell>
          <cell r="W173" t="str">
            <v>Anthony Grubb</v>
          </cell>
          <cell r="X173" t="str">
            <v>Helen Robson</v>
          </cell>
          <cell r="Y173" t="str">
            <v>PC</v>
          </cell>
          <cell r="AG173">
            <v>172</v>
          </cell>
          <cell r="AH173" t="str">
            <v>2001 Pop Census - Utilities/Autosub_337788</v>
          </cell>
          <cell r="AI173">
            <v>454</v>
          </cell>
        </row>
        <row r="174">
          <cell r="A174">
            <v>173</v>
          </cell>
          <cell r="B174">
            <v>337789</v>
          </cell>
          <cell r="C174" t="str">
            <v>2001 Pop Census - Utilities/CDFURF View</v>
          </cell>
          <cell r="D174" t="str">
            <v>2001 Pop Census - Utilities/CDFURF View</v>
          </cell>
          <cell r="E174" t="str">
            <v>Census</v>
          </cell>
          <cell r="G174" t="str">
            <v>Statistical</v>
          </cell>
          <cell r="H174" t="str">
            <v>Collection Processing System</v>
          </cell>
          <cell r="J174" t="str">
            <v>Custom In House Developed</v>
          </cell>
          <cell r="K174" t="str">
            <v>De-commissioned</v>
          </cell>
          <cell r="M174">
            <v>37104</v>
          </cell>
          <cell r="O174">
            <v>37257</v>
          </cell>
          <cell r="P174">
            <v>10</v>
          </cell>
          <cell r="Q174" t="str">
            <v>Local Application</v>
          </cell>
          <cell r="R174" t="str">
            <v>High</v>
          </cell>
          <cell r="S174" t="str">
            <v>Population Labour Industry and Environment Statistics Group</v>
          </cell>
          <cell r="T174" t="str">
            <v>Population Census</v>
          </cell>
          <cell r="U174">
            <v>214</v>
          </cell>
          <cell r="V174" t="str">
            <v>Bruce Green</v>
          </cell>
          <cell r="W174" t="str">
            <v>Anthony Grubb</v>
          </cell>
          <cell r="X174" t="str">
            <v>Helen Robson</v>
          </cell>
          <cell r="Y174" t="str">
            <v>PC</v>
          </cell>
          <cell r="AA174" t="str">
            <v>SQL WINDOWS/Centura</v>
          </cell>
          <cell r="AG174">
            <v>173</v>
          </cell>
          <cell r="AH174" t="str">
            <v>2001 Pop Census - Utilities/CDFURF View_337789</v>
          </cell>
          <cell r="AI174">
            <v>455</v>
          </cell>
        </row>
        <row r="175">
          <cell r="A175">
            <v>174</v>
          </cell>
          <cell r="B175">
            <v>337790</v>
          </cell>
          <cell r="C175" t="str">
            <v>2001 Pop Census - Utilities/Indexes</v>
          </cell>
          <cell r="D175" t="str">
            <v>2001 Pop Census - Utilities/Indexes</v>
          </cell>
          <cell r="E175" t="str">
            <v>Census</v>
          </cell>
          <cell r="F175" t="str">
            <v>Mostly concerned with the Notes based IUU (Index Update Utility).</v>
          </cell>
          <cell r="G175" t="str">
            <v>Statistical</v>
          </cell>
          <cell r="H175" t="str">
            <v>Collection Processing System</v>
          </cell>
          <cell r="J175" t="str">
            <v>Custom In House Developed</v>
          </cell>
          <cell r="K175" t="str">
            <v>De-commissioned</v>
          </cell>
          <cell r="M175">
            <v>37135</v>
          </cell>
          <cell r="O175">
            <v>37257</v>
          </cell>
          <cell r="P175">
            <v>10</v>
          </cell>
          <cell r="Q175" t="str">
            <v>Local Application</v>
          </cell>
          <cell r="R175" t="str">
            <v>High</v>
          </cell>
          <cell r="S175" t="str">
            <v>Population Labour Industry and Environment Statistics Group</v>
          </cell>
          <cell r="T175" t="str">
            <v>Population Census</v>
          </cell>
          <cell r="U175">
            <v>214</v>
          </cell>
          <cell r="V175" t="str">
            <v>Bruce Green</v>
          </cell>
          <cell r="W175" t="str">
            <v>Anthony Grubb</v>
          </cell>
          <cell r="X175" t="str">
            <v>Helen Robson</v>
          </cell>
          <cell r="Y175" t="str">
            <v>Lotus Notes</v>
          </cell>
          <cell r="AA175" t="str">
            <v>LotusScript/LotusFormula</v>
          </cell>
          <cell r="AG175">
            <v>174</v>
          </cell>
          <cell r="AH175" t="str">
            <v>2001 Pop Census - Utilities/Indexes_337790</v>
          </cell>
          <cell r="AI175">
            <v>457</v>
          </cell>
        </row>
        <row r="176">
          <cell r="A176">
            <v>175</v>
          </cell>
          <cell r="B176">
            <v>337791</v>
          </cell>
          <cell r="C176" t="str">
            <v>2001 Pop Census - Utilities/Miscellaneous</v>
          </cell>
          <cell r="D176" t="str">
            <v>2001 Pop Census - Utilities/Miscellaneous</v>
          </cell>
          <cell r="E176" t="str">
            <v>Census</v>
          </cell>
          <cell r="G176" t="str">
            <v>Statistical</v>
          </cell>
          <cell r="H176" t="str">
            <v>Collection Processing System</v>
          </cell>
          <cell r="J176" t="str">
            <v>Custom In House Developed</v>
          </cell>
          <cell r="K176" t="str">
            <v>De-commissioned</v>
          </cell>
          <cell r="M176">
            <v>37104</v>
          </cell>
          <cell r="O176">
            <v>37257</v>
          </cell>
          <cell r="P176">
            <v>10</v>
          </cell>
          <cell r="Q176" t="str">
            <v>Local Application</v>
          </cell>
          <cell r="R176" t="str">
            <v>High</v>
          </cell>
          <cell r="S176" t="str">
            <v>Population Labour Industry and Environment Statistics Group</v>
          </cell>
          <cell r="T176" t="str">
            <v>Population Census</v>
          </cell>
          <cell r="U176">
            <v>214</v>
          </cell>
          <cell r="V176" t="str">
            <v>Bruce Green</v>
          </cell>
          <cell r="W176" t="str">
            <v>Anthony Grubb</v>
          </cell>
          <cell r="X176" t="str">
            <v>Helen Robson</v>
          </cell>
          <cell r="Y176" t="str">
            <v>Lotus Notes</v>
          </cell>
          <cell r="AG176">
            <v>175</v>
          </cell>
          <cell r="AH176" t="str">
            <v>2001 Pop Census - Utilities/Miscellaneous_337791</v>
          </cell>
          <cell r="AI176">
            <v>458</v>
          </cell>
        </row>
        <row r="177">
          <cell r="A177">
            <v>176</v>
          </cell>
          <cell r="B177">
            <v>337792</v>
          </cell>
          <cell r="C177" t="str">
            <v>2001 Pop Census - Utilities/TABDISP</v>
          </cell>
          <cell r="D177" t="str">
            <v>2001 Pop Census - Utilities/TABDISP</v>
          </cell>
          <cell r="E177" t="str">
            <v>Census</v>
          </cell>
          <cell r="G177" t="str">
            <v>Statistical</v>
          </cell>
          <cell r="H177" t="str">
            <v>Collection Processing System</v>
          </cell>
          <cell r="J177" t="str">
            <v>Custom In House Developed</v>
          </cell>
          <cell r="K177" t="str">
            <v>De-commissioned</v>
          </cell>
          <cell r="M177">
            <v>37104</v>
          </cell>
          <cell r="O177">
            <v>37257</v>
          </cell>
          <cell r="P177">
            <v>10</v>
          </cell>
          <cell r="Q177" t="str">
            <v>Local Application</v>
          </cell>
          <cell r="R177" t="str">
            <v>High</v>
          </cell>
          <cell r="S177" t="str">
            <v>Population Labour Industry and Environment Statistics Group</v>
          </cell>
          <cell r="T177" t="str">
            <v>Population Census</v>
          </cell>
          <cell r="U177">
            <v>214</v>
          </cell>
          <cell r="V177" t="str">
            <v>Bruce Green</v>
          </cell>
          <cell r="W177" t="str">
            <v>Anthony Grubb</v>
          </cell>
          <cell r="X177" t="str">
            <v>Helen Robson</v>
          </cell>
          <cell r="Y177" t="str">
            <v>PC</v>
          </cell>
          <cell r="AA177" t="str">
            <v>SQL WINDOWS/Centura</v>
          </cell>
          <cell r="AG177">
            <v>176</v>
          </cell>
          <cell r="AH177" t="str">
            <v>2001 Pop Census - Utilities/TABDISP_337792</v>
          </cell>
          <cell r="AI177">
            <v>456</v>
          </cell>
        </row>
        <row r="178">
          <cell r="A178">
            <v>177</v>
          </cell>
          <cell r="B178">
            <v>337793</v>
          </cell>
          <cell r="C178" t="str">
            <v>2001 Pop Census - Validation</v>
          </cell>
          <cell r="D178" t="str">
            <v>2001 Pop Census - Validation</v>
          </cell>
          <cell r="E178" t="str">
            <v>Census</v>
          </cell>
          <cell r="F178" t="str">
            <v>Validation Subsystem of the 2001 Pop Census. Aggregates Census Collection District (CD) data files into Stat. Local Area (SLA) and then Stat. Div. (SD) files. Once all are validated and available for a state the state VALFURF then (Output) OFFFURF are created.</v>
          </cell>
          <cell r="G178" t="str">
            <v>Statistical</v>
          </cell>
          <cell r="H178" t="str">
            <v>Collection Processing System</v>
          </cell>
          <cell r="J178" t="str">
            <v>Custom In House Developed</v>
          </cell>
          <cell r="K178" t="str">
            <v>De-commissioned</v>
          </cell>
          <cell r="M178">
            <v>37104</v>
          </cell>
          <cell r="O178">
            <v>37257</v>
          </cell>
          <cell r="P178">
            <v>10</v>
          </cell>
          <cell r="Q178" t="str">
            <v>Local Application</v>
          </cell>
          <cell r="R178" t="str">
            <v>Medium</v>
          </cell>
          <cell r="S178" t="str">
            <v>Population Labour Industry and Environment Statistics Group</v>
          </cell>
          <cell r="T178" t="str">
            <v>Population Census</v>
          </cell>
          <cell r="U178">
            <v>214</v>
          </cell>
          <cell r="V178" t="str">
            <v>Bruce Green</v>
          </cell>
          <cell r="W178" t="str">
            <v>Anthony Grubb</v>
          </cell>
          <cell r="X178" t="str">
            <v>Helen Robson</v>
          </cell>
          <cell r="Y178" t="str">
            <v>PC</v>
          </cell>
          <cell r="AA178" t="str">
            <v>C/C++</v>
          </cell>
          <cell r="AG178">
            <v>177</v>
          </cell>
          <cell r="AH178" t="str">
            <v>2001 Pop Census - Validation_337793</v>
          </cell>
          <cell r="AI178">
            <v>453</v>
          </cell>
        </row>
        <row r="179">
          <cell r="A179">
            <v>178</v>
          </cell>
          <cell r="B179">
            <v>337794</v>
          </cell>
          <cell r="C179" t="str">
            <v>2006 Pop Census - DPC Systems</v>
          </cell>
          <cell r="D179" t="str">
            <v>2006 Pop Census - DPC Systems -  Ver 1.0</v>
          </cell>
          <cell r="E179" t="str">
            <v>Census</v>
          </cell>
          <cell r="F179" t="str">
            <v>Research and prototyping work for 2006 processing system</v>
          </cell>
          <cell r="G179" t="str">
            <v>Statistical</v>
          </cell>
          <cell r="H179" t="str">
            <v>Collection Processing System</v>
          </cell>
          <cell r="I179" t="str">
            <v>More than 100 Users</v>
          </cell>
          <cell r="J179" t="str">
            <v>Custom In House Developed</v>
          </cell>
          <cell r="K179" t="str">
            <v>In Production</v>
          </cell>
          <cell r="L179">
            <v>1</v>
          </cell>
          <cell r="N179">
            <v>38929</v>
          </cell>
          <cell r="O179">
            <v>39965</v>
          </cell>
          <cell r="P179">
            <v>7</v>
          </cell>
          <cell r="Q179" t="str">
            <v>Local Application</v>
          </cell>
          <cell r="R179" t="str">
            <v>High</v>
          </cell>
          <cell r="S179" t="str">
            <v>Population Labour Industry and Environment Statistics Group</v>
          </cell>
          <cell r="T179" t="str">
            <v>Population Census</v>
          </cell>
          <cell r="U179">
            <v>214</v>
          </cell>
          <cell r="V179" t="str">
            <v>Ken Smith</v>
          </cell>
          <cell r="W179" t="str">
            <v>James Plunkett</v>
          </cell>
          <cell r="X179" t="str">
            <v>Ken Smith</v>
          </cell>
          <cell r="Y179" t="str">
            <v>Mid-Range</v>
          </cell>
          <cell r="Z179" t="str">
            <v>.Net C#</v>
          </cell>
          <cell r="AB179" t="str">
            <v>Corporate Directory</v>
          </cell>
          <cell r="AC179">
            <v>7032670.7999999998</v>
          </cell>
          <cell r="AE179">
            <v>3453215.81</v>
          </cell>
          <cell r="AF179">
            <v>1</v>
          </cell>
          <cell r="AG179">
            <v>178</v>
          </cell>
          <cell r="AH179" t="str">
            <v>2006 Pop Census - DPC Systems -  Ver 1.0_337794</v>
          </cell>
          <cell r="AI179">
            <v>767</v>
          </cell>
        </row>
        <row r="180">
          <cell r="A180">
            <v>179</v>
          </cell>
          <cell r="B180">
            <v>337795</v>
          </cell>
          <cell r="C180" t="str">
            <v>2006 Pop Census - Field Systems</v>
          </cell>
          <cell r="D180" t="str">
            <v>2006 Pop Census - Field Systems -  Ver 1.0</v>
          </cell>
          <cell r="E180" t="str">
            <v>Census</v>
          </cell>
          <cell r="F180" t="str">
            <v>Work for the 2001/2006 Census Field System (CFS)</v>
          </cell>
          <cell r="G180" t="str">
            <v>Statistical</v>
          </cell>
          <cell r="H180" t="str">
            <v>Collection Processing System</v>
          </cell>
          <cell r="I180" t="str">
            <v>10 to 100 Users</v>
          </cell>
          <cell r="J180" t="str">
            <v>Custom In House Developed</v>
          </cell>
          <cell r="K180" t="str">
            <v>In Production - Minimum Maintenance</v>
          </cell>
          <cell r="L180">
            <v>1</v>
          </cell>
          <cell r="M180">
            <v>38470</v>
          </cell>
          <cell r="O180">
            <v>39965</v>
          </cell>
          <cell r="P180">
            <v>7</v>
          </cell>
          <cell r="Q180" t="str">
            <v>Local Application</v>
          </cell>
          <cell r="R180" t="str">
            <v>Medium</v>
          </cell>
          <cell r="S180" t="str">
            <v>Population Labour Industry and Environment Statistics Group</v>
          </cell>
          <cell r="T180" t="str">
            <v>Population Census</v>
          </cell>
          <cell r="U180">
            <v>213</v>
          </cell>
          <cell r="V180" t="str">
            <v>Duncan Young</v>
          </cell>
          <cell r="W180" t="str">
            <v>David Nauenburg</v>
          </cell>
          <cell r="X180" t="str">
            <v>Ken Smith</v>
          </cell>
          <cell r="Y180" t="str">
            <v>Lotus Notes</v>
          </cell>
          <cell r="Z180" t="str">
            <v>Lotus Notes</v>
          </cell>
          <cell r="AA180" t="str">
            <v>LotusScript/LotusFormula</v>
          </cell>
          <cell r="AC180">
            <v>2821933.78</v>
          </cell>
          <cell r="AD180">
            <v>0</v>
          </cell>
          <cell r="AE180">
            <v>1064157.1200000001</v>
          </cell>
          <cell r="AF180">
            <v>1</v>
          </cell>
          <cell r="AG180">
            <v>179</v>
          </cell>
          <cell r="AH180" t="str">
            <v>2006 Pop Census - Field Systems -  Ver 1.0_337795</v>
          </cell>
          <cell r="AI180">
            <v>768</v>
          </cell>
        </row>
        <row r="181">
          <cell r="A181">
            <v>180</v>
          </cell>
          <cell r="B181">
            <v>337796</v>
          </cell>
          <cell r="C181" t="str">
            <v>360 Degree Feedback</v>
          </cell>
          <cell r="D181" t="str">
            <v>360 Degree Feedback</v>
          </cell>
          <cell r="E181" t="str">
            <v>HR Systems</v>
          </cell>
          <cell r="F181"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 Based on information identified during the Application Assessment process this application was decommissioned  (source Jenny O'Connor)</v>
          </cell>
          <cell r="G181" t="str">
            <v>Administration</v>
          </cell>
          <cell r="H181" t="str">
            <v>Human Resources</v>
          </cell>
          <cell r="I181" t="str">
            <v>10 to 100 Users</v>
          </cell>
          <cell r="J181" t="str">
            <v>Custom In House Developed</v>
          </cell>
          <cell r="K181" t="str">
            <v>De-commissioned</v>
          </cell>
          <cell r="M181">
            <v>36923</v>
          </cell>
          <cell r="N181">
            <v>40213</v>
          </cell>
          <cell r="O181">
            <v>39965</v>
          </cell>
          <cell r="P181">
            <v>2</v>
          </cell>
          <cell r="Q181" t="str">
            <v>Local Application</v>
          </cell>
          <cell r="R181" t="str">
            <v>Low</v>
          </cell>
          <cell r="S181" t="str">
            <v>Corporate Services Division</v>
          </cell>
          <cell r="T181" t="str">
            <v>Human Resources Branch</v>
          </cell>
          <cell r="U181">
            <v>411</v>
          </cell>
          <cell r="V181" t="str">
            <v>Jeremy Michell</v>
          </cell>
          <cell r="W181" t="str">
            <v>Pam Boulton</v>
          </cell>
          <cell r="X181" t="str">
            <v>David Waymouth</v>
          </cell>
          <cell r="Y181" t="str">
            <v>Lotus Notes</v>
          </cell>
          <cell r="AA181" t="str">
            <v>LotusScript/LotusFormula</v>
          </cell>
          <cell r="AC181">
            <v>200588.79999999999</v>
          </cell>
          <cell r="AE181">
            <v>86828.94</v>
          </cell>
          <cell r="AG181">
            <v>180</v>
          </cell>
          <cell r="AH181" t="str">
            <v>360 Degree Feedback_337796</v>
          </cell>
          <cell r="AI181">
            <v>626</v>
          </cell>
        </row>
        <row r="182">
          <cell r="A182">
            <v>181</v>
          </cell>
          <cell r="B182">
            <v>337797</v>
          </cell>
          <cell r="C182" t="str">
            <v>ABS Arm</v>
          </cell>
          <cell r="D182" t="str">
            <v>ABS Arm -  Ver 1.51</v>
          </cell>
          <cell r="E182" t="str">
            <v>TSD Business Systems</v>
          </cell>
          <cell r="F182" t="str">
            <v>Application Response Metering</v>
          </cell>
          <cell r="G182" t="str">
            <v>Information</v>
          </cell>
          <cell r="H182" t="str">
            <v>Other - None of the above (specify purpose)</v>
          </cell>
          <cell r="I182" t="str">
            <v>More than 100 Users</v>
          </cell>
          <cell r="J182" t="str">
            <v>Custom In House Developed</v>
          </cell>
          <cell r="K182" t="str">
            <v>In Production - Minimum Maintenance</v>
          </cell>
          <cell r="L182">
            <v>1.51</v>
          </cell>
          <cell r="O182">
            <v>39965</v>
          </cell>
          <cell r="P182">
            <v>7</v>
          </cell>
          <cell r="Q182" t="str">
            <v>Local Application</v>
          </cell>
          <cell r="R182" t="str">
            <v>Low</v>
          </cell>
          <cell r="S182" t="str">
            <v>Technology Services Division</v>
          </cell>
          <cell r="T182" t="str">
            <v>Technology Infrastructure</v>
          </cell>
          <cell r="U182">
            <v>365</v>
          </cell>
          <cell r="V182" t="str">
            <v>Mark Bingley</v>
          </cell>
          <cell r="W182" t="str">
            <v>Duncan Anderson</v>
          </cell>
          <cell r="X182" t="str">
            <v>Ted Cummings</v>
          </cell>
          <cell r="Y182" t="str">
            <v>PC</v>
          </cell>
          <cell r="AA182" t="str">
            <v>C/C++</v>
          </cell>
          <cell r="AC182">
            <v>0</v>
          </cell>
          <cell r="AE182">
            <v>0</v>
          </cell>
          <cell r="AF182">
            <v>1</v>
          </cell>
          <cell r="AG182">
            <v>181</v>
          </cell>
          <cell r="AH182" t="str">
            <v>ABS Arm -  Ver 1.51_337797</v>
          </cell>
          <cell r="AI182">
            <v>633</v>
          </cell>
        </row>
        <row r="183">
          <cell r="A183">
            <v>182</v>
          </cell>
          <cell r="B183">
            <v>337798</v>
          </cell>
          <cell r="C183" t="str">
            <v>ABS Corporate DBs User Activity</v>
          </cell>
          <cell r="D183" t="str">
            <v>ABS Corporate DBs User Activity</v>
          </cell>
          <cell r="G183" t="str">
            <v>Information</v>
          </cell>
          <cell r="H183" t="str">
            <v>Systems - Business Systems for Internal Use</v>
          </cell>
          <cell r="J183" t="str">
            <v>Custom In House Developed</v>
          </cell>
          <cell r="K183" t="str">
            <v>De-commissioned</v>
          </cell>
          <cell r="M183">
            <v>34090</v>
          </cell>
          <cell r="O183">
            <v>37257</v>
          </cell>
          <cell r="P183">
            <v>7</v>
          </cell>
          <cell r="Q183" t="str">
            <v>Local Application</v>
          </cell>
          <cell r="S183" t="str">
            <v>Technology Services Division</v>
          </cell>
          <cell r="T183" t="str">
            <v>** No Branch</v>
          </cell>
          <cell r="U183">
            <v>366</v>
          </cell>
          <cell r="V183" t="str">
            <v>John D Moore</v>
          </cell>
          <cell r="W183" t="str">
            <v>Dale Chatwin</v>
          </cell>
          <cell r="X183" t="str">
            <v>Ann Hare</v>
          </cell>
          <cell r="Y183" t="str">
            <v>Lotus Notes</v>
          </cell>
          <cell r="AG183">
            <v>182</v>
          </cell>
          <cell r="AH183" t="str">
            <v>ABS Corporate DBs User Activity_337798</v>
          </cell>
          <cell r="AI183">
            <v>783</v>
          </cell>
        </row>
        <row r="184">
          <cell r="A184">
            <v>183</v>
          </cell>
          <cell r="B184">
            <v>337799</v>
          </cell>
          <cell r="C184" t="str">
            <v>ABS Corporate File V2</v>
          </cell>
          <cell r="D184" t="str">
            <v>ABS Corporate File V2 -  Ver 1.0</v>
          </cell>
          <cell r="F184" t="str">
            <v>Corporate filing utility to enable electronic filing of documents from Notes databases (initially WDB's)</v>
          </cell>
          <cell r="G184" t="str">
            <v>Administration</v>
          </cell>
          <cell r="H184" t="str">
            <v>Systems - Business Systems for Internal Use</v>
          </cell>
          <cell r="I184" t="str">
            <v>More than 100 Users</v>
          </cell>
          <cell r="J184" t="str">
            <v>Custom In House Developed</v>
          </cell>
          <cell r="K184" t="str">
            <v>De-commissioned</v>
          </cell>
          <cell r="L184">
            <v>1</v>
          </cell>
          <cell r="O184">
            <v>37257</v>
          </cell>
          <cell r="P184">
            <v>7</v>
          </cell>
          <cell r="Q184" t="str">
            <v>Local Application</v>
          </cell>
          <cell r="R184" t="str">
            <v>Medium</v>
          </cell>
          <cell r="S184" t="str">
            <v>Technology Services Division</v>
          </cell>
          <cell r="T184" t="str">
            <v>Technology Infrastructure</v>
          </cell>
          <cell r="U184">
            <v>359</v>
          </cell>
          <cell r="V184" t="str">
            <v>Jeanette Cotterill</v>
          </cell>
          <cell r="X184" t="str">
            <v>Lloyd Wright</v>
          </cell>
          <cell r="Y184" t="str">
            <v>Lotus Notes</v>
          </cell>
          <cell r="AA184" t="str">
            <v>LotusScript/LotusFormula</v>
          </cell>
          <cell r="AG184">
            <v>183</v>
          </cell>
          <cell r="AH184" t="str">
            <v>ABS Corporate File V2 -  Ver 1.0_337799</v>
          </cell>
          <cell r="AI184">
            <v>634</v>
          </cell>
        </row>
        <row r="185">
          <cell r="A185">
            <v>184</v>
          </cell>
          <cell r="B185">
            <v>337799</v>
          </cell>
          <cell r="C185" t="str">
            <v>ABS Corporate File V2</v>
          </cell>
          <cell r="D185" t="str">
            <v>ABS Corporate File V2 -  Ver 3.0</v>
          </cell>
          <cell r="G185" t="str">
            <v>Administration</v>
          </cell>
          <cell r="H185" t="str">
            <v>Systems - Business Systems for Internal Use</v>
          </cell>
          <cell r="J185" t="str">
            <v>Custom In House Developed</v>
          </cell>
          <cell r="K185" t="str">
            <v>De-commissioned</v>
          </cell>
          <cell r="L185">
            <v>3</v>
          </cell>
          <cell r="O185">
            <v>37257</v>
          </cell>
          <cell r="P185">
            <v>5</v>
          </cell>
          <cell r="R185" t="str">
            <v>Medium</v>
          </cell>
          <cell r="S185" t="str">
            <v>** No Division/Group</v>
          </cell>
          <cell r="T185" t="str">
            <v>** No Branch</v>
          </cell>
          <cell r="U185">
            <v>0</v>
          </cell>
          <cell r="V185" t="str">
            <v>Jeanette Cotterill</v>
          </cell>
          <cell r="X185" t="str">
            <v>Lloyd Wright</v>
          </cell>
          <cell r="Y185" t="str">
            <v>Lotus Notes</v>
          </cell>
          <cell r="AA185" t="str">
            <v>LotusScript/LotusFormula</v>
          </cell>
          <cell r="AG185">
            <v>184</v>
          </cell>
          <cell r="AH185" t="str">
            <v>ABS Corporate File V2 -  Ver 3.0_337799</v>
          </cell>
          <cell r="AI185">
            <v>856</v>
          </cell>
        </row>
        <row r="186">
          <cell r="A186">
            <v>185</v>
          </cell>
          <cell r="B186">
            <v>337800</v>
          </cell>
          <cell r="C186" t="str">
            <v>ABS Corporate Gazette</v>
          </cell>
          <cell r="D186" t="str">
            <v>ABS Corporate Gazette</v>
          </cell>
          <cell r="E186" t="str">
            <v>Other Corporate Services Systems</v>
          </cell>
          <cell r="F186"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G186" t="str">
            <v>Information</v>
          </cell>
          <cell r="H186" t="str">
            <v>Systems - Business Systems for Internal Use</v>
          </cell>
          <cell r="I186" t="str">
            <v>More than 100 Users</v>
          </cell>
          <cell r="J186" t="str">
            <v>Custom In House Developed</v>
          </cell>
          <cell r="K186" t="str">
            <v>In Production - Development Continuing</v>
          </cell>
          <cell r="M186">
            <v>34516.5</v>
          </cell>
          <cell r="O186">
            <v>39965</v>
          </cell>
          <cell r="P186">
            <v>7</v>
          </cell>
          <cell r="Q186" t="str">
            <v>Local Application</v>
          </cell>
          <cell r="R186" t="str">
            <v>Low</v>
          </cell>
          <cell r="S186" t="str">
            <v>Corporate Services Division</v>
          </cell>
          <cell r="T186" t="str">
            <v>Human Resources Branch</v>
          </cell>
          <cell r="U186">
            <v>414</v>
          </cell>
          <cell r="V186" t="str">
            <v>Erin Matson</v>
          </cell>
          <cell r="W186" t="str">
            <v>Chris Lucas</v>
          </cell>
          <cell r="X186" t="str">
            <v>Erin Matson</v>
          </cell>
          <cell r="Y186" t="str">
            <v>Lotus Notes</v>
          </cell>
          <cell r="AC186">
            <v>0</v>
          </cell>
          <cell r="AE186">
            <v>0</v>
          </cell>
          <cell r="AF186">
            <v>1</v>
          </cell>
          <cell r="AG186">
            <v>185</v>
          </cell>
          <cell r="AH186" t="str">
            <v>ABS Corporate Gazette_337800</v>
          </cell>
          <cell r="AI186">
            <v>261</v>
          </cell>
        </row>
        <row r="187">
          <cell r="A187">
            <v>186</v>
          </cell>
          <cell r="B187">
            <v>337801</v>
          </cell>
          <cell r="C187" t="str">
            <v>ABS Corporate Information</v>
          </cell>
          <cell r="D187" t="str">
            <v>ABS Corporate Information</v>
          </cell>
          <cell r="E187" t="str">
            <v>Digital Assets/Library</v>
          </cell>
          <cell r="F187"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G187" t="str">
            <v>Information</v>
          </cell>
          <cell r="H187" t="str">
            <v>Systems - Business Systems for Internal Use</v>
          </cell>
          <cell r="I187" t="str">
            <v>More than 100 Users</v>
          </cell>
          <cell r="J187" t="str">
            <v>Custom In House Developed</v>
          </cell>
          <cell r="K187" t="str">
            <v>In Production</v>
          </cell>
          <cell r="O187">
            <v>39965</v>
          </cell>
          <cell r="P187">
            <v>3</v>
          </cell>
          <cell r="Q187" t="str">
            <v>Local Application</v>
          </cell>
          <cell r="R187" t="str">
            <v>High</v>
          </cell>
          <cell r="S187" t="str">
            <v>Technology Services Division</v>
          </cell>
          <cell r="T187" t="str">
            <v>Technology Infrastructure</v>
          </cell>
          <cell r="U187">
            <v>359</v>
          </cell>
          <cell r="V187" t="str">
            <v>John D Moore</v>
          </cell>
          <cell r="W187" t="str">
            <v>Dale Chatwin</v>
          </cell>
          <cell r="X187" t="str">
            <v>Ann Hare</v>
          </cell>
          <cell r="Y187" t="str">
            <v>Lotus Notes</v>
          </cell>
          <cell r="AC187">
            <v>0</v>
          </cell>
          <cell r="AE187">
            <v>0</v>
          </cell>
          <cell r="AF187">
            <v>1</v>
          </cell>
          <cell r="AG187">
            <v>186</v>
          </cell>
          <cell r="AH187" t="str">
            <v>ABS Corporate Information_337801</v>
          </cell>
          <cell r="AI187">
            <v>570</v>
          </cell>
        </row>
        <row r="188">
          <cell r="A188">
            <v>187</v>
          </cell>
          <cell r="B188">
            <v>337802</v>
          </cell>
          <cell r="C188" t="str">
            <v>ABS Corporate Manuals</v>
          </cell>
          <cell r="D188" t="str">
            <v>ABS Corporate Manuals -  Ver 3.0</v>
          </cell>
          <cell r="E188" t="str">
            <v>Digital Assets/Library</v>
          </cell>
          <cell r="F188"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G188" t="str">
            <v>Corporate Infrastructure</v>
          </cell>
          <cell r="H188" t="str">
            <v>Systems - Business Systems for Internal Use</v>
          </cell>
          <cell r="I188" t="str">
            <v>More than 100 Users</v>
          </cell>
          <cell r="J188" t="str">
            <v>Custom In House Developed</v>
          </cell>
          <cell r="K188" t="str">
            <v>In Production</v>
          </cell>
          <cell r="L188">
            <v>3</v>
          </cell>
          <cell r="M188">
            <v>38700</v>
          </cell>
          <cell r="O188">
            <v>39965</v>
          </cell>
          <cell r="P188">
            <v>7</v>
          </cell>
          <cell r="Q188" t="str">
            <v>Local Application</v>
          </cell>
          <cell r="R188" t="str">
            <v>High</v>
          </cell>
          <cell r="S188" t="str">
            <v>Technology Services Division</v>
          </cell>
          <cell r="T188" t="str">
            <v>Technology Infrastructure</v>
          </cell>
          <cell r="U188">
            <v>359</v>
          </cell>
          <cell r="V188" t="str">
            <v>Andrew Gill</v>
          </cell>
          <cell r="W188" t="str">
            <v>Dale Chatwin</v>
          </cell>
          <cell r="Y188" t="str">
            <v>Lotus Notes</v>
          </cell>
          <cell r="AC188">
            <v>93326.21</v>
          </cell>
          <cell r="AE188">
            <v>39622.660000000003</v>
          </cell>
          <cell r="AF188">
            <v>1</v>
          </cell>
          <cell r="AG188">
            <v>187</v>
          </cell>
          <cell r="AH188" t="str">
            <v>ABS Corporate Manuals -  Ver 3.0_337802</v>
          </cell>
          <cell r="AI188">
            <v>569</v>
          </cell>
        </row>
        <row r="189">
          <cell r="A189">
            <v>188</v>
          </cell>
          <cell r="B189">
            <v>337803</v>
          </cell>
          <cell r="C189" t="str">
            <v>ABS Electronic Publications</v>
          </cell>
          <cell r="D189" t="str">
            <v>ABS Electronic Publications</v>
          </cell>
          <cell r="E189" t="str">
            <v>Publishing and Dissemination</v>
          </cell>
          <cell r="F189"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G189" t="str">
            <v>Distribution</v>
          </cell>
          <cell r="H189" t="str">
            <v>Distribution</v>
          </cell>
          <cell r="J189" t="str">
            <v>Custom In House Developed</v>
          </cell>
          <cell r="K189" t="str">
            <v>De-commissioned</v>
          </cell>
          <cell r="M189">
            <v>35689.5</v>
          </cell>
          <cell r="N189">
            <v>39633</v>
          </cell>
          <cell r="O189">
            <v>37257</v>
          </cell>
          <cell r="P189">
            <v>7</v>
          </cell>
          <cell r="Q189" t="str">
            <v>Local Application</v>
          </cell>
          <cell r="R189" t="str">
            <v>High</v>
          </cell>
          <cell r="S189" t="str">
            <v>Integrated Collection and Dissemination Services</v>
          </cell>
          <cell r="T189" t="str">
            <v>Customer Services Branch</v>
          </cell>
          <cell r="U189">
            <v>311</v>
          </cell>
          <cell r="V189" t="str">
            <v>Peter R Jones</v>
          </cell>
          <cell r="W189" t="str">
            <v>Mano Georgopoulos</v>
          </cell>
          <cell r="X189" t="str">
            <v>Duncan Young</v>
          </cell>
          <cell r="Y189" t="str">
            <v>PC</v>
          </cell>
          <cell r="AA189" t="str">
            <v>LotusScript/LotusFormula</v>
          </cell>
          <cell r="AG189">
            <v>188</v>
          </cell>
          <cell r="AH189" t="str">
            <v>ABS Electronic Publications_337803</v>
          </cell>
          <cell r="AI189">
            <v>423</v>
          </cell>
        </row>
        <row r="190">
          <cell r="A190">
            <v>189</v>
          </cell>
          <cell r="B190">
            <v>337804</v>
          </cell>
          <cell r="C190" t="str">
            <v>Forward Work Program</v>
          </cell>
          <cell r="D190" t="str">
            <v>Forward Work Program</v>
          </cell>
          <cell r="E190" t="str">
            <v>Other Corporate Services Systems</v>
          </cell>
          <cell r="F190"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G190" t="str">
            <v>Administration</v>
          </cell>
          <cell r="H190" t="str">
            <v>Systems - Business Systems for Internal Use</v>
          </cell>
          <cell r="I190" t="str">
            <v>10 to 100 Users</v>
          </cell>
          <cell r="J190" t="str">
            <v>Custom In House Developed</v>
          </cell>
          <cell r="K190" t="str">
            <v>In Production</v>
          </cell>
          <cell r="M190">
            <v>36011</v>
          </cell>
          <cell r="O190">
            <v>39965</v>
          </cell>
          <cell r="P190">
            <v>7</v>
          </cell>
          <cell r="Q190" t="str">
            <v>Local Application</v>
          </cell>
          <cell r="R190" t="str">
            <v>Medium</v>
          </cell>
          <cell r="S190" t="str">
            <v>Corporate Services Division</v>
          </cell>
          <cell r="T190" t="str">
            <v>Office of the Statistician</v>
          </cell>
          <cell r="U190">
            <v>292</v>
          </cell>
          <cell r="V190" t="str">
            <v>Ta-Csd Director</v>
          </cell>
          <cell r="W190" t="str">
            <v>Eric Sadlowski</v>
          </cell>
          <cell r="X190" t="str">
            <v>Ta-Csd Director</v>
          </cell>
          <cell r="Y190" t="str">
            <v>Lotus Notes</v>
          </cell>
          <cell r="AA190" t="str">
            <v>LotusScript/LotusFormula</v>
          </cell>
          <cell r="AC190">
            <v>5639.58</v>
          </cell>
          <cell r="AD190">
            <v>14155.142857142901</v>
          </cell>
          <cell r="AE190">
            <v>1051.24</v>
          </cell>
          <cell r="AF190">
            <v>1</v>
          </cell>
          <cell r="AG190">
            <v>189</v>
          </cell>
          <cell r="AH190" t="str">
            <v>Forward Work Program_337804</v>
          </cell>
          <cell r="AI190">
            <v>539</v>
          </cell>
        </row>
        <row r="191">
          <cell r="A191">
            <v>190</v>
          </cell>
          <cell r="B191">
            <v>337805</v>
          </cell>
          <cell r="C191" t="str">
            <v>ABS FWP and Annual Reports</v>
          </cell>
          <cell r="D191" t="str">
            <v>ABS FWP and Annual Reports</v>
          </cell>
          <cell r="E191" t="str">
            <v>Other Corporate Services Systems</v>
          </cell>
          <cell r="F191"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G191" t="str">
            <v>Administration</v>
          </cell>
          <cell r="H191" t="str">
            <v>Systems - Business Systems for Internal Use</v>
          </cell>
          <cell r="I191" t="str">
            <v>More than 100 Users</v>
          </cell>
          <cell r="J191" t="str">
            <v>Custom In House Developed</v>
          </cell>
          <cell r="K191" t="str">
            <v>In Production</v>
          </cell>
          <cell r="M191">
            <v>36892</v>
          </cell>
          <cell r="O191">
            <v>39965</v>
          </cell>
          <cell r="P191">
            <v>7</v>
          </cell>
          <cell r="Q191" t="str">
            <v>Local Application</v>
          </cell>
          <cell r="R191" t="str">
            <v>Medium</v>
          </cell>
          <cell r="S191" t="str">
            <v>Corporate Services Division</v>
          </cell>
          <cell r="T191" t="str">
            <v>Office of the Statistician</v>
          </cell>
          <cell r="U191">
            <v>292</v>
          </cell>
          <cell r="V191" t="str">
            <v>Ta-Csd Director</v>
          </cell>
          <cell r="W191" t="str">
            <v>Chris Lucas</v>
          </cell>
          <cell r="X191" t="str">
            <v>Ta-Csd Director</v>
          </cell>
          <cell r="Y191" t="str">
            <v>Lotus Notes</v>
          </cell>
          <cell r="AA191" t="str">
            <v>LotusScript/LotusFormula</v>
          </cell>
          <cell r="AC191">
            <v>0</v>
          </cell>
          <cell r="AE191">
            <v>0</v>
          </cell>
          <cell r="AF191">
            <v>1</v>
          </cell>
          <cell r="AG191">
            <v>190</v>
          </cell>
          <cell r="AH191" t="str">
            <v>ABS FWP and Annual Reports_337805</v>
          </cell>
          <cell r="AI191">
            <v>537</v>
          </cell>
        </row>
        <row r="192">
          <cell r="A192">
            <v>191</v>
          </cell>
          <cell r="B192">
            <v>337806</v>
          </cell>
          <cell r="C192" t="str">
            <v>ABS Learning Activity Administration</v>
          </cell>
          <cell r="D192" t="str">
            <v>ABS Learning Activity Administration</v>
          </cell>
          <cell r="E192" t="str">
            <v>HR Systems</v>
          </cell>
          <cell r="F192"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G192" t="str">
            <v>Administration</v>
          </cell>
          <cell r="H192" t="str">
            <v>Systems - Business Systems for Internal Use</v>
          </cell>
          <cell r="I192" t="str">
            <v>More than 100 Users</v>
          </cell>
          <cell r="J192" t="str">
            <v>Custom In House Developed</v>
          </cell>
          <cell r="K192" t="str">
            <v>De-commissioned</v>
          </cell>
          <cell r="M192">
            <v>35704.5</v>
          </cell>
          <cell r="N192">
            <v>40074</v>
          </cell>
          <cell r="O192">
            <v>39965</v>
          </cell>
          <cell r="P192">
            <v>7</v>
          </cell>
          <cell r="Q192" t="str">
            <v>Local Application</v>
          </cell>
          <cell r="R192" t="str">
            <v>Medium</v>
          </cell>
          <cell r="S192" t="str">
            <v>Corporate Services Division</v>
          </cell>
          <cell r="T192" t="str">
            <v>Human Resources Branch</v>
          </cell>
          <cell r="U192">
            <v>411</v>
          </cell>
          <cell r="V192" t="str">
            <v>Erin Matson</v>
          </cell>
          <cell r="W192" t="str">
            <v>Julie Gibson</v>
          </cell>
          <cell r="X192" t="str">
            <v>Erin Matson</v>
          </cell>
          <cell r="Y192" t="str">
            <v>Lotus Notes</v>
          </cell>
          <cell r="AA192" t="str">
            <v>LotusScript/LotusFormula</v>
          </cell>
          <cell r="AC192">
            <v>0</v>
          </cell>
          <cell r="AE192">
            <v>0</v>
          </cell>
          <cell r="AG192">
            <v>191</v>
          </cell>
          <cell r="AH192" t="str">
            <v>ABS Learning Activity Administration_337806</v>
          </cell>
          <cell r="AI192">
            <v>436</v>
          </cell>
        </row>
        <row r="193">
          <cell r="A193">
            <v>192</v>
          </cell>
          <cell r="B193">
            <v>337808</v>
          </cell>
          <cell r="C193" t="str">
            <v>ABS Process Library</v>
          </cell>
          <cell r="D193" t="str">
            <v>ABS Process Library</v>
          </cell>
          <cell r="E193" t="str">
            <v>Project Management</v>
          </cell>
          <cell r="F193"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G193" t="str">
            <v>Administration</v>
          </cell>
          <cell r="H193" t="str">
            <v>Systems - Business Systems for Internal Use</v>
          </cell>
          <cell r="I193" t="str">
            <v>More than 100 Users</v>
          </cell>
          <cell r="J193" t="str">
            <v>Custom In House Developed</v>
          </cell>
          <cell r="K193" t="str">
            <v>In Production</v>
          </cell>
          <cell r="M193">
            <v>36982</v>
          </cell>
          <cell r="O193">
            <v>39965</v>
          </cell>
          <cell r="P193">
            <v>5</v>
          </cell>
          <cell r="Q193" t="str">
            <v>Local Application</v>
          </cell>
          <cell r="R193" t="str">
            <v>Medium</v>
          </cell>
          <cell r="S193" t="str">
            <v>Technology Services Division</v>
          </cell>
          <cell r="T193" t="str">
            <v>Technology Applications</v>
          </cell>
          <cell r="U193">
            <v>491</v>
          </cell>
          <cell r="V193" t="str">
            <v>Andrew Gill</v>
          </cell>
          <cell r="W193" t="str">
            <v>Andrew Gill</v>
          </cell>
          <cell r="X193" t="str">
            <v>Andrew Gill</v>
          </cell>
          <cell r="Y193" t="str">
            <v>Lotus Notes</v>
          </cell>
          <cell r="AA193" t="str">
            <v>LotusScript/LotusFormula</v>
          </cell>
          <cell r="AC193">
            <v>5243.4</v>
          </cell>
          <cell r="AD193">
            <v>7206.8571428571404</v>
          </cell>
          <cell r="AE193">
            <v>2467.73</v>
          </cell>
          <cell r="AF193">
            <v>1</v>
          </cell>
          <cell r="AG193">
            <v>192</v>
          </cell>
          <cell r="AH193" t="str">
            <v>ABS Process Library_337808</v>
          </cell>
          <cell r="AI193">
            <v>760</v>
          </cell>
        </row>
        <row r="194">
          <cell r="A194">
            <v>193</v>
          </cell>
          <cell r="B194">
            <v>337809</v>
          </cell>
          <cell r="C194" t="str">
            <v>ABS Project Database Template</v>
          </cell>
          <cell r="D194" t="str">
            <v>ABS Project Database Template -  Ver 2.1.</v>
          </cell>
          <cell r="E194" t="str">
            <v>Project Management</v>
          </cell>
          <cell r="F194" t="str">
            <v>The ABS Project Database Template is a Lotus Notes database to support Project Managers. It extends the ABS Project Management Framework to an environment where project managers can define and manage all aspects of the projects work - above and below the line.</v>
          </cell>
          <cell r="G194" t="str">
            <v>Administration</v>
          </cell>
          <cell r="H194" t="str">
            <v>Systems - Business Systems for Internal Use</v>
          </cell>
          <cell r="J194" t="str">
            <v>Custom In House Developed</v>
          </cell>
          <cell r="K194" t="str">
            <v>De-commissioned</v>
          </cell>
          <cell r="L194" t="str">
            <v>2.1.</v>
          </cell>
          <cell r="M194">
            <v>37043</v>
          </cell>
          <cell r="N194">
            <v>37517</v>
          </cell>
          <cell r="O194">
            <v>37257</v>
          </cell>
          <cell r="P194">
            <v>5</v>
          </cell>
          <cell r="Q194" t="str">
            <v>Local Application</v>
          </cell>
          <cell r="R194" t="str">
            <v>Medium</v>
          </cell>
          <cell r="S194" t="str">
            <v>Technology Services Division</v>
          </cell>
          <cell r="T194" t="str">
            <v>Technology Applications</v>
          </cell>
          <cell r="U194">
            <v>491</v>
          </cell>
          <cell r="V194" t="str">
            <v>John D Moore</v>
          </cell>
          <cell r="W194" t="str">
            <v>Geoff Lee</v>
          </cell>
          <cell r="X194" t="str">
            <v>Adrian Paviour</v>
          </cell>
          <cell r="Y194" t="str">
            <v>Lotus Notes</v>
          </cell>
          <cell r="AA194" t="str">
            <v>LotusScript/LotusFormula</v>
          </cell>
          <cell r="AG194">
            <v>193</v>
          </cell>
          <cell r="AH194" t="str">
            <v>ABS Project Database Template -  Ver 2.1._337809</v>
          </cell>
          <cell r="AI194">
            <v>718</v>
          </cell>
        </row>
        <row r="195">
          <cell r="A195">
            <v>194</v>
          </cell>
          <cell r="B195">
            <v>337809</v>
          </cell>
          <cell r="C195" t="str">
            <v>ABS Project Database Template</v>
          </cell>
          <cell r="D195" t="str">
            <v>ABS Project Database Template -  Ver 3.0.</v>
          </cell>
          <cell r="E195" t="str">
            <v>Project Management</v>
          </cell>
          <cell r="F195"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G195" t="str">
            <v>Administration</v>
          </cell>
          <cell r="H195" t="str">
            <v>Systems - Business Systems for Internal Use</v>
          </cell>
          <cell r="J195" t="str">
            <v>Custom In House Developed</v>
          </cell>
          <cell r="K195" t="str">
            <v>De-commissioned</v>
          </cell>
          <cell r="L195" t="str">
            <v>3.0.</v>
          </cell>
          <cell r="M195">
            <v>37536</v>
          </cell>
          <cell r="N195">
            <v>38518</v>
          </cell>
          <cell r="O195">
            <v>37257</v>
          </cell>
          <cell r="P195">
            <v>5</v>
          </cell>
          <cell r="Q195" t="str">
            <v>Local Application</v>
          </cell>
          <cell r="R195" t="str">
            <v>Medium</v>
          </cell>
          <cell r="S195" t="str">
            <v>Technology Services Division</v>
          </cell>
          <cell r="T195" t="str">
            <v>Technology Applications</v>
          </cell>
          <cell r="U195">
            <v>491</v>
          </cell>
          <cell r="V195" t="str">
            <v>John D Moore</v>
          </cell>
          <cell r="W195" t="str">
            <v>Geoff Lee</v>
          </cell>
          <cell r="X195" t="str">
            <v>Adrian Paviour</v>
          </cell>
          <cell r="Y195" t="str">
            <v>Lotus Notes</v>
          </cell>
          <cell r="AA195" t="str">
            <v>LotusScript/LotusFormula</v>
          </cell>
          <cell r="AG195">
            <v>194</v>
          </cell>
          <cell r="AH195" t="str">
            <v>ABS Project Database Template -  Ver 3.0._337809</v>
          </cell>
          <cell r="AI195">
            <v>872</v>
          </cell>
        </row>
        <row r="196">
          <cell r="A196">
            <v>195</v>
          </cell>
          <cell r="B196">
            <v>337809</v>
          </cell>
          <cell r="C196" t="str">
            <v>ABS Project Database Template</v>
          </cell>
          <cell r="D196" t="str">
            <v>ABS Project Database Template -  Ver 4.0.</v>
          </cell>
          <cell r="E196" t="str">
            <v>Project Management</v>
          </cell>
          <cell r="F196"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G196" t="str">
            <v>Administration</v>
          </cell>
          <cell r="H196" t="str">
            <v>Systems - Business Systems for Internal Use</v>
          </cell>
          <cell r="I196" t="str">
            <v>10 to 100 Users</v>
          </cell>
          <cell r="J196" t="str">
            <v>Custom In House Developed</v>
          </cell>
          <cell r="K196" t="str">
            <v>In Production - Development Continuing</v>
          </cell>
          <cell r="L196" t="str">
            <v>4.0.</v>
          </cell>
          <cell r="M196">
            <v>38526</v>
          </cell>
          <cell r="O196">
            <v>39965</v>
          </cell>
          <cell r="P196">
            <v>3</v>
          </cell>
          <cell r="Q196" t="str">
            <v>Local Application</v>
          </cell>
          <cell r="R196" t="str">
            <v>Medium</v>
          </cell>
          <cell r="S196" t="str">
            <v>Technology Services Division</v>
          </cell>
          <cell r="T196" t="str">
            <v>Technology Applications</v>
          </cell>
          <cell r="U196">
            <v>491</v>
          </cell>
          <cell r="V196" t="str">
            <v>John D Moore</v>
          </cell>
          <cell r="X196" t="str">
            <v>Adrian Paviour</v>
          </cell>
          <cell r="Y196" t="str">
            <v>Lotus Notes</v>
          </cell>
          <cell r="AA196" t="str">
            <v>LotusScript/LotusFormula</v>
          </cell>
          <cell r="AC196">
            <v>19788.849999999999</v>
          </cell>
          <cell r="AE196">
            <v>0</v>
          </cell>
          <cell r="AF196">
            <v>1</v>
          </cell>
          <cell r="AG196">
            <v>195</v>
          </cell>
          <cell r="AH196" t="str">
            <v>ABS Project Database Template -  Ver 4.0._337809</v>
          </cell>
          <cell r="AI196">
            <v>1088</v>
          </cell>
        </row>
        <row r="197">
          <cell r="A197">
            <v>196</v>
          </cell>
          <cell r="B197">
            <v>337810</v>
          </cell>
          <cell r="C197" t="str">
            <v>ABS Records Management</v>
          </cell>
          <cell r="D197" t="str">
            <v>ABS Records Management -  Ver 2.05</v>
          </cell>
          <cell r="E197" t="str">
            <v>Other Corporate Services Systems</v>
          </cell>
          <cell r="F197"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G197" t="str">
            <v>Administration</v>
          </cell>
          <cell r="H197" t="str">
            <v>Systems - Business Systems for Internal Use</v>
          </cell>
          <cell r="I197" t="str">
            <v>Less than 10 at a Single Site</v>
          </cell>
          <cell r="J197" t="str">
            <v>Custom In House Developed</v>
          </cell>
          <cell r="K197" t="str">
            <v>In Production</v>
          </cell>
          <cell r="L197">
            <v>2.0499999999999998</v>
          </cell>
          <cell r="M197">
            <v>39785</v>
          </cell>
          <cell r="O197">
            <v>39965</v>
          </cell>
          <cell r="P197">
            <v>7</v>
          </cell>
          <cell r="Q197" t="str">
            <v>Local Application</v>
          </cell>
          <cell r="R197" t="str">
            <v>Medium</v>
          </cell>
          <cell r="S197" t="str">
            <v>Chief Operating Officer</v>
          </cell>
          <cell r="T197" t="str">
            <v>Technology Infrastructure</v>
          </cell>
          <cell r="U197">
            <v>362</v>
          </cell>
          <cell r="V197" t="str">
            <v>Andrew Gill,Mark Bingley</v>
          </cell>
          <cell r="W197" t="str">
            <v>Stephanie Jepsen</v>
          </cell>
          <cell r="X197" t="str">
            <v>Andrew Gill</v>
          </cell>
          <cell r="Y197" t="str">
            <v>Lotus Notes</v>
          </cell>
          <cell r="Z197" t="str">
            <v>Lotus Notes</v>
          </cell>
          <cell r="AA197" t="str">
            <v>LotusScript/LotusFormula</v>
          </cell>
          <cell r="AC197">
            <v>24806</v>
          </cell>
          <cell r="AE197">
            <v>8490.42</v>
          </cell>
          <cell r="AF197">
            <v>1</v>
          </cell>
          <cell r="AG197">
            <v>196</v>
          </cell>
          <cell r="AH197" t="str">
            <v>ABS Records Management -  Ver 2.05_337810</v>
          </cell>
          <cell r="AI197">
            <v>594</v>
          </cell>
        </row>
        <row r="198">
          <cell r="A198">
            <v>197</v>
          </cell>
          <cell r="B198">
            <v>337811</v>
          </cell>
          <cell r="C198" t="str">
            <v>Restriction Allowance</v>
          </cell>
          <cell r="D198" t="str">
            <v>Restriction Allowance</v>
          </cell>
          <cell r="E198" t="str">
            <v>Financial</v>
          </cell>
          <cell r="F198" t="str">
            <v>This DB contains lists of active (and inactive) oncall officers in the ITB. Oncall officers use this DB to record their restriction allowance information (period of oncall, time when call-in).</v>
          </cell>
          <cell r="G198" t="str">
            <v>Administration</v>
          </cell>
          <cell r="H198" t="str">
            <v>Systems - Business Systems for Internal Use</v>
          </cell>
          <cell r="I198" t="str">
            <v>10 to 100 Users</v>
          </cell>
          <cell r="J198" t="str">
            <v>Custom In House Developed</v>
          </cell>
          <cell r="K198" t="str">
            <v>In Production</v>
          </cell>
          <cell r="M198">
            <v>35827</v>
          </cell>
          <cell r="O198">
            <v>39965</v>
          </cell>
          <cell r="P198">
            <v>7</v>
          </cell>
          <cell r="Q198" t="str">
            <v>Local Application</v>
          </cell>
          <cell r="R198" t="str">
            <v>Medium</v>
          </cell>
          <cell r="S198" t="str">
            <v>Corporate Services Division</v>
          </cell>
          <cell r="T198" t="str">
            <v>Business Support</v>
          </cell>
          <cell r="U198">
            <v>415</v>
          </cell>
          <cell r="V198" t="str">
            <v>Erin Matson</v>
          </cell>
          <cell r="W198" t="str">
            <v>Eric Sadlowski</v>
          </cell>
          <cell r="X198" t="str">
            <v>Erin Matson</v>
          </cell>
          <cell r="Y198" t="str">
            <v>Lotus Notes</v>
          </cell>
          <cell r="AA198" t="str">
            <v>LotusScript/LotusFormula</v>
          </cell>
          <cell r="AC198">
            <v>0</v>
          </cell>
          <cell r="AE198">
            <v>0</v>
          </cell>
          <cell r="AF198">
            <v>1</v>
          </cell>
          <cell r="AG198">
            <v>197</v>
          </cell>
          <cell r="AH198" t="str">
            <v>Restriction Allowance_337811</v>
          </cell>
          <cell r="AI198">
            <v>579</v>
          </cell>
        </row>
        <row r="199">
          <cell r="A199">
            <v>198</v>
          </cell>
          <cell r="B199">
            <v>337812</v>
          </cell>
          <cell r="C199" t="str">
            <v>ABSDD</v>
          </cell>
          <cell r="D199" t="str">
            <v>ABSDD</v>
          </cell>
          <cell r="G199" t="str">
            <v>Corporate Infrastructure</v>
          </cell>
          <cell r="H199" t="str">
            <v>Collection Processing Infrastructure System</v>
          </cell>
          <cell r="J199" t="str">
            <v>Custom In House Developed</v>
          </cell>
          <cell r="K199" t="str">
            <v>De-commissioned</v>
          </cell>
          <cell r="M199">
            <v>29587.5</v>
          </cell>
          <cell r="N199">
            <v>39073</v>
          </cell>
          <cell r="O199">
            <v>37257</v>
          </cell>
          <cell r="P199">
            <v>5</v>
          </cell>
          <cell r="Q199" t="str">
            <v>Local Application</v>
          </cell>
          <cell r="R199" t="str">
            <v>High</v>
          </cell>
          <cell r="S199" t="str">
            <v>Services Group</v>
          </cell>
          <cell r="T199" t="str">
            <v>Technology Application</v>
          </cell>
          <cell r="U199">
            <v>499</v>
          </cell>
          <cell r="V199" t="str">
            <v>Rosemary Crocker</v>
          </cell>
          <cell r="W199" t="str">
            <v>Cheryle Lomas</v>
          </cell>
          <cell r="X199" t="str">
            <v>Rosemary Crocker</v>
          </cell>
          <cell r="Y199" t="str">
            <v>Mainframe</v>
          </cell>
          <cell r="AA199" t="str">
            <v>NATURAL</v>
          </cell>
          <cell r="AG199">
            <v>198</v>
          </cell>
          <cell r="AH199" t="str">
            <v>ABSDD_337812</v>
          </cell>
          <cell r="AI199">
            <v>182</v>
          </cell>
        </row>
        <row r="200">
          <cell r="A200">
            <v>199</v>
          </cell>
          <cell r="B200">
            <v>337813</v>
          </cell>
          <cell r="C200" t="str">
            <v>ACT ABS S.C. Memberships</v>
          </cell>
          <cell r="D200" t="str">
            <v>ACT ABS S.C. Memberships -  Ver 2.01</v>
          </cell>
          <cell r="E200" t="str">
            <v>...Catch Al</v>
          </cell>
          <cell r="F200" t="str">
            <v>Notes application used for social club memberships Decommissioned as the ACT ABS S.C.Memberships database is one of the Social Club Notes Database asset #337984</v>
          </cell>
          <cell r="G200" t="str">
            <v>Administration</v>
          </cell>
          <cell r="H200" t="str">
            <v>Systems - Business Systems for Internal Use</v>
          </cell>
          <cell r="I200" t="str">
            <v>Less than 10 at a Single Site</v>
          </cell>
          <cell r="J200" t="str">
            <v>Custom In House Developed</v>
          </cell>
          <cell r="K200" t="str">
            <v>De-commissioned</v>
          </cell>
          <cell r="L200">
            <v>2.0099999999999998</v>
          </cell>
          <cell r="O200">
            <v>39965</v>
          </cell>
          <cell r="P200">
            <v>7</v>
          </cell>
          <cell r="Q200" t="str">
            <v>Local Application</v>
          </cell>
          <cell r="R200" t="str">
            <v>Low</v>
          </cell>
          <cell r="S200" t="str">
            <v>Technology Services Division</v>
          </cell>
          <cell r="T200" t="str">
            <v>Technology Applications</v>
          </cell>
          <cell r="U200">
            <v>491</v>
          </cell>
          <cell r="V200" t="str">
            <v>Andrew Gill,Mark Bingley</v>
          </cell>
          <cell r="W200" t="str">
            <v>Neville Morrison</v>
          </cell>
          <cell r="X200" t="str">
            <v>Andrew Gill</v>
          </cell>
          <cell r="Y200" t="str">
            <v>Lotus Notes</v>
          </cell>
          <cell r="Z200" t="str">
            <v>Lotus Notes</v>
          </cell>
          <cell r="AA200" t="str">
            <v>LotusScript/LotusFormula</v>
          </cell>
          <cell r="AC200">
            <v>0</v>
          </cell>
          <cell r="AE200">
            <v>0</v>
          </cell>
          <cell r="AG200">
            <v>199</v>
          </cell>
          <cell r="AH200" t="str">
            <v>ACT ABS S.C. Memberships -  Ver 2.01_337813</v>
          </cell>
          <cell r="AI200">
            <v>821</v>
          </cell>
        </row>
        <row r="201">
          <cell r="A201">
            <v>200</v>
          </cell>
          <cell r="B201">
            <v>337814</v>
          </cell>
          <cell r="C201" t="str">
            <v>ADABAS Accounting (CPU)</v>
          </cell>
          <cell r="D201" t="str">
            <v>ADABAS Accounting (CPU)</v>
          </cell>
          <cell r="G201" t="str">
            <v>Information</v>
          </cell>
          <cell r="H201" t="str">
            <v>Systems - Business Systems for Internal Use</v>
          </cell>
          <cell r="J201" t="str">
            <v>Custom In House Developed</v>
          </cell>
          <cell r="K201" t="str">
            <v>De-commissioned</v>
          </cell>
          <cell r="N201">
            <v>39073</v>
          </cell>
          <cell r="O201">
            <v>37257</v>
          </cell>
          <cell r="P201">
            <v>7</v>
          </cell>
          <cell r="Q201" t="str">
            <v>Local Application</v>
          </cell>
          <cell r="R201" t="str">
            <v>Medium</v>
          </cell>
          <cell r="S201" t="str">
            <v>Services Group</v>
          </cell>
          <cell r="T201" t="str">
            <v>Technology Infrastructure</v>
          </cell>
          <cell r="U201">
            <v>361</v>
          </cell>
          <cell r="V201" t="str">
            <v>Jeanette Cotterill</v>
          </cell>
          <cell r="Y201" t="str">
            <v>Mainframe</v>
          </cell>
          <cell r="AA201" t="str">
            <v>PL/I</v>
          </cell>
          <cell r="AG201">
            <v>200</v>
          </cell>
          <cell r="AH201" t="str">
            <v>ADABAS Accounting (CPU)_337814</v>
          </cell>
          <cell r="AI201">
            <v>313</v>
          </cell>
        </row>
        <row r="202">
          <cell r="A202">
            <v>201</v>
          </cell>
          <cell r="B202">
            <v>337815</v>
          </cell>
          <cell r="C202" t="str">
            <v>ADABAS Accounting (Space)</v>
          </cell>
          <cell r="D202" t="str">
            <v>ADABAS Accounting (Space)</v>
          </cell>
          <cell r="G202" t="str">
            <v>Information</v>
          </cell>
          <cell r="H202" t="str">
            <v>Systems - Business Systems for Internal Use</v>
          </cell>
          <cell r="J202" t="str">
            <v>Custom In House Developed</v>
          </cell>
          <cell r="K202" t="str">
            <v>De-commissioned</v>
          </cell>
          <cell r="M202">
            <v>31462</v>
          </cell>
          <cell r="N202">
            <v>39073</v>
          </cell>
          <cell r="O202">
            <v>37257</v>
          </cell>
          <cell r="P202">
            <v>7</v>
          </cell>
          <cell r="Q202" t="str">
            <v>Local Application</v>
          </cell>
          <cell r="R202" t="str">
            <v>High</v>
          </cell>
          <cell r="S202" t="str">
            <v>Services Group</v>
          </cell>
          <cell r="T202" t="str">
            <v>Technology Application</v>
          </cell>
          <cell r="U202">
            <v>499</v>
          </cell>
          <cell r="V202" t="str">
            <v>Jeanette Cotterill</v>
          </cell>
          <cell r="Y202" t="str">
            <v>Mainframe</v>
          </cell>
          <cell r="AA202" t="str">
            <v>SAS</v>
          </cell>
          <cell r="AG202">
            <v>201</v>
          </cell>
          <cell r="AH202" t="str">
            <v>ADABAS Accounting (Space)_337815</v>
          </cell>
          <cell r="AI202">
            <v>314</v>
          </cell>
        </row>
        <row r="203">
          <cell r="A203">
            <v>202</v>
          </cell>
          <cell r="B203">
            <v>337816</v>
          </cell>
          <cell r="C203" t="str">
            <v>Admin Catalog</v>
          </cell>
          <cell r="D203" t="str">
            <v>Admin Catalog -  Ver 1.3</v>
          </cell>
          <cell r="E203" t="str">
            <v>Notes Desktop</v>
          </cell>
          <cell r="F203" t="str">
            <v>Administration Catalog containing meta-data about all databases on Lotus Domino servers. Intended uses are producing monthly Notes disk cost recovery data triggering corporate filing processes for WDBs assisting in managing the Domino environment</v>
          </cell>
          <cell r="G203" t="str">
            <v>Administration</v>
          </cell>
          <cell r="H203" t="str">
            <v>Systems - Business Systems for Internal Use</v>
          </cell>
          <cell r="I203" t="str">
            <v>Less than 10 Across Sites</v>
          </cell>
          <cell r="J203" t="str">
            <v>Custom In House Developed</v>
          </cell>
          <cell r="K203" t="str">
            <v>In Production</v>
          </cell>
          <cell r="L203">
            <v>1.3</v>
          </cell>
          <cell r="M203">
            <v>37012</v>
          </cell>
          <cell r="O203">
            <v>39965</v>
          </cell>
          <cell r="P203">
            <v>5</v>
          </cell>
          <cell r="Q203" t="str">
            <v>Local Application</v>
          </cell>
          <cell r="R203" t="str">
            <v>Medium</v>
          </cell>
          <cell r="S203" t="str">
            <v>Technology Services Division</v>
          </cell>
          <cell r="T203" t="str">
            <v>Technology Infrastructure</v>
          </cell>
          <cell r="U203">
            <v>359</v>
          </cell>
          <cell r="V203" t="str">
            <v>Paul Chubb</v>
          </cell>
          <cell r="W203" t="str">
            <v>Brian Studman</v>
          </cell>
          <cell r="X203" t="str">
            <v>Andrew Gill</v>
          </cell>
          <cell r="Y203" t="str">
            <v>Lotus Notes</v>
          </cell>
          <cell r="AA203" t="str">
            <v>LotusScript/LotusFormula</v>
          </cell>
          <cell r="AC203">
            <v>0</v>
          </cell>
          <cell r="AE203">
            <v>0</v>
          </cell>
          <cell r="AF203">
            <v>1</v>
          </cell>
          <cell r="AG203">
            <v>202</v>
          </cell>
          <cell r="AH203" t="str">
            <v>Admin Catalog -  Ver 1.3_337816</v>
          </cell>
          <cell r="AI203">
            <v>627</v>
          </cell>
        </row>
        <row r="204">
          <cell r="A204">
            <v>203</v>
          </cell>
          <cell r="B204">
            <v>337817</v>
          </cell>
          <cell r="C204" t="str">
            <v>AGCC Transaction</v>
          </cell>
          <cell r="D204" t="str">
            <v>AGCC Transaction</v>
          </cell>
          <cell r="E204" t="str">
            <v>Financial</v>
          </cell>
          <cell r="F20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G204" t="str">
            <v>Administration</v>
          </cell>
          <cell r="H204" t="str">
            <v>Financial</v>
          </cell>
          <cell r="I204" t="str">
            <v>More than 100 Users</v>
          </cell>
          <cell r="J204" t="str">
            <v>Custom In House Developed</v>
          </cell>
          <cell r="K204" t="str">
            <v>In Production - Frozen</v>
          </cell>
          <cell r="M204">
            <v>35977</v>
          </cell>
          <cell r="O204">
            <v>39965</v>
          </cell>
          <cell r="P204">
            <v>7</v>
          </cell>
          <cell r="Q204" t="str">
            <v>Local Application</v>
          </cell>
          <cell r="R204" t="str">
            <v>High</v>
          </cell>
          <cell r="S204" t="str">
            <v>Corporate Services Division</v>
          </cell>
          <cell r="T204" t="str">
            <v>Financial Management</v>
          </cell>
          <cell r="U204">
            <v>391</v>
          </cell>
          <cell r="V204" t="str">
            <v>Ta-Csd Director</v>
          </cell>
          <cell r="W204" t="str">
            <v>Egils Brutans</v>
          </cell>
          <cell r="X204" t="str">
            <v>Ta-Csd Director</v>
          </cell>
          <cell r="Y204" t="str">
            <v>Lotus Notes</v>
          </cell>
          <cell r="AA204" t="str">
            <v>LotusScript/LotusFormula</v>
          </cell>
          <cell r="AC204">
            <v>87969.48</v>
          </cell>
          <cell r="AD204">
            <v>5600.7142857142899</v>
          </cell>
          <cell r="AE204">
            <v>55331.57</v>
          </cell>
          <cell r="AF204">
            <v>1</v>
          </cell>
          <cell r="AG204">
            <v>203</v>
          </cell>
          <cell r="AH204" t="str">
            <v>AGCC Transaction_337817</v>
          </cell>
          <cell r="AI204">
            <v>488</v>
          </cell>
        </row>
        <row r="205">
          <cell r="A205">
            <v>204</v>
          </cell>
          <cell r="B205">
            <v>337818</v>
          </cell>
          <cell r="C205" t="str">
            <v>Agricultural Commodity Survey</v>
          </cell>
          <cell r="D205" t="str">
            <v>Agricultural Commodity Survey</v>
          </cell>
          <cell r="G205" t="str">
            <v>Statistical</v>
          </cell>
          <cell r="H205" t="str">
            <v>Collection Processing System</v>
          </cell>
          <cell r="J205" t="str">
            <v>Custom In House Developed</v>
          </cell>
          <cell r="K205" t="str">
            <v>De-commissioned</v>
          </cell>
          <cell r="M205">
            <v>30376.5</v>
          </cell>
          <cell r="N205">
            <v>39073</v>
          </cell>
          <cell r="O205">
            <v>37257</v>
          </cell>
          <cell r="P205">
            <v>10</v>
          </cell>
          <cell r="Q205" t="str">
            <v>Local Application</v>
          </cell>
          <cell r="R205" t="str">
            <v>Medium</v>
          </cell>
          <cell r="S205" t="str">
            <v>Economic Statistics Group</v>
          </cell>
          <cell r="T205" t="str">
            <v>Industry and Environment Statistics</v>
          </cell>
          <cell r="U205">
            <v>71</v>
          </cell>
          <cell r="V205" t="str">
            <v>Jeanette Cotterill</v>
          </cell>
          <cell r="W205" t="str">
            <v>Mike Raine</v>
          </cell>
          <cell r="X205" t="str">
            <v>Brian Studman</v>
          </cell>
          <cell r="Y205" t="str">
            <v>Mainframe</v>
          </cell>
          <cell r="AG205">
            <v>204</v>
          </cell>
          <cell r="AH205" t="str">
            <v>Agricultural Commodity Survey_337818</v>
          </cell>
          <cell r="AI205">
            <v>152</v>
          </cell>
        </row>
        <row r="206">
          <cell r="A206">
            <v>205</v>
          </cell>
          <cell r="B206">
            <v>337819</v>
          </cell>
          <cell r="C206" t="str">
            <v>AgStats</v>
          </cell>
          <cell r="D206" t="str">
            <v>AgStats</v>
          </cell>
          <cell r="G206" t="str">
            <v>Distribution</v>
          </cell>
          <cell r="H206" t="str">
            <v>Distribution</v>
          </cell>
          <cell r="J206" t="str">
            <v>Custom In House Developed</v>
          </cell>
          <cell r="K206" t="str">
            <v>De-commissioned</v>
          </cell>
          <cell r="O206">
            <v>37257</v>
          </cell>
          <cell r="P206">
            <v>10</v>
          </cell>
          <cell r="S206" t="str">
            <v>** No Division/Group</v>
          </cell>
          <cell r="T206" t="str">
            <v>** No Branch</v>
          </cell>
          <cell r="V206" t="str">
            <v>Rob Edmondson</v>
          </cell>
          <cell r="W206" t="str">
            <v>Geoff Heffernan</v>
          </cell>
          <cell r="Y206" t="str">
            <v>PC</v>
          </cell>
          <cell r="AG206">
            <v>205</v>
          </cell>
          <cell r="AH206" t="str">
            <v>AgStats_337819</v>
          </cell>
          <cell r="AI206">
            <v>278</v>
          </cell>
        </row>
        <row r="207">
          <cell r="A207">
            <v>206</v>
          </cell>
          <cell r="B207">
            <v>337820</v>
          </cell>
          <cell r="C207" t="str">
            <v>Manufacturing Sub Annual - Support</v>
          </cell>
          <cell r="D207" t="str">
            <v>Manufacturing Sub Annual - Support</v>
          </cell>
          <cell r="E207" t="str">
            <v>Annual Integrated Collection</v>
          </cell>
          <cell r="F207" t="str">
            <v>The Sub Annual system provides all the functionality required to collect, compile and disseminate Sub Annual Manufacturing statistics. It will support relevant ABS corporate data anagement initiatives.</v>
          </cell>
          <cell r="G207" t="str">
            <v>Corporate Infrastructure</v>
          </cell>
          <cell r="H207" t="str">
            <v>Collection Processing Infrastructure System</v>
          </cell>
          <cell r="I207" t="str">
            <v>10 to 100 Users</v>
          </cell>
          <cell r="J207" t="str">
            <v>Custom In House Developed</v>
          </cell>
          <cell r="K207" t="str">
            <v>De-commissioned</v>
          </cell>
          <cell r="M207">
            <v>36792</v>
          </cell>
          <cell r="O207">
            <v>39965</v>
          </cell>
          <cell r="P207">
            <v>3</v>
          </cell>
          <cell r="Q207" t="str">
            <v>Local Application</v>
          </cell>
          <cell r="R207" t="str">
            <v>Low</v>
          </cell>
          <cell r="S207" t="str">
            <v>Population Labour Industry and Environment Statistics Group</v>
          </cell>
          <cell r="T207" t="str">
            <v>Industry Statistics Branch</v>
          </cell>
          <cell r="U207">
            <v>112</v>
          </cell>
          <cell r="V207" t="str">
            <v>Chi Nguyen</v>
          </cell>
          <cell r="W207" t="str">
            <v>Paul Sutcliffe</v>
          </cell>
          <cell r="X207" t="str">
            <v>Chi Nguyen</v>
          </cell>
          <cell r="Y207" t="str">
            <v>Lotus Notes</v>
          </cell>
          <cell r="AA207" t="str">
            <v>LotusScript/LotusFormula</v>
          </cell>
          <cell r="AC207">
            <v>2534</v>
          </cell>
          <cell r="AE207">
            <v>1879.35</v>
          </cell>
          <cell r="AG207">
            <v>206</v>
          </cell>
          <cell r="AH207" t="str">
            <v>Manufacturing Sub Annual - Support_337820</v>
          </cell>
          <cell r="AI207">
            <v>136</v>
          </cell>
        </row>
        <row r="208">
          <cell r="A208">
            <v>207</v>
          </cell>
          <cell r="B208">
            <v>337821</v>
          </cell>
          <cell r="C208" t="str">
            <v>AR Infrastructure</v>
          </cell>
          <cell r="D208" t="str">
            <v>AR Infrastructure</v>
          </cell>
          <cell r="E208" t="str">
            <v>TSD Client Services</v>
          </cell>
          <cell r="F208" t="str">
            <v>Contains details of IT purchases from external vendors</v>
          </cell>
          <cell r="G208" t="str">
            <v>Information</v>
          </cell>
          <cell r="H208" t="str">
            <v>Systems - Business Systems for Internal Use</v>
          </cell>
          <cell r="I208" t="str">
            <v>More than 100 Users</v>
          </cell>
          <cell r="J208" t="str">
            <v>Custom In House Developed</v>
          </cell>
          <cell r="K208" t="str">
            <v>In Production - Minimum Maintenance</v>
          </cell>
          <cell r="M208">
            <v>34366.5</v>
          </cell>
          <cell r="O208">
            <v>39965</v>
          </cell>
          <cell r="P208">
            <v>4</v>
          </cell>
          <cell r="Q208" t="str">
            <v>Local Application</v>
          </cell>
          <cell r="R208" t="str">
            <v>Medium</v>
          </cell>
          <cell r="S208" t="str">
            <v>Technology Services Division</v>
          </cell>
          <cell r="T208" t="str">
            <v>Technology Infrastructure</v>
          </cell>
          <cell r="U208">
            <v>351</v>
          </cell>
          <cell r="V208" t="str">
            <v>Mark Bingley</v>
          </cell>
          <cell r="W208" t="str">
            <v>Jenny Peisley</v>
          </cell>
          <cell r="X208" t="str">
            <v>Andrew Gill</v>
          </cell>
          <cell r="Y208" t="str">
            <v>Lotus Notes</v>
          </cell>
          <cell r="Z208" t="str">
            <v>Notes</v>
          </cell>
          <cell r="AA208" t="str">
            <v>LotusScript/LotusFormula</v>
          </cell>
          <cell r="AC208">
            <v>4561.1400000000003</v>
          </cell>
          <cell r="AD208">
            <v>225.42857142857099</v>
          </cell>
          <cell r="AE208">
            <v>2246.27</v>
          </cell>
          <cell r="AF208">
            <v>1</v>
          </cell>
          <cell r="AG208">
            <v>207</v>
          </cell>
          <cell r="AH208" t="str">
            <v>AR Infrastructure_337821</v>
          </cell>
          <cell r="AI208">
            <v>304</v>
          </cell>
        </row>
        <row r="209">
          <cell r="A209">
            <v>208</v>
          </cell>
          <cell r="B209">
            <v>337822</v>
          </cell>
          <cell r="C209" t="str">
            <v>Assistant Template</v>
          </cell>
          <cell r="D209" t="str">
            <v>Assistant Template -  Ver 4.06</v>
          </cell>
          <cell r="E209" t="str">
            <v>TSD Client Services</v>
          </cell>
          <cell r="F209"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G209" t="str">
            <v>Information</v>
          </cell>
          <cell r="H209" t="str">
            <v>Systems - Business Systems for Internal Use</v>
          </cell>
          <cell r="I209" t="str">
            <v>More than 100 Users</v>
          </cell>
          <cell r="J209" t="str">
            <v>Custom In House Developed</v>
          </cell>
          <cell r="K209" t="str">
            <v>In Production - Minimum Maintenance</v>
          </cell>
          <cell r="L209">
            <v>4.0599999999999996</v>
          </cell>
          <cell r="M209">
            <v>36647.5</v>
          </cell>
          <cell r="O209">
            <v>39965</v>
          </cell>
          <cell r="P209">
            <v>3</v>
          </cell>
          <cell r="Q209" t="str">
            <v>Local Application</v>
          </cell>
          <cell r="R209" t="str">
            <v>Medium</v>
          </cell>
          <cell r="S209" t="str">
            <v>Technology Services Division</v>
          </cell>
          <cell r="T209" t="str">
            <v>Technology Infrastructure</v>
          </cell>
          <cell r="U209">
            <v>359</v>
          </cell>
          <cell r="V209" t="str">
            <v>Andrew Gill</v>
          </cell>
          <cell r="W209" t="str">
            <v>Dale Chatwin</v>
          </cell>
          <cell r="X209" t="str">
            <v>Andrew Gill</v>
          </cell>
          <cell r="Y209" t="str">
            <v>Lotus Notes</v>
          </cell>
          <cell r="Z209" t="str">
            <v>Lotus Notes</v>
          </cell>
          <cell r="AA209" t="str">
            <v>LotusScript/LotusFormula</v>
          </cell>
          <cell r="AC209">
            <v>9814</v>
          </cell>
          <cell r="AD209">
            <v>30010.785714285699</v>
          </cell>
          <cell r="AE209">
            <v>8526.93</v>
          </cell>
          <cell r="AF209">
            <v>1</v>
          </cell>
          <cell r="AG209">
            <v>208</v>
          </cell>
          <cell r="AH209" t="str">
            <v>Assistant Template -  Ver 4.06_337822</v>
          </cell>
          <cell r="AI209">
            <v>709</v>
          </cell>
        </row>
        <row r="210">
          <cell r="A210">
            <v>209</v>
          </cell>
          <cell r="B210">
            <v>337823</v>
          </cell>
          <cell r="C210" t="str">
            <v>Attendance</v>
          </cell>
          <cell r="D210" t="str">
            <v>Attendance</v>
          </cell>
          <cell r="E210" t="str">
            <v>HR Systems</v>
          </cell>
          <cell r="F210"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G210" t="str">
            <v>Administration</v>
          </cell>
          <cell r="H210" t="str">
            <v>Systems - Business Systems for Internal Use</v>
          </cell>
          <cell r="J210" t="str">
            <v>Custom In House Developed</v>
          </cell>
          <cell r="K210" t="str">
            <v>De-commissioned</v>
          </cell>
          <cell r="M210">
            <v>34816.5</v>
          </cell>
          <cell r="O210">
            <v>37257</v>
          </cell>
          <cell r="P210">
            <v>10</v>
          </cell>
          <cell r="Q210" t="str">
            <v>Local Application</v>
          </cell>
          <cell r="R210" t="str">
            <v>Medium</v>
          </cell>
          <cell r="S210" t="str">
            <v>Corporate Services Division</v>
          </cell>
          <cell r="T210" t="str">
            <v>Business Support</v>
          </cell>
          <cell r="U210">
            <v>401</v>
          </cell>
          <cell r="V210" t="str">
            <v>Jeremy Michell</v>
          </cell>
          <cell r="W210" t="str">
            <v>Chris Lucas</v>
          </cell>
          <cell r="X210" t="str">
            <v>Jeremy Michell</v>
          </cell>
          <cell r="Y210" t="str">
            <v>Lotus Notes</v>
          </cell>
          <cell r="AG210">
            <v>209</v>
          </cell>
          <cell r="AH210" t="str">
            <v>Attendance_337823</v>
          </cell>
          <cell r="AI210">
            <v>289</v>
          </cell>
        </row>
        <row r="211">
          <cell r="A211">
            <v>210</v>
          </cell>
          <cell r="B211">
            <v>337824</v>
          </cell>
          <cell r="C211" t="str">
            <v>AusStats Usage</v>
          </cell>
          <cell r="D211" t="str">
            <v>AusStats Usage</v>
          </cell>
          <cell r="E211" t="str">
            <v>Publishing and Dissemination</v>
          </cell>
          <cell r="F211" t="str">
            <v>Based on information identified during the Application Assessment process this application was decommissioned  (source Chris Conran)</v>
          </cell>
          <cell r="G211" t="str">
            <v>Distribution</v>
          </cell>
          <cell r="H211" t="str">
            <v>Distribution</v>
          </cell>
          <cell r="I211" t="str">
            <v>Less than 10 at a Single Site</v>
          </cell>
          <cell r="J211" t="str">
            <v>Custom In House Developed</v>
          </cell>
          <cell r="K211" t="str">
            <v>De-commissioned</v>
          </cell>
          <cell r="N211">
            <v>40213</v>
          </cell>
          <cell r="O211">
            <v>39965</v>
          </cell>
          <cell r="P211">
            <v>1</v>
          </cell>
          <cell r="Q211" t="str">
            <v>Local Application</v>
          </cell>
          <cell r="R211" t="str">
            <v>Low</v>
          </cell>
          <cell r="S211" t="str">
            <v>Integrated Collection and Dissemination Services</v>
          </cell>
          <cell r="T211" t="str">
            <v>Customer Services Branch</v>
          </cell>
          <cell r="U211">
            <v>312</v>
          </cell>
          <cell r="V211" t="str">
            <v>Helen Robson</v>
          </cell>
          <cell r="W211" t="str">
            <v>Dean Turner</v>
          </cell>
          <cell r="X211" t="str">
            <v>Helen Robson</v>
          </cell>
          <cell r="Y211" t="str">
            <v>Mid-Range</v>
          </cell>
          <cell r="AA211" t="str">
            <v>LotusScript/LotusFormula</v>
          </cell>
          <cell r="AC211">
            <v>91189.06</v>
          </cell>
          <cell r="AE211">
            <v>33626.199999999997</v>
          </cell>
          <cell r="AG211">
            <v>210</v>
          </cell>
          <cell r="AH211" t="str">
            <v>AusStats Usage_337824</v>
          </cell>
          <cell r="AI211">
            <v>612</v>
          </cell>
        </row>
        <row r="212">
          <cell r="A212">
            <v>211</v>
          </cell>
          <cell r="B212">
            <v>337825</v>
          </cell>
          <cell r="C212" t="str">
            <v>Australian Business Register Data Depot (ABR DD)</v>
          </cell>
          <cell r="D212" t="str">
            <v>Australian Business Register Data Depot (ABR DD)</v>
          </cell>
          <cell r="E212" t="str">
            <v>Business Register</v>
          </cell>
          <cell r="F212" t="str">
            <v>Comprises pre processing functions for Business Register data received from the ATO - see overview docs</v>
          </cell>
          <cell r="G212" t="str">
            <v>Statistical</v>
          </cell>
          <cell r="H212" t="str">
            <v>Other - None of the above (specify purpose)</v>
          </cell>
          <cell r="I212" t="str">
            <v>Less than 10 at a Single Site</v>
          </cell>
          <cell r="J212" t="str">
            <v>Custom In House Developed</v>
          </cell>
          <cell r="K212" t="str">
            <v>In Production - Minimum Maintenance</v>
          </cell>
          <cell r="M212">
            <v>36708</v>
          </cell>
          <cell r="O212">
            <v>39965</v>
          </cell>
          <cell r="P212">
            <v>10</v>
          </cell>
          <cell r="Q212" t="str">
            <v>Local Application</v>
          </cell>
          <cell r="R212" t="str">
            <v>High</v>
          </cell>
          <cell r="S212" t="str">
            <v>Macroeconomics and Integration Group</v>
          </cell>
          <cell r="T212" t="str">
            <v>Integration and Innovation Statistics Branch</v>
          </cell>
          <cell r="U212">
            <v>371</v>
          </cell>
          <cell r="V212" t="str">
            <v>Ken Smith</v>
          </cell>
          <cell r="W212" t="str">
            <v>Joseph Salvatore</v>
          </cell>
          <cell r="X212" t="str">
            <v>Ken Smith</v>
          </cell>
          <cell r="Y212" t="str">
            <v>Mid-Range</v>
          </cell>
          <cell r="AC212">
            <v>0</v>
          </cell>
          <cell r="AE212">
            <v>0</v>
          </cell>
          <cell r="AF212">
            <v>1</v>
          </cell>
          <cell r="AG212">
            <v>211</v>
          </cell>
          <cell r="AH212" t="str">
            <v>Australian Business Register Data Depot (ABR DD)_337825</v>
          </cell>
          <cell r="AI212">
            <v>615</v>
          </cell>
        </row>
        <row r="213">
          <cell r="A213">
            <v>212</v>
          </cell>
          <cell r="B213">
            <v>337826</v>
          </cell>
          <cell r="C213" t="str">
            <v>Australian Economic Indicators Publication</v>
          </cell>
          <cell r="D213" t="str">
            <v>Australian Economic Indicators Publication</v>
          </cell>
          <cell r="E213" t="str">
            <v>AEI Publication</v>
          </cell>
          <cell r="F213"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G213" t="str">
            <v>Publishing</v>
          </cell>
          <cell r="H213" t="str">
            <v>Product for External Use/Sale</v>
          </cell>
          <cell r="I213" t="str">
            <v>Less than 10 at a Single Site</v>
          </cell>
          <cell r="J213" t="str">
            <v>Custom In House Developed</v>
          </cell>
          <cell r="K213" t="str">
            <v>De-commissioned</v>
          </cell>
          <cell r="M213">
            <v>38078</v>
          </cell>
          <cell r="N213">
            <v>38899</v>
          </cell>
          <cell r="O213">
            <v>39965</v>
          </cell>
          <cell r="P213">
            <v>7</v>
          </cell>
          <cell r="Q213" t="str">
            <v>Local Application</v>
          </cell>
          <cell r="R213" t="str">
            <v>High</v>
          </cell>
          <cell r="S213" t="str">
            <v>Methodology and Data Management Division</v>
          </cell>
          <cell r="T213" t="str">
            <v>Analytical Services.</v>
          </cell>
          <cell r="U213">
            <v>232</v>
          </cell>
          <cell r="V213" t="str">
            <v>Bruce Green</v>
          </cell>
          <cell r="W213" t="str">
            <v>Gemma Van Halderen</v>
          </cell>
          <cell r="X213" t="str">
            <v>Gerard Wildie</v>
          </cell>
          <cell r="Y213" t="str">
            <v>Lotus Notes</v>
          </cell>
          <cell r="AA213" t="str">
            <v>LotusScript/LotusFormula</v>
          </cell>
          <cell r="AC213">
            <v>15289.07</v>
          </cell>
          <cell r="AE213">
            <v>10957.17</v>
          </cell>
          <cell r="AG213">
            <v>212</v>
          </cell>
          <cell r="AH213" t="str">
            <v>Australian Economic Indicators Publication_337826</v>
          </cell>
          <cell r="AI213">
            <v>264</v>
          </cell>
        </row>
        <row r="214">
          <cell r="A214">
            <v>213</v>
          </cell>
          <cell r="B214">
            <v>337827</v>
          </cell>
          <cell r="C214" t="str">
            <v>Automated Sales Information Facility</v>
          </cell>
          <cell r="D214" t="str">
            <v>Automated Sales Information Facility -  Ver 1.0</v>
          </cell>
          <cell r="G214" t="str">
            <v>Customer Service</v>
          </cell>
          <cell r="H214" t="str">
            <v>Customer Service</v>
          </cell>
          <cell r="J214" t="str">
            <v>Custom In House Developed</v>
          </cell>
          <cell r="K214" t="str">
            <v>De-commissioned</v>
          </cell>
          <cell r="L214">
            <v>1</v>
          </cell>
          <cell r="M214">
            <v>37193</v>
          </cell>
          <cell r="N214">
            <v>37469</v>
          </cell>
          <cell r="O214">
            <v>37257</v>
          </cell>
          <cell r="P214">
            <v>7</v>
          </cell>
          <cell r="S214" t="str">
            <v>Information Management Division</v>
          </cell>
          <cell r="T214" t="str">
            <v>Information Services Branch</v>
          </cell>
          <cell r="U214">
            <v>541</v>
          </cell>
          <cell r="V214" t="str">
            <v>David Miller</v>
          </cell>
          <cell r="W214" t="str">
            <v>Dianne Wiggins</v>
          </cell>
          <cell r="X214" t="str">
            <v>David Miller</v>
          </cell>
          <cell r="Y214" t="str">
            <v>Mid-Range</v>
          </cell>
          <cell r="AG214">
            <v>213</v>
          </cell>
          <cell r="AH214" t="str">
            <v>Automated Sales Information Facility -  Ver 1.0_337827</v>
          </cell>
          <cell r="AI214">
            <v>803</v>
          </cell>
        </row>
        <row r="215">
          <cell r="A215">
            <v>214</v>
          </cell>
          <cell r="B215">
            <v>337828</v>
          </cell>
          <cell r="C215" t="str">
            <v>AVCC/CURF</v>
          </cell>
          <cell r="D215" t="str">
            <v>AVCC/CURF</v>
          </cell>
          <cell r="E215" t="str">
            <v>Micro Data</v>
          </cell>
          <cell r="G215" t="str">
            <v>Information</v>
          </cell>
          <cell r="H215" t="str">
            <v>Distribution</v>
          </cell>
          <cell r="I215" t="str">
            <v>10 to 100 Users</v>
          </cell>
          <cell r="J215" t="str">
            <v>Custom In House Developed</v>
          </cell>
          <cell r="K215" t="str">
            <v>De-commissioned</v>
          </cell>
          <cell r="N215">
            <v>39814</v>
          </cell>
          <cell r="O215">
            <v>37257</v>
          </cell>
          <cell r="P215">
            <v>10</v>
          </cell>
          <cell r="Q215" t="str">
            <v>Local Application</v>
          </cell>
          <cell r="R215" t="str">
            <v>Low</v>
          </cell>
          <cell r="S215" t="str">
            <v>** No Division/Group</v>
          </cell>
          <cell r="T215" t="str">
            <v>** No Branch</v>
          </cell>
          <cell r="U215">
            <v>546</v>
          </cell>
          <cell r="V215" t="str">
            <v>Paul Brush</v>
          </cell>
          <cell r="W215" t="str">
            <v>Kim Farley-Larmour</v>
          </cell>
          <cell r="X215" t="str">
            <v>Peter R Jones</v>
          </cell>
          <cell r="Y215" t="str">
            <v>Lotus Notes</v>
          </cell>
          <cell r="AA215" t="str">
            <v>LotusScript/LotusFormula</v>
          </cell>
          <cell r="AG215">
            <v>214</v>
          </cell>
          <cell r="AH215" t="str">
            <v>AVCC/CURF_337828</v>
          </cell>
          <cell r="AI215">
            <v>796</v>
          </cell>
        </row>
        <row r="216">
          <cell r="A216">
            <v>215</v>
          </cell>
          <cell r="B216">
            <v>337829</v>
          </cell>
          <cell r="C216" t="str">
            <v>Average Weekly Earnings Survey</v>
          </cell>
          <cell r="D216" t="str">
            <v>Average Weekly Earnings Survey</v>
          </cell>
          <cell r="E216" t="str">
            <v>Labour Employer Systems</v>
          </cell>
          <cell r="F21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G216" t="str">
            <v>Statistical</v>
          </cell>
          <cell r="H216" t="str">
            <v>Collection Processing System</v>
          </cell>
          <cell r="I216" t="str">
            <v>10 to 100 Users</v>
          </cell>
          <cell r="J216" t="str">
            <v>Custom In House Developed</v>
          </cell>
          <cell r="K216" t="str">
            <v>In Production</v>
          </cell>
          <cell r="M216">
            <v>34121</v>
          </cell>
          <cell r="O216">
            <v>39965</v>
          </cell>
          <cell r="P216">
            <v>7</v>
          </cell>
          <cell r="Q216" t="str">
            <v>Business Critical Application</v>
          </cell>
          <cell r="R216" t="str">
            <v>High</v>
          </cell>
          <cell r="S216" t="str">
            <v>Population Labour Industry and Environment Statistics Group</v>
          </cell>
          <cell r="T216" t="str">
            <v>Labour and Demography Statistics</v>
          </cell>
          <cell r="U216">
            <v>382</v>
          </cell>
          <cell r="V216" t="str">
            <v>Mark Viney</v>
          </cell>
          <cell r="W216" t="str">
            <v>David Taylor</v>
          </cell>
          <cell r="X216" t="str">
            <v>Mark Bingley</v>
          </cell>
          <cell r="Y216" t="str">
            <v>Mid-Range</v>
          </cell>
          <cell r="AA216" t="str">
            <v>SAS</v>
          </cell>
          <cell r="AC216">
            <v>91162.21</v>
          </cell>
          <cell r="AD216">
            <v>54047.118571428597</v>
          </cell>
          <cell r="AE216">
            <v>76394.92</v>
          </cell>
          <cell r="AF216">
            <v>1</v>
          </cell>
          <cell r="AG216">
            <v>215</v>
          </cell>
          <cell r="AH216" t="str">
            <v>Average Weekly Earnings Survey_337829</v>
          </cell>
          <cell r="AI216">
            <v>215</v>
          </cell>
        </row>
        <row r="217">
          <cell r="A217">
            <v>216</v>
          </cell>
          <cell r="B217">
            <v>337830</v>
          </cell>
          <cell r="C217" t="str">
            <v>Bookshop Forms</v>
          </cell>
          <cell r="D217" t="str">
            <v>Bookshop Forms</v>
          </cell>
          <cell r="F217" t="str">
            <v>Unable to find any trace of the database. Unable to find anyone who knows of the Application. Most likely replaced by a new application. CGG 26 Aug 2009 Notes based forms for internal requests for products from the ABS bookshop.</v>
          </cell>
          <cell r="G217" t="str">
            <v>Administration</v>
          </cell>
          <cell r="H217" t="str">
            <v>Systems - Business Systems for Internal Use</v>
          </cell>
          <cell r="I217" t="str">
            <v>Single User</v>
          </cell>
          <cell r="J217" t="str">
            <v>Custom In House Developed</v>
          </cell>
          <cell r="K217" t="str">
            <v>De-commissioned</v>
          </cell>
          <cell r="M217">
            <v>35186.5</v>
          </cell>
          <cell r="O217">
            <v>39965</v>
          </cell>
          <cell r="P217">
            <v>4</v>
          </cell>
          <cell r="Q217" t="str">
            <v>Local Application</v>
          </cell>
          <cell r="R217" t="str">
            <v>Medium</v>
          </cell>
          <cell r="S217" t="str">
            <v>Integrated Collection and Dissemination Services</v>
          </cell>
          <cell r="T217" t="str">
            <v>Customer Services Branch</v>
          </cell>
          <cell r="U217">
            <v>311</v>
          </cell>
          <cell r="V217" t="str">
            <v>Erin Matson</v>
          </cell>
          <cell r="W217" t="str">
            <v>Philip Smith</v>
          </cell>
          <cell r="X217" t="str">
            <v>Erin Matson</v>
          </cell>
          <cell r="Y217" t="str">
            <v>Lotus Notes</v>
          </cell>
          <cell r="AC217">
            <v>0</v>
          </cell>
          <cell r="AE217">
            <v>0</v>
          </cell>
          <cell r="AG217">
            <v>216</v>
          </cell>
          <cell r="AH217" t="str">
            <v>Bookshop Forms_337830</v>
          </cell>
          <cell r="AI217">
            <v>344</v>
          </cell>
        </row>
        <row r="218">
          <cell r="A218">
            <v>217</v>
          </cell>
          <cell r="B218">
            <v>337831</v>
          </cell>
          <cell r="C218" t="str">
            <v>bPAS</v>
          </cell>
          <cell r="D218" t="str">
            <v>bPAS</v>
          </cell>
          <cell r="G218" t="str">
            <v>Corporate Infrastructure</v>
          </cell>
          <cell r="H218" t="str">
            <v>Collection Processing Infrastructure System</v>
          </cell>
          <cell r="J218" t="str">
            <v>Custom In House Developed</v>
          </cell>
          <cell r="K218" t="str">
            <v>De-commissioned</v>
          </cell>
          <cell r="M218">
            <v>37104</v>
          </cell>
          <cell r="O218">
            <v>37257</v>
          </cell>
          <cell r="P218">
            <v>5</v>
          </cell>
          <cell r="Q218" t="str">
            <v>Business Infrastructure Application</v>
          </cell>
          <cell r="S218" t="str">
            <v>Information Management Division</v>
          </cell>
          <cell r="T218" t="str">
            <v>Information Services Branch</v>
          </cell>
          <cell r="U218">
            <v>311</v>
          </cell>
          <cell r="V218" t="str">
            <v>Rob Edmondson</v>
          </cell>
          <cell r="W218" t="str">
            <v>Anthony Davis</v>
          </cell>
          <cell r="X218" t="str">
            <v>Chris Conran</v>
          </cell>
          <cell r="Y218" t="str">
            <v>PC</v>
          </cell>
          <cell r="AG218">
            <v>217</v>
          </cell>
          <cell r="AH218" t="str">
            <v>bPAS_337831</v>
          </cell>
          <cell r="AI218">
            <v>641</v>
          </cell>
        </row>
        <row r="219">
          <cell r="A219">
            <v>218</v>
          </cell>
          <cell r="B219">
            <v>337832</v>
          </cell>
          <cell r="C219" t="str">
            <v>Business Activity Statement (BAS) IT Support</v>
          </cell>
          <cell r="D219" t="str">
            <v>Business Activity Statement (BAS) IT Support</v>
          </cell>
          <cell r="G219" t="str">
            <v>Statistical</v>
          </cell>
          <cell r="H219" t="str">
            <v>Collection Processing System</v>
          </cell>
          <cell r="J219" t="str">
            <v>Custom In House Developed</v>
          </cell>
          <cell r="K219" t="str">
            <v>De-commissioned</v>
          </cell>
          <cell r="M219">
            <v>36739</v>
          </cell>
          <cell r="N219">
            <v>38471</v>
          </cell>
          <cell r="O219">
            <v>37257</v>
          </cell>
          <cell r="P219">
            <v>3</v>
          </cell>
          <cell r="Q219" t="str">
            <v>Local Application</v>
          </cell>
          <cell r="R219" t="str">
            <v>High</v>
          </cell>
          <cell r="S219" t="str">
            <v>Technology Services Division</v>
          </cell>
          <cell r="T219" t="str">
            <v>Technology Application</v>
          </cell>
          <cell r="U219">
            <v>491</v>
          </cell>
          <cell r="V219" t="str">
            <v>Jeanette Cotterill</v>
          </cell>
          <cell r="W219" t="str">
            <v>Sharon Chiang</v>
          </cell>
          <cell r="X219" t="str">
            <v>Paul Nicholls</v>
          </cell>
          <cell r="Y219" t="str">
            <v>Mid-Range</v>
          </cell>
          <cell r="AA219" t="str">
            <v>PL/SQL</v>
          </cell>
          <cell r="AG219">
            <v>218</v>
          </cell>
          <cell r="AH219" t="str">
            <v>Business Activity Statement (BAS) IT Support_337832</v>
          </cell>
          <cell r="AI219">
            <v>614</v>
          </cell>
        </row>
        <row r="220">
          <cell r="A220">
            <v>219</v>
          </cell>
          <cell r="B220">
            <v>337833</v>
          </cell>
          <cell r="C220" t="str">
            <v>Business Generosity Survey</v>
          </cell>
          <cell r="D220" t="str">
            <v>Business Generosity Survey</v>
          </cell>
          <cell r="G220" t="str">
            <v>Statistical</v>
          </cell>
          <cell r="H220" t="str">
            <v>Collection Processing System</v>
          </cell>
          <cell r="J220" t="str">
            <v>Custom In House Developed</v>
          </cell>
          <cell r="K220" t="str">
            <v>De-commissioned</v>
          </cell>
          <cell r="M220">
            <v>37118</v>
          </cell>
          <cell r="O220">
            <v>37257</v>
          </cell>
          <cell r="P220">
            <v>5</v>
          </cell>
          <cell r="Q220" t="str">
            <v>Local Application</v>
          </cell>
          <cell r="S220" t="str">
            <v>Economic Statistics Group</v>
          </cell>
          <cell r="T220" t="str">
            <v>Industry Statistics</v>
          </cell>
          <cell r="U220">
            <v>134</v>
          </cell>
          <cell r="V220" t="str">
            <v>Jeanette Cotterill</v>
          </cell>
          <cell r="W220" t="str">
            <v>Merry Branson</v>
          </cell>
          <cell r="X220" t="str">
            <v>Brian Studman</v>
          </cell>
          <cell r="Y220" t="str">
            <v>Mid-Range</v>
          </cell>
          <cell r="AG220">
            <v>219</v>
          </cell>
          <cell r="AH220" t="str">
            <v>Business Generosity Survey_337833</v>
          </cell>
          <cell r="AI220">
            <v>769</v>
          </cell>
        </row>
        <row r="221">
          <cell r="A221">
            <v>220</v>
          </cell>
          <cell r="B221">
            <v>337834</v>
          </cell>
          <cell r="C221" t="str">
            <v>Capital Stock system (CPE)</v>
          </cell>
          <cell r="D221" t="str">
            <v>Capital Stock system (CPE)</v>
          </cell>
          <cell r="E221" t="str">
            <v>National Accounts</v>
          </cell>
          <cell r="F221"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G221" t="str">
            <v>Statistical</v>
          </cell>
          <cell r="H221" t="str">
            <v>Collection Processing System</v>
          </cell>
          <cell r="J221" t="str">
            <v>Custom In House Developed</v>
          </cell>
          <cell r="K221" t="str">
            <v>De-commissioned</v>
          </cell>
          <cell r="M221">
            <v>36434</v>
          </cell>
          <cell r="N221">
            <v>39986</v>
          </cell>
          <cell r="O221">
            <v>37257</v>
          </cell>
          <cell r="P221">
            <v>10</v>
          </cell>
          <cell r="Q221" t="str">
            <v>Business Critical Application</v>
          </cell>
          <cell r="R221" t="str">
            <v>High</v>
          </cell>
          <cell r="S221" t="str">
            <v>Macroeconomics and Integration Group</v>
          </cell>
          <cell r="T221" t="str">
            <v>National Accounts</v>
          </cell>
          <cell r="U221">
            <v>22</v>
          </cell>
          <cell r="V221" t="str">
            <v>Edwin Aplin</v>
          </cell>
          <cell r="X221" t="str">
            <v>Geoff Coggins</v>
          </cell>
          <cell r="Y221" t="str">
            <v>PC</v>
          </cell>
          <cell r="AC221">
            <v>0</v>
          </cell>
          <cell r="AE221">
            <v>0</v>
          </cell>
          <cell r="AG221">
            <v>220</v>
          </cell>
          <cell r="AH221" t="str">
            <v>Capital Stock system (CPE)_337834</v>
          </cell>
          <cell r="AI221">
            <v>770</v>
          </cell>
        </row>
        <row r="222">
          <cell r="A222">
            <v>221</v>
          </cell>
          <cell r="B222">
            <v>337835</v>
          </cell>
          <cell r="C222" t="str">
            <v>CDATS Database</v>
          </cell>
          <cell r="D222" t="str">
            <v>CDATS Database -  Ver 2000.12.05</v>
          </cell>
          <cell r="E222" t="str">
            <v>Census</v>
          </cell>
          <cell r="F222" t="str">
            <v>Census Data and Technical Services Notes database for SuperCROSS queries. 06/05/2009 - CDATS development work and asset data is being recorded under "2006 Pop Census - Output" application. Still in production. decommissioned as a result of 2009 impairment testing</v>
          </cell>
          <cell r="G222" t="str">
            <v>Statistical</v>
          </cell>
          <cell r="H222" t="str">
            <v>Other - None of the above (specify purpose)</v>
          </cell>
          <cell r="I222" t="str">
            <v>10 to 100 Users</v>
          </cell>
          <cell r="J222" t="str">
            <v>Custom In House Developed</v>
          </cell>
          <cell r="K222" t="str">
            <v>De-commissioned</v>
          </cell>
          <cell r="L222" t="str">
            <v>2000.12.05</v>
          </cell>
          <cell r="M222">
            <v>36800</v>
          </cell>
          <cell r="N222">
            <v>39986</v>
          </cell>
          <cell r="O222">
            <v>37257</v>
          </cell>
          <cell r="P222">
            <v>10</v>
          </cell>
          <cell r="Q222" t="str">
            <v>Local Application</v>
          </cell>
          <cell r="R222" t="str">
            <v>Medium</v>
          </cell>
          <cell r="S222" t="str">
            <v>Population Labour Industry and Environment Statistics Group</v>
          </cell>
          <cell r="T222" t="str">
            <v>Population Census</v>
          </cell>
          <cell r="U222">
            <v>211</v>
          </cell>
          <cell r="V222" t="str">
            <v>Paul Sewell</v>
          </cell>
          <cell r="W222" t="str">
            <v>Michael Beahan</v>
          </cell>
          <cell r="X222" t="str">
            <v>John D Moore</v>
          </cell>
          <cell r="Y222" t="str">
            <v>Lotus Notes</v>
          </cell>
          <cell r="AA222" t="str">
            <v>LotusScript/LotusFormula</v>
          </cell>
          <cell r="AC222">
            <v>0</v>
          </cell>
          <cell r="AE222">
            <v>0</v>
          </cell>
          <cell r="AG222">
            <v>221</v>
          </cell>
          <cell r="AH222" t="str">
            <v>CDATS Database -  Ver 2000.12.05_337835</v>
          </cell>
          <cell r="AI222">
            <v>628</v>
          </cell>
        </row>
        <row r="223">
          <cell r="A223">
            <v>222</v>
          </cell>
          <cell r="B223">
            <v>337836</v>
          </cell>
          <cell r="C223" t="str">
            <v>2001 Pop Census - Census Electronic Sales Tracking (CELEST)</v>
          </cell>
          <cell r="D223" t="str">
            <v>2001 Pop Census - Census Electronic Sales Tracking (CELEST)</v>
          </cell>
          <cell r="E223" t="str">
            <v>Census</v>
          </cell>
          <cell r="F223" t="str">
            <v>(Database: "Celest 2001 - DEV"; Subject: "Help About" decommissioned as a result of 2009 impairment testing</v>
          </cell>
          <cell r="G223" t="str">
            <v>Distribution</v>
          </cell>
          <cell r="H223" t="str">
            <v>Sales/Marketing</v>
          </cell>
          <cell r="I223" t="str">
            <v>10 to 100 Users</v>
          </cell>
          <cell r="J223" t="str">
            <v>Custom In House Developed</v>
          </cell>
          <cell r="K223" t="str">
            <v>De-commissioned</v>
          </cell>
          <cell r="M223">
            <v>37327</v>
          </cell>
          <cell r="N223">
            <v>39986</v>
          </cell>
          <cell r="O223">
            <v>37257</v>
          </cell>
          <cell r="P223">
            <v>10</v>
          </cell>
          <cell r="Q223" t="str">
            <v>Local Application</v>
          </cell>
          <cell r="R223" t="str">
            <v>Medium</v>
          </cell>
          <cell r="S223" t="str">
            <v>Population Labour Industry and Environment Statistics Group</v>
          </cell>
          <cell r="T223" t="str">
            <v>Population Census</v>
          </cell>
          <cell r="U223">
            <v>211</v>
          </cell>
          <cell r="V223" t="str">
            <v>Bruce Green</v>
          </cell>
          <cell r="W223" t="str">
            <v>Michael Beahan</v>
          </cell>
          <cell r="X223" t="str">
            <v>Helen Robson</v>
          </cell>
          <cell r="Y223" t="str">
            <v>Lotus Notes</v>
          </cell>
          <cell r="AA223" t="str">
            <v>LotusScript/LotusFormula</v>
          </cell>
          <cell r="AC223">
            <v>0</v>
          </cell>
          <cell r="AE223">
            <v>0</v>
          </cell>
          <cell r="AG223">
            <v>222</v>
          </cell>
          <cell r="AH223" t="str">
            <v>2001 Pop Census - Census Electronic Sales Tracking (CELEST)_337836</v>
          </cell>
          <cell r="AI223">
            <v>795</v>
          </cell>
        </row>
        <row r="224">
          <cell r="A224">
            <v>223</v>
          </cell>
          <cell r="B224">
            <v>337837</v>
          </cell>
          <cell r="C224" t="str">
            <v>Census SuperCROSS</v>
          </cell>
          <cell r="D224" t="str">
            <v>Census SuperCROSS -  Ver 3.7.44a</v>
          </cell>
          <cell r="E224" t="str">
            <v>Census</v>
          </cell>
          <cell r="F224" t="str">
            <v>SuperCROSS is cross-tabulation package for large databases used in Census was decommissioned after 2009 impairment testing</v>
          </cell>
          <cell r="G224" t="str">
            <v>Statistical</v>
          </cell>
          <cell r="H224" t="str">
            <v>Collection Processing System</v>
          </cell>
          <cell r="J224" t="str">
            <v>Custom In House Developed</v>
          </cell>
          <cell r="K224" t="str">
            <v>De-commissioned</v>
          </cell>
          <cell r="L224" t="str">
            <v>3.7.44a</v>
          </cell>
          <cell r="M224">
            <v>37043</v>
          </cell>
          <cell r="N224">
            <v>39986</v>
          </cell>
          <cell r="O224">
            <v>37257</v>
          </cell>
          <cell r="P224">
            <v>10</v>
          </cell>
          <cell r="Q224" t="str">
            <v>Local Application</v>
          </cell>
          <cell r="R224" t="str">
            <v>High</v>
          </cell>
          <cell r="S224" t="str">
            <v>Population Labour Industry and Environment Statistics Group</v>
          </cell>
          <cell r="T224" t="str">
            <v>Population Census</v>
          </cell>
          <cell r="U224">
            <v>211</v>
          </cell>
          <cell r="V224" t="str">
            <v>Duncan Young</v>
          </cell>
          <cell r="X224" t="str">
            <v>Duncan Young</v>
          </cell>
          <cell r="Y224" t="str">
            <v>PC</v>
          </cell>
          <cell r="AC224">
            <v>0</v>
          </cell>
          <cell r="AE224">
            <v>0</v>
          </cell>
          <cell r="AG224">
            <v>223</v>
          </cell>
          <cell r="AH224" t="str">
            <v>Census SuperCROSS -  Ver 3.7.44a_337837</v>
          </cell>
          <cell r="AI224">
            <v>822</v>
          </cell>
        </row>
        <row r="225">
          <cell r="A225">
            <v>224</v>
          </cell>
          <cell r="B225">
            <v>337838</v>
          </cell>
          <cell r="C225" t="str">
            <v>Central User Registration</v>
          </cell>
          <cell r="D225" t="str">
            <v>Central User Registration -  Ver 5.23</v>
          </cell>
          <cell r="E225" t="str">
            <v>TSD Client Services</v>
          </cell>
          <cell r="F225"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G225" t="str">
            <v>Administration</v>
          </cell>
          <cell r="H225" t="str">
            <v>Systems - Business Systems for Internal Use</v>
          </cell>
          <cell r="I225" t="str">
            <v>More than 100 Users</v>
          </cell>
          <cell r="J225" t="str">
            <v>Custom In House Developed</v>
          </cell>
          <cell r="K225" t="str">
            <v>In Production - Minimum Maintenance</v>
          </cell>
          <cell r="L225">
            <v>5.23</v>
          </cell>
          <cell r="M225">
            <v>35612</v>
          </cell>
          <cell r="O225">
            <v>39965</v>
          </cell>
          <cell r="P225">
            <v>5</v>
          </cell>
          <cell r="Q225" t="str">
            <v>Local Application</v>
          </cell>
          <cell r="R225" t="str">
            <v>High</v>
          </cell>
          <cell r="S225" t="str">
            <v>Technology Services Division</v>
          </cell>
          <cell r="T225" t="str">
            <v>Technology Infrastructure</v>
          </cell>
          <cell r="U225">
            <v>277</v>
          </cell>
          <cell r="V225" t="str">
            <v>Andrew Gill</v>
          </cell>
          <cell r="W225" t="str">
            <v>Matthew Artis</v>
          </cell>
          <cell r="X225" t="str">
            <v>Andrew Gill</v>
          </cell>
          <cell r="Y225" t="str">
            <v>Lotus Notes</v>
          </cell>
          <cell r="Z225" t="str">
            <v>Lotus Notes</v>
          </cell>
          <cell r="AA225" t="str">
            <v>LotusScript/LotusFormula</v>
          </cell>
          <cell r="AB225" t="str">
            <v>Corporate Directory</v>
          </cell>
          <cell r="AC225">
            <v>807233.62</v>
          </cell>
          <cell r="AD225">
            <v>20611.685714285701</v>
          </cell>
          <cell r="AE225">
            <v>150318.82</v>
          </cell>
          <cell r="AF225">
            <v>1</v>
          </cell>
          <cell r="AG225">
            <v>224</v>
          </cell>
          <cell r="AH225" t="str">
            <v>Central User Registration -  Ver 5.23_337838</v>
          </cell>
          <cell r="AI225">
            <v>517</v>
          </cell>
        </row>
        <row r="226">
          <cell r="A226">
            <v>225</v>
          </cell>
          <cell r="B226">
            <v>337839</v>
          </cell>
          <cell r="C226" t="str">
            <v>Centralised Invoicing</v>
          </cell>
          <cell r="D226" t="str">
            <v>Centralised Invoicing</v>
          </cell>
          <cell r="E226" t="str">
            <v>Financial</v>
          </cell>
          <cell r="F226" t="str">
            <v>Notes Applications to raise requests for invoices which are sent to Oracle Financials.</v>
          </cell>
          <cell r="G226" t="str">
            <v>Administration</v>
          </cell>
          <cell r="H226" t="str">
            <v>Systems - Business Systems for Internal Use</v>
          </cell>
          <cell r="I226" t="str">
            <v>More than 100 Users</v>
          </cell>
          <cell r="J226" t="str">
            <v>Custom In House Developed</v>
          </cell>
          <cell r="K226" t="str">
            <v>In Production - Development Continuing</v>
          </cell>
          <cell r="M226">
            <v>37104</v>
          </cell>
          <cell r="O226">
            <v>39965</v>
          </cell>
          <cell r="P226">
            <v>10</v>
          </cell>
          <cell r="Q226" t="str">
            <v>Local Application</v>
          </cell>
          <cell r="R226" t="str">
            <v>Medium</v>
          </cell>
          <cell r="S226" t="str">
            <v>Integrated Collection and Dissemination Services</v>
          </cell>
          <cell r="T226" t="str">
            <v>Customer Services Branch</v>
          </cell>
          <cell r="U226">
            <v>542</v>
          </cell>
          <cell r="V226" t="str">
            <v>Ta-Csd Director</v>
          </cell>
          <cell r="W226" t="str">
            <v>Eric Sadlowski</v>
          </cell>
          <cell r="X226" t="str">
            <v>Ta-Csd Director</v>
          </cell>
          <cell r="Y226" t="str">
            <v>Lotus Notes</v>
          </cell>
          <cell r="AA226" t="str">
            <v>LotusScript/LotusFormula</v>
          </cell>
          <cell r="AC226">
            <v>7603</v>
          </cell>
          <cell r="AD226">
            <v>305</v>
          </cell>
          <cell r="AE226">
            <v>3024.52</v>
          </cell>
          <cell r="AF226">
            <v>1</v>
          </cell>
          <cell r="AG226">
            <v>225</v>
          </cell>
          <cell r="AH226" t="str">
            <v>Centralised Invoicing_337839</v>
          </cell>
          <cell r="AI226">
            <v>431</v>
          </cell>
        </row>
        <row r="227">
          <cell r="A227">
            <v>226</v>
          </cell>
          <cell r="B227">
            <v>337840</v>
          </cell>
          <cell r="C227" t="str">
            <v>CHINS</v>
          </cell>
          <cell r="D227" t="str">
            <v>CHINS</v>
          </cell>
          <cell r="G227" t="str">
            <v>Statistical</v>
          </cell>
          <cell r="H227" t="str">
            <v>Collection Processing System</v>
          </cell>
          <cell r="J227" t="str">
            <v>Custom In House Developed</v>
          </cell>
          <cell r="K227" t="str">
            <v>De-commissioned</v>
          </cell>
          <cell r="O227">
            <v>37257</v>
          </cell>
          <cell r="P227">
            <v>10</v>
          </cell>
          <cell r="Q227" t="str">
            <v>Local Application</v>
          </cell>
          <cell r="S227" t="str">
            <v>Population Statistics Group</v>
          </cell>
          <cell r="T227" t="str">
            <v>Social Conditions Statistics</v>
          </cell>
          <cell r="U227">
            <v>446</v>
          </cell>
          <cell r="V227" t="str">
            <v>Bruce Green</v>
          </cell>
          <cell r="W227" t="str">
            <v>Ian Brodie-Reed</v>
          </cell>
          <cell r="X227" t="str">
            <v>Cheryle Lomas</v>
          </cell>
          <cell r="Y227" t="str">
            <v>Lotus Notes</v>
          </cell>
          <cell r="AA227" t="str">
            <v>LotusScript/LotusFormula</v>
          </cell>
          <cell r="AG227">
            <v>226</v>
          </cell>
          <cell r="AH227" t="str">
            <v>CHINS_337840</v>
          </cell>
          <cell r="AI227">
            <v>604</v>
          </cell>
        </row>
        <row r="228">
          <cell r="A228">
            <v>227</v>
          </cell>
          <cell r="B228">
            <v>337841</v>
          </cell>
          <cell r="C228" t="str">
            <v>Graduate Recruitment</v>
          </cell>
          <cell r="D228" t="str">
            <v>Graduate Recruitment</v>
          </cell>
          <cell r="E228" t="str">
            <v>HR Systems</v>
          </cell>
          <cell r="F228"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G228" t="str">
            <v>Administration</v>
          </cell>
          <cell r="H228" t="str">
            <v>Human Resources</v>
          </cell>
          <cell r="I228" t="str">
            <v>10 to 100 Users</v>
          </cell>
          <cell r="J228" t="str">
            <v>Custom In House Developed</v>
          </cell>
          <cell r="K228" t="str">
            <v>De-commissioned</v>
          </cell>
          <cell r="M228">
            <v>34274.5</v>
          </cell>
          <cell r="N228">
            <v>39958</v>
          </cell>
          <cell r="O228">
            <v>37257</v>
          </cell>
          <cell r="P228">
            <v>7</v>
          </cell>
          <cell r="Q228" t="str">
            <v>Local Application</v>
          </cell>
          <cell r="R228" t="str">
            <v>Medium</v>
          </cell>
          <cell r="S228" t="str">
            <v>Corporate Services Division</v>
          </cell>
          <cell r="T228" t="str">
            <v>Human Resources Branch</v>
          </cell>
          <cell r="U228">
            <v>414</v>
          </cell>
          <cell r="V228" t="str">
            <v>Jeremy Michell</v>
          </cell>
          <cell r="W228" t="str">
            <v>Julie Gibson</v>
          </cell>
          <cell r="X228" t="str">
            <v>Jeremy Michell</v>
          </cell>
          <cell r="Y228" t="str">
            <v>Lotus Notes</v>
          </cell>
          <cell r="AC228">
            <v>50059.83</v>
          </cell>
          <cell r="AE228">
            <v>4543.1499999999996</v>
          </cell>
          <cell r="AG228">
            <v>227</v>
          </cell>
          <cell r="AH228" t="str">
            <v>Graduate Recruitment_337841</v>
          </cell>
          <cell r="AI228">
            <v>227</v>
          </cell>
        </row>
        <row r="229">
          <cell r="A229">
            <v>228</v>
          </cell>
          <cell r="B229">
            <v>337842</v>
          </cell>
          <cell r="C229" t="str">
            <v>Clean Room Requests Database</v>
          </cell>
          <cell r="D229" t="str">
            <v>Clean Room Requests Database</v>
          </cell>
          <cell r="E229" t="str">
            <v>TSD Client Services</v>
          </cell>
          <cell r="F229" t="str">
            <v>Keeps track of Clean Room tasks</v>
          </cell>
          <cell r="G229" t="str">
            <v>Administration</v>
          </cell>
          <cell r="H229" t="str">
            <v>Systems - Business Systems for Internal Use</v>
          </cell>
          <cell r="I229" t="str">
            <v>Less than 10 Across Sites</v>
          </cell>
          <cell r="J229" t="str">
            <v>Custom In House Developed</v>
          </cell>
          <cell r="K229" t="str">
            <v>In Production</v>
          </cell>
          <cell r="O229">
            <v>39965</v>
          </cell>
          <cell r="P229">
            <v>4</v>
          </cell>
          <cell r="Q229" t="str">
            <v>Local Application</v>
          </cell>
          <cell r="R229" t="str">
            <v>Medium</v>
          </cell>
          <cell r="S229" t="str">
            <v>Technology Services Division</v>
          </cell>
          <cell r="T229" t="str">
            <v>Technology Infrastructure</v>
          </cell>
          <cell r="U229">
            <v>277</v>
          </cell>
          <cell r="V229" t="str">
            <v>Andrew Gill,Mark Bingley</v>
          </cell>
          <cell r="W229" t="str">
            <v>Matthew Artis</v>
          </cell>
          <cell r="X229" t="str">
            <v>Andrew Gill</v>
          </cell>
          <cell r="Y229" t="str">
            <v>Lotus Notes</v>
          </cell>
          <cell r="Z229" t="str">
            <v>Lotus Notes</v>
          </cell>
          <cell r="AA229" t="str">
            <v>LotusScript/LotusFormula</v>
          </cell>
          <cell r="AC229">
            <v>0</v>
          </cell>
          <cell r="AE229">
            <v>0</v>
          </cell>
          <cell r="AF229">
            <v>1</v>
          </cell>
          <cell r="AG229">
            <v>228</v>
          </cell>
          <cell r="AH229" t="str">
            <v>Clean Room Requests Database_337842</v>
          </cell>
          <cell r="AI229">
            <v>649</v>
          </cell>
        </row>
        <row r="230">
          <cell r="A230">
            <v>229</v>
          </cell>
          <cell r="B230">
            <v>337843</v>
          </cell>
          <cell r="C230" t="str">
            <v>GSSS</v>
          </cell>
          <cell r="D230" t="str">
            <v>GSSS</v>
          </cell>
          <cell r="E230" t="str">
            <v>ICDS - Client Services</v>
          </cell>
          <cell r="F23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G230" t="str">
            <v>Customer Service</v>
          </cell>
          <cell r="H230" t="str">
            <v>Customer Service</v>
          </cell>
          <cell r="I230" t="str">
            <v>Less than 10 at a Single Site</v>
          </cell>
          <cell r="J230" t="str">
            <v>Custom In House Developed</v>
          </cell>
          <cell r="K230" t="str">
            <v>In Production</v>
          </cell>
          <cell r="M230">
            <v>37104</v>
          </cell>
          <cell r="O230">
            <v>39965</v>
          </cell>
          <cell r="P230">
            <v>3</v>
          </cell>
          <cell r="Q230" t="str">
            <v>Local Application</v>
          </cell>
          <cell r="R230" t="str">
            <v>Medium</v>
          </cell>
          <cell r="S230" t="str">
            <v>Integrated Collection and Dissemination Services</v>
          </cell>
          <cell r="T230" t="str">
            <v>Customer Services Branch</v>
          </cell>
          <cell r="U230">
            <v>542</v>
          </cell>
          <cell r="V230" t="str">
            <v>Helen Robson</v>
          </cell>
          <cell r="W230" t="str">
            <v>Andrew Mair</v>
          </cell>
          <cell r="X230" t="str">
            <v>Helen Robson</v>
          </cell>
          <cell r="Y230" t="str">
            <v>PC</v>
          </cell>
          <cell r="AA230" t="str">
            <v>LotusScript/LotusFormula</v>
          </cell>
          <cell r="AC230">
            <v>516864.46</v>
          </cell>
          <cell r="AD230">
            <v>6049</v>
          </cell>
          <cell r="AE230">
            <v>340419.7</v>
          </cell>
          <cell r="AF230">
            <v>1</v>
          </cell>
          <cell r="AG230">
            <v>229</v>
          </cell>
          <cell r="AH230" t="str">
            <v>GSSS_337843</v>
          </cell>
          <cell r="AI230">
            <v>581</v>
          </cell>
        </row>
        <row r="231">
          <cell r="A231">
            <v>230</v>
          </cell>
          <cell r="B231">
            <v>337844</v>
          </cell>
          <cell r="C231" t="str">
            <v>Client Contact Facility (CCF)</v>
          </cell>
          <cell r="D231" t="str">
            <v>Client Contact Facility (CCF)</v>
          </cell>
          <cell r="G231" t="str">
            <v>Customer Service</v>
          </cell>
          <cell r="H231" t="str">
            <v>Customer Service</v>
          </cell>
          <cell r="J231" t="str">
            <v>Custom In House Developed</v>
          </cell>
          <cell r="K231" t="str">
            <v>De-commissioned</v>
          </cell>
          <cell r="M231">
            <v>34394.5</v>
          </cell>
          <cell r="N231">
            <v>37586</v>
          </cell>
          <cell r="O231">
            <v>37257</v>
          </cell>
          <cell r="P231">
            <v>10</v>
          </cell>
          <cell r="Q231" t="str">
            <v>Local Application</v>
          </cell>
          <cell r="S231" t="str">
            <v>Information Management Division</v>
          </cell>
          <cell r="T231" t="str">
            <v>Information Services Branch</v>
          </cell>
          <cell r="U231">
            <v>541</v>
          </cell>
          <cell r="V231" t="str">
            <v>Rob Edmondson</v>
          </cell>
          <cell r="W231" t="str">
            <v>Chris Bridgland</v>
          </cell>
          <cell r="X231" t="str">
            <v>Chris Conran</v>
          </cell>
          <cell r="Y231" t="str">
            <v>Lotus Notes</v>
          </cell>
          <cell r="AG231">
            <v>230</v>
          </cell>
          <cell r="AH231" t="str">
            <v>Client Contact Facility (CCF)_337844</v>
          </cell>
          <cell r="AI231">
            <v>198</v>
          </cell>
        </row>
        <row r="232">
          <cell r="A232">
            <v>231</v>
          </cell>
          <cell r="B232">
            <v>337845</v>
          </cell>
          <cell r="C232" t="str">
            <v>HCS Effort Recording</v>
          </cell>
          <cell r="D232" t="str">
            <v>HCS Effort Recording</v>
          </cell>
          <cell r="G232" t="str">
            <v>Administration</v>
          </cell>
          <cell r="H232" t="str">
            <v>Systems - Business Systems for Internal Use</v>
          </cell>
          <cell r="J232" t="str">
            <v>Custom In House Developed</v>
          </cell>
          <cell r="K232" t="str">
            <v>De-commissioned</v>
          </cell>
          <cell r="N232">
            <v>37469</v>
          </cell>
          <cell r="O232">
            <v>37257</v>
          </cell>
          <cell r="P232">
            <v>10</v>
          </cell>
          <cell r="Q232" t="str">
            <v>Local Application</v>
          </cell>
          <cell r="S232" t="str">
            <v>Methodology Division</v>
          </cell>
          <cell r="T232" t="str">
            <v>Statistical Services</v>
          </cell>
          <cell r="U232">
            <v>241</v>
          </cell>
          <cell r="V232" t="str">
            <v>Bruce Green</v>
          </cell>
          <cell r="W232" t="str">
            <v>Bill Gross</v>
          </cell>
          <cell r="X232" t="str">
            <v>Cheryle Lomas</v>
          </cell>
          <cell r="Y232" t="str">
            <v>Lotus Notes</v>
          </cell>
          <cell r="AA232" t="str">
            <v>LotusScript/LotusFormula</v>
          </cell>
          <cell r="AG232">
            <v>231</v>
          </cell>
          <cell r="AH232" t="str">
            <v>HCS Effort Recording_337845</v>
          </cell>
          <cell r="AI232">
            <v>582</v>
          </cell>
        </row>
        <row r="233">
          <cell r="A233">
            <v>232</v>
          </cell>
          <cell r="B233">
            <v>337846</v>
          </cell>
          <cell r="C233" t="str">
            <v>1996 Pop Census - Collections Operations Management System (COMS)</v>
          </cell>
          <cell r="D233" t="str">
            <v>1996 Pop Census - Collections Operations Management System (COMS)</v>
          </cell>
          <cell r="E233" t="str">
            <v>Census</v>
          </cell>
          <cell r="F23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G233" t="str">
            <v>Administration</v>
          </cell>
          <cell r="H233" t="str">
            <v>Systems - Business Systems for Internal Use</v>
          </cell>
          <cell r="J233" t="str">
            <v>Custom In House Developed</v>
          </cell>
          <cell r="K233" t="str">
            <v>De-commissioned</v>
          </cell>
          <cell r="N233">
            <v>39986</v>
          </cell>
          <cell r="O233">
            <v>35339</v>
          </cell>
          <cell r="P233">
            <v>10</v>
          </cell>
          <cell r="Q233" t="str">
            <v>Local Application</v>
          </cell>
          <cell r="R233" t="str">
            <v>High</v>
          </cell>
          <cell r="S233" t="str">
            <v>Population Labour Industry and Environment Statistics Group</v>
          </cell>
          <cell r="T233" t="str">
            <v>Population Census</v>
          </cell>
          <cell r="U233">
            <v>213</v>
          </cell>
          <cell r="V233" t="str">
            <v>Paul Brush</v>
          </cell>
          <cell r="W233" t="str">
            <v>David Nauenburg</v>
          </cell>
          <cell r="X233" t="str">
            <v>Helen Robson</v>
          </cell>
          <cell r="Y233" t="str">
            <v>Mid-Range</v>
          </cell>
          <cell r="AC233">
            <v>0</v>
          </cell>
          <cell r="AE233">
            <v>0</v>
          </cell>
          <cell r="AG233">
            <v>232</v>
          </cell>
          <cell r="AH233" t="str">
            <v>1996 Pop Census - Collections Operations Management System (COMS)_337846</v>
          </cell>
          <cell r="AI233">
            <v>652</v>
          </cell>
        </row>
        <row r="234">
          <cell r="A234">
            <v>233</v>
          </cell>
          <cell r="B234">
            <v>337847</v>
          </cell>
          <cell r="C234" t="str">
            <v>Common Frame Unit</v>
          </cell>
          <cell r="D234" t="str">
            <v>Common Frame Unit</v>
          </cell>
          <cell r="E234" t="str">
            <v>Frames Processing</v>
          </cell>
          <cell r="F23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G234" t="str">
            <v>Corporate Infrastructure</v>
          </cell>
          <cell r="H234" t="str">
            <v>Collection Processing Infrastructure System</v>
          </cell>
          <cell r="J234" t="str">
            <v>Custom In House Developed</v>
          </cell>
          <cell r="K234" t="str">
            <v>In Production</v>
          </cell>
          <cell r="M234">
            <v>35339</v>
          </cell>
          <cell r="O234">
            <v>39965</v>
          </cell>
          <cell r="P234">
            <v>6</v>
          </cell>
          <cell r="Q234" t="str">
            <v>Local Application</v>
          </cell>
          <cell r="R234" t="str">
            <v>High</v>
          </cell>
          <cell r="S234" t="str">
            <v>Macroeconomics and Integration Group</v>
          </cell>
          <cell r="T234" t="str">
            <v>Integration and Innovation Statistics Branch</v>
          </cell>
          <cell r="U234">
            <v>532</v>
          </cell>
          <cell r="W234" t="str">
            <v>Michelle Gifford</v>
          </cell>
          <cell r="Y234" t="str">
            <v>PC</v>
          </cell>
          <cell r="AC234">
            <v>262225.82</v>
          </cell>
          <cell r="AE234">
            <v>196862.53</v>
          </cell>
          <cell r="AF234">
            <v>1</v>
          </cell>
          <cell r="AG234">
            <v>233</v>
          </cell>
          <cell r="AH234" t="str">
            <v>Common Frame Unit_337847</v>
          </cell>
          <cell r="AI234">
            <v>597</v>
          </cell>
        </row>
        <row r="235">
          <cell r="A235">
            <v>234</v>
          </cell>
          <cell r="B235">
            <v>337848</v>
          </cell>
          <cell r="C235" t="str">
            <v>Health Client Data Base</v>
          </cell>
          <cell r="D235" t="str">
            <v>Health Client Data Base -  Ver 2.1</v>
          </cell>
          <cell r="E235" t="str">
            <v>PHEC</v>
          </cell>
          <cell r="F235" t="str">
            <v>Database to register and track all client requests for information and data from Health Surveys was decommissioned after 2009 impairment testing</v>
          </cell>
          <cell r="G235" t="str">
            <v>Customer Service</v>
          </cell>
          <cell r="H235" t="str">
            <v>Customer Service</v>
          </cell>
          <cell r="J235" t="str">
            <v>Custom In House Developed</v>
          </cell>
          <cell r="K235" t="str">
            <v>De-commissioned</v>
          </cell>
          <cell r="L235">
            <v>2.1</v>
          </cell>
          <cell r="M235">
            <v>34121</v>
          </cell>
          <cell r="N235">
            <v>39986</v>
          </cell>
          <cell r="O235">
            <v>37257</v>
          </cell>
          <cell r="P235">
            <v>10</v>
          </cell>
          <cell r="Q235" t="str">
            <v>Local Application</v>
          </cell>
          <cell r="R235" t="str">
            <v>Medium</v>
          </cell>
          <cell r="S235" t="str">
            <v>Social Statistics Group</v>
          </cell>
          <cell r="T235" t="str">
            <v>Indigenous &amp; Health Statistics</v>
          </cell>
          <cell r="U235">
            <v>435</v>
          </cell>
          <cell r="V235" t="str">
            <v>Colin Vivian</v>
          </cell>
          <cell r="Y235" t="str">
            <v>Lotus Notes</v>
          </cell>
          <cell r="AA235" t="str">
            <v>LotusScript/LotusFormula</v>
          </cell>
          <cell r="AC235">
            <v>0</v>
          </cell>
          <cell r="AE235">
            <v>0</v>
          </cell>
          <cell r="AG235">
            <v>234</v>
          </cell>
          <cell r="AH235" t="str">
            <v>Health Client Data Base -  Ver 2.1_337848</v>
          </cell>
          <cell r="AI235">
            <v>663</v>
          </cell>
        </row>
        <row r="236">
          <cell r="A236">
            <v>235</v>
          </cell>
          <cell r="B236">
            <v>337849</v>
          </cell>
          <cell r="C236" t="str">
            <v>Computer Apps - Applications Library</v>
          </cell>
          <cell r="D236" t="str">
            <v>Computer Apps - Applications Library</v>
          </cell>
          <cell r="G236" t="str">
            <v>Corporate Infrastructure</v>
          </cell>
          <cell r="H236" t="str">
            <v>Collection Processing Infrastructure System</v>
          </cell>
          <cell r="J236" t="str">
            <v>Custom In House Developed</v>
          </cell>
          <cell r="K236" t="str">
            <v>De-commissioned</v>
          </cell>
          <cell r="M236">
            <v>31929</v>
          </cell>
          <cell r="N236">
            <v>39073</v>
          </cell>
          <cell r="O236">
            <v>37257</v>
          </cell>
          <cell r="P236">
            <v>10</v>
          </cell>
          <cell r="Q236" t="str">
            <v>Local Application</v>
          </cell>
          <cell r="R236" t="str">
            <v>Low</v>
          </cell>
          <cell r="S236" t="str">
            <v>Services Group</v>
          </cell>
          <cell r="T236" t="str">
            <v>Technology Application</v>
          </cell>
          <cell r="U236">
            <v>491</v>
          </cell>
          <cell r="V236" t="str">
            <v>Jeanette Cotterill</v>
          </cell>
          <cell r="W236" t="str">
            <v>Jeanette Cotterill</v>
          </cell>
          <cell r="X236" t="str">
            <v>Jeanette Cotterill</v>
          </cell>
          <cell r="Y236" t="str">
            <v>Mainframe</v>
          </cell>
          <cell r="AA236" t="str">
            <v>CLIST</v>
          </cell>
          <cell r="AG236">
            <v>235</v>
          </cell>
          <cell r="AH236" t="str">
            <v>Computer Apps - Applications Library_337849</v>
          </cell>
          <cell r="AI236">
            <v>126</v>
          </cell>
        </row>
        <row r="237">
          <cell r="A237">
            <v>236</v>
          </cell>
          <cell r="B237">
            <v>337850</v>
          </cell>
          <cell r="C237" t="str">
            <v>Home Use of Software Register</v>
          </cell>
          <cell r="D237" t="str">
            <v>Home Use of Software Register -  Ver 2</v>
          </cell>
          <cell r="E237" t="str">
            <v>TSD Client Services</v>
          </cell>
          <cell r="F237" t="str">
            <v>Register of requests for access to Office Systems software for use at home</v>
          </cell>
          <cell r="G237" t="str">
            <v>Administration</v>
          </cell>
          <cell r="H237" t="str">
            <v>Systems - Business Systems for Internal Use</v>
          </cell>
          <cell r="I237" t="str">
            <v>Less than 10 at a Single Site</v>
          </cell>
          <cell r="J237" t="str">
            <v>Custom In House Developed</v>
          </cell>
          <cell r="K237" t="str">
            <v>In Production</v>
          </cell>
          <cell r="L237">
            <v>2</v>
          </cell>
          <cell r="M237">
            <v>34425.041666666664</v>
          </cell>
          <cell r="O237">
            <v>39965</v>
          </cell>
          <cell r="P237">
            <v>5</v>
          </cell>
          <cell r="Q237" t="str">
            <v>Local Application</v>
          </cell>
          <cell r="R237" t="str">
            <v>Low</v>
          </cell>
          <cell r="S237" t="str">
            <v>Technology Services Division</v>
          </cell>
          <cell r="T237" t="str">
            <v>Technology Infrastructure</v>
          </cell>
          <cell r="U237">
            <v>277</v>
          </cell>
          <cell r="V237" t="str">
            <v>Andrew Gill,Mark Bingley</v>
          </cell>
          <cell r="W237" t="str">
            <v>Matthew Artis</v>
          </cell>
          <cell r="X237" t="str">
            <v>Andrew Gill</v>
          </cell>
          <cell r="Y237" t="str">
            <v>Lotus Notes</v>
          </cell>
          <cell r="Z237" t="str">
            <v>Lotus Notes</v>
          </cell>
          <cell r="AA237" t="str">
            <v>LotusScript/LotusFormula</v>
          </cell>
          <cell r="AC237">
            <v>0</v>
          </cell>
          <cell r="AE237">
            <v>0</v>
          </cell>
          <cell r="AF237">
            <v>1</v>
          </cell>
          <cell r="AG237">
            <v>236</v>
          </cell>
          <cell r="AH237" t="str">
            <v>Home Use of Software Register -  Ver 2_337850</v>
          </cell>
          <cell r="AI237">
            <v>253</v>
          </cell>
        </row>
        <row r="238">
          <cell r="A238">
            <v>237</v>
          </cell>
          <cell r="B238">
            <v>337851</v>
          </cell>
          <cell r="C238" t="str">
            <v>Computer Assisted Coding</v>
          </cell>
          <cell r="D238" t="str">
            <v>Computer Assisted Coding</v>
          </cell>
          <cell r="E238" t="str">
            <v>Computer Assisted Coding</v>
          </cell>
          <cell r="F238" t="str">
            <v>An ABS developed application (Dynamic Load Library) which allows computer assisted coding functionality to be run as a standalone product or to be included into other applications.</v>
          </cell>
          <cell r="G238" t="str">
            <v>Corporate Infrastructure</v>
          </cell>
          <cell r="H238" t="str">
            <v>Collection Processing Infrastructure System</v>
          </cell>
          <cell r="I238" t="str">
            <v>More than 100 Users</v>
          </cell>
          <cell r="J238" t="str">
            <v>Custom In House Developed</v>
          </cell>
          <cell r="K238" t="str">
            <v>In Production</v>
          </cell>
          <cell r="M238">
            <v>35947</v>
          </cell>
          <cell r="O238">
            <v>39965</v>
          </cell>
          <cell r="P238">
            <v>10</v>
          </cell>
          <cell r="Q238" t="str">
            <v>Business Infrastructure Application</v>
          </cell>
          <cell r="R238" t="str">
            <v>High</v>
          </cell>
          <cell r="S238" t="str">
            <v>Methodology and Data Management Division</v>
          </cell>
          <cell r="T238" t="str">
            <v>Data Management and Classifications</v>
          </cell>
          <cell r="U238">
            <v>439</v>
          </cell>
          <cell r="V238" t="str">
            <v>Chi Nguyen</v>
          </cell>
          <cell r="W238" t="str">
            <v>Joan Burnside</v>
          </cell>
          <cell r="X238" t="str">
            <v>Mark Bingley</v>
          </cell>
          <cell r="Y238" t="str">
            <v>PC</v>
          </cell>
          <cell r="AA238" t="str">
            <v>C/C++</v>
          </cell>
          <cell r="AC238">
            <v>58912</v>
          </cell>
          <cell r="AD238">
            <v>44811.857142857101</v>
          </cell>
          <cell r="AE238">
            <v>51962.38</v>
          </cell>
          <cell r="AF238">
            <v>1</v>
          </cell>
          <cell r="AG238">
            <v>237</v>
          </cell>
          <cell r="AH238" t="str">
            <v>Computer Assisted Coding_337851</v>
          </cell>
          <cell r="AI238">
            <v>144</v>
          </cell>
        </row>
        <row r="239">
          <cell r="A239">
            <v>238</v>
          </cell>
          <cell r="B239">
            <v>337852</v>
          </cell>
          <cell r="C239" t="str">
            <v>HSF Budget Spreadsheets</v>
          </cell>
          <cell r="D239" t="str">
            <v>HSF Budget Spreadsheets</v>
          </cell>
          <cell r="E239" t="str">
            <v>Social Statistics Business Systems</v>
          </cell>
          <cell r="F239" t="str">
            <v>was decommissioned after 2009 impairment testing</v>
          </cell>
          <cell r="G239" t="str">
            <v>Administration</v>
          </cell>
          <cell r="H239" t="str">
            <v>Other - None of the above (specify purpose)</v>
          </cell>
          <cell r="J239" t="str">
            <v>Custom In House Developed</v>
          </cell>
          <cell r="K239" t="str">
            <v>De-commissioned</v>
          </cell>
          <cell r="N239">
            <v>39986</v>
          </cell>
          <cell r="O239">
            <v>37257</v>
          </cell>
          <cell r="P239">
            <v>10</v>
          </cell>
          <cell r="Q239" t="str">
            <v>Local Application</v>
          </cell>
          <cell r="R239" t="str">
            <v>Medium</v>
          </cell>
          <cell r="S239" t="str">
            <v>Social Statistics Group</v>
          </cell>
          <cell r="T239" t="str">
            <v>Education, Crime and Cultural Statistics</v>
          </cell>
          <cell r="U239">
            <v>445</v>
          </cell>
          <cell r="V239" t="str">
            <v>Rob Edmondson</v>
          </cell>
          <cell r="Y239" t="str">
            <v>PC</v>
          </cell>
          <cell r="AC239">
            <v>0</v>
          </cell>
          <cell r="AE239">
            <v>0</v>
          </cell>
          <cell r="AG239">
            <v>238</v>
          </cell>
          <cell r="AH239" t="str">
            <v>HSF Budget Spreadsheets_337852</v>
          </cell>
          <cell r="AI239">
            <v>665</v>
          </cell>
        </row>
        <row r="240">
          <cell r="A240">
            <v>239</v>
          </cell>
          <cell r="B240">
            <v>337853</v>
          </cell>
          <cell r="C240" t="str">
            <v>Consultative Forum Voting</v>
          </cell>
          <cell r="D240" t="str">
            <v>Consultative Forum Voting</v>
          </cell>
          <cell r="E240" t="str">
            <v>Other Corporate Services Systems</v>
          </cell>
          <cell r="F240"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G240" t="str">
            <v>Administration</v>
          </cell>
          <cell r="H240" t="str">
            <v>Systems - Business Systems for Internal Use</v>
          </cell>
          <cell r="I240" t="str">
            <v>More than 100 Users</v>
          </cell>
          <cell r="J240" t="str">
            <v>Custom In House Developed</v>
          </cell>
          <cell r="K240" t="str">
            <v>In Production - Minimum Maintenance</v>
          </cell>
          <cell r="M240">
            <v>36313</v>
          </cell>
          <cell r="O240">
            <v>39965</v>
          </cell>
          <cell r="P240">
            <v>7</v>
          </cell>
          <cell r="Q240" t="str">
            <v>Local Application</v>
          </cell>
          <cell r="R240" t="str">
            <v>Medium</v>
          </cell>
          <cell r="S240" t="str">
            <v>Corporate Services Division</v>
          </cell>
          <cell r="T240" t="str">
            <v>Human Resources Branch</v>
          </cell>
          <cell r="U240">
            <v>416</v>
          </cell>
          <cell r="V240" t="str">
            <v>Ta-Csd Director</v>
          </cell>
          <cell r="W240" t="str">
            <v>Eric Sadlowski</v>
          </cell>
          <cell r="X240" t="str">
            <v>Ta-Csd Director</v>
          </cell>
          <cell r="Y240" t="str">
            <v>Lotus Notes</v>
          </cell>
          <cell r="AC240">
            <v>0</v>
          </cell>
          <cell r="AD240">
            <v>174.28571428571399</v>
          </cell>
          <cell r="AE240">
            <v>0</v>
          </cell>
          <cell r="AF240">
            <v>1</v>
          </cell>
          <cell r="AG240">
            <v>239</v>
          </cell>
          <cell r="AH240" t="str">
            <v>Consultative Forum Voting_337853</v>
          </cell>
          <cell r="AI240">
            <v>522</v>
          </cell>
        </row>
        <row r="241">
          <cell r="A241">
            <v>240</v>
          </cell>
          <cell r="B241">
            <v>337854</v>
          </cell>
          <cell r="C241" t="str">
            <v>Human Resource Planning</v>
          </cell>
          <cell r="D241" t="str">
            <v>Human Resource Planning</v>
          </cell>
          <cell r="E241" t="str">
            <v>HR Systems</v>
          </cell>
          <cell r="F241"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G241" t="str">
            <v>Administration</v>
          </cell>
          <cell r="H241" t="str">
            <v>Systems - Business Systems for Internal Use</v>
          </cell>
          <cell r="I241" t="str">
            <v>Single User</v>
          </cell>
          <cell r="J241" t="str">
            <v>Custom In House Developed</v>
          </cell>
          <cell r="K241" t="str">
            <v>De-commissioned</v>
          </cell>
          <cell r="M241">
            <v>36011</v>
          </cell>
          <cell r="N241">
            <v>40074</v>
          </cell>
          <cell r="O241">
            <v>39965</v>
          </cell>
          <cell r="P241">
            <v>7</v>
          </cell>
          <cell r="Q241" t="str">
            <v>Local Application</v>
          </cell>
          <cell r="R241" t="str">
            <v>Medium</v>
          </cell>
          <cell r="S241" t="str">
            <v>Corporate Services Division</v>
          </cell>
          <cell r="T241" t="str">
            <v>Human Resources Branch</v>
          </cell>
          <cell r="U241">
            <v>401</v>
          </cell>
          <cell r="V241" t="str">
            <v>Erin Matson</v>
          </cell>
          <cell r="W241" t="str">
            <v>Eric Sadlowski</v>
          </cell>
          <cell r="X241" t="str">
            <v>Erin Matson</v>
          </cell>
          <cell r="Y241" t="str">
            <v>Lotus Notes</v>
          </cell>
          <cell r="AA241" t="str">
            <v>LotusScript/LotusFormula</v>
          </cell>
          <cell r="AC241">
            <v>0</v>
          </cell>
          <cell r="AE241">
            <v>0</v>
          </cell>
          <cell r="AG241">
            <v>240</v>
          </cell>
          <cell r="AH241" t="str">
            <v>Human Resource Planning_337854</v>
          </cell>
          <cell r="AI241">
            <v>482</v>
          </cell>
        </row>
        <row r="242">
          <cell r="A242">
            <v>241</v>
          </cell>
          <cell r="B242">
            <v>337855</v>
          </cell>
          <cell r="C242" t="str">
            <v>Contract Management</v>
          </cell>
          <cell r="D242" t="str">
            <v>Contract Management</v>
          </cell>
          <cell r="E242" t="str">
            <v>Other Corporate Services Systems</v>
          </cell>
          <cell r="F24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G242" t="str">
            <v>Administration</v>
          </cell>
          <cell r="H242" t="str">
            <v>Systems - Business Systems for Internal Use</v>
          </cell>
          <cell r="I242" t="str">
            <v>More than 100 Users</v>
          </cell>
          <cell r="J242" t="str">
            <v>Custom In House Developed</v>
          </cell>
          <cell r="K242" t="str">
            <v>In Production - Development Continuing</v>
          </cell>
          <cell r="M242">
            <v>36585.5</v>
          </cell>
          <cell r="O242">
            <v>39965</v>
          </cell>
          <cell r="P242">
            <v>7</v>
          </cell>
          <cell r="Q242" t="str">
            <v>Local Application</v>
          </cell>
          <cell r="R242" t="str">
            <v>Medium</v>
          </cell>
          <cell r="S242" t="str">
            <v>Corporate Services Division</v>
          </cell>
          <cell r="T242" t="str">
            <v>Financial Management</v>
          </cell>
          <cell r="U242">
            <v>391</v>
          </cell>
          <cell r="V242" t="str">
            <v>Ta-Csd Director</v>
          </cell>
          <cell r="W242" t="str">
            <v>Peter Harding</v>
          </cell>
          <cell r="X242" t="str">
            <v>Ta-Csd Director</v>
          </cell>
          <cell r="Y242" t="str">
            <v>Lotus Notes</v>
          </cell>
          <cell r="AA242" t="str">
            <v>LotusScript/LotusFormula</v>
          </cell>
          <cell r="AC242">
            <v>74987.06</v>
          </cell>
          <cell r="AD242">
            <v>1489.2857142857099</v>
          </cell>
          <cell r="AE242">
            <v>36941.51</v>
          </cell>
          <cell r="AF242">
            <v>1</v>
          </cell>
          <cell r="AG242">
            <v>241</v>
          </cell>
          <cell r="AH242" t="str">
            <v>Contract Management_337855</v>
          </cell>
          <cell r="AI242">
            <v>593</v>
          </cell>
        </row>
        <row r="243">
          <cell r="A243">
            <v>242</v>
          </cell>
          <cell r="B243">
            <v>337856</v>
          </cell>
          <cell r="C243" t="str">
            <v>Corporate Directory Components on Desktop</v>
          </cell>
          <cell r="D243" t="str">
            <v>Corporate Directory Components on Desktop</v>
          </cell>
          <cell r="E243" t="str">
            <v>Corporate Directory</v>
          </cell>
          <cell r="F243"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G243" t="str">
            <v>Corporate Infrastructure</v>
          </cell>
          <cell r="H243" t="str">
            <v>Collection Processing Infrastructure System</v>
          </cell>
          <cell r="I243" t="str">
            <v>More than 100 Users</v>
          </cell>
          <cell r="J243" t="str">
            <v>Custom In House Developed</v>
          </cell>
          <cell r="K243" t="str">
            <v>In Production</v>
          </cell>
          <cell r="M243">
            <v>36161</v>
          </cell>
          <cell r="O243">
            <v>39965</v>
          </cell>
          <cell r="P243">
            <v>10</v>
          </cell>
          <cell r="Q243" t="str">
            <v>Business Infrastructure Application</v>
          </cell>
          <cell r="R243" t="str">
            <v>High</v>
          </cell>
          <cell r="S243" t="str">
            <v>Corporate Services Division</v>
          </cell>
          <cell r="T243" t="str">
            <v>Financial Management</v>
          </cell>
          <cell r="U243">
            <v>415</v>
          </cell>
          <cell r="V243" t="str">
            <v>Andrew Gill</v>
          </cell>
          <cell r="W243" t="str">
            <v>Julie Gibson</v>
          </cell>
          <cell r="X243" t="str">
            <v>Jeremy Michell</v>
          </cell>
          <cell r="Y243" t="str">
            <v>PC</v>
          </cell>
          <cell r="Z243" t="str">
            <v>.Net - Visual Basic</v>
          </cell>
          <cell r="AA243" t="str">
            <v>C/C++</v>
          </cell>
          <cell r="AB243" t="str">
            <v>Corporate Directory</v>
          </cell>
          <cell r="AC243">
            <v>0</v>
          </cell>
          <cell r="AE243">
            <v>0</v>
          </cell>
          <cell r="AF243">
            <v>1</v>
          </cell>
          <cell r="AG243">
            <v>242</v>
          </cell>
          <cell r="AH243" t="str">
            <v>Corporate Directory Components on Desktop_337856</v>
          </cell>
          <cell r="AI243">
            <v>776</v>
          </cell>
        </row>
        <row r="244">
          <cell r="A244">
            <v>243</v>
          </cell>
          <cell r="B244">
            <v>337857</v>
          </cell>
          <cell r="C244" t="str">
            <v>IMD Award for Excellence</v>
          </cell>
          <cell r="D244" t="str">
            <v>IMD Award for Excellence</v>
          </cell>
          <cell r="E244" t="str">
            <v>ICDS - Client Services</v>
          </cell>
          <cell r="F244" t="str">
            <v>Database for the creation and processing of IMD award nominations</v>
          </cell>
          <cell r="G244" t="str">
            <v>Administration</v>
          </cell>
          <cell r="H244" t="str">
            <v>Human Resources</v>
          </cell>
          <cell r="I244" t="str">
            <v>Less than 10 at a Single Site</v>
          </cell>
          <cell r="J244" t="str">
            <v>Custom In House Developed</v>
          </cell>
          <cell r="K244" t="str">
            <v>In Production</v>
          </cell>
          <cell r="M244">
            <v>36831</v>
          </cell>
          <cell r="O244">
            <v>39965</v>
          </cell>
          <cell r="P244">
            <v>6</v>
          </cell>
          <cell r="Q244" t="str">
            <v>Local Application</v>
          </cell>
          <cell r="R244" t="str">
            <v>Low</v>
          </cell>
          <cell r="S244" t="str">
            <v>Integrated Collection and Dissemination Services</v>
          </cell>
          <cell r="T244" t="str">
            <v>** No Branch</v>
          </cell>
          <cell r="U244">
            <v>951</v>
          </cell>
          <cell r="V244" t="str">
            <v>Helen Robson</v>
          </cell>
          <cell r="W244" t="str">
            <v>Dean Turner</v>
          </cell>
          <cell r="X244" t="str">
            <v>Helen Robson</v>
          </cell>
          <cell r="Y244" t="str">
            <v>Lotus Notes</v>
          </cell>
          <cell r="AA244" t="str">
            <v>LotusScript/LotusFormula</v>
          </cell>
          <cell r="AC244">
            <v>0</v>
          </cell>
          <cell r="AE244">
            <v>0</v>
          </cell>
          <cell r="AF244">
            <v>1</v>
          </cell>
          <cell r="AG244">
            <v>243</v>
          </cell>
          <cell r="AH244" t="str">
            <v>IMD Award for Excellence_337857</v>
          </cell>
          <cell r="AI244">
            <v>666</v>
          </cell>
        </row>
        <row r="245">
          <cell r="A245">
            <v>244</v>
          </cell>
          <cell r="B245">
            <v>337858</v>
          </cell>
          <cell r="C245" t="str">
            <v>Corporate Directory Components on Notes Servers</v>
          </cell>
          <cell r="D245" t="str">
            <v>Corporate Directory Components on Notes Servers</v>
          </cell>
          <cell r="E245" t="str">
            <v>Corporate Directory</v>
          </cell>
          <cell r="F24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G245" t="str">
            <v>Corporate Infrastructure</v>
          </cell>
          <cell r="H245" t="str">
            <v>Collection Processing Infrastructure System</v>
          </cell>
          <cell r="I245" t="str">
            <v>10 to 100 Users</v>
          </cell>
          <cell r="J245" t="str">
            <v>Custom In House Developed</v>
          </cell>
          <cell r="K245" t="str">
            <v>In Production</v>
          </cell>
          <cell r="M245">
            <v>36161</v>
          </cell>
          <cell r="O245">
            <v>39965</v>
          </cell>
          <cell r="P245">
            <v>10</v>
          </cell>
          <cell r="Q245" t="str">
            <v>Business Infrastructure Application</v>
          </cell>
          <cell r="R245" t="str">
            <v>High</v>
          </cell>
          <cell r="S245" t="str">
            <v>Corporate Services Division</v>
          </cell>
          <cell r="T245" t="str">
            <v>Financial Management</v>
          </cell>
          <cell r="U245">
            <v>415</v>
          </cell>
          <cell r="V245" t="str">
            <v>Andrew Gill</v>
          </cell>
          <cell r="W245" t="str">
            <v>Julie Gibson</v>
          </cell>
          <cell r="X245" t="str">
            <v>Jeremy Michell</v>
          </cell>
          <cell r="Y245" t="str">
            <v>Lotus Notes</v>
          </cell>
          <cell r="Z245" t="str">
            <v>.Net - Visual Basic</v>
          </cell>
          <cell r="AA245" t="str">
            <v>C/C++</v>
          </cell>
          <cell r="AB245" t="str">
            <v>Corporate Directory</v>
          </cell>
          <cell r="AC245">
            <v>0</v>
          </cell>
          <cell r="AE245">
            <v>0</v>
          </cell>
          <cell r="AF245">
            <v>1</v>
          </cell>
          <cell r="AG245">
            <v>244</v>
          </cell>
          <cell r="AH245" t="str">
            <v>Corporate Directory Components on Notes Servers_337858</v>
          </cell>
          <cell r="AI245">
            <v>777</v>
          </cell>
        </row>
        <row r="246">
          <cell r="A246">
            <v>245</v>
          </cell>
          <cell r="B246">
            <v>337859</v>
          </cell>
          <cell r="C246" t="str">
            <v>Corporate Directory Oracle Environment</v>
          </cell>
          <cell r="D246" t="str">
            <v>Corporate Directory Oracle Environment</v>
          </cell>
          <cell r="E246" t="str">
            <v>Corporate Directory</v>
          </cell>
          <cell r="F24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G246" t="str">
            <v>Corporate Infrastructure</v>
          </cell>
          <cell r="H246" t="str">
            <v>Collection Processing Infrastructure System</v>
          </cell>
          <cell r="I246" t="str">
            <v>10 to 100 Users</v>
          </cell>
          <cell r="J246" t="str">
            <v>Custom In House Developed</v>
          </cell>
          <cell r="K246" t="str">
            <v>In Production</v>
          </cell>
          <cell r="M246">
            <v>36161</v>
          </cell>
          <cell r="O246">
            <v>39965</v>
          </cell>
          <cell r="P246">
            <v>10</v>
          </cell>
          <cell r="Q246" t="str">
            <v>Business Infrastructure Application</v>
          </cell>
          <cell r="R246" t="str">
            <v>High</v>
          </cell>
          <cell r="S246" t="str">
            <v>Technology Services Division</v>
          </cell>
          <cell r="T246" t="str">
            <v>Technology Applications</v>
          </cell>
          <cell r="U246">
            <v>491</v>
          </cell>
          <cell r="V246" t="str">
            <v>Cheryle Lomas</v>
          </cell>
          <cell r="W246" t="str">
            <v>Julie Gibson</v>
          </cell>
          <cell r="X246" t="str">
            <v>Jeremy Michell</v>
          </cell>
          <cell r="Y246" t="str">
            <v>Mid-Range</v>
          </cell>
          <cell r="Z246" t="str">
            <v>Lotus Notes</v>
          </cell>
          <cell r="AA246" t="str">
            <v>LotusScript/LotusFormula</v>
          </cell>
          <cell r="AB246" t="str">
            <v>Corporate Directory</v>
          </cell>
          <cell r="AC246">
            <v>0</v>
          </cell>
          <cell r="AE246">
            <v>0</v>
          </cell>
          <cell r="AF246">
            <v>1</v>
          </cell>
          <cell r="AG246">
            <v>245</v>
          </cell>
          <cell r="AH246" t="str">
            <v>Corporate Directory Oracle Environment_337859</v>
          </cell>
          <cell r="AI246">
            <v>778</v>
          </cell>
        </row>
        <row r="247">
          <cell r="A247">
            <v>246</v>
          </cell>
          <cell r="B247">
            <v>337860</v>
          </cell>
          <cell r="C247" t="str">
            <v>CPE - EIMKPH</v>
          </cell>
          <cell r="D247" t="str">
            <v>CPE - EIMKPH</v>
          </cell>
          <cell r="G247" t="str">
            <v>Statistical</v>
          </cell>
          <cell r="H247" t="str">
            <v>Collection Processing System</v>
          </cell>
          <cell r="J247" t="str">
            <v>Custom In House Developed</v>
          </cell>
          <cell r="K247" t="str">
            <v>De-commissioned</v>
          </cell>
          <cell r="M247">
            <v>31291.5</v>
          </cell>
          <cell r="N247">
            <v>38533</v>
          </cell>
          <cell r="O247">
            <v>37257</v>
          </cell>
          <cell r="P247">
            <v>10</v>
          </cell>
          <cell r="Q247" t="str">
            <v>Business Critical Application</v>
          </cell>
          <cell r="R247" t="str">
            <v>MEI Category 1</v>
          </cell>
          <cell r="S247" t="str">
            <v>Economic Statistics Group</v>
          </cell>
          <cell r="T247" t="str">
            <v>National Accounts</v>
          </cell>
          <cell r="U247">
            <v>22</v>
          </cell>
          <cell r="V247" t="str">
            <v>Edwin Aplin</v>
          </cell>
          <cell r="W247" t="str">
            <v>Patricia Mahony</v>
          </cell>
          <cell r="X247" t="str">
            <v>Geoff Coggins</v>
          </cell>
          <cell r="Y247" t="str">
            <v>Mainframe</v>
          </cell>
          <cell r="AG247">
            <v>246</v>
          </cell>
          <cell r="AH247" t="str">
            <v>CPE - EIMKPH_337860</v>
          </cell>
          <cell r="AI247">
            <v>231</v>
          </cell>
        </row>
        <row r="248">
          <cell r="A248">
            <v>247</v>
          </cell>
          <cell r="B248">
            <v>337861</v>
          </cell>
          <cell r="C248" t="str">
            <v>National Accounts Other</v>
          </cell>
          <cell r="D248" t="str">
            <v>National Accounts Other</v>
          </cell>
          <cell r="E248" t="str">
            <v>National Accounts</v>
          </cell>
          <cell r="F248"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G248" t="str">
            <v>Statistical</v>
          </cell>
          <cell r="H248" t="str">
            <v>Collection Processing System</v>
          </cell>
          <cell r="I248" t="str">
            <v>Less than 10 at a Single Site</v>
          </cell>
          <cell r="J248" t="str">
            <v>Custom In House Developed</v>
          </cell>
          <cell r="K248" t="str">
            <v>In Production</v>
          </cell>
          <cell r="M248">
            <v>38534</v>
          </cell>
          <cell r="O248">
            <v>39965</v>
          </cell>
          <cell r="P248">
            <v>11</v>
          </cell>
          <cell r="Q248" t="str">
            <v>Business Critical Application</v>
          </cell>
          <cell r="R248" t="str">
            <v>MEI Category 2</v>
          </cell>
          <cell r="S248" t="str">
            <v>Macroeconomics and Integration Group</v>
          </cell>
          <cell r="T248" t="str">
            <v>National Accounts</v>
          </cell>
          <cell r="U248">
            <v>25</v>
          </cell>
          <cell r="V248" t="str">
            <v>Brendan Moylan</v>
          </cell>
          <cell r="W248" t="str">
            <v>Paul Roberts</v>
          </cell>
          <cell r="X248" t="str">
            <v>Brendan Moylan</v>
          </cell>
          <cell r="Y248" t="str">
            <v>PC</v>
          </cell>
          <cell r="Z248" t="str">
            <v>SAS</v>
          </cell>
          <cell r="AA248" t="str">
            <v>SAS</v>
          </cell>
          <cell r="AC248">
            <v>0</v>
          </cell>
          <cell r="AE248">
            <v>0</v>
          </cell>
          <cell r="AF248">
            <v>1</v>
          </cell>
          <cell r="AG248">
            <v>247</v>
          </cell>
          <cell r="AH248" t="str">
            <v>National Accounts Other_337861</v>
          </cell>
          <cell r="AI248">
            <v>836</v>
          </cell>
        </row>
        <row r="249">
          <cell r="A249">
            <v>248</v>
          </cell>
          <cell r="B249">
            <v>337862</v>
          </cell>
          <cell r="C249" t="str">
            <v>Incident Reports db</v>
          </cell>
          <cell r="D249" t="str">
            <v>Incident Reports db</v>
          </cell>
          <cell r="E249" t="str">
            <v>TSD Client Services</v>
          </cell>
          <cell r="F249" t="str">
            <v>Prod V1.05, Test V1.05, Dev V1.06</v>
          </cell>
          <cell r="G249" t="str">
            <v>Corporate Infrastructure</v>
          </cell>
          <cell r="H249" t="str">
            <v>Other - None of the above (specify purpose)</v>
          </cell>
          <cell r="I249" t="str">
            <v>10 to 100 Users</v>
          </cell>
          <cell r="J249" t="str">
            <v>Custom In House Developed</v>
          </cell>
          <cell r="K249" t="str">
            <v>In Production - Development Continuing</v>
          </cell>
          <cell r="O249">
            <v>39965</v>
          </cell>
          <cell r="P249">
            <v>2</v>
          </cell>
          <cell r="Q249" t="str">
            <v>Local Application</v>
          </cell>
          <cell r="R249" t="str">
            <v>Low</v>
          </cell>
          <cell r="S249" t="str">
            <v>Technology Services Division</v>
          </cell>
          <cell r="T249" t="str">
            <v>Technology Infrastructure</v>
          </cell>
          <cell r="U249">
            <v>365</v>
          </cell>
          <cell r="V249" t="str">
            <v>Mark Bingley</v>
          </cell>
          <cell r="W249" t="str">
            <v>Duncan Anderson</v>
          </cell>
          <cell r="X249" t="str">
            <v>Keith Mitchell</v>
          </cell>
          <cell r="Y249" t="str">
            <v>Lotus Notes</v>
          </cell>
          <cell r="AA249" t="str">
            <v>LotusScript/LotusFormula</v>
          </cell>
          <cell r="AC249">
            <v>0</v>
          </cell>
          <cell r="AE249">
            <v>0</v>
          </cell>
          <cell r="AF249">
            <v>1</v>
          </cell>
          <cell r="AG249">
            <v>248</v>
          </cell>
          <cell r="AH249" t="str">
            <v>Incident Reports db_337862</v>
          </cell>
          <cell r="AI249">
            <v>804</v>
          </cell>
        </row>
        <row r="250">
          <cell r="A250">
            <v>249</v>
          </cell>
          <cell r="B250">
            <v>337863</v>
          </cell>
          <cell r="C250" t="str">
            <v>Cricket</v>
          </cell>
          <cell r="D250" t="str">
            <v>Cricket -  Ver 1.0.2</v>
          </cell>
          <cell r="G250" t="str">
            <v>Information</v>
          </cell>
          <cell r="H250" t="str">
            <v>Other - None of the above (specify purpose)</v>
          </cell>
          <cell r="J250" t="str">
            <v>Custom In House Developed</v>
          </cell>
          <cell r="K250" t="str">
            <v>De-commissioned</v>
          </cell>
          <cell r="L250" t="str">
            <v>1.0.2</v>
          </cell>
          <cell r="N250">
            <v>38044</v>
          </cell>
          <cell r="O250">
            <v>37257</v>
          </cell>
          <cell r="P250">
            <v>7</v>
          </cell>
          <cell r="Q250" t="str">
            <v>Local Application</v>
          </cell>
          <cell r="R250" t="str">
            <v>Low</v>
          </cell>
          <cell r="S250" t="str">
            <v>Services Group</v>
          </cell>
          <cell r="T250" t="str">
            <v>Technology Infrastructure</v>
          </cell>
          <cell r="U250">
            <v>365</v>
          </cell>
          <cell r="W250" t="str">
            <v>Yilmaz Atag</v>
          </cell>
          <cell r="Y250" t="str">
            <v>Mid-Range</v>
          </cell>
          <cell r="AA250" t="str">
            <v>perl</v>
          </cell>
          <cell r="AG250">
            <v>249</v>
          </cell>
          <cell r="AH250" t="str">
            <v>Cricket -  Ver 1.0.2_337863</v>
          </cell>
          <cell r="AI250">
            <v>779</v>
          </cell>
        </row>
        <row r="251">
          <cell r="A251">
            <v>250</v>
          </cell>
          <cell r="B251">
            <v>337863</v>
          </cell>
          <cell r="C251" t="str">
            <v>Cricket</v>
          </cell>
          <cell r="D251" t="str">
            <v>Cricket -  Ver 1.0.3</v>
          </cell>
          <cell r="G251" t="str">
            <v>Information</v>
          </cell>
          <cell r="H251" t="str">
            <v>Other - None of the above (specify purpose)</v>
          </cell>
          <cell r="J251" t="str">
            <v>Custom In House Developed</v>
          </cell>
          <cell r="K251" t="str">
            <v>De-commissioned</v>
          </cell>
          <cell r="L251" t="str">
            <v>1.0.3</v>
          </cell>
          <cell r="N251">
            <v>39814</v>
          </cell>
          <cell r="O251">
            <v>37257</v>
          </cell>
          <cell r="P251">
            <v>7</v>
          </cell>
          <cell r="Q251" t="str">
            <v>Local Application</v>
          </cell>
          <cell r="R251" t="str">
            <v>Medium</v>
          </cell>
          <cell r="S251" t="str">
            <v>Technology Services Division</v>
          </cell>
          <cell r="T251" t="str">
            <v>Technology Infrastructure</v>
          </cell>
          <cell r="U251">
            <v>365</v>
          </cell>
          <cell r="W251" t="str">
            <v>Ted Cummings</v>
          </cell>
          <cell r="Y251" t="str">
            <v>Mid-Range</v>
          </cell>
          <cell r="AA251" t="str">
            <v>perl</v>
          </cell>
          <cell r="AG251">
            <v>250</v>
          </cell>
          <cell r="AH251" t="str">
            <v>Cricket -  Ver 1.0.3_337863</v>
          </cell>
          <cell r="AI251">
            <v>980</v>
          </cell>
        </row>
        <row r="252">
          <cell r="A252">
            <v>251</v>
          </cell>
          <cell r="B252">
            <v>337864</v>
          </cell>
          <cell r="C252" t="str">
            <v>Incidental Payments</v>
          </cell>
          <cell r="D252" t="str">
            <v>Incidental Payments</v>
          </cell>
          <cell r="E252" t="str">
            <v>Financial</v>
          </cell>
          <cell r="F252" t="str">
            <v>Incidental Payments  -  Domino databases catalogued as   (Subject: "Incidental Payments"; Database: "Domain Catalog") and   (Subject: "Incidental Payments V2.0"; Database: "Domain Catalog").</v>
          </cell>
          <cell r="G252" t="str">
            <v>Administration</v>
          </cell>
          <cell r="H252" t="str">
            <v>Systems - Business Systems for Internal Use</v>
          </cell>
          <cell r="I252" t="str">
            <v>More than 100 Users</v>
          </cell>
          <cell r="J252" t="str">
            <v>Custom In House Developed</v>
          </cell>
          <cell r="K252" t="str">
            <v>In Production</v>
          </cell>
          <cell r="O252">
            <v>39965</v>
          </cell>
          <cell r="P252">
            <v>7</v>
          </cell>
          <cell r="Q252" t="str">
            <v>Local Application</v>
          </cell>
          <cell r="R252" t="str">
            <v>High</v>
          </cell>
          <cell r="S252" t="str">
            <v>Corporate Services Division</v>
          </cell>
          <cell r="T252" t="str">
            <v>Financial Management</v>
          </cell>
          <cell r="U252">
            <v>412</v>
          </cell>
          <cell r="V252" t="str">
            <v>Ta-Csd Director</v>
          </cell>
          <cell r="W252" t="str">
            <v>Eric Sadlowski</v>
          </cell>
          <cell r="X252" t="str">
            <v>Ta-Csd Director</v>
          </cell>
          <cell r="Y252" t="str">
            <v>Lotus Notes</v>
          </cell>
          <cell r="AA252" t="str">
            <v>LotusScript/LotusFormula</v>
          </cell>
          <cell r="AC252">
            <v>4507</v>
          </cell>
          <cell r="AD252">
            <v>174.28571428571399</v>
          </cell>
          <cell r="AE252">
            <v>1184.08</v>
          </cell>
          <cell r="AF252">
            <v>1</v>
          </cell>
          <cell r="AG252">
            <v>251</v>
          </cell>
          <cell r="AH252" t="str">
            <v>Incidental Payments_337864</v>
          </cell>
          <cell r="AI252">
            <v>410</v>
          </cell>
        </row>
        <row r="253">
          <cell r="A253">
            <v>252</v>
          </cell>
          <cell r="B253">
            <v>337865</v>
          </cell>
          <cell r="C253" t="str">
            <v>CSD Finances</v>
          </cell>
          <cell r="D253" t="str">
            <v>CSD Finances</v>
          </cell>
          <cell r="E253" t="str">
            <v>Financial</v>
          </cell>
          <cell r="F253" t="str">
            <v>Notes based database to record and report on CSD Financial situation.</v>
          </cell>
          <cell r="G253" t="str">
            <v>Administration</v>
          </cell>
          <cell r="H253" t="str">
            <v>Systems - Business Systems for Internal Use</v>
          </cell>
          <cell r="J253" t="str">
            <v>Custom In House Developed</v>
          </cell>
          <cell r="K253" t="str">
            <v>De-commissioned</v>
          </cell>
          <cell r="O253">
            <v>39965</v>
          </cell>
          <cell r="P253">
            <v>7</v>
          </cell>
          <cell r="Q253" t="str">
            <v>Local Application</v>
          </cell>
          <cell r="R253" t="str">
            <v>Low</v>
          </cell>
          <cell r="S253" t="str">
            <v>Corporate Services Division</v>
          </cell>
          <cell r="T253" t="str">
            <v>** No Branch</v>
          </cell>
          <cell r="U253">
            <v>971</v>
          </cell>
          <cell r="V253" t="str">
            <v>Jeremy Michell</v>
          </cell>
          <cell r="X253" t="str">
            <v>Jeremy Michell</v>
          </cell>
          <cell r="Y253" t="str">
            <v>Lotus Notes</v>
          </cell>
          <cell r="AC253">
            <v>0</v>
          </cell>
          <cell r="AE253">
            <v>0</v>
          </cell>
          <cell r="AG253">
            <v>252</v>
          </cell>
          <cell r="AH253" t="str">
            <v>CSD Finances_337865</v>
          </cell>
          <cell r="AI253">
            <v>512</v>
          </cell>
        </row>
        <row r="254">
          <cell r="A254">
            <v>253</v>
          </cell>
          <cell r="B254">
            <v>337866</v>
          </cell>
          <cell r="C254" t="str">
            <v>DACC</v>
          </cell>
          <cell r="D254" t="str">
            <v>DACC</v>
          </cell>
          <cell r="G254" t="str">
            <v>Corporate Infrastructure</v>
          </cell>
          <cell r="H254" t="str">
            <v>Collection Processing Infrastructure System</v>
          </cell>
          <cell r="J254" t="str">
            <v>Custom In House Developed</v>
          </cell>
          <cell r="K254" t="str">
            <v>De-commissioned</v>
          </cell>
          <cell r="M254">
            <v>31017</v>
          </cell>
          <cell r="N254">
            <v>39073</v>
          </cell>
          <cell r="O254">
            <v>37257</v>
          </cell>
          <cell r="P254">
            <v>5</v>
          </cell>
          <cell r="Q254" t="str">
            <v>Local Application</v>
          </cell>
          <cell r="R254" t="str">
            <v>High</v>
          </cell>
          <cell r="S254" t="str">
            <v>Services Group</v>
          </cell>
          <cell r="T254" t="str">
            <v>Technology Application</v>
          </cell>
          <cell r="U254">
            <v>491</v>
          </cell>
          <cell r="V254" t="str">
            <v>John D Moore</v>
          </cell>
          <cell r="W254" t="str">
            <v>Jenine Borowik</v>
          </cell>
          <cell r="X254" t="str">
            <v>Adrian Paviour</v>
          </cell>
          <cell r="Y254" t="str">
            <v>Mainframe</v>
          </cell>
          <cell r="AA254" t="str">
            <v>NATURAL</v>
          </cell>
          <cell r="AG254">
            <v>253</v>
          </cell>
          <cell r="AH254" t="str">
            <v>DACC_337866</v>
          </cell>
          <cell r="AI254">
            <v>188</v>
          </cell>
        </row>
        <row r="255">
          <cell r="A255">
            <v>254</v>
          </cell>
          <cell r="B255">
            <v>337867</v>
          </cell>
          <cell r="C255" t="str">
            <v>Information Services - Client Database</v>
          </cell>
          <cell r="D255" t="str">
            <v>Information Services - Client Database</v>
          </cell>
          <cell r="E255" t="str">
            <v>ICDS - Client Services</v>
          </cell>
          <cell r="F255" t="str">
            <v>Client tracking database for external clients</v>
          </cell>
          <cell r="G255" t="str">
            <v>Customer Service</v>
          </cell>
          <cell r="H255" t="str">
            <v>Customer Service</v>
          </cell>
          <cell r="I255" t="str">
            <v>Less than 10 at a Single Site</v>
          </cell>
          <cell r="J255" t="str">
            <v>Custom In House Developed</v>
          </cell>
          <cell r="K255" t="str">
            <v>De-commissioned</v>
          </cell>
          <cell r="N255">
            <v>38899</v>
          </cell>
          <cell r="O255">
            <v>39965</v>
          </cell>
          <cell r="P255">
            <v>3</v>
          </cell>
          <cell r="Q255" t="str">
            <v>Local Application</v>
          </cell>
          <cell r="R255" t="str">
            <v>Medium</v>
          </cell>
          <cell r="S255" t="str">
            <v>Technology Services Division</v>
          </cell>
          <cell r="T255" t="str">
            <v>Technology Applications</v>
          </cell>
          <cell r="U255">
            <v>491</v>
          </cell>
          <cell r="V255" t="str">
            <v>John D Moore</v>
          </cell>
          <cell r="W255" t="str">
            <v>Vicki Wilkins</v>
          </cell>
          <cell r="Y255" t="str">
            <v>PC</v>
          </cell>
          <cell r="Z255" t="str">
            <v>Notes</v>
          </cell>
          <cell r="AC255">
            <v>0</v>
          </cell>
          <cell r="AE255">
            <v>0</v>
          </cell>
          <cell r="AG255">
            <v>254</v>
          </cell>
          <cell r="AH255" t="str">
            <v>Information Services - Client Database_337867</v>
          </cell>
          <cell r="AI255">
            <v>112</v>
          </cell>
        </row>
        <row r="256">
          <cell r="A256">
            <v>255</v>
          </cell>
          <cell r="B256">
            <v>337868</v>
          </cell>
          <cell r="C256" t="str">
            <v>Data Management - Notes Applications</v>
          </cell>
          <cell r="D256" t="str">
            <v>Data Management - Notes Applications</v>
          </cell>
          <cell r="E256" t="str">
            <v>ABSIW</v>
          </cell>
          <cell r="F256" t="str">
            <v>Lotus Notes applications under responsibility of Data Management section. Majority provide an interface to statistical data / metadata on the ABSDB.</v>
          </cell>
          <cell r="G256" t="str">
            <v>Statistical</v>
          </cell>
          <cell r="H256" t="str">
            <v>Other - None of the above (specify purpose)</v>
          </cell>
          <cell r="I256" t="str">
            <v>More than 100 Users</v>
          </cell>
          <cell r="J256" t="str">
            <v>Custom In House Developed</v>
          </cell>
          <cell r="K256" t="str">
            <v>In Production</v>
          </cell>
          <cell r="M256">
            <v>36200</v>
          </cell>
          <cell r="O256">
            <v>39965</v>
          </cell>
          <cell r="P256">
            <v>10</v>
          </cell>
          <cell r="Q256" t="str">
            <v>Business Infrastructure Application</v>
          </cell>
          <cell r="R256" t="str">
            <v>High</v>
          </cell>
          <cell r="S256" t="str">
            <v>Methodology and Data Management Division</v>
          </cell>
          <cell r="T256" t="str">
            <v>Data Management and Classifications</v>
          </cell>
          <cell r="U256">
            <v>296</v>
          </cell>
          <cell r="V256" t="str">
            <v>Brian Studman</v>
          </cell>
          <cell r="W256" t="str">
            <v>Alistair Hamilton</v>
          </cell>
          <cell r="X256" t="str">
            <v>Gerard Wildie</v>
          </cell>
          <cell r="Y256" t="str">
            <v>Midrange - Windows</v>
          </cell>
          <cell r="Z256" t="str">
            <v>Lotus Notes</v>
          </cell>
          <cell r="AA256" t="str">
            <v>Lotus Script</v>
          </cell>
          <cell r="AC256">
            <v>386616.4</v>
          </cell>
          <cell r="AD256">
            <v>46904.642857142797</v>
          </cell>
          <cell r="AE256">
            <v>278355.05</v>
          </cell>
          <cell r="AF256">
            <v>1</v>
          </cell>
          <cell r="AG256">
            <v>255</v>
          </cell>
          <cell r="AH256" t="str">
            <v>Data Management - Notes Applications_337868</v>
          </cell>
          <cell r="AI256">
            <v>398</v>
          </cell>
        </row>
        <row r="257">
          <cell r="A257">
            <v>256</v>
          </cell>
          <cell r="B257">
            <v>337870</v>
          </cell>
          <cell r="C257" t="str">
            <v>Delegations V2.0 - Census &amp; Statistics</v>
          </cell>
          <cell r="D257" t="str">
            <v>Delegations V2.0 - Census &amp; Statistics</v>
          </cell>
          <cell r="G257" t="str">
            <v>Administration</v>
          </cell>
          <cell r="H257" t="str">
            <v>Systems - Business Systems for Internal Use</v>
          </cell>
          <cell r="J257" t="str">
            <v>Custom In House Developed</v>
          </cell>
          <cell r="K257" t="str">
            <v>De-commissioned</v>
          </cell>
          <cell r="M257">
            <v>36008.5</v>
          </cell>
          <cell r="O257">
            <v>37257</v>
          </cell>
          <cell r="P257">
            <v>10</v>
          </cell>
          <cell r="Q257" t="str">
            <v>Local Application</v>
          </cell>
          <cell r="R257" t="str">
            <v>Low</v>
          </cell>
          <cell r="S257" t="str">
            <v>Corporate Services Division</v>
          </cell>
          <cell r="T257" t="str">
            <v>Human Resources Branch</v>
          </cell>
          <cell r="U257">
            <v>416</v>
          </cell>
          <cell r="V257" t="str">
            <v>Jeremy Michell</v>
          </cell>
          <cell r="W257" t="str">
            <v>Heather Jones</v>
          </cell>
          <cell r="X257" t="str">
            <v>Jeremy Michell</v>
          </cell>
          <cell r="Y257" t="str">
            <v>Lotus Notes</v>
          </cell>
          <cell r="AG257">
            <v>256</v>
          </cell>
          <cell r="AH257" t="str">
            <v>Delegations V2.0 - Census &amp; Statistics_337870</v>
          </cell>
          <cell r="AI257">
            <v>504</v>
          </cell>
        </row>
        <row r="258">
          <cell r="A258">
            <v>257</v>
          </cell>
          <cell r="B258">
            <v>337871</v>
          </cell>
          <cell r="C258" t="str">
            <v>Inputs Processing and Capture Template (INSPECT) Help</v>
          </cell>
          <cell r="D258" t="str">
            <v>Inputs Processing and Capture Template (INSPECT) Help</v>
          </cell>
          <cell r="E258" t="str">
            <v>Corporate Data Capture</v>
          </cell>
          <cell r="F258" t="str">
            <v>This provides help and assistance including a tutorial on the use of the INSPECT template.</v>
          </cell>
          <cell r="G258" t="str">
            <v>Statistical</v>
          </cell>
          <cell r="H258" t="str">
            <v>Collection Processing Infrastructure System</v>
          </cell>
          <cell r="I258" t="str">
            <v>10 to 100 Users</v>
          </cell>
          <cell r="J258" t="str">
            <v>Custom In House Developed</v>
          </cell>
          <cell r="K258" t="str">
            <v>In Production</v>
          </cell>
          <cell r="M258">
            <v>36003</v>
          </cell>
          <cell r="O258">
            <v>39965</v>
          </cell>
          <cell r="P258">
            <v>5</v>
          </cell>
          <cell r="Q258" t="str">
            <v>Business Infrastructure Application</v>
          </cell>
          <cell r="R258" t="str">
            <v>High</v>
          </cell>
          <cell r="S258" t="str">
            <v>Technology Services Division</v>
          </cell>
          <cell r="T258" t="str">
            <v>Technology Applications</v>
          </cell>
          <cell r="U258">
            <v>491</v>
          </cell>
          <cell r="V258" t="str">
            <v>Andrew Gill</v>
          </cell>
          <cell r="W258" t="str">
            <v>Ken Smith</v>
          </cell>
          <cell r="X258" t="str">
            <v>Ken Smith</v>
          </cell>
          <cell r="Y258" t="str">
            <v>Lotus Notes</v>
          </cell>
          <cell r="AA258" t="str">
            <v>LotusScript/LotusFormula</v>
          </cell>
          <cell r="AC258">
            <v>0</v>
          </cell>
          <cell r="AE258">
            <v>0</v>
          </cell>
          <cell r="AF258">
            <v>1</v>
          </cell>
          <cell r="AG258">
            <v>257</v>
          </cell>
          <cell r="AH258" t="str">
            <v>Inputs Processing and Capture Template (INSPECT) Help_337871</v>
          </cell>
          <cell r="AI258">
            <v>816</v>
          </cell>
        </row>
        <row r="259">
          <cell r="A259">
            <v>258</v>
          </cell>
          <cell r="B259">
            <v>337872</v>
          </cell>
          <cell r="C259" t="str">
            <v>Demography - Demographic Analysis Systems</v>
          </cell>
          <cell r="D259" t="str">
            <v>Demography - Demographic Analysis Systems</v>
          </cell>
          <cell r="E259" t="str">
            <v>Demography</v>
          </cell>
          <cell r="F259"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G259" t="str">
            <v>Statistical</v>
          </cell>
          <cell r="H259" t="str">
            <v>Collection Processing System</v>
          </cell>
          <cell r="I259" t="str">
            <v>10 to 100 Users</v>
          </cell>
          <cell r="J259" t="str">
            <v>Custom In House Developed</v>
          </cell>
          <cell r="K259" t="str">
            <v>In Production</v>
          </cell>
          <cell r="M259">
            <v>36434</v>
          </cell>
          <cell r="O259">
            <v>39965</v>
          </cell>
          <cell r="P259">
            <v>7</v>
          </cell>
          <cell r="Q259" t="str">
            <v>Local Application</v>
          </cell>
          <cell r="R259" t="str">
            <v>High</v>
          </cell>
          <cell r="S259" t="str">
            <v>Population Labour Industry and Environment Statistics Group</v>
          </cell>
          <cell r="T259" t="str">
            <v>Labour and Demography Statistics</v>
          </cell>
          <cell r="U259">
            <v>221</v>
          </cell>
          <cell r="V259" t="str">
            <v>Mark Viney</v>
          </cell>
          <cell r="W259" t="str">
            <v>Patrick Corr</v>
          </cell>
          <cell r="X259" t="str">
            <v>Mark Viney</v>
          </cell>
          <cell r="Y259" t="str">
            <v>Mid-Range</v>
          </cell>
          <cell r="AA259" t="str">
            <v>SAS</v>
          </cell>
          <cell r="AC259">
            <v>480961.61</v>
          </cell>
          <cell r="AD259">
            <v>42957.357142857101</v>
          </cell>
          <cell r="AE259">
            <v>361207.96</v>
          </cell>
          <cell r="AF259">
            <v>1</v>
          </cell>
          <cell r="AG259">
            <v>258</v>
          </cell>
          <cell r="AH259" t="str">
            <v>Demography - Demographic Analysis Systems_337872</v>
          </cell>
          <cell r="AI259">
            <v>728</v>
          </cell>
        </row>
        <row r="260">
          <cell r="A260">
            <v>259</v>
          </cell>
          <cell r="B260">
            <v>337873</v>
          </cell>
          <cell r="C260" t="str">
            <v>INSPECT : Correction Trends Data Capture</v>
          </cell>
          <cell r="D260" t="str">
            <v>INSPECT : Correction Trends Data Capture</v>
          </cell>
          <cell r="E260" t="str">
            <v>National Crime &amp; Justice Statistics Systems</v>
          </cell>
          <cell r="F26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260" t="str">
            <v>Statistical</v>
          </cell>
          <cell r="H260" t="str">
            <v>Collection Processing System</v>
          </cell>
          <cell r="I260" t="str">
            <v>Less than 10 at a Single Site</v>
          </cell>
          <cell r="J260" t="str">
            <v>Custom In House Developed</v>
          </cell>
          <cell r="K260" t="str">
            <v>De-commissioned</v>
          </cell>
          <cell r="M260">
            <v>36312.5</v>
          </cell>
          <cell r="O260">
            <v>39965</v>
          </cell>
          <cell r="P260">
            <v>1</v>
          </cell>
          <cell r="Q260" t="str">
            <v>Local Application</v>
          </cell>
          <cell r="R260" t="str">
            <v>Medium</v>
          </cell>
          <cell r="S260" t="str">
            <v>Social Statistics Group</v>
          </cell>
          <cell r="T260" t="str">
            <v>** No Branch</v>
          </cell>
          <cell r="U260">
            <v>443</v>
          </cell>
          <cell r="V260" t="str">
            <v>Jeremy Michell</v>
          </cell>
          <cell r="W260" t="str">
            <v>Soula Macfarlane</v>
          </cell>
          <cell r="X260" t="str">
            <v>Jeremy Michell</v>
          </cell>
          <cell r="Y260" t="str">
            <v>Lotus Notes</v>
          </cell>
          <cell r="AA260" t="str">
            <v>LotusScript/LotusFormula</v>
          </cell>
          <cell r="AC260">
            <v>0</v>
          </cell>
          <cell r="AE260">
            <v>0</v>
          </cell>
          <cell r="AG260">
            <v>259</v>
          </cell>
          <cell r="AH260" t="str">
            <v>INSPECT : Correction Trends Data Capture_337873</v>
          </cell>
          <cell r="AI260">
            <v>529</v>
          </cell>
        </row>
        <row r="261">
          <cell r="A261">
            <v>260</v>
          </cell>
          <cell r="B261">
            <v>337874</v>
          </cell>
          <cell r="C261" t="str">
            <v>DEMOSS - Demography (Support)</v>
          </cell>
          <cell r="D261" t="str">
            <v>DEMOSS - Demography (Support)</v>
          </cell>
          <cell r="E261" t="str">
            <v>Vital Statistics</v>
          </cell>
          <cell r="F261" t="str">
            <v>Collections for Births, Deaths, Marriages, Divorces</v>
          </cell>
          <cell r="G261" t="str">
            <v>Statistical</v>
          </cell>
          <cell r="H261" t="str">
            <v>Collection Processing System</v>
          </cell>
          <cell r="J261" t="str">
            <v>Custom In House Developed</v>
          </cell>
          <cell r="K261" t="str">
            <v>De-commissioned</v>
          </cell>
          <cell r="N261">
            <v>39958</v>
          </cell>
          <cell r="O261">
            <v>37257</v>
          </cell>
          <cell r="P261">
            <v>10</v>
          </cell>
          <cell r="Q261" t="str">
            <v>Local Application</v>
          </cell>
          <cell r="R261" t="str">
            <v>Medium</v>
          </cell>
          <cell r="S261" t="str">
            <v>Social Statistics Group</v>
          </cell>
          <cell r="T261" t="str">
            <v>Indigenous &amp; Health Statistics</v>
          </cell>
          <cell r="U261">
            <v>435</v>
          </cell>
          <cell r="V261" t="str">
            <v>Colin Vivian</v>
          </cell>
          <cell r="W261" t="str">
            <v>Tara Pritchard</v>
          </cell>
          <cell r="X261" t="str">
            <v>Lyn Robinson</v>
          </cell>
          <cell r="Y261" t="str">
            <v>Mid-Range</v>
          </cell>
          <cell r="Z261" t="str">
            <v>Notes</v>
          </cell>
          <cell r="AA261" t="str">
            <v>LotusScript/LotusFormula</v>
          </cell>
          <cell r="AC261">
            <v>272203.95</v>
          </cell>
          <cell r="AE261">
            <v>212288.13</v>
          </cell>
          <cell r="AG261">
            <v>260</v>
          </cell>
          <cell r="AH261" t="str">
            <v>DEMOSS - Demography (Support)_337874</v>
          </cell>
          <cell r="AI261">
            <v>420</v>
          </cell>
        </row>
        <row r="262">
          <cell r="A262">
            <v>261</v>
          </cell>
          <cell r="B262">
            <v>337875</v>
          </cell>
          <cell r="C262" t="str">
            <v>INSPECT - Monthly Wine Survey</v>
          </cell>
          <cell r="D262" t="str">
            <v>INSPECT - Monthly Wine Survey</v>
          </cell>
          <cell r="E262" t="str">
            <v>Construction</v>
          </cell>
          <cell r="F26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262" t="str">
            <v>Statistical</v>
          </cell>
          <cell r="H262" t="str">
            <v>Collection Processing System</v>
          </cell>
          <cell r="I262" t="str">
            <v>Less than 10 at a Single Site</v>
          </cell>
          <cell r="J262" t="str">
            <v>Custom In House Developed</v>
          </cell>
          <cell r="K262" t="str">
            <v>In Production - Minimum Maintenance</v>
          </cell>
          <cell r="M262">
            <v>35977.5</v>
          </cell>
          <cell r="O262">
            <v>39965</v>
          </cell>
          <cell r="P262">
            <v>3</v>
          </cell>
          <cell r="Q262" t="str">
            <v>Local Application</v>
          </cell>
          <cell r="R262" t="str">
            <v>Low</v>
          </cell>
          <cell r="S262" t="str">
            <v>Population Labour Industry and Environment Statistics Group</v>
          </cell>
          <cell r="T262" t="str">
            <v>** No Branch</v>
          </cell>
          <cell r="U262">
            <v>932</v>
          </cell>
          <cell r="V262" t="str">
            <v>Chi Nguyen</v>
          </cell>
          <cell r="W262" t="str">
            <v>Paul Sutcliffe</v>
          </cell>
          <cell r="X262" t="str">
            <v>Chi Nguyen</v>
          </cell>
          <cell r="Y262" t="str">
            <v>Lotus Notes</v>
          </cell>
          <cell r="AA262" t="str">
            <v>LotusScript/LotusFormula</v>
          </cell>
          <cell r="AC262">
            <v>0</v>
          </cell>
          <cell r="AE262">
            <v>0</v>
          </cell>
          <cell r="AF262">
            <v>1</v>
          </cell>
          <cell r="AG262">
            <v>261</v>
          </cell>
          <cell r="AH262" t="str">
            <v>INSPECT - Monthly Wine Survey_337875</v>
          </cell>
          <cell r="AI262">
            <v>481</v>
          </cell>
        </row>
        <row r="263">
          <cell r="A263">
            <v>262</v>
          </cell>
          <cell r="B263">
            <v>337876</v>
          </cell>
          <cell r="C263" t="str">
            <v>DEMOSS - Health (Support)</v>
          </cell>
          <cell r="D263" t="str">
            <v>DEMOSS - Health (Support)</v>
          </cell>
          <cell r="E263" t="str">
            <v>Vital Statistics</v>
          </cell>
          <cell r="F263" t="str">
            <v>Perinatals, Cause of Death</v>
          </cell>
          <cell r="G263" t="str">
            <v>Statistical</v>
          </cell>
          <cell r="H263" t="str">
            <v>Collection Processing System</v>
          </cell>
          <cell r="J263" t="str">
            <v>Custom In House Developed</v>
          </cell>
          <cell r="K263" t="str">
            <v>De-commissioned</v>
          </cell>
          <cell r="N263">
            <v>39958</v>
          </cell>
          <cell r="O263">
            <v>37257</v>
          </cell>
          <cell r="P263">
            <v>10</v>
          </cell>
          <cell r="Q263" t="str">
            <v>Local Application</v>
          </cell>
          <cell r="R263" t="str">
            <v>Medium</v>
          </cell>
          <cell r="S263" t="str">
            <v>Social Statistics Group</v>
          </cell>
          <cell r="T263" t="str">
            <v>Indigenous &amp; Health Statistics</v>
          </cell>
          <cell r="U263">
            <v>435</v>
          </cell>
          <cell r="V263" t="str">
            <v>Colin Vivian</v>
          </cell>
          <cell r="W263" t="str">
            <v>Tara Pritchard</v>
          </cell>
          <cell r="X263" t="str">
            <v>Lyn Robinson</v>
          </cell>
          <cell r="Y263" t="str">
            <v>Mid-Range</v>
          </cell>
          <cell r="Z263" t="str">
            <v>Notes</v>
          </cell>
          <cell r="AA263" t="str">
            <v>LotusScript/LotusFormula</v>
          </cell>
          <cell r="AC263">
            <v>116728.75</v>
          </cell>
          <cell r="AE263">
            <v>91776.67</v>
          </cell>
          <cell r="AG263">
            <v>262</v>
          </cell>
          <cell r="AH263" t="str">
            <v>DEMOSS - Health (Support)_337876</v>
          </cell>
          <cell r="AI263">
            <v>421</v>
          </cell>
        </row>
        <row r="264">
          <cell r="A264">
            <v>263</v>
          </cell>
          <cell r="B264">
            <v>337877</v>
          </cell>
          <cell r="C264" t="str">
            <v>Inteframe: Stream 2</v>
          </cell>
          <cell r="D264" t="str">
            <v>Inteframe: Stream 2</v>
          </cell>
          <cell r="G264" t="str">
            <v>Statistical</v>
          </cell>
          <cell r="H264" t="str">
            <v>Systems - Business Systems for Internal Use</v>
          </cell>
          <cell r="J264" t="str">
            <v>Custom In House Developed</v>
          </cell>
          <cell r="K264" t="str">
            <v>De-commissioned</v>
          </cell>
          <cell r="O264">
            <v>37257</v>
          </cell>
          <cell r="P264">
            <v>10</v>
          </cell>
          <cell r="Q264" t="str">
            <v>Business Infrastructure Application</v>
          </cell>
          <cell r="S264" t="str">
            <v>Economic Statistics Group</v>
          </cell>
          <cell r="T264" t="str">
            <v>Integration and New Economy</v>
          </cell>
          <cell r="U264">
            <v>371</v>
          </cell>
          <cell r="V264" t="str">
            <v>Jeanette Cotterill</v>
          </cell>
          <cell r="W264" t="str">
            <v>Leon Kempen</v>
          </cell>
          <cell r="X264" t="str">
            <v>Paul Nicholls</v>
          </cell>
          <cell r="Y264" t="str">
            <v>Mid-Range</v>
          </cell>
          <cell r="AA264" t="str">
            <v>ODQL</v>
          </cell>
          <cell r="AG264">
            <v>263</v>
          </cell>
          <cell r="AH264" t="str">
            <v>Inteframe: Stream 2_337877</v>
          </cell>
          <cell r="AI264">
            <v>762</v>
          </cell>
        </row>
        <row r="265">
          <cell r="A265">
            <v>264</v>
          </cell>
          <cell r="B265">
            <v>337878</v>
          </cell>
          <cell r="C265" t="str">
            <v>Denominator Project Update System - new system - implemented</v>
          </cell>
          <cell r="D265" t="str">
            <v>Denominator Project Update System - new system - implemented</v>
          </cell>
          <cell r="E265" t="str">
            <v>Labour Employer Systems</v>
          </cell>
          <cell r="F265" t="str">
            <v>was decommissioned after 2009 impairment testing</v>
          </cell>
          <cell r="G265" t="str">
            <v>Administration</v>
          </cell>
          <cell r="H265" t="str">
            <v>Systems - Business Systems for Internal Use</v>
          </cell>
          <cell r="J265" t="str">
            <v>Custom In House Developed</v>
          </cell>
          <cell r="K265" t="str">
            <v>De-commissioned</v>
          </cell>
          <cell r="N265">
            <v>39986</v>
          </cell>
          <cell r="O265">
            <v>37257</v>
          </cell>
          <cell r="P265">
            <v>10</v>
          </cell>
          <cell r="Q265" t="str">
            <v>Local Application</v>
          </cell>
          <cell r="R265" t="str">
            <v>Medium</v>
          </cell>
          <cell r="S265" t="str">
            <v>Population Labour Industry and Environment Statistics Group</v>
          </cell>
          <cell r="T265" t="str">
            <v>Labour and Demography Statistics</v>
          </cell>
          <cell r="U265">
            <v>380</v>
          </cell>
          <cell r="V265" t="str">
            <v>Bruce Green</v>
          </cell>
          <cell r="W265" t="str">
            <v>Julie Evans</v>
          </cell>
          <cell r="Y265" t="str">
            <v>PC</v>
          </cell>
          <cell r="AA265" t="str">
            <v>SAS</v>
          </cell>
          <cell r="AC265">
            <v>0</v>
          </cell>
          <cell r="AE265">
            <v>0</v>
          </cell>
          <cell r="AG265">
            <v>264</v>
          </cell>
          <cell r="AH265" t="str">
            <v>Denominator Project Update System - new system - implemented_337878</v>
          </cell>
          <cell r="AI265">
            <v>654</v>
          </cell>
        </row>
        <row r="266">
          <cell r="A266">
            <v>265</v>
          </cell>
          <cell r="B266">
            <v>337879</v>
          </cell>
          <cell r="C266" t="str">
            <v>Internet Access Requests</v>
          </cell>
          <cell r="D266" t="str">
            <v>Internet Access Requests</v>
          </cell>
          <cell r="E266" t="str">
            <v>Security</v>
          </cell>
          <cell r="F266"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G266" t="str">
            <v>Administration</v>
          </cell>
          <cell r="H266" t="str">
            <v>Systems - Business Systems for Internal Use</v>
          </cell>
          <cell r="I266" t="str">
            <v>More than 100 Users</v>
          </cell>
          <cell r="J266" t="str">
            <v>Custom In House Developed</v>
          </cell>
          <cell r="K266" t="str">
            <v>De-commissioned</v>
          </cell>
          <cell r="M266">
            <v>35400.5</v>
          </cell>
          <cell r="N266">
            <v>39652</v>
          </cell>
          <cell r="O266">
            <v>37257</v>
          </cell>
          <cell r="P266">
            <v>10</v>
          </cell>
          <cell r="Q266" t="str">
            <v>Local Application</v>
          </cell>
          <cell r="R266" t="str">
            <v>Medium</v>
          </cell>
          <cell r="S266" t="str">
            <v>Technology Services Division</v>
          </cell>
          <cell r="T266" t="str">
            <v>Technology Infrastructure</v>
          </cell>
          <cell r="U266">
            <v>274</v>
          </cell>
          <cell r="V266" t="str">
            <v>Paul Chubb</v>
          </cell>
          <cell r="W266" t="str">
            <v>James Sophios</v>
          </cell>
          <cell r="X266" t="str">
            <v>Andrew Gill</v>
          </cell>
          <cell r="Y266" t="str">
            <v>Lotus Notes</v>
          </cell>
          <cell r="AG266">
            <v>265</v>
          </cell>
          <cell r="AH266" t="str">
            <v>Internet Access Requests_337879</v>
          </cell>
          <cell r="AI266">
            <v>555</v>
          </cell>
        </row>
        <row r="267">
          <cell r="A267">
            <v>266</v>
          </cell>
          <cell r="B267">
            <v>337880</v>
          </cell>
          <cell r="C267" t="str">
            <v>Design Element Repository</v>
          </cell>
          <cell r="D267" t="str">
            <v>Design Element Repository -  Ver 1.00</v>
          </cell>
          <cell r="E267" t="str">
            <v>TSD Business Systems</v>
          </cell>
          <cell r="F267"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G267" t="str">
            <v>Corporate</v>
          </cell>
          <cell r="H267" t="str">
            <v>Other - None of the above (specify purpose)</v>
          </cell>
          <cell r="I267" t="str">
            <v>More than 100 Users</v>
          </cell>
          <cell r="J267" t="str">
            <v>Custom In House Developed</v>
          </cell>
          <cell r="K267" t="str">
            <v>In Production - Development Continuing</v>
          </cell>
          <cell r="L267">
            <v>1</v>
          </cell>
          <cell r="M267">
            <v>36861</v>
          </cell>
          <cell r="O267">
            <v>39965</v>
          </cell>
          <cell r="P267">
            <v>4</v>
          </cell>
          <cell r="Q267" t="str">
            <v>Local Application</v>
          </cell>
          <cell r="R267" t="str">
            <v>Medium</v>
          </cell>
          <cell r="S267" t="str">
            <v>Technology Services Division</v>
          </cell>
          <cell r="T267" t="str">
            <v>Technology Applications</v>
          </cell>
          <cell r="U267">
            <v>491</v>
          </cell>
          <cell r="V267" t="str">
            <v>Paul Brush</v>
          </cell>
          <cell r="W267" t="str">
            <v>Shaun Onstenk</v>
          </cell>
          <cell r="X267" t="str">
            <v>Peter R Jones</v>
          </cell>
          <cell r="Y267" t="str">
            <v>Lotus Notes</v>
          </cell>
          <cell r="AC267">
            <v>0</v>
          </cell>
          <cell r="AE267">
            <v>0</v>
          </cell>
          <cell r="AF267">
            <v>1</v>
          </cell>
          <cell r="AG267">
            <v>266</v>
          </cell>
          <cell r="AH267" t="str">
            <v>Design Element Repository -  Ver 1.00_337880</v>
          </cell>
          <cell r="AI267">
            <v>766</v>
          </cell>
        </row>
        <row r="268">
          <cell r="A268">
            <v>267</v>
          </cell>
          <cell r="B268">
            <v>337881</v>
          </cell>
          <cell r="C268" t="str">
            <v>Internet Cost Recovery</v>
          </cell>
          <cell r="D268" t="str">
            <v>Internet Cost Recovery</v>
          </cell>
          <cell r="E268" t="str">
            <v>TSD IT Cost Recovery</v>
          </cell>
          <cell r="F268"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G268" t="str">
            <v>Administration</v>
          </cell>
          <cell r="H268" t="str">
            <v>Systems - Business Systems for Internal Use</v>
          </cell>
          <cell r="I268" t="str">
            <v>More than 100 Users</v>
          </cell>
          <cell r="J268" t="str">
            <v>Custom In House Developed</v>
          </cell>
          <cell r="K268" t="str">
            <v>In Production - Minimum Maintenance</v>
          </cell>
          <cell r="O268">
            <v>39965</v>
          </cell>
          <cell r="P268">
            <v>4</v>
          </cell>
          <cell r="Q268" t="str">
            <v>Local Application</v>
          </cell>
          <cell r="R268" t="str">
            <v>Medium</v>
          </cell>
          <cell r="S268" t="str">
            <v>Technology Services Division</v>
          </cell>
          <cell r="T268" t="str">
            <v>Technology Infrastructure</v>
          </cell>
          <cell r="U268">
            <v>359</v>
          </cell>
          <cell r="W268" t="str">
            <v>Jenny Peisley</v>
          </cell>
          <cell r="X268" t="str">
            <v>Jeremy Michell</v>
          </cell>
          <cell r="Y268" t="str">
            <v>Lotus Notes</v>
          </cell>
          <cell r="Z268" t="str">
            <v>Lotus Notes</v>
          </cell>
          <cell r="AA268" t="str">
            <v>LotusScript/LotusFormula</v>
          </cell>
          <cell r="AB268" t="str">
            <v>Corporate Directory</v>
          </cell>
          <cell r="AC268">
            <v>20873.5</v>
          </cell>
          <cell r="AE268">
            <v>7293.07</v>
          </cell>
          <cell r="AF268">
            <v>1</v>
          </cell>
          <cell r="AG268">
            <v>267</v>
          </cell>
          <cell r="AH268" t="str">
            <v>Internet Cost Recovery_337881</v>
          </cell>
          <cell r="AI268">
            <v>668</v>
          </cell>
        </row>
        <row r="269">
          <cell r="A269">
            <v>268</v>
          </cell>
          <cell r="B269">
            <v>337882</v>
          </cell>
          <cell r="C269" t="str">
            <v>Desktop Websites Requests Notes system</v>
          </cell>
          <cell r="D269" t="str">
            <v>Desktop Websites Requests Notes system</v>
          </cell>
          <cell r="E269" t="str">
            <v>Security</v>
          </cell>
          <cell r="F269" t="str">
            <v>ABS staff request that access to particular URLs  be available from their desktop</v>
          </cell>
          <cell r="G269" t="str">
            <v>Security</v>
          </cell>
          <cell r="H269" t="str">
            <v>Systems - Business Systems for Internal Use</v>
          </cell>
          <cell r="I269" t="str">
            <v>More than 100 Users</v>
          </cell>
          <cell r="J269" t="str">
            <v>Custom In House Developed</v>
          </cell>
          <cell r="K269" t="str">
            <v>In Production - Minimum Maintenance</v>
          </cell>
          <cell r="O269">
            <v>39965</v>
          </cell>
          <cell r="P269">
            <v>3</v>
          </cell>
          <cell r="Q269" t="str">
            <v>Local Application</v>
          </cell>
          <cell r="R269" t="str">
            <v>Low</v>
          </cell>
          <cell r="S269" t="str">
            <v>Technology Services Division</v>
          </cell>
          <cell r="T269" t="str">
            <v>Technology Applications</v>
          </cell>
          <cell r="U269">
            <v>491</v>
          </cell>
          <cell r="V269" t="str">
            <v>Andrew Gill</v>
          </cell>
          <cell r="W269" t="str">
            <v>Debbie Watson</v>
          </cell>
          <cell r="X269" t="str">
            <v>Andrew Gill</v>
          </cell>
          <cell r="Y269" t="str">
            <v>Lotus Notes</v>
          </cell>
          <cell r="Z269" t="str">
            <v>Lotus Notes</v>
          </cell>
          <cell r="AA269" t="str">
            <v>LotusScript/LotusFormula</v>
          </cell>
          <cell r="AC269">
            <v>0</v>
          </cell>
          <cell r="AE269">
            <v>0</v>
          </cell>
          <cell r="AF269">
            <v>1</v>
          </cell>
          <cell r="AG269">
            <v>268</v>
          </cell>
          <cell r="AH269" t="str">
            <v>Desktop Websites Requests Notes system_337882</v>
          </cell>
          <cell r="AI269">
            <v>655</v>
          </cell>
        </row>
        <row r="270">
          <cell r="A270">
            <v>269</v>
          </cell>
          <cell r="B270">
            <v>337883</v>
          </cell>
          <cell r="C270" t="str">
            <v>ISD Email Subscription and Bulk-data delivery Facilities</v>
          </cell>
          <cell r="D270" t="str">
            <v>ISD Email Subscription and Bulk-data delivery Facilities</v>
          </cell>
          <cell r="G270" t="str">
            <v>Distribution</v>
          </cell>
          <cell r="H270" t="str">
            <v>Distribution</v>
          </cell>
          <cell r="J270" t="str">
            <v>Custom In House Developed</v>
          </cell>
          <cell r="K270" t="str">
            <v>De-commissioned</v>
          </cell>
          <cell r="O270">
            <v>37257</v>
          </cell>
          <cell r="P270">
            <v>10</v>
          </cell>
          <cell r="R270" t="str">
            <v>Medium</v>
          </cell>
          <cell r="S270" t="str">
            <v>** No Division/Group</v>
          </cell>
          <cell r="T270" t="str">
            <v>** No Branch</v>
          </cell>
          <cell r="U270">
            <v>0</v>
          </cell>
          <cell r="W270" t="str">
            <v>David Waymouth</v>
          </cell>
          <cell r="Y270" t="str">
            <v>Lotus Notes</v>
          </cell>
          <cell r="AG270">
            <v>269</v>
          </cell>
          <cell r="AH270" t="str">
            <v>ISD Email Subscription and Bulk-data delivery Facilities_337883</v>
          </cell>
          <cell r="AI270">
            <v>797</v>
          </cell>
        </row>
        <row r="271">
          <cell r="A271">
            <v>270</v>
          </cell>
          <cell r="B271">
            <v>337884</v>
          </cell>
          <cell r="C271" t="str">
            <v>DICD - Discrete Indigenous Communities Database</v>
          </cell>
          <cell r="D271" t="str">
            <v>DICD - Discrete Indigenous Communities Database</v>
          </cell>
          <cell r="E271" t="str">
            <v>Indigenous &amp; General Surveys</v>
          </cell>
          <cell r="F271"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G271" t="str">
            <v>Statistical</v>
          </cell>
          <cell r="H271" t="str">
            <v>Collection Processing System</v>
          </cell>
          <cell r="I271" t="str">
            <v>10 to 100 Users</v>
          </cell>
          <cell r="J271" t="str">
            <v>Custom In House Developed</v>
          </cell>
          <cell r="K271" t="str">
            <v>In Production - Minimum Maintenance</v>
          </cell>
          <cell r="O271">
            <v>39965</v>
          </cell>
          <cell r="P271">
            <v>5</v>
          </cell>
          <cell r="Q271" t="str">
            <v>Local Application</v>
          </cell>
          <cell r="R271" t="str">
            <v>Medium</v>
          </cell>
          <cell r="S271" t="str">
            <v>** No Division/Group</v>
          </cell>
          <cell r="T271" t="str">
            <v>** No Branch</v>
          </cell>
          <cell r="U271">
            <v>446</v>
          </cell>
          <cell r="V271" t="str">
            <v>Jeremy Michell</v>
          </cell>
          <cell r="W271" t="str">
            <v>Julie Nankervis</v>
          </cell>
          <cell r="X271" t="str">
            <v>Jeremy Michell</v>
          </cell>
          <cell r="Y271" t="str">
            <v>Lotus Notes</v>
          </cell>
          <cell r="Z271" t="str">
            <v>Notes</v>
          </cell>
          <cell r="AA271" t="str">
            <v>LotusScript/LotusFormula</v>
          </cell>
          <cell r="AC271">
            <v>244879.64</v>
          </cell>
          <cell r="AE271">
            <v>101757.82</v>
          </cell>
          <cell r="AF271">
            <v>1</v>
          </cell>
          <cell r="AG271">
            <v>270</v>
          </cell>
          <cell r="AH271" t="str">
            <v>DICD - Discrete Indigenous Communities Database_337884</v>
          </cell>
          <cell r="AI271">
            <v>629</v>
          </cell>
        </row>
        <row r="272">
          <cell r="A272">
            <v>271</v>
          </cell>
          <cell r="B272">
            <v>337885</v>
          </cell>
          <cell r="C272" t="str">
            <v>ISD General Facilities</v>
          </cell>
          <cell r="D272" t="str">
            <v>ISD General Facilities</v>
          </cell>
          <cell r="E272" t="str">
            <v>ICDS - Client Services</v>
          </cell>
          <cell r="F272" t="str">
            <v>IGSW Special grouping for ISD General Facilities. not sure what this is Based on information identified during the Application Assessment process this application was decommissioned</v>
          </cell>
          <cell r="G272" t="str">
            <v>Administration</v>
          </cell>
          <cell r="H272" t="str">
            <v>Systems - Business Systems for Internal Use</v>
          </cell>
          <cell r="I272" t="str">
            <v>10 to 100 Users</v>
          </cell>
          <cell r="J272" t="str">
            <v>Custom In House Developed</v>
          </cell>
          <cell r="K272" t="str">
            <v>De-commissioned</v>
          </cell>
          <cell r="M272">
            <v>37392</v>
          </cell>
          <cell r="N272">
            <v>40238</v>
          </cell>
          <cell r="O272">
            <v>39965</v>
          </cell>
          <cell r="P272">
            <v>3</v>
          </cell>
          <cell r="Q272" t="str">
            <v>Local Application</v>
          </cell>
          <cell r="R272" t="str">
            <v>Medium</v>
          </cell>
          <cell r="S272" t="str">
            <v>Technology Services Division</v>
          </cell>
          <cell r="T272" t="str">
            <v>Technology Applications</v>
          </cell>
          <cell r="U272">
            <v>491</v>
          </cell>
          <cell r="Y272" t="str">
            <v>Other</v>
          </cell>
          <cell r="AC272">
            <v>247405.29</v>
          </cell>
          <cell r="AE272">
            <v>15122.47</v>
          </cell>
          <cell r="AG272">
            <v>271</v>
          </cell>
          <cell r="AH272" t="str">
            <v>ISD General Facilities_337885</v>
          </cell>
          <cell r="AI272">
            <v>835</v>
          </cell>
        </row>
        <row r="273">
          <cell r="A273">
            <v>272</v>
          </cell>
          <cell r="B273">
            <v>337886</v>
          </cell>
          <cell r="C273" t="str">
            <v>Domino Admin Requests</v>
          </cell>
          <cell r="D273" t="str">
            <v>Domino Admin Requests</v>
          </cell>
          <cell r="E273" t="str">
            <v>TSD Client Services</v>
          </cell>
          <cell r="F273"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G273" t="str">
            <v>Administration</v>
          </cell>
          <cell r="H273" t="str">
            <v>Systems - Business Systems for Internal Use</v>
          </cell>
          <cell r="I273" t="str">
            <v>More than 100 Users</v>
          </cell>
          <cell r="J273" t="str">
            <v>Custom In House Developed</v>
          </cell>
          <cell r="K273" t="str">
            <v>In Production - Development Continuing</v>
          </cell>
          <cell r="M273">
            <v>36951</v>
          </cell>
          <cell r="O273">
            <v>39965</v>
          </cell>
          <cell r="P273">
            <v>7</v>
          </cell>
          <cell r="Q273" t="str">
            <v>Local Application</v>
          </cell>
          <cell r="R273" t="str">
            <v>Medium</v>
          </cell>
          <cell r="S273" t="str">
            <v>Technology Services Division</v>
          </cell>
          <cell r="T273" t="str">
            <v>Technology Infrastructure</v>
          </cell>
          <cell r="U273">
            <v>361</v>
          </cell>
          <cell r="W273" t="str">
            <v>Debbie McEwan</v>
          </cell>
          <cell r="Y273" t="str">
            <v>Lotus Notes</v>
          </cell>
          <cell r="AC273">
            <v>0</v>
          </cell>
          <cell r="AE273">
            <v>0</v>
          </cell>
          <cell r="AF273">
            <v>1</v>
          </cell>
          <cell r="AG273">
            <v>272</v>
          </cell>
          <cell r="AH273" t="str">
            <v>Domino Admin Requests_337886</v>
          </cell>
          <cell r="AI273">
            <v>554</v>
          </cell>
        </row>
        <row r="274">
          <cell r="A274">
            <v>273</v>
          </cell>
          <cell r="B274">
            <v>337887</v>
          </cell>
          <cell r="C274" t="str">
            <v>EAD-CPI Operations Notes DB</v>
          </cell>
          <cell r="D274" t="str">
            <v>EAD-CPI Operations Notes DB</v>
          </cell>
          <cell r="E274" t="str">
            <v>Prices</v>
          </cell>
          <cell r="F274" t="str">
            <v>Data base contains specialised forms used for transfer of price related information between CO and Field Officers was decommissioned after 2009 impairment testing</v>
          </cell>
          <cell r="G274" t="str">
            <v>Corporate Infrastructure</v>
          </cell>
          <cell r="H274" t="str">
            <v>Collection Processing Infrastructure System</v>
          </cell>
          <cell r="J274" t="str">
            <v>Custom In House Developed</v>
          </cell>
          <cell r="K274" t="str">
            <v>De-commissioned</v>
          </cell>
          <cell r="M274">
            <v>34608</v>
          </cell>
          <cell r="N274">
            <v>39986</v>
          </cell>
          <cell r="O274">
            <v>37257</v>
          </cell>
          <cell r="P274">
            <v>10</v>
          </cell>
          <cell r="Q274" t="str">
            <v>Local Application</v>
          </cell>
          <cell r="R274" t="str">
            <v>High</v>
          </cell>
          <cell r="S274" t="str">
            <v>Macroeconomics and Integration Group</v>
          </cell>
          <cell r="T274" t="str">
            <v>Prices</v>
          </cell>
          <cell r="U274">
            <v>502</v>
          </cell>
          <cell r="V274" t="str">
            <v>Rob Edmondson</v>
          </cell>
          <cell r="Y274" t="str">
            <v>Lotus Notes</v>
          </cell>
          <cell r="AC274">
            <v>0</v>
          </cell>
          <cell r="AE274">
            <v>0</v>
          </cell>
          <cell r="AG274">
            <v>273</v>
          </cell>
          <cell r="AH274" t="str">
            <v>EAD-CPI Operations Notes DB_337887</v>
          </cell>
          <cell r="AI274">
            <v>657</v>
          </cell>
        </row>
        <row r="275">
          <cell r="A275">
            <v>274</v>
          </cell>
          <cell r="B275">
            <v>337888</v>
          </cell>
          <cell r="C275" t="str">
            <v>EL Feedback</v>
          </cell>
          <cell r="D275" t="str">
            <v>EL Feedback</v>
          </cell>
          <cell r="E275" t="str">
            <v>HR Systems</v>
          </cell>
          <cell r="F275"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G275" t="str">
            <v>Administration</v>
          </cell>
          <cell r="H275" t="str">
            <v>Other - None of the above (specify purpose)</v>
          </cell>
          <cell r="I275" t="str">
            <v>More than 100 Users</v>
          </cell>
          <cell r="J275" t="str">
            <v>Custom In House Developed</v>
          </cell>
          <cell r="K275" t="str">
            <v>In Production - Minimum Maintenance</v>
          </cell>
          <cell r="M275">
            <v>34843</v>
          </cell>
          <cell r="O275">
            <v>39965</v>
          </cell>
          <cell r="P275">
            <v>7</v>
          </cell>
          <cell r="Q275" t="str">
            <v>Local Application</v>
          </cell>
          <cell r="R275" t="str">
            <v>Medium</v>
          </cell>
          <cell r="S275" t="str">
            <v>Corporate Services Division</v>
          </cell>
          <cell r="T275" t="str">
            <v>Human Resources Branch</v>
          </cell>
          <cell r="U275">
            <v>414</v>
          </cell>
          <cell r="V275" t="str">
            <v>Erin Matson</v>
          </cell>
          <cell r="W275" t="str">
            <v>Chris Lucas</v>
          </cell>
          <cell r="X275" t="str">
            <v>Erin Matson</v>
          </cell>
          <cell r="Y275" t="str">
            <v>Lotus Notes</v>
          </cell>
          <cell r="AC275">
            <v>0</v>
          </cell>
          <cell r="AE275">
            <v>0</v>
          </cell>
          <cell r="AF275">
            <v>1</v>
          </cell>
          <cell r="AG275">
            <v>274</v>
          </cell>
          <cell r="AH275" t="str">
            <v>EL Feedback_337888</v>
          </cell>
          <cell r="AI275">
            <v>493</v>
          </cell>
        </row>
        <row r="276">
          <cell r="A276">
            <v>275</v>
          </cell>
          <cell r="B276">
            <v>337889</v>
          </cell>
          <cell r="C276" t="str">
            <v>EL2 Performance Appraisals</v>
          </cell>
          <cell r="D276" t="str">
            <v>EL2 Performance Appraisals</v>
          </cell>
          <cell r="E276" t="str">
            <v>Other Corporate Services Systems</v>
          </cell>
          <cell r="F276"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G276" t="str">
            <v>Administration</v>
          </cell>
          <cell r="H276" t="str">
            <v>Systems - Business Systems for Internal Use</v>
          </cell>
          <cell r="I276" t="str">
            <v>Single User</v>
          </cell>
          <cell r="J276" t="str">
            <v>Custom In House Developed</v>
          </cell>
          <cell r="K276" t="str">
            <v>De-commissioned</v>
          </cell>
          <cell r="O276">
            <v>37257</v>
          </cell>
          <cell r="P276">
            <v>7</v>
          </cell>
          <cell r="Q276" t="str">
            <v>Local Application</v>
          </cell>
          <cell r="R276" t="str">
            <v>Low</v>
          </cell>
          <cell r="S276" t="str">
            <v>Technology Services Division</v>
          </cell>
          <cell r="T276" t="str">
            <v>Technology Applications</v>
          </cell>
          <cell r="U276">
            <v>491</v>
          </cell>
          <cell r="V276" t="str">
            <v>John D Moore</v>
          </cell>
          <cell r="X276" t="str">
            <v>Ann Hare</v>
          </cell>
          <cell r="Y276" t="str">
            <v>Lotus Notes</v>
          </cell>
          <cell r="AG276">
            <v>275</v>
          </cell>
          <cell r="AH276" t="str">
            <v>EL2 Performance Appraisals_337889</v>
          </cell>
          <cell r="AI276">
            <v>408</v>
          </cell>
        </row>
        <row r="277">
          <cell r="A277">
            <v>276</v>
          </cell>
          <cell r="B277">
            <v>337890</v>
          </cell>
          <cell r="C277" t="str">
            <v>Electronic Sales Tracking Database</v>
          </cell>
          <cell r="D277" t="str">
            <v>Electronic Sales Tracking Database</v>
          </cell>
          <cell r="E277" t="str">
            <v>ICDS - Client Services</v>
          </cell>
          <cell r="F277" t="str">
            <v>A Lotus Notes application designed to track clients who purchase Electronic Products. The database is being expanded in scope to include other products such as KeyData, PC AusStats and IRDB.</v>
          </cell>
          <cell r="G277" t="str">
            <v>Customer Service</v>
          </cell>
          <cell r="H277" t="str">
            <v>Customer Service</v>
          </cell>
          <cell r="I277" t="str">
            <v>Less than 10 Across Sites</v>
          </cell>
          <cell r="J277" t="str">
            <v>Custom In House Developed</v>
          </cell>
          <cell r="K277" t="str">
            <v>In Production - Frozen</v>
          </cell>
          <cell r="M277">
            <v>35643.5</v>
          </cell>
          <cell r="O277">
            <v>39965</v>
          </cell>
          <cell r="P277">
            <v>8</v>
          </cell>
          <cell r="Q277" t="str">
            <v>Local Application</v>
          </cell>
          <cell r="R277" t="str">
            <v>Low</v>
          </cell>
          <cell r="S277" t="str">
            <v>Integrated Collection and Dissemination Services</v>
          </cell>
          <cell r="T277" t="str">
            <v>Customer Services Branch</v>
          </cell>
          <cell r="U277">
            <v>341</v>
          </cell>
          <cell r="V277" t="str">
            <v>Paul Brush</v>
          </cell>
          <cell r="X277" t="str">
            <v>Peter R Jones</v>
          </cell>
          <cell r="Y277" t="str">
            <v>Lotus Notes</v>
          </cell>
          <cell r="AA277" t="str">
            <v>LotusScript/LotusFormula</v>
          </cell>
          <cell r="AC277">
            <v>0</v>
          </cell>
          <cell r="AE277">
            <v>0</v>
          </cell>
          <cell r="AF277">
            <v>1</v>
          </cell>
          <cell r="AG277">
            <v>276</v>
          </cell>
          <cell r="AH277" t="str">
            <v>Electronic Sales Tracking Database_337890</v>
          </cell>
          <cell r="AI277">
            <v>402</v>
          </cell>
        </row>
        <row r="278">
          <cell r="A278">
            <v>277</v>
          </cell>
          <cell r="B278">
            <v>337891</v>
          </cell>
          <cell r="C278" t="str">
            <v>Emergency Information</v>
          </cell>
          <cell r="D278" t="str">
            <v>Emergency Information</v>
          </cell>
          <cell r="G278" t="str">
            <v>Information</v>
          </cell>
          <cell r="H278" t="str">
            <v>Systems - Business Systems for Internal Use</v>
          </cell>
          <cell r="J278" t="str">
            <v>Custom In House Developed</v>
          </cell>
          <cell r="K278" t="str">
            <v>De-commissioned</v>
          </cell>
          <cell r="N278">
            <v>37596</v>
          </cell>
          <cell r="O278">
            <v>37257</v>
          </cell>
          <cell r="P278">
            <v>10</v>
          </cell>
          <cell r="Q278" t="str">
            <v>Local Application</v>
          </cell>
          <cell r="S278" t="str">
            <v>Corporate Services Division</v>
          </cell>
          <cell r="T278" t="str">
            <v>Business Operations</v>
          </cell>
          <cell r="U278">
            <v>412</v>
          </cell>
          <cell r="V278" t="str">
            <v>John D Moore</v>
          </cell>
          <cell r="W278" t="str">
            <v>Evan Lewis</v>
          </cell>
          <cell r="X278" t="str">
            <v>Ann Hare</v>
          </cell>
          <cell r="Y278" t="str">
            <v>Lotus Notes</v>
          </cell>
          <cell r="AG278">
            <v>277</v>
          </cell>
          <cell r="AH278" t="str">
            <v>Emergency Information_337891</v>
          </cell>
          <cell r="AI278">
            <v>486</v>
          </cell>
        </row>
        <row r="279">
          <cell r="A279">
            <v>278</v>
          </cell>
          <cell r="B279">
            <v>337892</v>
          </cell>
          <cell r="C279" t="str">
            <v>Confidential Material Movement Register</v>
          </cell>
          <cell r="D279" t="str">
            <v>Confidential Material Movement Register</v>
          </cell>
          <cell r="E279" t="str">
            <v>Other Corporate Services Systems</v>
          </cell>
          <cell r="F279" t="str">
            <v>Confidential Material Movement Register - also known as CMMR A Notes database to record the movements, sender and receiver details for embargoed materials (hardcopies).</v>
          </cell>
          <cell r="G279" t="str">
            <v>Publishing</v>
          </cell>
          <cell r="H279" t="str">
            <v>Systems - Business Systems for Internal Use</v>
          </cell>
          <cell r="I279" t="str">
            <v>More than 100 Users</v>
          </cell>
          <cell r="J279" t="str">
            <v>Custom In House Developed</v>
          </cell>
          <cell r="K279" t="str">
            <v>In Production - Being Redeveloped</v>
          </cell>
          <cell r="M279">
            <v>37326</v>
          </cell>
          <cell r="O279">
            <v>39965</v>
          </cell>
          <cell r="P279">
            <v>7</v>
          </cell>
          <cell r="Q279" t="str">
            <v>Local Application</v>
          </cell>
          <cell r="R279" t="str">
            <v>Low</v>
          </cell>
          <cell r="S279" t="str">
            <v>Corporate Services Division</v>
          </cell>
          <cell r="T279" t="str">
            <v>Financial Management</v>
          </cell>
          <cell r="U279">
            <v>396</v>
          </cell>
          <cell r="V279" t="str">
            <v>Ta-Csd Director</v>
          </cell>
          <cell r="W279" t="str">
            <v>Eric Sadlowski</v>
          </cell>
          <cell r="X279" t="str">
            <v>Ta-Csd Director</v>
          </cell>
          <cell r="Y279" t="str">
            <v>Lotus Notes</v>
          </cell>
          <cell r="AA279" t="str">
            <v>LotusScript/LotusFormula</v>
          </cell>
          <cell r="AC279">
            <v>0</v>
          </cell>
          <cell r="AE279">
            <v>0</v>
          </cell>
          <cell r="AF279">
            <v>1</v>
          </cell>
          <cell r="AG279">
            <v>278</v>
          </cell>
          <cell r="AH279" t="str">
            <v>Confidential Material Movement Register_337892</v>
          </cell>
          <cell r="AI279">
            <v>805</v>
          </cell>
        </row>
        <row r="280">
          <cell r="A280">
            <v>279</v>
          </cell>
          <cell r="B280">
            <v>337893</v>
          </cell>
          <cell r="C280" t="str">
            <v>ESG External Correspondence</v>
          </cell>
          <cell r="D280" t="str">
            <v>ESG External Correspondence</v>
          </cell>
          <cell r="E280" t="str">
            <v>Economic Statistics Business Systems</v>
          </cell>
          <cell r="F280"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G280" t="str">
            <v>Administration</v>
          </cell>
          <cell r="H280" t="str">
            <v>Other - None of the above (specify purpose)</v>
          </cell>
          <cell r="I280" t="str">
            <v>10 to 100 Users</v>
          </cell>
          <cell r="J280" t="str">
            <v>Custom In House Developed</v>
          </cell>
          <cell r="K280" t="str">
            <v>De-commissioned</v>
          </cell>
          <cell r="M280">
            <v>36526.5</v>
          </cell>
          <cell r="N280">
            <v>39986</v>
          </cell>
          <cell r="O280">
            <v>37257</v>
          </cell>
          <cell r="P280">
            <v>10</v>
          </cell>
          <cell r="Q280" t="str">
            <v>Local Application</v>
          </cell>
          <cell r="R280" t="str">
            <v>Low</v>
          </cell>
          <cell r="S280" t="str">
            <v>Macroeconomics and Integration Group</v>
          </cell>
          <cell r="T280" t="str">
            <v>** No Branch</v>
          </cell>
          <cell r="U280">
            <v>931</v>
          </cell>
          <cell r="V280" t="str">
            <v>Jeanette Cotterill</v>
          </cell>
          <cell r="X280" t="str">
            <v>Brian Studman</v>
          </cell>
          <cell r="Y280" t="str">
            <v>Lotus Notes</v>
          </cell>
          <cell r="AA280" t="str">
            <v>LotusScript/LotusFormula</v>
          </cell>
          <cell r="AC280">
            <v>0</v>
          </cell>
          <cell r="AE280">
            <v>0</v>
          </cell>
          <cell r="AG280">
            <v>279</v>
          </cell>
          <cell r="AH280" t="str">
            <v>ESG External Correspondence_337893</v>
          </cell>
          <cell r="AI280">
            <v>557</v>
          </cell>
        </row>
        <row r="281">
          <cell r="A281">
            <v>280</v>
          </cell>
          <cell r="B281">
            <v>337894</v>
          </cell>
          <cell r="C281" t="str">
            <v>Establishments</v>
          </cell>
          <cell r="D281" t="str">
            <v>Establishments</v>
          </cell>
          <cell r="F281"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G281" t="str">
            <v>Information</v>
          </cell>
          <cell r="H281" t="str">
            <v>Systems - Business Systems for Internal Use</v>
          </cell>
          <cell r="I281" t="str">
            <v>10 to 100 Users</v>
          </cell>
          <cell r="J281" t="str">
            <v>Custom In House Developed</v>
          </cell>
          <cell r="K281" t="str">
            <v>De-commissioned</v>
          </cell>
          <cell r="M281">
            <v>34881.5</v>
          </cell>
          <cell r="O281">
            <v>37257</v>
          </cell>
          <cell r="P281">
            <v>7</v>
          </cell>
          <cell r="Q281" t="str">
            <v>Local Application</v>
          </cell>
          <cell r="R281" t="str">
            <v>Medium</v>
          </cell>
          <cell r="S281" t="str">
            <v>Corporate Services Division</v>
          </cell>
          <cell r="T281" t="str">
            <v>Human Resources Branch</v>
          </cell>
          <cell r="U281">
            <v>416</v>
          </cell>
          <cell r="V281" t="str">
            <v>Jeremy Michell</v>
          </cell>
          <cell r="W281" t="str">
            <v>Chris Lucas</v>
          </cell>
          <cell r="X281" t="str">
            <v>Jeremy Michell</v>
          </cell>
          <cell r="Y281" t="str">
            <v>Lotus Notes</v>
          </cell>
          <cell r="AG281">
            <v>280</v>
          </cell>
          <cell r="AH281" t="str">
            <v>Establishments_337894</v>
          </cell>
          <cell r="AI281">
            <v>318</v>
          </cell>
        </row>
        <row r="282">
          <cell r="A282">
            <v>281</v>
          </cell>
          <cell r="B282">
            <v>337895</v>
          </cell>
          <cell r="C282" t="str">
            <v>Executive Information System</v>
          </cell>
          <cell r="D282" t="str">
            <v>Executive Information System -  Ver 3.3</v>
          </cell>
          <cell r="G282" t="str">
            <v>Administration</v>
          </cell>
          <cell r="H282" t="str">
            <v>Financial</v>
          </cell>
          <cell r="J282" t="str">
            <v>Custom In House Developed</v>
          </cell>
          <cell r="K282" t="str">
            <v>De-commissioned</v>
          </cell>
          <cell r="L282">
            <v>3.3</v>
          </cell>
          <cell r="M282">
            <v>37135</v>
          </cell>
          <cell r="O282">
            <v>37257</v>
          </cell>
          <cell r="P282">
            <v>10</v>
          </cell>
          <cell r="Q282" t="str">
            <v>Local Application</v>
          </cell>
          <cell r="R282" t="str">
            <v>Medium</v>
          </cell>
          <cell r="S282" t="str">
            <v>Services Group</v>
          </cell>
          <cell r="T282" t="str">
            <v>Corporate Support</v>
          </cell>
          <cell r="U282">
            <v>415</v>
          </cell>
          <cell r="V282" t="str">
            <v>Rosemary Crocker</v>
          </cell>
          <cell r="W282" t="str">
            <v>Mike Petrides</v>
          </cell>
          <cell r="X282" t="str">
            <v>John D Moore</v>
          </cell>
          <cell r="Y282" t="str">
            <v>Lotus Notes</v>
          </cell>
          <cell r="AA282" t="str">
            <v>LotusScript/LotusFormula</v>
          </cell>
          <cell r="AG282">
            <v>281</v>
          </cell>
          <cell r="AH282" t="str">
            <v>Executive Information System -  Ver 3.3_337895</v>
          </cell>
          <cell r="AI282">
            <v>558</v>
          </cell>
        </row>
        <row r="283">
          <cell r="A283">
            <v>282</v>
          </cell>
          <cell r="B283">
            <v>337896</v>
          </cell>
          <cell r="C283" t="str">
            <v>FAME batch processing system</v>
          </cell>
          <cell r="D283" t="str">
            <v>FAME batch processing system</v>
          </cell>
          <cell r="E283" t="str">
            <v>National Accounts</v>
          </cell>
          <cell r="F283"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G283" t="str">
            <v>Statistical</v>
          </cell>
          <cell r="H283" t="str">
            <v>Collection Processing System</v>
          </cell>
          <cell r="I283" t="str">
            <v>10 to 100 Users</v>
          </cell>
          <cell r="J283" t="str">
            <v>Custom In House Developed</v>
          </cell>
          <cell r="K283" t="str">
            <v>In Production</v>
          </cell>
          <cell r="O283">
            <v>39965</v>
          </cell>
          <cell r="P283">
            <v>10</v>
          </cell>
          <cell r="Q283" t="str">
            <v>Business Critical Application</v>
          </cell>
          <cell r="R283" t="str">
            <v>MEI Category 1</v>
          </cell>
          <cell r="S283" t="str">
            <v>Macroeconomics and Integration Group</v>
          </cell>
          <cell r="T283" t="str">
            <v>National Accounts</v>
          </cell>
          <cell r="U283">
            <v>25</v>
          </cell>
          <cell r="V283" t="str">
            <v>Ken Smith</v>
          </cell>
          <cell r="W283" t="str">
            <v>Henry Foira</v>
          </cell>
          <cell r="X283" t="str">
            <v>Ken Smith</v>
          </cell>
          <cell r="Y283" t="str">
            <v>Lotus Notes</v>
          </cell>
          <cell r="AA283" t="str">
            <v>FAME</v>
          </cell>
          <cell r="AC283">
            <v>122106.29</v>
          </cell>
          <cell r="AE283">
            <v>42614.07</v>
          </cell>
          <cell r="AF283">
            <v>1</v>
          </cell>
          <cell r="AG283">
            <v>282</v>
          </cell>
          <cell r="AH283" t="str">
            <v>FAME batch processing system_337896</v>
          </cell>
          <cell r="AI283">
            <v>772</v>
          </cell>
        </row>
        <row r="284">
          <cell r="A284">
            <v>283</v>
          </cell>
          <cell r="B284">
            <v>337897</v>
          </cell>
          <cell r="C284" t="str">
            <v>FASTTRACCS</v>
          </cell>
          <cell r="D284" t="str">
            <v>FASTTRACCS -  Ver 2009.06.19</v>
          </cell>
          <cell r="E284" t="str">
            <v>ICDS - Client Services</v>
          </cell>
          <cell r="F284"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G284" t="str">
            <v>Distribution</v>
          </cell>
          <cell r="H284" t="str">
            <v>Distribution</v>
          </cell>
          <cell r="I284" t="str">
            <v>10 to 100 Users</v>
          </cell>
          <cell r="J284" t="str">
            <v>Custom In House Developed</v>
          </cell>
          <cell r="K284" t="str">
            <v>In Production - Frozen</v>
          </cell>
          <cell r="L284" t="str">
            <v>2009.06.19</v>
          </cell>
          <cell r="M284">
            <v>35361</v>
          </cell>
          <cell r="O284">
            <v>39965</v>
          </cell>
          <cell r="P284">
            <v>3</v>
          </cell>
          <cell r="Q284" t="str">
            <v>Business Critical Application</v>
          </cell>
          <cell r="R284" t="str">
            <v>Medium</v>
          </cell>
          <cell r="S284" t="str">
            <v>Integrated Collection and Dissemination Services</v>
          </cell>
          <cell r="T284" t="str">
            <v>Customer Services Branch</v>
          </cell>
          <cell r="U284">
            <v>542</v>
          </cell>
          <cell r="V284" t="str">
            <v>Gerard Wildie</v>
          </cell>
          <cell r="W284" t="str">
            <v>Graeme Brown</v>
          </cell>
          <cell r="X284" t="str">
            <v>Gerard Wildie</v>
          </cell>
          <cell r="Y284" t="str">
            <v>PC</v>
          </cell>
          <cell r="AA284" t="str">
            <v>CENTURA</v>
          </cell>
          <cell r="AC284">
            <v>40764</v>
          </cell>
          <cell r="AE284">
            <v>307.94</v>
          </cell>
          <cell r="AF284">
            <v>1</v>
          </cell>
          <cell r="AG284">
            <v>283</v>
          </cell>
          <cell r="AH284" t="str">
            <v>FASTTRACCS -  Ver 2009.06.19_337897</v>
          </cell>
          <cell r="AI284">
            <v>662</v>
          </cell>
        </row>
        <row r="285">
          <cell r="A285">
            <v>284</v>
          </cell>
          <cell r="B285">
            <v>337898</v>
          </cell>
          <cell r="C285" t="str">
            <v>Financial Management Notes Systems</v>
          </cell>
          <cell r="D285" t="str">
            <v>Financial Management Notes Systems</v>
          </cell>
          <cell r="E285" t="str">
            <v>Financial</v>
          </cell>
          <cell r="F285" t="str">
            <v>Financial Management Support database - contains customised forms taken out of previously customised WDB's</v>
          </cell>
          <cell r="G285" t="str">
            <v>Administration</v>
          </cell>
          <cell r="H285" t="str">
            <v>Systems - Business Systems for Internal Use</v>
          </cell>
          <cell r="I285" t="str">
            <v>10 to 100 Users</v>
          </cell>
          <cell r="J285" t="str">
            <v>Custom In House Developed</v>
          </cell>
          <cell r="K285" t="str">
            <v>In Production</v>
          </cell>
          <cell r="M285">
            <v>37137</v>
          </cell>
          <cell r="O285">
            <v>39965</v>
          </cell>
          <cell r="P285">
            <v>7</v>
          </cell>
          <cell r="Q285" t="str">
            <v>Local Application</v>
          </cell>
          <cell r="R285" t="str">
            <v>Medium</v>
          </cell>
          <cell r="S285" t="str">
            <v>Corporate Services Division</v>
          </cell>
          <cell r="T285" t="str">
            <v>Financial Management</v>
          </cell>
          <cell r="U285">
            <v>402</v>
          </cell>
          <cell r="V285" t="str">
            <v>Ta-Csd Director</v>
          </cell>
          <cell r="W285" t="str">
            <v>Eric Sadlowski</v>
          </cell>
          <cell r="X285" t="str">
            <v>Ta-Csd Director</v>
          </cell>
          <cell r="Y285" t="str">
            <v>Lotus Notes</v>
          </cell>
          <cell r="AA285" t="str">
            <v>LotusScript/LotusFormula</v>
          </cell>
          <cell r="AC285">
            <v>87807.2</v>
          </cell>
          <cell r="AE285">
            <v>6089.11</v>
          </cell>
          <cell r="AF285">
            <v>1</v>
          </cell>
          <cell r="AG285">
            <v>284</v>
          </cell>
          <cell r="AH285" t="str">
            <v>Financial Management Notes Systems_337898</v>
          </cell>
          <cell r="AI285">
            <v>509</v>
          </cell>
        </row>
        <row r="286">
          <cell r="A286">
            <v>285</v>
          </cell>
          <cell r="B286">
            <v>337899</v>
          </cell>
          <cell r="C286" t="str">
            <v>Flextime Recording System</v>
          </cell>
          <cell r="D286" t="str">
            <v>Flextime Recording System</v>
          </cell>
          <cell r="E286" t="str">
            <v>HR Systems</v>
          </cell>
          <cell r="F286" t="str">
            <v>A system to record working hours for selected ABS staff automatically applying flextime rules and regulations, and automating approval workflows.</v>
          </cell>
          <cell r="G286" t="str">
            <v>Administration</v>
          </cell>
          <cell r="H286" t="str">
            <v>Systems - Business Systems for Internal Use</v>
          </cell>
          <cell r="I286" t="str">
            <v>More than 100 Users</v>
          </cell>
          <cell r="J286" t="str">
            <v>Custom In House Developed</v>
          </cell>
          <cell r="K286" t="str">
            <v>In Production</v>
          </cell>
          <cell r="M286">
            <v>36495</v>
          </cell>
          <cell r="O286">
            <v>39965</v>
          </cell>
          <cell r="P286">
            <v>7</v>
          </cell>
          <cell r="Q286" t="str">
            <v>Local Application</v>
          </cell>
          <cell r="R286" t="str">
            <v>High</v>
          </cell>
          <cell r="S286" t="str">
            <v>Corporate Services Division</v>
          </cell>
          <cell r="T286" t="str">
            <v>Business Support</v>
          </cell>
          <cell r="U286">
            <v>412</v>
          </cell>
          <cell r="V286" t="str">
            <v>Erin Matson</v>
          </cell>
          <cell r="W286" t="str">
            <v>Eric Sadlowski</v>
          </cell>
          <cell r="X286" t="str">
            <v>Erin Matson</v>
          </cell>
          <cell r="Y286" t="str">
            <v>Lotus Notes</v>
          </cell>
          <cell r="AA286" t="str">
            <v>LotusScript/LotusFormula</v>
          </cell>
          <cell r="AC286">
            <v>23148</v>
          </cell>
          <cell r="AE286">
            <v>3617.83</v>
          </cell>
          <cell r="AF286">
            <v>1</v>
          </cell>
          <cell r="AG286">
            <v>285</v>
          </cell>
          <cell r="AH286" t="str">
            <v>Flextime Recording System_337899</v>
          </cell>
          <cell r="AI286">
            <v>189</v>
          </cell>
        </row>
        <row r="287">
          <cell r="A287">
            <v>286</v>
          </cell>
          <cell r="B287">
            <v>337900</v>
          </cell>
          <cell r="C287" t="str">
            <v>Forms Handling Service -Various ABS developed Forms Handling Utilities</v>
          </cell>
          <cell r="D287" t="str">
            <v>Forms Handling Service -Various ABS developed Forms Handling Utilities -  Ver n/a</v>
          </cell>
          <cell r="E287" t="str">
            <v>Paper Forms Handling</v>
          </cell>
          <cell r="F28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G287" t="str">
            <v>Corporate Infrastructure</v>
          </cell>
          <cell r="H287" t="str">
            <v>Collection Processing Infrastructure System</v>
          </cell>
          <cell r="J287" t="str">
            <v>Custom In House Developed</v>
          </cell>
          <cell r="K287" t="str">
            <v>De-commissioned</v>
          </cell>
          <cell r="L287" t="str">
            <v>n/a</v>
          </cell>
          <cell r="M287">
            <v>35431</v>
          </cell>
          <cell r="O287">
            <v>37257</v>
          </cell>
          <cell r="P287">
            <v>10</v>
          </cell>
          <cell r="Q287" t="str">
            <v>Local Application</v>
          </cell>
          <cell r="R287" t="str">
            <v>Low</v>
          </cell>
          <cell r="S287" t="str">
            <v>Technology Services Division</v>
          </cell>
          <cell r="T287" t="str">
            <v>Technology Infrastructure</v>
          </cell>
          <cell r="U287">
            <v>360</v>
          </cell>
          <cell r="V287" t="str">
            <v>Dale Connolly</v>
          </cell>
          <cell r="W287" t="str">
            <v>Peter Damcevski</v>
          </cell>
          <cell r="X287" t="str">
            <v>Dale Connolly</v>
          </cell>
          <cell r="Y287" t="str">
            <v>Mid-Range</v>
          </cell>
          <cell r="AA287" t="str">
            <v>C/C++</v>
          </cell>
          <cell r="AG287">
            <v>286</v>
          </cell>
          <cell r="AH287" t="str">
            <v>Forms Handling Service -Various ABS developed Forms Handling Utilities -  Ver n/a_337900</v>
          </cell>
          <cell r="AI287">
            <v>786</v>
          </cell>
        </row>
        <row r="288">
          <cell r="A288">
            <v>287</v>
          </cell>
          <cell r="B288">
            <v>337901</v>
          </cell>
          <cell r="C288" t="str">
            <v>Frame creation and general ESS Support (WA CSB)</v>
          </cell>
          <cell r="D288" t="str">
            <v>Frame creation and general ESS Support (WA CSB)</v>
          </cell>
          <cell r="G288" t="str">
            <v>Statistical</v>
          </cell>
          <cell r="H288" t="str">
            <v>Other - None of the above (specify purpose)</v>
          </cell>
          <cell r="J288" t="str">
            <v>Custom In House Developed</v>
          </cell>
          <cell r="K288" t="str">
            <v>De-commissioned</v>
          </cell>
          <cell r="O288">
            <v>37257</v>
          </cell>
          <cell r="P288">
            <v>10</v>
          </cell>
          <cell r="Q288" t="str">
            <v>Local Application</v>
          </cell>
          <cell r="R288" t="str">
            <v>High</v>
          </cell>
          <cell r="S288" t="str">
            <v>Population Statistics Group</v>
          </cell>
          <cell r="T288" t="str">
            <v>Labour and Demography Statistics</v>
          </cell>
          <cell r="U288">
            <v>382</v>
          </cell>
          <cell r="V288" t="str">
            <v>Bruce Green</v>
          </cell>
          <cell r="W288" t="str">
            <v>Lesley Martin</v>
          </cell>
          <cell r="X288" t="str">
            <v>Mark Bingley</v>
          </cell>
          <cell r="Y288" t="str">
            <v>Mainframe</v>
          </cell>
          <cell r="AG288">
            <v>287</v>
          </cell>
          <cell r="AH288" t="str">
            <v>Frame creation and general ESS Support (WA CSB)_337901</v>
          </cell>
          <cell r="AI288">
            <v>257</v>
          </cell>
        </row>
        <row r="289">
          <cell r="A289">
            <v>288</v>
          </cell>
          <cell r="B289">
            <v>337902</v>
          </cell>
          <cell r="C289" t="str">
            <v>Fringe Benefits Taxation Reporting</v>
          </cell>
          <cell r="D289" t="str">
            <v>Fringe Benefits Taxation Reporting</v>
          </cell>
          <cell r="E289" t="str">
            <v>Financial</v>
          </cell>
          <cell r="F289" t="str">
            <v>Central repository for the recording and reporting of all fringe benefits received by ABS employees. Enables employees to monitor their fringe benefits and allows ABS to produce necessary reports to ATO. Status Check Feb 2010: The database is still required for the input of vehicle kilometeres, and it is still in use.</v>
          </cell>
          <cell r="G289" t="str">
            <v>Administration</v>
          </cell>
          <cell r="H289" t="str">
            <v>Systems - Business Systems for Internal Use</v>
          </cell>
          <cell r="I289" t="str">
            <v>10 to 100 Users</v>
          </cell>
          <cell r="J289" t="str">
            <v>Custom In House Developed</v>
          </cell>
          <cell r="K289" t="str">
            <v>In Production - Frozen</v>
          </cell>
          <cell r="M289">
            <v>36678</v>
          </cell>
          <cell r="O289">
            <v>39965</v>
          </cell>
          <cell r="P289">
            <v>7</v>
          </cell>
          <cell r="Q289" t="str">
            <v>Local Application</v>
          </cell>
          <cell r="R289" t="str">
            <v>Medium</v>
          </cell>
          <cell r="S289" t="str">
            <v>Corporate Services Division</v>
          </cell>
          <cell r="T289" t="str">
            <v>Financial Management</v>
          </cell>
          <cell r="U289">
            <v>402</v>
          </cell>
          <cell r="V289" t="str">
            <v>Ta-Csd Director</v>
          </cell>
          <cell r="W289" t="str">
            <v>Eric Sadlowski</v>
          </cell>
          <cell r="X289" t="str">
            <v>Ta-Csd Director</v>
          </cell>
          <cell r="Y289" t="str">
            <v>Lotus Notes</v>
          </cell>
          <cell r="AA289" t="str">
            <v>LotusScript/LotusFormula</v>
          </cell>
          <cell r="AC289">
            <v>0</v>
          </cell>
          <cell r="AE289">
            <v>0</v>
          </cell>
          <cell r="AF289">
            <v>1</v>
          </cell>
          <cell r="AG289">
            <v>288</v>
          </cell>
          <cell r="AH289" t="str">
            <v>Fringe Benefits Taxation Reporting_337902</v>
          </cell>
          <cell r="AI289">
            <v>578</v>
          </cell>
        </row>
        <row r="290">
          <cell r="A290">
            <v>289</v>
          </cell>
          <cell r="B290">
            <v>337903</v>
          </cell>
          <cell r="C290" t="str">
            <v>National Health Survey</v>
          </cell>
          <cell r="D290" t="str">
            <v>National Health Survey</v>
          </cell>
          <cell r="E290" t="str">
            <v>National Health Survey</v>
          </cell>
          <cell r="F290" t="str">
            <v>The National Health Survey is conducted by PSO. The TA support is confined to the CAC component. A tailored version of the ABS CAC software is used to provide automatic coding for alcohol, medications and medical conditions.</v>
          </cell>
          <cell r="G290" t="str">
            <v>Statistical</v>
          </cell>
          <cell r="H290" t="str">
            <v>Collection Processing System</v>
          </cell>
          <cell r="J290" t="str">
            <v>Custom In House Developed</v>
          </cell>
          <cell r="K290" t="str">
            <v>De-commissioned</v>
          </cell>
          <cell r="M290">
            <v>36923.5</v>
          </cell>
          <cell r="N290">
            <v>39958</v>
          </cell>
          <cell r="O290">
            <v>37257</v>
          </cell>
          <cell r="P290">
            <v>10</v>
          </cell>
          <cell r="Q290" t="str">
            <v>Local Application</v>
          </cell>
          <cell r="R290" t="str">
            <v>Medium</v>
          </cell>
          <cell r="S290" t="str">
            <v>Social Statistics Group</v>
          </cell>
          <cell r="T290" t="str">
            <v>Indigenous &amp; Health Statistics</v>
          </cell>
          <cell r="U290">
            <v>447</v>
          </cell>
          <cell r="V290" t="str">
            <v>Bruce Green</v>
          </cell>
          <cell r="X290" t="str">
            <v>Cheryle Lomas</v>
          </cell>
          <cell r="Y290" t="str">
            <v>PC</v>
          </cell>
          <cell r="AA290" t="str">
            <v>SQL WINDOWS/Centura</v>
          </cell>
          <cell r="AC290">
            <v>19409</v>
          </cell>
          <cell r="AE290">
            <v>8081.39</v>
          </cell>
          <cell r="AG290">
            <v>289</v>
          </cell>
          <cell r="AH290" t="str">
            <v>National Health Survey_337903</v>
          </cell>
          <cell r="AI290">
            <v>610</v>
          </cell>
        </row>
        <row r="291">
          <cell r="A291">
            <v>290</v>
          </cell>
          <cell r="B291">
            <v>337904</v>
          </cell>
          <cell r="C291" t="str">
            <v>National Health Survey(I)</v>
          </cell>
          <cell r="D291" t="str">
            <v>National Health Survey(I)</v>
          </cell>
          <cell r="E291" t="str">
            <v>Indigenous &amp; General Surveys</v>
          </cell>
          <cell r="F291"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G291" t="str">
            <v>Statistical</v>
          </cell>
          <cell r="H291" t="str">
            <v>Collection Processing System</v>
          </cell>
          <cell r="J291" t="str">
            <v>Custom In House Developed</v>
          </cell>
          <cell r="K291" t="str">
            <v>De-commissioned</v>
          </cell>
          <cell r="M291">
            <v>37073</v>
          </cell>
          <cell r="O291">
            <v>37257</v>
          </cell>
          <cell r="P291">
            <v>10</v>
          </cell>
          <cell r="Q291" t="str">
            <v>Local Application</v>
          </cell>
          <cell r="R291" t="str">
            <v>Medium</v>
          </cell>
          <cell r="S291" t="str">
            <v>Social Statistics Group</v>
          </cell>
          <cell r="T291" t="str">
            <v>Indigenous &amp; Health Statistics</v>
          </cell>
          <cell r="U291">
            <v>446</v>
          </cell>
          <cell r="V291" t="str">
            <v>Colin Vivian</v>
          </cell>
          <cell r="X291" t="str">
            <v>Colin Vivian</v>
          </cell>
          <cell r="Y291" t="str">
            <v>Lotus Notes</v>
          </cell>
          <cell r="AA291" t="str">
            <v>LotusScript/LotusFormula</v>
          </cell>
          <cell r="AG291">
            <v>290</v>
          </cell>
          <cell r="AH291" t="str">
            <v>National Health Survey(I)_337904</v>
          </cell>
          <cell r="AI291">
            <v>726</v>
          </cell>
        </row>
        <row r="292">
          <cell r="A292">
            <v>291</v>
          </cell>
          <cell r="B292">
            <v>337905</v>
          </cell>
          <cell r="C292" t="str">
            <v>National Localities Index</v>
          </cell>
          <cell r="D292" t="str">
            <v>National Localities Index</v>
          </cell>
          <cell r="E292" t="str">
            <v>Geography</v>
          </cell>
          <cell r="F292"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G292" t="str">
            <v>Corporate Infrastructure</v>
          </cell>
          <cell r="H292" t="str">
            <v>Collection Processing Infrastructure System</v>
          </cell>
          <cell r="J292" t="str">
            <v>Custom In House Developed</v>
          </cell>
          <cell r="K292" t="str">
            <v>De-commissioned</v>
          </cell>
          <cell r="M292">
            <v>32874.5</v>
          </cell>
          <cell r="N292">
            <v>39986</v>
          </cell>
          <cell r="O292">
            <v>37257</v>
          </cell>
          <cell r="P292">
            <v>10</v>
          </cell>
          <cell r="Q292" t="str">
            <v>Local Application</v>
          </cell>
          <cell r="R292" t="str">
            <v>Medium</v>
          </cell>
          <cell r="S292" t="str">
            <v>Population Labour Industry and Environment Statistics Group</v>
          </cell>
          <cell r="T292" t="str">
            <v>** No Branch</v>
          </cell>
          <cell r="U292">
            <v>154</v>
          </cell>
          <cell r="V292" t="str">
            <v>Bruce Green</v>
          </cell>
          <cell r="W292" t="str">
            <v>Alister Nairn</v>
          </cell>
          <cell r="X292" t="str">
            <v>Helen Robson</v>
          </cell>
          <cell r="Y292" t="str">
            <v>PC</v>
          </cell>
          <cell r="AA292" t="str">
            <v>NATURAL</v>
          </cell>
          <cell r="AC292">
            <v>0</v>
          </cell>
          <cell r="AE292">
            <v>0</v>
          </cell>
          <cell r="AG292">
            <v>291</v>
          </cell>
          <cell r="AH292" t="str">
            <v>National Localities Index_337905</v>
          </cell>
          <cell r="AI292">
            <v>178</v>
          </cell>
        </row>
        <row r="293">
          <cell r="A293">
            <v>292</v>
          </cell>
          <cell r="B293">
            <v>337906</v>
          </cell>
          <cell r="C293" t="str">
            <v>National Resource Bookings</v>
          </cell>
          <cell r="D293" t="str">
            <v>National Resource Bookings</v>
          </cell>
          <cell r="E293" t="str">
            <v>Other Corporate Services Systems</v>
          </cell>
          <cell r="F293" t="str">
            <v>A National Resource Bookings system to allow people to book Video Conference, rooms, cars, notebook computers, and other equipment. Notes database catalogued as  (Subject: "National Resource Bookings"; Database: "Database Catalog").</v>
          </cell>
          <cell r="G293" t="str">
            <v>Administration</v>
          </cell>
          <cell r="H293" t="str">
            <v>Systems - Business Systems for Internal Use</v>
          </cell>
          <cell r="J293" t="str">
            <v>Custom In House Developed</v>
          </cell>
          <cell r="K293" t="str">
            <v>De-commissioned</v>
          </cell>
          <cell r="M293">
            <v>36381.5</v>
          </cell>
          <cell r="N293">
            <v>39958</v>
          </cell>
          <cell r="O293">
            <v>37257</v>
          </cell>
          <cell r="P293">
            <v>7</v>
          </cell>
          <cell r="Q293" t="str">
            <v>Local Application</v>
          </cell>
          <cell r="R293" t="str">
            <v>Medium</v>
          </cell>
          <cell r="S293" t="str">
            <v>Corporate Services Division</v>
          </cell>
          <cell r="T293" t="str">
            <v>Business Support</v>
          </cell>
          <cell r="U293">
            <v>391</v>
          </cell>
          <cell r="V293" t="str">
            <v>Jeremy Michell</v>
          </cell>
          <cell r="W293" t="str">
            <v>Eric Sadlowski</v>
          </cell>
          <cell r="X293" t="str">
            <v>Jeremy Michell</v>
          </cell>
          <cell r="Y293" t="str">
            <v>PC</v>
          </cell>
          <cell r="AA293" t="str">
            <v>LotusScript/LotusFormula</v>
          </cell>
          <cell r="AC293">
            <v>7334</v>
          </cell>
          <cell r="AD293">
            <v>2670.4285714285702</v>
          </cell>
          <cell r="AE293">
            <v>3685.72</v>
          </cell>
          <cell r="AG293">
            <v>292</v>
          </cell>
          <cell r="AH293" t="str">
            <v>National Resource Bookings_337906</v>
          </cell>
          <cell r="AI293">
            <v>516</v>
          </cell>
        </row>
        <row r="294">
          <cell r="A294">
            <v>293</v>
          </cell>
          <cell r="B294">
            <v>337907</v>
          </cell>
          <cell r="C294" t="str">
            <v>National Sports &amp; Recreation Industry Database &amp; Directory (NSRIDD) - New System</v>
          </cell>
          <cell r="D294" t="str">
            <v>National Sports &amp; Recreation Industry Database &amp; Directory (NSRIDD) - New System -  Ver 1.2.13</v>
          </cell>
          <cell r="G294" t="str">
            <v>Statistical</v>
          </cell>
          <cell r="H294" t="str">
            <v>Collection Processing System</v>
          </cell>
          <cell r="J294" t="str">
            <v>Custom In House Developed</v>
          </cell>
          <cell r="K294" t="str">
            <v>De-commissioned</v>
          </cell>
          <cell r="L294" t="str">
            <v>1.2.13</v>
          </cell>
          <cell r="M294">
            <v>35916</v>
          </cell>
          <cell r="O294">
            <v>37257</v>
          </cell>
          <cell r="P294">
            <v>10</v>
          </cell>
          <cell r="Q294" t="str">
            <v>Local Application</v>
          </cell>
          <cell r="R294" t="str">
            <v>Low</v>
          </cell>
          <cell r="S294" t="str">
            <v>Population Statistics Group</v>
          </cell>
          <cell r="T294" t="str">
            <v>Education, Crime and Cultural Statistics</v>
          </cell>
          <cell r="U294">
            <v>437</v>
          </cell>
          <cell r="V294" t="str">
            <v>Bruce Green</v>
          </cell>
          <cell r="W294" t="str">
            <v>Lisa Conolly</v>
          </cell>
          <cell r="Y294" t="str">
            <v>PC</v>
          </cell>
          <cell r="AA294" t="str">
            <v>SQL WINDOWS/Centura</v>
          </cell>
          <cell r="AG294">
            <v>293</v>
          </cell>
          <cell r="AH294" t="str">
            <v>National Sports &amp; Recreation Industry Database &amp; Directory (NSRIDD) - New System -  Ver 1.2.13_337907</v>
          </cell>
          <cell r="AI294">
            <v>685</v>
          </cell>
        </row>
        <row r="295">
          <cell r="A295">
            <v>294</v>
          </cell>
          <cell r="B295">
            <v>337908</v>
          </cell>
          <cell r="C295" t="str">
            <v>New Building Operations Notes Systems</v>
          </cell>
          <cell r="D295" t="str">
            <v>New Building Operations Notes Systems</v>
          </cell>
          <cell r="G295" t="str">
            <v>Administration</v>
          </cell>
          <cell r="H295" t="str">
            <v>Systems - Business Systems for Internal Use</v>
          </cell>
          <cell r="J295" t="str">
            <v>Custom In House Developed</v>
          </cell>
          <cell r="K295" t="str">
            <v>De-commissioned</v>
          </cell>
          <cell r="N295">
            <v>37803</v>
          </cell>
          <cell r="O295">
            <v>37257</v>
          </cell>
          <cell r="P295">
            <v>2</v>
          </cell>
          <cell r="Q295" t="str">
            <v>Local Application</v>
          </cell>
          <cell r="S295" t="str">
            <v>Corporate Services Division</v>
          </cell>
          <cell r="T295" t="str">
            <v>Business Operations</v>
          </cell>
          <cell r="U295">
            <v>392</v>
          </cell>
          <cell r="V295" t="str">
            <v>John D Moore</v>
          </cell>
          <cell r="W295" t="str">
            <v>Heather Jones</v>
          </cell>
          <cell r="X295" t="str">
            <v>Ann Hare</v>
          </cell>
          <cell r="Y295" t="str">
            <v>Lotus Notes</v>
          </cell>
          <cell r="AG295">
            <v>294</v>
          </cell>
          <cell r="AH295" t="str">
            <v>New Building Operations Notes Systems_337908</v>
          </cell>
          <cell r="AI295">
            <v>532</v>
          </cell>
        </row>
        <row r="296">
          <cell r="A296">
            <v>295</v>
          </cell>
          <cell r="B296">
            <v>337909</v>
          </cell>
          <cell r="C296" t="str">
            <v>NIE Publications</v>
          </cell>
          <cell r="D296" t="str">
            <v>NIE Publications</v>
          </cell>
          <cell r="E296" t="str">
            <v>National Accounts</v>
          </cell>
          <cell r="F296" t="str">
            <v>Preparation of publications: 5204.0, 5206.0, 5220.0 and 5242.0. was decommissioned after 2009 impairment testing</v>
          </cell>
          <cell r="G296" t="str">
            <v>Distribution</v>
          </cell>
          <cell r="H296" t="str">
            <v>Distribution</v>
          </cell>
          <cell r="J296" t="str">
            <v>Custom In House Developed</v>
          </cell>
          <cell r="K296" t="str">
            <v>De-commissioned</v>
          </cell>
          <cell r="M296">
            <v>33848.5</v>
          </cell>
          <cell r="N296">
            <v>39986</v>
          </cell>
          <cell r="O296">
            <v>37257</v>
          </cell>
          <cell r="P296">
            <v>10</v>
          </cell>
          <cell r="Q296" t="str">
            <v>Business Critical Application</v>
          </cell>
          <cell r="R296" t="str">
            <v>MEI Category 2</v>
          </cell>
          <cell r="S296" t="str">
            <v>Macroeconomics and Integration Group</v>
          </cell>
          <cell r="T296" t="str">
            <v>National Accounts</v>
          </cell>
          <cell r="U296">
            <v>21</v>
          </cell>
          <cell r="V296" t="str">
            <v>Ken Smith</v>
          </cell>
          <cell r="X296" t="str">
            <v>Ken Smith</v>
          </cell>
          <cell r="Y296" t="str">
            <v>Other</v>
          </cell>
          <cell r="AC296">
            <v>0</v>
          </cell>
          <cell r="AE296">
            <v>0</v>
          </cell>
          <cell r="AG296">
            <v>295</v>
          </cell>
          <cell r="AH296" t="str">
            <v>NIE Publications_337909</v>
          </cell>
          <cell r="AI296">
            <v>230</v>
          </cell>
        </row>
        <row r="297">
          <cell r="A297">
            <v>296</v>
          </cell>
          <cell r="B297">
            <v>337910</v>
          </cell>
          <cell r="C297" t="str">
            <v>NIE Survey of Expenditure on Fixed Assets</v>
          </cell>
          <cell r="D297" t="str">
            <v>NIE Survey of Expenditure on Fixed Assets</v>
          </cell>
          <cell r="E297" t="str">
            <v>National Accounts</v>
          </cell>
          <cell r="F297" t="str">
            <v>The Survey of Expenditure on Fixed Assets is used to collect data on Gross Fixed Capital Expenditure undertaken by public financial enterprises.</v>
          </cell>
          <cell r="G297" t="str">
            <v>Statistical</v>
          </cell>
          <cell r="H297" t="str">
            <v>Collection Processing System</v>
          </cell>
          <cell r="J297" t="str">
            <v>Custom In House Developed</v>
          </cell>
          <cell r="K297" t="str">
            <v>De-commissioned</v>
          </cell>
          <cell r="M297">
            <v>30742.5</v>
          </cell>
          <cell r="N297">
            <v>39990</v>
          </cell>
          <cell r="O297">
            <v>37257</v>
          </cell>
          <cell r="P297">
            <v>10</v>
          </cell>
          <cell r="Q297" t="str">
            <v>Business Critical Application</v>
          </cell>
          <cell r="R297" t="str">
            <v>High</v>
          </cell>
          <cell r="S297" t="str">
            <v>Macroeconomics and Integration Group</v>
          </cell>
          <cell r="T297" t="str">
            <v>National Accounts</v>
          </cell>
          <cell r="U297">
            <v>21</v>
          </cell>
          <cell r="V297" t="str">
            <v>Edwin Aplin</v>
          </cell>
          <cell r="X297" t="str">
            <v>Geoff Coggins</v>
          </cell>
          <cell r="Y297" t="str">
            <v>PC</v>
          </cell>
          <cell r="AA297" t="str">
            <v>FAME</v>
          </cell>
          <cell r="AC297">
            <v>0</v>
          </cell>
          <cell r="AE297">
            <v>0</v>
          </cell>
          <cell r="AG297">
            <v>296</v>
          </cell>
          <cell r="AH297" t="str">
            <v>NIE Survey of Expenditure on Fixed Assets_337910</v>
          </cell>
          <cell r="AI297">
            <v>256</v>
          </cell>
        </row>
        <row r="298">
          <cell r="A298">
            <v>297</v>
          </cell>
          <cell r="B298">
            <v>337911</v>
          </cell>
          <cell r="C298" t="str">
            <v>Non-ABS Data Sources</v>
          </cell>
          <cell r="D298" t="str">
            <v>Non-ABS Data Sources</v>
          </cell>
          <cell r="E298" t="str">
            <v>State Systems</v>
          </cell>
          <cell r="F298"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G298" t="str">
            <v>Statistical</v>
          </cell>
          <cell r="H298" t="str">
            <v>Other - None of the above (specify purpose)</v>
          </cell>
          <cell r="I298" t="str">
            <v>10 to 100 Users</v>
          </cell>
          <cell r="J298" t="str">
            <v>Custom In House Developed</v>
          </cell>
          <cell r="K298" t="str">
            <v>In Production - Development Continuing</v>
          </cell>
          <cell r="M298">
            <v>37243</v>
          </cell>
          <cell r="O298">
            <v>39965</v>
          </cell>
          <cell r="P298">
            <v>4</v>
          </cell>
          <cell r="Q298" t="str">
            <v>Local Application</v>
          </cell>
          <cell r="R298" t="str">
            <v>Medium</v>
          </cell>
          <cell r="S298" t="str">
            <v>** No Division/Group</v>
          </cell>
          <cell r="T298" t="str">
            <v>** No Branch</v>
          </cell>
          <cell r="U298">
            <v>812</v>
          </cell>
          <cell r="V298" t="str">
            <v>Cheryle Lomas</v>
          </cell>
          <cell r="W298" t="str">
            <v>Andrea Woods</v>
          </cell>
          <cell r="X298" t="str">
            <v>Andrew Gill</v>
          </cell>
          <cell r="Y298" t="str">
            <v>Lotus Notes</v>
          </cell>
          <cell r="AA298" t="str">
            <v>LotusScript/LotusFormula</v>
          </cell>
          <cell r="AC298">
            <v>0</v>
          </cell>
          <cell r="AE298">
            <v>0</v>
          </cell>
          <cell r="AF298">
            <v>1</v>
          </cell>
          <cell r="AG298">
            <v>297</v>
          </cell>
          <cell r="AH298" t="str">
            <v>Non-ABS Data Sources_337911</v>
          </cell>
          <cell r="AI298">
            <v>827</v>
          </cell>
        </row>
        <row r="299">
          <cell r="A299">
            <v>298</v>
          </cell>
          <cell r="B299">
            <v>337912</v>
          </cell>
          <cell r="C299" t="str">
            <v>Notes Cost Recovery Systems</v>
          </cell>
          <cell r="D299" t="str">
            <v>Notes Cost Recovery Systems</v>
          </cell>
          <cell r="E299" t="str">
            <v>TSD IT Cost Recovery</v>
          </cell>
          <cell r="G299" t="str">
            <v>Administration</v>
          </cell>
          <cell r="H299" t="str">
            <v>Systems - Business Systems for Internal Use</v>
          </cell>
          <cell r="I299" t="str">
            <v>Less than 10 at a Single Site</v>
          </cell>
          <cell r="J299" t="str">
            <v>Custom In House Developed</v>
          </cell>
          <cell r="K299" t="str">
            <v>In Production</v>
          </cell>
          <cell r="O299">
            <v>39965</v>
          </cell>
          <cell r="P299">
            <v>4</v>
          </cell>
          <cell r="Q299" t="str">
            <v>Local Application</v>
          </cell>
          <cell r="R299" t="str">
            <v>Medium</v>
          </cell>
          <cell r="S299" t="str">
            <v>Technology Services Division</v>
          </cell>
          <cell r="T299" t="str">
            <v>Technology Infrastructure</v>
          </cell>
          <cell r="U299">
            <v>361</v>
          </cell>
          <cell r="V299" t="str">
            <v>Mark Bingley</v>
          </cell>
          <cell r="W299" t="str">
            <v>Jenny Peisley</v>
          </cell>
          <cell r="Y299" t="str">
            <v>Lotus Notes</v>
          </cell>
          <cell r="Z299" t="str">
            <v>Lotus Notes</v>
          </cell>
          <cell r="AA299" t="str">
            <v>LotusScript/LotusFormula</v>
          </cell>
          <cell r="AB299" t="str">
            <v>Corporate Directory</v>
          </cell>
          <cell r="AC299">
            <v>4971.24</v>
          </cell>
          <cell r="AD299">
            <v>847.42857142857099</v>
          </cell>
          <cell r="AE299">
            <v>1588.06</v>
          </cell>
          <cell r="AF299">
            <v>1</v>
          </cell>
          <cell r="AG299">
            <v>298</v>
          </cell>
          <cell r="AH299" t="str">
            <v>Notes Cost Recovery Systems_337912</v>
          </cell>
          <cell r="AI299">
            <v>686</v>
          </cell>
        </row>
        <row r="300">
          <cell r="A300">
            <v>299</v>
          </cell>
          <cell r="B300">
            <v>337913</v>
          </cell>
          <cell r="C300" t="str">
            <v>Notes Development Review</v>
          </cell>
          <cell r="D300" t="str">
            <v>Notes Development Review</v>
          </cell>
          <cell r="G300" t="str">
            <v>Administration</v>
          </cell>
          <cell r="H300" t="str">
            <v>Systems - Business Systems for Internal Use</v>
          </cell>
          <cell r="J300" t="str">
            <v>Custom In House Developed</v>
          </cell>
          <cell r="K300" t="str">
            <v>De-commissioned</v>
          </cell>
          <cell r="M300">
            <v>37369</v>
          </cell>
          <cell r="O300">
            <v>37257</v>
          </cell>
          <cell r="P300">
            <v>5</v>
          </cell>
          <cell r="Q300" t="str">
            <v>Local Application</v>
          </cell>
          <cell r="S300" t="str">
            <v>Technology Services Division</v>
          </cell>
          <cell r="T300" t="str">
            <v>Technology Application</v>
          </cell>
          <cell r="U300">
            <v>491</v>
          </cell>
          <cell r="V300" t="str">
            <v>Bruce Green</v>
          </cell>
          <cell r="W300" t="str">
            <v>Adrian Paviour</v>
          </cell>
          <cell r="X300" t="str">
            <v>Michael Textor</v>
          </cell>
          <cell r="Y300" t="str">
            <v>Lotus Notes</v>
          </cell>
          <cell r="AG300">
            <v>299</v>
          </cell>
          <cell r="AH300" t="str">
            <v>Notes Development Review_337913</v>
          </cell>
          <cell r="AI300">
            <v>812</v>
          </cell>
        </row>
        <row r="301">
          <cell r="A301">
            <v>300</v>
          </cell>
          <cell r="B301">
            <v>337914</v>
          </cell>
          <cell r="C301" t="str">
            <v>Notes Development Guidelines</v>
          </cell>
          <cell r="D301" t="str">
            <v>Notes Development Guidelines</v>
          </cell>
          <cell r="G301" t="str">
            <v>Information</v>
          </cell>
          <cell r="H301" t="str">
            <v>Systems - Business Systems for Internal Use</v>
          </cell>
          <cell r="J301" t="str">
            <v>Custom In House Developed</v>
          </cell>
          <cell r="K301" t="str">
            <v>De-commissioned</v>
          </cell>
          <cell r="M301">
            <v>36526.5</v>
          </cell>
          <cell r="N301">
            <v>37792</v>
          </cell>
          <cell r="O301">
            <v>37257</v>
          </cell>
          <cell r="P301">
            <v>5</v>
          </cell>
          <cell r="Q301" t="str">
            <v>Local Application</v>
          </cell>
          <cell r="S301" t="str">
            <v>Technology Services Division</v>
          </cell>
          <cell r="T301" t="str">
            <v>Technology Application</v>
          </cell>
          <cell r="U301">
            <v>491</v>
          </cell>
          <cell r="V301" t="str">
            <v>John D Moore</v>
          </cell>
          <cell r="W301" t="str">
            <v>Adrian Paviour</v>
          </cell>
          <cell r="X301" t="str">
            <v>Ann Hare</v>
          </cell>
          <cell r="Y301" t="str">
            <v>Lotus Notes</v>
          </cell>
          <cell r="AG301">
            <v>300</v>
          </cell>
          <cell r="AH301" t="str">
            <v>Notes Development Guidelines_337914</v>
          </cell>
          <cell r="AI301">
            <v>590</v>
          </cell>
        </row>
        <row r="302">
          <cell r="A302">
            <v>301</v>
          </cell>
          <cell r="B302">
            <v>337915</v>
          </cell>
          <cell r="C302" t="str">
            <v>Notes Improv to Ventura Filter</v>
          </cell>
          <cell r="D302" t="str">
            <v>Notes Improv to Ventura Filter</v>
          </cell>
          <cell r="E302" t="str">
            <v>Publishing and Dissemination</v>
          </cell>
          <cell r="F302" t="str">
            <v>was decommissioned after 2009 impairment testing</v>
          </cell>
          <cell r="G302" t="str">
            <v>Distribution</v>
          </cell>
          <cell r="H302" t="str">
            <v>Distribution</v>
          </cell>
          <cell r="J302" t="str">
            <v>Custom In House Developed</v>
          </cell>
          <cell r="K302" t="str">
            <v>De-commissioned</v>
          </cell>
          <cell r="N302">
            <v>39986</v>
          </cell>
          <cell r="O302">
            <v>37257</v>
          </cell>
          <cell r="P302">
            <v>5</v>
          </cell>
          <cell r="Q302" t="str">
            <v>Local Application</v>
          </cell>
          <cell r="R302" t="str">
            <v>Low</v>
          </cell>
          <cell r="S302" t="str">
            <v>Integrated Collection and Dissemination Services</v>
          </cell>
          <cell r="T302" t="str">
            <v>Customer Services Branch</v>
          </cell>
          <cell r="U302">
            <v>311</v>
          </cell>
          <cell r="V302" t="str">
            <v>Paul Sewell</v>
          </cell>
          <cell r="X302" t="str">
            <v>Chris Conran</v>
          </cell>
          <cell r="Y302" t="str">
            <v>PC</v>
          </cell>
          <cell r="AC302">
            <v>0</v>
          </cell>
          <cell r="AE302">
            <v>0</v>
          </cell>
          <cell r="AG302">
            <v>301</v>
          </cell>
          <cell r="AH302" t="str">
            <v>Notes Improv to Ventura Filter_337915</v>
          </cell>
          <cell r="AI302">
            <v>687</v>
          </cell>
        </row>
        <row r="303">
          <cell r="A303">
            <v>302</v>
          </cell>
          <cell r="B303">
            <v>337916</v>
          </cell>
          <cell r="C303" t="str">
            <v>Notes User Registration</v>
          </cell>
          <cell r="D303" t="str">
            <v>Notes User Registration -  Ver 3.13</v>
          </cell>
          <cell r="E303" t="str">
            <v>TSD Client Services</v>
          </cell>
          <cell r="F303" t="str">
            <v>Interface to standard Notes user registration facilities Based on information identified during the Application Assessment process this application was decommissioned</v>
          </cell>
          <cell r="G303" t="str">
            <v>Administration</v>
          </cell>
          <cell r="H303" t="str">
            <v>Systems - Business Systems for Internal Use</v>
          </cell>
          <cell r="I303" t="str">
            <v>Less than 10 at a Single Site</v>
          </cell>
          <cell r="J303" t="str">
            <v>Custom In House Developed</v>
          </cell>
          <cell r="K303" t="str">
            <v>De-commissioned</v>
          </cell>
          <cell r="L303">
            <v>3.13</v>
          </cell>
          <cell r="M303">
            <v>34335.5</v>
          </cell>
          <cell r="N303">
            <v>40238</v>
          </cell>
          <cell r="O303">
            <v>39965</v>
          </cell>
          <cell r="P303">
            <v>3</v>
          </cell>
          <cell r="Q303" t="str">
            <v>Local Application</v>
          </cell>
          <cell r="R303" t="str">
            <v>Low</v>
          </cell>
          <cell r="S303" t="str">
            <v>Technology Services Division</v>
          </cell>
          <cell r="T303" t="str">
            <v>Technology Infrastructure</v>
          </cell>
          <cell r="U303">
            <v>277</v>
          </cell>
          <cell r="V303" t="str">
            <v>Andrew Gill,Mark Bingley</v>
          </cell>
          <cell r="W303" t="str">
            <v>Matthew Artis</v>
          </cell>
          <cell r="X303" t="str">
            <v>Andrew Gill</v>
          </cell>
          <cell r="Y303" t="str">
            <v>Lotus Notes</v>
          </cell>
          <cell r="Z303" t="str">
            <v>Lotus Notes</v>
          </cell>
          <cell r="AA303" t="str">
            <v>LotusScript/LotusFormula</v>
          </cell>
          <cell r="AC303">
            <v>0</v>
          </cell>
          <cell r="AD303">
            <v>3156</v>
          </cell>
          <cell r="AE303">
            <v>0</v>
          </cell>
          <cell r="AG303">
            <v>302</v>
          </cell>
          <cell r="AH303" t="str">
            <v>Notes User Registration -  Ver 3.13_337916</v>
          </cell>
          <cell r="AI303">
            <v>324</v>
          </cell>
        </row>
        <row r="304">
          <cell r="A304">
            <v>303</v>
          </cell>
          <cell r="B304">
            <v>337917</v>
          </cell>
          <cell r="C304" t="str">
            <v>Notifications to Staff from Rainbow</v>
          </cell>
          <cell r="D304" t="str">
            <v>Notifications to Staff from Rainbow</v>
          </cell>
          <cell r="E304" t="str">
            <v>HR Systems</v>
          </cell>
          <cell r="F304"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G304" t="str">
            <v>Administration</v>
          </cell>
          <cell r="H304" t="str">
            <v>Systems - Business Systems for Internal Use</v>
          </cell>
          <cell r="I304" t="str">
            <v>10 to 100 Users</v>
          </cell>
          <cell r="J304" t="str">
            <v>Custom In House Developed</v>
          </cell>
          <cell r="K304" t="str">
            <v>In Production - Development Continuing</v>
          </cell>
          <cell r="O304">
            <v>39965</v>
          </cell>
          <cell r="P304">
            <v>7</v>
          </cell>
          <cell r="Q304" t="str">
            <v>Local Application</v>
          </cell>
          <cell r="R304" t="str">
            <v>Medium</v>
          </cell>
          <cell r="S304" t="str">
            <v>Corporate Services Division</v>
          </cell>
          <cell r="T304" t="str">
            <v>Business Support</v>
          </cell>
          <cell r="U304">
            <v>412</v>
          </cell>
          <cell r="V304" t="str">
            <v>Jeremy Michell</v>
          </cell>
          <cell r="W304" t="str">
            <v>Chris Lucas</v>
          </cell>
          <cell r="X304" t="str">
            <v>Jeremy Michell</v>
          </cell>
          <cell r="Y304" t="str">
            <v>Mid-Range</v>
          </cell>
          <cell r="AC304">
            <v>0</v>
          </cell>
          <cell r="AE304">
            <v>0</v>
          </cell>
          <cell r="AF304">
            <v>1</v>
          </cell>
          <cell r="AG304">
            <v>303</v>
          </cell>
          <cell r="AH304" t="str">
            <v>Notifications to Staff from Rainbow_337917</v>
          </cell>
          <cell r="AI304">
            <v>523</v>
          </cell>
        </row>
        <row r="305">
          <cell r="A305">
            <v>304</v>
          </cell>
          <cell r="B305">
            <v>337918</v>
          </cell>
          <cell r="C305" t="str">
            <v>Nsw Crime And Safety Survey</v>
          </cell>
          <cell r="D305" t="str">
            <v>Nsw Crime And Safety Survey</v>
          </cell>
          <cell r="E305" t="str">
            <v>State Systems</v>
          </cell>
          <cell r="F305"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G305" t="str">
            <v>Statistical</v>
          </cell>
          <cell r="H305" t="str">
            <v>Collection Processing System</v>
          </cell>
          <cell r="J305" t="str">
            <v>Custom In House Developed</v>
          </cell>
          <cell r="K305" t="str">
            <v>De-commissioned</v>
          </cell>
          <cell r="M305">
            <v>34072.5</v>
          </cell>
          <cell r="N305">
            <v>39986</v>
          </cell>
          <cell r="O305">
            <v>37257</v>
          </cell>
          <cell r="P305">
            <v>10</v>
          </cell>
          <cell r="Q305" t="str">
            <v>Local Application</v>
          </cell>
          <cell r="R305" t="str">
            <v>Low</v>
          </cell>
          <cell r="S305" t="str">
            <v>** No Division/Group</v>
          </cell>
          <cell r="T305" t="str">
            <v>** No Branch</v>
          </cell>
          <cell r="U305">
            <v>811</v>
          </cell>
          <cell r="V305" t="str">
            <v>Dale Connolly</v>
          </cell>
          <cell r="W305" t="str">
            <v>Michael Clarke</v>
          </cell>
          <cell r="X305" t="str">
            <v>Dale Connolly</v>
          </cell>
          <cell r="Y305" t="str">
            <v>PC</v>
          </cell>
          <cell r="AA305" t="str">
            <v>SAS</v>
          </cell>
          <cell r="AC305">
            <v>0</v>
          </cell>
          <cell r="AE305">
            <v>0</v>
          </cell>
          <cell r="AG305">
            <v>304</v>
          </cell>
          <cell r="AH305" t="str">
            <v>Nsw Crime And Safety Survey_337918</v>
          </cell>
          <cell r="AI305">
            <v>61</v>
          </cell>
        </row>
        <row r="306">
          <cell r="A306">
            <v>305</v>
          </cell>
          <cell r="B306">
            <v>337919</v>
          </cell>
          <cell r="C306" t="str">
            <v>Office Supplies DB</v>
          </cell>
          <cell r="D306" t="str">
            <v>Office Supplies DB</v>
          </cell>
          <cell r="F306" t="str">
            <v>This database is used to store and display management information for the stores outsourcing. It also stores a number of request and feedback forms and is used as a staging area prior to data being loaded into Oracle Financials.</v>
          </cell>
          <cell r="G306" t="str">
            <v>Administration</v>
          </cell>
          <cell r="H306" t="str">
            <v>Financial</v>
          </cell>
          <cell r="I306" t="str">
            <v>Less than 10 Across Sites</v>
          </cell>
          <cell r="J306" t="str">
            <v>Custom In House Developed</v>
          </cell>
          <cell r="K306" t="str">
            <v>In Production - Minimum Maintenance</v>
          </cell>
          <cell r="M306">
            <v>37412</v>
          </cell>
          <cell r="O306">
            <v>37257</v>
          </cell>
          <cell r="P306">
            <v>5</v>
          </cell>
          <cell r="Q306" t="str">
            <v>Local Application</v>
          </cell>
          <cell r="R306" t="str">
            <v>Low</v>
          </cell>
          <cell r="S306" t="str">
            <v>Corporate Services Division</v>
          </cell>
          <cell r="T306" t="str">
            <v>Financial Management</v>
          </cell>
          <cell r="U306">
            <v>391</v>
          </cell>
          <cell r="V306" t="str">
            <v>Ta-Csd Director</v>
          </cell>
          <cell r="W306" t="str">
            <v>Peter Harding</v>
          </cell>
          <cell r="X306" t="str">
            <v>Ta-Csd Director</v>
          </cell>
          <cell r="Y306" t="str">
            <v>Lotus Notes</v>
          </cell>
          <cell r="AA306" t="str">
            <v>LotusScript/LotusFormula</v>
          </cell>
          <cell r="AF306">
            <v>1</v>
          </cell>
          <cell r="AG306">
            <v>305</v>
          </cell>
          <cell r="AH306" t="str">
            <v>Office Supplies DB_337919</v>
          </cell>
          <cell r="AI306">
            <v>799</v>
          </cell>
        </row>
        <row r="307">
          <cell r="A307">
            <v>306</v>
          </cell>
          <cell r="B307">
            <v>337920</v>
          </cell>
          <cell r="C307" t="str">
            <v>Oracle Financials Testing</v>
          </cell>
          <cell r="D307" t="str">
            <v>Oracle Financials Testing</v>
          </cell>
          <cell r="E307" t="str">
            <v>Other Corporate Services Systems</v>
          </cell>
          <cell r="F307" t="str">
            <v>Notes DB to help monitor upgrades of the Oracle Financials system. Project Code changed from 415 to 402, May 1999. Currently in use for the upgrade of OF v11.5.7 to OF v11.5.9</v>
          </cell>
          <cell r="G307" t="str">
            <v>Administration</v>
          </cell>
          <cell r="H307" t="str">
            <v>Systems - Business Systems for Internal Use</v>
          </cell>
          <cell r="I307" t="str">
            <v>10 to 100 Users</v>
          </cell>
          <cell r="J307" t="str">
            <v>Custom In House Developed</v>
          </cell>
          <cell r="K307" t="str">
            <v>In Production - Minimum Maintenance</v>
          </cell>
          <cell r="M307">
            <v>37049</v>
          </cell>
          <cell r="O307">
            <v>39965</v>
          </cell>
          <cell r="P307">
            <v>7</v>
          </cell>
          <cell r="Q307" t="str">
            <v>Business Infrastructure Application</v>
          </cell>
          <cell r="R307" t="str">
            <v>Low</v>
          </cell>
          <cell r="S307" t="str">
            <v>Corporate Services Division</v>
          </cell>
          <cell r="T307" t="str">
            <v>Financial Management</v>
          </cell>
          <cell r="U307">
            <v>402</v>
          </cell>
          <cell r="V307" t="str">
            <v>Jeremy Michell</v>
          </cell>
          <cell r="W307" t="str">
            <v>Eric Sadlowski</v>
          </cell>
          <cell r="X307" t="str">
            <v>Jeremy Michell</v>
          </cell>
          <cell r="Y307" t="str">
            <v>Lotus Notes</v>
          </cell>
          <cell r="AA307" t="str">
            <v>LotusScript/LotusFormula</v>
          </cell>
          <cell r="AC307">
            <v>0</v>
          </cell>
          <cell r="AE307">
            <v>0</v>
          </cell>
          <cell r="AF307">
            <v>1</v>
          </cell>
          <cell r="AG307">
            <v>306</v>
          </cell>
          <cell r="AH307" t="str">
            <v>Oracle Financials Testing_337920</v>
          </cell>
          <cell r="AI307">
            <v>484</v>
          </cell>
        </row>
        <row r="308">
          <cell r="A308">
            <v>307</v>
          </cell>
          <cell r="B308">
            <v>337921</v>
          </cell>
          <cell r="C308" t="str">
            <v>OraCon</v>
          </cell>
          <cell r="D308" t="str">
            <v>OraCon -  Ver 2.5</v>
          </cell>
          <cell r="G308" t="str">
            <v>Information</v>
          </cell>
          <cell r="H308" t="str">
            <v>Other - None of the above (specify purpose)</v>
          </cell>
          <cell r="J308" t="str">
            <v>Custom In House Developed</v>
          </cell>
          <cell r="K308" t="str">
            <v>De-commissioned</v>
          </cell>
          <cell r="L308">
            <v>2.5</v>
          </cell>
          <cell r="M308">
            <v>37340</v>
          </cell>
          <cell r="N308">
            <v>37522</v>
          </cell>
          <cell r="O308">
            <v>37257</v>
          </cell>
          <cell r="P308">
            <v>7</v>
          </cell>
          <cell r="Q308" t="str">
            <v>Local Application</v>
          </cell>
          <cell r="S308" t="str">
            <v>Technology Services Division</v>
          </cell>
          <cell r="T308" t="str">
            <v>Technology Infrastructure</v>
          </cell>
          <cell r="U308">
            <v>359</v>
          </cell>
          <cell r="W308" t="str">
            <v>Don Aitken</v>
          </cell>
          <cell r="Y308" t="str">
            <v>PC</v>
          </cell>
          <cell r="AA308" t="str">
            <v>C/C++</v>
          </cell>
          <cell r="AG308">
            <v>307</v>
          </cell>
          <cell r="AH308" t="str">
            <v>OraCon -  Ver 2.5_337921</v>
          </cell>
          <cell r="AI308">
            <v>807</v>
          </cell>
        </row>
        <row r="309">
          <cell r="A309">
            <v>308</v>
          </cell>
          <cell r="B309">
            <v>337922</v>
          </cell>
          <cell r="C309" t="str">
            <v>P &amp; L Manual Development</v>
          </cell>
          <cell r="D309" t="str">
            <v>P &amp; L Manual Development</v>
          </cell>
          <cell r="E309" t="str">
            <v>Other Corporate Services Systems</v>
          </cell>
          <cell r="F309"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G309" t="str">
            <v>Administration</v>
          </cell>
          <cell r="H309" t="str">
            <v>Corporate</v>
          </cell>
          <cell r="I309" t="str">
            <v>Less than 10 at a Single Site</v>
          </cell>
          <cell r="J309" t="str">
            <v>Custom In House Developed</v>
          </cell>
          <cell r="K309" t="str">
            <v>De-commissioned</v>
          </cell>
          <cell r="M309">
            <v>36008</v>
          </cell>
          <cell r="O309">
            <v>39965</v>
          </cell>
          <cell r="P309">
            <v>7</v>
          </cell>
          <cell r="Q309" t="str">
            <v>Local Application</v>
          </cell>
          <cell r="R309" t="str">
            <v>Medium</v>
          </cell>
          <cell r="S309" t="str">
            <v>Corporate Services Division</v>
          </cell>
          <cell r="T309" t="str">
            <v>Office of the Statistician</v>
          </cell>
          <cell r="U309">
            <v>291</v>
          </cell>
          <cell r="V309" t="str">
            <v>Erin Matson</v>
          </cell>
          <cell r="W309" t="str">
            <v>Heather Olley</v>
          </cell>
          <cell r="X309" t="str">
            <v>Erin Matson</v>
          </cell>
          <cell r="Y309" t="str">
            <v>Lotus Notes</v>
          </cell>
          <cell r="AC309">
            <v>0</v>
          </cell>
          <cell r="AE309">
            <v>0</v>
          </cell>
          <cell r="AG309">
            <v>308</v>
          </cell>
          <cell r="AH309" t="str">
            <v>P &amp; L Manual Development_337922</v>
          </cell>
          <cell r="AI309">
            <v>413</v>
          </cell>
        </row>
        <row r="310">
          <cell r="A310">
            <v>309</v>
          </cell>
          <cell r="B310">
            <v>337923</v>
          </cell>
          <cell r="C310" t="str">
            <v>Payment Details</v>
          </cell>
          <cell r="D310" t="str">
            <v>Payment Details</v>
          </cell>
          <cell r="E310" t="str">
            <v>HR Systems</v>
          </cell>
          <cell r="F310"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G310" t="str">
            <v>Administration</v>
          </cell>
          <cell r="H310" t="str">
            <v>Systems - Business Systems for Internal Use</v>
          </cell>
          <cell r="I310" t="str">
            <v>More than 100 Users</v>
          </cell>
          <cell r="J310" t="str">
            <v>Custom In House Developed</v>
          </cell>
          <cell r="K310" t="str">
            <v>In Production</v>
          </cell>
          <cell r="M310">
            <v>36434.5</v>
          </cell>
          <cell r="O310">
            <v>39965</v>
          </cell>
          <cell r="P310">
            <v>7</v>
          </cell>
          <cell r="Q310" t="str">
            <v>Local Application</v>
          </cell>
          <cell r="R310" t="str">
            <v>Medium</v>
          </cell>
          <cell r="S310" t="str">
            <v>Corporate Services Division</v>
          </cell>
          <cell r="T310" t="str">
            <v>Business Support</v>
          </cell>
          <cell r="U310">
            <v>412</v>
          </cell>
          <cell r="V310" t="str">
            <v>Erin Matson</v>
          </cell>
          <cell r="W310" t="str">
            <v>Jodie Gardiner</v>
          </cell>
          <cell r="X310" t="str">
            <v>Erin Matson</v>
          </cell>
          <cell r="Y310" t="str">
            <v>Lotus Notes</v>
          </cell>
          <cell r="AC310">
            <v>377.57</v>
          </cell>
          <cell r="AD310">
            <v>852.42857142857099</v>
          </cell>
          <cell r="AE310">
            <v>122.86</v>
          </cell>
          <cell r="AF310">
            <v>1</v>
          </cell>
          <cell r="AG310">
            <v>309</v>
          </cell>
          <cell r="AH310" t="str">
            <v>Payment Details_337923</v>
          </cell>
          <cell r="AI310">
            <v>548</v>
          </cell>
        </row>
        <row r="311">
          <cell r="A311">
            <v>310</v>
          </cell>
          <cell r="B311">
            <v>337924</v>
          </cell>
          <cell r="C311" t="str">
            <v>PC Security Database</v>
          </cell>
          <cell r="D311" t="str">
            <v>PC Security Database</v>
          </cell>
          <cell r="E311" t="str">
            <v>TSD Client Services</v>
          </cell>
          <cell r="F311" t="str">
            <v>Database of all Notebooks and those PCs holding sensitive data,  with relevant asset and configuration details about each. Used by Support groups in supporting same.</v>
          </cell>
          <cell r="G311" t="str">
            <v>Security</v>
          </cell>
          <cell r="H311" t="str">
            <v>Systems - Business Systems for Internal Use</v>
          </cell>
          <cell r="I311" t="str">
            <v>Less than 10 Across Sites</v>
          </cell>
          <cell r="J311" t="str">
            <v>Custom In House Developed</v>
          </cell>
          <cell r="K311" t="str">
            <v>De-commissioned</v>
          </cell>
          <cell r="N311">
            <v>39234</v>
          </cell>
          <cell r="O311">
            <v>37257</v>
          </cell>
          <cell r="P311">
            <v>7</v>
          </cell>
          <cell r="Q311" t="str">
            <v>Local Application</v>
          </cell>
          <cell r="R311" t="str">
            <v>Low</v>
          </cell>
          <cell r="S311" t="str">
            <v>Technology Services Division</v>
          </cell>
          <cell r="T311" t="str">
            <v>Technology Infrastructure</v>
          </cell>
          <cell r="U311">
            <v>277</v>
          </cell>
          <cell r="V311" t="str">
            <v>Andrew Gill,Mark Bingley</v>
          </cell>
          <cell r="W311" t="str">
            <v>Ted Cummings</v>
          </cell>
          <cell r="X311" t="str">
            <v>Andrew Gill</v>
          </cell>
          <cell r="Y311" t="str">
            <v>Lotus Notes</v>
          </cell>
          <cell r="AG311">
            <v>310</v>
          </cell>
          <cell r="AH311" t="str">
            <v>PC Security Database_337924</v>
          </cell>
          <cell r="AI311">
            <v>309</v>
          </cell>
        </row>
        <row r="312">
          <cell r="A312">
            <v>311</v>
          </cell>
          <cell r="B312">
            <v>337925</v>
          </cell>
          <cell r="C312" t="str">
            <v>Performance Remuneration</v>
          </cell>
          <cell r="D312" t="str">
            <v>Performance Remuneration</v>
          </cell>
          <cell r="E312" t="str">
            <v>HR Systems</v>
          </cell>
          <cell r="F312" t="str">
            <v>Notes db for the Performance remuneration rating process It includes tight security so that only the releveant people have access</v>
          </cell>
          <cell r="G312" t="str">
            <v>Administration</v>
          </cell>
          <cell r="H312" t="str">
            <v>Systems - Business Systems for Internal Use</v>
          </cell>
          <cell r="I312" t="str">
            <v>More than 100 Users</v>
          </cell>
          <cell r="J312" t="str">
            <v>Custom In House Developed</v>
          </cell>
          <cell r="K312" t="str">
            <v>De-commissioned</v>
          </cell>
          <cell r="M312">
            <v>36617.041666666664</v>
          </cell>
          <cell r="N312">
            <v>39958</v>
          </cell>
          <cell r="O312">
            <v>37257</v>
          </cell>
          <cell r="P312">
            <v>7</v>
          </cell>
          <cell r="Q312" t="str">
            <v>Local Application</v>
          </cell>
          <cell r="R312" t="str">
            <v>Medium</v>
          </cell>
          <cell r="S312" t="str">
            <v>Corporate Services Division</v>
          </cell>
          <cell r="T312" t="str">
            <v>Human Resources Branch</v>
          </cell>
          <cell r="U312">
            <v>416</v>
          </cell>
          <cell r="V312" t="str">
            <v>Jeremy Michell</v>
          </cell>
          <cell r="W312" t="str">
            <v>Chris Lucas</v>
          </cell>
          <cell r="X312" t="str">
            <v>Jeremy Michell</v>
          </cell>
          <cell r="Y312" t="str">
            <v>Lotus Notes</v>
          </cell>
          <cell r="AC312">
            <v>17579</v>
          </cell>
          <cell r="AD312">
            <v>653.57142857142799</v>
          </cell>
          <cell r="AE312">
            <v>7577.34</v>
          </cell>
          <cell r="AG312">
            <v>311</v>
          </cell>
          <cell r="AH312" t="str">
            <v>Performance Remuneration_337925</v>
          </cell>
          <cell r="AI312">
            <v>602</v>
          </cell>
        </row>
        <row r="313">
          <cell r="A313">
            <v>312</v>
          </cell>
          <cell r="B313">
            <v>337926</v>
          </cell>
          <cell r="C313" t="str">
            <v>Personal Holdings</v>
          </cell>
          <cell r="D313" t="str">
            <v>Personal Holdings -  Ver 507a_1</v>
          </cell>
          <cell r="G313" t="str">
            <v>Administration</v>
          </cell>
          <cell r="H313" t="str">
            <v>Systems - Business Systems for Internal Use</v>
          </cell>
          <cell r="J313" t="str">
            <v>Custom In House Developed</v>
          </cell>
          <cell r="K313" t="str">
            <v>De-commissioned</v>
          </cell>
          <cell r="L313" t="str">
            <v>507a_1</v>
          </cell>
          <cell r="M313">
            <v>37138</v>
          </cell>
          <cell r="N313">
            <v>37438</v>
          </cell>
          <cell r="O313">
            <v>37257</v>
          </cell>
          <cell r="P313">
            <v>7</v>
          </cell>
          <cell r="Q313" t="str">
            <v>Local Application</v>
          </cell>
          <cell r="S313" t="str">
            <v>Technology Services Division</v>
          </cell>
          <cell r="T313" t="str">
            <v>** No Branch</v>
          </cell>
          <cell r="U313">
            <v>278</v>
          </cell>
          <cell r="V313" t="str">
            <v>Jeanette Cotterill</v>
          </cell>
          <cell r="W313" t="str">
            <v>Peter Jugovic</v>
          </cell>
          <cell r="Y313" t="str">
            <v>Lotus Notes</v>
          </cell>
          <cell r="AG313">
            <v>312</v>
          </cell>
          <cell r="AH313" t="str">
            <v>Personal Holdings -  Ver 507a_1_337926</v>
          </cell>
          <cell r="AI313">
            <v>690</v>
          </cell>
        </row>
        <row r="314">
          <cell r="A314">
            <v>313</v>
          </cell>
          <cell r="B314">
            <v>337927</v>
          </cell>
          <cell r="C314" t="str">
            <v>Personal Issue</v>
          </cell>
          <cell r="D314" t="str">
            <v>Personal Issue</v>
          </cell>
          <cell r="E314" t="str">
            <v>TSD Client Services</v>
          </cell>
          <cell r="F314" t="str">
            <v>Personal Issue This database is used by TRA to keep track of Personal Issue items. Personal Issue items are such things as mobile phones that the individual is personally responsible for.</v>
          </cell>
          <cell r="G314" t="str">
            <v>Administration</v>
          </cell>
          <cell r="H314" t="str">
            <v>Systems - Business Systems for Internal Use</v>
          </cell>
          <cell r="I314" t="str">
            <v>More than 100 Users</v>
          </cell>
          <cell r="J314" t="str">
            <v>Custom In House Developed</v>
          </cell>
          <cell r="K314" t="str">
            <v>In Production - Minimum Maintenance</v>
          </cell>
          <cell r="M314">
            <v>36526</v>
          </cell>
          <cell r="O314">
            <v>39965</v>
          </cell>
          <cell r="P314">
            <v>5</v>
          </cell>
          <cell r="Q314" t="str">
            <v>Local Application</v>
          </cell>
          <cell r="R314" t="str">
            <v>Medium</v>
          </cell>
          <cell r="S314" t="str">
            <v>Technology Services Division</v>
          </cell>
          <cell r="T314" t="str">
            <v>Technology Infrastructure</v>
          </cell>
          <cell r="U314">
            <v>351</v>
          </cell>
          <cell r="V314" t="str">
            <v>Mark Bingley</v>
          </cell>
          <cell r="W314" t="str">
            <v>Gil McLaughlin</v>
          </cell>
          <cell r="X314" t="str">
            <v>Andrew Gill</v>
          </cell>
          <cell r="Y314" t="str">
            <v>Lotus Notes</v>
          </cell>
          <cell r="Z314" t="str">
            <v>Notes</v>
          </cell>
          <cell r="AA314" t="str">
            <v>LotusScript/LotusFormula</v>
          </cell>
          <cell r="AC314">
            <v>4369.1400000000003</v>
          </cell>
          <cell r="AD314">
            <v>32210.071428571398</v>
          </cell>
          <cell r="AE314">
            <v>234.93</v>
          </cell>
          <cell r="AF314">
            <v>1</v>
          </cell>
          <cell r="AG314">
            <v>313</v>
          </cell>
          <cell r="AH314" t="str">
            <v>Personal Issue_337927</v>
          </cell>
          <cell r="AI314">
            <v>531</v>
          </cell>
        </row>
        <row r="315">
          <cell r="A315">
            <v>314</v>
          </cell>
          <cell r="B315">
            <v>337928</v>
          </cell>
          <cell r="C315" t="str">
            <v>Phone Smarticon</v>
          </cell>
          <cell r="D315" t="str">
            <v>Phone Smarticon -  Ver 4.5</v>
          </cell>
          <cell r="E315" t="str">
            <v>Notes Desktop</v>
          </cell>
          <cell r="F315" t="str">
            <v>Accesses the Corporate Directory so that it can display phone related information about a person. eg/ Phone Number, Location, DutyStatus</v>
          </cell>
          <cell r="G315" t="str">
            <v>Corporate Infrastructure</v>
          </cell>
          <cell r="H315" t="str">
            <v>Other - None of the above (specify purpose)</v>
          </cell>
          <cell r="I315" t="str">
            <v>More than 100 Users</v>
          </cell>
          <cell r="J315" t="str">
            <v>Custom In House Developed</v>
          </cell>
          <cell r="K315" t="str">
            <v>In Production - Minimum Maintenance</v>
          </cell>
          <cell r="L315">
            <v>4.5</v>
          </cell>
          <cell r="O315">
            <v>39965</v>
          </cell>
          <cell r="P315">
            <v>7</v>
          </cell>
          <cell r="Q315" t="str">
            <v>Business Infrastructure Application</v>
          </cell>
          <cell r="R315" t="str">
            <v>Low</v>
          </cell>
          <cell r="S315" t="str">
            <v>Technology Services Division</v>
          </cell>
          <cell r="T315" t="str">
            <v>Technology Infrastructure</v>
          </cell>
          <cell r="U315">
            <v>364</v>
          </cell>
          <cell r="W315" t="str">
            <v>Lane Masterton</v>
          </cell>
          <cell r="Y315" t="str">
            <v>Lotus Notes</v>
          </cell>
          <cell r="AA315" t="str">
            <v>LotusScript/LotusFormula</v>
          </cell>
          <cell r="AC315">
            <v>0</v>
          </cell>
          <cell r="AE315">
            <v>0</v>
          </cell>
          <cell r="AF315">
            <v>1</v>
          </cell>
          <cell r="AG315">
            <v>314</v>
          </cell>
          <cell r="AH315" t="str">
            <v>Phone Smarticon -  Ver 4.5_337928</v>
          </cell>
          <cell r="AI315">
            <v>819</v>
          </cell>
        </row>
        <row r="316">
          <cell r="A316">
            <v>315</v>
          </cell>
          <cell r="B316">
            <v>337929</v>
          </cell>
          <cell r="C316" t="str">
            <v>Planning Bids</v>
          </cell>
          <cell r="D316" t="str">
            <v>Planning Bids</v>
          </cell>
          <cell r="E316" t="str">
            <v>Other Corporate Services Systems</v>
          </cell>
          <cell r="F316"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 Based on information identified during the Application Assessment process this application was decommissioned  (source Heather Olley)</v>
          </cell>
          <cell r="G316" t="str">
            <v>Administration</v>
          </cell>
          <cell r="H316" t="str">
            <v>Systems - Business Systems for Internal Use</v>
          </cell>
          <cell r="I316" t="str">
            <v>10 to 100 Users</v>
          </cell>
          <cell r="J316" t="str">
            <v>Custom In House Developed</v>
          </cell>
          <cell r="K316" t="str">
            <v>De-commissioned</v>
          </cell>
          <cell r="M316">
            <v>36172</v>
          </cell>
          <cell r="N316">
            <v>40213</v>
          </cell>
          <cell r="O316">
            <v>39965</v>
          </cell>
          <cell r="P316">
            <v>7</v>
          </cell>
          <cell r="Q316" t="str">
            <v>Local Application</v>
          </cell>
          <cell r="R316" t="str">
            <v>Medium</v>
          </cell>
          <cell r="S316" t="str">
            <v>Areas working to Statistician</v>
          </cell>
          <cell r="T316" t="str">
            <v>Office of the Statistician</v>
          </cell>
          <cell r="U316">
            <v>292</v>
          </cell>
          <cell r="V316" t="str">
            <v>Ta-Csd Director</v>
          </cell>
          <cell r="W316" t="str">
            <v>Linda Jensen</v>
          </cell>
          <cell r="X316" t="str">
            <v>Ta-Csd Director</v>
          </cell>
          <cell r="Y316" t="str">
            <v>Lotus Notes</v>
          </cell>
          <cell r="AA316" t="str">
            <v>LotusScript/LotusFormula</v>
          </cell>
          <cell r="AC316">
            <v>0</v>
          </cell>
          <cell r="AE316">
            <v>0</v>
          </cell>
          <cell r="AG316">
            <v>315</v>
          </cell>
          <cell r="AH316" t="str">
            <v>Planning Bids_337929</v>
          </cell>
          <cell r="AI316">
            <v>538</v>
          </cell>
        </row>
        <row r="317">
          <cell r="A317">
            <v>316</v>
          </cell>
          <cell r="B317">
            <v>337930</v>
          </cell>
          <cell r="C317" t="str">
            <v>PLEAT</v>
          </cell>
          <cell r="D317" t="str">
            <v>PLEAT</v>
          </cell>
          <cell r="G317" t="str">
            <v>Corporate Infrastructure</v>
          </cell>
          <cell r="H317" t="str">
            <v>Other - None of the above (specify purpose)</v>
          </cell>
          <cell r="J317" t="str">
            <v>Custom In House Developed</v>
          </cell>
          <cell r="K317" t="str">
            <v>De-commissioned</v>
          </cell>
          <cell r="M317">
            <v>29707.5</v>
          </cell>
          <cell r="O317">
            <v>37257</v>
          </cell>
          <cell r="P317">
            <v>5</v>
          </cell>
          <cell r="Q317" t="str">
            <v>Business Infrastructure Application</v>
          </cell>
          <cell r="R317" t="str">
            <v>High</v>
          </cell>
          <cell r="S317" t="str">
            <v>Services Group</v>
          </cell>
          <cell r="T317" t="str">
            <v>Technology Application</v>
          </cell>
          <cell r="U317">
            <v>499</v>
          </cell>
          <cell r="V317" t="str">
            <v>Cheryle Lomas</v>
          </cell>
          <cell r="Y317" t="str">
            <v>Mainframe</v>
          </cell>
          <cell r="AA317" t="str">
            <v>PL/I</v>
          </cell>
          <cell r="AG317">
            <v>316</v>
          </cell>
          <cell r="AH317" t="str">
            <v>PLEAT_337930</v>
          </cell>
          <cell r="AI317">
            <v>170</v>
          </cell>
        </row>
        <row r="318">
          <cell r="A318">
            <v>317</v>
          </cell>
          <cell r="B318">
            <v>337931</v>
          </cell>
          <cell r="C318" t="str">
            <v>Policy and Legislation Form Database</v>
          </cell>
          <cell r="D318" t="str">
            <v>Policy and Legislation Form Database</v>
          </cell>
          <cell r="F318"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G318" t="str">
            <v>Administration</v>
          </cell>
          <cell r="H318" t="str">
            <v>Systems - Business Systems for Internal Use</v>
          </cell>
          <cell r="I318" t="str">
            <v>More than 100 Users</v>
          </cell>
          <cell r="J318" t="str">
            <v>Custom In House Developed</v>
          </cell>
          <cell r="K318" t="str">
            <v>De-commissioned</v>
          </cell>
          <cell r="O318">
            <v>37257</v>
          </cell>
          <cell r="P318">
            <v>7</v>
          </cell>
          <cell r="Q318" t="str">
            <v>Local Application</v>
          </cell>
          <cell r="R318" t="str">
            <v>Medium</v>
          </cell>
          <cell r="S318" t="str">
            <v>Corporate Services Division</v>
          </cell>
          <cell r="T318" t="str">
            <v>Office of the Statistician</v>
          </cell>
          <cell r="U318">
            <v>291</v>
          </cell>
          <cell r="V318" t="str">
            <v>Jeremy Michell</v>
          </cell>
          <cell r="W318" t="str">
            <v>Julie Evans</v>
          </cell>
          <cell r="X318" t="str">
            <v>Jeremy Michell</v>
          </cell>
          <cell r="Y318" t="str">
            <v>Lotus Notes</v>
          </cell>
          <cell r="AG318">
            <v>317</v>
          </cell>
          <cell r="AH318" t="str">
            <v>Policy and Legislation Form Database_337931</v>
          </cell>
          <cell r="AI318">
            <v>329</v>
          </cell>
        </row>
        <row r="319">
          <cell r="A319">
            <v>318</v>
          </cell>
          <cell r="B319">
            <v>337932</v>
          </cell>
          <cell r="C319" t="str">
            <v>Pop Census Doco &amp; Help DB</v>
          </cell>
          <cell r="D319" t="str">
            <v>Pop Census Doco &amp; Help DB -  Ver 1.00d</v>
          </cell>
          <cell r="E319" t="str">
            <v>Census</v>
          </cell>
          <cell r="F319"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G319" t="str">
            <v>Information</v>
          </cell>
          <cell r="H319" t="str">
            <v>Other - None of the above (specify purpose)</v>
          </cell>
          <cell r="I319" t="str">
            <v>10 to 100 Users</v>
          </cell>
          <cell r="J319" t="str">
            <v>Custom In House Developed</v>
          </cell>
          <cell r="K319" t="str">
            <v>De-commissioned</v>
          </cell>
          <cell r="L319" t="str">
            <v>1.00d</v>
          </cell>
          <cell r="M319">
            <v>36892</v>
          </cell>
          <cell r="N319">
            <v>39986</v>
          </cell>
          <cell r="O319">
            <v>37257</v>
          </cell>
          <cell r="P319">
            <v>7</v>
          </cell>
          <cell r="Q319" t="str">
            <v>Local Application</v>
          </cell>
          <cell r="R319" t="str">
            <v>Medium</v>
          </cell>
          <cell r="S319" t="str">
            <v>Population Labour Industry and Environment Statistics Group</v>
          </cell>
          <cell r="T319" t="str">
            <v>Population Census</v>
          </cell>
          <cell r="U319">
            <v>211</v>
          </cell>
          <cell r="V319" t="str">
            <v>Bruce Green</v>
          </cell>
          <cell r="W319" t="str">
            <v>Michael Beahan</v>
          </cell>
          <cell r="X319" t="str">
            <v>Helen Robson</v>
          </cell>
          <cell r="Y319" t="str">
            <v>Lotus Notes</v>
          </cell>
          <cell r="AC319">
            <v>0</v>
          </cell>
          <cell r="AE319">
            <v>0</v>
          </cell>
          <cell r="AG319">
            <v>318</v>
          </cell>
          <cell r="AH319" t="str">
            <v>Pop Census Doco &amp; Help DB -  Ver 1.00d_337932</v>
          </cell>
          <cell r="AI319">
            <v>605</v>
          </cell>
        </row>
        <row r="320">
          <cell r="A320">
            <v>319</v>
          </cell>
          <cell r="B320">
            <v>337933</v>
          </cell>
          <cell r="C320" t="str">
            <v>PPW Client Support</v>
          </cell>
          <cell r="D320" t="str">
            <v>PPW Client Support</v>
          </cell>
          <cell r="E320" t="str">
            <v>Publishing and Dissemination</v>
          </cell>
          <cell r="F320" t="str">
            <v>The PPW Client Support DB is used to support PPW business implementation activities, tracking feedback from PPW users as well as activities related to PPW user support.</v>
          </cell>
          <cell r="G320" t="str">
            <v>Administration</v>
          </cell>
          <cell r="H320" t="str">
            <v>Systems - Business Systems for Internal Use</v>
          </cell>
          <cell r="I320" t="str">
            <v>Less than 10 at a Single Site</v>
          </cell>
          <cell r="J320" t="str">
            <v>Custom In House Developed</v>
          </cell>
          <cell r="K320" t="str">
            <v>In Production</v>
          </cell>
          <cell r="M320">
            <v>36278.5</v>
          </cell>
          <cell r="O320">
            <v>39965</v>
          </cell>
          <cell r="P320">
            <v>5</v>
          </cell>
          <cell r="Q320" t="str">
            <v>Local Application</v>
          </cell>
          <cell r="R320" t="str">
            <v>High</v>
          </cell>
          <cell r="S320" t="str">
            <v>Integrated Collection and Dissemination Services</v>
          </cell>
          <cell r="T320" t="str">
            <v>Customer Services Branch</v>
          </cell>
          <cell r="U320">
            <v>312</v>
          </cell>
          <cell r="V320" t="str">
            <v>Helen Robson</v>
          </cell>
          <cell r="W320" t="str">
            <v>Dean Turner</v>
          </cell>
          <cell r="X320" t="str">
            <v>Helen Robson</v>
          </cell>
          <cell r="Y320" t="str">
            <v>Lotus Notes</v>
          </cell>
          <cell r="AA320" t="str">
            <v>LotusScript/LotusFormula</v>
          </cell>
          <cell r="AC320">
            <v>275834</v>
          </cell>
          <cell r="AE320">
            <v>205347.82</v>
          </cell>
          <cell r="AF320">
            <v>1</v>
          </cell>
          <cell r="AG320">
            <v>319</v>
          </cell>
          <cell r="AH320" t="str">
            <v>PPW Client Support_337933</v>
          </cell>
          <cell r="AI320">
            <v>584</v>
          </cell>
        </row>
        <row r="321">
          <cell r="A321">
            <v>320</v>
          </cell>
          <cell r="B321">
            <v>337934</v>
          </cell>
          <cell r="C321" t="str">
            <v>Property Requests</v>
          </cell>
          <cell r="D321" t="str">
            <v>Property Requests</v>
          </cell>
          <cell r="E321" t="str">
            <v>Other Corporate Services Systems</v>
          </cell>
          <cell r="F321" t="str">
            <v>The Property Requests Database records information about tasks to do with building maintenance requests.</v>
          </cell>
          <cell r="G321" t="str">
            <v>Administration</v>
          </cell>
          <cell r="H321" t="str">
            <v>Systems - Business Systems for Internal Use</v>
          </cell>
          <cell r="I321" t="str">
            <v>More than 100 Users</v>
          </cell>
          <cell r="J321" t="str">
            <v>Custom In House Developed</v>
          </cell>
          <cell r="K321" t="str">
            <v>In Production</v>
          </cell>
          <cell r="M321">
            <v>36087</v>
          </cell>
          <cell r="O321">
            <v>39965</v>
          </cell>
          <cell r="P321">
            <v>7</v>
          </cell>
          <cell r="Q321" t="str">
            <v>Local Application</v>
          </cell>
          <cell r="R321" t="str">
            <v>Low</v>
          </cell>
          <cell r="S321" t="str">
            <v>Corporate Services Division</v>
          </cell>
          <cell r="T321" t="str">
            <v>Financial Management</v>
          </cell>
          <cell r="U321">
            <v>391</v>
          </cell>
          <cell r="V321" t="str">
            <v>Ta-Csd Director</v>
          </cell>
          <cell r="W321" t="str">
            <v>Eric Sadlowski</v>
          </cell>
          <cell r="X321" t="str">
            <v>Ta-Csd Director</v>
          </cell>
          <cell r="Y321" t="str">
            <v>Lotus Notes</v>
          </cell>
          <cell r="AA321" t="str">
            <v>LotusScript/LotusFormula</v>
          </cell>
          <cell r="AC321">
            <v>45716.28</v>
          </cell>
          <cell r="AD321">
            <v>3748.7142857142899</v>
          </cell>
          <cell r="AE321">
            <v>29940.74</v>
          </cell>
          <cell r="AF321">
            <v>1</v>
          </cell>
          <cell r="AG321">
            <v>320</v>
          </cell>
          <cell r="AH321" t="str">
            <v>Property Requests_337934</v>
          </cell>
          <cell r="AI321">
            <v>412</v>
          </cell>
        </row>
        <row r="322">
          <cell r="A322">
            <v>321</v>
          </cell>
          <cell r="B322">
            <v>337935</v>
          </cell>
          <cell r="C322" t="str">
            <v>PSG Classifications Data Base</v>
          </cell>
          <cell r="D322" t="str">
            <v>PSG Classifications Data Base</v>
          </cell>
          <cell r="E322" t="str">
            <v>Standards</v>
          </cell>
          <cell r="F322" t="str">
            <v>The repository and internal reference for endorsed social classifications</v>
          </cell>
          <cell r="G322" t="str">
            <v>Corporate</v>
          </cell>
          <cell r="H322" t="str">
            <v>Other - None of the above (specify purpose)</v>
          </cell>
          <cell r="I322" t="str">
            <v>More than 100 Users</v>
          </cell>
          <cell r="J322" t="str">
            <v>Custom In House Developed</v>
          </cell>
          <cell r="K322" t="str">
            <v>In Production - Minimum Maintenance</v>
          </cell>
          <cell r="N322">
            <v>39961</v>
          </cell>
          <cell r="O322">
            <v>39965</v>
          </cell>
          <cell r="P322">
            <v>10</v>
          </cell>
          <cell r="Q322" t="str">
            <v>Local Application</v>
          </cell>
          <cell r="R322" t="str">
            <v>High</v>
          </cell>
          <cell r="S322" t="str">
            <v>Methodology and Data Management Division</v>
          </cell>
          <cell r="T322" t="str">
            <v>Data Management and Classifications</v>
          </cell>
          <cell r="U322">
            <v>439</v>
          </cell>
          <cell r="V322" t="str">
            <v>Bruce Green</v>
          </cell>
          <cell r="W322" t="str">
            <v>Rosa Gibbs</v>
          </cell>
          <cell r="Y322" t="str">
            <v>Lotus Notes</v>
          </cell>
          <cell r="AC322">
            <v>13097</v>
          </cell>
          <cell r="AE322">
            <v>10410.299999999999</v>
          </cell>
          <cell r="AF322">
            <v>1</v>
          </cell>
          <cell r="AG322">
            <v>321</v>
          </cell>
          <cell r="AH322" t="str">
            <v>PSG Classifications Data Base_337935</v>
          </cell>
          <cell r="AI322">
            <v>691</v>
          </cell>
        </row>
        <row r="323">
          <cell r="A323">
            <v>322</v>
          </cell>
          <cell r="B323">
            <v>337936</v>
          </cell>
          <cell r="C323" t="str">
            <v>PSG Financials</v>
          </cell>
          <cell r="D323" t="str">
            <v>PSG Financials</v>
          </cell>
          <cell r="E323" t="str">
            <v>Social Statistics Business Systems</v>
          </cell>
          <cell r="F323" t="str">
            <v>Maintains records of PSG Finances</v>
          </cell>
          <cell r="G323" t="str">
            <v>Administration</v>
          </cell>
          <cell r="H323" t="str">
            <v>Systems - Business Systems for Internal Use</v>
          </cell>
          <cell r="I323" t="str">
            <v>10 to 100 Users</v>
          </cell>
          <cell r="J323" t="str">
            <v>Custom In House Developed</v>
          </cell>
          <cell r="K323" t="str">
            <v>De-commissioned</v>
          </cell>
          <cell r="N323">
            <v>39958</v>
          </cell>
          <cell r="O323">
            <v>37257</v>
          </cell>
          <cell r="P323">
            <v>10</v>
          </cell>
          <cell r="Q323" t="str">
            <v>Local Application</v>
          </cell>
          <cell r="R323" t="str">
            <v>Medium</v>
          </cell>
          <cell r="S323" t="str">
            <v>Social Statistics Group</v>
          </cell>
          <cell r="T323" t="str">
            <v>** No Branch</v>
          </cell>
          <cell r="U323">
            <v>941</v>
          </cell>
          <cell r="V323" t="str">
            <v>Chi Nguyen</v>
          </cell>
          <cell r="W323" t="str">
            <v>Justine Boland</v>
          </cell>
          <cell r="X323" t="str">
            <v>Colin Vivian</v>
          </cell>
          <cell r="Y323" t="str">
            <v>Lotus Notes</v>
          </cell>
          <cell r="Z323" t="str">
            <v>Notes</v>
          </cell>
          <cell r="AA323" t="str">
            <v>LotusScript/LotusFormula</v>
          </cell>
          <cell r="AC323">
            <v>4416</v>
          </cell>
          <cell r="AE323">
            <v>3953.55</v>
          </cell>
          <cell r="AG323">
            <v>322</v>
          </cell>
          <cell r="AH323" t="str">
            <v>PSG Financials_337936</v>
          </cell>
          <cell r="AI323">
            <v>428</v>
          </cell>
        </row>
        <row r="324">
          <cell r="A324">
            <v>323</v>
          </cell>
          <cell r="B324">
            <v>337937</v>
          </cell>
          <cell r="C324" t="str">
            <v>PSG Standards - Version 2</v>
          </cell>
          <cell r="D324" t="str">
            <v>PSG Standards - Version 2</v>
          </cell>
          <cell r="E324" t="str">
            <v>Standards</v>
          </cell>
          <cell r="F324" t="str">
            <v>The repository and internal reference for all endorsed social standards.</v>
          </cell>
          <cell r="G324" t="str">
            <v>Corporate</v>
          </cell>
          <cell r="H324" t="str">
            <v>Other - None of the above (specify purpose)</v>
          </cell>
          <cell r="I324" t="str">
            <v>More than 100 Users</v>
          </cell>
          <cell r="J324" t="str">
            <v>Custom In House Developed</v>
          </cell>
          <cell r="K324" t="str">
            <v>In Production</v>
          </cell>
          <cell r="O324">
            <v>39965</v>
          </cell>
          <cell r="P324">
            <v>10</v>
          </cell>
          <cell r="Q324" t="str">
            <v>Local Application</v>
          </cell>
          <cell r="R324" t="str">
            <v>High</v>
          </cell>
          <cell r="S324" t="str">
            <v>Methodology and Data Management Division</v>
          </cell>
          <cell r="T324" t="str">
            <v>Data Management and Classifications</v>
          </cell>
          <cell r="U324">
            <v>439</v>
          </cell>
          <cell r="W324" t="str">
            <v>Rosa Gibbs</v>
          </cell>
          <cell r="Y324" t="str">
            <v>Lotus Notes</v>
          </cell>
          <cell r="AC324">
            <v>0</v>
          </cell>
          <cell r="AE324">
            <v>0</v>
          </cell>
          <cell r="AF324">
            <v>1</v>
          </cell>
          <cell r="AG324">
            <v>323</v>
          </cell>
          <cell r="AH324" t="str">
            <v>PSG Standards - Version 2_337937</v>
          </cell>
          <cell r="AI324">
            <v>693</v>
          </cell>
        </row>
        <row r="325">
          <cell r="A325">
            <v>324</v>
          </cell>
          <cell r="B325">
            <v>337938</v>
          </cell>
          <cell r="C325" t="str">
            <v>PSG Effort Recording</v>
          </cell>
          <cell r="D325" t="str">
            <v>PSG Effort Recording</v>
          </cell>
          <cell r="E325" t="str">
            <v>Social Statistics Business Systems</v>
          </cell>
          <cell r="F325" t="str">
            <v>Used for tracking costs of surveys  Application renamed from "PSG Surveys Tracking DB" to reflect current application name - Michael Cross 18/12/2006</v>
          </cell>
          <cell r="G325" t="str">
            <v>Administration</v>
          </cell>
          <cell r="H325" t="str">
            <v>Systems - Business Systems for Internal Use</v>
          </cell>
          <cell r="I325" t="str">
            <v>10 to 100 Users</v>
          </cell>
          <cell r="J325" t="str">
            <v>Custom In House Developed</v>
          </cell>
          <cell r="K325" t="str">
            <v>In Production - Minimum Maintenance</v>
          </cell>
          <cell r="M325">
            <v>36708</v>
          </cell>
          <cell r="O325">
            <v>39965</v>
          </cell>
          <cell r="P325">
            <v>5</v>
          </cell>
          <cell r="Q325" t="str">
            <v>Local Application</v>
          </cell>
          <cell r="R325" t="str">
            <v>Low</v>
          </cell>
          <cell r="S325" t="str">
            <v>Social Statistics Group</v>
          </cell>
          <cell r="T325" t="str">
            <v>** No Branch</v>
          </cell>
          <cell r="U325">
            <v>941</v>
          </cell>
          <cell r="V325" t="str">
            <v>Jeremy Michell</v>
          </cell>
          <cell r="W325" t="str">
            <v>Kae Paviour</v>
          </cell>
          <cell r="X325" t="str">
            <v>Jeremy Michell</v>
          </cell>
          <cell r="Y325" t="str">
            <v>Lotus Notes</v>
          </cell>
          <cell r="Z325" t="str">
            <v>Notes</v>
          </cell>
          <cell r="AC325">
            <v>0</v>
          </cell>
          <cell r="AE325">
            <v>0</v>
          </cell>
          <cell r="AF325">
            <v>1</v>
          </cell>
          <cell r="AG325">
            <v>324</v>
          </cell>
          <cell r="AH325" t="str">
            <v>PSG Effort Recording_337938</v>
          </cell>
          <cell r="AI325">
            <v>588</v>
          </cell>
        </row>
        <row r="326">
          <cell r="A326">
            <v>325</v>
          </cell>
          <cell r="B326">
            <v>337940</v>
          </cell>
          <cell r="C326" t="str">
            <v>PSO Response Monitoring System</v>
          </cell>
          <cell r="D326" t="str">
            <v>PSO Response Monitoring System</v>
          </cell>
          <cell r="G326" t="str">
            <v>Statistical</v>
          </cell>
          <cell r="H326" t="str">
            <v>Other - None of the above (specify purpose)</v>
          </cell>
          <cell r="J326" t="str">
            <v>Custom In House Developed</v>
          </cell>
          <cell r="K326" t="str">
            <v>De-commissioned</v>
          </cell>
          <cell r="M326">
            <v>32540</v>
          </cell>
          <cell r="N326">
            <v>39135</v>
          </cell>
          <cell r="O326">
            <v>37987</v>
          </cell>
          <cell r="P326">
            <v>2</v>
          </cell>
          <cell r="Q326" t="str">
            <v>Local Application</v>
          </cell>
          <cell r="R326" t="str">
            <v>Medium</v>
          </cell>
          <cell r="S326" t="str">
            <v>Population Statistics Group</v>
          </cell>
          <cell r="T326" t="str">
            <v>Labour and Demography Statistics</v>
          </cell>
          <cell r="U326">
            <v>381</v>
          </cell>
          <cell r="V326" t="str">
            <v>Rob Edmondson</v>
          </cell>
          <cell r="W326" t="str">
            <v>Craig Blair</v>
          </cell>
          <cell r="Y326" t="str">
            <v>Mainframe</v>
          </cell>
          <cell r="AG326">
            <v>325</v>
          </cell>
          <cell r="AH326" t="str">
            <v>PSO Response Monitoring System_337940</v>
          </cell>
          <cell r="AI326">
            <v>695</v>
          </cell>
        </row>
        <row r="327">
          <cell r="A327">
            <v>326</v>
          </cell>
          <cell r="B327">
            <v>337941</v>
          </cell>
          <cell r="C327" t="str">
            <v>Public Affairs Performance Feedback</v>
          </cell>
          <cell r="D327" t="str">
            <v>Public Affairs Performance Feedback</v>
          </cell>
          <cell r="E327" t="str">
            <v>Other Corporate Services Systems</v>
          </cell>
          <cell r="F327" t="str">
            <v>This db is for the MPAU staff to gather feedback from the clients</v>
          </cell>
          <cell r="G327" t="str">
            <v>Customer Service</v>
          </cell>
          <cell r="H327" t="str">
            <v>Customer Service</v>
          </cell>
          <cell r="I327" t="str">
            <v>Less than 10 at a Single Site</v>
          </cell>
          <cell r="J327" t="str">
            <v>Custom In House Developed</v>
          </cell>
          <cell r="K327" t="str">
            <v>De-commissioned</v>
          </cell>
          <cell r="M327">
            <v>36260.5</v>
          </cell>
          <cell r="O327">
            <v>39965</v>
          </cell>
          <cell r="P327">
            <v>7</v>
          </cell>
          <cell r="Q327" t="str">
            <v>Local Application</v>
          </cell>
          <cell r="R327" t="str">
            <v>Medium</v>
          </cell>
          <cell r="S327" t="str">
            <v>Corporate Services Division</v>
          </cell>
          <cell r="T327" t="str">
            <v>Office of the Statistician</v>
          </cell>
          <cell r="U327">
            <v>342</v>
          </cell>
          <cell r="V327" t="str">
            <v>Erin Matson</v>
          </cell>
          <cell r="W327" t="str">
            <v>Eric Sadlowski</v>
          </cell>
          <cell r="X327" t="str">
            <v>Erin Matson</v>
          </cell>
          <cell r="Y327" t="str">
            <v>Lotus Notes</v>
          </cell>
          <cell r="AA327" t="str">
            <v>LotusScript/LotusFormula</v>
          </cell>
          <cell r="AC327">
            <v>0</v>
          </cell>
          <cell r="AE327">
            <v>0</v>
          </cell>
          <cell r="AG327">
            <v>326</v>
          </cell>
          <cell r="AH327" t="str">
            <v>Public Affairs Performance Feedback_337941</v>
          </cell>
          <cell r="AI327">
            <v>560</v>
          </cell>
        </row>
        <row r="328">
          <cell r="A328">
            <v>327</v>
          </cell>
          <cell r="B328">
            <v>337942</v>
          </cell>
          <cell r="C328" t="str">
            <v>Public Authority Finance</v>
          </cell>
          <cell r="D328" t="str">
            <v>Public Authority Finance</v>
          </cell>
          <cell r="G328" t="str">
            <v>Statistical</v>
          </cell>
          <cell r="H328" t="str">
            <v>Collection Processing System</v>
          </cell>
          <cell r="J328" t="str">
            <v>Custom In House Developed</v>
          </cell>
          <cell r="K328" t="str">
            <v>De-commissioned</v>
          </cell>
          <cell r="M328">
            <v>30498.5</v>
          </cell>
          <cell r="N328">
            <v>37722</v>
          </cell>
          <cell r="O328">
            <v>37712</v>
          </cell>
          <cell r="P328">
            <v>0</v>
          </cell>
          <cell r="Q328" t="str">
            <v>Local Application</v>
          </cell>
          <cell r="S328" t="str">
            <v>Economic Statistics Group</v>
          </cell>
          <cell r="T328" t="str">
            <v>** No Branch</v>
          </cell>
          <cell r="U328">
            <v>61</v>
          </cell>
          <cell r="V328" t="str">
            <v>Jeanette Cotterill</v>
          </cell>
          <cell r="W328" t="str">
            <v>Heather Olley</v>
          </cell>
          <cell r="X328" t="str">
            <v>Brendan Moylan</v>
          </cell>
          <cell r="Y328" t="str">
            <v>Mainframe</v>
          </cell>
          <cell r="AA328" t="str">
            <v>NATURAL</v>
          </cell>
          <cell r="AG328">
            <v>327</v>
          </cell>
          <cell r="AH328" t="str">
            <v>Public Authority Finance_337942</v>
          </cell>
          <cell r="AI328">
            <v>229</v>
          </cell>
        </row>
        <row r="329">
          <cell r="A329">
            <v>328</v>
          </cell>
          <cell r="B329">
            <v>337943</v>
          </cell>
          <cell r="C329" t="str">
            <v>Purchasing</v>
          </cell>
          <cell r="D329" t="str">
            <v>Purchasing</v>
          </cell>
          <cell r="E329" t="str">
            <v>Financial</v>
          </cell>
          <cell r="F329"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G329" t="str">
            <v>Administration</v>
          </cell>
          <cell r="H329" t="str">
            <v>Financial</v>
          </cell>
          <cell r="I329" t="str">
            <v>More than 100 Users</v>
          </cell>
          <cell r="J329" t="str">
            <v>Custom In House Developed</v>
          </cell>
          <cell r="K329" t="str">
            <v>In Production</v>
          </cell>
          <cell r="M329">
            <v>35582.5</v>
          </cell>
          <cell r="O329">
            <v>39965</v>
          </cell>
          <cell r="P329">
            <v>7</v>
          </cell>
          <cell r="Q329" t="str">
            <v>Local Application</v>
          </cell>
          <cell r="R329" t="str">
            <v>Medium</v>
          </cell>
          <cell r="S329" t="str">
            <v>Corporate Services Division</v>
          </cell>
          <cell r="T329" t="str">
            <v>Financial Management</v>
          </cell>
          <cell r="U329">
            <v>391</v>
          </cell>
          <cell r="V329" t="str">
            <v>Ta-Csd Director</v>
          </cell>
          <cell r="W329" t="str">
            <v>Kathie Whiting</v>
          </cell>
          <cell r="X329" t="str">
            <v>Ta-Csd Director</v>
          </cell>
          <cell r="Y329" t="str">
            <v>Lotus Notes</v>
          </cell>
          <cell r="AA329" t="str">
            <v>LotusScript/LotusFormula</v>
          </cell>
          <cell r="AC329">
            <v>9617</v>
          </cell>
          <cell r="AD329">
            <v>18180.428571428602</v>
          </cell>
          <cell r="AE329">
            <v>9045.41</v>
          </cell>
          <cell r="AF329">
            <v>1</v>
          </cell>
          <cell r="AG329">
            <v>328</v>
          </cell>
          <cell r="AH329" t="str">
            <v>Purchasing_337943</v>
          </cell>
          <cell r="AI329">
            <v>434</v>
          </cell>
        </row>
        <row r="330">
          <cell r="A330">
            <v>329</v>
          </cell>
          <cell r="B330">
            <v>337944</v>
          </cell>
          <cell r="C330" t="str">
            <v>PURS</v>
          </cell>
          <cell r="D330" t="str">
            <v>PURS -  Ver MK II.4</v>
          </cell>
          <cell r="G330" t="str">
            <v>Administration</v>
          </cell>
          <cell r="H330" t="str">
            <v>Systems - Business Systems for Internal Use</v>
          </cell>
          <cell r="J330" t="str">
            <v>Custom In House Developed</v>
          </cell>
          <cell r="K330" t="str">
            <v>De-commissioned</v>
          </cell>
          <cell r="L330" t="str">
            <v>MK II.4</v>
          </cell>
          <cell r="M330">
            <v>34335.5</v>
          </cell>
          <cell r="N330">
            <v>38901</v>
          </cell>
          <cell r="O330">
            <v>37257</v>
          </cell>
          <cell r="P330">
            <v>5</v>
          </cell>
          <cell r="Q330" t="str">
            <v>Local Application</v>
          </cell>
          <cell r="R330" t="str">
            <v>Low</v>
          </cell>
          <cell r="S330" t="str">
            <v>Services Group</v>
          </cell>
          <cell r="T330" t="str">
            <v>Technology Infrastructure</v>
          </cell>
          <cell r="U330">
            <v>274</v>
          </cell>
          <cell r="V330" t="str">
            <v>Cheryle Lomas</v>
          </cell>
          <cell r="W330" t="str">
            <v>Tony Marion</v>
          </cell>
          <cell r="X330" t="str">
            <v>Jeremy Michell</v>
          </cell>
          <cell r="Y330" t="str">
            <v>Mainframe</v>
          </cell>
          <cell r="AG330">
            <v>329</v>
          </cell>
          <cell r="AH330" t="str">
            <v>PURS -  Ver MK II.4_337944</v>
          </cell>
          <cell r="AI330">
            <v>323</v>
          </cell>
        </row>
        <row r="331">
          <cell r="A331">
            <v>330</v>
          </cell>
          <cell r="B331">
            <v>337945</v>
          </cell>
          <cell r="C331" t="str">
            <v>QLD - IDP Database</v>
          </cell>
          <cell r="D331" t="str">
            <v>QLD - IDP Database</v>
          </cell>
          <cell r="G331" t="str">
            <v>Administration</v>
          </cell>
          <cell r="H331" t="str">
            <v>Human Resources</v>
          </cell>
          <cell r="J331" t="str">
            <v>Custom In House Developed</v>
          </cell>
          <cell r="K331" t="str">
            <v>De-commissioned</v>
          </cell>
          <cell r="M331">
            <v>35827.5</v>
          </cell>
          <cell r="N331">
            <v>39100</v>
          </cell>
          <cell r="O331">
            <v>37257</v>
          </cell>
          <cell r="P331">
            <v>10</v>
          </cell>
          <cell r="Q331" t="str">
            <v>Local Application</v>
          </cell>
          <cell r="R331" t="str">
            <v>Low</v>
          </cell>
          <cell r="S331" t="str">
            <v>Services Group</v>
          </cell>
          <cell r="T331" t="str">
            <v>HR Branch</v>
          </cell>
          <cell r="U331">
            <v>411</v>
          </cell>
          <cell r="V331" t="str">
            <v>Jeanette Cotterill</v>
          </cell>
          <cell r="W331" t="str">
            <v>Jenny Cotton</v>
          </cell>
          <cell r="Y331" t="str">
            <v>Lotus Notes</v>
          </cell>
          <cell r="AG331">
            <v>330</v>
          </cell>
          <cell r="AH331" t="str">
            <v>QLD - IDP Database_337945</v>
          </cell>
          <cell r="AI331">
            <v>477</v>
          </cell>
        </row>
        <row r="332">
          <cell r="A332">
            <v>331</v>
          </cell>
          <cell r="B332">
            <v>337946</v>
          </cell>
          <cell r="C332" t="str">
            <v>Qld - PSO Interviewers System</v>
          </cell>
          <cell r="D332" t="str">
            <v>Qld - PSO Interviewers System</v>
          </cell>
          <cell r="E332" t="str">
            <v>CAI Systems</v>
          </cell>
          <cell r="F332"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G332" t="str">
            <v>Administration</v>
          </cell>
          <cell r="H332" t="str">
            <v>Other - None of the above (specify purpose)</v>
          </cell>
          <cell r="I332" t="str">
            <v>10 to 100 Users</v>
          </cell>
          <cell r="J332" t="str">
            <v>Custom In House Developed</v>
          </cell>
          <cell r="K332" t="str">
            <v>De-commissioned</v>
          </cell>
          <cell r="M332">
            <v>35490.5</v>
          </cell>
          <cell r="N332">
            <v>40051</v>
          </cell>
          <cell r="O332">
            <v>39965</v>
          </cell>
          <cell r="P332">
            <v>3</v>
          </cell>
          <cell r="Q332" t="str">
            <v>Local Application</v>
          </cell>
          <cell r="R332" t="str">
            <v>Low</v>
          </cell>
          <cell r="S332" t="str">
            <v>Integrated Collection and Dissemination Services</v>
          </cell>
          <cell r="T332" t="str">
            <v>Integrated Collection</v>
          </cell>
          <cell r="U332">
            <v>252</v>
          </cell>
          <cell r="V332" t="str">
            <v>Chi Nguyen</v>
          </cell>
          <cell r="X332" t="str">
            <v>Jeanette Cotterill</v>
          </cell>
          <cell r="Y332" t="str">
            <v>Lotus Notes</v>
          </cell>
          <cell r="AC332">
            <v>53071</v>
          </cell>
          <cell r="AE332">
            <v>42774.29</v>
          </cell>
          <cell r="AG332">
            <v>331</v>
          </cell>
          <cell r="AH332" t="str">
            <v>Qld - PSO Interviewers System_337946</v>
          </cell>
          <cell r="AI332">
            <v>476</v>
          </cell>
        </row>
        <row r="333">
          <cell r="A333">
            <v>332</v>
          </cell>
          <cell r="B333">
            <v>337947</v>
          </cell>
          <cell r="C333" t="str">
            <v>QLD - Resource Reservations Database</v>
          </cell>
          <cell r="D333" t="str">
            <v>QLD - Resource Reservations Database</v>
          </cell>
          <cell r="G333" t="str">
            <v>Administration</v>
          </cell>
          <cell r="H333" t="str">
            <v>Systems - Business Systems for Internal Use</v>
          </cell>
          <cell r="J333" t="str">
            <v>Custom In House Developed</v>
          </cell>
          <cell r="K333" t="str">
            <v>De-commissioned</v>
          </cell>
          <cell r="M333">
            <v>35827.5</v>
          </cell>
          <cell r="N333">
            <v>37748</v>
          </cell>
          <cell r="O333">
            <v>37257</v>
          </cell>
          <cell r="P333">
            <v>10</v>
          </cell>
          <cell r="Q333" t="str">
            <v>Local Application</v>
          </cell>
          <cell r="S333" t="str">
            <v>Corporate Services Division</v>
          </cell>
          <cell r="T333" t="str">
            <v>** No Branch</v>
          </cell>
          <cell r="U333">
            <v>402</v>
          </cell>
          <cell r="V333" t="str">
            <v>Jeanette Cotterill</v>
          </cell>
          <cell r="W333" t="str">
            <v>Don Jender</v>
          </cell>
          <cell r="X333" t="str">
            <v>Jeanette Cotterill</v>
          </cell>
          <cell r="Y333" t="str">
            <v>Lotus Notes</v>
          </cell>
          <cell r="AA333" t="str">
            <v>LotusScript/LotusFormula</v>
          </cell>
          <cell r="AG333">
            <v>332</v>
          </cell>
          <cell r="AH333" t="str">
            <v>QLD - Resource Reservations Database_337947</v>
          </cell>
          <cell r="AI333">
            <v>478</v>
          </cell>
        </row>
        <row r="334">
          <cell r="A334">
            <v>333</v>
          </cell>
          <cell r="B334">
            <v>337948</v>
          </cell>
          <cell r="C334" t="str">
            <v>Queensland Support - Genesis</v>
          </cell>
          <cell r="D334" t="str">
            <v>Queensland Support - Genesis</v>
          </cell>
          <cell r="G334" t="str">
            <v>Information</v>
          </cell>
          <cell r="H334" t="str">
            <v>Systems - Business Systems for Internal Use</v>
          </cell>
          <cell r="J334" t="str">
            <v>Custom In House Developed</v>
          </cell>
          <cell r="K334" t="str">
            <v>De-commissioned</v>
          </cell>
          <cell r="M334">
            <v>36526</v>
          </cell>
          <cell r="N334">
            <v>38898</v>
          </cell>
          <cell r="O334">
            <v>37257</v>
          </cell>
          <cell r="P334">
            <v>10</v>
          </cell>
          <cell r="Q334" t="str">
            <v>Local Application</v>
          </cell>
          <cell r="R334" t="str">
            <v>High</v>
          </cell>
          <cell r="S334" t="str">
            <v>** No Division/Group</v>
          </cell>
          <cell r="T334" t="str">
            <v>** No Branch</v>
          </cell>
          <cell r="U334">
            <v>811</v>
          </cell>
          <cell r="V334" t="str">
            <v>Jeanette Cotterill</v>
          </cell>
          <cell r="W334" t="str">
            <v>Sue Webster</v>
          </cell>
          <cell r="Y334" t="str">
            <v>Lotus Notes</v>
          </cell>
          <cell r="AG334">
            <v>333</v>
          </cell>
          <cell r="AH334" t="str">
            <v>Queensland Support - Genesis_337948</v>
          </cell>
          <cell r="AI334">
            <v>622</v>
          </cell>
        </row>
        <row r="335">
          <cell r="A335">
            <v>334</v>
          </cell>
          <cell r="B335">
            <v>337949</v>
          </cell>
          <cell r="C335" t="str">
            <v>Recognition and Reward Schemes</v>
          </cell>
          <cell r="D335" t="str">
            <v>Recognition and Reward Schemes</v>
          </cell>
          <cell r="E335" t="str">
            <v>TSD Business Systems</v>
          </cell>
          <cell r="F33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G335" t="str">
            <v>Administration</v>
          </cell>
          <cell r="H335" t="str">
            <v>Human Resources</v>
          </cell>
          <cell r="I335" t="str">
            <v>10 to 100 Users</v>
          </cell>
          <cell r="J335" t="str">
            <v>Custom In House Developed</v>
          </cell>
          <cell r="K335" t="str">
            <v>In Production - Minimum Maintenance</v>
          </cell>
          <cell r="M335">
            <v>37496</v>
          </cell>
          <cell r="O335">
            <v>39965</v>
          </cell>
          <cell r="P335">
            <v>3</v>
          </cell>
          <cell r="Q335" t="str">
            <v>Local Application</v>
          </cell>
          <cell r="R335" t="str">
            <v>Low</v>
          </cell>
          <cell r="S335" t="str">
            <v>Technology Services Division</v>
          </cell>
          <cell r="T335" t="str">
            <v>Technology Applications</v>
          </cell>
          <cell r="U335">
            <v>491</v>
          </cell>
          <cell r="V335" t="str">
            <v>Andrew Gill</v>
          </cell>
          <cell r="W335" t="str">
            <v>Sara Berwick</v>
          </cell>
          <cell r="X335" t="str">
            <v>Andrew Gill</v>
          </cell>
          <cell r="Y335" t="str">
            <v>Lotus Notes</v>
          </cell>
          <cell r="Z335" t="str">
            <v>Lotus Notes</v>
          </cell>
          <cell r="AA335" t="str">
            <v>LotusScript/LotusFormula</v>
          </cell>
          <cell r="AC335">
            <v>0</v>
          </cell>
          <cell r="AD335">
            <v>0</v>
          </cell>
          <cell r="AE335">
            <v>0</v>
          </cell>
          <cell r="AF335">
            <v>1</v>
          </cell>
          <cell r="AG335">
            <v>334</v>
          </cell>
          <cell r="AH335" t="str">
            <v>Recognition and Reward Schemes_337949</v>
          </cell>
          <cell r="AI335">
            <v>591</v>
          </cell>
        </row>
        <row r="336">
          <cell r="A336">
            <v>335</v>
          </cell>
          <cell r="B336">
            <v>337950</v>
          </cell>
          <cell r="C336" t="str">
            <v>Register of Applications</v>
          </cell>
          <cell r="D336" t="str">
            <v>Register of Applications</v>
          </cell>
          <cell r="E336" t="str">
            <v>TSD Business Systems</v>
          </cell>
          <cell r="F336"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G336" t="str">
            <v>Administration</v>
          </cell>
          <cell r="H336" t="str">
            <v>Systems - Business Systems for Internal Use</v>
          </cell>
          <cell r="I336" t="str">
            <v>More than 100 Users</v>
          </cell>
          <cell r="J336" t="str">
            <v>Custom In House Developed</v>
          </cell>
          <cell r="K336" t="str">
            <v>In Production - Minimum Maintenance</v>
          </cell>
          <cell r="M336">
            <v>37091</v>
          </cell>
          <cell r="O336">
            <v>39965</v>
          </cell>
          <cell r="P336">
            <v>5</v>
          </cell>
          <cell r="Q336" t="str">
            <v>Local Application</v>
          </cell>
          <cell r="R336" t="str">
            <v>Medium</v>
          </cell>
          <cell r="S336" t="str">
            <v>Technology Services Division</v>
          </cell>
          <cell r="T336" t="str">
            <v>Technology Applications</v>
          </cell>
          <cell r="U336">
            <v>491</v>
          </cell>
          <cell r="V336" t="str">
            <v>Andrew Gill</v>
          </cell>
          <cell r="W336" t="str">
            <v>Jenny Peisley</v>
          </cell>
          <cell r="X336" t="str">
            <v>Andrew Gill</v>
          </cell>
          <cell r="Y336" t="str">
            <v>Lotus Notes</v>
          </cell>
          <cell r="Z336" t="str">
            <v>Lotus Notes</v>
          </cell>
          <cell r="AA336" t="str">
            <v>LotusScript/LotusFormula</v>
          </cell>
          <cell r="AC336">
            <v>53693.42</v>
          </cell>
          <cell r="AD336">
            <v>0</v>
          </cell>
          <cell r="AE336">
            <v>45592.73</v>
          </cell>
          <cell r="AF336">
            <v>1</v>
          </cell>
          <cell r="AG336">
            <v>335</v>
          </cell>
          <cell r="AH336" t="str">
            <v>Register of Applications_337950</v>
          </cell>
          <cell r="AI336">
            <v>94</v>
          </cell>
        </row>
        <row r="337">
          <cell r="A337">
            <v>336</v>
          </cell>
          <cell r="B337">
            <v>337951</v>
          </cell>
          <cell r="C337" t="str">
            <v>Register of Projects</v>
          </cell>
          <cell r="D337" t="str">
            <v>Register of Projects</v>
          </cell>
          <cell r="E337" t="str">
            <v>TSD IT Cost Recovery</v>
          </cell>
          <cell r="F337" t="str">
            <v>A Notes database containing details of all TSD projects including service agreements and client assessments . It is also used to record effort expended against projects.</v>
          </cell>
          <cell r="G337" t="str">
            <v>Administration</v>
          </cell>
          <cell r="H337" t="str">
            <v>Systems - Business Systems for Internal Use</v>
          </cell>
          <cell r="I337" t="str">
            <v>More than 100 Users</v>
          </cell>
          <cell r="J337" t="str">
            <v>Custom In House Developed</v>
          </cell>
          <cell r="K337" t="str">
            <v>In Production - Minimum Maintenance</v>
          </cell>
          <cell r="M337">
            <v>34516.5</v>
          </cell>
          <cell r="O337">
            <v>39965</v>
          </cell>
          <cell r="P337">
            <v>5</v>
          </cell>
          <cell r="Q337" t="str">
            <v>Local Application</v>
          </cell>
          <cell r="R337" t="str">
            <v>High</v>
          </cell>
          <cell r="S337" t="str">
            <v>Technology Services Division</v>
          </cell>
          <cell r="T337" t="str">
            <v>Technology Applications</v>
          </cell>
          <cell r="U337">
            <v>491</v>
          </cell>
          <cell r="V337" t="str">
            <v>Mark Bingley</v>
          </cell>
          <cell r="W337" t="str">
            <v>Neville Morrison</v>
          </cell>
          <cell r="X337" t="str">
            <v>Andrew Gill</v>
          </cell>
          <cell r="Y337" t="str">
            <v>Lotus Notes</v>
          </cell>
          <cell r="AA337" t="str">
            <v>LotusScript/LotusFormula</v>
          </cell>
          <cell r="AC337">
            <v>298364.46000000002</v>
          </cell>
          <cell r="AD337">
            <v>19661.928571428602</v>
          </cell>
          <cell r="AE337">
            <v>17751.7</v>
          </cell>
          <cell r="AF337">
            <v>1</v>
          </cell>
          <cell r="AG337">
            <v>336</v>
          </cell>
          <cell r="AH337" t="str">
            <v>Register of Projects_337951</v>
          </cell>
          <cell r="AI337">
            <v>247</v>
          </cell>
        </row>
        <row r="338">
          <cell r="A338">
            <v>337</v>
          </cell>
          <cell r="B338">
            <v>337952</v>
          </cell>
          <cell r="C338" t="str">
            <v>Regular Orders</v>
          </cell>
          <cell r="D338" t="str">
            <v>Regular Orders</v>
          </cell>
          <cell r="G338" t="str">
            <v>Administration</v>
          </cell>
          <cell r="H338" t="str">
            <v>Systems - Business Systems for Internal Use</v>
          </cell>
          <cell r="J338" t="str">
            <v>Custom In House Developed</v>
          </cell>
          <cell r="K338" t="str">
            <v>De-commissioned</v>
          </cell>
          <cell r="M338">
            <v>35612.5</v>
          </cell>
          <cell r="N338">
            <v>37953</v>
          </cell>
          <cell r="O338">
            <v>37257</v>
          </cell>
          <cell r="P338">
            <v>7</v>
          </cell>
          <cell r="Q338" t="str">
            <v>Local Application</v>
          </cell>
          <cell r="S338" t="str">
            <v>Information Management Division</v>
          </cell>
          <cell r="T338" t="str">
            <v>Information Services Branch</v>
          </cell>
          <cell r="U338">
            <v>545</v>
          </cell>
          <cell r="V338" t="str">
            <v>Rob Edmondson</v>
          </cell>
          <cell r="W338" t="str">
            <v>Egils Brutans</v>
          </cell>
          <cell r="X338" t="str">
            <v>Chris Conran</v>
          </cell>
          <cell r="Y338" t="str">
            <v>Mid-Range</v>
          </cell>
          <cell r="AA338" t="str">
            <v>PLSQL</v>
          </cell>
          <cell r="AG338">
            <v>337</v>
          </cell>
          <cell r="AH338" t="str">
            <v>Regular Orders_337952</v>
          </cell>
          <cell r="AI338">
            <v>384</v>
          </cell>
        </row>
        <row r="339">
          <cell r="A339">
            <v>338</v>
          </cell>
          <cell r="B339">
            <v>337953</v>
          </cell>
          <cell r="C339" t="str">
            <v>Request for Software Access</v>
          </cell>
          <cell r="D339" t="str">
            <v>Request for Software Access</v>
          </cell>
          <cell r="E339" t="str">
            <v>TSD Software Management</v>
          </cell>
          <cell r="F339" t="str">
            <v>Request for Software Access Notes database</v>
          </cell>
          <cell r="G339" t="str">
            <v>Administration</v>
          </cell>
          <cell r="H339" t="str">
            <v>Systems - Business Systems for Internal Use</v>
          </cell>
          <cell r="I339" t="str">
            <v>More than 100 Users</v>
          </cell>
          <cell r="J339" t="str">
            <v>Custom In House Developed</v>
          </cell>
          <cell r="K339" t="str">
            <v>In Production</v>
          </cell>
          <cell r="M339">
            <v>35462</v>
          </cell>
          <cell r="O339">
            <v>39965</v>
          </cell>
          <cell r="P339">
            <v>3</v>
          </cell>
          <cell r="Q339" t="str">
            <v>Local Application</v>
          </cell>
          <cell r="R339" t="str">
            <v>Medium</v>
          </cell>
          <cell r="S339" t="str">
            <v>Technology Services Division</v>
          </cell>
          <cell r="T339" t="str">
            <v>Technology Infrastructure</v>
          </cell>
          <cell r="U339">
            <v>366</v>
          </cell>
          <cell r="V339" t="str">
            <v>Mark Bingley</v>
          </cell>
          <cell r="W339" t="str">
            <v>Raja Nagaraja</v>
          </cell>
          <cell r="X339" t="str">
            <v>Andrew Gill</v>
          </cell>
          <cell r="Y339" t="str">
            <v>Lotus Notes</v>
          </cell>
          <cell r="AC339">
            <v>0</v>
          </cell>
          <cell r="AE339">
            <v>0</v>
          </cell>
          <cell r="AF339">
            <v>1</v>
          </cell>
          <cell r="AG339">
            <v>338</v>
          </cell>
          <cell r="AH339" t="str">
            <v>Request for Software Access_337953</v>
          </cell>
          <cell r="AI339">
            <v>414</v>
          </cell>
        </row>
        <row r="340">
          <cell r="A340">
            <v>339</v>
          </cell>
          <cell r="B340">
            <v>337954</v>
          </cell>
          <cell r="C340" t="str">
            <v>Residential Addresses</v>
          </cell>
          <cell r="D340" t="str">
            <v>Residential Addresses</v>
          </cell>
          <cell r="E340" t="str">
            <v>Other Corporate Services Systems</v>
          </cell>
          <cell r="F340" t="str">
            <v>Notes database catalogued as  (Subject: "Residential Addresses"; Database: "Database Catalog") plus links with Rainbow. It has links to rainbow to update addresses and provide updated informantion to CITEC</v>
          </cell>
          <cell r="G340" t="str">
            <v>Administration</v>
          </cell>
          <cell r="H340" t="str">
            <v>Systems - Business Systems for Internal Use</v>
          </cell>
          <cell r="I340" t="str">
            <v>10 to 100 Users</v>
          </cell>
          <cell r="J340" t="str">
            <v>Custom In House Developed</v>
          </cell>
          <cell r="K340" t="str">
            <v>In Production - Minimum Maintenance</v>
          </cell>
          <cell r="M340">
            <v>36526</v>
          </cell>
          <cell r="O340">
            <v>39965</v>
          </cell>
          <cell r="P340">
            <v>7</v>
          </cell>
          <cell r="Q340" t="str">
            <v>Local Application</v>
          </cell>
          <cell r="R340" t="str">
            <v>Medium</v>
          </cell>
          <cell r="S340" t="str">
            <v>Corporate Services Division</v>
          </cell>
          <cell r="T340" t="str">
            <v>Business Support</v>
          </cell>
          <cell r="U340">
            <v>412</v>
          </cell>
          <cell r="V340" t="str">
            <v>Erin Matson</v>
          </cell>
          <cell r="W340" t="str">
            <v>Eric Sadlowski</v>
          </cell>
          <cell r="X340" t="str">
            <v>Erin Matson</v>
          </cell>
          <cell r="Y340" t="str">
            <v>Lotus Notes</v>
          </cell>
          <cell r="AC340">
            <v>0</v>
          </cell>
          <cell r="AE340">
            <v>0</v>
          </cell>
          <cell r="AF340">
            <v>1</v>
          </cell>
          <cell r="AG340">
            <v>339</v>
          </cell>
          <cell r="AH340" t="str">
            <v>Residential Addresses_337954</v>
          </cell>
          <cell r="AI340">
            <v>491</v>
          </cell>
        </row>
        <row r="341">
          <cell r="A341">
            <v>340</v>
          </cell>
          <cell r="B341">
            <v>337955</v>
          </cell>
          <cell r="C341" t="str">
            <v>Resource Accounting Package (RAP)</v>
          </cell>
          <cell r="D341" t="str">
            <v>Resource Accounting Package (RAP)</v>
          </cell>
          <cell r="E341" t="str">
            <v>TSD IT Cost Recovery</v>
          </cell>
          <cell r="F34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G341" t="str">
            <v>Information</v>
          </cell>
          <cell r="H341" t="str">
            <v>Systems - Business Systems for Internal Use</v>
          </cell>
          <cell r="J341" t="str">
            <v>Custom In House Developed</v>
          </cell>
          <cell r="K341" t="str">
            <v>De-commissioned</v>
          </cell>
          <cell r="N341">
            <v>39082</v>
          </cell>
          <cell r="O341">
            <v>37257</v>
          </cell>
          <cell r="P341">
            <v>10</v>
          </cell>
          <cell r="Q341" t="str">
            <v>Local Application</v>
          </cell>
          <cell r="R341" t="str">
            <v>Low</v>
          </cell>
          <cell r="S341" t="str">
            <v>Technology Services Division</v>
          </cell>
          <cell r="T341" t="str">
            <v>Technology Infrastructure</v>
          </cell>
          <cell r="U341">
            <v>351</v>
          </cell>
          <cell r="V341" t="str">
            <v>Cheryle Lomas</v>
          </cell>
          <cell r="W341" t="str">
            <v>Jenny Peisley</v>
          </cell>
          <cell r="X341" t="str">
            <v>Andrew Gill</v>
          </cell>
          <cell r="Y341" t="str">
            <v>Mainframe</v>
          </cell>
          <cell r="AA341" t="str">
            <v>SAS</v>
          </cell>
          <cell r="AG341">
            <v>340</v>
          </cell>
          <cell r="AH341" t="str">
            <v>Resource Accounting Package (RAP)_337955</v>
          </cell>
          <cell r="AI341">
            <v>93</v>
          </cell>
        </row>
        <row r="342">
          <cell r="A342">
            <v>341</v>
          </cell>
          <cell r="B342">
            <v>337956</v>
          </cell>
          <cell r="C342" t="str">
            <v>ResponseTime Monitor</v>
          </cell>
          <cell r="D342" t="str">
            <v>ResponseTime Monitor -  Ver Prod: 4.0, Dev: 4.0</v>
          </cell>
          <cell r="E342" t="str">
            <v>TSD Business Systems</v>
          </cell>
          <cell r="F342" t="str">
            <v>Used to measure the response time of W2K, Notes, Oracle etc. See Documentation tab for a list of which susbsystem relate to which version.</v>
          </cell>
          <cell r="G342" t="str">
            <v>Information</v>
          </cell>
          <cell r="H342" t="str">
            <v>Other - None of the above (specify purpose)</v>
          </cell>
          <cell r="I342" t="str">
            <v>Less than 10 Across Sites</v>
          </cell>
          <cell r="J342" t="str">
            <v>Custom In House Developed</v>
          </cell>
          <cell r="K342" t="str">
            <v>In Production - Development Continuing</v>
          </cell>
          <cell r="L342" t="str">
            <v>Prod: 4.0, Dev: 4.0</v>
          </cell>
          <cell r="M342">
            <v>36923</v>
          </cell>
          <cell r="O342">
            <v>39965</v>
          </cell>
          <cell r="P342">
            <v>2</v>
          </cell>
          <cell r="Q342" t="str">
            <v>Local Application</v>
          </cell>
          <cell r="R342" t="str">
            <v>Medium</v>
          </cell>
          <cell r="S342" t="str">
            <v>Technology Services Division</v>
          </cell>
          <cell r="T342" t="str">
            <v>Technology Infrastructure</v>
          </cell>
          <cell r="U342">
            <v>365</v>
          </cell>
          <cell r="W342" t="str">
            <v>Duncan Anderson</v>
          </cell>
          <cell r="Y342" t="str">
            <v>PC</v>
          </cell>
          <cell r="AA342" t="str">
            <v>C/C++</v>
          </cell>
          <cell r="AC342">
            <v>0</v>
          </cell>
          <cell r="AE342">
            <v>0</v>
          </cell>
          <cell r="AF342">
            <v>1</v>
          </cell>
          <cell r="AG342">
            <v>341</v>
          </cell>
          <cell r="AH342" t="str">
            <v>ResponseTime Monitor -  Ver Prod: 4.0, Dev: 4.0_337956</v>
          </cell>
          <cell r="AI342">
            <v>696</v>
          </cell>
        </row>
        <row r="343">
          <cell r="A343">
            <v>342</v>
          </cell>
          <cell r="B343">
            <v>337957</v>
          </cell>
          <cell r="C343" t="str">
            <v>Rest and Stretch</v>
          </cell>
          <cell r="D343" t="str">
            <v>Rest and Stretch</v>
          </cell>
          <cell r="E343" t="str">
            <v>HR Systems</v>
          </cell>
          <cell r="F343" t="str">
            <v>Rest and Stretch is an ABS developed utility which helps staff avoid the dangers of occupational overuse syndrome (OOS). Original Developer : Andrew Rowe</v>
          </cell>
          <cell r="G343" t="str">
            <v>Corporate</v>
          </cell>
          <cell r="H343" t="str">
            <v>Human Resources</v>
          </cell>
          <cell r="I343" t="str">
            <v>More than 100 Users</v>
          </cell>
          <cell r="J343" t="str">
            <v>Custom In House Developed</v>
          </cell>
          <cell r="K343" t="str">
            <v>In Production</v>
          </cell>
          <cell r="M343">
            <v>36126.5</v>
          </cell>
          <cell r="O343">
            <v>39965</v>
          </cell>
          <cell r="P343">
            <v>7</v>
          </cell>
          <cell r="Q343" t="str">
            <v>Local Application</v>
          </cell>
          <cell r="R343" t="str">
            <v>Medium</v>
          </cell>
          <cell r="S343" t="str">
            <v>Corporate Services Division</v>
          </cell>
          <cell r="T343" t="str">
            <v>Human Resources Branch</v>
          </cell>
          <cell r="U343">
            <v>414</v>
          </cell>
          <cell r="V343" t="str">
            <v>Erin Matson</v>
          </cell>
          <cell r="W343" t="str">
            <v>Eric Sadlowski</v>
          </cell>
          <cell r="X343" t="str">
            <v>Erin Matson</v>
          </cell>
          <cell r="Y343" t="str">
            <v>PC</v>
          </cell>
          <cell r="AA343" t="str">
            <v>Visual C++</v>
          </cell>
          <cell r="AC343">
            <v>3173</v>
          </cell>
          <cell r="AE343">
            <v>3135.23</v>
          </cell>
          <cell r="AF343">
            <v>1</v>
          </cell>
          <cell r="AG343">
            <v>342</v>
          </cell>
          <cell r="AH343" t="str">
            <v>Rest and Stretch_337957</v>
          </cell>
          <cell r="AI343">
            <v>510</v>
          </cell>
        </row>
        <row r="344">
          <cell r="A344">
            <v>343</v>
          </cell>
          <cell r="B344">
            <v>337958</v>
          </cell>
          <cell r="C344" t="str">
            <v>TSD Code Registry</v>
          </cell>
          <cell r="D344" t="str">
            <v>TSD Code Registry</v>
          </cell>
          <cell r="E344" t="str">
            <v>TSD Business Systems</v>
          </cell>
          <cell r="F344" t="str">
            <v>Will allow developers to propose or search for reusable entities/components of various granularities, list dependencies on these entities as well as provide feedback on these entities.</v>
          </cell>
          <cell r="G344" t="str">
            <v>Information</v>
          </cell>
          <cell r="H344" t="str">
            <v>Other - None of the above (specify purpose)</v>
          </cell>
          <cell r="I344" t="str">
            <v>More than 100 Users</v>
          </cell>
          <cell r="J344" t="str">
            <v>Custom In House Developed</v>
          </cell>
          <cell r="K344" t="str">
            <v>In Production</v>
          </cell>
          <cell r="O344">
            <v>39965</v>
          </cell>
          <cell r="P344">
            <v>3</v>
          </cell>
          <cell r="Q344" t="str">
            <v>Local Application</v>
          </cell>
          <cell r="R344" t="str">
            <v>Low</v>
          </cell>
          <cell r="S344" t="str">
            <v>Technology Services Division</v>
          </cell>
          <cell r="T344" t="str">
            <v>Technology Applications</v>
          </cell>
          <cell r="U344">
            <v>491</v>
          </cell>
          <cell r="V344" t="str">
            <v>Andrew Gill</v>
          </cell>
          <cell r="W344" t="str">
            <v>Chi Nguyen</v>
          </cell>
          <cell r="X344" t="str">
            <v>Andrew Gill</v>
          </cell>
          <cell r="Y344" t="str">
            <v>Lotus Notes</v>
          </cell>
          <cell r="AC344">
            <v>0</v>
          </cell>
          <cell r="AE344">
            <v>0</v>
          </cell>
          <cell r="AF344">
            <v>1</v>
          </cell>
          <cell r="AG344">
            <v>343</v>
          </cell>
          <cell r="AH344" t="str">
            <v>TSD Code Registry_337958</v>
          </cell>
          <cell r="AI344">
            <v>598</v>
          </cell>
        </row>
        <row r="345">
          <cell r="A345">
            <v>344</v>
          </cell>
          <cell r="B345">
            <v>337959</v>
          </cell>
          <cell r="C345" t="str">
            <v>Reuters Usage Tracking Notes Database</v>
          </cell>
          <cell r="D345" t="str">
            <v>Reuters Usage Tracking Notes Database</v>
          </cell>
          <cell r="G345" t="str">
            <v>Information</v>
          </cell>
          <cell r="H345" t="str">
            <v>Other - None of the above (specify purpose)</v>
          </cell>
          <cell r="J345" t="str">
            <v>Custom In House Developed</v>
          </cell>
          <cell r="K345" t="str">
            <v>De-commissioned</v>
          </cell>
          <cell r="M345">
            <v>35704</v>
          </cell>
          <cell r="O345">
            <v>37257</v>
          </cell>
          <cell r="P345">
            <v>7</v>
          </cell>
          <cell r="Q345" t="str">
            <v>Local Application</v>
          </cell>
          <cell r="S345" t="str">
            <v>Information Management &amp; Census Division</v>
          </cell>
          <cell r="T345" t="str">
            <v>Data Management</v>
          </cell>
          <cell r="U345">
            <v>322</v>
          </cell>
          <cell r="V345" t="str">
            <v>Rob Edmondson</v>
          </cell>
          <cell r="W345" t="str">
            <v>Karen Vitullo</v>
          </cell>
          <cell r="X345" t="str">
            <v>Chris Conran</v>
          </cell>
          <cell r="Y345" t="str">
            <v>Lotus Notes</v>
          </cell>
          <cell r="AG345">
            <v>344</v>
          </cell>
          <cell r="AH345" t="str">
            <v>Reuters Usage Tracking Notes Database_337959</v>
          </cell>
          <cell r="AI345">
            <v>697</v>
          </cell>
        </row>
        <row r="346">
          <cell r="A346">
            <v>345</v>
          </cell>
          <cell r="B346">
            <v>337960</v>
          </cell>
          <cell r="C346" t="str">
            <v>Revenue Information Database (RIDB)</v>
          </cell>
          <cell r="D346" t="str">
            <v>Revenue Information Database (RIDB)</v>
          </cell>
          <cell r="G346" t="str">
            <v>Administration</v>
          </cell>
          <cell r="H346" t="str">
            <v>Financial</v>
          </cell>
          <cell r="J346" t="str">
            <v>Custom In House Developed</v>
          </cell>
          <cell r="K346" t="str">
            <v>De-commissioned</v>
          </cell>
          <cell r="M346">
            <v>34669.5</v>
          </cell>
          <cell r="O346">
            <v>37257</v>
          </cell>
          <cell r="P346">
            <v>10</v>
          </cell>
          <cell r="Q346" t="str">
            <v>Local Application</v>
          </cell>
          <cell r="R346" t="str">
            <v>Medium</v>
          </cell>
          <cell r="S346" t="str">
            <v>Information Management &amp; Census Division</v>
          </cell>
          <cell r="T346" t="str">
            <v>** No Branch</v>
          </cell>
          <cell r="U346">
            <v>951</v>
          </cell>
          <cell r="V346" t="str">
            <v>Paul Brush</v>
          </cell>
          <cell r="W346" t="str">
            <v>David Lengyel</v>
          </cell>
          <cell r="X346" t="str">
            <v>Peter R Jones</v>
          </cell>
          <cell r="Y346" t="str">
            <v>Lotus Notes</v>
          </cell>
          <cell r="AA346" t="str">
            <v>LotusScript/LotusFormula</v>
          </cell>
          <cell r="AG346">
            <v>345</v>
          </cell>
          <cell r="AH346" t="str">
            <v>Revenue Information Database (RIDB)_337960</v>
          </cell>
          <cell r="AI346">
            <v>128</v>
          </cell>
        </row>
        <row r="347">
          <cell r="A347">
            <v>346</v>
          </cell>
          <cell r="B347">
            <v>337961</v>
          </cell>
          <cell r="C347" t="str">
            <v>BSIP - General</v>
          </cell>
          <cell r="D347" t="str">
            <v>BSIP - General</v>
          </cell>
          <cell r="E347" t="str">
            <v>IDW</v>
          </cell>
          <cell r="F347" t="str">
            <v>IGSW Special grouping for BSIP - General. Use when there is no other specific BSIP application. 28/5/09 application decommissioned by Neville Morrison after children assets relinked to relevant assets</v>
          </cell>
          <cell r="G347" t="str">
            <v>Administration</v>
          </cell>
          <cell r="H347" t="str">
            <v>Systems - Business Systems for Internal Use</v>
          </cell>
          <cell r="J347" t="str">
            <v>Custom In House Developed</v>
          </cell>
          <cell r="K347" t="str">
            <v>De-commissioned</v>
          </cell>
          <cell r="N347">
            <v>39961</v>
          </cell>
          <cell r="O347">
            <v>37257</v>
          </cell>
          <cell r="P347">
            <v>15</v>
          </cell>
          <cell r="R347" t="str">
            <v>Medium</v>
          </cell>
          <cell r="S347" t="str">
            <v>Technology Services Division</v>
          </cell>
          <cell r="T347" t="str">
            <v>Technology Applications</v>
          </cell>
          <cell r="U347">
            <v>491</v>
          </cell>
          <cell r="V347" t="str">
            <v>Paul Chubb</v>
          </cell>
          <cell r="X347" t="str">
            <v>Jeremy Michell</v>
          </cell>
          <cell r="Y347" t="str">
            <v>Other</v>
          </cell>
          <cell r="AC347">
            <v>1494435.61</v>
          </cell>
          <cell r="AE347">
            <v>1057608.2</v>
          </cell>
          <cell r="AG347">
            <v>346</v>
          </cell>
          <cell r="AH347" t="str">
            <v>BSIP - General_337961</v>
          </cell>
          <cell r="AI347">
            <v>842</v>
          </cell>
        </row>
        <row r="348">
          <cell r="A348">
            <v>347</v>
          </cell>
          <cell r="B348">
            <v>337962</v>
          </cell>
          <cell r="C348" t="str">
            <v>ESDC Telephone Interviewer Facilities</v>
          </cell>
          <cell r="D348" t="str">
            <v>ESDC Telephone Interviewer Facilities</v>
          </cell>
          <cell r="E348" t="str">
            <v>Telephone Interviewer Systems</v>
          </cell>
          <cell r="F348"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G348" t="str">
            <v>Statistical</v>
          </cell>
          <cell r="H348" t="str">
            <v>Collection Processing Infrastructure System</v>
          </cell>
          <cell r="I348" t="str">
            <v>10 to 100 Users</v>
          </cell>
          <cell r="J348" t="str">
            <v>Custom In House Developed</v>
          </cell>
          <cell r="K348" t="str">
            <v>In Production - Development Continuing</v>
          </cell>
          <cell r="M348">
            <v>37848</v>
          </cell>
          <cell r="O348">
            <v>39965</v>
          </cell>
          <cell r="P348">
            <v>8</v>
          </cell>
          <cell r="Q348" t="str">
            <v>Local Application</v>
          </cell>
          <cell r="R348" t="str">
            <v>High</v>
          </cell>
          <cell r="S348" t="str">
            <v>Integrated Collection and Dissemination Services</v>
          </cell>
          <cell r="T348" t="str">
            <v>Integrated Collection</v>
          </cell>
          <cell r="U348">
            <v>183</v>
          </cell>
          <cell r="V348" t="str">
            <v>Peter R Jones</v>
          </cell>
          <cell r="W348" t="str">
            <v>Kellie Browning</v>
          </cell>
          <cell r="X348" t="str">
            <v>Mark Viney</v>
          </cell>
          <cell r="Y348" t="str">
            <v>PC - Thick Client</v>
          </cell>
          <cell r="AA348" t="str">
            <v>Blaise</v>
          </cell>
          <cell r="AC348">
            <v>586465.21</v>
          </cell>
          <cell r="AD348">
            <v>42721.5</v>
          </cell>
          <cell r="AE348">
            <v>461042.99</v>
          </cell>
          <cell r="AF348">
            <v>1</v>
          </cell>
          <cell r="AG348">
            <v>347</v>
          </cell>
          <cell r="AH348" t="str">
            <v>ESDC Telephone Interviewer Facilities_337962</v>
          </cell>
          <cell r="AI348">
            <v>846</v>
          </cell>
        </row>
        <row r="349">
          <cell r="A349">
            <v>348</v>
          </cell>
          <cell r="B349">
            <v>337963</v>
          </cell>
          <cell r="C349" t="str">
            <v>Quality and Workflow Systems</v>
          </cell>
          <cell r="D349" t="str">
            <v>Quality and Workflow Systems</v>
          </cell>
          <cell r="E349" t="str">
            <v>Economic Statistics Business Systems</v>
          </cell>
          <cell r="F349" t="str">
            <v>A system to define the services and Service Level Agreements between ESDC and clients primarly BSC.</v>
          </cell>
          <cell r="G349" t="str">
            <v>Administration</v>
          </cell>
          <cell r="H349" t="str">
            <v>Collection Processing Infrastructure System</v>
          </cell>
          <cell r="I349" t="str">
            <v>Less than 10 at a Single Site</v>
          </cell>
          <cell r="J349" t="str">
            <v>Custom In House Developed</v>
          </cell>
          <cell r="K349" t="str">
            <v>In Production - Minimum Maintenance</v>
          </cell>
          <cell r="M349">
            <v>37775</v>
          </cell>
          <cell r="O349">
            <v>39965</v>
          </cell>
          <cell r="P349">
            <v>5</v>
          </cell>
          <cell r="Q349" t="str">
            <v>Local Application</v>
          </cell>
          <cell r="R349" t="str">
            <v>Low</v>
          </cell>
          <cell r="S349" t="str">
            <v>Integrated Collection and Dissemination Services</v>
          </cell>
          <cell r="T349" t="str">
            <v>Integrated Collection</v>
          </cell>
          <cell r="U349">
            <v>186</v>
          </cell>
          <cell r="V349" t="str">
            <v>Helen Robson</v>
          </cell>
          <cell r="W349" t="str">
            <v>Bruce Fraser</v>
          </cell>
          <cell r="X349" t="str">
            <v>Helen Robson</v>
          </cell>
          <cell r="Y349" t="str">
            <v>Lotus Notes</v>
          </cell>
          <cell r="Z349" t="str">
            <v>Notes</v>
          </cell>
          <cell r="AA349" t="str">
            <v>LotusScript/LotusFormula</v>
          </cell>
          <cell r="AB349" t="str">
            <v>Collection Management System (CMS)</v>
          </cell>
          <cell r="AC349">
            <v>568183.02</v>
          </cell>
          <cell r="AE349">
            <v>278825.8</v>
          </cell>
          <cell r="AF349">
            <v>1</v>
          </cell>
          <cell r="AG349">
            <v>348</v>
          </cell>
          <cell r="AH349" t="str">
            <v>Quality and Workflow Systems_337963</v>
          </cell>
          <cell r="AI349">
            <v>844</v>
          </cell>
        </row>
        <row r="350">
          <cell r="A350">
            <v>349</v>
          </cell>
          <cell r="B350">
            <v>337964</v>
          </cell>
          <cell r="C350" t="str">
            <v>Forms Handling</v>
          </cell>
          <cell r="D350" t="str">
            <v>Forms Handling</v>
          </cell>
          <cell r="E350" t="str">
            <v>Paper Forms Handling</v>
          </cell>
          <cell r="F350"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G350" t="str">
            <v>Statistical</v>
          </cell>
          <cell r="H350" t="str">
            <v>Collection Processing Infrastructure System</v>
          </cell>
          <cell r="I350" t="str">
            <v>10 to 100 Users</v>
          </cell>
          <cell r="J350" t="str">
            <v>Custom In House Developed</v>
          </cell>
          <cell r="K350" t="str">
            <v>In Production</v>
          </cell>
          <cell r="M350">
            <v>38204</v>
          </cell>
          <cell r="O350">
            <v>39965</v>
          </cell>
          <cell r="P350">
            <v>4</v>
          </cell>
          <cell r="Q350" t="str">
            <v>Business Infrastructure Application</v>
          </cell>
          <cell r="R350" t="str">
            <v>MEI Category 2</v>
          </cell>
          <cell r="S350" t="str">
            <v>Integrated Collection and Dissemination Services</v>
          </cell>
          <cell r="T350" t="str">
            <v>Integrated Collection</v>
          </cell>
          <cell r="U350">
            <v>181</v>
          </cell>
          <cell r="V350" t="str">
            <v>Helen Robson</v>
          </cell>
          <cell r="W350" t="str">
            <v>Scott Johnston</v>
          </cell>
          <cell r="X350" t="str">
            <v>Mark Viney</v>
          </cell>
          <cell r="Y350" t="str">
            <v>Midrange - Unix</v>
          </cell>
          <cell r="AA350" t="str">
            <v>C/C++</v>
          </cell>
          <cell r="AC350">
            <v>517787.53</v>
          </cell>
          <cell r="AD350">
            <v>121608</v>
          </cell>
          <cell r="AE350">
            <v>341850.65</v>
          </cell>
          <cell r="AF350">
            <v>1</v>
          </cell>
          <cell r="AG350">
            <v>349</v>
          </cell>
          <cell r="AH350" t="str">
            <v>Forms Handling_337964</v>
          </cell>
          <cell r="AI350">
            <v>847</v>
          </cell>
        </row>
        <row r="351">
          <cell r="A351">
            <v>350</v>
          </cell>
          <cell r="B351">
            <v>337965</v>
          </cell>
          <cell r="C351" t="str">
            <v>Input Data Warehouse</v>
          </cell>
          <cell r="D351" t="str">
            <v>Input Data Warehouse</v>
          </cell>
          <cell r="E351" t="str">
            <v>IDW</v>
          </cell>
          <cell r="F351" t="str">
            <v>Input Data Warehouse</v>
          </cell>
          <cell r="G351" t="str">
            <v>Corporate Infrastructure</v>
          </cell>
          <cell r="H351" t="str">
            <v>Collection Processing Infrastructure System</v>
          </cell>
          <cell r="I351" t="str">
            <v>More than 100 Users</v>
          </cell>
          <cell r="J351" t="str">
            <v>Custom In House Developed</v>
          </cell>
          <cell r="K351" t="str">
            <v>In Production - Development Continuing</v>
          </cell>
          <cell r="M351">
            <v>37970</v>
          </cell>
          <cell r="O351">
            <v>39965</v>
          </cell>
          <cell r="P351">
            <v>10</v>
          </cell>
          <cell r="Q351" t="str">
            <v>Business Infrastructure Application</v>
          </cell>
          <cell r="R351" t="str">
            <v>High</v>
          </cell>
          <cell r="S351" t="str">
            <v>Macroeconomics and Integration Group</v>
          </cell>
          <cell r="T351" t="str">
            <v>** No Branch</v>
          </cell>
          <cell r="U351">
            <v>135</v>
          </cell>
          <cell r="V351" t="str">
            <v>Brendan Moylan</v>
          </cell>
          <cell r="W351" t="str">
            <v>Gabrielle Robbie</v>
          </cell>
          <cell r="X351" t="str">
            <v>Justin Coates</v>
          </cell>
          <cell r="Y351" t="str">
            <v>Midrange - Windows</v>
          </cell>
          <cell r="Z351" t="str">
            <v>Notes</v>
          </cell>
          <cell r="AA351" t="str">
            <v>PLSQL/SQL</v>
          </cell>
          <cell r="AB351" t="str">
            <v>Classification Management System (CLaMS)</v>
          </cell>
          <cell r="AC351">
            <v>4940360.22</v>
          </cell>
          <cell r="AD351">
            <v>248173.094285714</v>
          </cell>
          <cell r="AE351">
            <v>3574179.27</v>
          </cell>
          <cell r="AF351">
            <v>1</v>
          </cell>
          <cell r="AG351">
            <v>350</v>
          </cell>
          <cell r="AH351" t="str">
            <v>Input Data Warehouse_337965</v>
          </cell>
          <cell r="AI351">
            <v>843</v>
          </cell>
        </row>
        <row r="352">
          <cell r="A352">
            <v>351</v>
          </cell>
          <cell r="B352">
            <v>337966</v>
          </cell>
          <cell r="C352" t="str">
            <v>PIMS</v>
          </cell>
          <cell r="D352" t="str">
            <v>PIMS</v>
          </cell>
          <cell r="E352" t="str">
            <v>Provider Management</v>
          </cell>
          <cell r="F352" t="str">
            <v>Provider Integration Management System is an extension to the set of capabilities already provided through the IDACC system.</v>
          </cell>
          <cell r="G352" t="str">
            <v>Customer Service</v>
          </cell>
          <cell r="H352" t="str">
            <v>Customer Service</v>
          </cell>
          <cell r="I352" t="str">
            <v>More than 100 Users</v>
          </cell>
          <cell r="J352" t="str">
            <v>Custom In House Developed</v>
          </cell>
          <cell r="K352" t="str">
            <v>In Production - Development Continuing</v>
          </cell>
          <cell r="M352">
            <v>37774</v>
          </cell>
          <cell r="O352">
            <v>39965</v>
          </cell>
          <cell r="P352">
            <v>10</v>
          </cell>
          <cell r="Q352" t="str">
            <v>Business Critical Application</v>
          </cell>
          <cell r="R352" t="str">
            <v>MEI Category 2</v>
          </cell>
          <cell r="S352" t="str">
            <v>Integrated Collection and Dissemination Services</v>
          </cell>
          <cell r="T352" t="str">
            <v>Integrated Collection</v>
          </cell>
          <cell r="U352">
            <v>184</v>
          </cell>
          <cell r="V352" t="str">
            <v>Helen Robson</v>
          </cell>
          <cell r="W352" t="str">
            <v>Bruce Fraser</v>
          </cell>
          <cell r="X352" t="str">
            <v>Helen Robson</v>
          </cell>
          <cell r="Y352" t="str">
            <v>Midrange - Unix</v>
          </cell>
          <cell r="AA352" t="str">
            <v>LotusScript/LotusFormula</v>
          </cell>
          <cell r="AC352">
            <v>1060213.19</v>
          </cell>
          <cell r="AD352">
            <v>114785.357142857</v>
          </cell>
          <cell r="AE352">
            <v>706537.1</v>
          </cell>
          <cell r="AF352">
            <v>1</v>
          </cell>
          <cell r="AG352">
            <v>351</v>
          </cell>
          <cell r="AH352" t="str">
            <v>PIMS_337966</v>
          </cell>
          <cell r="AI352">
            <v>845</v>
          </cell>
        </row>
        <row r="353">
          <cell r="A353">
            <v>352</v>
          </cell>
          <cell r="B353">
            <v>337967</v>
          </cell>
          <cell r="C353" t="str">
            <v>Rexec components</v>
          </cell>
          <cell r="D353" t="str">
            <v>Rexec components</v>
          </cell>
          <cell r="E353" t="str">
            <v>...Catch Al</v>
          </cell>
          <cell r="F353"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G353" t="str">
            <v>Corporate Infrastructure</v>
          </cell>
          <cell r="H353" t="str">
            <v>Other - None of the above (specify purpose)</v>
          </cell>
          <cell r="I353" t="str">
            <v>10 to 100 Users</v>
          </cell>
          <cell r="J353" t="str">
            <v>Custom In House Developed</v>
          </cell>
          <cell r="K353" t="str">
            <v>In Production</v>
          </cell>
          <cell r="M353">
            <v>37265</v>
          </cell>
          <cell r="O353">
            <v>39965</v>
          </cell>
          <cell r="P353">
            <v>2</v>
          </cell>
          <cell r="Q353" t="str">
            <v>Local Application</v>
          </cell>
          <cell r="R353" t="str">
            <v>Medium</v>
          </cell>
          <cell r="S353" t="str">
            <v>Technology Services Division</v>
          </cell>
          <cell r="T353" t="str">
            <v>Technology Infrastructure</v>
          </cell>
          <cell r="U353">
            <v>360</v>
          </cell>
          <cell r="V353" t="str">
            <v>Jeanette Cotterill</v>
          </cell>
          <cell r="Y353" t="str">
            <v>Mid-Range</v>
          </cell>
          <cell r="AA353" t="str">
            <v>C/C++</v>
          </cell>
          <cell r="AC353">
            <v>0</v>
          </cell>
          <cell r="AE353">
            <v>0</v>
          </cell>
          <cell r="AF353">
            <v>1</v>
          </cell>
          <cell r="AG353">
            <v>352</v>
          </cell>
          <cell r="AH353" t="str">
            <v>Rexec components_337967</v>
          </cell>
          <cell r="AI353">
            <v>699</v>
          </cell>
        </row>
        <row r="354">
          <cell r="A354">
            <v>353</v>
          </cell>
          <cell r="B354">
            <v>337968</v>
          </cell>
          <cell r="C354" t="str">
            <v>RMU Distribution Labels</v>
          </cell>
          <cell r="D354" t="str">
            <v>RMU Distribution Labels</v>
          </cell>
          <cell r="G354" t="str">
            <v>Distribution</v>
          </cell>
          <cell r="H354" t="str">
            <v>Other - None of the above (specify purpose)</v>
          </cell>
          <cell r="J354" t="str">
            <v>Custom In House Developed</v>
          </cell>
          <cell r="K354" t="str">
            <v>De-commissioned</v>
          </cell>
          <cell r="N354">
            <v>37435</v>
          </cell>
          <cell r="O354">
            <v>37257</v>
          </cell>
          <cell r="P354">
            <v>10</v>
          </cell>
          <cell r="Q354" t="str">
            <v>Local Application</v>
          </cell>
          <cell r="S354" t="str">
            <v>Corporate Services Division</v>
          </cell>
          <cell r="T354" t="str">
            <v>Business Operations</v>
          </cell>
          <cell r="U354">
            <v>391</v>
          </cell>
          <cell r="V354" t="str">
            <v>John D Moore</v>
          </cell>
          <cell r="W354" t="str">
            <v>Evan Lewis</v>
          </cell>
          <cell r="X354" t="str">
            <v>Ann Hare</v>
          </cell>
          <cell r="Y354" t="str">
            <v>Lotus Notes</v>
          </cell>
          <cell r="AG354">
            <v>353</v>
          </cell>
          <cell r="AH354" t="str">
            <v>RMU Distribution Labels_337968</v>
          </cell>
          <cell r="AI354">
            <v>618</v>
          </cell>
        </row>
        <row r="355">
          <cell r="A355">
            <v>354</v>
          </cell>
          <cell r="B355">
            <v>337969</v>
          </cell>
          <cell r="C355" t="str">
            <v>SA Office Training &amp; Support</v>
          </cell>
          <cell r="D355" t="str">
            <v>SA Office Training &amp; Support</v>
          </cell>
          <cell r="E355" t="str">
            <v>State Systems</v>
          </cell>
          <cell r="F355" t="str">
            <v>Technical support for local SA Office adhoc tasks</v>
          </cell>
          <cell r="G355" t="str">
            <v>Customer Service</v>
          </cell>
          <cell r="H355" t="str">
            <v>Customer Service</v>
          </cell>
          <cell r="I355" t="str">
            <v>More than 100 Users</v>
          </cell>
          <cell r="J355" t="str">
            <v>Custom In House Developed</v>
          </cell>
          <cell r="K355" t="str">
            <v>In Production - Minimum Maintenance</v>
          </cell>
          <cell r="M355">
            <v>37073</v>
          </cell>
          <cell r="O355">
            <v>39965</v>
          </cell>
          <cell r="P355">
            <v>5</v>
          </cell>
          <cell r="Q355" t="str">
            <v>Local Application</v>
          </cell>
          <cell r="R355" t="str">
            <v>Medium</v>
          </cell>
          <cell r="S355" t="str">
            <v>** No Division/Group</v>
          </cell>
          <cell r="T355" t="str">
            <v>** No Branch</v>
          </cell>
          <cell r="U355">
            <v>811</v>
          </cell>
          <cell r="V355" t="str">
            <v>Andrew Gill</v>
          </cell>
          <cell r="X355" t="str">
            <v>Andrew Gill</v>
          </cell>
          <cell r="Y355" t="str">
            <v>Lotus Notes</v>
          </cell>
          <cell r="AC355">
            <v>0</v>
          </cell>
          <cell r="AE355">
            <v>0</v>
          </cell>
          <cell r="AF355">
            <v>1</v>
          </cell>
          <cell r="AG355">
            <v>354</v>
          </cell>
          <cell r="AH355" t="str">
            <v>SA Office Training &amp; Support_337969</v>
          </cell>
          <cell r="AI355">
            <v>806</v>
          </cell>
        </row>
        <row r="356">
          <cell r="A356">
            <v>355</v>
          </cell>
          <cell r="B356">
            <v>337970</v>
          </cell>
          <cell r="C356" t="str">
            <v>Security Clearances</v>
          </cell>
          <cell r="D356" t="str">
            <v>Security Clearances -  Ver 1.01</v>
          </cell>
          <cell r="E356" t="str">
            <v>Security</v>
          </cell>
          <cell r="F356" t="str">
            <v>Security Clearances Notes/Domino database. This application was known as "Sensitive Positions" before 2000-09-05 and the production database was titled "Sensitive Positions Lists".</v>
          </cell>
          <cell r="G356" t="str">
            <v>Security</v>
          </cell>
          <cell r="H356" t="str">
            <v>Systems - Business Systems for Internal Use</v>
          </cell>
          <cell r="I356" t="str">
            <v>10 to 100 Users</v>
          </cell>
          <cell r="J356" t="str">
            <v>Custom In House Developed</v>
          </cell>
          <cell r="K356" t="str">
            <v>De-commissioned</v>
          </cell>
          <cell r="L356">
            <v>1.01</v>
          </cell>
          <cell r="N356">
            <v>39958</v>
          </cell>
          <cell r="O356">
            <v>37257</v>
          </cell>
          <cell r="P356">
            <v>7</v>
          </cell>
          <cell r="Q356" t="str">
            <v>Local Application</v>
          </cell>
          <cell r="R356" t="str">
            <v>Medium</v>
          </cell>
          <cell r="S356" t="str">
            <v>Corporate Services Division</v>
          </cell>
          <cell r="T356" t="str">
            <v>Human Resources Branch</v>
          </cell>
          <cell r="U356">
            <v>416</v>
          </cell>
          <cell r="V356" t="str">
            <v>Paul Chubb</v>
          </cell>
          <cell r="W356" t="str">
            <v>Debbie Watson</v>
          </cell>
          <cell r="X356" t="str">
            <v>Andrew Gill</v>
          </cell>
          <cell r="Y356" t="str">
            <v>Lotus Notes</v>
          </cell>
          <cell r="AC356">
            <v>12161</v>
          </cell>
          <cell r="AE356">
            <v>8639.94</v>
          </cell>
          <cell r="AG356">
            <v>355</v>
          </cell>
          <cell r="AH356" t="str">
            <v>Security Clearances -  Ver 1.01_337970</v>
          </cell>
          <cell r="AI356">
            <v>407</v>
          </cell>
        </row>
        <row r="357">
          <cell r="A357">
            <v>356</v>
          </cell>
          <cell r="B357">
            <v>337971</v>
          </cell>
          <cell r="C357" t="str">
            <v>Security Incident Reporting System v1</v>
          </cell>
          <cell r="D357" t="str">
            <v>Security Incident Reporting System v1</v>
          </cell>
          <cell r="F357"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G357" t="str">
            <v>Administration</v>
          </cell>
          <cell r="H357" t="str">
            <v>Systems - Business Systems for Internal Use</v>
          </cell>
          <cell r="I357" t="str">
            <v>More than 100 Users</v>
          </cell>
          <cell r="J357" t="str">
            <v>Custom In House Developed</v>
          </cell>
          <cell r="K357" t="str">
            <v>De-commissioned</v>
          </cell>
          <cell r="M357">
            <v>36861</v>
          </cell>
          <cell r="O357">
            <v>37257</v>
          </cell>
          <cell r="P357">
            <v>7</v>
          </cell>
          <cell r="Q357" t="str">
            <v>Local Application</v>
          </cell>
          <cell r="R357" t="str">
            <v>Low</v>
          </cell>
          <cell r="S357" t="str">
            <v>Technology Services Division</v>
          </cell>
          <cell r="T357" t="str">
            <v>Technology Strategy and Planning</v>
          </cell>
          <cell r="U357">
            <v>355</v>
          </cell>
          <cell r="V357" t="str">
            <v>Mark Bingley,Andrew Gill</v>
          </cell>
          <cell r="W357" t="str">
            <v>Debbie Watson</v>
          </cell>
          <cell r="X357" t="str">
            <v>Andrew Gill</v>
          </cell>
          <cell r="Y357" t="str">
            <v>Lotus Notes</v>
          </cell>
          <cell r="AG357">
            <v>356</v>
          </cell>
          <cell r="AH357" t="str">
            <v>Security Incident Reporting System v1_337971</v>
          </cell>
          <cell r="AI357">
            <v>592</v>
          </cell>
        </row>
        <row r="358">
          <cell r="A358">
            <v>357</v>
          </cell>
          <cell r="B358">
            <v>337972</v>
          </cell>
          <cell r="C358" t="str">
            <v>Security Pass System</v>
          </cell>
          <cell r="D358" t="str">
            <v>Security Pass System</v>
          </cell>
          <cell r="E358" t="str">
            <v>Security</v>
          </cell>
          <cell r="F358" t="str">
            <v>Application to track the Security passes issued to staff and contractors etc.</v>
          </cell>
          <cell r="G358" t="str">
            <v>Security</v>
          </cell>
          <cell r="H358" t="str">
            <v>Systems - Business Systems for Internal Use</v>
          </cell>
          <cell r="I358" t="str">
            <v>10 to 100 Users</v>
          </cell>
          <cell r="J358" t="str">
            <v>Custom In House Developed</v>
          </cell>
          <cell r="K358" t="str">
            <v>In Production - Minimum Maintenance</v>
          </cell>
          <cell r="O358">
            <v>39965</v>
          </cell>
          <cell r="P358">
            <v>3</v>
          </cell>
          <cell r="Q358" t="str">
            <v>Local Application</v>
          </cell>
          <cell r="R358" t="str">
            <v>High</v>
          </cell>
          <cell r="S358" t="str">
            <v>Technology Services Division</v>
          </cell>
          <cell r="T358" t="str">
            <v>Technology Strategy and Planning</v>
          </cell>
          <cell r="U358">
            <v>355</v>
          </cell>
          <cell r="V358" t="str">
            <v>Paul Chubb</v>
          </cell>
          <cell r="W358" t="str">
            <v>Debbie Watson</v>
          </cell>
          <cell r="X358" t="str">
            <v>Andrew Gill</v>
          </cell>
          <cell r="Y358" t="str">
            <v>Lotus Notes</v>
          </cell>
          <cell r="Z358" t="str">
            <v>Lotus Notes</v>
          </cell>
          <cell r="AA358" t="str">
            <v>LotusScript/LotusFormula</v>
          </cell>
          <cell r="AC358">
            <v>64337.93</v>
          </cell>
          <cell r="AD358">
            <v>3221.75</v>
          </cell>
          <cell r="AE358">
            <v>2250.42</v>
          </cell>
          <cell r="AF358">
            <v>1</v>
          </cell>
          <cell r="AG358">
            <v>357</v>
          </cell>
          <cell r="AH358" t="str">
            <v>Security Pass System_337972</v>
          </cell>
          <cell r="AI358">
            <v>526</v>
          </cell>
        </row>
        <row r="359">
          <cell r="A359">
            <v>358</v>
          </cell>
          <cell r="B359">
            <v>337973</v>
          </cell>
          <cell r="C359" t="str">
            <v>SES Performance Appraisals</v>
          </cell>
          <cell r="D359" t="str">
            <v>SES Performance Appraisals</v>
          </cell>
          <cell r="E359" t="str">
            <v>HR Systems</v>
          </cell>
          <cell r="F359" t="str">
            <v>SES performance appraisal - Domino database catalogued as  (Subject: "SES Performance Appraisals"; Database: "Domain Catalog") This is the equivalent of the Performance Agreements DB for SES. It has a totally different design and is a much older system</v>
          </cell>
          <cell r="G359" t="str">
            <v>Administration</v>
          </cell>
          <cell r="H359" t="str">
            <v>Systems - Business Systems for Internal Use</v>
          </cell>
          <cell r="I359" t="str">
            <v>10 to 100 Users</v>
          </cell>
          <cell r="J359" t="str">
            <v>Custom In House Developed</v>
          </cell>
          <cell r="K359" t="str">
            <v>De-commissioned</v>
          </cell>
          <cell r="M359">
            <v>36319</v>
          </cell>
          <cell r="N359">
            <v>40074</v>
          </cell>
          <cell r="O359">
            <v>39965</v>
          </cell>
          <cell r="P359">
            <v>7</v>
          </cell>
          <cell r="Q359" t="str">
            <v>Local Application</v>
          </cell>
          <cell r="R359" t="str">
            <v>Medium</v>
          </cell>
          <cell r="S359" t="str">
            <v>Corporate Services Division</v>
          </cell>
          <cell r="T359" t="str">
            <v>Human Resources Branch</v>
          </cell>
          <cell r="U359">
            <v>401</v>
          </cell>
          <cell r="V359" t="str">
            <v>Erin Matson</v>
          </cell>
          <cell r="W359" t="str">
            <v>Eric Sadlowski</v>
          </cell>
          <cell r="X359" t="str">
            <v>Erin Matson</v>
          </cell>
          <cell r="Y359" t="str">
            <v>Lotus Notes</v>
          </cell>
          <cell r="AC359">
            <v>0</v>
          </cell>
          <cell r="AE359">
            <v>0</v>
          </cell>
          <cell r="AG359">
            <v>358</v>
          </cell>
          <cell r="AH359" t="str">
            <v>SES Performance Appraisals_337973</v>
          </cell>
          <cell r="AI359">
            <v>409</v>
          </cell>
        </row>
        <row r="360">
          <cell r="A360">
            <v>359</v>
          </cell>
          <cell r="B360">
            <v>337974</v>
          </cell>
          <cell r="C360" t="str">
            <v>SFMP CATI Production</v>
          </cell>
          <cell r="D360" t="str">
            <v>SFMP CATI Production -  Ver 2.1</v>
          </cell>
          <cell r="G360" t="str">
            <v>Statistical</v>
          </cell>
          <cell r="H360" t="str">
            <v>Collection Processing System</v>
          </cell>
          <cell r="J360" t="str">
            <v>Custom In House Developed</v>
          </cell>
          <cell r="K360" t="str">
            <v>De-commissioned</v>
          </cell>
          <cell r="L360">
            <v>2.1</v>
          </cell>
          <cell r="M360">
            <v>36997</v>
          </cell>
          <cell r="N360">
            <v>37622</v>
          </cell>
          <cell r="O360">
            <v>37257</v>
          </cell>
          <cell r="P360">
            <v>1</v>
          </cell>
          <cell r="Q360" t="str">
            <v>Local Application</v>
          </cell>
          <cell r="S360" t="str">
            <v>Economic Statistics Group</v>
          </cell>
          <cell r="T360" t="str">
            <v>Industry Statistics</v>
          </cell>
          <cell r="U360">
            <v>127</v>
          </cell>
          <cell r="V360" t="str">
            <v>Jeanette Cotterill</v>
          </cell>
          <cell r="W360" t="str">
            <v>Soula Macfarlane</v>
          </cell>
          <cell r="X360" t="str">
            <v>Edwin Aplin</v>
          </cell>
          <cell r="Y360" t="str">
            <v>Lotus Notes</v>
          </cell>
          <cell r="AA360" t="str">
            <v>LotusScript/LotusFormula</v>
          </cell>
          <cell r="AG360">
            <v>359</v>
          </cell>
          <cell r="AH360" t="str">
            <v>SFMP CATI Production -  Ver 2.1_337974</v>
          </cell>
          <cell r="AI360">
            <v>815</v>
          </cell>
        </row>
        <row r="361">
          <cell r="A361">
            <v>360</v>
          </cell>
          <cell r="B361">
            <v>337975</v>
          </cell>
          <cell r="C361" t="str">
            <v>Simple Mail Transfer Protocol DLL</v>
          </cell>
          <cell r="D361" t="str">
            <v>Simple Mail Transfer Protocol DLL</v>
          </cell>
          <cell r="E361" t="str">
            <v>...Catch Al</v>
          </cell>
          <cell r="F361" t="str">
            <v>A component implementing the SMTP protocol, enabling mail messages to be sent from programs. Richard Levingston was the service manager... No other ideas about the app... 15/05/09 - Mark Bingley  PIMS apparently uses this protocol</v>
          </cell>
          <cell r="G361" t="str">
            <v>Corporate Infrastructure</v>
          </cell>
          <cell r="H361" t="str">
            <v>Other - None of the above (specify purpose)</v>
          </cell>
          <cell r="I361" t="str">
            <v>10 to 100 Users</v>
          </cell>
          <cell r="J361" t="str">
            <v>Custom In House Developed</v>
          </cell>
          <cell r="K361" t="str">
            <v>In Production</v>
          </cell>
          <cell r="O361">
            <v>39965</v>
          </cell>
          <cell r="P361">
            <v>3</v>
          </cell>
          <cell r="Q361" t="str">
            <v>Local Application</v>
          </cell>
          <cell r="R361" t="str">
            <v>Low</v>
          </cell>
          <cell r="S361" t="str">
            <v>Technology Services Division</v>
          </cell>
          <cell r="T361" t="str">
            <v>Technology Applications</v>
          </cell>
          <cell r="U361">
            <v>491</v>
          </cell>
          <cell r="V361" t="str">
            <v>Andrew Gill</v>
          </cell>
          <cell r="W361" t="str">
            <v>Raja Nagaraja</v>
          </cell>
          <cell r="X361" t="str">
            <v>Andrew Gill</v>
          </cell>
          <cell r="Y361" t="str">
            <v>PC</v>
          </cell>
          <cell r="AC361">
            <v>0</v>
          </cell>
          <cell r="AE361">
            <v>0</v>
          </cell>
          <cell r="AF361">
            <v>1</v>
          </cell>
          <cell r="AG361">
            <v>360</v>
          </cell>
          <cell r="AH361" t="str">
            <v>Simple Mail Transfer Protocol DLL_337975</v>
          </cell>
          <cell r="AI361">
            <v>839</v>
          </cell>
        </row>
        <row r="362">
          <cell r="A362">
            <v>361</v>
          </cell>
          <cell r="B362">
            <v>337976</v>
          </cell>
          <cell r="C362" t="str">
            <v>SIS 2001-2002 Client Contact DB</v>
          </cell>
          <cell r="D362" t="str">
            <v>SIS 2001-2002 Client Contact DB -  Ver Ver 1.0</v>
          </cell>
          <cell r="G362" t="str">
            <v>Statistical</v>
          </cell>
          <cell r="H362" t="str">
            <v>Collection Processing System</v>
          </cell>
          <cell r="J362" t="str">
            <v>Custom In House Developed</v>
          </cell>
          <cell r="K362" t="str">
            <v>De-commissioned</v>
          </cell>
          <cell r="L362" t="str">
            <v>Ver 1.0</v>
          </cell>
          <cell r="O362">
            <v>37257</v>
          </cell>
          <cell r="P362">
            <v>10</v>
          </cell>
          <cell r="Q362" t="str">
            <v>Local Application</v>
          </cell>
          <cell r="S362" t="str">
            <v>Economic Statistics Group</v>
          </cell>
          <cell r="T362" t="str">
            <v>Industry Statistics</v>
          </cell>
          <cell r="U362">
            <v>127</v>
          </cell>
          <cell r="V362" t="str">
            <v>Jeanette Cotterill</v>
          </cell>
          <cell r="W362" t="str">
            <v>Soula Macfarlane</v>
          </cell>
          <cell r="X362" t="str">
            <v>David Miller</v>
          </cell>
          <cell r="Y362" t="str">
            <v>Lotus Notes</v>
          </cell>
          <cell r="AA362" t="str">
            <v>LotusScript/LotusFormula</v>
          </cell>
          <cell r="AG362">
            <v>361</v>
          </cell>
          <cell r="AH362" t="str">
            <v>SIS 2001-2002 Client Contact DB -  Ver Ver 1.0_337976</v>
          </cell>
          <cell r="AI362">
            <v>802</v>
          </cell>
        </row>
        <row r="363">
          <cell r="A363">
            <v>362</v>
          </cell>
          <cell r="B363">
            <v>337977</v>
          </cell>
          <cell r="C363" t="str">
            <v>SIS Accommodation</v>
          </cell>
          <cell r="D363" t="str">
            <v>SIS Accommodation</v>
          </cell>
          <cell r="G363" t="str">
            <v>Statistical</v>
          </cell>
          <cell r="H363" t="str">
            <v>Collection Processing System</v>
          </cell>
          <cell r="J363" t="str">
            <v>Custom In House Developed</v>
          </cell>
          <cell r="K363" t="str">
            <v>De-commissioned</v>
          </cell>
          <cell r="O363">
            <v>37257</v>
          </cell>
          <cell r="P363">
            <v>10</v>
          </cell>
          <cell r="Q363" t="str">
            <v>Local Application</v>
          </cell>
          <cell r="S363" t="str">
            <v>Economic Statistics Group</v>
          </cell>
          <cell r="T363" t="str">
            <v>Integration and New Economy</v>
          </cell>
          <cell r="U363">
            <v>422</v>
          </cell>
          <cell r="V363" t="str">
            <v>Rob Edmondson</v>
          </cell>
          <cell r="W363" t="str">
            <v>Don Jender</v>
          </cell>
          <cell r="Y363" t="str">
            <v>Mainframe</v>
          </cell>
          <cell r="AG363">
            <v>362</v>
          </cell>
          <cell r="AH363" t="str">
            <v>SIS Accommodation_337977</v>
          </cell>
          <cell r="AI363">
            <v>701</v>
          </cell>
        </row>
        <row r="364">
          <cell r="A364">
            <v>363</v>
          </cell>
          <cell r="B364">
            <v>337978</v>
          </cell>
          <cell r="C364" t="str">
            <v>SIS Cafes &amp; Restaurants</v>
          </cell>
          <cell r="D364" t="str">
            <v>SIS Cafes &amp; Restaurants -  Ver 1.0</v>
          </cell>
          <cell r="E364" t="str">
            <v>Annual Integrated Collection</v>
          </cell>
          <cell r="F364" t="str">
            <v>Cyclical Survey - Topic changes from year to year. This survey is run approximately every 3 years, but a survey on a topic is run yearly. Based on information identified during the Application Assessment process this application was decommissioned</v>
          </cell>
          <cell r="G364" t="str">
            <v>Statistical</v>
          </cell>
          <cell r="H364" t="str">
            <v>Collection Processing System</v>
          </cell>
          <cell r="I364" t="str">
            <v>External to the ABS</v>
          </cell>
          <cell r="J364" t="str">
            <v>Custom In House Developed</v>
          </cell>
          <cell r="K364" t="str">
            <v>De-commissioned</v>
          </cell>
          <cell r="L364">
            <v>1</v>
          </cell>
          <cell r="M364">
            <v>36342</v>
          </cell>
          <cell r="N364">
            <v>40238</v>
          </cell>
          <cell r="O364">
            <v>39965</v>
          </cell>
          <cell r="P364">
            <v>5</v>
          </cell>
          <cell r="Q364" t="str">
            <v>Local Application</v>
          </cell>
          <cell r="R364" t="str">
            <v>Medium</v>
          </cell>
          <cell r="S364" t="str">
            <v>Population Labour Industry and Environment Statistics Group</v>
          </cell>
          <cell r="T364" t="str">
            <v>Industry Statistics Branch</v>
          </cell>
          <cell r="U364">
            <v>191</v>
          </cell>
          <cell r="V364" t="str">
            <v>Edwin Aplin</v>
          </cell>
          <cell r="W364" t="str">
            <v>Craig Tingate</v>
          </cell>
          <cell r="X364" t="str">
            <v>Lyn Little</v>
          </cell>
          <cell r="Y364" t="str">
            <v>Mid-Range</v>
          </cell>
          <cell r="AC364">
            <v>0</v>
          </cell>
          <cell r="AE364">
            <v>0</v>
          </cell>
          <cell r="AG364">
            <v>363</v>
          </cell>
          <cell r="AH364" t="str">
            <v>SIS Cafes &amp; Restaurants -  Ver 1.0_337978</v>
          </cell>
          <cell r="AI364">
            <v>702</v>
          </cell>
        </row>
        <row r="365">
          <cell r="A365">
            <v>364</v>
          </cell>
          <cell r="B365">
            <v>337979</v>
          </cell>
          <cell r="C365" t="str">
            <v>SIS Documentation</v>
          </cell>
          <cell r="D365" t="str">
            <v>SIS Documentation -  Ver 1.0</v>
          </cell>
          <cell r="E365" t="str">
            <v>Annual Integrated Collection</v>
          </cell>
          <cell r="F365"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G365" t="str">
            <v>Statistical</v>
          </cell>
          <cell r="H365" t="str">
            <v>Collection Processing System</v>
          </cell>
          <cell r="I365" t="str">
            <v>10 to 100 Users</v>
          </cell>
          <cell r="J365" t="str">
            <v>Custom In House Developed</v>
          </cell>
          <cell r="K365" t="str">
            <v>De-commissioned</v>
          </cell>
          <cell r="L365">
            <v>1</v>
          </cell>
          <cell r="M365">
            <v>36217</v>
          </cell>
          <cell r="N365">
            <v>40030</v>
          </cell>
          <cell r="O365">
            <v>39965</v>
          </cell>
          <cell r="P365">
            <v>10</v>
          </cell>
          <cell r="Q365" t="str">
            <v>Local Application</v>
          </cell>
          <cell r="R365" t="str">
            <v>Low</v>
          </cell>
          <cell r="S365" t="str">
            <v>Population Labour Industry and Environment Statistics Group</v>
          </cell>
          <cell r="T365" t="str">
            <v>Industry Statistics Branch</v>
          </cell>
          <cell r="U365">
            <v>127</v>
          </cell>
          <cell r="V365" t="str">
            <v>Jeanette Cotterill</v>
          </cell>
          <cell r="W365" t="str">
            <v>Soula Macfarlane</v>
          </cell>
          <cell r="X365" t="str">
            <v>David Miller</v>
          </cell>
          <cell r="Y365" t="str">
            <v>Lotus Notes</v>
          </cell>
          <cell r="AA365" t="str">
            <v>LotusScript/LotusFormula</v>
          </cell>
          <cell r="AC365">
            <v>0</v>
          </cell>
          <cell r="AE365">
            <v>0</v>
          </cell>
          <cell r="AG365">
            <v>364</v>
          </cell>
          <cell r="AH365" t="str">
            <v>SIS Documentation -  Ver 1.0_337979</v>
          </cell>
          <cell r="AI365">
            <v>818</v>
          </cell>
        </row>
        <row r="366">
          <cell r="A366">
            <v>365</v>
          </cell>
          <cell r="B366">
            <v>337980</v>
          </cell>
          <cell r="C366" t="str">
            <v>SIS QLD</v>
          </cell>
          <cell r="D366" t="str">
            <v>SIS QLD</v>
          </cell>
          <cell r="G366" t="str">
            <v>Statistical</v>
          </cell>
          <cell r="H366" t="str">
            <v>Collection Processing System</v>
          </cell>
          <cell r="J366" t="str">
            <v>Custom In House Developed</v>
          </cell>
          <cell r="K366" t="str">
            <v>De-commissioned</v>
          </cell>
          <cell r="N366">
            <v>39100</v>
          </cell>
          <cell r="O366">
            <v>37257</v>
          </cell>
          <cell r="P366">
            <v>10</v>
          </cell>
          <cell r="Q366" t="str">
            <v>Local Application</v>
          </cell>
          <cell r="R366" t="str">
            <v>Low</v>
          </cell>
          <cell r="S366" t="str">
            <v>Economic Statistics Group</v>
          </cell>
          <cell r="T366" t="str">
            <v>Industry and Environment Statistics</v>
          </cell>
          <cell r="U366">
            <v>127</v>
          </cell>
          <cell r="V366" t="str">
            <v>Rob Edmondson</v>
          </cell>
          <cell r="W366" t="str">
            <v>Sally Pritchard</v>
          </cell>
          <cell r="Y366" t="str">
            <v>PC</v>
          </cell>
          <cell r="AG366">
            <v>365</v>
          </cell>
          <cell r="AH366" t="str">
            <v>SIS QLD_337980</v>
          </cell>
          <cell r="AI366">
            <v>346</v>
          </cell>
        </row>
        <row r="367">
          <cell r="A367">
            <v>366</v>
          </cell>
          <cell r="B367">
            <v>337981</v>
          </cell>
          <cell r="C367" t="str">
            <v>SIS Sds Job Tracking 1997-98</v>
          </cell>
          <cell r="D367" t="str">
            <v>SIS Sds Job Tracking 1997-98 -  Ver Version 1.0</v>
          </cell>
          <cell r="F367" t="str">
            <v>To be able to electronically record details of all paying (or potentially paying) jobs that arrive in the Client Service Support Section.</v>
          </cell>
          <cell r="G367" t="str">
            <v>Information</v>
          </cell>
          <cell r="H367" t="str">
            <v>Systems - Business Systems for Internal Use</v>
          </cell>
          <cell r="I367" t="str">
            <v>10 to 100 Users</v>
          </cell>
          <cell r="J367" t="str">
            <v>Custom In House Developed</v>
          </cell>
          <cell r="K367" t="str">
            <v>De-commissioned</v>
          </cell>
          <cell r="L367" t="str">
            <v>Version 1.0</v>
          </cell>
          <cell r="M367">
            <v>35866</v>
          </cell>
          <cell r="O367">
            <v>37257</v>
          </cell>
          <cell r="P367">
            <v>5</v>
          </cell>
          <cell r="Q367" t="str">
            <v>Local Application</v>
          </cell>
          <cell r="R367" t="str">
            <v>Low</v>
          </cell>
          <cell r="S367" t="str">
            <v>Population Labour Industry and Environment Statistics Group</v>
          </cell>
          <cell r="T367" t="str">
            <v>Industry Statistics Branch</v>
          </cell>
          <cell r="U367">
            <v>127</v>
          </cell>
          <cell r="V367" t="str">
            <v>Jeanette Cotterill</v>
          </cell>
          <cell r="W367" t="str">
            <v>Soula Macfarlane</v>
          </cell>
          <cell r="X367" t="str">
            <v>David Miller</v>
          </cell>
          <cell r="Y367" t="str">
            <v>Lotus Notes</v>
          </cell>
          <cell r="AA367" t="str">
            <v>LotusScript/LotusFormula</v>
          </cell>
          <cell r="AG367">
            <v>366</v>
          </cell>
          <cell r="AH367" t="str">
            <v>SIS Sds Job Tracking 1997-98 -  Ver Version 1.0_337981</v>
          </cell>
          <cell r="AI367">
            <v>801</v>
          </cell>
        </row>
        <row r="368">
          <cell r="A368">
            <v>367</v>
          </cell>
          <cell r="B368">
            <v>337982</v>
          </cell>
          <cell r="C368" t="str">
            <v>SI&amp;TS 2001-2002 Work Recording DB</v>
          </cell>
          <cell r="D368" t="str">
            <v>SI&amp;TS 2001-2002 Work Recording DB -  Ver Version 1.0</v>
          </cell>
          <cell r="G368" t="str">
            <v>Administration</v>
          </cell>
          <cell r="H368" t="str">
            <v>Systems - Business Systems for Internal Use</v>
          </cell>
          <cell r="J368" t="str">
            <v>Custom In House Developed</v>
          </cell>
          <cell r="K368" t="str">
            <v>De-commissioned</v>
          </cell>
          <cell r="L368" t="str">
            <v>Version 1.0</v>
          </cell>
          <cell r="O368">
            <v>37257</v>
          </cell>
          <cell r="P368">
            <v>5</v>
          </cell>
          <cell r="Q368" t="str">
            <v>Local Application</v>
          </cell>
          <cell r="S368" t="str">
            <v>Economic Statistics Group</v>
          </cell>
          <cell r="T368" t="str">
            <v>Industry Statistics</v>
          </cell>
          <cell r="U368">
            <v>127</v>
          </cell>
          <cell r="V368" t="str">
            <v>Jeanette Cotterill</v>
          </cell>
          <cell r="W368" t="str">
            <v>Soula Macfarlane</v>
          </cell>
          <cell r="X368" t="str">
            <v>David Miller</v>
          </cell>
          <cell r="Y368" t="str">
            <v>Lotus Notes</v>
          </cell>
          <cell r="AA368" t="str">
            <v>LotusScript/LotusFormula</v>
          </cell>
          <cell r="AG368">
            <v>367</v>
          </cell>
          <cell r="AH368" t="str">
            <v>SI&amp;TS 2001-2002 Work Recording DB -  Ver Version 1.0_337982</v>
          </cell>
          <cell r="AI368">
            <v>801</v>
          </cell>
        </row>
        <row r="369">
          <cell r="A369">
            <v>368</v>
          </cell>
          <cell r="B369">
            <v>337983</v>
          </cell>
          <cell r="C369" t="str">
            <v>SI&amp;TS Call Scheduler</v>
          </cell>
          <cell r="D369" t="str">
            <v>SI&amp;TS Call Scheduler</v>
          </cell>
          <cell r="G369" t="str">
            <v>Statistical</v>
          </cell>
          <cell r="H369" t="str">
            <v>Collection Processing System</v>
          </cell>
          <cell r="J369" t="str">
            <v>Custom In House Developed</v>
          </cell>
          <cell r="K369" t="str">
            <v>De-commissioned</v>
          </cell>
          <cell r="M369">
            <v>37104</v>
          </cell>
          <cell r="N369">
            <v>37601</v>
          </cell>
          <cell r="O369">
            <v>37257</v>
          </cell>
          <cell r="P369">
            <v>10</v>
          </cell>
          <cell r="Q369" t="str">
            <v>Local Application</v>
          </cell>
          <cell r="S369" t="str">
            <v>Economic Statistics Group</v>
          </cell>
          <cell r="T369" t="str">
            <v>Industry Statistics</v>
          </cell>
          <cell r="U369">
            <v>127</v>
          </cell>
          <cell r="V369" t="str">
            <v>Jeanette Cotterill</v>
          </cell>
          <cell r="W369" t="str">
            <v>Soula Macfarlane</v>
          </cell>
          <cell r="X369" t="str">
            <v>David Waymouth</v>
          </cell>
          <cell r="Y369" t="str">
            <v>Lotus Notes</v>
          </cell>
          <cell r="AA369" t="str">
            <v>LotusScript</v>
          </cell>
          <cell r="AG369">
            <v>368</v>
          </cell>
          <cell r="AH369" t="str">
            <v>SI&amp;TS Call Scheduler_337983</v>
          </cell>
          <cell r="AI369">
            <v>780</v>
          </cell>
        </row>
        <row r="370">
          <cell r="A370">
            <v>369</v>
          </cell>
          <cell r="B370">
            <v>337984</v>
          </cell>
          <cell r="C370" t="str">
            <v>Social Club Notes Databases</v>
          </cell>
          <cell r="D370" t="str">
            <v>Social Club Notes Databases -  Ver 2.33</v>
          </cell>
          <cell r="E370" t="str">
            <v>TSD Client Services</v>
          </cell>
          <cell r="F370"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G370" t="str">
            <v>Information</v>
          </cell>
          <cell r="H370" t="str">
            <v>Systems - Business Systems for Internal Use</v>
          </cell>
          <cell r="I370" t="str">
            <v>More than 100 Users</v>
          </cell>
          <cell r="J370" t="str">
            <v>Custom In House Developed</v>
          </cell>
          <cell r="K370" t="str">
            <v>In Production - Minimum Maintenance</v>
          </cell>
          <cell r="L370">
            <v>2.33</v>
          </cell>
          <cell r="M370">
            <v>35370</v>
          </cell>
          <cell r="O370">
            <v>39965</v>
          </cell>
          <cell r="P370">
            <v>7</v>
          </cell>
          <cell r="Q370" t="str">
            <v>Local Application</v>
          </cell>
          <cell r="R370" t="str">
            <v>Low</v>
          </cell>
          <cell r="S370" t="str">
            <v>Technology Services Division</v>
          </cell>
          <cell r="T370" t="str">
            <v>Technology Applications</v>
          </cell>
          <cell r="U370">
            <v>491</v>
          </cell>
          <cell r="V370" t="str">
            <v>Andrew Gill</v>
          </cell>
          <cell r="W370" t="str">
            <v>Neville Morrison</v>
          </cell>
          <cell r="X370" t="str">
            <v>Andrew Gill</v>
          </cell>
          <cell r="Y370" t="str">
            <v>Lotus Notes</v>
          </cell>
          <cell r="Z370" t="str">
            <v>Lotus Notes</v>
          </cell>
          <cell r="AA370" t="str">
            <v>LotusScript/LotusFormula</v>
          </cell>
          <cell r="AC370">
            <v>7105</v>
          </cell>
          <cell r="AE370">
            <v>6300.06</v>
          </cell>
          <cell r="AF370">
            <v>1</v>
          </cell>
          <cell r="AG370">
            <v>369</v>
          </cell>
          <cell r="AH370" t="str">
            <v>Social Club Notes Databases -  Ver 2.33_337984</v>
          </cell>
          <cell r="AI370">
            <v>460</v>
          </cell>
        </row>
        <row r="371">
          <cell r="A371">
            <v>370</v>
          </cell>
          <cell r="B371">
            <v>337985</v>
          </cell>
          <cell r="C371" t="str">
            <v>ISD Key Client Tracking Facility</v>
          </cell>
          <cell r="D371" t="str">
            <v>ISD Key Client Tracking Facility</v>
          </cell>
          <cell r="E371" t="str">
            <v>ICDS - Client Services</v>
          </cell>
          <cell r="F371" t="str">
            <v>This application records details of key client organisations, their regional offices and contact officers. It maintains details of contacts and the value and status of services requested. Refer RoP entry</v>
          </cell>
          <cell r="G371" t="str">
            <v>Customer Service</v>
          </cell>
          <cell r="H371" t="str">
            <v>Customer Service</v>
          </cell>
          <cell r="I371" t="str">
            <v>External to the ABS</v>
          </cell>
          <cell r="J371" t="str">
            <v>Custom In House Developed</v>
          </cell>
          <cell r="K371" t="str">
            <v>In Production - Minimum Maintenance</v>
          </cell>
          <cell r="M371">
            <v>35612.5</v>
          </cell>
          <cell r="O371">
            <v>39965</v>
          </cell>
          <cell r="P371">
            <v>5</v>
          </cell>
          <cell r="Q371" t="str">
            <v>Local Application</v>
          </cell>
          <cell r="R371" t="str">
            <v>Low</v>
          </cell>
          <cell r="S371" t="str">
            <v>Integrated Collection and Dissemination Services</v>
          </cell>
          <cell r="T371" t="str">
            <v>Customer Services Branch</v>
          </cell>
          <cell r="U371">
            <v>541</v>
          </cell>
          <cell r="V371" t="str">
            <v>Rob Edmondson</v>
          </cell>
          <cell r="W371" t="str">
            <v>John D Moore</v>
          </cell>
          <cell r="X371" t="str">
            <v>David Miller</v>
          </cell>
          <cell r="Y371" t="str">
            <v>Lotus Notes</v>
          </cell>
          <cell r="AC371">
            <v>0</v>
          </cell>
          <cell r="AE371">
            <v>0</v>
          </cell>
          <cell r="AF371">
            <v>1</v>
          </cell>
          <cell r="AG371">
            <v>370</v>
          </cell>
          <cell r="AH371" t="str">
            <v>ISD Key Client Tracking Facility_337985</v>
          </cell>
          <cell r="AI371">
            <v>386</v>
          </cell>
        </row>
        <row r="372">
          <cell r="A372">
            <v>371</v>
          </cell>
          <cell r="B372">
            <v>337986</v>
          </cell>
          <cell r="C372" t="str">
            <v>ISD NIRS Operator Support</v>
          </cell>
          <cell r="D372" t="str">
            <v>ISD NIRS Operator Support -  Ver Version 1.0</v>
          </cell>
          <cell r="E372" t="str">
            <v>ICDS - Client Services</v>
          </cell>
          <cell r="F372" t="str">
            <v>Notes db Referral system for external client enquiries &amp; associated assistance</v>
          </cell>
          <cell r="G372" t="str">
            <v>Information</v>
          </cell>
          <cell r="H372" t="str">
            <v>Customer Service</v>
          </cell>
          <cell r="I372" t="str">
            <v>Single User</v>
          </cell>
          <cell r="J372" t="str">
            <v>Custom In House Developed</v>
          </cell>
          <cell r="K372" t="str">
            <v>De-commissioned</v>
          </cell>
          <cell r="L372" t="str">
            <v>Version 1.0</v>
          </cell>
          <cell r="M372">
            <v>36465.5</v>
          </cell>
          <cell r="N372">
            <v>39995</v>
          </cell>
          <cell r="O372">
            <v>39965</v>
          </cell>
          <cell r="P372">
            <v>6</v>
          </cell>
          <cell r="Q372" t="str">
            <v>Local Application</v>
          </cell>
          <cell r="R372" t="str">
            <v>Medium</v>
          </cell>
          <cell r="S372" t="str">
            <v>Integrated Collection and Dissemination Services</v>
          </cell>
          <cell r="T372" t="str">
            <v>** No Branch</v>
          </cell>
          <cell r="U372">
            <v>547</v>
          </cell>
          <cell r="V372" t="str">
            <v>Paul Brush</v>
          </cell>
          <cell r="X372" t="str">
            <v>Dale Connolly</v>
          </cell>
          <cell r="Y372" t="str">
            <v>Lotus Notes</v>
          </cell>
          <cell r="AA372" t="str">
            <v>LotusScript/LotusFormula</v>
          </cell>
          <cell r="AG372">
            <v>371</v>
          </cell>
          <cell r="AH372" t="str">
            <v>ISD NIRS Operator Support -  Ver Version 1.0_337986</v>
          </cell>
          <cell r="AI372">
            <v>563</v>
          </cell>
        </row>
        <row r="373">
          <cell r="A373">
            <v>372</v>
          </cell>
          <cell r="B373">
            <v>337987</v>
          </cell>
          <cell r="C373" t="str">
            <v>IT Client Guide</v>
          </cell>
          <cell r="D373" t="str">
            <v>IT Client Guide -  Ver 3.10</v>
          </cell>
          <cell r="E373" t="str">
            <v>TSD Client Services</v>
          </cell>
          <cell r="F373"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G373" t="str">
            <v>Information</v>
          </cell>
          <cell r="H373" t="str">
            <v>Systems - Business Systems for Internal Use</v>
          </cell>
          <cell r="I373" t="str">
            <v>Less than 10 Across Sites</v>
          </cell>
          <cell r="J373" t="str">
            <v>Custom In House Developed</v>
          </cell>
          <cell r="K373" t="str">
            <v>De-commissioned</v>
          </cell>
          <cell r="L373">
            <v>3.1</v>
          </cell>
          <cell r="M373">
            <v>34213</v>
          </cell>
          <cell r="N373">
            <v>39986</v>
          </cell>
          <cell r="O373">
            <v>37257</v>
          </cell>
          <cell r="P373">
            <v>10</v>
          </cell>
          <cell r="Q373" t="str">
            <v>Local Application</v>
          </cell>
          <cell r="R373" t="str">
            <v>Low</v>
          </cell>
          <cell r="S373" t="str">
            <v>Technology Services Division</v>
          </cell>
          <cell r="T373" t="str">
            <v>Technology Infrastructure</v>
          </cell>
          <cell r="U373">
            <v>366</v>
          </cell>
          <cell r="V373" t="str">
            <v>Paul Chubb</v>
          </cell>
          <cell r="W373" t="str">
            <v>Ross Crossman</v>
          </cell>
          <cell r="X373" t="str">
            <v>Andrew Gill</v>
          </cell>
          <cell r="Y373" t="str">
            <v>Lotus Notes</v>
          </cell>
          <cell r="AA373" t="str">
            <v>LotusScript/LotusFormula</v>
          </cell>
          <cell r="AC373">
            <v>0</v>
          </cell>
          <cell r="AE373">
            <v>0</v>
          </cell>
          <cell r="AG373">
            <v>372</v>
          </cell>
          <cell r="AH373" t="str">
            <v>IT Client Guide -  Ver 3.10_337987</v>
          </cell>
          <cell r="AI373">
            <v>617</v>
          </cell>
        </row>
        <row r="374">
          <cell r="A374">
            <v>373</v>
          </cell>
          <cell r="B374">
            <v>337988</v>
          </cell>
          <cell r="C374" t="str">
            <v>IT Estimates</v>
          </cell>
          <cell r="D374" t="str">
            <v>IT Estimates</v>
          </cell>
          <cell r="E374" t="str">
            <v>TSD Business Systems</v>
          </cell>
          <cell r="F374"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G374" t="str">
            <v>Administration</v>
          </cell>
          <cell r="H374" t="str">
            <v>Systems - Business Systems for Internal Use</v>
          </cell>
          <cell r="I374" t="str">
            <v>10 to 100 Users</v>
          </cell>
          <cell r="J374" t="str">
            <v>Custom In House Developed</v>
          </cell>
          <cell r="K374" t="str">
            <v>In Production - Minimum Maintenance</v>
          </cell>
          <cell r="O374">
            <v>39965</v>
          </cell>
          <cell r="P374">
            <v>4</v>
          </cell>
          <cell r="Q374" t="str">
            <v>Local Application</v>
          </cell>
          <cell r="R374" t="str">
            <v>Medium</v>
          </cell>
          <cell r="S374" t="str">
            <v>Technology Services Division</v>
          </cell>
          <cell r="T374" t="str">
            <v>Technology Infrastructure</v>
          </cell>
          <cell r="U374">
            <v>351</v>
          </cell>
          <cell r="V374" t="str">
            <v>Mark Bingley</v>
          </cell>
          <cell r="W374" t="str">
            <v>Jenny Peisley</v>
          </cell>
          <cell r="X374" t="str">
            <v>Andrew Gill</v>
          </cell>
          <cell r="Y374" t="str">
            <v>Lotus Notes</v>
          </cell>
          <cell r="AA374" t="str">
            <v>LotusScript/LotusFormula</v>
          </cell>
          <cell r="AC374">
            <v>17417</v>
          </cell>
          <cell r="AD374">
            <v>75.142857142857096</v>
          </cell>
          <cell r="AE374">
            <v>0</v>
          </cell>
          <cell r="AF374">
            <v>1</v>
          </cell>
          <cell r="AG374">
            <v>373</v>
          </cell>
          <cell r="AH374" t="str">
            <v>IT Estimates_337988</v>
          </cell>
          <cell r="AI374">
            <v>549</v>
          </cell>
        </row>
        <row r="375">
          <cell r="A375">
            <v>374</v>
          </cell>
          <cell r="B375">
            <v>337989</v>
          </cell>
          <cell r="C375" t="str">
            <v>IT Roadmap</v>
          </cell>
          <cell r="D375" t="str">
            <v>IT Roadmap -  Ver 1.00</v>
          </cell>
          <cell r="E375" t="str">
            <v>TSD Business Systems</v>
          </cell>
          <cell r="F37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G375" t="str">
            <v>Information</v>
          </cell>
          <cell r="H375" t="str">
            <v>Systems - Business Systems for Internal Use</v>
          </cell>
          <cell r="I375" t="str">
            <v>Less than 10 at a Single Site</v>
          </cell>
          <cell r="J375" t="str">
            <v>Custom In House Developed</v>
          </cell>
          <cell r="K375" t="str">
            <v>In Production</v>
          </cell>
          <cell r="L375">
            <v>1</v>
          </cell>
          <cell r="M375">
            <v>36982</v>
          </cell>
          <cell r="O375">
            <v>39965</v>
          </cell>
          <cell r="P375">
            <v>1</v>
          </cell>
          <cell r="Q375" t="str">
            <v>Local Application</v>
          </cell>
          <cell r="R375" t="str">
            <v>Medium</v>
          </cell>
          <cell r="S375" t="str">
            <v>Technology Services Division</v>
          </cell>
          <cell r="T375" t="str">
            <v>Technology Infrastructure</v>
          </cell>
          <cell r="U375">
            <v>366</v>
          </cell>
          <cell r="V375" t="str">
            <v>Andrew Gill</v>
          </cell>
          <cell r="W375" t="str">
            <v>Mark Sawade</v>
          </cell>
          <cell r="X375" t="str">
            <v>Andrew Gill</v>
          </cell>
          <cell r="Y375" t="str">
            <v>Lotus Notes</v>
          </cell>
          <cell r="Z375" t="str">
            <v>Lotus Notes</v>
          </cell>
          <cell r="AA375" t="str">
            <v>LotusScript/LotusFormula</v>
          </cell>
          <cell r="AC375">
            <v>0</v>
          </cell>
          <cell r="AE375">
            <v>0</v>
          </cell>
          <cell r="AF375">
            <v>1</v>
          </cell>
          <cell r="AG375">
            <v>374</v>
          </cell>
          <cell r="AH375" t="str">
            <v>IT Roadmap -  Ver 1.00_337989</v>
          </cell>
          <cell r="AI375">
            <v>732</v>
          </cell>
        </row>
        <row r="376">
          <cell r="A376">
            <v>375</v>
          </cell>
          <cell r="B376">
            <v>337990</v>
          </cell>
          <cell r="C376" t="str">
            <v>IT Services Status</v>
          </cell>
          <cell r="D376" t="str">
            <v>IT Services Status</v>
          </cell>
          <cell r="E376" t="str">
            <v>TSD Business Systems</v>
          </cell>
          <cell r="F376" t="str">
            <v>Prod V3.1.0, Test V3.1.0, Dev V3.2.0 To display the current operational status and any planned outages for all elements of the ABS Computing Environment (e.g UNIX, Windows 2000 and Notes servers, Communication links, Oracle databases, and so forth).</v>
          </cell>
          <cell r="G376" t="str">
            <v>Information</v>
          </cell>
          <cell r="H376" t="str">
            <v>Other - None of the above (specify purpose)</v>
          </cell>
          <cell r="I376" t="str">
            <v>10 to 100 Users</v>
          </cell>
          <cell r="J376" t="str">
            <v>Custom In House Developed</v>
          </cell>
          <cell r="K376" t="str">
            <v>In Production - Minimum Maintenance</v>
          </cell>
          <cell r="M376">
            <v>35612</v>
          </cell>
          <cell r="O376">
            <v>39965</v>
          </cell>
          <cell r="P376">
            <v>2</v>
          </cell>
          <cell r="Q376" t="str">
            <v>Local Application</v>
          </cell>
          <cell r="R376" t="str">
            <v>Low</v>
          </cell>
          <cell r="S376" t="str">
            <v>Technology Services Division</v>
          </cell>
          <cell r="T376" t="str">
            <v>Technology Infrastructure</v>
          </cell>
          <cell r="U376">
            <v>365</v>
          </cell>
          <cell r="V376" t="str">
            <v>Mark Bingley</v>
          </cell>
          <cell r="W376" t="str">
            <v>Duncan Anderson</v>
          </cell>
          <cell r="X376" t="str">
            <v>Ted Cummings</v>
          </cell>
          <cell r="Y376" t="str">
            <v>Lotus Notes</v>
          </cell>
          <cell r="AA376" t="str">
            <v>LotusScript/LotusFormula</v>
          </cell>
          <cell r="AC376">
            <v>0</v>
          </cell>
          <cell r="AE376">
            <v>0</v>
          </cell>
          <cell r="AF376">
            <v>1</v>
          </cell>
          <cell r="AG376">
            <v>375</v>
          </cell>
          <cell r="AH376" t="str">
            <v>IT Services Status_337990</v>
          </cell>
          <cell r="AI376">
            <v>761</v>
          </cell>
        </row>
        <row r="377">
          <cell r="A377">
            <v>376</v>
          </cell>
          <cell r="B377">
            <v>337991</v>
          </cell>
          <cell r="C377" t="str">
            <v>IT Technical Guide</v>
          </cell>
          <cell r="D377" t="str">
            <v>IT Technical Guide</v>
          </cell>
          <cell r="E377" t="str">
            <v>TSD Client Services</v>
          </cell>
          <cell r="F377"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G377" t="str">
            <v>Information</v>
          </cell>
          <cell r="H377" t="str">
            <v>Systems - Business Systems for Internal Use</v>
          </cell>
          <cell r="I377" t="str">
            <v>10 to 100 Users</v>
          </cell>
          <cell r="J377" t="str">
            <v>Custom In House Developed</v>
          </cell>
          <cell r="K377" t="str">
            <v>In Production - Frozen</v>
          </cell>
          <cell r="M377">
            <v>34335</v>
          </cell>
          <cell r="O377">
            <v>39965</v>
          </cell>
          <cell r="P377">
            <v>3</v>
          </cell>
          <cell r="Q377" t="str">
            <v>Local Application</v>
          </cell>
          <cell r="R377" t="str">
            <v>Medium</v>
          </cell>
          <cell r="S377" t="str">
            <v>Technology Services Division</v>
          </cell>
          <cell r="T377" t="str">
            <v>Technology Infrastructure</v>
          </cell>
          <cell r="U377">
            <v>364</v>
          </cell>
          <cell r="V377" t="str">
            <v>Paul Chubb</v>
          </cell>
          <cell r="W377" t="str">
            <v>Lane Masterton</v>
          </cell>
          <cell r="X377" t="str">
            <v>Andrew Gill</v>
          </cell>
          <cell r="Y377" t="str">
            <v>Lotus Notes</v>
          </cell>
          <cell r="AA377" t="str">
            <v>LotusScript/LotusFormula</v>
          </cell>
          <cell r="AC377">
            <v>0</v>
          </cell>
          <cell r="AE377">
            <v>0</v>
          </cell>
          <cell r="AF377">
            <v>1</v>
          </cell>
          <cell r="AG377">
            <v>376</v>
          </cell>
          <cell r="AH377" t="str">
            <v>IT Technical Guide_337991</v>
          </cell>
          <cell r="AI377">
            <v>616</v>
          </cell>
        </row>
        <row r="378">
          <cell r="A378">
            <v>377</v>
          </cell>
          <cell r="B378">
            <v>337992</v>
          </cell>
          <cell r="C378" t="str">
            <v>IT Toolset Catalogue</v>
          </cell>
          <cell r="D378" t="str">
            <v>IT Toolset Catalogue</v>
          </cell>
          <cell r="E378" t="str">
            <v>TSD Client Services</v>
          </cell>
          <cell r="F378" t="str">
            <v>The IT Toolset Catalogue is a Lotus Notes database. A full description of the application is available within the application through the Help menu. Based on information identified during the Application Assessment process this application was decommissioned</v>
          </cell>
          <cell r="G378" t="str">
            <v>Information</v>
          </cell>
          <cell r="H378" t="str">
            <v>Systems - Business Systems for Internal Use</v>
          </cell>
          <cell r="I378" t="str">
            <v>Less than 10 Across Sites</v>
          </cell>
          <cell r="J378" t="str">
            <v>Custom In House Developed</v>
          </cell>
          <cell r="K378" t="str">
            <v>De-commissioned</v>
          </cell>
          <cell r="M378">
            <v>34425</v>
          </cell>
          <cell r="N378">
            <v>40238</v>
          </cell>
          <cell r="O378">
            <v>39965</v>
          </cell>
          <cell r="P378">
            <v>1</v>
          </cell>
          <cell r="Q378" t="str">
            <v>Local Application</v>
          </cell>
          <cell r="R378" t="str">
            <v>Low</v>
          </cell>
          <cell r="S378" t="str">
            <v>Technology Services Division</v>
          </cell>
          <cell r="T378" t="str">
            <v>Technology Applications</v>
          </cell>
          <cell r="U378">
            <v>491</v>
          </cell>
          <cell r="V378" t="str">
            <v>Paul Chubb</v>
          </cell>
          <cell r="W378" t="str">
            <v>Jeremy Michell</v>
          </cell>
          <cell r="X378" t="str">
            <v>Jeremy Michell</v>
          </cell>
          <cell r="Y378" t="str">
            <v>Lotus Notes</v>
          </cell>
          <cell r="AC378">
            <v>0</v>
          </cell>
          <cell r="AE378">
            <v>0</v>
          </cell>
          <cell r="AG378">
            <v>377</v>
          </cell>
          <cell r="AH378" t="str">
            <v>IT Toolset Catalogue_337992</v>
          </cell>
          <cell r="AI378">
            <v>267</v>
          </cell>
        </row>
        <row r="379">
          <cell r="A379">
            <v>378</v>
          </cell>
          <cell r="B379">
            <v>337993</v>
          </cell>
          <cell r="C379" t="str">
            <v>ITB Budget Bids</v>
          </cell>
          <cell r="D379" t="str">
            <v>ITB Budget Bids</v>
          </cell>
          <cell r="E379" t="str">
            <v>TSD Business Systems</v>
          </cell>
          <cell r="F379" t="str">
            <v>Contains details of the IT Bureau budget items. - (database catalog entry)</v>
          </cell>
          <cell r="G379" t="str">
            <v>Administration</v>
          </cell>
          <cell r="H379" t="str">
            <v>Systems - Business Systems for Internal Use</v>
          </cell>
          <cell r="I379" t="str">
            <v>10 to 100 Users</v>
          </cell>
          <cell r="J379" t="str">
            <v>Custom In House Developed</v>
          </cell>
          <cell r="K379" t="str">
            <v>In Production - Minimum Maintenance</v>
          </cell>
          <cell r="M379">
            <v>34608.5</v>
          </cell>
          <cell r="O379">
            <v>39965</v>
          </cell>
          <cell r="P379">
            <v>6</v>
          </cell>
          <cell r="Q379" t="str">
            <v>Local Application</v>
          </cell>
          <cell r="R379" t="str">
            <v>Medium</v>
          </cell>
          <cell r="S379" t="str">
            <v>Technology Services Division</v>
          </cell>
          <cell r="T379" t="str">
            <v>Technology Infrastructure</v>
          </cell>
          <cell r="U379">
            <v>351</v>
          </cell>
          <cell r="V379" t="str">
            <v>Mark Bingley</v>
          </cell>
          <cell r="W379" t="str">
            <v>Neville Morrison</v>
          </cell>
          <cell r="X379" t="str">
            <v>Andrew Gill</v>
          </cell>
          <cell r="Y379" t="str">
            <v>Lotus Notes</v>
          </cell>
          <cell r="AA379" t="str">
            <v>LotusScript/LotusFormula</v>
          </cell>
          <cell r="AC379">
            <v>61496.56</v>
          </cell>
          <cell r="AD379">
            <v>12898.4285714286</v>
          </cell>
          <cell r="AE379">
            <v>16380.07</v>
          </cell>
          <cell r="AF379">
            <v>1</v>
          </cell>
          <cell r="AG379">
            <v>378</v>
          </cell>
          <cell r="AH379" t="str">
            <v>ITB Budget Bids_337993</v>
          </cell>
          <cell r="AI379">
            <v>303</v>
          </cell>
        </row>
        <row r="380">
          <cell r="A380">
            <v>379</v>
          </cell>
          <cell r="B380">
            <v>337994</v>
          </cell>
          <cell r="C380" t="str">
            <v>ITB Financials</v>
          </cell>
          <cell r="D380" t="str">
            <v>ITB Financials</v>
          </cell>
          <cell r="G380" t="str">
            <v>Administration</v>
          </cell>
          <cell r="H380" t="str">
            <v>Financial</v>
          </cell>
          <cell r="J380" t="str">
            <v>Custom In House Developed</v>
          </cell>
          <cell r="K380" t="str">
            <v>De-commissioned</v>
          </cell>
          <cell r="M380">
            <v>36495.5</v>
          </cell>
          <cell r="N380">
            <v>39082</v>
          </cell>
          <cell r="O380">
            <v>37257</v>
          </cell>
          <cell r="P380">
            <v>7</v>
          </cell>
          <cell r="Q380" t="str">
            <v>Local Application</v>
          </cell>
          <cell r="R380" t="str">
            <v>Low</v>
          </cell>
          <cell r="S380" t="str">
            <v>Technology Services Division</v>
          </cell>
          <cell r="T380" t="str">
            <v>Technology Infrastructure</v>
          </cell>
          <cell r="U380">
            <v>351</v>
          </cell>
          <cell r="V380" t="str">
            <v>Paul Chubb</v>
          </cell>
          <cell r="W380" t="str">
            <v>Jenny Peisley</v>
          </cell>
          <cell r="X380" t="str">
            <v>Andrew Gill</v>
          </cell>
          <cell r="Y380" t="str">
            <v>PC</v>
          </cell>
          <cell r="AA380" t="str">
            <v>LotusScript/LotusFormula</v>
          </cell>
          <cell r="AG380">
            <v>379</v>
          </cell>
          <cell r="AH380" t="str">
            <v>ITB Financials_337994</v>
          </cell>
          <cell r="AI380">
            <v>564</v>
          </cell>
        </row>
        <row r="381">
          <cell r="A381">
            <v>380</v>
          </cell>
          <cell r="B381">
            <v>337995</v>
          </cell>
          <cell r="C381" t="str">
            <v>ITCM</v>
          </cell>
          <cell r="D381" t="str">
            <v>ITCM -  Ver 2001.06.22</v>
          </cell>
          <cell r="F381" t="str">
            <v>IT Configuration Management system - includes software access management</v>
          </cell>
          <cell r="G381" t="str">
            <v>Administration</v>
          </cell>
          <cell r="H381" t="str">
            <v>Systems - Business Systems for Internal Use</v>
          </cell>
          <cell r="I381" t="str">
            <v>10 to 100 Users</v>
          </cell>
          <cell r="J381" t="str">
            <v>Custom In House Developed</v>
          </cell>
          <cell r="K381" t="str">
            <v>De-commissioned</v>
          </cell>
          <cell r="L381" t="str">
            <v>2001.06.22</v>
          </cell>
          <cell r="M381">
            <v>34700</v>
          </cell>
          <cell r="N381">
            <v>38869</v>
          </cell>
          <cell r="O381">
            <v>37257</v>
          </cell>
          <cell r="P381">
            <v>10</v>
          </cell>
          <cell r="Q381" t="str">
            <v>Local Application</v>
          </cell>
          <cell r="R381" t="str">
            <v>High</v>
          </cell>
          <cell r="S381" t="str">
            <v>Technology Services Division</v>
          </cell>
          <cell r="T381" t="str">
            <v>Technology Infrastructure</v>
          </cell>
          <cell r="U381">
            <v>277</v>
          </cell>
          <cell r="V381" t="str">
            <v>John D Moore</v>
          </cell>
          <cell r="W381" t="str">
            <v>Ken Smith</v>
          </cell>
          <cell r="X381" t="str">
            <v>Jeremy Michell</v>
          </cell>
          <cell r="Y381" t="str">
            <v>Lotus Notes</v>
          </cell>
          <cell r="AA381" t="str">
            <v>LotusScript/LotusFormula</v>
          </cell>
          <cell r="AG381">
            <v>380</v>
          </cell>
          <cell r="AH381" t="str">
            <v>ITCM -  Ver 2001.06.22_337995</v>
          </cell>
          <cell r="AI381">
            <v>545</v>
          </cell>
        </row>
        <row r="382">
          <cell r="A382">
            <v>381</v>
          </cell>
          <cell r="B382">
            <v>337996</v>
          </cell>
          <cell r="C382" t="str">
            <v>Labour Force - Supplementary Surveys</v>
          </cell>
          <cell r="D382" t="str">
            <v>Labour Force - Supplementary Surveys</v>
          </cell>
          <cell r="G382" t="str">
            <v>Statistical</v>
          </cell>
          <cell r="H382" t="str">
            <v>Collection Processing System</v>
          </cell>
          <cell r="J382" t="str">
            <v>Custom In House Developed</v>
          </cell>
          <cell r="K382" t="str">
            <v>De-commissioned</v>
          </cell>
          <cell r="O382">
            <v>37257</v>
          </cell>
          <cell r="P382">
            <v>10</v>
          </cell>
          <cell r="Q382" t="str">
            <v>Local Application</v>
          </cell>
          <cell r="S382" t="str">
            <v>Population Statistics Group</v>
          </cell>
          <cell r="T382" t="str">
            <v>Labour and Education</v>
          </cell>
          <cell r="U382">
            <v>381</v>
          </cell>
          <cell r="V382" t="str">
            <v>Bruce Green</v>
          </cell>
          <cell r="W382" t="str">
            <v>Michael Aylott</v>
          </cell>
          <cell r="X382" t="str">
            <v>Cheryle Lomas</v>
          </cell>
          <cell r="Y382" t="str">
            <v>Mainframe</v>
          </cell>
          <cell r="AG382">
            <v>381</v>
          </cell>
          <cell r="AH382" t="str">
            <v>Labour Force - Supplementary Surveys_337996</v>
          </cell>
          <cell r="AI382">
            <v>674</v>
          </cell>
        </row>
        <row r="383">
          <cell r="A383">
            <v>382</v>
          </cell>
          <cell r="B383">
            <v>337997</v>
          </cell>
          <cell r="C383" t="str">
            <v>LINK</v>
          </cell>
          <cell r="D383" t="str">
            <v>LINK -  Ver 2.51</v>
          </cell>
          <cell r="E383" t="str">
            <v>ICDS - Client Services</v>
          </cell>
          <cell r="F383" t="str">
            <v>Link tracks  ad-hoc information consultancies, by recording details of customers, contacts and the consultancy components. The client details can be derived from , and update the customer database. Invoices are generated in Centralised Invoicing.</v>
          </cell>
          <cell r="G383" t="str">
            <v>Administration</v>
          </cell>
          <cell r="H383" t="str">
            <v>Systems - Business Systems for Internal Use</v>
          </cell>
          <cell r="I383" t="str">
            <v>10 to 100 Users</v>
          </cell>
          <cell r="J383" t="str">
            <v>Custom In House Developed</v>
          </cell>
          <cell r="K383" t="str">
            <v>In Production</v>
          </cell>
          <cell r="L383">
            <v>2.5099999999999998</v>
          </cell>
          <cell r="M383">
            <v>36678</v>
          </cell>
          <cell r="O383">
            <v>39965</v>
          </cell>
          <cell r="P383">
            <v>5</v>
          </cell>
          <cell r="Q383" t="str">
            <v>Local Application</v>
          </cell>
          <cell r="R383" t="str">
            <v>High</v>
          </cell>
          <cell r="S383" t="str">
            <v>Integrated Collection and Dissemination Services</v>
          </cell>
          <cell r="T383" t="str">
            <v>Customer Services Branch</v>
          </cell>
          <cell r="U383">
            <v>542</v>
          </cell>
          <cell r="V383" t="str">
            <v>Helen Robson</v>
          </cell>
          <cell r="W383" t="str">
            <v>Andrew Mair</v>
          </cell>
          <cell r="X383" t="str">
            <v>Helen Robson</v>
          </cell>
          <cell r="Y383" t="str">
            <v>Lotus Notes</v>
          </cell>
          <cell r="AA383" t="str">
            <v>LotusScript/LotusFormula</v>
          </cell>
          <cell r="AC383">
            <v>81072</v>
          </cell>
          <cell r="AD383">
            <v>3982.5714285714298</v>
          </cell>
          <cell r="AE383">
            <v>58857.16</v>
          </cell>
          <cell r="AF383">
            <v>1</v>
          </cell>
          <cell r="AG383">
            <v>382</v>
          </cell>
          <cell r="AH383" t="str">
            <v>LINK -  Ver 2.51_337997</v>
          </cell>
          <cell r="AI383">
            <v>403</v>
          </cell>
        </row>
        <row r="384">
          <cell r="A384">
            <v>383</v>
          </cell>
          <cell r="B384">
            <v>337998</v>
          </cell>
          <cell r="C384" t="str">
            <v>Livestock Slaughterings</v>
          </cell>
          <cell r="D384" t="str">
            <v>Livestock Slaughterings</v>
          </cell>
          <cell r="E384" t="str">
            <v>Agriculture and Environment</v>
          </cell>
          <cell r="F38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 Based on information identified during the Application Assessment process this application was decommissioned.</v>
          </cell>
          <cell r="G384" t="str">
            <v>Statistical</v>
          </cell>
          <cell r="H384" t="str">
            <v>Collection Processing System</v>
          </cell>
          <cell r="I384" t="str">
            <v>Less than 10 at a Single Site</v>
          </cell>
          <cell r="J384" t="str">
            <v>Custom In House Developed</v>
          </cell>
          <cell r="K384" t="str">
            <v>De-commissioned</v>
          </cell>
          <cell r="M384">
            <v>33970.5</v>
          </cell>
          <cell r="N384">
            <v>40238</v>
          </cell>
          <cell r="O384">
            <v>39965</v>
          </cell>
          <cell r="P384">
            <v>1</v>
          </cell>
          <cell r="Q384" t="str">
            <v>Local Application</v>
          </cell>
          <cell r="R384" t="str">
            <v>Medium</v>
          </cell>
          <cell r="S384" t="str">
            <v>Population Labour Industry and Environment Statistics Group</v>
          </cell>
          <cell r="T384" t="str">
            <v>Environment and Agriculture</v>
          </cell>
          <cell r="U384">
            <v>71</v>
          </cell>
          <cell r="V384" t="str">
            <v>Chi Nguyen</v>
          </cell>
          <cell r="W384" t="str">
            <v>David Brereton</v>
          </cell>
          <cell r="X384" t="str">
            <v>Chi Nguyen</v>
          </cell>
          <cell r="Y384" t="str">
            <v>PC</v>
          </cell>
          <cell r="AA384" t="str">
            <v>SAS</v>
          </cell>
          <cell r="AC384">
            <v>0</v>
          </cell>
          <cell r="AE384">
            <v>0</v>
          </cell>
          <cell r="AG384">
            <v>383</v>
          </cell>
          <cell r="AH384" t="str">
            <v>Livestock Slaughterings_337998</v>
          </cell>
          <cell r="AI384">
            <v>55</v>
          </cell>
        </row>
        <row r="385">
          <cell r="A385">
            <v>384</v>
          </cell>
          <cell r="B385">
            <v>337999</v>
          </cell>
          <cell r="C385" t="str">
            <v>Mail Merge</v>
          </cell>
          <cell r="D385" t="str">
            <v>Mail Merge</v>
          </cell>
          <cell r="E385" t="str">
            <v>...Catch Al</v>
          </cell>
          <cell r="F385" t="str">
            <v>Facility provided in Notes to: Store name and address information within the database or link to existing Notes database containg names and address information; Run mail merges Send bulk email messages Print sticky address labels</v>
          </cell>
          <cell r="G385" t="str">
            <v>Distribution</v>
          </cell>
          <cell r="H385" t="str">
            <v>Distribution</v>
          </cell>
          <cell r="I385" t="str">
            <v>10 to 100 Users</v>
          </cell>
          <cell r="J385" t="str">
            <v>Custom In House Developed</v>
          </cell>
          <cell r="K385" t="str">
            <v>In Production - Frozen</v>
          </cell>
          <cell r="M385">
            <v>36800</v>
          </cell>
          <cell r="O385">
            <v>39965</v>
          </cell>
          <cell r="P385">
            <v>5</v>
          </cell>
          <cell r="Q385" t="str">
            <v>Local Application</v>
          </cell>
          <cell r="R385" t="str">
            <v>Low</v>
          </cell>
          <cell r="S385" t="str">
            <v>Technology Services Division</v>
          </cell>
          <cell r="T385" t="str">
            <v>Technology Infrastructure</v>
          </cell>
          <cell r="U385">
            <v>364</v>
          </cell>
          <cell r="V385" t="str">
            <v>Ta-Csd Director</v>
          </cell>
          <cell r="W385" t="str">
            <v>Eric Sadlowski</v>
          </cell>
          <cell r="X385" t="str">
            <v>Ta-Csd Director</v>
          </cell>
          <cell r="Y385" t="str">
            <v>Lotus Notes</v>
          </cell>
          <cell r="AA385" t="str">
            <v>LotusScript/LotusFormula</v>
          </cell>
          <cell r="AC385">
            <v>0</v>
          </cell>
          <cell r="AE385">
            <v>0</v>
          </cell>
          <cell r="AF385">
            <v>1</v>
          </cell>
          <cell r="AG385">
            <v>384</v>
          </cell>
          <cell r="AH385" t="str">
            <v>Mail Merge_337999</v>
          </cell>
          <cell r="AI385">
            <v>613</v>
          </cell>
        </row>
        <row r="386">
          <cell r="A386">
            <v>385</v>
          </cell>
          <cell r="B386">
            <v>338000</v>
          </cell>
          <cell r="C386" t="str">
            <v>mailsend.exe</v>
          </cell>
          <cell r="D386" t="str">
            <v>mailsend.exe</v>
          </cell>
          <cell r="E386" t="str">
            <v>...Catch Al</v>
          </cell>
          <cell r="F386"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G386" t="str">
            <v>Corporate Infrastructure</v>
          </cell>
          <cell r="H386" t="str">
            <v>Other - None of the above (specify purpose)</v>
          </cell>
          <cell r="I386" t="str">
            <v>More than 100 Users</v>
          </cell>
          <cell r="J386" t="str">
            <v>Custom In House Developed</v>
          </cell>
          <cell r="K386" t="str">
            <v>In Production</v>
          </cell>
          <cell r="O386">
            <v>39965</v>
          </cell>
          <cell r="P386">
            <v>5</v>
          </cell>
          <cell r="Q386" t="str">
            <v>Local Application</v>
          </cell>
          <cell r="R386" t="str">
            <v>Low</v>
          </cell>
          <cell r="S386" t="str">
            <v>Technology Services Division</v>
          </cell>
          <cell r="T386" t="str">
            <v>Technology Infrastructure</v>
          </cell>
          <cell r="U386">
            <v>364</v>
          </cell>
          <cell r="V386" t="str">
            <v>Andrew Gill</v>
          </cell>
          <cell r="W386" t="str">
            <v>Andrew Gill</v>
          </cell>
          <cell r="X386" t="str">
            <v>Andrew Gill</v>
          </cell>
          <cell r="Y386" t="str">
            <v>Other</v>
          </cell>
          <cell r="AC386">
            <v>0</v>
          </cell>
          <cell r="AE386">
            <v>0</v>
          </cell>
          <cell r="AF386">
            <v>1</v>
          </cell>
          <cell r="AG386">
            <v>385</v>
          </cell>
          <cell r="AH386" t="str">
            <v>mailsend.exe_338000</v>
          </cell>
          <cell r="AI386">
            <v>840</v>
          </cell>
        </row>
        <row r="387">
          <cell r="A387">
            <v>386</v>
          </cell>
          <cell r="B387">
            <v>338001</v>
          </cell>
          <cell r="C387" t="str">
            <v>Major Labour Costs</v>
          </cell>
          <cell r="D387" t="str">
            <v>Major Labour Costs -  Ver 2.0</v>
          </cell>
          <cell r="E387" t="str">
            <v>Labour Employer Systems</v>
          </cell>
          <cell r="F387"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 Based on information identified during the Application Assessment process this application was decommissioned</v>
          </cell>
          <cell r="G387" t="str">
            <v>Statistical</v>
          </cell>
          <cell r="H387" t="str">
            <v>Collection Processing System</v>
          </cell>
          <cell r="I387" t="str">
            <v>10 to 100 Users</v>
          </cell>
          <cell r="J387" t="str">
            <v>Custom In House Developed</v>
          </cell>
          <cell r="K387" t="str">
            <v>De-commissioned</v>
          </cell>
          <cell r="L387">
            <v>2</v>
          </cell>
          <cell r="M387">
            <v>37946</v>
          </cell>
          <cell r="N387">
            <v>40238</v>
          </cell>
          <cell r="O387">
            <v>39965</v>
          </cell>
          <cell r="P387">
            <v>2</v>
          </cell>
          <cell r="Q387" t="str">
            <v>Local Application</v>
          </cell>
          <cell r="R387" t="str">
            <v>Medium</v>
          </cell>
          <cell r="S387" t="str">
            <v>Population Labour Industry and Environment Statistics Group</v>
          </cell>
          <cell r="T387" t="str">
            <v>Labour and Demography Statistics</v>
          </cell>
          <cell r="U387">
            <v>382</v>
          </cell>
          <cell r="V387" t="str">
            <v>Chi Nguyen</v>
          </cell>
          <cell r="W387" t="str">
            <v>Colin Fallows</v>
          </cell>
          <cell r="X387" t="str">
            <v>Mark Bingley</v>
          </cell>
          <cell r="Y387" t="str">
            <v>Mid-Range</v>
          </cell>
          <cell r="Z387" t="str">
            <v>Centura,Notes</v>
          </cell>
          <cell r="AA387" t="str">
            <v>SAS</v>
          </cell>
          <cell r="AC387">
            <v>0</v>
          </cell>
          <cell r="AE387">
            <v>0</v>
          </cell>
          <cell r="AG387">
            <v>386</v>
          </cell>
          <cell r="AH387" t="str">
            <v>Major Labour Costs -  Ver 2.0_338001</v>
          </cell>
          <cell r="AI387">
            <v>96</v>
          </cell>
        </row>
        <row r="388">
          <cell r="A388">
            <v>387</v>
          </cell>
          <cell r="B388">
            <v>338002</v>
          </cell>
          <cell r="C388" t="str">
            <v>Manufacturing 1992-93</v>
          </cell>
          <cell r="D388" t="str">
            <v>Manufacturing 1992-93</v>
          </cell>
          <cell r="E388" t="str">
            <v>Annual Integrated Collection</v>
          </cell>
          <cell r="F388" t="str">
            <v>Survey at IRIS Management Unit and Establishment levels. was decommissioned after 2009 impairment testing</v>
          </cell>
          <cell r="G388" t="str">
            <v>Statistical</v>
          </cell>
          <cell r="H388" t="str">
            <v>Collection Processing System</v>
          </cell>
          <cell r="J388" t="str">
            <v>Custom In House Developed</v>
          </cell>
          <cell r="K388" t="str">
            <v>De-commissioned</v>
          </cell>
          <cell r="N388">
            <v>39986</v>
          </cell>
          <cell r="O388">
            <v>37257</v>
          </cell>
          <cell r="P388">
            <v>5</v>
          </cell>
          <cell r="Q388" t="str">
            <v>Local Application</v>
          </cell>
          <cell r="R388" t="str">
            <v>Low</v>
          </cell>
          <cell r="S388" t="str">
            <v>Population Labour Industry and Environment Statistics Group</v>
          </cell>
          <cell r="T388" t="str">
            <v>Industry Statistics Branch</v>
          </cell>
          <cell r="U388">
            <v>113</v>
          </cell>
          <cell r="V388" t="str">
            <v>Rob Edmondson</v>
          </cell>
          <cell r="W388" t="str">
            <v>David A. Webb</v>
          </cell>
          <cell r="Y388" t="str">
            <v>Mid-Range</v>
          </cell>
          <cell r="AC388">
            <v>0</v>
          </cell>
          <cell r="AE388">
            <v>0</v>
          </cell>
          <cell r="AG388">
            <v>387</v>
          </cell>
          <cell r="AH388" t="str">
            <v>Manufacturing 1992-93_338002</v>
          </cell>
          <cell r="AI388">
            <v>141</v>
          </cell>
        </row>
        <row r="389">
          <cell r="A389">
            <v>388</v>
          </cell>
          <cell r="B389">
            <v>338003</v>
          </cell>
          <cell r="C389" t="str">
            <v>Manufacturing 1993-94</v>
          </cell>
          <cell r="D389" t="str">
            <v>Manufacturing 1993-94</v>
          </cell>
          <cell r="E389" t="str">
            <v>Annual Integrated Collection</v>
          </cell>
          <cell r="F389" t="str">
            <v>IRIS Establishment collection, including Locations and Commodities. Includes collection of data for Textile, Clothing &amp; Footware (TCF) and Management Unit level data for Economic Activity Survey (EAS). was decommissioned after 2009 impairment testing</v>
          </cell>
          <cell r="G389" t="str">
            <v>Statistical</v>
          </cell>
          <cell r="H389" t="str">
            <v>Collection Processing System</v>
          </cell>
          <cell r="J389" t="str">
            <v>Custom In House Developed</v>
          </cell>
          <cell r="K389" t="str">
            <v>De-commissioned</v>
          </cell>
          <cell r="N389">
            <v>39986</v>
          </cell>
          <cell r="O389">
            <v>37257</v>
          </cell>
          <cell r="P389">
            <v>5</v>
          </cell>
          <cell r="Q389" t="str">
            <v>Local Application</v>
          </cell>
          <cell r="R389" t="str">
            <v>Low</v>
          </cell>
          <cell r="S389" t="str">
            <v>Population Labour Industry and Environment Statistics Group</v>
          </cell>
          <cell r="T389" t="str">
            <v>Industry Statistics Branch</v>
          </cell>
          <cell r="U389">
            <v>113</v>
          </cell>
          <cell r="V389" t="str">
            <v>Rob Edmondson</v>
          </cell>
          <cell r="W389" t="str">
            <v>David A. Webb</v>
          </cell>
          <cell r="Y389" t="str">
            <v>Mid-Range</v>
          </cell>
          <cell r="AC389">
            <v>0</v>
          </cell>
          <cell r="AE389">
            <v>0</v>
          </cell>
          <cell r="AG389">
            <v>388</v>
          </cell>
          <cell r="AH389" t="str">
            <v>Manufacturing 1993-94_338003</v>
          </cell>
          <cell r="AI389">
            <v>219</v>
          </cell>
        </row>
        <row r="390">
          <cell r="A390">
            <v>389</v>
          </cell>
          <cell r="B390">
            <v>338004</v>
          </cell>
          <cell r="C390" t="str">
            <v>Manufacturing 1994-95</v>
          </cell>
          <cell r="D390" t="str">
            <v>Manufacturing 1994-95</v>
          </cell>
          <cell r="E390" t="str">
            <v>Annual Integrated Collection</v>
          </cell>
          <cell r="F390" t="str">
            <v>was decommissioned after 2009 impairment testing</v>
          </cell>
          <cell r="G390" t="str">
            <v>Statistical</v>
          </cell>
          <cell r="H390" t="str">
            <v>Collection Processing System</v>
          </cell>
          <cell r="J390" t="str">
            <v>Custom In House Developed</v>
          </cell>
          <cell r="K390" t="str">
            <v>De-commissioned</v>
          </cell>
          <cell r="N390">
            <v>39986</v>
          </cell>
          <cell r="O390">
            <v>37257</v>
          </cell>
          <cell r="P390">
            <v>5</v>
          </cell>
          <cell r="Q390" t="str">
            <v>Local Application</v>
          </cell>
          <cell r="R390" t="str">
            <v>Medium</v>
          </cell>
          <cell r="S390" t="str">
            <v>Population Labour Industry and Environment Statistics Group</v>
          </cell>
          <cell r="T390" t="str">
            <v>Industry Statistics Branch</v>
          </cell>
          <cell r="U390">
            <v>113</v>
          </cell>
          <cell r="V390" t="str">
            <v>Rob Edmondson</v>
          </cell>
          <cell r="W390" t="str">
            <v>David A. Webb</v>
          </cell>
          <cell r="Y390" t="str">
            <v>Mid-Range</v>
          </cell>
          <cell r="AC390">
            <v>0</v>
          </cell>
          <cell r="AE390">
            <v>0</v>
          </cell>
          <cell r="AG390">
            <v>389</v>
          </cell>
          <cell r="AH390" t="str">
            <v>Manufacturing 1994-95_338004</v>
          </cell>
          <cell r="AI390">
            <v>400</v>
          </cell>
        </row>
        <row r="391">
          <cell r="A391">
            <v>390</v>
          </cell>
          <cell r="B391">
            <v>338005</v>
          </cell>
          <cell r="C391" t="str">
            <v>Manufacturing Annual 1995-96</v>
          </cell>
          <cell r="D391" t="str">
            <v>Manufacturing Annual 1995-96</v>
          </cell>
          <cell r="E391" t="str">
            <v>Annual Integrated Collection</v>
          </cell>
          <cell r="F391" t="str">
            <v>To process the 1995-96 annual Mfg collection. This includes both IPS and SPEED components of the system was decommissioned after 2009 impairment testing</v>
          </cell>
          <cell r="G391" t="str">
            <v>Statistical</v>
          </cell>
          <cell r="H391" t="str">
            <v>Collection Processing System</v>
          </cell>
          <cell r="J391" t="str">
            <v>Custom In House Developed</v>
          </cell>
          <cell r="K391" t="str">
            <v>De-commissioned</v>
          </cell>
          <cell r="M391">
            <v>35325.5</v>
          </cell>
          <cell r="N391">
            <v>39986</v>
          </cell>
          <cell r="O391">
            <v>37257</v>
          </cell>
          <cell r="P391">
            <v>5</v>
          </cell>
          <cell r="Q391" t="str">
            <v>Local Application</v>
          </cell>
          <cell r="R391" t="str">
            <v>Low</v>
          </cell>
          <cell r="S391" t="str">
            <v>Population Labour Industry and Environment Statistics Group</v>
          </cell>
          <cell r="T391" t="str">
            <v>Industry Statistics Branch</v>
          </cell>
          <cell r="U391">
            <v>113</v>
          </cell>
          <cell r="V391" t="str">
            <v>Rob Edmondson</v>
          </cell>
          <cell r="W391" t="str">
            <v>David A. Webb</v>
          </cell>
          <cell r="Y391" t="str">
            <v>Mid-Range</v>
          </cell>
          <cell r="AC391">
            <v>0</v>
          </cell>
          <cell r="AE391">
            <v>0</v>
          </cell>
          <cell r="AG391">
            <v>390</v>
          </cell>
          <cell r="AH391" t="str">
            <v>Manufacturing Annual 1995-96_338005</v>
          </cell>
          <cell r="AI391">
            <v>355</v>
          </cell>
        </row>
        <row r="392">
          <cell r="A392">
            <v>391</v>
          </cell>
          <cell r="B392">
            <v>338006</v>
          </cell>
          <cell r="C392" t="str">
            <v>Manufacturing Annual 1996-97</v>
          </cell>
          <cell r="D392" t="str">
            <v>Manufacturing Annual 1996-97</v>
          </cell>
          <cell r="E392" t="str">
            <v>Annual Integrated Collection</v>
          </cell>
          <cell r="F392" t="str">
            <v>To process the 1996-97 annual and environment Manufacturing collection. This includes both IPS and SPEED components of the system was decommissioned after 2009 impairment testing</v>
          </cell>
          <cell r="G392" t="str">
            <v>Statistical</v>
          </cell>
          <cell r="H392" t="str">
            <v>Collection Processing System</v>
          </cell>
          <cell r="J392" t="str">
            <v>Custom In House Developed</v>
          </cell>
          <cell r="K392" t="str">
            <v>De-commissioned</v>
          </cell>
          <cell r="N392">
            <v>39986</v>
          </cell>
          <cell r="O392">
            <v>37257</v>
          </cell>
          <cell r="P392">
            <v>5</v>
          </cell>
          <cell r="Q392" t="str">
            <v>Local Application</v>
          </cell>
          <cell r="R392" t="str">
            <v>Medium</v>
          </cell>
          <cell r="S392" t="str">
            <v>Population Labour Industry and Environment Statistics Group</v>
          </cell>
          <cell r="T392" t="str">
            <v>Industry Statistics Branch</v>
          </cell>
          <cell r="U392">
            <v>113</v>
          </cell>
          <cell r="V392" t="str">
            <v>Rob Edmondson</v>
          </cell>
          <cell r="W392" t="str">
            <v>David A. Webb</v>
          </cell>
          <cell r="Y392" t="str">
            <v>Mid-Range</v>
          </cell>
          <cell r="AC392">
            <v>0</v>
          </cell>
          <cell r="AE392">
            <v>0</v>
          </cell>
          <cell r="AG392">
            <v>391</v>
          </cell>
          <cell r="AH392" t="str">
            <v>Manufacturing Annual 1996-97_338006</v>
          </cell>
          <cell r="AI392">
            <v>383</v>
          </cell>
        </row>
        <row r="393">
          <cell r="A393">
            <v>392</v>
          </cell>
          <cell r="B393">
            <v>338007</v>
          </cell>
          <cell r="C393" t="str">
            <v>Manufacturing Annual 1997-98</v>
          </cell>
          <cell r="D393" t="str">
            <v>Manufacturing Annual 1997-98</v>
          </cell>
          <cell r="E393" t="str">
            <v>Annual Integrated Collection</v>
          </cell>
          <cell r="F393" t="str">
            <v>To process the 1997-98 annual and environment Manufacturing collection. This includes both IPS and SPEED components of the system was decommissioned after 2009 impairment testing</v>
          </cell>
          <cell r="G393" t="str">
            <v>Statistical</v>
          </cell>
          <cell r="H393" t="str">
            <v>Collection Processing System</v>
          </cell>
          <cell r="J393" t="str">
            <v>Custom In House Developed</v>
          </cell>
          <cell r="K393" t="str">
            <v>De-commissioned</v>
          </cell>
          <cell r="N393">
            <v>39986</v>
          </cell>
          <cell r="O393">
            <v>37257</v>
          </cell>
          <cell r="P393">
            <v>5</v>
          </cell>
          <cell r="Q393" t="str">
            <v>Local Application</v>
          </cell>
          <cell r="R393" t="str">
            <v>Medium</v>
          </cell>
          <cell r="S393" t="str">
            <v>Population Labour Industry and Environment Statistics Group</v>
          </cell>
          <cell r="T393" t="str">
            <v>Industry Statistics Branch</v>
          </cell>
          <cell r="U393">
            <v>113</v>
          </cell>
          <cell r="V393" t="str">
            <v>Rob Edmondson</v>
          </cell>
          <cell r="W393" t="str">
            <v>David A. Webb</v>
          </cell>
          <cell r="Y393" t="str">
            <v>Mid-Range</v>
          </cell>
          <cell r="AC393">
            <v>0</v>
          </cell>
          <cell r="AE393">
            <v>0</v>
          </cell>
          <cell r="AG393">
            <v>392</v>
          </cell>
          <cell r="AH393" t="str">
            <v>Manufacturing Annual 1997-98_338007</v>
          </cell>
          <cell r="AI393">
            <v>441</v>
          </cell>
        </row>
        <row r="394">
          <cell r="A394">
            <v>393</v>
          </cell>
          <cell r="B394">
            <v>338008</v>
          </cell>
          <cell r="C394" t="str">
            <v>Manufacturing Annual 1998-99</v>
          </cell>
          <cell r="D394" t="str">
            <v>Manufacturing Annual 1998-99</v>
          </cell>
          <cell r="E394" t="str">
            <v>Annual Integrated Collection</v>
          </cell>
          <cell r="F394" t="str">
            <v>To process the 1998-99 annual manufacturing collection. This includes both IPS and SPEED components of the system. was decommissioned after 2009 impairment testing</v>
          </cell>
          <cell r="G394" t="str">
            <v>Statistical</v>
          </cell>
          <cell r="H394" t="str">
            <v>Collection Processing System</v>
          </cell>
          <cell r="J394" t="str">
            <v>Custom In House Developed</v>
          </cell>
          <cell r="K394" t="str">
            <v>De-commissioned</v>
          </cell>
          <cell r="N394">
            <v>39986</v>
          </cell>
          <cell r="O394">
            <v>37257</v>
          </cell>
          <cell r="P394">
            <v>5</v>
          </cell>
          <cell r="Q394" t="str">
            <v>Local Application</v>
          </cell>
          <cell r="R394" t="str">
            <v>Low</v>
          </cell>
          <cell r="S394" t="str">
            <v>Population Labour Industry and Environment Statistics Group</v>
          </cell>
          <cell r="T394" t="str">
            <v>Industry Statistics Branch</v>
          </cell>
          <cell r="U394">
            <v>113</v>
          </cell>
          <cell r="V394" t="str">
            <v>Rob Edmondson</v>
          </cell>
          <cell r="W394" t="str">
            <v>David A. Webb</v>
          </cell>
          <cell r="Y394" t="str">
            <v>Mid-Range</v>
          </cell>
          <cell r="AC394">
            <v>0</v>
          </cell>
          <cell r="AE394">
            <v>0</v>
          </cell>
          <cell r="AG394">
            <v>393</v>
          </cell>
          <cell r="AH394" t="str">
            <v>Manufacturing Annual 1998-99_338008</v>
          </cell>
          <cell r="AI394">
            <v>525</v>
          </cell>
        </row>
        <row r="395">
          <cell r="A395">
            <v>394</v>
          </cell>
          <cell r="B395">
            <v>338009</v>
          </cell>
          <cell r="C395" t="str">
            <v>Manufacturing Annual 1999-2000</v>
          </cell>
          <cell r="D395" t="str">
            <v>Manufacturing Annual 1999-2000</v>
          </cell>
          <cell r="E395" t="str">
            <v>Annual Integrated Collection</v>
          </cell>
          <cell r="F395" t="str">
            <v>To process the 1999-2000 annual manufacturing collection. This includes both IPS and SPEED components of the system. was decommissioned after 2009 impairment testing</v>
          </cell>
          <cell r="G395" t="str">
            <v>Statistical</v>
          </cell>
          <cell r="H395" t="str">
            <v>Collection Processing System</v>
          </cell>
          <cell r="J395" t="str">
            <v>Custom In House Developed</v>
          </cell>
          <cell r="K395" t="str">
            <v>De-commissioned</v>
          </cell>
          <cell r="N395">
            <v>39986</v>
          </cell>
          <cell r="O395">
            <v>37257</v>
          </cell>
          <cell r="P395">
            <v>5</v>
          </cell>
          <cell r="Q395" t="str">
            <v>Local Application</v>
          </cell>
          <cell r="R395" t="str">
            <v>Medium</v>
          </cell>
          <cell r="S395" t="str">
            <v>Population Labour Industry and Environment Statistics Group</v>
          </cell>
          <cell r="T395" t="str">
            <v>Industry Statistics Branch</v>
          </cell>
          <cell r="U395">
            <v>113</v>
          </cell>
          <cell r="V395" t="str">
            <v>Rob Edmondson</v>
          </cell>
          <cell r="W395" t="str">
            <v>David A. Webb</v>
          </cell>
          <cell r="Y395" t="str">
            <v>Mid-Range</v>
          </cell>
          <cell r="AC395">
            <v>0</v>
          </cell>
          <cell r="AE395">
            <v>0</v>
          </cell>
          <cell r="AG395">
            <v>394</v>
          </cell>
          <cell r="AH395" t="str">
            <v>Manufacturing Annual 1999-2000_338009</v>
          </cell>
          <cell r="AI395">
            <v>576</v>
          </cell>
        </row>
        <row r="396">
          <cell r="A396">
            <v>395</v>
          </cell>
          <cell r="B396">
            <v>338010</v>
          </cell>
          <cell r="C396" t="str">
            <v>Manufacturing Annual 2000-2001</v>
          </cell>
          <cell r="D396" t="str">
            <v>Manufacturing Annual 2000-2001</v>
          </cell>
          <cell r="E396" t="str">
            <v>Annual Integrated Collection</v>
          </cell>
          <cell r="F396" t="str">
            <v>To process the 2000-2001 annual manufacturing collection. This includes both IPS and SPEED components of the system. was decommissioned after 2009 impairment testing</v>
          </cell>
          <cell r="G396" t="str">
            <v>Statistical</v>
          </cell>
          <cell r="H396" t="str">
            <v>Collection Processing System</v>
          </cell>
          <cell r="J396" t="str">
            <v>Custom In House Developed</v>
          </cell>
          <cell r="K396" t="str">
            <v>De-commissioned</v>
          </cell>
          <cell r="M396">
            <v>37043</v>
          </cell>
          <cell r="N396">
            <v>39986</v>
          </cell>
          <cell r="O396">
            <v>37257</v>
          </cell>
          <cell r="P396">
            <v>10</v>
          </cell>
          <cell r="Q396" t="str">
            <v>Local Application</v>
          </cell>
          <cell r="R396" t="str">
            <v>Low</v>
          </cell>
          <cell r="S396" t="str">
            <v>Population Labour Industry and Environment Statistics Group</v>
          </cell>
          <cell r="T396" t="str">
            <v>Industry Statistics Branch</v>
          </cell>
          <cell r="U396">
            <v>111</v>
          </cell>
          <cell r="V396" t="str">
            <v>Jeanette Cotterill</v>
          </cell>
          <cell r="W396" t="str">
            <v>David A. Webb</v>
          </cell>
          <cell r="X396" t="str">
            <v>Dale Connolly</v>
          </cell>
          <cell r="Y396" t="str">
            <v>Mid-Range</v>
          </cell>
          <cell r="AA396" t="str">
            <v>SAS</v>
          </cell>
          <cell r="AC396">
            <v>0</v>
          </cell>
          <cell r="AE396">
            <v>0</v>
          </cell>
          <cell r="AG396">
            <v>395</v>
          </cell>
          <cell r="AH396" t="str">
            <v>Manufacturing Annual 2000-2001_338010</v>
          </cell>
          <cell r="AI396">
            <v>621</v>
          </cell>
        </row>
        <row r="397">
          <cell r="A397">
            <v>396</v>
          </cell>
          <cell r="B397">
            <v>338011</v>
          </cell>
          <cell r="C397" t="str">
            <v>Manufacturing Annual 2001-2002</v>
          </cell>
          <cell r="D397" t="str">
            <v>Manufacturing Annual 2001-2002</v>
          </cell>
          <cell r="E397" t="str">
            <v>Annual Integrated Collection</v>
          </cell>
          <cell r="F397" t="str">
            <v>To process the 2001-2002 annual manufacturing collection. This includes both IPS and SPEED components of the system. was decommissioned after 2009 impairment testing</v>
          </cell>
          <cell r="G397" t="str">
            <v>Statistical</v>
          </cell>
          <cell r="H397" t="str">
            <v>Collection Processing System</v>
          </cell>
          <cell r="J397" t="str">
            <v>Custom In House Developed</v>
          </cell>
          <cell r="K397" t="str">
            <v>De-commissioned</v>
          </cell>
          <cell r="N397">
            <v>39986</v>
          </cell>
          <cell r="O397">
            <v>37257</v>
          </cell>
          <cell r="P397">
            <v>10</v>
          </cell>
          <cell r="Q397" t="str">
            <v>Local Application</v>
          </cell>
          <cell r="R397" t="str">
            <v>Medium</v>
          </cell>
          <cell r="S397" t="str">
            <v>Population Labour Industry and Environment Statistics Group</v>
          </cell>
          <cell r="T397" t="str">
            <v>Industry Statistics Branch</v>
          </cell>
          <cell r="U397">
            <v>113</v>
          </cell>
          <cell r="V397" t="str">
            <v>Jeanette Cotterill</v>
          </cell>
          <cell r="W397" t="str">
            <v>David A. Webb</v>
          </cell>
          <cell r="Y397" t="str">
            <v>Mid-Range</v>
          </cell>
          <cell r="AA397" t="str">
            <v>SAS</v>
          </cell>
          <cell r="AC397">
            <v>0</v>
          </cell>
          <cell r="AE397">
            <v>0</v>
          </cell>
          <cell r="AG397">
            <v>396</v>
          </cell>
          <cell r="AH397" t="str">
            <v>Manufacturing Annual 2001-2002_338011</v>
          </cell>
          <cell r="AI397">
            <v>848</v>
          </cell>
        </row>
        <row r="398">
          <cell r="A398">
            <v>397</v>
          </cell>
          <cell r="B398">
            <v>338012</v>
          </cell>
          <cell r="C398" t="str">
            <v>Ministerial Correspondence</v>
          </cell>
          <cell r="D398" t="str">
            <v>Ministerial Correspondence</v>
          </cell>
          <cell r="E398" t="str">
            <v>Other Corporate Services Systems</v>
          </cell>
          <cell r="F398"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G398" t="str">
            <v>Information</v>
          </cell>
          <cell r="H398" t="str">
            <v>Corporate</v>
          </cell>
          <cell r="I398" t="str">
            <v>10 to 100 Users</v>
          </cell>
          <cell r="J398" t="str">
            <v>Custom In House Developed</v>
          </cell>
          <cell r="K398" t="str">
            <v>In Production</v>
          </cell>
          <cell r="M398">
            <v>37073</v>
          </cell>
          <cell r="O398">
            <v>39965</v>
          </cell>
          <cell r="P398">
            <v>7</v>
          </cell>
          <cell r="Q398" t="str">
            <v>Local Application</v>
          </cell>
          <cell r="R398" t="str">
            <v>Low</v>
          </cell>
          <cell r="S398" t="str">
            <v>Corporate Services Division</v>
          </cell>
          <cell r="T398" t="str">
            <v>Office of the Statistician</v>
          </cell>
          <cell r="U398">
            <v>291</v>
          </cell>
          <cell r="V398" t="str">
            <v>Ta-Csd Director</v>
          </cell>
          <cell r="W398" t="str">
            <v>Julie Evans</v>
          </cell>
          <cell r="X398" t="str">
            <v>Ta-Csd Director</v>
          </cell>
          <cell r="Y398" t="str">
            <v>Lotus Notes</v>
          </cell>
          <cell r="AC398">
            <v>8406.32</v>
          </cell>
          <cell r="AD398">
            <v>1002.14285714286</v>
          </cell>
          <cell r="AE398">
            <v>5136.28</v>
          </cell>
          <cell r="AF398">
            <v>1</v>
          </cell>
          <cell r="AG398">
            <v>397</v>
          </cell>
          <cell r="AH398" t="str">
            <v>Ministerial Correspondence_338012</v>
          </cell>
          <cell r="AI398">
            <v>717</v>
          </cell>
        </row>
        <row r="399">
          <cell r="A399">
            <v>398</v>
          </cell>
          <cell r="B399">
            <v>338013</v>
          </cell>
          <cell r="C399" t="str">
            <v>Mirage</v>
          </cell>
          <cell r="D399" t="str">
            <v>Mirage -  Ver 5</v>
          </cell>
          <cell r="G399" t="str">
            <v>Corporate Infrastructure</v>
          </cell>
          <cell r="H399" t="str">
            <v>Other - None of the above (specify purpose)</v>
          </cell>
          <cell r="J399" t="str">
            <v>Custom In House Developed</v>
          </cell>
          <cell r="K399" t="str">
            <v>De-commissioned</v>
          </cell>
          <cell r="L399">
            <v>5</v>
          </cell>
          <cell r="M399">
            <v>31048</v>
          </cell>
          <cell r="O399">
            <v>37257</v>
          </cell>
          <cell r="P399">
            <v>5</v>
          </cell>
          <cell r="Q399" t="str">
            <v>Local Application</v>
          </cell>
          <cell r="S399" t="str">
            <v>Information Management Division</v>
          </cell>
          <cell r="T399" t="str">
            <v>Information Services Branch</v>
          </cell>
          <cell r="U399">
            <v>311</v>
          </cell>
          <cell r="V399" t="str">
            <v>Jeanette Cotterill</v>
          </cell>
          <cell r="X399" t="str">
            <v>Ann Hare</v>
          </cell>
          <cell r="Y399" t="str">
            <v>PC</v>
          </cell>
          <cell r="AA399" t="str">
            <v>Mirage command language</v>
          </cell>
          <cell r="AG399">
            <v>398</v>
          </cell>
          <cell r="AH399" t="str">
            <v>Mirage -  Ver 5_338013</v>
          </cell>
          <cell r="AI399">
            <v>678</v>
          </cell>
        </row>
        <row r="400">
          <cell r="A400">
            <v>399</v>
          </cell>
          <cell r="B400">
            <v>338014</v>
          </cell>
          <cell r="C400" t="str">
            <v>Modellers' Database</v>
          </cell>
          <cell r="D400" t="str">
            <v>Modellers' Database</v>
          </cell>
          <cell r="E400" t="str">
            <v>MD Support Systems</v>
          </cell>
          <cell r="F400"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 Based on information identified during the Application Assessment process this application was decommissioned</v>
          </cell>
          <cell r="G400" t="str">
            <v>Statistical</v>
          </cell>
          <cell r="H400" t="str">
            <v>Other - None of the above (specify purpose)</v>
          </cell>
          <cell r="I400" t="str">
            <v>External to the ABS</v>
          </cell>
          <cell r="J400" t="str">
            <v>Custom In House Developed</v>
          </cell>
          <cell r="K400" t="str">
            <v>De-commissioned</v>
          </cell>
          <cell r="N400">
            <v>40238</v>
          </cell>
          <cell r="O400">
            <v>39965</v>
          </cell>
          <cell r="P400">
            <v>10</v>
          </cell>
          <cell r="Q400" t="str">
            <v>Local Application</v>
          </cell>
          <cell r="R400" t="str">
            <v>Medium</v>
          </cell>
          <cell r="S400" t="str">
            <v>Methodology and Data Management Division</v>
          </cell>
          <cell r="T400" t="str">
            <v>Analytical Services.</v>
          </cell>
          <cell r="U400">
            <v>231</v>
          </cell>
          <cell r="V400" t="str">
            <v>Gerard Wildie</v>
          </cell>
          <cell r="Y400" t="str">
            <v>PC</v>
          </cell>
          <cell r="AC400">
            <v>0</v>
          </cell>
          <cell r="AE400">
            <v>0</v>
          </cell>
          <cell r="AG400">
            <v>399</v>
          </cell>
          <cell r="AH400" t="str">
            <v>Modellers' Database_338014</v>
          </cell>
          <cell r="AI400">
            <v>679</v>
          </cell>
        </row>
        <row r="401">
          <cell r="A401">
            <v>400</v>
          </cell>
          <cell r="B401">
            <v>338015</v>
          </cell>
          <cell r="C401" t="str">
            <v>Movement Requisition</v>
          </cell>
          <cell r="D401" t="str">
            <v>Movement Requisition</v>
          </cell>
          <cell r="G401" t="str">
            <v>Administration</v>
          </cell>
          <cell r="H401" t="str">
            <v>Systems - Business Systems for Internal Use</v>
          </cell>
          <cell r="J401" t="str">
            <v>Custom In House Developed</v>
          </cell>
          <cell r="K401" t="str">
            <v>De-commissioned</v>
          </cell>
          <cell r="O401">
            <v>37257</v>
          </cell>
          <cell r="P401">
            <v>7</v>
          </cell>
          <cell r="Q401" t="str">
            <v>Local Application</v>
          </cell>
          <cell r="R401" t="str">
            <v>Medium</v>
          </cell>
          <cell r="S401" t="str">
            <v>Corporate Services Division</v>
          </cell>
          <cell r="T401" t="str">
            <v>Business Support</v>
          </cell>
          <cell r="U401">
            <v>412</v>
          </cell>
          <cell r="V401" t="str">
            <v>John D Moore</v>
          </cell>
          <cell r="W401" t="str">
            <v>Mike Petrides</v>
          </cell>
          <cell r="X401" t="str">
            <v>Ann Hare</v>
          </cell>
          <cell r="Y401" t="str">
            <v>Lotus Notes</v>
          </cell>
          <cell r="AA401" t="str">
            <v>LotusScript/LotusFormula</v>
          </cell>
          <cell r="AG401">
            <v>400</v>
          </cell>
          <cell r="AH401" t="str">
            <v>Movement Requisition_338015</v>
          </cell>
          <cell r="AI401">
            <v>417</v>
          </cell>
        </row>
        <row r="402">
          <cell r="A402">
            <v>401</v>
          </cell>
          <cell r="B402">
            <v>338016</v>
          </cell>
          <cell r="C402" t="str">
            <v>MPA</v>
          </cell>
          <cell r="D402" t="str">
            <v>MPA</v>
          </cell>
          <cell r="E402" t="str">
            <v>Publishing and Dissemination</v>
          </cell>
          <cell r="F402" t="str">
            <v>Manual Publication Assembly  was decommissioned after 2009 impairment testing</v>
          </cell>
          <cell r="G402" t="str">
            <v>Distribution</v>
          </cell>
          <cell r="H402" t="str">
            <v>Distribution</v>
          </cell>
          <cell r="J402" t="str">
            <v>Custom In House Developed</v>
          </cell>
          <cell r="K402" t="str">
            <v>De-commissioned</v>
          </cell>
          <cell r="N402">
            <v>39986</v>
          </cell>
          <cell r="O402">
            <v>37257</v>
          </cell>
          <cell r="P402">
            <v>7</v>
          </cell>
          <cell r="Q402" t="str">
            <v>Local Application</v>
          </cell>
          <cell r="R402" t="str">
            <v>Low</v>
          </cell>
          <cell r="S402" t="str">
            <v>Integrated Collection and Dissemination Services</v>
          </cell>
          <cell r="T402" t="str">
            <v>Customer Services Branch</v>
          </cell>
          <cell r="U402">
            <v>311</v>
          </cell>
          <cell r="V402" t="str">
            <v>Paul Sewell</v>
          </cell>
          <cell r="X402" t="str">
            <v>Chris Conran</v>
          </cell>
          <cell r="Y402" t="str">
            <v>PC</v>
          </cell>
          <cell r="AC402">
            <v>0</v>
          </cell>
          <cell r="AE402">
            <v>0</v>
          </cell>
          <cell r="AG402">
            <v>401</v>
          </cell>
          <cell r="AH402" t="str">
            <v>MPA_338016</v>
          </cell>
          <cell r="AI402">
            <v>680</v>
          </cell>
        </row>
        <row r="403">
          <cell r="A403">
            <v>402</v>
          </cell>
          <cell r="B403">
            <v>338017</v>
          </cell>
          <cell r="C403" t="str">
            <v>MPS/SPEED (includes PAL system)</v>
          </cell>
          <cell r="D403" t="str">
            <v>MPS/SPEED (includes PAL system)</v>
          </cell>
          <cell r="G403" t="str">
            <v>Statistical</v>
          </cell>
          <cell r="H403" t="str">
            <v>Collection Processing System</v>
          </cell>
          <cell r="J403" t="str">
            <v>Custom In House Developed</v>
          </cell>
          <cell r="K403" t="str">
            <v>De-commissioned</v>
          </cell>
          <cell r="O403">
            <v>37257</v>
          </cell>
          <cell r="P403">
            <v>10</v>
          </cell>
          <cell r="Q403" t="str">
            <v>Local Application</v>
          </cell>
          <cell r="R403" t="str">
            <v>High</v>
          </cell>
          <cell r="S403" t="str">
            <v>Population Statistics Group</v>
          </cell>
          <cell r="T403" t="str">
            <v>Population Statistics Infrastructure</v>
          </cell>
          <cell r="U403">
            <v>445</v>
          </cell>
          <cell r="V403" t="str">
            <v>Rob Edmondson</v>
          </cell>
          <cell r="Y403" t="str">
            <v>Mid-Range</v>
          </cell>
          <cell r="AG403">
            <v>402</v>
          </cell>
          <cell r="AH403" t="str">
            <v>MPS/SPEED (includes PAL system)_338017</v>
          </cell>
          <cell r="AI403">
            <v>681</v>
          </cell>
        </row>
        <row r="404">
          <cell r="A404">
            <v>403</v>
          </cell>
          <cell r="B404">
            <v>338018</v>
          </cell>
          <cell r="C404" t="str">
            <v>MR &amp; MC Clients</v>
          </cell>
          <cell r="D404" t="str">
            <v>MR &amp; MC Clients</v>
          </cell>
          <cell r="E404" t="str">
            <v>Other Corporate Services Systems</v>
          </cell>
          <cell r="F404" t="str">
            <v>Supports the management of clients for the Market Research and Management Consulting unit. The database has been documented as a prototype database but has been used in a production environment since 1994. was decommissioned after 2009 impairment testing</v>
          </cell>
          <cell r="G404" t="str">
            <v>Customer Service</v>
          </cell>
          <cell r="H404" t="str">
            <v>Sales/Marketing</v>
          </cell>
          <cell r="I404" t="str">
            <v>Less than 10 at a Single Site</v>
          </cell>
          <cell r="J404" t="str">
            <v>Custom In House Developed</v>
          </cell>
          <cell r="K404" t="str">
            <v>De-commissioned</v>
          </cell>
          <cell r="N404">
            <v>39986</v>
          </cell>
          <cell r="O404">
            <v>37257</v>
          </cell>
          <cell r="P404">
            <v>10</v>
          </cell>
          <cell r="Q404" t="str">
            <v>Local Application</v>
          </cell>
          <cell r="R404" t="str">
            <v>Low</v>
          </cell>
          <cell r="S404" t="str">
            <v>Integrated Collection and Dissemination Services</v>
          </cell>
          <cell r="T404" t="str">
            <v>Customer Services Branch</v>
          </cell>
          <cell r="U404">
            <v>541</v>
          </cell>
          <cell r="V404" t="str">
            <v>Rob Edmondson</v>
          </cell>
          <cell r="W404" t="str">
            <v>Leon Kempen</v>
          </cell>
          <cell r="X404" t="str">
            <v>David Miller</v>
          </cell>
          <cell r="Y404" t="str">
            <v>Lotus Notes</v>
          </cell>
          <cell r="AC404">
            <v>0</v>
          </cell>
          <cell r="AE404">
            <v>0</v>
          </cell>
          <cell r="AG404">
            <v>403</v>
          </cell>
          <cell r="AH404" t="str">
            <v>MR &amp; MC Clients_338018</v>
          </cell>
          <cell r="AI404">
            <v>800</v>
          </cell>
        </row>
        <row r="405">
          <cell r="A405">
            <v>404</v>
          </cell>
          <cell r="B405">
            <v>338019</v>
          </cell>
          <cell r="C405" t="str">
            <v>National Accounts FAME publication engines</v>
          </cell>
          <cell r="D405" t="str">
            <v>National Accounts FAME publication engines</v>
          </cell>
          <cell r="E405" t="str">
            <v>National Accounts</v>
          </cell>
          <cell r="F405"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G405" t="str">
            <v>Statistical</v>
          </cell>
          <cell r="H405" t="str">
            <v>Other - None of the above (specify purpose)</v>
          </cell>
          <cell r="I405" t="str">
            <v>Less than 10 at a Single Site</v>
          </cell>
          <cell r="J405" t="str">
            <v>Custom In House Developed</v>
          </cell>
          <cell r="K405" t="str">
            <v>De-commissioned</v>
          </cell>
          <cell r="N405">
            <v>40063</v>
          </cell>
          <cell r="O405">
            <v>39965</v>
          </cell>
          <cell r="P405">
            <v>10</v>
          </cell>
          <cell r="Q405" t="str">
            <v>Business Critical Application</v>
          </cell>
          <cell r="R405" t="str">
            <v>MEI Category 1</v>
          </cell>
          <cell r="S405" t="str">
            <v>Macroeconomics and Integration Group</v>
          </cell>
          <cell r="T405" t="str">
            <v>National Accounts</v>
          </cell>
          <cell r="U405">
            <v>21</v>
          </cell>
          <cell r="V405" t="str">
            <v>Edwin Aplin</v>
          </cell>
          <cell r="X405" t="str">
            <v>Geoff Coggins</v>
          </cell>
          <cell r="Y405" t="str">
            <v>Other</v>
          </cell>
          <cell r="AA405" t="str">
            <v>FAME</v>
          </cell>
          <cell r="AC405">
            <v>9796.6</v>
          </cell>
          <cell r="AE405">
            <v>7181.81</v>
          </cell>
          <cell r="AG405">
            <v>404</v>
          </cell>
          <cell r="AH405" t="str">
            <v>National Accounts FAME publication engines_338019</v>
          </cell>
          <cell r="AI405">
            <v>361</v>
          </cell>
        </row>
        <row r="406">
          <cell r="A406">
            <v>405</v>
          </cell>
          <cell r="B406">
            <v>338020</v>
          </cell>
          <cell r="C406" t="str">
            <v>National Correctional Services CBC</v>
          </cell>
          <cell r="D406" t="str">
            <v>National Correctional Services CBC</v>
          </cell>
          <cell r="E406" t="str">
            <v>National Crime &amp; Justice Statistics Systems</v>
          </cell>
          <cell r="F406" t="str">
            <v>QUARTZ System (formerly INSPECT) and Prisoners System NB: The Quarterly CBC system has been run in parallel with the QUARTZ system system since start of 2009. Decommissioning of this application is planned for January, 2010.</v>
          </cell>
          <cell r="G406" t="str">
            <v>Statistical</v>
          </cell>
          <cell r="H406" t="str">
            <v>Collection Processing System</v>
          </cell>
          <cell r="I406" t="str">
            <v>Less than 10 at a Single Site</v>
          </cell>
          <cell r="J406" t="str">
            <v>Custom In House Developed</v>
          </cell>
          <cell r="K406" t="str">
            <v>In Production - Minimum Maintenance</v>
          </cell>
          <cell r="O406">
            <v>39965</v>
          </cell>
          <cell r="P406">
            <v>1</v>
          </cell>
          <cell r="Q406" t="str">
            <v>Local Application</v>
          </cell>
          <cell r="R406" t="str">
            <v>Medium</v>
          </cell>
          <cell r="S406" t="str">
            <v>Social Statistics Group</v>
          </cell>
          <cell r="T406" t="str">
            <v>** No Branch</v>
          </cell>
          <cell r="U406">
            <v>436</v>
          </cell>
          <cell r="V406" t="str">
            <v>Jeremy Michell</v>
          </cell>
          <cell r="W406" t="str">
            <v>Soula Macfarlane</v>
          </cell>
          <cell r="X406" t="str">
            <v>Jeremy Michell</v>
          </cell>
          <cell r="Y406" t="str">
            <v>Other</v>
          </cell>
          <cell r="Z406" t="str">
            <v>Blaise</v>
          </cell>
          <cell r="AC406">
            <v>0</v>
          </cell>
          <cell r="AD406">
            <v>1315</v>
          </cell>
          <cell r="AE406">
            <v>0</v>
          </cell>
          <cell r="AF406">
            <v>1</v>
          </cell>
          <cell r="AG406">
            <v>405</v>
          </cell>
          <cell r="AH406" t="str">
            <v>National Correctional Services CBC_338020</v>
          </cell>
          <cell r="AI406">
            <v>552</v>
          </cell>
        </row>
        <row r="407">
          <cell r="A407">
            <v>406</v>
          </cell>
          <cell r="B407">
            <v>338021</v>
          </cell>
          <cell r="C407" t="str">
            <v>National Correctional Services Prison Census</v>
          </cell>
          <cell r="D407" t="str">
            <v>National Correctional Services Prison Census</v>
          </cell>
          <cell r="E407" t="str">
            <v>National Crime &amp; Justice Statistics Systems</v>
          </cell>
          <cell r="F407" t="str">
            <v>Centura interface to Oracle DB, Unix script and SAS code to import data and transform outputs. Lotus 123 for Statistical and Management Information Reports.</v>
          </cell>
          <cell r="G407" t="str">
            <v>Statistical</v>
          </cell>
          <cell r="H407" t="str">
            <v>Collection Processing System</v>
          </cell>
          <cell r="I407" t="str">
            <v>Less than 10 at a Single Site</v>
          </cell>
          <cell r="J407" t="str">
            <v>Custom In House Developed</v>
          </cell>
          <cell r="K407" t="str">
            <v>In Production - Minimum Maintenance</v>
          </cell>
          <cell r="M407">
            <v>36476.5</v>
          </cell>
          <cell r="O407">
            <v>39965</v>
          </cell>
          <cell r="P407">
            <v>2</v>
          </cell>
          <cell r="Q407" t="str">
            <v>Local Application</v>
          </cell>
          <cell r="R407" t="str">
            <v>Medium</v>
          </cell>
          <cell r="S407" t="str">
            <v>Social Statistics Group</v>
          </cell>
          <cell r="T407" t="str">
            <v>** No Branch</v>
          </cell>
          <cell r="U407">
            <v>436</v>
          </cell>
          <cell r="V407" t="str">
            <v>Jeremy Michell</v>
          </cell>
          <cell r="W407" t="str">
            <v>Soula Macfarlane</v>
          </cell>
          <cell r="X407" t="str">
            <v>Jeremy Michell</v>
          </cell>
          <cell r="Y407" t="str">
            <v>PC</v>
          </cell>
          <cell r="AA407" t="str">
            <v>LotusScript/LotusFormula</v>
          </cell>
          <cell r="AC407">
            <v>86756.85</v>
          </cell>
          <cell r="AD407">
            <v>8504.5</v>
          </cell>
          <cell r="AE407">
            <v>47288.63</v>
          </cell>
          <cell r="AF407">
            <v>1</v>
          </cell>
          <cell r="AG407">
            <v>406</v>
          </cell>
          <cell r="AH407" t="str">
            <v>National Correctional Services Prison Census_338021</v>
          </cell>
          <cell r="AI407">
            <v>551</v>
          </cell>
        </row>
        <row r="408">
          <cell r="A408">
            <v>407</v>
          </cell>
          <cell r="B408">
            <v>338022</v>
          </cell>
          <cell r="C408" t="str">
            <v>Social Surveys Output System (SSOS)</v>
          </cell>
          <cell r="D408" t="str">
            <v>Social Surveys Output System (SSOS)</v>
          </cell>
          <cell r="G408" t="str">
            <v>Corporate Infrastructure</v>
          </cell>
          <cell r="H408" t="str">
            <v>Collection Processing Infrastructure System</v>
          </cell>
          <cell r="J408" t="str">
            <v>Custom In House Developed</v>
          </cell>
          <cell r="K408" t="str">
            <v>De-commissioned</v>
          </cell>
          <cell r="N408">
            <v>39082</v>
          </cell>
          <cell r="O408">
            <v>37257</v>
          </cell>
          <cell r="P408">
            <v>10</v>
          </cell>
          <cell r="Q408" t="str">
            <v>Local Application</v>
          </cell>
          <cell r="R408" t="str">
            <v>High</v>
          </cell>
          <cell r="S408" t="str">
            <v>Population Statistics Group</v>
          </cell>
          <cell r="T408" t="str">
            <v>Population Statistics Infrastructure</v>
          </cell>
          <cell r="U408">
            <v>441</v>
          </cell>
          <cell r="V408" t="str">
            <v>Rob Edmondson</v>
          </cell>
          <cell r="W408" t="str">
            <v>Dan Black</v>
          </cell>
          <cell r="Y408" t="str">
            <v>Mainframe</v>
          </cell>
          <cell r="AG408">
            <v>407</v>
          </cell>
          <cell r="AH408" t="str">
            <v>Social Surveys Output System (SSOS)_338022</v>
          </cell>
          <cell r="AI408">
            <v>254</v>
          </cell>
        </row>
        <row r="409">
          <cell r="A409">
            <v>408</v>
          </cell>
          <cell r="B409">
            <v>338023</v>
          </cell>
          <cell r="C409" t="str">
            <v>Software Evaluation Requests</v>
          </cell>
          <cell r="D409" t="str">
            <v>Software Evaluation Requests</v>
          </cell>
          <cell r="E409" t="str">
            <v>TSD Software Management</v>
          </cell>
          <cell r="F409" t="str">
            <v>2001.05.25</v>
          </cell>
          <cell r="G409" t="str">
            <v>Administration</v>
          </cell>
          <cell r="H409" t="str">
            <v>Systems - Business Systems for Internal Use</v>
          </cell>
          <cell r="I409" t="str">
            <v>More than 100 Users</v>
          </cell>
          <cell r="J409" t="str">
            <v>Custom In House Developed</v>
          </cell>
          <cell r="K409" t="str">
            <v>In Production</v>
          </cell>
          <cell r="M409">
            <v>35612.5</v>
          </cell>
          <cell r="O409">
            <v>39965</v>
          </cell>
          <cell r="P409">
            <v>3</v>
          </cell>
          <cell r="Q409" t="str">
            <v>Local Application</v>
          </cell>
          <cell r="R409" t="str">
            <v>Medium</v>
          </cell>
          <cell r="S409" t="str">
            <v>Technology Services Division</v>
          </cell>
          <cell r="T409" t="str">
            <v>Technology Infrastructure</v>
          </cell>
          <cell r="U409">
            <v>364</v>
          </cell>
          <cell r="V409" t="str">
            <v>Andrew Gill</v>
          </cell>
          <cell r="W409" t="str">
            <v>Raja Nagaraja</v>
          </cell>
          <cell r="X409" t="str">
            <v>Andrew Gill</v>
          </cell>
          <cell r="Y409" t="str">
            <v>Lotus Notes</v>
          </cell>
          <cell r="AA409" t="str">
            <v>LotusScript/LotusFormula</v>
          </cell>
          <cell r="AC409">
            <v>6919</v>
          </cell>
          <cell r="AE409">
            <v>3706.1</v>
          </cell>
          <cell r="AF409">
            <v>1</v>
          </cell>
          <cell r="AG409">
            <v>408</v>
          </cell>
          <cell r="AH409" t="str">
            <v>Software Evaluation Requests_338023</v>
          </cell>
          <cell r="AI409">
            <v>540</v>
          </cell>
        </row>
        <row r="410">
          <cell r="A410">
            <v>409</v>
          </cell>
          <cell r="B410">
            <v>338024</v>
          </cell>
          <cell r="C410" t="str">
            <v>SSOS - System Programs</v>
          </cell>
          <cell r="D410" t="str">
            <v>SSOS - System Programs</v>
          </cell>
          <cell r="G410" t="str">
            <v>Corporate Infrastructure</v>
          </cell>
          <cell r="H410" t="str">
            <v>Collection Processing Infrastructure System</v>
          </cell>
          <cell r="J410" t="str">
            <v>Custom In House Developed</v>
          </cell>
          <cell r="K410" t="str">
            <v>De-commissioned</v>
          </cell>
          <cell r="O410">
            <v>37257</v>
          </cell>
          <cell r="P410">
            <v>10</v>
          </cell>
          <cell r="Q410" t="str">
            <v>Local Application</v>
          </cell>
          <cell r="S410" t="str">
            <v>Information Management Division</v>
          </cell>
          <cell r="T410" t="str">
            <v>Population Surveys</v>
          </cell>
          <cell r="U410">
            <v>441</v>
          </cell>
          <cell r="V410" t="str">
            <v>Rob Edmondson</v>
          </cell>
          <cell r="Y410" t="str">
            <v>Mainframe</v>
          </cell>
          <cell r="AA410" t="str">
            <v>JOL/JCL</v>
          </cell>
          <cell r="AG410">
            <v>409</v>
          </cell>
          <cell r="AH410" t="str">
            <v>SSOS - System Programs_338024</v>
          </cell>
          <cell r="AI410">
            <v>704</v>
          </cell>
        </row>
        <row r="411">
          <cell r="A411">
            <v>410</v>
          </cell>
          <cell r="B411">
            <v>338025</v>
          </cell>
          <cell r="C411" t="str">
            <v>SST Monthly Charges</v>
          </cell>
          <cell r="D411" t="str">
            <v>SST Monthly Charges</v>
          </cell>
          <cell r="E411" t="str">
            <v>TSD IT Cost Recovery</v>
          </cell>
          <cell r="F411" t="str">
            <v>The Small Scale Technology Monthly Charges DB presents information on the costs of Desktop and related equipment</v>
          </cell>
          <cell r="G411" t="str">
            <v>Administration</v>
          </cell>
          <cell r="H411" t="str">
            <v>Financial</v>
          </cell>
          <cell r="I411" t="str">
            <v>Less than 10 Across Sites</v>
          </cell>
          <cell r="J411" t="str">
            <v>Custom In House Developed</v>
          </cell>
          <cell r="K411" t="str">
            <v>In Production</v>
          </cell>
          <cell r="M411">
            <v>35462.5</v>
          </cell>
          <cell r="O411">
            <v>39965</v>
          </cell>
          <cell r="P411">
            <v>4</v>
          </cell>
          <cell r="Q411" t="str">
            <v>Local Application</v>
          </cell>
          <cell r="R411" t="str">
            <v>Low</v>
          </cell>
          <cell r="S411" t="str">
            <v>Technology Services Division</v>
          </cell>
          <cell r="T411" t="str">
            <v>Technology Infrastructure</v>
          </cell>
          <cell r="U411">
            <v>351</v>
          </cell>
          <cell r="V411" t="str">
            <v>Mark Bingley</v>
          </cell>
          <cell r="W411" t="str">
            <v>Jenny Peisley</v>
          </cell>
          <cell r="X411" t="str">
            <v>Andrew Gill</v>
          </cell>
          <cell r="Y411" t="str">
            <v>Lotus Notes</v>
          </cell>
          <cell r="AA411" t="str">
            <v>LotusScript/LotusFormula</v>
          </cell>
          <cell r="AC411">
            <v>0</v>
          </cell>
          <cell r="AD411">
            <v>150.28571428571399</v>
          </cell>
          <cell r="AE411">
            <v>0</v>
          </cell>
          <cell r="AF411">
            <v>1</v>
          </cell>
          <cell r="AG411">
            <v>410</v>
          </cell>
          <cell r="AH411" t="str">
            <v>SST Monthly Charges_338025</v>
          </cell>
          <cell r="AI411">
            <v>608</v>
          </cell>
        </row>
        <row r="412">
          <cell r="A412">
            <v>411</v>
          </cell>
          <cell r="B412">
            <v>338026</v>
          </cell>
          <cell r="C412" t="str">
            <v>Staff Movements</v>
          </cell>
          <cell r="D412" t="str">
            <v>Staff Movements</v>
          </cell>
          <cell r="G412" t="str">
            <v>Administration</v>
          </cell>
          <cell r="H412" t="str">
            <v>Systems - Business Systems for Internal Use</v>
          </cell>
          <cell r="J412" t="str">
            <v>Custom In House Developed</v>
          </cell>
          <cell r="K412" t="str">
            <v>De-commissioned</v>
          </cell>
          <cell r="M412">
            <v>35132.5</v>
          </cell>
          <cell r="O412">
            <v>37257</v>
          </cell>
          <cell r="P412">
            <v>7</v>
          </cell>
          <cell r="Q412" t="str">
            <v>Local Application</v>
          </cell>
          <cell r="R412" t="str">
            <v>Medium</v>
          </cell>
          <cell r="S412" t="str">
            <v>Corporate Services Division</v>
          </cell>
          <cell r="T412" t="str">
            <v>Human Resources Branch</v>
          </cell>
          <cell r="U412">
            <v>414</v>
          </cell>
          <cell r="V412" t="str">
            <v>Jeremy Michell</v>
          </cell>
          <cell r="W412" t="str">
            <v>Paul Shepley</v>
          </cell>
          <cell r="X412" t="str">
            <v>Jeremy Michell</v>
          </cell>
          <cell r="Y412" t="str">
            <v>Lotus Notes</v>
          </cell>
          <cell r="AG412">
            <v>411</v>
          </cell>
          <cell r="AH412" t="str">
            <v>Staff Movements_338026</v>
          </cell>
          <cell r="AI412">
            <v>337</v>
          </cell>
        </row>
        <row r="413">
          <cell r="A413">
            <v>412</v>
          </cell>
          <cell r="B413">
            <v>338027</v>
          </cell>
          <cell r="C413" t="str">
            <v>Statistical Benchmarks Communication Facility</v>
          </cell>
          <cell r="D413" t="str">
            <v>Statistical Benchmarks Communication Facility</v>
          </cell>
          <cell r="E413" t="str">
            <v>Other Corporate Services Systems</v>
          </cell>
          <cell r="F413"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G413" t="str">
            <v>Statistical</v>
          </cell>
          <cell r="H413" t="str">
            <v>Other - None of the above (specify purpose)</v>
          </cell>
          <cell r="I413" t="str">
            <v>10 to 100 Users</v>
          </cell>
          <cell r="J413" t="str">
            <v>Custom In House Developed</v>
          </cell>
          <cell r="K413" t="str">
            <v>De-commissioned</v>
          </cell>
          <cell r="N413">
            <v>37935</v>
          </cell>
          <cell r="O413">
            <v>39965</v>
          </cell>
          <cell r="P413">
            <v>7</v>
          </cell>
          <cell r="Q413" t="str">
            <v>Local Application</v>
          </cell>
          <cell r="R413" t="str">
            <v>Medium</v>
          </cell>
          <cell r="S413" t="str">
            <v>Corporate Services Division</v>
          </cell>
          <cell r="T413" t="str">
            <v>Office of the Statistician</v>
          </cell>
          <cell r="U413">
            <v>292</v>
          </cell>
          <cell r="V413" t="str">
            <v>Erin Matson</v>
          </cell>
          <cell r="W413" t="str">
            <v>Eric Sadlowski</v>
          </cell>
          <cell r="X413" t="str">
            <v>Erin Matson</v>
          </cell>
          <cell r="Y413" t="str">
            <v>Lotus Notes</v>
          </cell>
          <cell r="AA413" t="str">
            <v>LotusScript/LotusFormula</v>
          </cell>
          <cell r="AC413">
            <v>0</v>
          </cell>
          <cell r="AE413">
            <v>0</v>
          </cell>
          <cell r="AG413">
            <v>412</v>
          </cell>
          <cell r="AH413" t="str">
            <v>Statistical Benchmarks Communication Facility_338027</v>
          </cell>
          <cell r="AI413">
            <v>567</v>
          </cell>
        </row>
        <row r="414">
          <cell r="A414">
            <v>413</v>
          </cell>
          <cell r="B414">
            <v>338028</v>
          </cell>
          <cell r="C414" t="str">
            <v>Statistical Concepts Library</v>
          </cell>
          <cell r="D414" t="str">
            <v>Statistical Concepts Library</v>
          </cell>
          <cell r="E414" t="str">
            <v>Standards (NEW)</v>
          </cell>
          <cell r="F414"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G414" t="str">
            <v>Statistical</v>
          </cell>
          <cell r="H414" t="str">
            <v>Other - None of the above (specify purpose)</v>
          </cell>
          <cell r="I414" t="str">
            <v>10 to 100 Users</v>
          </cell>
          <cell r="J414" t="str">
            <v>Custom In House Developed</v>
          </cell>
          <cell r="K414" t="str">
            <v>De-commissioned</v>
          </cell>
          <cell r="N414">
            <v>39986</v>
          </cell>
          <cell r="O414">
            <v>37257</v>
          </cell>
          <cell r="P414">
            <v>7</v>
          </cell>
          <cell r="Q414" t="str">
            <v>Local Application</v>
          </cell>
          <cell r="R414" t="str">
            <v>Low</v>
          </cell>
          <cell r="S414" t="str">
            <v>Methodology and Data Management Division</v>
          </cell>
          <cell r="T414" t="str">
            <v>Data Management and Classifications</v>
          </cell>
          <cell r="U414">
            <v>151</v>
          </cell>
          <cell r="V414" t="str">
            <v>Jeanette Cotterill</v>
          </cell>
          <cell r="W414" t="str">
            <v>Mike McGrath</v>
          </cell>
          <cell r="X414" t="str">
            <v>Chi Nguyen</v>
          </cell>
          <cell r="Y414" t="str">
            <v>Lotus Notes</v>
          </cell>
          <cell r="AA414" t="str">
            <v>LotusScript/LotusFormula</v>
          </cell>
          <cell r="AC414">
            <v>0</v>
          </cell>
          <cell r="AE414">
            <v>0</v>
          </cell>
          <cell r="AG414">
            <v>413</v>
          </cell>
          <cell r="AH414" t="str">
            <v>Statistical Concepts Library_338028</v>
          </cell>
          <cell r="AI414">
            <v>561</v>
          </cell>
        </row>
        <row r="415">
          <cell r="A415">
            <v>414</v>
          </cell>
          <cell r="B415">
            <v>338029</v>
          </cell>
          <cell r="C415" t="str">
            <v>Statistician's Correspondence</v>
          </cell>
          <cell r="D415" t="str">
            <v>Statistician's Correspondence</v>
          </cell>
          <cell r="E415" t="str">
            <v>Other Corporate Services Systems</v>
          </cell>
          <cell r="F415"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G415" t="str">
            <v>Information</v>
          </cell>
          <cell r="H415" t="str">
            <v>Corporate</v>
          </cell>
          <cell r="I415" t="str">
            <v>10 to 100 Users</v>
          </cell>
          <cell r="J415" t="str">
            <v>Custom In House Developed</v>
          </cell>
          <cell r="K415" t="str">
            <v>In Production</v>
          </cell>
          <cell r="M415">
            <v>37226</v>
          </cell>
          <cell r="O415">
            <v>39965</v>
          </cell>
          <cell r="P415">
            <v>7</v>
          </cell>
          <cell r="Q415" t="str">
            <v>Local Application</v>
          </cell>
          <cell r="R415" t="str">
            <v>Medium</v>
          </cell>
          <cell r="S415" t="str">
            <v>Corporate Services Division</v>
          </cell>
          <cell r="T415" t="str">
            <v>** No Branch</v>
          </cell>
          <cell r="U415">
            <v>971</v>
          </cell>
          <cell r="V415" t="str">
            <v>Ta-Csd Director</v>
          </cell>
          <cell r="W415" t="str">
            <v>Lynn Hurley</v>
          </cell>
          <cell r="X415" t="str">
            <v>Ta-Csd Director</v>
          </cell>
          <cell r="Y415" t="str">
            <v>Lotus Notes</v>
          </cell>
          <cell r="AA415" t="str">
            <v>LotusScript/LotusFormula</v>
          </cell>
          <cell r="AC415">
            <v>6807.02</v>
          </cell>
          <cell r="AD415">
            <v>2004.2857142857099</v>
          </cell>
          <cell r="AE415">
            <v>3520.21</v>
          </cell>
          <cell r="AF415">
            <v>1</v>
          </cell>
          <cell r="AG415">
            <v>414</v>
          </cell>
          <cell r="AH415" t="str">
            <v>Statistician's Correspondence_338029</v>
          </cell>
          <cell r="AI415">
            <v>601</v>
          </cell>
        </row>
        <row r="416">
          <cell r="A416">
            <v>415</v>
          </cell>
          <cell r="B416">
            <v>338030</v>
          </cell>
          <cell r="C416" t="str">
            <v>Stores Ordering - Central Office</v>
          </cell>
          <cell r="D416" t="str">
            <v>Stores Ordering - Central Office</v>
          </cell>
          <cell r="G416" t="str">
            <v>Administration</v>
          </cell>
          <cell r="H416" t="str">
            <v>Systems - Business Systems for Internal Use</v>
          </cell>
          <cell r="J416" t="str">
            <v>Custom In House Developed</v>
          </cell>
          <cell r="K416" t="str">
            <v>De-commissioned</v>
          </cell>
          <cell r="M416">
            <v>36678.5</v>
          </cell>
          <cell r="O416">
            <v>37257</v>
          </cell>
          <cell r="P416">
            <v>7</v>
          </cell>
          <cell r="V416" t="str">
            <v>Jeanette Cotterill</v>
          </cell>
          <cell r="W416" t="str">
            <v>Zdiz Hebda</v>
          </cell>
          <cell r="X416" t="str">
            <v>Ann Hare</v>
          </cell>
          <cell r="Y416" t="str">
            <v>Lotus Notes</v>
          </cell>
          <cell r="AG416">
            <v>415</v>
          </cell>
          <cell r="AH416" t="str">
            <v>Stores Ordering - Central Office_338030</v>
          </cell>
          <cell r="AI416">
            <v>553</v>
          </cell>
        </row>
        <row r="417">
          <cell r="A417">
            <v>416</v>
          </cell>
          <cell r="B417">
            <v>338031</v>
          </cell>
          <cell r="C417" t="str">
            <v>Subscription Services</v>
          </cell>
          <cell r="D417" t="str">
            <v>Subscription Services -  Ver No version information - based on Standard ABS Workgroup Database (WDB V 4.03)</v>
          </cell>
          <cell r="G417" t="str">
            <v>Customer Service</v>
          </cell>
          <cell r="H417" t="str">
            <v>Sales/Marketing</v>
          </cell>
          <cell r="J417" t="str">
            <v>Custom In House Developed</v>
          </cell>
          <cell r="K417" t="str">
            <v>De-commissioned</v>
          </cell>
          <cell r="L417" t="str">
            <v>No version information - based on Standard ABS Workgroup Database (WDB V 4.03)</v>
          </cell>
          <cell r="M417">
            <v>36373</v>
          </cell>
          <cell r="O417">
            <v>37257</v>
          </cell>
          <cell r="P417">
            <v>7</v>
          </cell>
          <cell r="Q417" t="str">
            <v>Local Application</v>
          </cell>
          <cell r="R417" t="str">
            <v>Medium</v>
          </cell>
          <cell r="S417" t="str">
            <v>Information Management &amp; Census Division</v>
          </cell>
          <cell r="T417" t="str">
            <v>** No Branch</v>
          </cell>
          <cell r="U417">
            <v>951</v>
          </cell>
          <cell r="V417" t="str">
            <v>Paul Brush</v>
          </cell>
          <cell r="W417" t="str">
            <v>David Lengyel</v>
          </cell>
          <cell r="X417" t="str">
            <v>Peter R Jones</v>
          </cell>
          <cell r="Y417" t="str">
            <v>Lotus Notes</v>
          </cell>
          <cell r="AA417" t="str">
            <v>LotusScript/LotusFormula</v>
          </cell>
          <cell r="AG417">
            <v>416</v>
          </cell>
          <cell r="AH417" t="str">
            <v>Subscription Services -  Ver No version information - based on Standard ABS Workgroup Database (WDB V 4.03)_338031</v>
          </cell>
          <cell r="AI417">
            <v>817</v>
          </cell>
        </row>
        <row r="418">
          <cell r="A418">
            <v>417</v>
          </cell>
          <cell r="B418">
            <v>338032</v>
          </cell>
          <cell r="C418" t="str">
            <v>Supply Use</v>
          </cell>
          <cell r="D418" t="str">
            <v>Supply Use</v>
          </cell>
          <cell r="E418" t="str">
            <v>National Accounts</v>
          </cell>
          <cell r="F418"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G418" t="str">
            <v>Statistical</v>
          </cell>
          <cell r="H418" t="str">
            <v>Collection Processing System</v>
          </cell>
          <cell r="I418" t="str">
            <v>Less than 10 at a Single Site</v>
          </cell>
          <cell r="J418" t="str">
            <v>Custom In House Developed</v>
          </cell>
          <cell r="K418" t="str">
            <v>In Production - Development Continuing</v>
          </cell>
          <cell r="O418">
            <v>39965</v>
          </cell>
          <cell r="P418">
            <v>7</v>
          </cell>
          <cell r="Q418" t="str">
            <v>Client Maintained Application</v>
          </cell>
          <cell r="R418" t="str">
            <v>High</v>
          </cell>
          <cell r="S418" t="str">
            <v>Macroeconomics and Integration Group</v>
          </cell>
          <cell r="T418" t="str">
            <v>National Accounts</v>
          </cell>
          <cell r="U418">
            <v>23</v>
          </cell>
          <cell r="V418" t="str">
            <v>Ken Smith</v>
          </cell>
          <cell r="W418" t="str">
            <v>Christopher Hinchcliffe</v>
          </cell>
          <cell r="X418" t="str">
            <v>Ken Smith</v>
          </cell>
          <cell r="Y418" t="str">
            <v>PC</v>
          </cell>
          <cell r="Z418" t="str">
            <v>Excel</v>
          </cell>
          <cell r="AC418">
            <v>21689</v>
          </cell>
          <cell r="AE418">
            <v>18702.46</v>
          </cell>
          <cell r="AF418">
            <v>1</v>
          </cell>
          <cell r="AG418">
            <v>417</v>
          </cell>
          <cell r="AH418" t="str">
            <v>Supply Use_338032</v>
          </cell>
          <cell r="AI418">
            <v>774</v>
          </cell>
        </row>
        <row r="419">
          <cell r="A419">
            <v>418</v>
          </cell>
          <cell r="B419">
            <v>338033</v>
          </cell>
          <cell r="C419" t="str">
            <v>Survey Development Tool</v>
          </cell>
          <cell r="D419" t="str">
            <v>Survey Development Tool</v>
          </cell>
          <cell r="E419" t="str">
            <v>Social Survey Development Systems</v>
          </cell>
          <cell r="G419" t="str">
            <v>Statistical</v>
          </cell>
          <cell r="H419" t="str">
            <v>Other - None of the above (specify purpose)</v>
          </cell>
          <cell r="I419" t="str">
            <v>10 to 100 Users</v>
          </cell>
          <cell r="J419" t="str">
            <v>Custom In House Developed</v>
          </cell>
          <cell r="K419" t="str">
            <v>In Production - Minimum Maintenance</v>
          </cell>
          <cell r="M419">
            <v>36526</v>
          </cell>
          <cell r="O419">
            <v>39965</v>
          </cell>
          <cell r="P419">
            <v>2</v>
          </cell>
          <cell r="Q419" t="str">
            <v>Local Application</v>
          </cell>
          <cell r="R419" t="str">
            <v>Low</v>
          </cell>
          <cell r="S419" t="str">
            <v>** No Division/Group</v>
          </cell>
          <cell r="T419" t="str">
            <v>** No Branch</v>
          </cell>
          <cell r="U419">
            <v>445</v>
          </cell>
          <cell r="V419" t="str">
            <v>Jeremy Michell</v>
          </cell>
          <cell r="W419" t="str">
            <v>Adrian Paviour</v>
          </cell>
          <cell r="X419" t="str">
            <v>Jeremy Michell</v>
          </cell>
          <cell r="Y419" t="str">
            <v>Lotus Notes</v>
          </cell>
          <cell r="AC419">
            <v>21516</v>
          </cell>
          <cell r="AD419">
            <v>305</v>
          </cell>
          <cell r="AE419">
            <v>8228.7099999999991</v>
          </cell>
          <cell r="AF419">
            <v>1</v>
          </cell>
          <cell r="AG419">
            <v>418</v>
          </cell>
          <cell r="AH419" t="str">
            <v>Survey Development Tool_338033</v>
          </cell>
          <cell r="AI419">
            <v>705</v>
          </cell>
        </row>
        <row r="420">
          <cell r="A420">
            <v>419</v>
          </cell>
          <cell r="B420">
            <v>338034</v>
          </cell>
          <cell r="C420" t="str">
            <v>Survey of International Trade in Services (SITS)</v>
          </cell>
          <cell r="D420" t="str">
            <v>Survey of International Trade in Services (SITS) -  Ver 1.0</v>
          </cell>
          <cell r="E420" t="str">
            <v>International and Financial Accounts</v>
          </cell>
          <cell r="F420" t="str">
            <v>Processing system for the Survey of International Trade in Services quarterly processing. This system allows the BOP to collect, compile and disseminate information on international trade in Services and Royalities both receipt and payment.</v>
          </cell>
          <cell r="G420" t="str">
            <v>Statistical</v>
          </cell>
          <cell r="H420" t="str">
            <v>Collection Processing System</v>
          </cell>
          <cell r="I420" t="str">
            <v>Less than 10 at a Single Site</v>
          </cell>
          <cell r="J420" t="str">
            <v>Custom In House Developed</v>
          </cell>
          <cell r="K420" t="str">
            <v>In Production</v>
          </cell>
          <cell r="L420">
            <v>1</v>
          </cell>
          <cell r="M420">
            <v>35977.5</v>
          </cell>
          <cell r="O420">
            <v>39965</v>
          </cell>
          <cell r="P420">
            <v>5</v>
          </cell>
          <cell r="Q420" t="str">
            <v>Local Application</v>
          </cell>
          <cell r="R420" t="str">
            <v>MEI Category 2</v>
          </cell>
          <cell r="S420" t="str">
            <v>** No Division/Group</v>
          </cell>
          <cell r="T420" t="str">
            <v>** No Branch</v>
          </cell>
          <cell r="U420">
            <v>171</v>
          </cell>
          <cell r="W420" t="str">
            <v>Peter Bradbury</v>
          </cell>
          <cell r="X420" t="str">
            <v>Brendan Moylan</v>
          </cell>
          <cell r="Y420" t="str">
            <v>Mid-Range</v>
          </cell>
          <cell r="Z420" t="str">
            <v>Centura,Notes</v>
          </cell>
          <cell r="AA420" t="str">
            <v>SQL WINDOWS/Centura</v>
          </cell>
          <cell r="AC420">
            <v>1097085.8600000001</v>
          </cell>
          <cell r="AD420">
            <v>60648</v>
          </cell>
          <cell r="AE420">
            <v>304124.73</v>
          </cell>
          <cell r="AF420">
            <v>1</v>
          </cell>
          <cell r="AG420">
            <v>419</v>
          </cell>
          <cell r="AH420" t="str">
            <v>Survey of International Trade in Services (SITS) -  Ver 1.0_338034</v>
          </cell>
          <cell r="AI420">
            <v>546</v>
          </cell>
        </row>
        <row r="421">
          <cell r="A421">
            <v>420</v>
          </cell>
          <cell r="B421">
            <v>338035</v>
          </cell>
          <cell r="C421" t="str">
            <v>S.S.W.E.A.T.</v>
          </cell>
          <cell r="D421" t="str">
            <v>S.S.W.E.A.T. -  Ver 1</v>
          </cell>
          <cell r="E421" t="str">
            <v>State Systems</v>
          </cell>
          <cell r="F42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G421" t="str">
            <v>Administration</v>
          </cell>
          <cell r="H421" t="str">
            <v>Corporate</v>
          </cell>
          <cell r="I421" t="str">
            <v>Less than 10 at a Single Site</v>
          </cell>
          <cell r="J421" t="str">
            <v>Custom In House Developed</v>
          </cell>
          <cell r="K421" t="str">
            <v>In Production - Frozen</v>
          </cell>
          <cell r="L421">
            <v>1</v>
          </cell>
          <cell r="M421">
            <v>37123</v>
          </cell>
          <cell r="O421">
            <v>39965</v>
          </cell>
          <cell r="P421">
            <v>5</v>
          </cell>
          <cell r="Q421" t="str">
            <v>Local Application</v>
          </cell>
          <cell r="R421" t="str">
            <v>Low</v>
          </cell>
          <cell r="S421" t="str">
            <v>Methodology and Data Management Division</v>
          </cell>
          <cell r="T421" t="str">
            <v>Statistical Services</v>
          </cell>
          <cell r="U421">
            <v>241</v>
          </cell>
          <cell r="V421" t="str">
            <v>Andrew Gill</v>
          </cell>
          <cell r="W421" t="str">
            <v>Stephen Becker</v>
          </cell>
          <cell r="Y421" t="str">
            <v>Lotus Notes</v>
          </cell>
          <cell r="AA421" t="str">
            <v>LotusScript/LotusFormula</v>
          </cell>
          <cell r="AC421">
            <v>0</v>
          </cell>
          <cell r="AE421">
            <v>0</v>
          </cell>
          <cell r="AF421">
            <v>1</v>
          </cell>
          <cell r="AG421">
            <v>420</v>
          </cell>
          <cell r="AH421" t="str">
            <v>S.S.W.E.A.T. -  Ver 1_338035</v>
          </cell>
          <cell r="AI421">
            <v>736</v>
          </cell>
        </row>
        <row r="422">
          <cell r="A422">
            <v>421</v>
          </cell>
          <cell r="B422">
            <v>338036</v>
          </cell>
          <cell r="C422" t="str">
            <v>Software Access Agreements</v>
          </cell>
          <cell r="D422" t="str">
            <v>Software Access Agreements -  Ver 1</v>
          </cell>
          <cell r="G422" t="str">
            <v>Administration</v>
          </cell>
          <cell r="H422" t="str">
            <v>Systems - Business Systems for Internal Use</v>
          </cell>
          <cell r="J422" t="str">
            <v>Custom In House Developed</v>
          </cell>
          <cell r="K422" t="str">
            <v>De-commissioned</v>
          </cell>
          <cell r="L422">
            <v>1</v>
          </cell>
          <cell r="M422">
            <v>36800</v>
          </cell>
          <cell r="O422">
            <v>37257</v>
          </cell>
          <cell r="P422">
            <v>7</v>
          </cell>
          <cell r="Q422" t="str">
            <v>Local Application</v>
          </cell>
          <cell r="R422" t="str">
            <v>Low</v>
          </cell>
          <cell r="S422" t="str">
            <v>Services Group</v>
          </cell>
          <cell r="T422" t="str">
            <v>Technology Infrastructure</v>
          </cell>
          <cell r="U422">
            <v>364</v>
          </cell>
          <cell r="V422" t="str">
            <v>Jeanette Cotterill</v>
          </cell>
          <cell r="W422" t="str">
            <v>Lane Masterton</v>
          </cell>
          <cell r="X422" t="str">
            <v>Geoff Coggins</v>
          </cell>
          <cell r="Y422" t="str">
            <v>Lotus Notes</v>
          </cell>
          <cell r="AA422" t="str">
            <v>LotusScript/LotusFormula</v>
          </cell>
          <cell r="AG422">
            <v>421</v>
          </cell>
          <cell r="AH422" t="str">
            <v>Software Access Agreements -  Ver 1_338036</v>
          </cell>
          <cell r="AI422">
            <v>580</v>
          </cell>
        </row>
        <row r="423">
          <cell r="A423">
            <v>422</v>
          </cell>
          <cell r="B423">
            <v>338037</v>
          </cell>
          <cell r="C423" t="str">
            <v>Notes Control</v>
          </cell>
          <cell r="D423" t="str">
            <v>Notes Control</v>
          </cell>
          <cell r="E423" t="str">
            <v>TSD Business Systems</v>
          </cell>
          <cell r="F42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G423" t="str">
            <v>Administration</v>
          </cell>
          <cell r="H423" t="str">
            <v>Systems - Business Systems for Internal Use</v>
          </cell>
          <cell r="I423" t="str">
            <v>Less than 10 Across Sites</v>
          </cell>
          <cell r="J423" t="str">
            <v>Custom In House Developed</v>
          </cell>
          <cell r="K423" t="str">
            <v>In Production - Development Continuing</v>
          </cell>
          <cell r="M423">
            <v>36923</v>
          </cell>
          <cell r="O423">
            <v>39965</v>
          </cell>
          <cell r="P423">
            <v>5</v>
          </cell>
          <cell r="Q423" t="str">
            <v>Local Application</v>
          </cell>
          <cell r="R423" t="str">
            <v>Low</v>
          </cell>
          <cell r="S423" t="str">
            <v>Technology Services Division</v>
          </cell>
          <cell r="T423" t="str">
            <v>Technology Applications</v>
          </cell>
          <cell r="U423">
            <v>491</v>
          </cell>
          <cell r="V423" t="str">
            <v>Ta-Csd Director</v>
          </cell>
          <cell r="W423" t="str">
            <v>Grant Spratt</v>
          </cell>
          <cell r="X423" t="str">
            <v>Ta-Csd Director</v>
          </cell>
          <cell r="Y423" t="str">
            <v>Lotus Notes</v>
          </cell>
          <cell r="AA423" t="str">
            <v>LotusScript/LotusFormula</v>
          </cell>
          <cell r="AC423">
            <v>0</v>
          </cell>
          <cell r="AE423">
            <v>0</v>
          </cell>
          <cell r="AF423">
            <v>1</v>
          </cell>
          <cell r="AG423">
            <v>422</v>
          </cell>
          <cell r="AH423" t="str">
            <v>Notes Control_338037</v>
          </cell>
          <cell r="AI423">
            <v>782</v>
          </cell>
        </row>
        <row r="424">
          <cell r="A424">
            <v>423</v>
          </cell>
          <cell r="B424">
            <v>338038</v>
          </cell>
          <cell r="C424" t="str">
            <v>TA Benchmark DB</v>
          </cell>
          <cell r="D424" t="str">
            <v>TA Benchmark DB</v>
          </cell>
          <cell r="G424" t="str">
            <v>Administration</v>
          </cell>
          <cell r="H424" t="str">
            <v>Systems - Business Systems for Internal Use</v>
          </cell>
          <cell r="J424" t="str">
            <v>Custom In House Developed</v>
          </cell>
          <cell r="K424" t="str">
            <v>De-commissioned</v>
          </cell>
          <cell r="M424">
            <v>36292</v>
          </cell>
          <cell r="N424">
            <v>38292</v>
          </cell>
          <cell r="O424">
            <v>37257</v>
          </cell>
          <cell r="P424">
            <v>7</v>
          </cell>
          <cell r="Q424" t="str">
            <v>Local Application</v>
          </cell>
          <cell r="S424" t="str">
            <v>Technology Services Division</v>
          </cell>
          <cell r="T424" t="str">
            <v>Technology Application</v>
          </cell>
          <cell r="U424">
            <v>491</v>
          </cell>
          <cell r="V424" t="str">
            <v>Jeanette Cotterill</v>
          </cell>
          <cell r="W424" t="str">
            <v>Jenine Borowik</v>
          </cell>
          <cell r="X424" t="str">
            <v>Adrian Paviour</v>
          </cell>
          <cell r="Y424" t="str">
            <v>Lotus Notes</v>
          </cell>
          <cell r="AA424" t="str">
            <v>LotusScript/LotusFormula</v>
          </cell>
          <cell r="AG424">
            <v>423</v>
          </cell>
          <cell r="AH424" t="str">
            <v>TA Benchmark DB_338038</v>
          </cell>
          <cell r="AI424">
            <v>416</v>
          </cell>
        </row>
        <row r="425">
          <cell r="A425">
            <v>424</v>
          </cell>
          <cell r="B425">
            <v>338039</v>
          </cell>
          <cell r="C425" t="str">
            <v>TANDEM</v>
          </cell>
          <cell r="D425" t="str">
            <v>TANDEM -  Ver 6.2+</v>
          </cell>
          <cell r="G425" t="str">
            <v>Corporate Infrastructure</v>
          </cell>
          <cell r="H425" t="str">
            <v>Collection Processing Infrastructure System</v>
          </cell>
          <cell r="J425" t="str">
            <v>Custom In House Developed</v>
          </cell>
          <cell r="K425" t="str">
            <v>De-commissioned</v>
          </cell>
          <cell r="L425" t="str">
            <v>6.2+</v>
          </cell>
          <cell r="M425">
            <v>37073</v>
          </cell>
          <cell r="N425">
            <v>37865</v>
          </cell>
          <cell r="O425">
            <v>37257</v>
          </cell>
          <cell r="P425">
            <v>7</v>
          </cell>
          <cell r="Q425" t="str">
            <v>Local Application</v>
          </cell>
          <cell r="S425" t="str">
            <v>Economic Statistics Group</v>
          </cell>
          <cell r="T425" t="str">
            <v>** No Branch</v>
          </cell>
          <cell r="U425">
            <v>61</v>
          </cell>
          <cell r="V425" t="str">
            <v>Rob Edmondson</v>
          </cell>
          <cell r="W425" t="str">
            <v>Betty Gruber</v>
          </cell>
          <cell r="X425" t="str">
            <v>Betty Gruber</v>
          </cell>
          <cell r="Y425" t="str">
            <v>PC</v>
          </cell>
          <cell r="AA425" t="str">
            <v>SAS</v>
          </cell>
          <cell r="AG425">
            <v>424</v>
          </cell>
          <cell r="AH425" t="str">
            <v>TANDEM -  Ver 6.2+_338039</v>
          </cell>
          <cell r="AI425">
            <v>781</v>
          </cell>
        </row>
        <row r="426">
          <cell r="A426">
            <v>425</v>
          </cell>
          <cell r="B426">
            <v>338040</v>
          </cell>
          <cell r="C426" t="str">
            <v>Tasmanian State Supplementary Survey</v>
          </cell>
          <cell r="D426" t="str">
            <v>Tasmanian State Supplementary Survey</v>
          </cell>
          <cell r="E426" t="str">
            <v>State Systems</v>
          </cell>
          <cell r="F42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G426" t="str">
            <v>Statistical</v>
          </cell>
          <cell r="H426" t="str">
            <v>Collection Processing System</v>
          </cell>
          <cell r="J426" t="str">
            <v>Custom In House Developed</v>
          </cell>
          <cell r="K426" t="str">
            <v>De-commissioned</v>
          </cell>
          <cell r="M426">
            <v>36039.5</v>
          </cell>
          <cell r="N426">
            <v>39986</v>
          </cell>
          <cell r="O426">
            <v>37257</v>
          </cell>
          <cell r="P426">
            <v>10</v>
          </cell>
          <cell r="Q426" t="str">
            <v>Local Application</v>
          </cell>
          <cell r="R426" t="str">
            <v>Low</v>
          </cell>
          <cell r="S426" t="str">
            <v>** No Division/Group</v>
          </cell>
          <cell r="T426" t="str">
            <v>** No Branch</v>
          </cell>
          <cell r="U426">
            <v>811</v>
          </cell>
          <cell r="V426" t="str">
            <v>Brian Studman</v>
          </cell>
          <cell r="Y426" t="str">
            <v>Mid-Range</v>
          </cell>
          <cell r="AC426">
            <v>0</v>
          </cell>
          <cell r="AE426">
            <v>0</v>
          </cell>
          <cell r="AG426">
            <v>425</v>
          </cell>
          <cell r="AH426" t="str">
            <v>Tasmanian State Supplementary Survey_338040</v>
          </cell>
          <cell r="AI426">
            <v>471</v>
          </cell>
        </row>
        <row r="427">
          <cell r="A427">
            <v>426</v>
          </cell>
          <cell r="B427">
            <v>338041</v>
          </cell>
          <cell r="C427" t="str">
            <v>TechDB</v>
          </cell>
          <cell r="D427" t="str">
            <v>TechDB</v>
          </cell>
          <cell r="E427" t="str">
            <v>TSD IT Cost Recovery</v>
          </cell>
          <cell r="F427" t="str">
            <v>Register of IT assets within the ABS, Australia wide. Used for stock take purposes, cost recovery calculations and IT asset tracking. System is supplied by ATR.</v>
          </cell>
          <cell r="G427" t="str">
            <v>Administration</v>
          </cell>
          <cell r="H427" t="str">
            <v>Systems - Business Systems for Internal Use</v>
          </cell>
          <cell r="I427" t="str">
            <v>10 to 100 Users</v>
          </cell>
          <cell r="J427" t="str">
            <v>Custom In House Developed</v>
          </cell>
          <cell r="K427" t="str">
            <v>In Production</v>
          </cell>
          <cell r="M427">
            <v>33604.5</v>
          </cell>
          <cell r="O427">
            <v>39965</v>
          </cell>
          <cell r="P427">
            <v>2</v>
          </cell>
          <cell r="Q427" t="str">
            <v>Local Application</v>
          </cell>
          <cell r="R427" t="str">
            <v>High</v>
          </cell>
          <cell r="S427" t="str">
            <v>Technology Services Division</v>
          </cell>
          <cell r="T427" t="str">
            <v>Technology Infrastructure</v>
          </cell>
          <cell r="U427">
            <v>351</v>
          </cell>
          <cell r="V427" t="str">
            <v>Mark Bingley</v>
          </cell>
          <cell r="W427" t="str">
            <v>Jenny Peisley</v>
          </cell>
          <cell r="X427" t="str">
            <v>Andrew Gill</v>
          </cell>
          <cell r="Y427" t="str">
            <v>Mid-Range</v>
          </cell>
          <cell r="AA427" t="str">
            <v>Centura</v>
          </cell>
          <cell r="AC427">
            <v>0</v>
          </cell>
          <cell r="AE427">
            <v>0</v>
          </cell>
          <cell r="AF427">
            <v>1</v>
          </cell>
          <cell r="AG427">
            <v>426</v>
          </cell>
          <cell r="AH427" t="str">
            <v>TechDB_338041</v>
          </cell>
          <cell r="AI427">
            <v>583</v>
          </cell>
        </row>
        <row r="428">
          <cell r="A428">
            <v>427</v>
          </cell>
          <cell r="B428">
            <v>338042</v>
          </cell>
          <cell r="C428" t="str">
            <v>Temporary Recruitment</v>
          </cell>
          <cell r="D428" t="str">
            <v>Temporary Recruitment</v>
          </cell>
          <cell r="F42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G428" t="str">
            <v>Administration</v>
          </cell>
          <cell r="H428" t="str">
            <v>Systems - Business Systems for Internal Use</v>
          </cell>
          <cell r="I428" t="str">
            <v>Single User</v>
          </cell>
          <cell r="J428" t="str">
            <v>Custom In House Developed</v>
          </cell>
          <cell r="K428" t="str">
            <v>De-commissioned</v>
          </cell>
          <cell r="O428">
            <v>37257</v>
          </cell>
          <cell r="P428">
            <v>10</v>
          </cell>
          <cell r="Q428" t="str">
            <v>Local Application</v>
          </cell>
          <cell r="R428" t="str">
            <v>Medium</v>
          </cell>
          <cell r="S428" t="str">
            <v>Corporate Services Division</v>
          </cell>
          <cell r="T428" t="str">
            <v>Human Resources Branch</v>
          </cell>
          <cell r="U428">
            <v>414</v>
          </cell>
          <cell r="V428" t="str">
            <v>Jeanette Cotterill</v>
          </cell>
          <cell r="W428" t="str">
            <v>Aileen Shields</v>
          </cell>
          <cell r="Y428" t="str">
            <v>PC</v>
          </cell>
          <cell r="AG428">
            <v>427</v>
          </cell>
          <cell r="AH428" t="str">
            <v>Temporary Recruitment_338042</v>
          </cell>
          <cell r="AI428">
            <v>405</v>
          </cell>
        </row>
        <row r="429">
          <cell r="A429">
            <v>428</v>
          </cell>
          <cell r="B429">
            <v>338043</v>
          </cell>
          <cell r="C429" t="str">
            <v>TPL</v>
          </cell>
          <cell r="D429" t="str">
            <v>TPL -  Ver Version 6</v>
          </cell>
          <cell r="G429" t="str">
            <v>Corporate Infrastructure</v>
          </cell>
          <cell r="H429" t="str">
            <v>Other - None of the above (specify purpose)</v>
          </cell>
          <cell r="J429" t="str">
            <v>Custom In House Developed</v>
          </cell>
          <cell r="K429" t="str">
            <v>De-commissioned</v>
          </cell>
          <cell r="L429" t="str">
            <v>Version 6</v>
          </cell>
          <cell r="M429">
            <v>29738.5</v>
          </cell>
          <cell r="N429">
            <v>39073</v>
          </cell>
          <cell r="O429">
            <v>37257</v>
          </cell>
          <cell r="P429">
            <v>5</v>
          </cell>
          <cell r="Q429" t="str">
            <v>Local Application</v>
          </cell>
          <cell r="R429" t="str">
            <v>Low</v>
          </cell>
          <cell r="S429" t="str">
            <v>Services Group</v>
          </cell>
          <cell r="T429" t="str">
            <v>Technology Application</v>
          </cell>
          <cell r="U429">
            <v>499</v>
          </cell>
          <cell r="V429" t="str">
            <v>Jeanette Cotterill</v>
          </cell>
          <cell r="W429" t="str">
            <v>Adrian Paviour</v>
          </cell>
          <cell r="X429" t="str">
            <v>Ann Hare</v>
          </cell>
          <cell r="Y429" t="str">
            <v>Mainframe</v>
          </cell>
          <cell r="AG429">
            <v>428</v>
          </cell>
          <cell r="AH429" t="str">
            <v>TPL -  Ver Version 6_338043</v>
          </cell>
          <cell r="AI429">
            <v>197</v>
          </cell>
        </row>
        <row r="430">
          <cell r="A430">
            <v>429</v>
          </cell>
          <cell r="B430">
            <v>338044</v>
          </cell>
          <cell r="C430" t="str">
            <v>TPLPOST</v>
          </cell>
          <cell r="D430" t="str">
            <v>TPLPOST</v>
          </cell>
          <cell r="G430" t="str">
            <v>Corporate Infrastructure</v>
          </cell>
          <cell r="H430" t="str">
            <v>Other - None of the above (specify purpose)</v>
          </cell>
          <cell r="J430" t="str">
            <v>Custom In House Developed</v>
          </cell>
          <cell r="K430" t="str">
            <v>De-commissioned</v>
          </cell>
          <cell r="M430">
            <v>31747.5</v>
          </cell>
          <cell r="N430">
            <v>39069</v>
          </cell>
          <cell r="O430">
            <v>37257</v>
          </cell>
          <cell r="P430">
            <v>5</v>
          </cell>
          <cell r="Q430" t="str">
            <v>Local Application</v>
          </cell>
          <cell r="R430" t="str">
            <v>Low</v>
          </cell>
          <cell r="S430" t="str">
            <v>Services Group</v>
          </cell>
          <cell r="T430" t="str">
            <v>Technology Application</v>
          </cell>
          <cell r="U430">
            <v>499</v>
          </cell>
          <cell r="V430" t="str">
            <v>Jeanette Cotterill</v>
          </cell>
          <cell r="W430" t="str">
            <v>Adrian Paviour</v>
          </cell>
          <cell r="Y430" t="str">
            <v>Mainframe</v>
          </cell>
          <cell r="AG430">
            <v>429</v>
          </cell>
          <cell r="AH430" t="str">
            <v>TPLPOST_338044</v>
          </cell>
          <cell r="AI430">
            <v>293</v>
          </cell>
        </row>
        <row r="431">
          <cell r="A431">
            <v>430</v>
          </cell>
          <cell r="B431">
            <v>338045</v>
          </cell>
          <cell r="C431" t="str">
            <v>TRA Barcode List</v>
          </cell>
          <cell r="D431" t="str">
            <v>TRA Barcode List</v>
          </cell>
          <cell r="F431" t="str">
            <v>Stores a list of barcodes  for  each Acquisition Request</v>
          </cell>
          <cell r="G431" t="str">
            <v>Purchasing</v>
          </cell>
          <cell r="H431" t="str">
            <v>Purchasing</v>
          </cell>
          <cell r="I431" t="str">
            <v>Less than 10 at a Single Site</v>
          </cell>
          <cell r="J431" t="str">
            <v>Custom In House Developed</v>
          </cell>
          <cell r="K431" t="str">
            <v>De-commissioned</v>
          </cell>
          <cell r="M431">
            <v>36526</v>
          </cell>
          <cell r="N431">
            <v>39814</v>
          </cell>
          <cell r="O431">
            <v>37257</v>
          </cell>
          <cell r="P431">
            <v>7</v>
          </cell>
          <cell r="Q431" t="str">
            <v>Local Application</v>
          </cell>
          <cell r="R431" t="str">
            <v>Low</v>
          </cell>
          <cell r="S431" t="str">
            <v>Technology Services Division</v>
          </cell>
          <cell r="T431" t="str">
            <v>Technology Infrastructure</v>
          </cell>
          <cell r="U431">
            <v>351</v>
          </cell>
          <cell r="V431" t="str">
            <v>Paul Chubb</v>
          </cell>
          <cell r="W431" t="str">
            <v>Jenny Peisley</v>
          </cell>
          <cell r="X431" t="str">
            <v>Andrew Gill</v>
          </cell>
          <cell r="Y431" t="str">
            <v>Lotus Notes</v>
          </cell>
          <cell r="AA431" t="str">
            <v>LotusScript/LotusFormula</v>
          </cell>
          <cell r="AG431">
            <v>430</v>
          </cell>
          <cell r="AH431" t="str">
            <v>TRA Barcode List_338045</v>
          </cell>
          <cell r="AI431">
            <v>826</v>
          </cell>
        </row>
        <row r="432">
          <cell r="A432">
            <v>431</v>
          </cell>
          <cell r="B432">
            <v>338046</v>
          </cell>
          <cell r="C432" t="str">
            <v>ABS Learning Assistant</v>
          </cell>
          <cell r="D432" t="str">
            <v>ABS Learning Assistant -  Ver 2.14</v>
          </cell>
          <cell r="E432" t="str">
            <v>HR Systems</v>
          </cell>
          <cell r="F432" t="str">
            <v>See</v>
          </cell>
          <cell r="G432" t="str">
            <v>Training</v>
          </cell>
          <cell r="H432" t="str">
            <v>Human Resources</v>
          </cell>
          <cell r="I432" t="str">
            <v>More than 100 Users</v>
          </cell>
          <cell r="J432" t="str">
            <v>Custom In House Developed</v>
          </cell>
          <cell r="K432" t="str">
            <v>De-commissioned</v>
          </cell>
          <cell r="L432">
            <v>2.14</v>
          </cell>
          <cell r="M432">
            <v>36984</v>
          </cell>
          <cell r="N432">
            <v>38405</v>
          </cell>
          <cell r="O432">
            <v>37257</v>
          </cell>
          <cell r="P432">
            <v>7</v>
          </cell>
          <cell r="Q432" t="str">
            <v>Local Application</v>
          </cell>
          <cell r="R432" t="str">
            <v>Medium</v>
          </cell>
          <cell r="S432" t="str">
            <v>Technology Services Division</v>
          </cell>
          <cell r="T432" t="str">
            <v>Technology Applications</v>
          </cell>
          <cell r="U432">
            <v>491</v>
          </cell>
          <cell r="V432" t="str">
            <v>John D Moore</v>
          </cell>
          <cell r="X432" t="str">
            <v>Ann Hare</v>
          </cell>
          <cell r="Y432" t="str">
            <v>Lotus Notes</v>
          </cell>
          <cell r="AA432" t="str">
            <v>LotusScript/LotusFormula</v>
          </cell>
          <cell r="AG432">
            <v>431</v>
          </cell>
          <cell r="AH432" t="str">
            <v>ABS Learning Assistant -  Ver 2.14_338046</v>
          </cell>
          <cell r="AI432">
            <v>599</v>
          </cell>
        </row>
        <row r="433">
          <cell r="A433">
            <v>432</v>
          </cell>
          <cell r="B433">
            <v>338047</v>
          </cell>
          <cell r="C433" t="str">
            <v>TREDS</v>
          </cell>
          <cell r="D433" t="str">
            <v>TREDS</v>
          </cell>
          <cell r="G433" t="str">
            <v>Statistical</v>
          </cell>
          <cell r="H433" t="str">
            <v>Collection Processing System</v>
          </cell>
          <cell r="J433" t="str">
            <v>Custom In House Developed</v>
          </cell>
          <cell r="K433" t="str">
            <v>De-commissioned</v>
          </cell>
          <cell r="M433">
            <v>30682</v>
          </cell>
          <cell r="N433">
            <v>39135</v>
          </cell>
          <cell r="O433">
            <v>37257</v>
          </cell>
          <cell r="P433">
            <v>10</v>
          </cell>
          <cell r="Q433" t="str">
            <v>Local Application</v>
          </cell>
          <cell r="R433" t="str">
            <v>Medium</v>
          </cell>
          <cell r="S433" t="str">
            <v>Economic Statistics Group</v>
          </cell>
          <cell r="T433" t="str">
            <v>Economic Statistics Data Centre</v>
          </cell>
          <cell r="U433">
            <v>184</v>
          </cell>
          <cell r="V433" t="str">
            <v>Jeanette Cotterill</v>
          </cell>
          <cell r="W433" t="str">
            <v>Graeme Brown</v>
          </cell>
          <cell r="X433" t="str">
            <v>Chi Nguyen</v>
          </cell>
          <cell r="Y433" t="str">
            <v>Mainframe</v>
          </cell>
          <cell r="AA433" t="str">
            <v>NATURAL</v>
          </cell>
          <cell r="AG433">
            <v>432</v>
          </cell>
          <cell r="AH433" t="str">
            <v>TREDS_338047</v>
          </cell>
          <cell r="AI433">
            <v>823</v>
          </cell>
        </row>
        <row r="434">
          <cell r="A434">
            <v>433</v>
          </cell>
          <cell r="B434">
            <v>338048</v>
          </cell>
          <cell r="C434" t="str">
            <v>TSD Change Management</v>
          </cell>
          <cell r="D434" t="str">
            <v>TSD Change Management</v>
          </cell>
          <cell r="E434" t="str">
            <v>TSD Business Systems</v>
          </cell>
          <cell r="F434"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G434" t="str">
            <v>Administration</v>
          </cell>
          <cell r="H434" t="str">
            <v>Systems - Business Systems for Internal Use</v>
          </cell>
          <cell r="I434" t="str">
            <v>More than 100 Users</v>
          </cell>
          <cell r="J434" t="str">
            <v>Custom In House Developed</v>
          </cell>
          <cell r="K434" t="str">
            <v>In Production</v>
          </cell>
          <cell r="M434">
            <v>36404.5</v>
          </cell>
          <cell r="O434">
            <v>39965</v>
          </cell>
          <cell r="P434">
            <v>2</v>
          </cell>
          <cell r="Q434" t="str">
            <v>Local Application</v>
          </cell>
          <cell r="R434" t="str">
            <v>Medium</v>
          </cell>
          <cell r="S434" t="str">
            <v>Technology Services Division</v>
          </cell>
          <cell r="T434" t="str">
            <v>Technology Applications</v>
          </cell>
          <cell r="U434">
            <v>491</v>
          </cell>
          <cell r="V434" t="str">
            <v>Andrew Gill</v>
          </cell>
          <cell r="W434" t="str">
            <v>Ted Cummings</v>
          </cell>
          <cell r="X434" t="str">
            <v>Andrew Gill</v>
          </cell>
          <cell r="Y434" t="str">
            <v>Lotus Notes</v>
          </cell>
          <cell r="AA434" t="str">
            <v>LotusScript/LotusFormula</v>
          </cell>
          <cell r="AC434">
            <v>47911.78</v>
          </cell>
          <cell r="AE434">
            <v>33450.35</v>
          </cell>
          <cell r="AF434">
            <v>1</v>
          </cell>
          <cell r="AG434">
            <v>433</v>
          </cell>
          <cell r="AH434" t="str">
            <v>TSD Change Management_338048</v>
          </cell>
          <cell r="AI434">
            <v>547</v>
          </cell>
        </row>
        <row r="435">
          <cell r="A435">
            <v>434</v>
          </cell>
          <cell r="B435">
            <v>338049</v>
          </cell>
          <cell r="C435" t="str">
            <v>TSD Forward Work Plan</v>
          </cell>
          <cell r="D435" t="str">
            <v>TSD Forward Work Plan</v>
          </cell>
          <cell r="E435" t="str">
            <v>TSD Business Systems</v>
          </cell>
          <cell r="F435" t="str">
            <v>To develop and propose to IRMC the budget for Technology support and development for the following year.</v>
          </cell>
          <cell r="G435" t="str">
            <v>Administration</v>
          </cell>
          <cell r="H435" t="str">
            <v>Financial</v>
          </cell>
          <cell r="I435" t="str">
            <v>10 to 100 Users</v>
          </cell>
          <cell r="J435" t="str">
            <v>Custom In House Developed</v>
          </cell>
          <cell r="K435" t="str">
            <v>In Production - Minimum Maintenance</v>
          </cell>
          <cell r="M435">
            <v>36586.5</v>
          </cell>
          <cell r="O435">
            <v>39965</v>
          </cell>
          <cell r="P435">
            <v>5</v>
          </cell>
          <cell r="Q435" t="str">
            <v>Business Infrastructure Application</v>
          </cell>
          <cell r="R435" t="str">
            <v>Medium</v>
          </cell>
          <cell r="S435" t="str">
            <v>Technology Services Division</v>
          </cell>
          <cell r="T435" t="str">
            <v>Technology Applications</v>
          </cell>
          <cell r="U435">
            <v>491</v>
          </cell>
          <cell r="V435" t="str">
            <v>Paul Chubb</v>
          </cell>
          <cell r="W435" t="str">
            <v>Neville Morrison</v>
          </cell>
          <cell r="X435" t="str">
            <v>Andrew Gill</v>
          </cell>
          <cell r="Y435" t="str">
            <v>Lotus Notes</v>
          </cell>
          <cell r="AA435" t="str">
            <v>LotusScript/LotusFormula</v>
          </cell>
          <cell r="AC435">
            <v>5962</v>
          </cell>
          <cell r="AD435">
            <v>4683.2142857142799</v>
          </cell>
          <cell r="AE435">
            <v>2233.63</v>
          </cell>
          <cell r="AF435">
            <v>1</v>
          </cell>
          <cell r="AG435">
            <v>434</v>
          </cell>
          <cell r="AH435" t="str">
            <v>TSD Forward Work Plan_338049</v>
          </cell>
          <cell r="AI435">
            <v>338</v>
          </cell>
        </row>
        <row r="436">
          <cell r="A436">
            <v>435</v>
          </cell>
          <cell r="B436">
            <v>338050</v>
          </cell>
          <cell r="C436" t="str">
            <v>TSD Recognition &amp; Reward Scheme</v>
          </cell>
          <cell r="D436" t="str">
            <v>TSD Recognition &amp; Reward Scheme</v>
          </cell>
          <cell r="E436" t="str">
            <v>TSD Business Systems</v>
          </cell>
          <cell r="F43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G436" t="str">
            <v>Administration</v>
          </cell>
          <cell r="H436" t="str">
            <v>Systems - Business Systems for Internal Use</v>
          </cell>
          <cell r="I436" t="str">
            <v>10 to 100 Users</v>
          </cell>
          <cell r="J436" t="str">
            <v>Custom In House Developed</v>
          </cell>
          <cell r="K436" t="str">
            <v>In Production - Minimum Maintenance</v>
          </cell>
          <cell r="O436">
            <v>39965</v>
          </cell>
          <cell r="P436">
            <v>3</v>
          </cell>
          <cell r="Q436" t="str">
            <v>Local Application</v>
          </cell>
          <cell r="R436" t="str">
            <v>Low</v>
          </cell>
          <cell r="S436" t="str">
            <v>Technology Services Division</v>
          </cell>
          <cell r="T436" t="str">
            <v>Technology Applications</v>
          </cell>
          <cell r="U436">
            <v>491</v>
          </cell>
          <cell r="V436" t="str">
            <v>Andrew Gill</v>
          </cell>
          <cell r="W436" t="str">
            <v>Sara Berwick</v>
          </cell>
          <cell r="X436" t="str">
            <v>Andrew Gill</v>
          </cell>
          <cell r="Y436" t="str">
            <v>Lotus Notes</v>
          </cell>
          <cell r="Z436" t="str">
            <v>Lotus Notes</v>
          </cell>
          <cell r="AA436" t="str">
            <v>LotusScript/LotusFormula</v>
          </cell>
          <cell r="AC436">
            <v>0</v>
          </cell>
          <cell r="AE436">
            <v>0</v>
          </cell>
          <cell r="AF436">
            <v>1</v>
          </cell>
          <cell r="AG436">
            <v>435</v>
          </cell>
          <cell r="AH436" t="str">
            <v>TSD Recognition &amp; Reward Scheme_338050</v>
          </cell>
          <cell r="AI436">
            <v>763</v>
          </cell>
        </row>
        <row r="437">
          <cell r="A437">
            <v>436</v>
          </cell>
          <cell r="B437">
            <v>338051</v>
          </cell>
          <cell r="C437" t="str">
            <v>TSD Staff Dev &amp; Perform Guide</v>
          </cell>
          <cell r="D437" t="str">
            <v>TSD Staff Dev &amp; Perform Guide</v>
          </cell>
          <cell r="E437" t="str">
            <v>TSD Business Systems</v>
          </cell>
          <cell r="F437" t="str">
            <v>A notes database Based on information identified during the Application Assessment process this application was decommissioned</v>
          </cell>
          <cell r="G437" t="str">
            <v>Information</v>
          </cell>
          <cell r="H437" t="str">
            <v>Human Resources</v>
          </cell>
          <cell r="I437" t="str">
            <v>More than 100 Users</v>
          </cell>
          <cell r="J437" t="str">
            <v>Custom In House Developed</v>
          </cell>
          <cell r="K437" t="str">
            <v>De-commissioned</v>
          </cell>
          <cell r="M437">
            <v>35704</v>
          </cell>
          <cell r="N437">
            <v>40238</v>
          </cell>
          <cell r="O437">
            <v>39965</v>
          </cell>
          <cell r="P437">
            <v>3</v>
          </cell>
          <cell r="Q437" t="str">
            <v>Local Application</v>
          </cell>
          <cell r="R437" t="str">
            <v>Low</v>
          </cell>
          <cell r="S437" t="str">
            <v>Technology Services Division</v>
          </cell>
          <cell r="T437" t="str">
            <v>Technology Applications</v>
          </cell>
          <cell r="U437">
            <v>491</v>
          </cell>
          <cell r="V437" t="str">
            <v>Paul Chubb</v>
          </cell>
          <cell r="W437" t="str">
            <v>Sara Berwick</v>
          </cell>
          <cell r="X437" t="str">
            <v>Andrew Gill</v>
          </cell>
          <cell r="Y437" t="str">
            <v>Lotus Notes</v>
          </cell>
          <cell r="AC437">
            <v>0</v>
          </cell>
          <cell r="AE437">
            <v>0</v>
          </cell>
          <cell r="AG437">
            <v>436</v>
          </cell>
          <cell r="AH437" t="str">
            <v>TSD Staff Dev &amp; Perform Guide_338051</v>
          </cell>
          <cell r="AI437">
            <v>505</v>
          </cell>
        </row>
        <row r="438">
          <cell r="A438">
            <v>437</v>
          </cell>
          <cell r="B438">
            <v>338052</v>
          </cell>
          <cell r="C438" t="str">
            <v>TSD Staffing</v>
          </cell>
          <cell r="D438" t="str">
            <v>TSD Staffing</v>
          </cell>
          <cell r="E438" t="str">
            <v>TSD Business Systems</v>
          </cell>
          <cell r="F43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G438" t="str">
            <v>Administration</v>
          </cell>
          <cell r="H438" t="str">
            <v>Systems - Business Systems for Internal Use</v>
          </cell>
          <cell r="I438" t="str">
            <v>Less than 10 at a Single Site</v>
          </cell>
          <cell r="J438" t="str">
            <v>Custom In House Developed</v>
          </cell>
          <cell r="K438" t="str">
            <v>In Production</v>
          </cell>
          <cell r="M438">
            <v>36161.5</v>
          </cell>
          <cell r="O438">
            <v>39965</v>
          </cell>
          <cell r="P438">
            <v>3</v>
          </cell>
          <cell r="Q438" t="str">
            <v>Local Application</v>
          </cell>
          <cell r="R438" t="str">
            <v>Low</v>
          </cell>
          <cell r="S438" t="str">
            <v>Technology Services Division</v>
          </cell>
          <cell r="T438" t="str">
            <v>Technology Applications</v>
          </cell>
          <cell r="U438">
            <v>491</v>
          </cell>
          <cell r="V438" t="str">
            <v>Andrew Gill</v>
          </cell>
          <cell r="W438" t="str">
            <v>Sara Berwick</v>
          </cell>
          <cell r="X438" t="str">
            <v>Andrew Gill</v>
          </cell>
          <cell r="Y438" t="str">
            <v>Lotus Notes</v>
          </cell>
          <cell r="AA438" t="str">
            <v>LotusScript/LotusFormula</v>
          </cell>
          <cell r="AC438">
            <v>0</v>
          </cell>
          <cell r="AE438">
            <v>0</v>
          </cell>
          <cell r="AF438">
            <v>1</v>
          </cell>
          <cell r="AG438">
            <v>437</v>
          </cell>
          <cell r="AH438" t="str">
            <v>TSD Staffing_338052</v>
          </cell>
          <cell r="AI438">
            <v>511</v>
          </cell>
        </row>
        <row r="439">
          <cell r="A439">
            <v>438</v>
          </cell>
          <cell r="B439">
            <v>338053</v>
          </cell>
          <cell r="C439" t="str">
            <v>UDBAReg</v>
          </cell>
          <cell r="D439" t="str">
            <v>UDBAReg</v>
          </cell>
          <cell r="E439" t="str">
            <v>TSD Client Services</v>
          </cell>
          <cell r="F439" t="str">
            <v>Facility to allow Oracle UDBA's to register users to oracle-based client-server applications. Maybe - redev Notes ?</v>
          </cell>
          <cell r="G439" t="str">
            <v>Administration</v>
          </cell>
          <cell r="H439" t="str">
            <v>Other - None of the above (specify purpose)</v>
          </cell>
          <cell r="I439" t="str">
            <v>10 to 100 Users</v>
          </cell>
          <cell r="J439" t="str">
            <v>Custom In House Developed</v>
          </cell>
          <cell r="K439" t="str">
            <v>In Production</v>
          </cell>
          <cell r="M439">
            <v>33239</v>
          </cell>
          <cell r="O439">
            <v>39965</v>
          </cell>
          <cell r="P439">
            <v>1</v>
          </cell>
          <cell r="Q439" t="str">
            <v>Local Application</v>
          </cell>
          <cell r="R439" t="str">
            <v>Medium</v>
          </cell>
          <cell r="S439" t="str">
            <v>Technology Services Division</v>
          </cell>
          <cell r="T439" t="str">
            <v>Technology Infrastructure</v>
          </cell>
          <cell r="U439">
            <v>361</v>
          </cell>
          <cell r="V439" t="str">
            <v>Jeanette Cotterill</v>
          </cell>
          <cell r="W439" t="str">
            <v>Brian Studman</v>
          </cell>
          <cell r="Y439" t="str">
            <v>Mid-Range</v>
          </cell>
          <cell r="AA439" t="str">
            <v>Unix (Bourne Shell) script</v>
          </cell>
          <cell r="AC439">
            <v>0</v>
          </cell>
          <cell r="AE439">
            <v>0</v>
          </cell>
          <cell r="AF439">
            <v>1</v>
          </cell>
          <cell r="AG439">
            <v>438</v>
          </cell>
          <cell r="AH439" t="str">
            <v>UDBAReg_338053</v>
          </cell>
          <cell r="AI439">
            <v>316</v>
          </cell>
        </row>
        <row r="440">
          <cell r="A440">
            <v>439</v>
          </cell>
          <cell r="B440">
            <v>338054</v>
          </cell>
          <cell r="C440" t="str">
            <v>Unix Cost Recovery System</v>
          </cell>
          <cell r="D440" t="str">
            <v>Unix Cost Recovery System</v>
          </cell>
          <cell r="E440" t="str">
            <v>TSD IT Cost Recovery</v>
          </cell>
          <cell r="G440" t="str">
            <v>Administration</v>
          </cell>
          <cell r="H440" t="str">
            <v>Systems - Business Systems for Internal Use</v>
          </cell>
          <cell r="I440" t="str">
            <v>Less than 10 at a Single Site</v>
          </cell>
          <cell r="J440" t="str">
            <v>Custom In House Developed</v>
          </cell>
          <cell r="K440" t="str">
            <v>In Production</v>
          </cell>
          <cell r="M440">
            <v>35166</v>
          </cell>
          <cell r="O440">
            <v>39965</v>
          </cell>
          <cell r="P440">
            <v>4</v>
          </cell>
          <cell r="Q440" t="str">
            <v>Local Application</v>
          </cell>
          <cell r="R440" t="str">
            <v>Medium</v>
          </cell>
          <cell r="S440" t="str">
            <v>Technology Services Division</v>
          </cell>
          <cell r="T440" t="str">
            <v>Technology Infrastructure</v>
          </cell>
          <cell r="U440">
            <v>359</v>
          </cell>
          <cell r="V440" t="str">
            <v>Jeanette Cotterill</v>
          </cell>
          <cell r="Y440" t="str">
            <v>Mid-Range</v>
          </cell>
          <cell r="AA440" t="str">
            <v>C/C++</v>
          </cell>
          <cell r="AC440">
            <v>0</v>
          </cell>
          <cell r="AE440">
            <v>0</v>
          </cell>
          <cell r="AF440">
            <v>1</v>
          </cell>
          <cell r="AG440">
            <v>439</v>
          </cell>
          <cell r="AH440" t="str">
            <v>Unix Cost Recovery System_338054</v>
          </cell>
          <cell r="AI440">
            <v>713</v>
          </cell>
        </row>
        <row r="441">
          <cell r="A441">
            <v>440</v>
          </cell>
          <cell r="B441">
            <v>338055</v>
          </cell>
          <cell r="C441" t="str">
            <v>Unix User Registration System</v>
          </cell>
          <cell r="D441" t="str">
            <v>Unix User Registration System</v>
          </cell>
          <cell r="E441" t="str">
            <v>TSD Client Services</v>
          </cell>
          <cell r="G441" t="str">
            <v>Administration</v>
          </cell>
          <cell r="H441" t="str">
            <v>Systems - Business Systems for Internal Use</v>
          </cell>
          <cell r="I441" t="str">
            <v>Less than 10 Across Sites</v>
          </cell>
          <cell r="J441" t="str">
            <v>Custom In House Developed</v>
          </cell>
          <cell r="K441" t="str">
            <v>In Production - Minimum Maintenance</v>
          </cell>
          <cell r="O441">
            <v>39965</v>
          </cell>
          <cell r="P441">
            <v>2</v>
          </cell>
          <cell r="Q441" t="str">
            <v>Local Application</v>
          </cell>
          <cell r="R441" t="str">
            <v>Medium</v>
          </cell>
          <cell r="S441" t="str">
            <v>Technology Services Division</v>
          </cell>
          <cell r="T441" t="str">
            <v>Technology Infrastructure</v>
          </cell>
          <cell r="U441">
            <v>360</v>
          </cell>
          <cell r="V441" t="str">
            <v>Jeanette Cotterill</v>
          </cell>
          <cell r="Y441" t="str">
            <v>Mid-Range</v>
          </cell>
          <cell r="AA441" t="str">
            <v>C/C++</v>
          </cell>
          <cell r="AC441">
            <v>0</v>
          </cell>
          <cell r="AE441">
            <v>0</v>
          </cell>
          <cell r="AF441">
            <v>1</v>
          </cell>
          <cell r="AG441">
            <v>440</v>
          </cell>
          <cell r="AH441" t="str">
            <v>Unix User Registration System_338055</v>
          </cell>
          <cell r="AI441">
            <v>714</v>
          </cell>
        </row>
        <row r="442">
          <cell r="A442">
            <v>441</v>
          </cell>
          <cell r="B442">
            <v>338056</v>
          </cell>
          <cell r="C442" t="str">
            <v>Update ABS EEO data</v>
          </cell>
          <cell r="D442" t="str">
            <v>Update ABS EEO data</v>
          </cell>
          <cell r="E442" t="str">
            <v>HR Systems</v>
          </cell>
          <cell r="F442"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G442" t="str">
            <v>Administration</v>
          </cell>
          <cell r="H442" t="str">
            <v>Systems - Business Systems for Internal Use</v>
          </cell>
          <cell r="I442" t="str">
            <v>Less than 10 at a Single Site</v>
          </cell>
          <cell r="J442" t="str">
            <v>Custom In House Developed</v>
          </cell>
          <cell r="K442" t="str">
            <v>De-commissioned</v>
          </cell>
          <cell r="O442">
            <v>39965</v>
          </cell>
          <cell r="P442">
            <v>7</v>
          </cell>
          <cell r="Q442" t="str">
            <v>Local Application</v>
          </cell>
          <cell r="R442" t="str">
            <v>Medium</v>
          </cell>
          <cell r="S442" t="str">
            <v>Corporate Services Division</v>
          </cell>
          <cell r="T442" t="str">
            <v>Human Resources Branch</v>
          </cell>
          <cell r="U442">
            <v>401</v>
          </cell>
          <cell r="V442" t="str">
            <v>Erin Matson</v>
          </cell>
          <cell r="W442" t="str">
            <v>Heather Jones</v>
          </cell>
          <cell r="X442" t="str">
            <v>Erin Matson</v>
          </cell>
          <cell r="Y442" t="str">
            <v>Lotus Notes</v>
          </cell>
          <cell r="AC442">
            <v>0</v>
          </cell>
          <cell r="AE442">
            <v>0</v>
          </cell>
          <cell r="AG442">
            <v>441</v>
          </cell>
          <cell r="AH442" t="str">
            <v>Update ABS EEO data_338056</v>
          </cell>
          <cell r="AI442">
            <v>513</v>
          </cell>
        </row>
        <row r="443">
          <cell r="A443">
            <v>442</v>
          </cell>
          <cell r="B443">
            <v>338057</v>
          </cell>
          <cell r="C443" t="str">
            <v>User Registration - Natural Security</v>
          </cell>
          <cell r="D443" t="str">
            <v>User Registration - Natural Security -  Ver 2.2.8++</v>
          </cell>
          <cell r="G443" t="str">
            <v>Administration</v>
          </cell>
          <cell r="H443" t="str">
            <v>Systems - Business Systems for Internal Use</v>
          </cell>
          <cell r="J443" t="str">
            <v>Custom In House Developed</v>
          </cell>
          <cell r="K443" t="str">
            <v>De-commissioned</v>
          </cell>
          <cell r="L443" t="str">
            <v>2.2.8++</v>
          </cell>
          <cell r="M443">
            <v>36373</v>
          </cell>
          <cell r="N443">
            <v>39073</v>
          </cell>
          <cell r="O443">
            <v>37257</v>
          </cell>
          <cell r="P443">
            <v>10</v>
          </cell>
          <cell r="Q443" t="str">
            <v>Local Application</v>
          </cell>
          <cell r="R443" t="str">
            <v>Low</v>
          </cell>
          <cell r="S443" t="str">
            <v>Economic Statistics Group</v>
          </cell>
          <cell r="T443" t="str">
            <v>Economic Statistics Data Centre</v>
          </cell>
          <cell r="U443">
            <v>531</v>
          </cell>
          <cell r="V443" t="str">
            <v>Jeanette Cotterill</v>
          </cell>
          <cell r="Y443" t="str">
            <v>Mainframe</v>
          </cell>
          <cell r="AA443" t="str">
            <v>NATURAL</v>
          </cell>
          <cell r="AG443">
            <v>442</v>
          </cell>
          <cell r="AH443" t="str">
            <v>User Registration - Natural Security -  Ver 2.2.8++_338057</v>
          </cell>
          <cell r="AI443">
            <v>315</v>
          </cell>
        </row>
        <row r="444">
          <cell r="A444">
            <v>443</v>
          </cell>
          <cell r="B444">
            <v>338058</v>
          </cell>
          <cell r="C444" t="str">
            <v>UserReg</v>
          </cell>
          <cell r="D444" t="str">
            <v>UserReg</v>
          </cell>
          <cell r="E444" t="str">
            <v>TSD Client Services</v>
          </cell>
          <cell r="F444" t="str">
            <v>Contains details of who has been given userids to the Notes, Banyan, Mainframe and Unix environments Based on information identified during the Application Assessment process this application was decommissioned</v>
          </cell>
          <cell r="G444" t="str">
            <v>Administration</v>
          </cell>
          <cell r="H444" t="str">
            <v>Systems - Business Systems for Internal Use</v>
          </cell>
          <cell r="I444" t="str">
            <v>Less than 10 Across Sites</v>
          </cell>
          <cell r="J444" t="str">
            <v>Custom In House Developed</v>
          </cell>
          <cell r="K444" t="str">
            <v>De-commissioned</v>
          </cell>
          <cell r="M444">
            <v>34516.5</v>
          </cell>
          <cell r="N444">
            <v>40238</v>
          </cell>
          <cell r="O444">
            <v>39965</v>
          </cell>
          <cell r="P444">
            <v>2</v>
          </cell>
          <cell r="Q444" t="str">
            <v>Local Application</v>
          </cell>
          <cell r="R444" t="str">
            <v>Medium</v>
          </cell>
          <cell r="S444" t="str">
            <v>Technology Services Division</v>
          </cell>
          <cell r="T444" t="str">
            <v>Technology Infrastructure</v>
          </cell>
          <cell r="U444">
            <v>274</v>
          </cell>
          <cell r="V444" t="str">
            <v>Jeanette Cotterill</v>
          </cell>
          <cell r="W444" t="str">
            <v>James Sophios</v>
          </cell>
          <cell r="Y444" t="str">
            <v>Mid-Range</v>
          </cell>
          <cell r="AA444" t="str">
            <v>C/C++</v>
          </cell>
          <cell r="AC444">
            <v>0</v>
          </cell>
          <cell r="AE444">
            <v>0</v>
          </cell>
          <cell r="AG444">
            <v>443</v>
          </cell>
          <cell r="AH444" t="str">
            <v>UserReg_338058</v>
          </cell>
          <cell r="AI444">
            <v>311</v>
          </cell>
        </row>
        <row r="445">
          <cell r="A445">
            <v>444</v>
          </cell>
          <cell r="B445">
            <v>338059</v>
          </cell>
          <cell r="C445" t="str">
            <v>VACP - Value of Agricultural Commodity Production</v>
          </cell>
          <cell r="D445" t="str">
            <v>VACP - Value of Agricultural Commodity Production</v>
          </cell>
          <cell r="E445" t="str">
            <v>Agriculture and Environment</v>
          </cell>
          <cell r="F445" t="str">
            <v>Client server system for producing estimates of the value of production of agricultural goods. System is a mixture of much clerical input and some computer processing using Excel spreadsheets, Oracle (via a Centura front end),  and SAS.</v>
          </cell>
          <cell r="G445" t="str">
            <v>Statistical</v>
          </cell>
          <cell r="H445" t="str">
            <v>Collection Processing System</v>
          </cell>
          <cell r="I445" t="str">
            <v>Less than 10 at a Single Site</v>
          </cell>
          <cell r="J445" t="str">
            <v>Custom In House Developed</v>
          </cell>
          <cell r="K445" t="str">
            <v>In Production - Minimum Maintenance</v>
          </cell>
          <cell r="M445">
            <v>36161.5</v>
          </cell>
          <cell r="O445">
            <v>39965</v>
          </cell>
          <cell r="P445">
            <v>5</v>
          </cell>
          <cell r="Q445" t="str">
            <v>Local Application</v>
          </cell>
          <cell r="R445" t="str">
            <v>High</v>
          </cell>
          <cell r="S445" t="str">
            <v>Population Labour Industry and Environment Statistics Group</v>
          </cell>
          <cell r="T445" t="str">
            <v>** No Branch</v>
          </cell>
          <cell r="U445">
            <v>70</v>
          </cell>
          <cell r="V445" t="str">
            <v>Chi Nguyen</v>
          </cell>
          <cell r="W445" t="str">
            <v>David Brereton</v>
          </cell>
          <cell r="X445" t="str">
            <v>Chi Nguyen</v>
          </cell>
          <cell r="Y445" t="str">
            <v>Mid-Range</v>
          </cell>
          <cell r="Z445" t="str">
            <v>Centura</v>
          </cell>
          <cell r="AA445" t="str">
            <v>SAS</v>
          </cell>
          <cell r="AC445">
            <v>0</v>
          </cell>
          <cell r="AE445">
            <v>0</v>
          </cell>
          <cell r="AF445">
            <v>1</v>
          </cell>
          <cell r="AG445">
            <v>444</v>
          </cell>
          <cell r="AH445" t="str">
            <v>VACP - Value of Agricultural Commodity Production_338059</v>
          </cell>
          <cell r="AI445">
            <v>87</v>
          </cell>
        </row>
        <row r="446">
          <cell r="A446">
            <v>445</v>
          </cell>
          <cell r="B446">
            <v>338060</v>
          </cell>
          <cell r="C446" t="str">
            <v>Authorisation to Drive (Vic)</v>
          </cell>
          <cell r="D446" t="str">
            <v>Authorisation to Drive (Vic)</v>
          </cell>
          <cell r="E446" t="str">
            <v>State Systems</v>
          </cell>
          <cell r="F446" t="str">
            <v>Maintenance of Vic Notes DB's</v>
          </cell>
          <cell r="G446" t="str">
            <v>Administration</v>
          </cell>
          <cell r="H446" t="str">
            <v>Systems - Business Systems for Internal Use</v>
          </cell>
          <cell r="I446" t="str">
            <v>10 to 100 Users</v>
          </cell>
          <cell r="J446" t="str">
            <v>Custom In House Developed</v>
          </cell>
          <cell r="K446" t="str">
            <v>In Production</v>
          </cell>
          <cell r="M446">
            <v>37104</v>
          </cell>
          <cell r="O446">
            <v>39965</v>
          </cell>
          <cell r="P446">
            <v>5</v>
          </cell>
          <cell r="Q446" t="str">
            <v>Local Application</v>
          </cell>
          <cell r="R446" t="str">
            <v>Low</v>
          </cell>
          <cell r="S446" t="str">
            <v>Technology Services Division</v>
          </cell>
          <cell r="T446" t="str">
            <v>Technology Applications</v>
          </cell>
          <cell r="U446">
            <v>491</v>
          </cell>
          <cell r="V446" t="str">
            <v>David Waymouth</v>
          </cell>
          <cell r="W446" t="str">
            <v>Carl Obst</v>
          </cell>
          <cell r="X446" t="str">
            <v>David Waymouth</v>
          </cell>
          <cell r="Y446" t="str">
            <v>Lotus Notes</v>
          </cell>
          <cell r="AA446" t="str">
            <v>LotusScript/LotusFormula</v>
          </cell>
          <cell r="AC446">
            <v>16114</v>
          </cell>
          <cell r="AE446">
            <v>13784.67</v>
          </cell>
          <cell r="AF446">
            <v>1</v>
          </cell>
          <cell r="AG446">
            <v>445</v>
          </cell>
          <cell r="AH446" t="str">
            <v>Authorisation to Drive (Vic)_338060</v>
          </cell>
          <cell r="AI446">
            <v>623</v>
          </cell>
        </row>
        <row r="447">
          <cell r="A447">
            <v>446</v>
          </cell>
          <cell r="B447">
            <v>338061</v>
          </cell>
          <cell r="C447" t="str">
            <v>VideoConference Booking</v>
          </cell>
          <cell r="D447" t="str">
            <v>VideoConference Booking</v>
          </cell>
          <cell r="G447" t="str">
            <v>Administration</v>
          </cell>
          <cell r="H447" t="str">
            <v>Systems - Business Systems for Internal Use</v>
          </cell>
          <cell r="J447" t="str">
            <v>Custom In House Developed</v>
          </cell>
          <cell r="K447" t="str">
            <v>De-commissioned</v>
          </cell>
          <cell r="M447">
            <v>36130</v>
          </cell>
          <cell r="N447">
            <v>38562</v>
          </cell>
          <cell r="O447">
            <v>37257</v>
          </cell>
          <cell r="P447">
            <v>7</v>
          </cell>
          <cell r="Q447" t="str">
            <v>Local Application</v>
          </cell>
          <cell r="R447" t="str">
            <v>Low</v>
          </cell>
          <cell r="S447" t="str">
            <v>Services Group</v>
          </cell>
          <cell r="T447" t="str">
            <v>Technology Infrastructure</v>
          </cell>
          <cell r="U447">
            <v>363</v>
          </cell>
          <cell r="V447" t="str">
            <v>John D Moore</v>
          </cell>
          <cell r="W447" t="str">
            <v>Arthur Watson</v>
          </cell>
          <cell r="X447" t="str">
            <v>Ann Hare</v>
          </cell>
          <cell r="Y447" t="str">
            <v>Lotus Notes</v>
          </cell>
          <cell r="AA447" t="str">
            <v>LotusScript/LotusFormula</v>
          </cell>
          <cell r="AG447">
            <v>446</v>
          </cell>
          <cell r="AH447" t="str">
            <v>VideoConference Booking_338061</v>
          </cell>
          <cell r="AI447">
            <v>508</v>
          </cell>
        </row>
        <row r="448">
          <cell r="A448">
            <v>447</v>
          </cell>
          <cell r="B448">
            <v>338062</v>
          </cell>
          <cell r="C448" t="str">
            <v>Voice Cost Recovery DB</v>
          </cell>
          <cell r="D448" t="str">
            <v>Voice Cost Recovery DB</v>
          </cell>
          <cell r="E448" t="str">
            <v>TSD IT Cost Recovery</v>
          </cell>
          <cell r="F448"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G448" t="str">
            <v>Administration</v>
          </cell>
          <cell r="H448" t="str">
            <v>Systems - Business Systems for Internal Use</v>
          </cell>
          <cell r="I448" t="str">
            <v>10 to 100 Users</v>
          </cell>
          <cell r="J448" t="str">
            <v>Custom In House Developed</v>
          </cell>
          <cell r="K448" t="str">
            <v>In Production</v>
          </cell>
          <cell r="M448">
            <v>35462</v>
          </cell>
          <cell r="O448">
            <v>39965</v>
          </cell>
          <cell r="P448">
            <v>4</v>
          </cell>
          <cell r="Q448" t="str">
            <v>Local Application</v>
          </cell>
          <cell r="R448" t="str">
            <v>Low</v>
          </cell>
          <cell r="S448" t="str">
            <v>Technology Services Division</v>
          </cell>
          <cell r="T448" t="str">
            <v>Technology Infrastructure</v>
          </cell>
          <cell r="U448">
            <v>363</v>
          </cell>
          <cell r="V448" t="str">
            <v>Mark Bingley</v>
          </cell>
          <cell r="W448" t="str">
            <v>Jenny Peisley</v>
          </cell>
          <cell r="X448" t="str">
            <v>Andrew Gill</v>
          </cell>
          <cell r="Y448" t="str">
            <v>Lotus Notes</v>
          </cell>
          <cell r="Z448" t="str">
            <v>Notes</v>
          </cell>
          <cell r="AA448" t="str">
            <v>LotusScript/LotusFormula</v>
          </cell>
          <cell r="AC448">
            <v>2977</v>
          </cell>
          <cell r="AD448">
            <v>150.28571428571399</v>
          </cell>
          <cell r="AE448">
            <v>2581.2600000000002</v>
          </cell>
          <cell r="AF448">
            <v>1</v>
          </cell>
          <cell r="AG448">
            <v>447</v>
          </cell>
          <cell r="AH448" t="str">
            <v>Voice Cost Recovery DB_338062</v>
          </cell>
          <cell r="AI448">
            <v>624</v>
          </cell>
        </row>
        <row r="449">
          <cell r="A449">
            <v>448</v>
          </cell>
          <cell r="B449">
            <v>338063</v>
          </cell>
          <cell r="C449" t="str">
            <v>W2K Product Review DB</v>
          </cell>
          <cell r="D449" t="str">
            <v>W2K Product Review DB -  Ver V3</v>
          </cell>
          <cell r="F449" t="str">
            <v>repository for information regarding W2K compliance of products, boith ABS developed and Vendor Supplied was decommissioned after 2009 impairment testing</v>
          </cell>
          <cell r="G449" t="str">
            <v>Administration</v>
          </cell>
          <cell r="H449" t="str">
            <v>Other - None of the above (specify purpose)</v>
          </cell>
          <cell r="I449" t="str">
            <v>10 to 100 Users</v>
          </cell>
          <cell r="J449" t="str">
            <v>Custom In House Developed</v>
          </cell>
          <cell r="K449" t="str">
            <v>De-commissioned</v>
          </cell>
          <cell r="L449" t="str">
            <v>V3</v>
          </cell>
          <cell r="M449">
            <v>37104</v>
          </cell>
          <cell r="N449">
            <v>39986</v>
          </cell>
          <cell r="O449">
            <v>37257</v>
          </cell>
          <cell r="P449">
            <v>5</v>
          </cell>
          <cell r="Q449" t="str">
            <v>Local Application</v>
          </cell>
          <cell r="R449" t="str">
            <v>High</v>
          </cell>
          <cell r="S449" t="str">
            <v>Technology Services Division</v>
          </cell>
          <cell r="T449" t="str">
            <v>Technology Applications</v>
          </cell>
          <cell r="U449">
            <v>491</v>
          </cell>
          <cell r="V449" t="str">
            <v>John D Moore</v>
          </cell>
          <cell r="Y449" t="str">
            <v>Lotus Notes</v>
          </cell>
          <cell r="AC449">
            <v>0</v>
          </cell>
          <cell r="AE449">
            <v>0</v>
          </cell>
          <cell r="AG449">
            <v>448</v>
          </cell>
          <cell r="AH449" t="str">
            <v>W2K Product Review DB -  Ver V3_338063</v>
          </cell>
          <cell r="AI449">
            <v>775</v>
          </cell>
        </row>
        <row r="450">
          <cell r="A450">
            <v>449</v>
          </cell>
          <cell r="B450">
            <v>338064</v>
          </cell>
          <cell r="C450" t="str">
            <v>Workgroup database</v>
          </cell>
          <cell r="D450" t="str">
            <v>Workgroup database -  Ver 502a</v>
          </cell>
          <cell r="G450" t="str">
            <v>Administration</v>
          </cell>
          <cell r="H450" t="str">
            <v>Systems - Business Systems for Internal Use</v>
          </cell>
          <cell r="J450" t="str">
            <v>Custom In House Developed</v>
          </cell>
          <cell r="K450" t="str">
            <v>De-commissioned</v>
          </cell>
          <cell r="L450" t="str">
            <v>502a</v>
          </cell>
          <cell r="M450">
            <v>36951</v>
          </cell>
          <cell r="N450">
            <v>37438</v>
          </cell>
          <cell r="O450">
            <v>37257</v>
          </cell>
          <cell r="P450">
            <v>7</v>
          </cell>
          <cell r="Q450" t="str">
            <v>Local Application</v>
          </cell>
          <cell r="S450" t="str">
            <v>Technology Services Division</v>
          </cell>
          <cell r="T450" t="str">
            <v>** No Branch</v>
          </cell>
          <cell r="U450">
            <v>278</v>
          </cell>
          <cell r="V450" t="str">
            <v>John D Moore</v>
          </cell>
          <cell r="W450" t="str">
            <v>Dale Chatwin</v>
          </cell>
          <cell r="X450" t="str">
            <v>Ann Hare</v>
          </cell>
          <cell r="Y450" t="str">
            <v>Lotus Notes</v>
          </cell>
          <cell r="AA450" t="str">
            <v>LotusScript/LotusFormula</v>
          </cell>
          <cell r="AG450">
            <v>449</v>
          </cell>
          <cell r="AH450" t="str">
            <v>Workgroup database -  Ver 502a_338064</v>
          </cell>
          <cell r="AI450">
            <v>716</v>
          </cell>
        </row>
        <row r="451">
          <cell r="A451">
            <v>450</v>
          </cell>
          <cell r="B451">
            <v>338064</v>
          </cell>
          <cell r="C451" t="str">
            <v>Workgroup database</v>
          </cell>
          <cell r="D451" t="str">
            <v>Workgroup database -  Ver 652_a_20</v>
          </cell>
          <cell r="E451" t="str">
            <v>Notes Desktop</v>
          </cell>
          <cell r="F451" t="str">
            <v>ABS Workgroup database</v>
          </cell>
          <cell r="G451" t="str">
            <v>Administration</v>
          </cell>
          <cell r="H451" t="str">
            <v>Systems - Business Systems for Internal Use</v>
          </cell>
          <cell r="I451" t="str">
            <v>More than 100 Users</v>
          </cell>
          <cell r="J451" t="str">
            <v>Custom In House Developed</v>
          </cell>
          <cell r="K451" t="str">
            <v>In Production - Minimum Maintenance</v>
          </cell>
          <cell r="L451" t="str">
            <v>652_a_20</v>
          </cell>
          <cell r="M451">
            <v>36951</v>
          </cell>
          <cell r="O451">
            <v>39965</v>
          </cell>
          <cell r="P451">
            <v>2</v>
          </cell>
          <cell r="Q451" t="str">
            <v>Business Infrastructure Application</v>
          </cell>
          <cell r="R451" t="str">
            <v>High</v>
          </cell>
          <cell r="S451" t="str">
            <v>Chief Operating Officer</v>
          </cell>
          <cell r="T451" t="str">
            <v>Technology Infrastructure</v>
          </cell>
          <cell r="U451">
            <v>359</v>
          </cell>
          <cell r="V451" t="str">
            <v>Andrew Gill</v>
          </cell>
          <cell r="W451" t="str">
            <v>Dale Chatwin</v>
          </cell>
          <cell r="X451" t="str">
            <v>Andrew Gill</v>
          </cell>
          <cell r="Y451" t="str">
            <v>Lotus Notes</v>
          </cell>
          <cell r="Z451" t="str">
            <v>Lotus Notes</v>
          </cell>
          <cell r="AA451" t="str">
            <v>LotusScript/LotusFormula</v>
          </cell>
          <cell r="AC451">
            <v>692768.94</v>
          </cell>
          <cell r="AD451">
            <v>38933.114285714299</v>
          </cell>
          <cell r="AE451">
            <v>227560.33</v>
          </cell>
          <cell r="AF451">
            <v>1</v>
          </cell>
          <cell r="AG451">
            <v>450</v>
          </cell>
          <cell r="AH451" t="str">
            <v>Workgroup database -  Ver 652_a_20_338064</v>
          </cell>
          <cell r="AI451">
            <v>904</v>
          </cell>
        </row>
        <row r="452">
          <cell r="A452">
            <v>451</v>
          </cell>
          <cell r="B452">
            <v>338066</v>
          </cell>
          <cell r="C452" t="str">
            <v>SPEED - Generalised Facilities</v>
          </cell>
          <cell r="D452" t="str">
            <v>SPEED - Generalised Facilities</v>
          </cell>
          <cell r="E452" t="str">
            <v>SPEED</v>
          </cell>
          <cell r="G452" t="str">
            <v>Corporate Infrastructure</v>
          </cell>
          <cell r="H452" t="str">
            <v>Collection Processing Infrastructure System</v>
          </cell>
          <cell r="I452" t="str">
            <v>10 to 100 Users</v>
          </cell>
          <cell r="J452" t="str">
            <v>Custom In House Developed</v>
          </cell>
          <cell r="K452" t="str">
            <v>In Production</v>
          </cell>
          <cell r="M452">
            <v>36342.5</v>
          </cell>
          <cell r="O452">
            <v>39965</v>
          </cell>
          <cell r="P452">
            <v>5</v>
          </cell>
          <cell r="Q452" t="str">
            <v>Business Infrastructure Application</v>
          </cell>
          <cell r="R452" t="str">
            <v>High</v>
          </cell>
          <cell r="S452" t="str">
            <v>Macroeconomics and Integration Group</v>
          </cell>
          <cell r="T452" t="str">
            <v>Integration and Innovation Statistics Branch</v>
          </cell>
          <cell r="U452">
            <v>534</v>
          </cell>
          <cell r="V452" t="str">
            <v>Rob Edmondson</v>
          </cell>
          <cell r="W452" t="str">
            <v>Stephen Wallace</v>
          </cell>
          <cell r="X452" t="str">
            <v>Gerard Wildie</v>
          </cell>
          <cell r="Y452" t="str">
            <v>Mid-Range</v>
          </cell>
          <cell r="AA452" t="str">
            <v>SAS</v>
          </cell>
          <cell r="AC452">
            <v>318122</v>
          </cell>
          <cell r="AD452">
            <v>4778.7142857142899</v>
          </cell>
          <cell r="AE452">
            <v>1250.1099999999999</v>
          </cell>
          <cell r="AF452">
            <v>1</v>
          </cell>
          <cell r="AG452">
            <v>451</v>
          </cell>
          <cell r="AH452" t="str">
            <v>SPEED - Generalised Facilities_338066</v>
          </cell>
          <cell r="AI452">
            <v>544</v>
          </cell>
        </row>
        <row r="453">
          <cell r="A453">
            <v>452</v>
          </cell>
          <cell r="B453">
            <v>339280</v>
          </cell>
          <cell r="C453" t="str">
            <v>ABR Data Sourcing</v>
          </cell>
          <cell r="D453" t="str">
            <v>ABR Data Sourcing -  Ver 0.1</v>
          </cell>
          <cell r="G453" t="str">
            <v>Statistical</v>
          </cell>
          <cell r="H453" t="str">
            <v>Systems - Business Systems for Internal Use</v>
          </cell>
          <cell r="J453" t="str">
            <v>Custom In House Developed</v>
          </cell>
          <cell r="K453" t="str">
            <v>De-commissioned</v>
          </cell>
          <cell r="L453">
            <v>0.1</v>
          </cell>
          <cell r="O453">
            <v>37469</v>
          </cell>
          <cell r="P453">
            <v>10</v>
          </cell>
          <cell r="Q453" t="str">
            <v>Local Application</v>
          </cell>
          <cell r="R453" t="str">
            <v>Medium</v>
          </cell>
          <cell r="S453" t="str">
            <v>Economic Statistics Group</v>
          </cell>
          <cell r="T453" t="str">
            <v>Economic Statistics Data Centre</v>
          </cell>
          <cell r="U453">
            <v>371</v>
          </cell>
          <cell r="V453" t="str">
            <v>Jeanette Cotterill</v>
          </cell>
          <cell r="W453" t="str">
            <v>Helen Harkin</v>
          </cell>
          <cell r="X453" t="str">
            <v>Paul Nicholls</v>
          </cell>
          <cell r="Y453" t="str">
            <v>Other</v>
          </cell>
          <cell r="AG453">
            <v>452</v>
          </cell>
          <cell r="AH453" t="str">
            <v>ABR Data Sourcing -  Ver 0.1_339280</v>
          </cell>
          <cell r="AI453">
            <v>855</v>
          </cell>
        </row>
        <row r="454">
          <cell r="A454">
            <v>453</v>
          </cell>
          <cell r="B454">
            <v>339281</v>
          </cell>
          <cell r="C454" t="str">
            <v>IT Register</v>
          </cell>
          <cell r="D454" t="str">
            <v>IT Register</v>
          </cell>
          <cell r="E454" t="str">
            <v>TSD Software Management</v>
          </cell>
          <cell r="F454" t="str">
            <v>Replacement for the current ITCM to support Desktop@ABS S/W Mgmt improvements</v>
          </cell>
          <cell r="G454" t="str">
            <v>Administration</v>
          </cell>
          <cell r="H454" t="str">
            <v>Systems - Business Systems for Internal Use</v>
          </cell>
          <cell r="I454" t="str">
            <v>More than 100 Users</v>
          </cell>
          <cell r="J454" t="str">
            <v>Custom In House Developed</v>
          </cell>
          <cell r="K454" t="str">
            <v>In Production</v>
          </cell>
          <cell r="M454">
            <v>37501</v>
          </cell>
          <cell r="O454">
            <v>39965</v>
          </cell>
          <cell r="P454">
            <v>2</v>
          </cell>
          <cell r="Q454" t="str">
            <v>Local Application</v>
          </cell>
          <cell r="R454" t="str">
            <v>Medium</v>
          </cell>
          <cell r="S454" t="str">
            <v>Technology Services Division</v>
          </cell>
          <cell r="T454" t="str">
            <v>Technology Infrastructure</v>
          </cell>
          <cell r="U454">
            <v>364</v>
          </cell>
          <cell r="V454" t="str">
            <v>Andrew Gill</v>
          </cell>
          <cell r="W454" t="str">
            <v>Raja Nagaraja</v>
          </cell>
          <cell r="X454" t="str">
            <v>Andrew Gill</v>
          </cell>
          <cell r="Y454" t="str">
            <v>Lotus Notes</v>
          </cell>
          <cell r="AC454">
            <v>55695.11</v>
          </cell>
          <cell r="AE454">
            <v>3043.11</v>
          </cell>
          <cell r="AF454">
            <v>1</v>
          </cell>
          <cell r="AG454">
            <v>453</v>
          </cell>
          <cell r="AH454" t="str">
            <v>IT Register_339281</v>
          </cell>
          <cell r="AI454">
            <v>851</v>
          </cell>
        </row>
        <row r="455">
          <cell r="A455">
            <v>454</v>
          </cell>
          <cell r="B455">
            <v>339282</v>
          </cell>
          <cell r="C455" t="str">
            <v>ABS SLA Maps</v>
          </cell>
          <cell r="D455" t="str">
            <v>ABS SLA Maps</v>
          </cell>
          <cell r="E455" t="str">
            <v>Census</v>
          </cell>
          <cell r="F455" t="str">
            <v>CD ROM product of SLA maps (.pdf files) which will have a simple HTML interface. The product will be distributed free to LEP libraries with CLIB and will be available for sale. decommissioned as a result of 2009 impairment testing</v>
          </cell>
          <cell r="G455" t="str">
            <v>Statistical</v>
          </cell>
          <cell r="H455" t="str">
            <v>Product for External Use/Sale</v>
          </cell>
          <cell r="J455" t="str">
            <v>Custom In House Developed</v>
          </cell>
          <cell r="K455" t="str">
            <v>De-commissioned</v>
          </cell>
          <cell r="M455">
            <v>37774</v>
          </cell>
          <cell r="N455">
            <v>39986</v>
          </cell>
          <cell r="O455">
            <v>37469</v>
          </cell>
          <cell r="P455">
            <v>10</v>
          </cell>
          <cell r="Q455" t="str">
            <v>Local Application</v>
          </cell>
          <cell r="R455" t="str">
            <v>Medium</v>
          </cell>
          <cell r="S455" t="str">
            <v>Population Labour Industry and Environment Statistics Group</v>
          </cell>
          <cell r="T455" t="str">
            <v>** No Branch</v>
          </cell>
          <cell r="U455">
            <v>157</v>
          </cell>
          <cell r="V455" t="str">
            <v>Duncan Young</v>
          </cell>
          <cell r="W455" t="str">
            <v>Alister Nairn</v>
          </cell>
          <cell r="X455" t="str">
            <v>Duncan Young</v>
          </cell>
          <cell r="Y455" t="str">
            <v>PC</v>
          </cell>
          <cell r="AA455" t="str">
            <v>html</v>
          </cell>
          <cell r="AC455">
            <v>0</v>
          </cell>
          <cell r="AE455">
            <v>0</v>
          </cell>
          <cell r="AG455">
            <v>454</v>
          </cell>
          <cell r="AH455" t="str">
            <v>ABS SLA Maps_339282</v>
          </cell>
          <cell r="AI455">
            <v>859</v>
          </cell>
        </row>
        <row r="456">
          <cell r="A456">
            <v>455</v>
          </cell>
          <cell r="B456">
            <v>339283</v>
          </cell>
          <cell r="C456" t="str">
            <v>CD Locator</v>
          </cell>
          <cell r="D456" t="str">
            <v>CD Locator -  Ver V1.4</v>
          </cell>
          <cell r="G456" t="str">
            <v>Statistical</v>
          </cell>
          <cell r="H456" t="str">
            <v>Collection Processing System</v>
          </cell>
          <cell r="J456" t="str">
            <v>Custom In House Developed</v>
          </cell>
          <cell r="K456" t="str">
            <v>De-commissioned</v>
          </cell>
          <cell r="L456" t="str">
            <v>V1.4</v>
          </cell>
          <cell r="M456">
            <v>36892</v>
          </cell>
          <cell r="N456">
            <v>39288</v>
          </cell>
          <cell r="O456">
            <v>37453</v>
          </cell>
          <cell r="P456">
            <v>10</v>
          </cell>
          <cell r="Q456" t="str">
            <v>Local Application</v>
          </cell>
          <cell r="R456" t="str">
            <v>Medium</v>
          </cell>
          <cell r="S456" t="str">
            <v>Population Labour Industry and Environment Statistics Group</v>
          </cell>
          <cell r="T456" t="str">
            <v>** No Branch</v>
          </cell>
          <cell r="U456">
            <v>157</v>
          </cell>
          <cell r="V456" t="str">
            <v>Bruce Green</v>
          </cell>
          <cell r="W456" t="str">
            <v>Alister Nairn</v>
          </cell>
          <cell r="X456" t="str">
            <v>Helen Robson</v>
          </cell>
          <cell r="Y456" t="str">
            <v>PC</v>
          </cell>
          <cell r="AA456" t="str">
            <v>Visual Basic</v>
          </cell>
          <cell r="AG456">
            <v>455</v>
          </cell>
          <cell r="AH456" t="str">
            <v>CD Locator -  Ver V1.4_339283</v>
          </cell>
          <cell r="AI456">
            <v>849</v>
          </cell>
        </row>
        <row r="457">
          <cell r="A457">
            <v>456</v>
          </cell>
          <cell r="B457">
            <v>339284</v>
          </cell>
          <cell r="C457" t="str">
            <v>CSD - Effort Recording</v>
          </cell>
          <cell r="D457" t="str">
            <v>CSD - Effort Recording -  Ver 1.00</v>
          </cell>
          <cell r="G457" t="str">
            <v>Administration</v>
          </cell>
          <cell r="H457" t="str">
            <v>Financial</v>
          </cell>
          <cell r="J457" t="str">
            <v>Custom In House Developed</v>
          </cell>
          <cell r="K457" t="str">
            <v>De-commissioned</v>
          </cell>
          <cell r="L457">
            <v>1</v>
          </cell>
          <cell r="M457">
            <v>37377</v>
          </cell>
          <cell r="N457">
            <v>37683</v>
          </cell>
          <cell r="O457">
            <v>37469</v>
          </cell>
          <cell r="P457">
            <v>7</v>
          </cell>
          <cell r="Q457" t="str">
            <v>Local Application</v>
          </cell>
          <cell r="S457" t="str">
            <v>Corporate Services Division</v>
          </cell>
          <cell r="T457" t="str">
            <v>** No Branch</v>
          </cell>
          <cell r="U457">
            <v>971</v>
          </cell>
          <cell r="V457" t="str">
            <v>John D Moore</v>
          </cell>
          <cell r="W457" t="str">
            <v>Mike Petrides</v>
          </cell>
          <cell r="X457" t="str">
            <v>Andrew Gill</v>
          </cell>
          <cell r="Y457" t="str">
            <v>Lotus Notes</v>
          </cell>
          <cell r="AA457" t="str">
            <v>LotusScript/LotusFormula</v>
          </cell>
          <cell r="AG457">
            <v>456</v>
          </cell>
          <cell r="AH457" t="str">
            <v>CSD - Effort Recording -  Ver 1.00_339284</v>
          </cell>
          <cell r="AI457">
            <v>852</v>
          </cell>
        </row>
        <row r="458">
          <cell r="A458">
            <v>457</v>
          </cell>
          <cell r="B458">
            <v>339285</v>
          </cell>
          <cell r="C458" t="str">
            <v>Data Custodian Tools</v>
          </cell>
          <cell r="D458" t="str">
            <v>Data Custodian Tools</v>
          </cell>
          <cell r="E458" t="str">
            <v>Security</v>
          </cell>
          <cell r="F458"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G458" t="str">
            <v>Corporate</v>
          </cell>
          <cell r="H458" t="str">
            <v>Corporate</v>
          </cell>
          <cell r="I458" t="str">
            <v>10 to 100 Users</v>
          </cell>
          <cell r="J458" t="str">
            <v>Custom In House Developed</v>
          </cell>
          <cell r="K458" t="str">
            <v>De-commissioned</v>
          </cell>
          <cell r="M458">
            <v>37503</v>
          </cell>
          <cell r="N458">
            <v>39630</v>
          </cell>
          <cell r="O458">
            <v>37469</v>
          </cell>
          <cell r="P458">
            <v>10</v>
          </cell>
          <cell r="Q458" t="str">
            <v>Local Application</v>
          </cell>
          <cell r="R458" t="str">
            <v>Medium</v>
          </cell>
          <cell r="S458" t="str">
            <v>Technology Services Division</v>
          </cell>
          <cell r="T458" t="str">
            <v>Technology Infrastructure</v>
          </cell>
          <cell r="U458">
            <v>274</v>
          </cell>
          <cell r="V458" t="str">
            <v>Paul Chubb</v>
          </cell>
          <cell r="W458" t="str">
            <v>Debbie Watson</v>
          </cell>
          <cell r="X458" t="str">
            <v>Lyn Robinson</v>
          </cell>
          <cell r="Y458" t="str">
            <v>Lotus Notes</v>
          </cell>
          <cell r="Z458" t="str">
            <v>Notes</v>
          </cell>
          <cell r="AA458" t="str">
            <v>LotusScript/LotusFormula</v>
          </cell>
          <cell r="AG458">
            <v>457</v>
          </cell>
          <cell r="AH458" t="str">
            <v>Data Custodian Tools_339285</v>
          </cell>
          <cell r="AI458">
            <v>854</v>
          </cell>
        </row>
        <row r="459">
          <cell r="A459">
            <v>458</v>
          </cell>
          <cell r="B459">
            <v>339286</v>
          </cell>
          <cell r="C459" t="str">
            <v>Db Subscription service</v>
          </cell>
          <cell r="D459" t="str">
            <v>Db Subscription service -  Ver 1.0</v>
          </cell>
          <cell r="E459" t="str">
            <v>Digital Assets/Library</v>
          </cell>
          <cell r="F459" t="str">
            <v>This service is similar in concept to the "interest profile/push" facilty available in NOTES and GrapeVine. the service is much simpler than GrapeVine and is built and maintained in Notes yet mimics GrapeVines digest functionality</v>
          </cell>
          <cell r="G459" t="str">
            <v>Administration</v>
          </cell>
          <cell r="H459" t="str">
            <v>Systems - Business Systems for Internal Use</v>
          </cell>
          <cell r="I459" t="str">
            <v>More than 100 Users</v>
          </cell>
          <cell r="J459" t="str">
            <v>Custom In House Developed</v>
          </cell>
          <cell r="K459" t="str">
            <v>De-commissioned</v>
          </cell>
          <cell r="L459">
            <v>1</v>
          </cell>
          <cell r="M459">
            <v>37315</v>
          </cell>
          <cell r="O459">
            <v>37469</v>
          </cell>
          <cell r="P459">
            <v>10</v>
          </cell>
          <cell r="Q459" t="str">
            <v>Local Application</v>
          </cell>
          <cell r="R459" t="str">
            <v>Low</v>
          </cell>
          <cell r="S459" t="str">
            <v>Technology Services Division</v>
          </cell>
          <cell r="T459" t="str">
            <v>Technology Infrastructure</v>
          </cell>
          <cell r="U459">
            <v>359</v>
          </cell>
          <cell r="V459" t="str">
            <v>John D Moore</v>
          </cell>
          <cell r="W459" t="str">
            <v>Dale Chatwin</v>
          </cell>
          <cell r="X459" t="str">
            <v>Andrew Gill</v>
          </cell>
          <cell r="Y459" t="str">
            <v>Lotus Notes</v>
          </cell>
          <cell r="AG459">
            <v>458</v>
          </cell>
          <cell r="AH459" t="str">
            <v>Db Subscription service -  Ver 1.0_339286</v>
          </cell>
          <cell r="AI459">
            <v>858</v>
          </cell>
        </row>
        <row r="460">
          <cell r="A460">
            <v>459</v>
          </cell>
          <cell r="B460">
            <v>339286</v>
          </cell>
          <cell r="C460" t="str">
            <v>Db Subscription service</v>
          </cell>
          <cell r="D460" t="str">
            <v>Db Subscription service -  Ver 2.0</v>
          </cell>
          <cell r="E460" t="str">
            <v>Digital Assets/Library</v>
          </cell>
          <cell r="F460" t="str">
            <v>This service is similar in concept to the "interest profile/push" facilty available in NOTES and GrapeVine. the service is much simpler than GrapeVine and is built and maintained in Notes yet mimics GrapeVines digest functionality</v>
          </cell>
          <cell r="G460" t="str">
            <v>Administration</v>
          </cell>
          <cell r="H460" t="str">
            <v>Systems - Business Systems for Internal Use</v>
          </cell>
          <cell r="I460" t="str">
            <v>More than 100 Users</v>
          </cell>
          <cell r="J460" t="str">
            <v>Custom In House Developed</v>
          </cell>
          <cell r="K460" t="str">
            <v>De-commissioned</v>
          </cell>
          <cell r="L460">
            <v>2</v>
          </cell>
          <cell r="M460">
            <v>37315</v>
          </cell>
          <cell r="O460">
            <v>37469</v>
          </cell>
          <cell r="P460">
            <v>10</v>
          </cell>
          <cell r="Q460" t="str">
            <v>Local Application</v>
          </cell>
          <cell r="R460" t="str">
            <v>Low</v>
          </cell>
          <cell r="S460" t="str">
            <v>Technology Services Division</v>
          </cell>
          <cell r="T460" t="str">
            <v>Technology Infrastructure</v>
          </cell>
          <cell r="U460">
            <v>359</v>
          </cell>
          <cell r="V460" t="str">
            <v>John D Moore</v>
          </cell>
          <cell r="W460" t="str">
            <v>Dale Chatwin</v>
          </cell>
          <cell r="X460" t="str">
            <v>Andrew Gill</v>
          </cell>
          <cell r="Y460" t="str">
            <v>Lotus Notes</v>
          </cell>
          <cell r="AG460">
            <v>459</v>
          </cell>
          <cell r="AH460" t="str">
            <v>Db Subscription service -  Ver 2.0_339286</v>
          </cell>
          <cell r="AI460">
            <v>1154</v>
          </cell>
        </row>
        <row r="461">
          <cell r="A461">
            <v>460</v>
          </cell>
          <cell r="B461">
            <v>339286</v>
          </cell>
          <cell r="C461" t="str">
            <v>WDB Subscription Service</v>
          </cell>
          <cell r="D461" t="str">
            <v>WDB Subscription Service -  Ver 2.0</v>
          </cell>
          <cell r="E461" t="str">
            <v>Notes Desktop</v>
          </cell>
          <cell r="F461" t="str">
            <v>This service is similar in concept to the "interest profile/push" facilty available in NOTES and GrapeVine. the service is much simpler than GrapeVine and is built and maintained in Notes yet mimics GrapeVines digest functionality</v>
          </cell>
          <cell r="G461" t="str">
            <v>Administration</v>
          </cell>
          <cell r="I461" t="str">
            <v>More than 100 Users</v>
          </cell>
          <cell r="J461" t="str">
            <v>Custom In House Developed</v>
          </cell>
          <cell r="K461" t="str">
            <v>In Production - Development Continuing</v>
          </cell>
          <cell r="L461">
            <v>2</v>
          </cell>
          <cell r="O461">
            <v>39965</v>
          </cell>
          <cell r="P461">
            <v>5</v>
          </cell>
          <cell r="Q461" t="str">
            <v>Local Application</v>
          </cell>
          <cell r="R461" t="str">
            <v>Medium</v>
          </cell>
          <cell r="S461" t="str">
            <v>Technology Services Division</v>
          </cell>
          <cell r="T461" t="str">
            <v>Technology Infrastructure</v>
          </cell>
          <cell r="U461">
            <v>359</v>
          </cell>
          <cell r="W461" t="str">
            <v>Dale Chatwin</v>
          </cell>
          <cell r="Y461" t="str">
            <v>Lotus Notes</v>
          </cell>
          <cell r="AC461">
            <v>9108</v>
          </cell>
          <cell r="AD461">
            <v>0</v>
          </cell>
          <cell r="AE461">
            <v>7557.11</v>
          </cell>
          <cell r="AF461">
            <v>1</v>
          </cell>
          <cell r="AG461">
            <v>460</v>
          </cell>
          <cell r="AH461" t="str">
            <v>WDB Subscription Service -  Ver 2.0_339286</v>
          </cell>
          <cell r="AI461">
            <v>1155</v>
          </cell>
        </row>
        <row r="462">
          <cell r="A462">
            <v>461</v>
          </cell>
          <cell r="B462">
            <v>339287</v>
          </cell>
          <cell r="C462" t="str">
            <v>Print and Distribution Order System</v>
          </cell>
          <cell r="D462" t="str">
            <v>Print and Distribution Order System</v>
          </cell>
          <cell r="E462" t="str">
            <v>Other Corporate Services Systems</v>
          </cell>
          <cell r="F462"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G462" t="str">
            <v>Distribution</v>
          </cell>
          <cell r="H462" t="str">
            <v>Sales/Marketing</v>
          </cell>
          <cell r="I462" t="str">
            <v>10 to 100 Users</v>
          </cell>
          <cell r="J462" t="str">
            <v>Custom In House Developed</v>
          </cell>
          <cell r="K462" t="str">
            <v>In Production</v>
          </cell>
          <cell r="M462">
            <v>37407</v>
          </cell>
          <cell r="O462">
            <v>39965</v>
          </cell>
          <cell r="P462">
            <v>7</v>
          </cell>
          <cell r="Q462" t="str">
            <v>Local Application</v>
          </cell>
          <cell r="R462" t="str">
            <v>Medium</v>
          </cell>
          <cell r="S462" t="str">
            <v>Corporate Services Division</v>
          </cell>
          <cell r="T462" t="str">
            <v>Financial Management</v>
          </cell>
          <cell r="U462">
            <v>391</v>
          </cell>
          <cell r="V462" t="str">
            <v>Ta-Csd Director</v>
          </cell>
          <cell r="W462" t="str">
            <v>Eric Sadlowski</v>
          </cell>
          <cell r="X462" t="str">
            <v>Ta-Csd Director</v>
          </cell>
          <cell r="Y462" t="str">
            <v>Lotus Notes</v>
          </cell>
          <cell r="AC462">
            <v>42530</v>
          </cell>
          <cell r="AD462">
            <v>5652.1428571428596</v>
          </cell>
          <cell r="AE462">
            <v>34961.83</v>
          </cell>
          <cell r="AF462">
            <v>1</v>
          </cell>
          <cell r="AG462">
            <v>461</v>
          </cell>
          <cell r="AH462" t="str">
            <v>Print and Distribution Order System_339287</v>
          </cell>
          <cell r="AI462">
            <v>811</v>
          </cell>
        </row>
        <row r="463">
          <cell r="A463">
            <v>462</v>
          </cell>
          <cell r="B463">
            <v>339288</v>
          </cell>
          <cell r="C463" t="str">
            <v>Remote Access Data Laboratory</v>
          </cell>
          <cell r="D463" t="str">
            <v>Remote Access Data Laboratory -  Ver 1</v>
          </cell>
          <cell r="E463" t="str">
            <v>Micro Data</v>
          </cell>
          <cell r="F463" t="str">
            <v>permit authorised external users to analyse unreleasable microdata by web submission of programs.</v>
          </cell>
          <cell r="G463" t="str">
            <v>Statistical</v>
          </cell>
          <cell r="H463" t="str">
            <v>Product for External Use/Sale</v>
          </cell>
          <cell r="I463" t="str">
            <v>External to the ABS</v>
          </cell>
          <cell r="J463" t="str">
            <v>Custom In House Developed</v>
          </cell>
          <cell r="K463" t="str">
            <v>In Production - Development Continuing</v>
          </cell>
          <cell r="L463">
            <v>1</v>
          </cell>
          <cell r="O463">
            <v>39965</v>
          </cell>
          <cell r="P463">
            <v>4</v>
          </cell>
          <cell r="Q463" t="str">
            <v>Business Infrastructure Application</v>
          </cell>
          <cell r="R463" t="str">
            <v>High</v>
          </cell>
          <cell r="S463" t="str">
            <v>Integrated Collection and Dissemination Services</v>
          </cell>
          <cell r="T463" t="str">
            <v>Customer Services Branch</v>
          </cell>
          <cell r="U463">
            <v>544</v>
          </cell>
          <cell r="V463" t="str">
            <v>Helen Robson</v>
          </cell>
          <cell r="W463" t="str">
            <v>Kim Farley-Larmour</v>
          </cell>
          <cell r="X463" t="str">
            <v>Chris Conran</v>
          </cell>
          <cell r="Y463" t="str">
            <v>Mid-Range</v>
          </cell>
          <cell r="Z463" t="str">
            <v>Notes,Web</v>
          </cell>
          <cell r="AA463" t="str">
            <v>LotusScript/LotusFormula</v>
          </cell>
          <cell r="AC463">
            <v>1598286.48</v>
          </cell>
          <cell r="AD463">
            <v>34975.5</v>
          </cell>
          <cell r="AE463">
            <v>907930.88</v>
          </cell>
          <cell r="AF463">
            <v>1</v>
          </cell>
          <cell r="AG463">
            <v>462</v>
          </cell>
          <cell r="AH463" t="str">
            <v>Remote Access Data Laboratory -  Ver 1_339288</v>
          </cell>
          <cell r="AI463">
            <v>853</v>
          </cell>
        </row>
        <row r="464">
          <cell r="A464">
            <v>463</v>
          </cell>
          <cell r="B464">
            <v>339289</v>
          </cell>
          <cell r="C464" t="str">
            <v>Software Management Portal</v>
          </cell>
          <cell r="D464" t="str">
            <v>Software Management Portal</v>
          </cell>
          <cell r="E464" t="str">
            <v>TSD Software Management</v>
          </cell>
          <cell r="F464" t="str">
            <v>The new Desktop@ABS front-end to various s/w mgmt information and workflow systems</v>
          </cell>
          <cell r="G464" t="str">
            <v>Administration</v>
          </cell>
          <cell r="H464" t="str">
            <v>Systems - Business Systems for Internal Use</v>
          </cell>
          <cell r="I464" t="str">
            <v>More than 100 Users</v>
          </cell>
          <cell r="J464" t="str">
            <v>Custom In House Developed</v>
          </cell>
          <cell r="K464" t="str">
            <v>In Production</v>
          </cell>
          <cell r="M464">
            <v>37501</v>
          </cell>
          <cell r="O464">
            <v>39965</v>
          </cell>
          <cell r="P464">
            <v>2</v>
          </cell>
          <cell r="Q464" t="str">
            <v>Local Application</v>
          </cell>
          <cell r="R464" t="str">
            <v>Medium</v>
          </cell>
          <cell r="S464" t="str">
            <v>Technology Services Division</v>
          </cell>
          <cell r="T464" t="str">
            <v>Technology Infrastructure</v>
          </cell>
          <cell r="U464">
            <v>364</v>
          </cell>
          <cell r="V464" t="str">
            <v>Andew Gill</v>
          </cell>
          <cell r="W464" t="str">
            <v>Raja Nagaraja</v>
          </cell>
          <cell r="X464" t="str">
            <v>Andrew Gill</v>
          </cell>
          <cell r="Y464" t="str">
            <v>Lotus Notes</v>
          </cell>
          <cell r="AC464">
            <v>165353.04999999999</v>
          </cell>
          <cell r="AE464">
            <v>70469.5</v>
          </cell>
          <cell r="AF464">
            <v>1</v>
          </cell>
          <cell r="AG464">
            <v>463</v>
          </cell>
          <cell r="AH464" t="str">
            <v>Software Management Portal_339289</v>
          </cell>
          <cell r="AI464">
            <v>850</v>
          </cell>
        </row>
        <row r="465">
          <cell r="A465">
            <v>464</v>
          </cell>
          <cell r="B465">
            <v>339290</v>
          </cell>
          <cell r="C465" t="str">
            <v>Corporate file</v>
          </cell>
          <cell r="D465" t="str">
            <v>Corporate file -  Ver 3.0</v>
          </cell>
          <cell r="E465" t="str">
            <v>Digital Assets/Library</v>
          </cell>
          <cell r="F465" t="str">
            <v>Corporate filing utility to enable electronic filing of documents from Notes databases</v>
          </cell>
          <cell r="G465" t="str">
            <v>Administration</v>
          </cell>
          <cell r="H465" t="str">
            <v>Systems - Business Systems for Internal Use</v>
          </cell>
          <cell r="I465" t="str">
            <v>More than 100 Users</v>
          </cell>
          <cell r="J465" t="str">
            <v>Custom In House Developed</v>
          </cell>
          <cell r="K465" t="str">
            <v>In Production</v>
          </cell>
          <cell r="L465">
            <v>3</v>
          </cell>
          <cell r="M465">
            <v>37434</v>
          </cell>
          <cell r="O465">
            <v>39965</v>
          </cell>
          <cell r="P465">
            <v>5</v>
          </cell>
          <cell r="Q465" t="str">
            <v>Local Application</v>
          </cell>
          <cell r="R465" t="str">
            <v>High</v>
          </cell>
          <cell r="S465" t="str">
            <v>Technology Services Division</v>
          </cell>
          <cell r="T465" t="str">
            <v>Technology Infrastructure</v>
          </cell>
          <cell r="U465">
            <v>359</v>
          </cell>
          <cell r="V465" t="str">
            <v>Jeanette Cotterill</v>
          </cell>
          <cell r="W465" t="str">
            <v>Dale Chatwin</v>
          </cell>
          <cell r="X465" t="str">
            <v>Dale Chatwin</v>
          </cell>
          <cell r="Y465" t="str">
            <v>Lotus Notes</v>
          </cell>
          <cell r="AC465">
            <v>34507</v>
          </cell>
          <cell r="AE465">
            <v>16980.72</v>
          </cell>
          <cell r="AF465">
            <v>1</v>
          </cell>
          <cell r="AG465">
            <v>464</v>
          </cell>
          <cell r="AH465" t="str">
            <v>Corporate file -  Ver 3.0_339290</v>
          </cell>
          <cell r="AI465">
            <v>857</v>
          </cell>
        </row>
        <row r="466">
          <cell r="A466">
            <v>465</v>
          </cell>
          <cell r="B466">
            <v>339580</v>
          </cell>
          <cell r="C466" t="str">
            <v>2006 Pop Census - CIS Task Tracking Application (CISTTA)</v>
          </cell>
          <cell r="D466" t="str">
            <v>2006 Pop Census - CIS Task Tracking Application (CISTTA) -  Ver 1.00</v>
          </cell>
          <cell r="E466" t="str">
            <v>Census</v>
          </cell>
          <cell r="F466"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G466" t="str">
            <v>Customer Service</v>
          </cell>
          <cell r="H466" t="str">
            <v>Customer Service</v>
          </cell>
          <cell r="J466" t="str">
            <v>Custom In House Developed</v>
          </cell>
          <cell r="K466" t="str">
            <v>De-commissioned</v>
          </cell>
          <cell r="L466">
            <v>1</v>
          </cell>
          <cell r="M466">
            <v>37517</v>
          </cell>
          <cell r="O466">
            <v>37500</v>
          </cell>
          <cell r="P466">
            <v>10</v>
          </cell>
          <cell r="Q466" t="str">
            <v>Local Application</v>
          </cell>
          <cell r="R466" t="str">
            <v>Medium</v>
          </cell>
          <cell r="S466" t="str">
            <v>Population Labour Industry and Environment Statistics Group</v>
          </cell>
          <cell r="T466" t="str">
            <v>Population Census</v>
          </cell>
          <cell r="U466">
            <v>213</v>
          </cell>
          <cell r="V466" t="str">
            <v>Bruce Green</v>
          </cell>
          <cell r="W466" t="str">
            <v>Peter Clark</v>
          </cell>
          <cell r="X466" t="str">
            <v>Helen Robson</v>
          </cell>
          <cell r="Y466" t="str">
            <v>Lotus Notes</v>
          </cell>
          <cell r="AA466" t="str">
            <v>LotusScript/LotusFormula</v>
          </cell>
          <cell r="AG466">
            <v>465</v>
          </cell>
          <cell r="AH466" t="str">
            <v>2006 Pop Census - CIS Task Tracking Application (CISTTA) -  Ver 1.00_339580</v>
          </cell>
          <cell r="AI466">
            <v>860</v>
          </cell>
        </row>
        <row r="467">
          <cell r="A467">
            <v>466</v>
          </cell>
          <cell r="B467">
            <v>339581</v>
          </cell>
          <cell r="C467" t="str">
            <v>ABS Welcome Page Template</v>
          </cell>
          <cell r="D467" t="str">
            <v>ABS Welcome Page Template</v>
          </cell>
          <cell r="E467" t="str">
            <v>Notes Desktop</v>
          </cell>
          <cell r="F467" t="str">
            <v>Core infrastructure for ABS Notes clients. Provides initial interface when clients first log onto Notes.</v>
          </cell>
          <cell r="G467" t="str">
            <v>Corporate Infrastructure</v>
          </cell>
          <cell r="H467" t="str">
            <v>Corporate</v>
          </cell>
          <cell r="J467" t="str">
            <v>Custom In House Developed</v>
          </cell>
          <cell r="K467" t="str">
            <v>De-commissioned</v>
          </cell>
          <cell r="M467">
            <v>36759</v>
          </cell>
          <cell r="N467">
            <v>39962</v>
          </cell>
          <cell r="O467">
            <v>37469</v>
          </cell>
          <cell r="P467">
            <v>7</v>
          </cell>
          <cell r="Q467" t="str">
            <v>Local Application</v>
          </cell>
          <cell r="R467" t="str">
            <v>High</v>
          </cell>
          <cell r="S467" t="str">
            <v>Technology Services Division</v>
          </cell>
          <cell r="T467" t="str">
            <v>Technology Infrastructure</v>
          </cell>
          <cell r="U467">
            <v>359</v>
          </cell>
          <cell r="V467" t="str">
            <v>Paul Chubb</v>
          </cell>
          <cell r="W467" t="str">
            <v>Dale Chatwin</v>
          </cell>
          <cell r="X467" t="str">
            <v>Andrew Gill</v>
          </cell>
          <cell r="Y467" t="str">
            <v>PC</v>
          </cell>
          <cell r="AA467" t="str">
            <v>LotusScript/LotusFormula</v>
          </cell>
          <cell r="AC467">
            <v>1251</v>
          </cell>
          <cell r="AE467">
            <v>963</v>
          </cell>
          <cell r="AG467">
            <v>466</v>
          </cell>
          <cell r="AH467" t="str">
            <v>ABS Welcome Page Template_339581</v>
          </cell>
          <cell r="AI467">
            <v>864</v>
          </cell>
        </row>
        <row r="468">
          <cell r="A468">
            <v>467</v>
          </cell>
          <cell r="B468">
            <v>339582</v>
          </cell>
          <cell r="C468" t="str">
            <v>OHAS Reporting System</v>
          </cell>
          <cell r="D468" t="str">
            <v>OHAS Reporting System -  Ver 1.00</v>
          </cell>
          <cell r="E468" t="str">
            <v>HR Systems</v>
          </cell>
          <cell r="F468" t="str">
            <v>System which captures data from Comcare, subsets and produces various reports</v>
          </cell>
          <cell r="G468" t="str">
            <v>Administration</v>
          </cell>
          <cell r="H468" t="str">
            <v>Human Resources</v>
          </cell>
          <cell r="J468" t="str">
            <v>Custom In House Developed</v>
          </cell>
          <cell r="K468" t="str">
            <v>De-commissioned</v>
          </cell>
          <cell r="L468">
            <v>1</v>
          </cell>
          <cell r="M468">
            <v>37608</v>
          </cell>
          <cell r="N468">
            <v>38166</v>
          </cell>
          <cell r="O468">
            <v>37500</v>
          </cell>
          <cell r="P468">
            <v>10</v>
          </cell>
          <cell r="Q468" t="str">
            <v>Local Application</v>
          </cell>
          <cell r="R468" t="str">
            <v>Low</v>
          </cell>
          <cell r="S468" t="str">
            <v>Corporate Services Division</v>
          </cell>
          <cell r="T468" t="str">
            <v>Human Resources Branch</v>
          </cell>
          <cell r="U468">
            <v>414</v>
          </cell>
          <cell r="V468" t="str">
            <v>Jeremy Michell</v>
          </cell>
          <cell r="X468" t="str">
            <v>Jeremy Michell</v>
          </cell>
          <cell r="Y468" t="str">
            <v>Other</v>
          </cell>
          <cell r="AA468" t="str">
            <v>SAS</v>
          </cell>
          <cell r="AG468">
            <v>467</v>
          </cell>
          <cell r="AH468" t="str">
            <v>OHAS Reporting System -  Ver 1.00_339582</v>
          </cell>
          <cell r="AI468">
            <v>866</v>
          </cell>
        </row>
        <row r="469">
          <cell r="A469">
            <v>468</v>
          </cell>
          <cell r="B469">
            <v>339583</v>
          </cell>
          <cell r="C469" t="str">
            <v>Employee Departure Questionnaire</v>
          </cell>
          <cell r="D469" t="str">
            <v>Employee Departure Questionnaire</v>
          </cell>
          <cell r="E469" t="str">
            <v>HR Systems</v>
          </cell>
          <cell r="F469"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G469" t="str">
            <v>Corporate</v>
          </cell>
          <cell r="H469" t="str">
            <v>Human Resources</v>
          </cell>
          <cell r="I469" t="str">
            <v>10 to 100 Users</v>
          </cell>
          <cell r="J469" t="str">
            <v>Custom In House Developed</v>
          </cell>
          <cell r="K469" t="str">
            <v>In Production</v>
          </cell>
          <cell r="M469">
            <v>37592</v>
          </cell>
          <cell r="O469">
            <v>39965</v>
          </cell>
          <cell r="P469">
            <v>7</v>
          </cell>
          <cell r="Q469" t="str">
            <v>Local Application</v>
          </cell>
          <cell r="R469" t="str">
            <v>Medium</v>
          </cell>
          <cell r="S469" t="str">
            <v>Corporate Services Division</v>
          </cell>
          <cell r="T469" t="str">
            <v>Human Resources Branch</v>
          </cell>
          <cell r="U469">
            <v>401</v>
          </cell>
          <cell r="V469" t="str">
            <v>Erin Matson</v>
          </cell>
          <cell r="W469" t="str">
            <v>Eric Sadlowski</v>
          </cell>
          <cell r="X469" t="str">
            <v>Erin Matson</v>
          </cell>
          <cell r="Y469" t="str">
            <v>Lotus Notes</v>
          </cell>
          <cell r="AC469">
            <v>34337.97</v>
          </cell>
          <cell r="AE469">
            <v>25540.02</v>
          </cell>
          <cell r="AF469">
            <v>1</v>
          </cell>
          <cell r="AG469">
            <v>468</v>
          </cell>
          <cell r="AH469" t="str">
            <v>Employee Departure Questionnaire_339583</v>
          </cell>
          <cell r="AI469">
            <v>867</v>
          </cell>
        </row>
        <row r="470">
          <cell r="A470">
            <v>469</v>
          </cell>
          <cell r="B470">
            <v>339584</v>
          </cell>
          <cell r="C470" t="str">
            <v>IT@ABS</v>
          </cell>
          <cell r="D470" t="str">
            <v>IT@ABS -  Ver 1.71</v>
          </cell>
          <cell r="E470" t="str">
            <v>TSD Client Services</v>
          </cell>
          <cell r="F470" t="str">
            <v>This replaces the IT Client Guide for Desktop@ABS users</v>
          </cell>
          <cell r="G470" t="str">
            <v>Information</v>
          </cell>
          <cell r="H470" t="str">
            <v>Corporate</v>
          </cell>
          <cell r="I470" t="str">
            <v>More than 100 Users</v>
          </cell>
          <cell r="J470" t="str">
            <v>Custom In House Developed</v>
          </cell>
          <cell r="K470" t="str">
            <v>In Production - Minimum Maintenance</v>
          </cell>
          <cell r="L470">
            <v>1.71</v>
          </cell>
          <cell r="M470">
            <v>37501</v>
          </cell>
          <cell r="O470">
            <v>39965</v>
          </cell>
          <cell r="P470">
            <v>3</v>
          </cell>
          <cell r="Q470" t="str">
            <v>Local Application</v>
          </cell>
          <cell r="R470" t="str">
            <v>Medium</v>
          </cell>
          <cell r="S470" t="str">
            <v>Technology Services Division</v>
          </cell>
          <cell r="T470" t="str">
            <v>Technology Infrastructure</v>
          </cell>
          <cell r="U470">
            <v>277</v>
          </cell>
          <cell r="V470" t="str">
            <v>Mark Bingley,Andrew Gill</v>
          </cell>
          <cell r="W470" t="str">
            <v>Matthew Artis</v>
          </cell>
          <cell r="X470" t="str">
            <v>Andrew Gill</v>
          </cell>
          <cell r="Y470" t="str">
            <v>Lotus Notes</v>
          </cell>
          <cell r="Z470" t="str">
            <v>Lotus Notes</v>
          </cell>
          <cell r="AA470" t="str">
            <v>LotusScript/LotusFormula</v>
          </cell>
          <cell r="AC470">
            <v>26225.56</v>
          </cell>
          <cell r="AD470">
            <v>0</v>
          </cell>
          <cell r="AE470">
            <v>11424.14</v>
          </cell>
          <cell r="AF470">
            <v>1</v>
          </cell>
          <cell r="AG470">
            <v>469</v>
          </cell>
          <cell r="AH470" t="str">
            <v>IT@ABS -  Ver 1.71_339584</v>
          </cell>
          <cell r="AI470">
            <v>861</v>
          </cell>
        </row>
        <row r="471">
          <cell r="A471">
            <v>470</v>
          </cell>
          <cell r="B471">
            <v>339585</v>
          </cell>
          <cell r="C471" t="str">
            <v>Performance Graphs</v>
          </cell>
          <cell r="D471" t="str">
            <v>Performance Graphs -  Ver 2.0</v>
          </cell>
          <cell r="G471" t="str">
            <v>Information</v>
          </cell>
          <cell r="H471" t="str">
            <v>Other - None of the above (specify purpose)</v>
          </cell>
          <cell r="J471" t="str">
            <v>Custom In House Developed</v>
          </cell>
          <cell r="K471" t="str">
            <v>De-commissioned</v>
          </cell>
          <cell r="L471">
            <v>2</v>
          </cell>
          <cell r="M471">
            <v>36021</v>
          </cell>
          <cell r="N471">
            <v>38473</v>
          </cell>
          <cell r="O471">
            <v>37500</v>
          </cell>
          <cell r="P471">
            <v>7</v>
          </cell>
          <cell r="Q471" t="str">
            <v>Local Application</v>
          </cell>
          <cell r="R471" t="str">
            <v>Low</v>
          </cell>
          <cell r="S471" t="str">
            <v>Services Group</v>
          </cell>
          <cell r="T471" t="str">
            <v>Technology Infrastructure</v>
          </cell>
          <cell r="U471">
            <v>365</v>
          </cell>
          <cell r="V471" t="str">
            <v>John D Moore</v>
          </cell>
          <cell r="W471" t="str">
            <v>Ted Cummings</v>
          </cell>
          <cell r="X471" t="str">
            <v>Gerry Van Apeldoorn</v>
          </cell>
          <cell r="Y471" t="str">
            <v>Lotus Notes</v>
          </cell>
          <cell r="AA471" t="str">
            <v>LotusScript/LotusFormula</v>
          </cell>
          <cell r="AG471">
            <v>470</v>
          </cell>
          <cell r="AH471" t="str">
            <v>Performance Graphs -  Ver 2.0_339585</v>
          </cell>
          <cell r="AI471">
            <v>863</v>
          </cell>
        </row>
        <row r="472">
          <cell r="A472">
            <v>471</v>
          </cell>
          <cell r="B472">
            <v>339586</v>
          </cell>
          <cell r="C472" t="str">
            <v>PSO Mapping System</v>
          </cell>
          <cell r="D472" t="str">
            <v>PSO Mapping System</v>
          </cell>
          <cell r="E472" t="str">
            <v>CAI Systems</v>
          </cell>
          <cell r="F472"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G472" t="str">
            <v>Statistical</v>
          </cell>
          <cell r="H472" t="str">
            <v>Collection Processing Infrastructure System</v>
          </cell>
          <cell r="I472" t="str">
            <v>10 to 100 Users</v>
          </cell>
          <cell r="J472" t="str">
            <v>Custom In House Developed</v>
          </cell>
          <cell r="K472" t="str">
            <v>In Production - Minimum Maintenance</v>
          </cell>
          <cell r="M472">
            <v>37043</v>
          </cell>
          <cell r="O472">
            <v>39965</v>
          </cell>
          <cell r="P472">
            <v>5</v>
          </cell>
          <cell r="Q472" t="str">
            <v>Local Application</v>
          </cell>
          <cell r="R472" t="str">
            <v>Medium</v>
          </cell>
          <cell r="S472" t="str">
            <v>Chief Operating Officer</v>
          </cell>
          <cell r="T472" t="str">
            <v>Integrated Collection</v>
          </cell>
          <cell r="U472">
            <v>252</v>
          </cell>
          <cell r="V472" t="str">
            <v>Helen Robson</v>
          </cell>
          <cell r="W472" t="str">
            <v>Trent Rawlings</v>
          </cell>
          <cell r="X472" t="str">
            <v>Ken Smith</v>
          </cell>
          <cell r="Y472" t="str">
            <v>PC</v>
          </cell>
          <cell r="AA472" t="str">
            <v>MapBasic</v>
          </cell>
          <cell r="AC472">
            <v>124462.49</v>
          </cell>
          <cell r="AD472">
            <v>10579.45</v>
          </cell>
          <cell r="AE472">
            <v>97222.67</v>
          </cell>
          <cell r="AF472">
            <v>1</v>
          </cell>
          <cell r="AG472">
            <v>471</v>
          </cell>
          <cell r="AH472" t="str">
            <v>PSO Mapping System_339586</v>
          </cell>
          <cell r="AI472">
            <v>862</v>
          </cell>
        </row>
        <row r="473">
          <cell r="A473">
            <v>472</v>
          </cell>
          <cell r="B473">
            <v>339587</v>
          </cell>
          <cell r="C473" t="str">
            <v>ABS Learning Assistant</v>
          </cell>
          <cell r="D473" t="str">
            <v>ABS Learning Assistant</v>
          </cell>
          <cell r="E473" t="str">
            <v>HR Systems</v>
          </cell>
          <cell r="F473"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G473" t="str">
            <v>Training</v>
          </cell>
          <cell r="H473" t="str">
            <v>Human Resources</v>
          </cell>
          <cell r="I473" t="str">
            <v>More than 100 Users</v>
          </cell>
          <cell r="J473" t="str">
            <v>Custom In House Developed</v>
          </cell>
          <cell r="K473" t="str">
            <v>In Production - Minimum Maintenance</v>
          </cell>
          <cell r="M473">
            <v>37613</v>
          </cell>
          <cell r="N473">
            <v>38405</v>
          </cell>
          <cell r="O473">
            <v>39965</v>
          </cell>
          <cell r="P473">
            <v>7</v>
          </cell>
          <cell r="Q473" t="str">
            <v>Local Application</v>
          </cell>
          <cell r="R473" t="str">
            <v>Medium</v>
          </cell>
          <cell r="S473" t="str">
            <v>Corporate Services Division</v>
          </cell>
          <cell r="T473" t="str">
            <v>Human Resources Branch</v>
          </cell>
          <cell r="U473">
            <v>411</v>
          </cell>
          <cell r="V473" t="str">
            <v>Erin Matson</v>
          </cell>
          <cell r="W473" t="str">
            <v>Jodie Gardiner</v>
          </cell>
          <cell r="X473" t="str">
            <v>Erin Matson</v>
          </cell>
          <cell r="Y473" t="str">
            <v>Lotus Notes</v>
          </cell>
          <cell r="Z473" t="str">
            <v>Lotus Notes</v>
          </cell>
          <cell r="AA473" t="str">
            <v>LotusScript/LotusFormula</v>
          </cell>
          <cell r="AC473">
            <v>0</v>
          </cell>
          <cell r="AE473">
            <v>0</v>
          </cell>
          <cell r="AF473">
            <v>1</v>
          </cell>
          <cell r="AG473">
            <v>472</v>
          </cell>
          <cell r="AH473" t="str">
            <v>ABS Learning Assistant_339587</v>
          </cell>
          <cell r="AI473">
            <v>865</v>
          </cell>
        </row>
        <row r="474">
          <cell r="A474">
            <v>473</v>
          </cell>
          <cell r="B474">
            <v>341361</v>
          </cell>
          <cell r="C474" t="str">
            <v>2006 Pop Census - Area Supervisor Communication System (ASCS)</v>
          </cell>
          <cell r="D474" t="str">
            <v>2006 Pop Census - Area Supervisor Communication System (ASCS) -  Ver 2004 Major Test</v>
          </cell>
          <cell r="E474" t="str">
            <v>Census</v>
          </cell>
          <cell r="F474" t="str">
            <v>A web based system which will allow communications between Area Supervisors and Central Office staff and internal administrative systems.</v>
          </cell>
          <cell r="G474" t="str">
            <v>Administration</v>
          </cell>
          <cell r="J474" t="str">
            <v>Custom In House Developed</v>
          </cell>
          <cell r="K474" t="str">
            <v>De-commissioned</v>
          </cell>
          <cell r="L474" t="str">
            <v>2004 Major Test</v>
          </cell>
          <cell r="O474">
            <v>37742</v>
          </cell>
          <cell r="P474">
            <v>10</v>
          </cell>
          <cell r="Q474" t="str">
            <v>Local Application</v>
          </cell>
          <cell r="R474" t="str">
            <v>High</v>
          </cell>
          <cell r="S474" t="str">
            <v>Population Labour Industry and Environment Statistics Group</v>
          </cell>
          <cell r="T474" t="str">
            <v>Population Census</v>
          </cell>
          <cell r="U474">
            <v>213</v>
          </cell>
          <cell r="V474" t="str">
            <v>Bruce Green</v>
          </cell>
          <cell r="W474" t="str">
            <v>David Nauenburg</v>
          </cell>
          <cell r="X474" t="str">
            <v>Helen Robson</v>
          </cell>
          <cell r="Y474" t="str">
            <v>Lotus Notes</v>
          </cell>
          <cell r="AA474" t="str">
            <v>LotusScript/LotusFormula</v>
          </cell>
          <cell r="AG474">
            <v>473</v>
          </cell>
          <cell r="AH474" t="str">
            <v>2006 Pop Census - Area Supervisor Communication System (ASCS) -  Ver 2004 Major Test_341361</v>
          </cell>
          <cell r="AI474">
            <v>926</v>
          </cell>
        </row>
        <row r="475">
          <cell r="A475">
            <v>474</v>
          </cell>
          <cell r="B475">
            <v>341361</v>
          </cell>
          <cell r="C475" t="str">
            <v>2006 Pop Census - Area Supervisor Communications System (ASCS)</v>
          </cell>
          <cell r="D475" t="str">
            <v>2006 Pop Census - Area Supervisor Communications System (ASCS) -  Ver August 2003 Test</v>
          </cell>
          <cell r="E475" t="str">
            <v>Census</v>
          </cell>
          <cell r="F475" t="str">
            <v>A web based system which will allow communications between Area Supervisors and Central Office staff and internal administrative systems.</v>
          </cell>
          <cell r="G475" t="str">
            <v>Administration</v>
          </cell>
          <cell r="J475" t="str">
            <v>Custom In House Developed</v>
          </cell>
          <cell r="K475" t="str">
            <v>De-commissioned</v>
          </cell>
          <cell r="L475" t="str">
            <v>August 2003 Test</v>
          </cell>
          <cell r="O475">
            <v>37742</v>
          </cell>
          <cell r="P475">
            <v>10</v>
          </cell>
          <cell r="Q475" t="str">
            <v>Local Application</v>
          </cell>
          <cell r="R475" t="str">
            <v>High</v>
          </cell>
          <cell r="S475" t="str">
            <v>Population Labour Industry and Environment Statistics Group</v>
          </cell>
          <cell r="T475" t="str">
            <v>Population Census</v>
          </cell>
          <cell r="U475">
            <v>213</v>
          </cell>
          <cell r="V475" t="str">
            <v>Bruce Green</v>
          </cell>
          <cell r="W475" t="str">
            <v>David Nauenburg</v>
          </cell>
          <cell r="X475" t="str">
            <v>Helen Robson</v>
          </cell>
          <cell r="Y475" t="str">
            <v>Lotus Notes</v>
          </cell>
          <cell r="AA475" t="str">
            <v>LotusScript/LotusFormula</v>
          </cell>
          <cell r="AG475">
            <v>474</v>
          </cell>
          <cell r="AH475" t="str">
            <v>2006 Pop Census - Area Supervisor Communications System (ASCS) -  Ver August 2003 Test_341361</v>
          </cell>
          <cell r="AI475">
            <v>898</v>
          </cell>
        </row>
        <row r="476">
          <cell r="A476">
            <v>475</v>
          </cell>
          <cell r="B476">
            <v>341361</v>
          </cell>
          <cell r="C476" t="str">
            <v>2006 Pop Census - Field Management System (FMS)</v>
          </cell>
          <cell r="D476" t="str">
            <v>2006 Pop Census - Field Management System (FMS)</v>
          </cell>
          <cell r="E476" t="str">
            <v>Census</v>
          </cell>
          <cell r="F476" t="str">
            <v>A web based system which will allow communications between Area Supervisors and Central Office staff and internal administrative systems.</v>
          </cell>
          <cell r="G476" t="str">
            <v>Administration</v>
          </cell>
          <cell r="I476" t="str">
            <v>External to the ABS</v>
          </cell>
          <cell r="J476" t="str">
            <v>Custom In House Developed</v>
          </cell>
          <cell r="K476" t="str">
            <v>In Production - Frozen</v>
          </cell>
          <cell r="M476">
            <v>38901</v>
          </cell>
          <cell r="O476">
            <v>39965</v>
          </cell>
          <cell r="P476">
            <v>7</v>
          </cell>
          <cell r="Q476" t="str">
            <v>Local Application</v>
          </cell>
          <cell r="R476" t="str">
            <v>High</v>
          </cell>
          <cell r="S476" t="str">
            <v>Population Labour Industry and Environment Statistics Group</v>
          </cell>
          <cell r="T476" t="str">
            <v>Population Census</v>
          </cell>
          <cell r="U476">
            <v>213</v>
          </cell>
          <cell r="V476" t="str">
            <v>Duncan Young</v>
          </cell>
          <cell r="W476" t="str">
            <v>David Nauenburg</v>
          </cell>
          <cell r="X476" t="str">
            <v>Duncan Young</v>
          </cell>
          <cell r="Y476" t="str">
            <v>Midrange - Windows</v>
          </cell>
          <cell r="Z476" t="str">
            <v>Browser</v>
          </cell>
          <cell r="AA476" t="str">
            <v>.Net - C#/Visual Basic</v>
          </cell>
          <cell r="AC476">
            <v>240281.09</v>
          </cell>
          <cell r="AE476">
            <v>186348.11</v>
          </cell>
          <cell r="AF476">
            <v>1</v>
          </cell>
          <cell r="AG476">
            <v>475</v>
          </cell>
          <cell r="AH476" t="str">
            <v>2006 Pop Census - Field Management System (FMS)_341361</v>
          </cell>
          <cell r="AI476">
            <v>926</v>
          </cell>
        </row>
        <row r="477">
          <cell r="A477">
            <v>476</v>
          </cell>
          <cell r="B477">
            <v>341362</v>
          </cell>
          <cell r="C477" t="str">
            <v>2006 Pop Census - Electronic Census Form</v>
          </cell>
          <cell r="D477" t="str">
            <v>2006 Pop Census - Electronic Census Form -  Ver Major Test</v>
          </cell>
          <cell r="E477" t="str">
            <v>Census</v>
          </cell>
          <cell r="F477" t="str">
            <v>For the 2006 Population Census an online form is being developed in accordance with the Electronic Transactions Act and public expectations.</v>
          </cell>
          <cell r="G477" t="str">
            <v>Statistical</v>
          </cell>
          <cell r="J477" t="str">
            <v>Custom In House Developed</v>
          </cell>
          <cell r="K477" t="str">
            <v>De-commissioned</v>
          </cell>
          <cell r="L477" t="str">
            <v>Major Test</v>
          </cell>
          <cell r="M477">
            <v>38189</v>
          </cell>
          <cell r="N477">
            <v>38233</v>
          </cell>
          <cell r="O477">
            <v>37742</v>
          </cell>
          <cell r="P477">
            <v>10</v>
          </cell>
          <cell r="Q477" t="str">
            <v>Local Application</v>
          </cell>
          <cell r="R477" t="str">
            <v>High</v>
          </cell>
          <cell r="S477" t="str">
            <v>Population Labour Industry and Environment Statistics Group</v>
          </cell>
          <cell r="T477" t="str">
            <v>Population Census</v>
          </cell>
          <cell r="U477">
            <v>212</v>
          </cell>
          <cell r="V477" t="str">
            <v>Bruce Green</v>
          </cell>
          <cell r="W477" t="str">
            <v>David Nauenburg</v>
          </cell>
          <cell r="X477" t="str">
            <v>Helen Robson</v>
          </cell>
          <cell r="Y477" t="str">
            <v>Lotus Notes</v>
          </cell>
          <cell r="AA477" t="str">
            <v>JavaScript</v>
          </cell>
          <cell r="AG477">
            <v>476</v>
          </cell>
          <cell r="AH477" t="str">
            <v>2006 Pop Census - Electronic Census Form -  Ver Major Test_341362</v>
          </cell>
          <cell r="AI477">
            <v>897</v>
          </cell>
        </row>
        <row r="478">
          <cell r="A478">
            <v>477</v>
          </cell>
          <cell r="B478">
            <v>341363</v>
          </cell>
          <cell r="C478" t="str">
            <v>Quality Alignment and Design (QuADs)</v>
          </cell>
          <cell r="D478" t="str">
            <v>Quality Alignment and Design (QuADs)</v>
          </cell>
          <cell r="E478" t="str">
            <v>Census</v>
          </cell>
          <cell r="F478"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G478" t="str">
            <v>Statistical</v>
          </cell>
          <cell r="I478" t="str">
            <v>10 to 100 Users</v>
          </cell>
          <cell r="J478" t="str">
            <v>Custom In House Developed</v>
          </cell>
          <cell r="K478" t="str">
            <v>In Production - Minimum Maintenance</v>
          </cell>
          <cell r="M478">
            <v>37742</v>
          </cell>
          <cell r="O478">
            <v>39965</v>
          </cell>
          <cell r="P478">
            <v>7</v>
          </cell>
          <cell r="Q478" t="str">
            <v>Local Application</v>
          </cell>
          <cell r="R478" t="str">
            <v>Medium</v>
          </cell>
          <cell r="S478" t="str">
            <v>Population Labour Industry and Environment Statistics Group</v>
          </cell>
          <cell r="T478" t="str">
            <v>Industry Statistics Branch</v>
          </cell>
          <cell r="U478">
            <v>154</v>
          </cell>
          <cell r="V478" t="str">
            <v>Mark Viney</v>
          </cell>
          <cell r="W478" t="str">
            <v>Alister Nairn</v>
          </cell>
          <cell r="X478" t="str">
            <v>Ken Smith</v>
          </cell>
          <cell r="Y478" t="str">
            <v>PC</v>
          </cell>
          <cell r="AA478" t="str">
            <v>MapBasic</v>
          </cell>
          <cell r="AC478">
            <v>162301</v>
          </cell>
          <cell r="AD478">
            <v>0</v>
          </cell>
          <cell r="AE478">
            <v>151835.17000000001</v>
          </cell>
          <cell r="AF478">
            <v>1</v>
          </cell>
          <cell r="AG478">
            <v>477</v>
          </cell>
          <cell r="AH478" t="str">
            <v>Quality Alignment and Design (QuADs)_341363</v>
          </cell>
          <cell r="AI478">
            <v>875</v>
          </cell>
        </row>
        <row r="479">
          <cell r="A479">
            <v>478</v>
          </cell>
          <cell r="B479">
            <v>341364</v>
          </cell>
          <cell r="C479" t="str">
            <v>ATO ANZSIC Autocoder</v>
          </cell>
          <cell r="D479" t="str">
            <v>ATO ANZSIC Autocoder -  Ver 1</v>
          </cell>
          <cell r="E479" t="str">
            <v>Economic Statistics Infrastructure</v>
          </cell>
          <cell r="F479" t="str">
            <v>The current implementation of automated ANZSIC coding is not adequate. This development will replace the ATO autocoder in the ATO computing environment. It will utilise existing ANZSIC autocoding components used by the Census.</v>
          </cell>
          <cell r="G479" t="str">
            <v>Corporate Infrastructure</v>
          </cell>
          <cell r="I479" t="str">
            <v>External to the ABS</v>
          </cell>
          <cell r="J479" t="str">
            <v>Custom In House Developed</v>
          </cell>
          <cell r="K479" t="str">
            <v>Under Development</v>
          </cell>
          <cell r="L479">
            <v>1</v>
          </cell>
          <cell r="O479">
            <v>39965</v>
          </cell>
          <cell r="P479">
            <v>10</v>
          </cell>
          <cell r="Q479" t="str">
            <v>Local Application</v>
          </cell>
          <cell r="R479" t="str">
            <v>High</v>
          </cell>
          <cell r="S479" t="str">
            <v>Methodology and Data Management Division</v>
          </cell>
          <cell r="T479" t="str">
            <v>Data Management and Classifications</v>
          </cell>
          <cell r="U479">
            <v>151</v>
          </cell>
          <cell r="V479" t="str">
            <v>Jeanette Cotterill</v>
          </cell>
          <cell r="W479" t="str">
            <v>Michael Meagher</v>
          </cell>
          <cell r="X479" t="str">
            <v>Paul Nicholls</v>
          </cell>
          <cell r="Y479" t="str">
            <v>PC - Thick Client</v>
          </cell>
          <cell r="Z479" t="str">
            <v>C/C++</v>
          </cell>
          <cell r="AC479">
            <v>75673.740000000005</v>
          </cell>
          <cell r="AD479">
            <v>12624</v>
          </cell>
          <cell r="AE479">
            <v>62543.3</v>
          </cell>
          <cell r="AG479">
            <v>478</v>
          </cell>
          <cell r="AH479" t="str">
            <v>ATO ANZSIC Autocoder -  Ver 1_341364</v>
          </cell>
          <cell r="AI479">
            <v>878</v>
          </cell>
        </row>
        <row r="480">
          <cell r="A480">
            <v>479</v>
          </cell>
          <cell r="B480">
            <v>341365</v>
          </cell>
          <cell r="C480" t="str">
            <v>Business Process Management</v>
          </cell>
          <cell r="D480" t="str">
            <v>Business Process Management</v>
          </cell>
          <cell r="E480" t="str">
            <v>BPMS</v>
          </cell>
          <cell r="F480" t="str">
            <v>The Business Process Management Framework will underpin the implementation of a services and process-based architecture. The scope of the application is the framework and generic components that support business processes.</v>
          </cell>
          <cell r="G480" t="str">
            <v>Corporate Infrastructure</v>
          </cell>
          <cell r="I480" t="str">
            <v>10 to 100 Users</v>
          </cell>
          <cell r="J480" t="str">
            <v>Custom In House Developed</v>
          </cell>
          <cell r="K480" t="str">
            <v>In Production - Frozen</v>
          </cell>
          <cell r="M480">
            <v>37973</v>
          </cell>
          <cell r="O480">
            <v>39965</v>
          </cell>
          <cell r="P480">
            <v>4</v>
          </cell>
          <cell r="Q480" t="str">
            <v>Business Infrastructure Application</v>
          </cell>
          <cell r="R480" t="str">
            <v>High</v>
          </cell>
          <cell r="S480" t="str">
            <v>Technology Services Division</v>
          </cell>
          <cell r="T480" t="str">
            <v>Technology Applications</v>
          </cell>
          <cell r="U480">
            <v>491</v>
          </cell>
          <cell r="V480" t="str">
            <v>Ric Clarke</v>
          </cell>
          <cell r="W480" t="str">
            <v>Ric Clarke</v>
          </cell>
          <cell r="X480" t="str">
            <v>Ric Clarke</v>
          </cell>
          <cell r="Y480" t="str">
            <v>Lotus Notes</v>
          </cell>
          <cell r="AA480" t="str">
            <v>LotusScript/LotusFormula</v>
          </cell>
          <cell r="AC480">
            <v>3209486.57</v>
          </cell>
          <cell r="AD480">
            <v>0</v>
          </cell>
          <cell r="AE480">
            <v>1609226.08</v>
          </cell>
          <cell r="AF480">
            <v>1</v>
          </cell>
          <cell r="AG480">
            <v>479</v>
          </cell>
          <cell r="AH480" t="str">
            <v>Business Process Management_341365</v>
          </cell>
          <cell r="AI480">
            <v>941</v>
          </cell>
        </row>
        <row r="481">
          <cell r="A481">
            <v>480</v>
          </cell>
          <cell r="B481">
            <v>341365</v>
          </cell>
          <cell r="C481" t="str">
            <v>Business Process Management</v>
          </cell>
          <cell r="D481" t="str">
            <v>Business Process Management -  Ver 1.1.</v>
          </cell>
          <cell r="E481" t="str">
            <v>BPMS</v>
          </cell>
          <cell r="F481" t="str">
            <v>The Business Process Management Framework will underpin the implementation of a services and process-based architecture. The scope of the application are the components that support business processes.</v>
          </cell>
          <cell r="G481" t="str">
            <v>Corporate</v>
          </cell>
          <cell r="J481" t="str">
            <v>Custom In House Developed</v>
          </cell>
          <cell r="K481" t="str">
            <v>De-commissioned</v>
          </cell>
          <cell r="L481" t="str">
            <v>1.1.</v>
          </cell>
          <cell r="M481">
            <v>37847</v>
          </cell>
          <cell r="N481">
            <v>37973</v>
          </cell>
          <cell r="O481">
            <v>37625</v>
          </cell>
          <cell r="P481">
            <v>10</v>
          </cell>
          <cell r="Q481" t="str">
            <v>Business Infrastructure Application</v>
          </cell>
          <cell r="R481" t="str">
            <v>Medium</v>
          </cell>
          <cell r="S481" t="str">
            <v>Technology Services Division</v>
          </cell>
          <cell r="T481" t="str">
            <v>Technology Applications</v>
          </cell>
          <cell r="U481">
            <v>491</v>
          </cell>
          <cell r="V481" t="str">
            <v>John D Moore</v>
          </cell>
          <cell r="W481" t="str">
            <v>Jenine Borowik</v>
          </cell>
          <cell r="X481" t="str">
            <v>Adrian Paviour</v>
          </cell>
          <cell r="Y481" t="str">
            <v>Lotus Notes</v>
          </cell>
          <cell r="AG481">
            <v>480</v>
          </cell>
          <cell r="AH481" t="str">
            <v>Business Process Management -  Ver 1.1._341365</v>
          </cell>
          <cell r="AI481">
            <v>892</v>
          </cell>
        </row>
        <row r="482">
          <cell r="A482">
            <v>481</v>
          </cell>
          <cell r="B482">
            <v>341365</v>
          </cell>
          <cell r="C482" t="str">
            <v>Business Process Management</v>
          </cell>
          <cell r="D482" t="str">
            <v>Business Process Management -  Ver 1.3b</v>
          </cell>
          <cell r="E482" t="str">
            <v>BPMS</v>
          </cell>
          <cell r="F482" t="str">
            <v>The Business Process Management Framework will underpin the implementation of a services and process-based architecture. The scope of the application is the framework and generic components that support business processes.</v>
          </cell>
          <cell r="G482" t="str">
            <v>Corporate Infrastructure</v>
          </cell>
          <cell r="I482" t="str">
            <v>10 to 100 Users</v>
          </cell>
          <cell r="J482" t="str">
            <v>Custom In House Developed</v>
          </cell>
          <cell r="K482" t="str">
            <v>De-commissioned</v>
          </cell>
          <cell r="L482" t="str">
            <v>1.3b</v>
          </cell>
          <cell r="M482">
            <v>37973</v>
          </cell>
          <cell r="O482">
            <v>37625</v>
          </cell>
          <cell r="P482">
            <v>10</v>
          </cell>
          <cell r="Q482" t="str">
            <v>Business Infrastructure Application</v>
          </cell>
          <cell r="R482" t="str">
            <v>Medium</v>
          </cell>
          <cell r="S482" t="str">
            <v>Technology Services Division</v>
          </cell>
          <cell r="T482" t="str">
            <v>Technology Applications</v>
          </cell>
          <cell r="U482">
            <v>491</v>
          </cell>
          <cell r="V482" t="str">
            <v>Rosemary Crocker</v>
          </cell>
          <cell r="W482" t="str">
            <v>Ric Clarke</v>
          </cell>
          <cell r="X482" t="str">
            <v>Edwin Aplin</v>
          </cell>
          <cell r="Y482" t="str">
            <v>Lotus Notes</v>
          </cell>
          <cell r="AA482" t="str">
            <v>LotusScript/LotusFormula</v>
          </cell>
          <cell r="AG482">
            <v>481</v>
          </cell>
          <cell r="AH482" t="str">
            <v>Business Process Management -  Ver 1.3b_341365</v>
          </cell>
          <cell r="AI482">
            <v>1010</v>
          </cell>
        </row>
        <row r="483">
          <cell r="A483">
            <v>482</v>
          </cell>
          <cell r="B483">
            <v>341365</v>
          </cell>
          <cell r="C483" t="str">
            <v>Business Process Management</v>
          </cell>
          <cell r="D483" t="str">
            <v>Business Process Management -  Ver 2.0.</v>
          </cell>
          <cell r="E483" t="str">
            <v>BPMS</v>
          </cell>
          <cell r="F483" t="str">
            <v>The Business Process Management Framework will underpin the implementation of a services and process-based architecture. The scope of the application are the components that support business processes.</v>
          </cell>
          <cell r="G483" t="str">
            <v>Corporate Infrastructure</v>
          </cell>
          <cell r="J483" t="str">
            <v>Custom In House Developed</v>
          </cell>
          <cell r="K483" t="str">
            <v>De-commissioned</v>
          </cell>
          <cell r="L483" t="str">
            <v>2.0.</v>
          </cell>
          <cell r="M483">
            <v>37973</v>
          </cell>
          <cell r="O483">
            <v>37625</v>
          </cell>
          <cell r="P483">
            <v>10</v>
          </cell>
          <cell r="Q483" t="str">
            <v>Business Infrastructure Application</v>
          </cell>
          <cell r="R483" t="str">
            <v>High</v>
          </cell>
          <cell r="S483" t="str">
            <v>Technology Services Division</v>
          </cell>
          <cell r="T483" t="str">
            <v>Technology Applications</v>
          </cell>
          <cell r="U483">
            <v>491</v>
          </cell>
          <cell r="V483" t="str">
            <v>Rosemary Crocker</v>
          </cell>
          <cell r="W483" t="str">
            <v>Edwin Aplin</v>
          </cell>
          <cell r="X483" t="str">
            <v>Edwin Aplin</v>
          </cell>
          <cell r="Y483" t="str">
            <v>Lotus Notes</v>
          </cell>
          <cell r="AA483" t="str">
            <v>LotusScript/LotusFormula</v>
          </cell>
          <cell r="AG483">
            <v>482</v>
          </cell>
          <cell r="AH483" t="str">
            <v>Business Process Management -  Ver 2.0._341365</v>
          </cell>
          <cell r="AI483">
            <v>943</v>
          </cell>
        </row>
        <row r="484">
          <cell r="A484">
            <v>483</v>
          </cell>
          <cell r="B484">
            <v>341366</v>
          </cell>
          <cell r="C484" t="str">
            <v>Change Oracle Password Utility</v>
          </cell>
          <cell r="D484" t="str">
            <v>Change Oracle Password Utility</v>
          </cell>
          <cell r="E484" t="str">
            <v>TSD Client Services</v>
          </cell>
          <cell r="F484" t="str">
            <v>A utilty to change passwords for Oracle Users from the desktop for all databases that they have been registered too with the UDBAREG Utility</v>
          </cell>
          <cell r="G484" t="str">
            <v>Administration</v>
          </cell>
          <cell r="I484" t="str">
            <v>More than 100 Users</v>
          </cell>
          <cell r="J484" t="str">
            <v>Custom In House Developed</v>
          </cell>
          <cell r="K484" t="str">
            <v>In Production</v>
          </cell>
          <cell r="M484">
            <v>37502</v>
          </cell>
          <cell r="O484">
            <v>39965</v>
          </cell>
          <cell r="P484">
            <v>7</v>
          </cell>
          <cell r="Q484" t="str">
            <v>Business Infrastructure Application</v>
          </cell>
          <cell r="R484" t="str">
            <v>Medium</v>
          </cell>
          <cell r="S484" t="str">
            <v>Technology Services Division</v>
          </cell>
          <cell r="T484" t="str">
            <v>Technology Infrastructure</v>
          </cell>
          <cell r="U484">
            <v>361</v>
          </cell>
          <cell r="Y484" t="str">
            <v>PC</v>
          </cell>
          <cell r="AA484" t="str">
            <v>SQL WINDOWS/Centura</v>
          </cell>
          <cell r="AC484">
            <v>0</v>
          </cell>
          <cell r="AE484">
            <v>0</v>
          </cell>
          <cell r="AF484">
            <v>1</v>
          </cell>
          <cell r="AG484">
            <v>483</v>
          </cell>
          <cell r="AH484" t="str">
            <v>Change Oracle Password Utility_341366</v>
          </cell>
          <cell r="AI484">
            <v>871</v>
          </cell>
        </row>
        <row r="485">
          <cell r="A485">
            <v>484</v>
          </cell>
          <cell r="B485">
            <v>341367</v>
          </cell>
          <cell r="C485" t="str">
            <v>Data Management - Data Base &amp; Server Monitoring</v>
          </cell>
          <cell r="D485" t="str">
            <v>Data Management - Data Base &amp; Server Monitoring</v>
          </cell>
          <cell r="E485" t="str">
            <v>ABSIW</v>
          </cell>
          <cell r="F485" t="str">
            <v>ABSDB Back-end repository of statistical data and metadata for most ABS collections. Includes processing ( pre-embargo ) and output ( post-embargo ) database systems.</v>
          </cell>
          <cell r="G485" t="str">
            <v>Corporate Infrastructure</v>
          </cell>
          <cell r="H485" t="str">
            <v>Systems - Business Systems for Internal Use</v>
          </cell>
          <cell r="I485" t="str">
            <v>More than 100 Users</v>
          </cell>
          <cell r="J485" t="str">
            <v>Custom In House Developed</v>
          </cell>
          <cell r="K485" t="str">
            <v>In Production</v>
          </cell>
          <cell r="M485">
            <v>33907</v>
          </cell>
          <cell r="O485">
            <v>39965</v>
          </cell>
          <cell r="P485">
            <v>7</v>
          </cell>
          <cell r="Q485" t="str">
            <v>Business Infrastructure Application</v>
          </cell>
          <cell r="R485" t="str">
            <v>MEI Category 1</v>
          </cell>
          <cell r="S485" t="str">
            <v>Technology Services Division</v>
          </cell>
          <cell r="T485" t="str">
            <v>Technology Applications</v>
          </cell>
          <cell r="U485">
            <v>491</v>
          </cell>
          <cell r="V485" t="str">
            <v>Brian Studman</v>
          </cell>
          <cell r="W485" t="str">
            <v>Alistair Hamilton</v>
          </cell>
          <cell r="X485" t="str">
            <v>Gerard Wildie</v>
          </cell>
          <cell r="Y485" t="str">
            <v>PC</v>
          </cell>
          <cell r="AA485" t="str">
            <v>SQL WINDOWS/Centura</v>
          </cell>
          <cell r="AC485">
            <v>205583.92</v>
          </cell>
          <cell r="AD485">
            <v>271276.85714285698</v>
          </cell>
          <cell r="AE485">
            <v>177754.48</v>
          </cell>
          <cell r="AF485">
            <v>1</v>
          </cell>
          <cell r="AG485">
            <v>484</v>
          </cell>
          <cell r="AH485" t="str">
            <v>Data Management - Data Base &amp; Server Monitoring_341367</v>
          </cell>
          <cell r="AI485">
            <v>869</v>
          </cell>
        </row>
        <row r="486">
          <cell r="A486">
            <v>485</v>
          </cell>
          <cell r="B486">
            <v>341368</v>
          </cell>
          <cell r="C486" t="str">
            <v>DCU NSW BCPs</v>
          </cell>
          <cell r="D486" t="str">
            <v>DCU NSW BCPs</v>
          </cell>
          <cell r="E486" t="str">
            <v>Paper Forms Handling</v>
          </cell>
          <cell r="G486" t="str">
            <v>Customer Service</v>
          </cell>
          <cell r="I486" t="str">
            <v>10 to 100 Users</v>
          </cell>
          <cell r="J486" t="str">
            <v>Custom In House Developed</v>
          </cell>
          <cell r="K486" t="str">
            <v>De-commissioned</v>
          </cell>
          <cell r="M486">
            <v>37755</v>
          </cell>
          <cell r="N486">
            <v>39965</v>
          </cell>
          <cell r="O486">
            <v>37742</v>
          </cell>
          <cell r="P486">
            <v>10</v>
          </cell>
          <cell r="Q486" t="str">
            <v>Local Application</v>
          </cell>
          <cell r="R486" t="str">
            <v>Low</v>
          </cell>
          <cell r="S486" t="str">
            <v>Integrated Collection and Dissemination Services</v>
          </cell>
          <cell r="T486" t="str">
            <v>Integrated Collection</v>
          </cell>
          <cell r="U486">
            <v>181</v>
          </cell>
          <cell r="W486" t="str">
            <v>Peter Damcevski</v>
          </cell>
          <cell r="Y486" t="str">
            <v>Lotus Notes</v>
          </cell>
          <cell r="AC486">
            <v>8343.91</v>
          </cell>
          <cell r="AE486">
            <v>3785.66</v>
          </cell>
          <cell r="AG486">
            <v>485</v>
          </cell>
          <cell r="AH486" t="str">
            <v>DCU NSW BCPs_341368</v>
          </cell>
          <cell r="AI486">
            <v>893</v>
          </cell>
        </row>
        <row r="487">
          <cell r="A487">
            <v>486</v>
          </cell>
          <cell r="B487">
            <v>341369</v>
          </cell>
          <cell r="C487" t="str">
            <v>Declarations</v>
          </cell>
          <cell r="D487" t="str">
            <v>Declarations -  Ver v1.00</v>
          </cell>
          <cell r="G487" t="str">
            <v>Security</v>
          </cell>
          <cell r="J487" t="str">
            <v>Custom In House Developed</v>
          </cell>
          <cell r="K487" t="str">
            <v>De-commissioned</v>
          </cell>
          <cell r="L487" t="str">
            <v>v1.00</v>
          </cell>
          <cell r="M487">
            <v>37803</v>
          </cell>
          <cell r="N487">
            <v>37803</v>
          </cell>
          <cell r="O487">
            <v>37742</v>
          </cell>
          <cell r="P487">
            <v>10</v>
          </cell>
          <cell r="Q487" t="str">
            <v>Local Application</v>
          </cell>
          <cell r="S487" t="str">
            <v>Technology Services Division</v>
          </cell>
          <cell r="T487" t="str">
            <v>** No Branch</v>
          </cell>
          <cell r="U487">
            <v>355</v>
          </cell>
          <cell r="V487" t="str">
            <v>John D Moore</v>
          </cell>
          <cell r="W487" t="str">
            <v>Don Cheong</v>
          </cell>
          <cell r="X487" t="str">
            <v>Ann Hare</v>
          </cell>
          <cell r="Y487" t="str">
            <v>Lotus Notes</v>
          </cell>
          <cell r="AG487">
            <v>486</v>
          </cell>
          <cell r="AH487" t="str">
            <v>Declarations -  Ver v1.00_341369</v>
          </cell>
          <cell r="AI487">
            <v>896</v>
          </cell>
        </row>
        <row r="488">
          <cell r="A488">
            <v>487</v>
          </cell>
          <cell r="B488">
            <v>341370</v>
          </cell>
          <cell r="C488" t="str">
            <v>System Lifecycle Documents</v>
          </cell>
          <cell r="D488" t="str">
            <v>System Lifecycle Documents</v>
          </cell>
          <cell r="E488" t="str">
            <v>TSD Business Systems</v>
          </cell>
          <cell r="G488" t="str">
            <v>Corporate</v>
          </cell>
          <cell r="I488" t="str">
            <v>More than 100 Users</v>
          </cell>
          <cell r="J488" t="str">
            <v>Custom In House Developed</v>
          </cell>
          <cell r="K488" t="str">
            <v>In Production - Development Continuing</v>
          </cell>
          <cell r="M488">
            <v>38233</v>
          </cell>
          <cell r="O488">
            <v>39965</v>
          </cell>
          <cell r="P488">
            <v>4</v>
          </cell>
          <cell r="Q488" t="str">
            <v>Local Application</v>
          </cell>
          <cell r="R488" t="str">
            <v>High</v>
          </cell>
          <cell r="S488" t="str">
            <v>Technology Services Division</v>
          </cell>
          <cell r="T488" t="str">
            <v>Technology Infrastructure</v>
          </cell>
          <cell r="U488">
            <v>366</v>
          </cell>
          <cell r="V488" t="str">
            <v>Mark Bingley</v>
          </cell>
          <cell r="W488" t="str">
            <v>Mark Bingley</v>
          </cell>
          <cell r="X488" t="str">
            <v>Andrew Gill</v>
          </cell>
          <cell r="Y488" t="str">
            <v>Lotus Notes</v>
          </cell>
          <cell r="AA488" t="str">
            <v>LotusScript/LotusFormula</v>
          </cell>
          <cell r="AC488">
            <v>86639.11</v>
          </cell>
          <cell r="AD488">
            <v>18807.285714285699</v>
          </cell>
          <cell r="AE488">
            <v>60744.05</v>
          </cell>
          <cell r="AF488">
            <v>1</v>
          </cell>
          <cell r="AG488">
            <v>487</v>
          </cell>
          <cell r="AH488" t="str">
            <v>System Lifecycle Documents_341370</v>
          </cell>
          <cell r="AI488">
            <v>902</v>
          </cell>
        </row>
        <row r="489">
          <cell r="A489">
            <v>488</v>
          </cell>
          <cell r="B489">
            <v>341371</v>
          </cell>
          <cell r="C489" t="str">
            <v>Domino-TA supported applications</v>
          </cell>
          <cell r="D489" t="str">
            <v>Domino-TA supported applications</v>
          </cell>
          <cell r="E489" t="str">
            <v>TSD Business Systems</v>
          </cell>
          <cell r="F489" t="str">
            <v>General Applications owned by Domino &amp; Internet Services Section but supported by TA.</v>
          </cell>
          <cell r="G489" t="str">
            <v>Corporate Infrastructure</v>
          </cell>
          <cell r="I489" t="str">
            <v>More than 100 Users</v>
          </cell>
          <cell r="J489" t="str">
            <v>Custom In House Developed</v>
          </cell>
          <cell r="K489" t="str">
            <v>De-commissioned</v>
          </cell>
          <cell r="O489">
            <v>39965</v>
          </cell>
          <cell r="P489">
            <v>4</v>
          </cell>
          <cell r="Q489" t="str">
            <v>Local Application</v>
          </cell>
          <cell r="R489" t="str">
            <v>Medium</v>
          </cell>
          <cell r="S489" t="str">
            <v>Technology Services Division</v>
          </cell>
          <cell r="T489" t="str">
            <v>Technology Infrastructure</v>
          </cell>
          <cell r="U489">
            <v>361</v>
          </cell>
          <cell r="V489" t="str">
            <v>Andrew Gill</v>
          </cell>
          <cell r="W489" t="str">
            <v>Brian Studman</v>
          </cell>
          <cell r="X489" t="str">
            <v>Andrew Gill</v>
          </cell>
          <cell r="Y489" t="str">
            <v>Lotus Notes</v>
          </cell>
          <cell r="AC489">
            <v>24845.14</v>
          </cell>
          <cell r="AE489">
            <v>18319.060000000001</v>
          </cell>
          <cell r="AG489">
            <v>488</v>
          </cell>
          <cell r="AH489" t="str">
            <v>Domino-TA supported applications_341371</v>
          </cell>
          <cell r="AI489">
            <v>886</v>
          </cell>
        </row>
        <row r="490">
          <cell r="A490">
            <v>489</v>
          </cell>
          <cell r="B490">
            <v>341372</v>
          </cell>
          <cell r="C490" t="str">
            <v>Employment Environment Survey</v>
          </cell>
          <cell r="D490" t="str">
            <v>Employment Environment Survey -  Ver 1</v>
          </cell>
          <cell r="E490" t="str">
            <v>HR Systems</v>
          </cell>
          <cell r="G490" t="str">
            <v>Administration</v>
          </cell>
          <cell r="I490" t="str">
            <v>Single User</v>
          </cell>
          <cell r="J490" t="str">
            <v>Custom In House Developed</v>
          </cell>
          <cell r="K490" t="str">
            <v>De-commissioned</v>
          </cell>
          <cell r="L490">
            <v>1</v>
          </cell>
          <cell r="M490">
            <v>40030</v>
          </cell>
          <cell r="O490">
            <v>39965</v>
          </cell>
          <cell r="P490">
            <v>7</v>
          </cell>
          <cell r="Q490" t="str">
            <v>Local Application</v>
          </cell>
          <cell r="R490" t="str">
            <v>Low</v>
          </cell>
          <cell r="S490" t="str">
            <v>Corporate Services Division</v>
          </cell>
          <cell r="T490" t="str">
            <v>Business Support</v>
          </cell>
          <cell r="U490">
            <v>401</v>
          </cell>
          <cell r="V490" t="str">
            <v>John D Moore</v>
          </cell>
          <cell r="Y490" t="str">
            <v>Lotus Notes</v>
          </cell>
          <cell r="AC490">
            <v>0</v>
          </cell>
          <cell r="AE490">
            <v>0</v>
          </cell>
          <cell r="AG490">
            <v>489</v>
          </cell>
          <cell r="AH490" t="str">
            <v>Employment Environment Survey -  Ver 1_341372</v>
          </cell>
          <cell r="AI490">
            <v>874</v>
          </cell>
        </row>
        <row r="491">
          <cell r="A491">
            <v>490</v>
          </cell>
          <cell r="B491">
            <v>341373</v>
          </cell>
          <cell r="C491" t="str">
            <v>ESDC Service Log</v>
          </cell>
          <cell r="D491" t="str">
            <v>ESDC Service Log</v>
          </cell>
          <cell r="G491" t="str">
            <v>Administration</v>
          </cell>
          <cell r="J491" t="str">
            <v>Custom In House Developed</v>
          </cell>
          <cell r="K491" t="str">
            <v>De-commissioned</v>
          </cell>
          <cell r="N491">
            <v>37773</v>
          </cell>
          <cell r="O491">
            <v>37742</v>
          </cell>
          <cell r="P491">
            <v>10</v>
          </cell>
          <cell r="Q491" t="str">
            <v>Local Application</v>
          </cell>
          <cell r="S491" t="str">
            <v>Economic Statistics Group</v>
          </cell>
          <cell r="T491" t="str">
            <v>Economic Statistics Data Centre</v>
          </cell>
          <cell r="U491">
            <v>186</v>
          </cell>
          <cell r="V491" t="str">
            <v>Jeanette Cotterill</v>
          </cell>
          <cell r="W491" t="str">
            <v>Colin Rogers</v>
          </cell>
          <cell r="X491" t="str">
            <v>Edwin Aplin</v>
          </cell>
          <cell r="Y491" t="str">
            <v>Lotus Notes</v>
          </cell>
          <cell r="AG491">
            <v>490</v>
          </cell>
          <cell r="AH491" t="str">
            <v>ESDC Service Log_341373</v>
          </cell>
          <cell r="AI491">
            <v>876</v>
          </cell>
        </row>
        <row r="492">
          <cell r="A492">
            <v>491</v>
          </cell>
          <cell r="B492">
            <v>341374</v>
          </cell>
          <cell r="C492" t="str">
            <v>ESG Forward Work Plan</v>
          </cell>
          <cell r="D492" t="str">
            <v>ESG Forward Work Plan -  Ver 1.0</v>
          </cell>
          <cell r="E492" t="str">
            <v>Economic Statistics Business Systems</v>
          </cell>
          <cell r="F492" t="str">
            <v>To develop and propose to ESG Executive the budget for ESG activities for the following year.</v>
          </cell>
          <cell r="G492" t="str">
            <v>Administration</v>
          </cell>
          <cell r="I492" t="str">
            <v>10 to 100 Users</v>
          </cell>
          <cell r="J492" t="str">
            <v>Custom In House Developed</v>
          </cell>
          <cell r="K492" t="str">
            <v>De-commissioned</v>
          </cell>
          <cell r="L492">
            <v>1</v>
          </cell>
          <cell r="M492">
            <v>37801</v>
          </cell>
          <cell r="N492">
            <v>39958</v>
          </cell>
          <cell r="O492">
            <v>37742</v>
          </cell>
          <cell r="P492">
            <v>10</v>
          </cell>
          <cell r="Q492" t="str">
            <v>Local Application</v>
          </cell>
          <cell r="R492" t="str">
            <v>High</v>
          </cell>
          <cell r="S492" t="str">
            <v>Macroeconomics and Integration Group</v>
          </cell>
          <cell r="T492" t="str">
            <v>** No Branch</v>
          </cell>
          <cell r="U492">
            <v>534</v>
          </cell>
          <cell r="V492" t="str">
            <v>Edwin Aplin</v>
          </cell>
          <cell r="W492" t="str">
            <v>Gabrielle Robbie</v>
          </cell>
          <cell r="X492" t="str">
            <v>Andrew Gill</v>
          </cell>
          <cell r="Y492" t="str">
            <v>Lotus Notes</v>
          </cell>
          <cell r="AC492">
            <v>13803.98</v>
          </cell>
          <cell r="AE492">
            <v>7591.1</v>
          </cell>
          <cell r="AG492">
            <v>491</v>
          </cell>
          <cell r="AH492" t="str">
            <v>ESG Forward Work Plan -  Ver 1.0_341374</v>
          </cell>
          <cell r="AI492">
            <v>883</v>
          </cell>
        </row>
        <row r="493">
          <cell r="A493">
            <v>492</v>
          </cell>
          <cell r="B493">
            <v>341375</v>
          </cell>
          <cell r="C493" t="str">
            <v>ExtraFax Cost Recovery</v>
          </cell>
          <cell r="D493" t="str">
            <v>ExtraFax Cost Recovery -  Ver 1.05</v>
          </cell>
          <cell r="E493" t="str">
            <v>TSD Business Systems</v>
          </cell>
          <cell r="F493" t="str">
            <v>A Notes application to summarise ExtraFax records for cost recovery</v>
          </cell>
          <cell r="G493" t="str">
            <v>Corporate Infrastructure</v>
          </cell>
          <cell r="I493" t="str">
            <v>10 to 100 Users</v>
          </cell>
          <cell r="J493" t="str">
            <v>Custom In House Developed</v>
          </cell>
          <cell r="K493" t="str">
            <v>De-commissioned</v>
          </cell>
          <cell r="L493">
            <v>1.05</v>
          </cell>
          <cell r="O493">
            <v>37742</v>
          </cell>
          <cell r="P493">
            <v>10</v>
          </cell>
          <cell r="Q493" t="str">
            <v>Local Application</v>
          </cell>
          <cell r="R493" t="str">
            <v>Medium</v>
          </cell>
          <cell r="S493" t="str">
            <v>Technology Services Division</v>
          </cell>
          <cell r="T493" t="str">
            <v>Technology Infrastructure</v>
          </cell>
          <cell r="U493">
            <v>359</v>
          </cell>
          <cell r="V493" t="str">
            <v>Paul Chubb</v>
          </cell>
          <cell r="W493" t="str">
            <v>Peter Jugovic</v>
          </cell>
          <cell r="X493" t="str">
            <v>Andrew Gill</v>
          </cell>
          <cell r="Y493" t="str">
            <v>Lotus Notes</v>
          </cell>
          <cell r="AA493" t="str">
            <v>LotusScript/LotusFormula</v>
          </cell>
          <cell r="AC493">
            <v>1598</v>
          </cell>
          <cell r="AE493">
            <v>798.99</v>
          </cell>
          <cell r="AG493">
            <v>492</v>
          </cell>
          <cell r="AH493" t="str">
            <v>ExtraFax Cost Recovery -  Ver 1.05_341375</v>
          </cell>
          <cell r="AI493">
            <v>899</v>
          </cell>
        </row>
        <row r="494">
          <cell r="A494">
            <v>493</v>
          </cell>
          <cell r="B494">
            <v>341376</v>
          </cell>
          <cell r="C494" t="str">
            <v>Factiva</v>
          </cell>
          <cell r="D494" t="str">
            <v>Factiva -  Ver 1</v>
          </cell>
          <cell r="E494" t="str">
            <v>Digital Assets/Library</v>
          </cell>
          <cell r="F494" t="str">
            <v>News Feed service ( replacing Reuters)</v>
          </cell>
          <cell r="G494" t="str">
            <v>Information</v>
          </cell>
          <cell r="I494" t="str">
            <v>More than 100 Users</v>
          </cell>
          <cell r="J494" t="str">
            <v>Custom In House Developed</v>
          </cell>
          <cell r="K494" t="str">
            <v>In Production</v>
          </cell>
          <cell r="L494">
            <v>1</v>
          </cell>
          <cell r="O494">
            <v>39965</v>
          </cell>
          <cell r="P494">
            <v>3</v>
          </cell>
          <cell r="Q494" t="str">
            <v>Local Application</v>
          </cell>
          <cell r="R494" t="str">
            <v>Medium</v>
          </cell>
          <cell r="S494" t="str">
            <v>Technology Services Division</v>
          </cell>
          <cell r="T494" t="str">
            <v>Technology Infrastructure</v>
          </cell>
          <cell r="U494">
            <v>322</v>
          </cell>
          <cell r="V494" t="str">
            <v>Paul Brush</v>
          </cell>
          <cell r="W494" t="str">
            <v>James E Taylor</v>
          </cell>
          <cell r="X494" t="str">
            <v>Andrew Gill</v>
          </cell>
          <cell r="Y494" t="str">
            <v>Lotus Notes</v>
          </cell>
          <cell r="Z494" t="str">
            <v>Lotus Notes</v>
          </cell>
          <cell r="AA494" t="str">
            <v>LotusScript/LotusFormula</v>
          </cell>
          <cell r="AC494">
            <v>1803</v>
          </cell>
          <cell r="AD494">
            <v>2329.4285714285702</v>
          </cell>
          <cell r="AE494">
            <v>1589.32</v>
          </cell>
          <cell r="AF494">
            <v>1</v>
          </cell>
          <cell r="AG494">
            <v>493</v>
          </cell>
          <cell r="AH494" t="str">
            <v>Factiva -  Ver 1_341376</v>
          </cell>
          <cell r="AI494">
            <v>881</v>
          </cell>
        </row>
        <row r="495">
          <cell r="A495">
            <v>494</v>
          </cell>
          <cell r="B495">
            <v>341377</v>
          </cell>
          <cell r="C495" t="str">
            <v>Fuel and Energy Survey</v>
          </cell>
          <cell r="D495" t="str">
            <v>Fuel and Energy Survey -  Ver 2003</v>
          </cell>
          <cell r="G495" t="str">
            <v>Statistical</v>
          </cell>
          <cell r="J495" t="str">
            <v>Custom In House Developed</v>
          </cell>
          <cell r="K495" t="str">
            <v>De-commissioned</v>
          </cell>
          <cell r="L495">
            <v>2003</v>
          </cell>
          <cell r="M495">
            <v>37803</v>
          </cell>
          <cell r="O495">
            <v>37681</v>
          </cell>
          <cell r="P495">
            <v>0.75</v>
          </cell>
          <cell r="Q495" t="str">
            <v>Local Application</v>
          </cell>
          <cell r="S495" t="str">
            <v>Economic Statistics Group</v>
          </cell>
          <cell r="T495" t="str">
            <v>** No Branch</v>
          </cell>
          <cell r="U495">
            <v>77</v>
          </cell>
          <cell r="V495" t="str">
            <v>Jeanette Cotterill</v>
          </cell>
          <cell r="W495" t="str">
            <v>Jeff Allen</v>
          </cell>
          <cell r="X495" t="str">
            <v>Andrew Gill</v>
          </cell>
          <cell r="Y495" t="str">
            <v>Mid-Range</v>
          </cell>
          <cell r="AG495">
            <v>494</v>
          </cell>
          <cell r="AH495" t="str">
            <v>Fuel and Energy Survey -  Ver 2003_341377</v>
          </cell>
          <cell r="AI495">
            <v>888</v>
          </cell>
        </row>
        <row r="496">
          <cell r="A496">
            <v>495</v>
          </cell>
          <cell r="B496">
            <v>341378</v>
          </cell>
          <cell r="C496" t="str">
            <v>Generic Effort Recording System</v>
          </cell>
          <cell r="D496" t="str">
            <v>Generic Effort Recording System -  Ver 1.0</v>
          </cell>
          <cell r="G496" t="str">
            <v>Administration</v>
          </cell>
          <cell r="J496" t="str">
            <v>Custom In House Developed</v>
          </cell>
          <cell r="K496" t="str">
            <v>De-commissioned</v>
          </cell>
          <cell r="L496">
            <v>1</v>
          </cell>
          <cell r="O496">
            <v>37742</v>
          </cell>
          <cell r="P496">
            <v>7</v>
          </cell>
          <cell r="Q496" t="str">
            <v>Local Application</v>
          </cell>
          <cell r="S496" t="str">
            <v>Corporate Services Division</v>
          </cell>
          <cell r="T496" t="str">
            <v>** No Branch</v>
          </cell>
          <cell r="U496">
            <v>971</v>
          </cell>
          <cell r="V496" t="str">
            <v>Jeanette Cotterill</v>
          </cell>
          <cell r="W496" t="str">
            <v>Melanie Taylor</v>
          </cell>
          <cell r="X496" t="str">
            <v>Andrew Gill</v>
          </cell>
          <cell r="Y496" t="str">
            <v>Lotus Notes</v>
          </cell>
          <cell r="AG496">
            <v>495</v>
          </cell>
          <cell r="AH496" t="str">
            <v>Generic Effort Recording System -  Ver 1.0_341378</v>
          </cell>
          <cell r="AI496">
            <v>890</v>
          </cell>
        </row>
        <row r="497">
          <cell r="A497">
            <v>496</v>
          </cell>
          <cell r="B497">
            <v>341379</v>
          </cell>
          <cell r="C497" t="str">
            <v>IFAB Frames Management</v>
          </cell>
          <cell r="D497" t="str">
            <v>IFAB Frames Management -  Ver Version 1</v>
          </cell>
          <cell r="E497" t="str">
            <v>International and Financial Accounts</v>
          </cell>
          <cell r="F497" t="str">
            <v>Coordinating all IFAB surveys registers and sourcing them from the Business register</v>
          </cell>
          <cell r="G497" t="str">
            <v>Statistical</v>
          </cell>
          <cell r="J497" t="str">
            <v>Custom In House Developed</v>
          </cell>
          <cell r="K497" t="str">
            <v>In Production</v>
          </cell>
          <cell r="L497" t="str">
            <v>Version 1</v>
          </cell>
          <cell r="M497">
            <v>38111</v>
          </cell>
          <cell r="O497">
            <v>39965</v>
          </cell>
          <cell r="P497">
            <v>3</v>
          </cell>
          <cell r="Q497" t="str">
            <v>Local Application</v>
          </cell>
          <cell r="R497" t="str">
            <v>High</v>
          </cell>
          <cell r="S497" t="str">
            <v>Macroeconomics and Integration Group</v>
          </cell>
          <cell r="T497" t="str">
            <v>International Accounts and Financial Statistics Branch</v>
          </cell>
          <cell r="U497">
            <v>33</v>
          </cell>
          <cell r="V497" t="str">
            <v>Edwin Aplin</v>
          </cell>
          <cell r="W497" t="str">
            <v>Michelle Gifford</v>
          </cell>
          <cell r="X497" t="str">
            <v>Geoff Coggins</v>
          </cell>
          <cell r="Y497" t="str">
            <v>Mid-Range</v>
          </cell>
          <cell r="Z497" t="str">
            <v>Centura,Notes</v>
          </cell>
          <cell r="AA497" t="str">
            <v>CENTURA</v>
          </cell>
          <cell r="AC497">
            <v>0</v>
          </cell>
          <cell r="AE497">
            <v>0</v>
          </cell>
          <cell r="AF497">
            <v>1</v>
          </cell>
          <cell r="AG497">
            <v>496</v>
          </cell>
          <cell r="AH497" t="str">
            <v>IFAB Frames Management -  Ver Version 1_341379</v>
          </cell>
          <cell r="AI497">
            <v>882</v>
          </cell>
        </row>
        <row r="498">
          <cell r="A498">
            <v>497</v>
          </cell>
          <cell r="B498">
            <v>341380</v>
          </cell>
          <cell r="C498" t="str">
            <v>IMD FAM</v>
          </cell>
          <cell r="D498" t="str">
            <v>IMD FAM -  Ver 1</v>
          </cell>
          <cell r="E498" t="str">
            <v>ICDS - Client Services</v>
          </cell>
          <cell r="F498" t="str">
            <v>Funding and Accountablity Model. Tracks IMD revenue projections and calculates funding based on projected income</v>
          </cell>
          <cell r="G498" t="str">
            <v>Administration</v>
          </cell>
          <cell r="I498" t="str">
            <v>Less than 10 at a Single Site</v>
          </cell>
          <cell r="J498" t="str">
            <v>Custom In House Developed</v>
          </cell>
          <cell r="K498" t="str">
            <v>In Production</v>
          </cell>
          <cell r="L498">
            <v>1</v>
          </cell>
          <cell r="O498">
            <v>39965</v>
          </cell>
          <cell r="P498">
            <v>8</v>
          </cell>
          <cell r="Q498" t="str">
            <v>Local Application</v>
          </cell>
          <cell r="R498" t="str">
            <v>Low</v>
          </cell>
          <cell r="S498" t="str">
            <v>Integrated Collection and Dissemination Services</v>
          </cell>
          <cell r="T498" t="str">
            <v>** No Branch</v>
          </cell>
          <cell r="U498">
            <v>951</v>
          </cell>
          <cell r="V498" t="str">
            <v>Helen Robson</v>
          </cell>
          <cell r="W498" t="str">
            <v>Jennifer Cheffers</v>
          </cell>
          <cell r="X498" t="str">
            <v>Helen Robson</v>
          </cell>
          <cell r="Y498" t="str">
            <v>PC</v>
          </cell>
          <cell r="AA498" t="str">
            <v>LotusScript/LotusFormula</v>
          </cell>
          <cell r="AC498">
            <v>0</v>
          </cell>
          <cell r="AE498">
            <v>0</v>
          </cell>
          <cell r="AF498">
            <v>1</v>
          </cell>
          <cell r="AG498">
            <v>497</v>
          </cell>
          <cell r="AH498" t="str">
            <v>IMD FAM -  Ver 1_341380</v>
          </cell>
          <cell r="AI498">
            <v>880</v>
          </cell>
        </row>
        <row r="499">
          <cell r="A499">
            <v>498</v>
          </cell>
          <cell r="B499">
            <v>341381</v>
          </cell>
          <cell r="C499" t="str">
            <v>Manufacturing Annual 2002-2003</v>
          </cell>
          <cell r="D499" t="str">
            <v>Manufacturing Annual 2002-2003</v>
          </cell>
          <cell r="E499" t="str">
            <v>Annual Integrated Collection</v>
          </cell>
          <cell r="F499" t="str">
            <v>To process the 2002-2003 annual manufacturing collection. This includes both IPS and SPEED components of the system. was decommissioned after 2009 impairment testing</v>
          </cell>
          <cell r="G499" t="str">
            <v>Statistical</v>
          </cell>
          <cell r="J499" t="str">
            <v>Custom In House Developed</v>
          </cell>
          <cell r="K499" t="str">
            <v>De-commissioned</v>
          </cell>
          <cell r="N499">
            <v>39986</v>
          </cell>
          <cell r="O499">
            <v>37742</v>
          </cell>
          <cell r="P499">
            <v>10</v>
          </cell>
          <cell r="Q499" t="str">
            <v>Local Application</v>
          </cell>
          <cell r="R499" t="str">
            <v>Low</v>
          </cell>
          <cell r="S499" t="str">
            <v>Population Labour Industry and Environment Statistics Group</v>
          </cell>
          <cell r="T499" t="str">
            <v>Industry Statistics Branch</v>
          </cell>
          <cell r="U499">
            <v>113</v>
          </cell>
          <cell r="V499" t="str">
            <v>Jeanette Cotterill</v>
          </cell>
          <cell r="W499" t="str">
            <v>David A. Webb</v>
          </cell>
          <cell r="Y499" t="str">
            <v>Mid-Range</v>
          </cell>
          <cell r="AA499" t="str">
            <v>SAS</v>
          </cell>
          <cell r="AC499">
            <v>0</v>
          </cell>
          <cell r="AE499">
            <v>0</v>
          </cell>
          <cell r="AG499">
            <v>498</v>
          </cell>
          <cell r="AH499" t="str">
            <v>Manufacturing Annual 2002-2003_341381</v>
          </cell>
          <cell r="AI499">
            <v>900</v>
          </cell>
        </row>
        <row r="500">
          <cell r="A500">
            <v>499</v>
          </cell>
          <cell r="B500">
            <v>341382</v>
          </cell>
          <cell r="C500" t="str">
            <v>Innovation and Technology Business Statistics Centre System</v>
          </cell>
          <cell r="D500" t="str">
            <v>Innovation and Technology Business Statistics Centre System</v>
          </cell>
          <cell r="E500" t="str">
            <v>Innovation &amp; Technology</v>
          </cell>
          <cell r="G500" t="str">
            <v>Statistical</v>
          </cell>
          <cell r="I500" t="str">
            <v>10 to 100 Users</v>
          </cell>
          <cell r="J500" t="str">
            <v>Custom In House Developed</v>
          </cell>
          <cell r="K500" t="str">
            <v>In Production</v>
          </cell>
          <cell r="O500">
            <v>39965</v>
          </cell>
          <cell r="P500">
            <v>10</v>
          </cell>
          <cell r="Q500" t="str">
            <v>Business Critical Application</v>
          </cell>
          <cell r="R500" t="str">
            <v>High</v>
          </cell>
          <cell r="S500" t="str">
            <v>Macroeconomics and Integration Group</v>
          </cell>
          <cell r="T500" t="str">
            <v>Integration and Innovation Statistics Branch</v>
          </cell>
          <cell r="U500">
            <v>422</v>
          </cell>
          <cell r="V500" t="str">
            <v>Ken Smith</v>
          </cell>
          <cell r="W500" t="str">
            <v>Mike Scott</v>
          </cell>
          <cell r="X500" t="str">
            <v>Mark Bingley</v>
          </cell>
          <cell r="Y500" t="str">
            <v>Lotus Notes</v>
          </cell>
          <cell r="AC500">
            <v>406571.73</v>
          </cell>
          <cell r="AD500">
            <v>60993.285714285703</v>
          </cell>
          <cell r="AE500">
            <v>268642.53999999998</v>
          </cell>
          <cell r="AF500">
            <v>1</v>
          </cell>
          <cell r="AG500">
            <v>499</v>
          </cell>
          <cell r="AH500" t="str">
            <v>Innovation and Technology Business Statistics Centre System_341382</v>
          </cell>
          <cell r="AI500">
            <v>884</v>
          </cell>
        </row>
        <row r="501">
          <cell r="A501">
            <v>500</v>
          </cell>
          <cell r="B501">
            <v>341383</v>
          </cell>
          <cell r="C501" t="str">
            <v>NOS - TA supported applications</v>
          </cell>
          <cell r="D501" t="str">
            <v>NOS - TA supported applications</v>
          </cell>
          <cell r="G501" t="str">
            <v>Corporate Infrastructure</v>
          </cell>
          <cell r="J501" t="str">
            <v>Custom In House Developed</v>
          </cell>
          <cell r="K501" t="str">
            <v>De-commissioned</v>
          </cell>
          <cell r="N501">
            <v>39813</v>
          </cell>
          <cell r="O501">
            <v>37742</v>
          </cell>
          <cell r="P501">
            <v>10</v>
          </cell>
          <cell r="Q501" t="str">
            <v>Local Application</v>
          </cell>
          <cell r="R501" t="str">
            <v>Medium</v>
          </cell>
          <cell r="S501" t="str">
            <v>Technology Services Division</v>
          </cell>
          <cell r="T501" t="str">
            <v>Technology Infrastructure</v>
          </cell>
          <cell r="U501">
            <v>360</v>
          </cell>
          <cell r="V501" t="str">
            <v>Paul Chubb</v>
          </cell>
          <cell r="W501" t="str">
            <v>Paul Chubb</v>
          </cell>
          <cell r="X501" t="str">
            <v>Andrew Gill</v>
          </cell>
          <cell r="Y501" t="str">
            <v>Other</v>
          </cell>
          <cell r="AG501">
            <v>500</v>
          </cell>
          <cell r="AH501" t="str">
            <v>NOS - TA supported applications_341383</v>
          </cell>
          <cell r="AI501">
            <v>885</v>
          </cell>
        </row>
        <row r="502">
          <cell r="A502">
            <v>501</v>
          </cell>
          <cell r="B502">
            <v>341384</v>
          </cell>
          <cell r="C502" t="str">
            <v>Ottawa Group Website</v>
          </cell>
          <cell r="D502" t="str">
            <v>Ottawa Group Website -  Ver 1.0</v>
          </cell>
          <cell r="E502" t="str">
            <v>Publishing and Dissemination</v>
          </cell>
          <cell r="F502" t="str">
            <v>ABS-hosted web site for the Ottawa Group.</v>
          </cell>
          <cell r="G502" t="str">
            <v>Information</v>
          </cell>
          <cell r="I502" t="str">
            <v>External to the ABS</v>
          </cell>
          <cell r="J502" t="str">
            <v>Custom In House Developed</v>
          </cell>
          <cell r="K502" t="str">
            <v>In Production</v>
          </cell>
          <cell r="L502">
            <v>1</v>
          </cell>
          <cell r="M502">
            <v>37713</v>
          </cell>
          <cell r="O502">
            <v>39965</v>
          </cell>
          <cell r="P502">
            <v>5</v>
          </cell>
          <cell r="Q502" t="str">
            <v>Business Infrastructure Application</v>
          </cell>
          <cell r="R502" t="str">
            <v>Low</v>
          </cell>
          <cell r="S502" t="str">
            <v>Macroeconomics and Integration Group</v>
          </cell>
          <cell r="T502" t="str">
            <v>Prices</v>
          </cell>
          <cell r="U502">
            <v>505</v>
          </cell>
          <cell r="V502" t="str">
            <v>Helen Robson</v>
          </cell>
          <cell r="W502" t="str">
            <v>Dean Turner</v>
          </cell>
          <cell r="X502" t="str">
            <v>Helen Robson</v>
          </cell>
          <cell r="Y502" t="str">
            <v>Other</v>
          </cell>
          <cell r="AC502">
            <v>0</v>
          </cell>
          <cell r="AE502">
            <v>0</v>
          </cell>
          <cell r="AF502">
            <v>1</v>
          </cell>
          <cell r="AG502">
            <v>501</v>
          </cell>
          <cell r="AH502" t="str">
            <v>Ottawa Group Website -  Ver 1.0_341384</v>
          </cell>
          <cell r="AI502">
            <v>891</v>
          </cell>
        </row>
        <row r="503">
          <cell r="A503">
            <v>502</v>
          </cell>
          <cell r="B503">
            <v>341385</v>
          </cell>
          <cell r="C503" t="str">
            <v>Palm Pilot Corporate Directory Export</v>
          </cell>
          <cell r="D503" t="str">
            <v>Palm Pilot Corporate Directory Export -  Ver 1.10</v>
          </cell>
          <cell r="E503" t="str">
            <v>Corporate Directory</v>
          </cell>
          <cell r="F50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G503" t="str">
            <v>Corporate</v>
          </cell>
          <cell r="I503" t="str">
            <v>10 to 100 Users</v>
          </cell>
          <cell r="J503" t="str">
            <v>Custom In House Developed</v>
          </cell>
          <cell r="K503" t="str">
            <v>De-commissioned</v>
          </cell>
          <cell r="L503">
            <v>1.1000000000000001</v>
          </cell>
          <cell r="M503">
            <v>38173</v>
          </cell>
          <cell r="N503">
            <v>39986</v>
          </cell>
          <cell r="O503">
            <v>37742</v>
          </cell>
          <cell r="P503">
            <v>10</v>
          </cell>
          <cell r="Q503" t="str">
            <v>Local Application</v>
          </cell>
          <cell r="R503" t="str">
            <v>Low</v>
          </cell>
          <cell r="S503" t="str">
            <v>Technology Services Division</v>
          </cell>
          <cell r="T503" t="str">
            <v>Technology Applications</v>
          </cell>
          <cell r="U503">
            <v>491</v>
          </cell>
          <cell r="V503" t="str">
            <v>Paul Chubb</v>
          </cell>
          <cell r="W503" t="str">
            <v>Mano Georgopoulos</v>
          </cell>
          <cell r="X503" t="str">
            <v>Andrew Gill</v>
          </cell>
          <cell r="Y503" t="str">
            <v>Lotus Notes</v>
          </cell>
          <cell r="AA503" t="str">
            <v>LotusScript/LotusFormula</v>
          </cell>
          <cell r="AC503">
            <v>0</v>
          </cell>
          <cell r="AE503">
            <v>0</v>
          </cell>
          <cell r="AG503">
            <v>502</v>
          </cell>
          <cell r="AH503" t="str">
            <v>Palm Pilot Corporate Directory Export -  Ver 1.10_341385</v>
          </cell>
          <cell r="AI503">
            <v>877</v>
          </cell>
        </row>
        <row r="504">
          <cell r="A504">
            <v>503</v>
          </cell>
          <cell r="B504">
            <v>341386</v>
          </cell>
          <cell r="C504" t="str">
            <v>Probation</v>
          </cell>
          <cell r="D504" t="str">
            <v>Probation</v>
          </cell>
          <cell r="E504" t="str">
            <v>HR Systems</v>
          </cell>
          <cell r="F504" t="str">
            <v>notes system to monitor probation reports and provide repository for reports</v>
          </cell>
          <cell r="G504" t="str">
            <v>Administration</v>
          </cell>
          <cell r="I504" t="str">
            <v>More than 100 Users</v>
          </cell>
          <cell r="J504" t="str">
            <v>Custom In House Developed</v>
          </cell>
          <cell r="K504" t="str">
            <v>In Production - Development Continuing</v>
          </cell>
          <cell r="M504">
            <v>38202</v>
          </cell>
          <cell r="O504">
            <v>39965</v>
          </cell>
          <cell r="P504">
            <v>7</v>
          </cell>
          <cell r="Q504" t="str">
            <v>Local Application</v>
          </cell>
          <cell r="R504" t="str">
            <v>Medium</v>
          </cell>
          <cell r="S504" t="str">
            <v>Corporate Services Division</v>
          </cell>
          <cell r="T504" t="str">
            <v>Human Resources Branch</v>
          </cell>
          <cell r="U504">
            <v>414</v>
          </cell>
          <cell r="V504" t="str">
            <v>Erin Matson</v>
          </cell>
          <cell r="W504" t="str">
            <v>Cathy Cleveland</v>
          </cell>
          <cell r="X504" t="str">
            <v>Erin Matson</v>
          </cell>
          <cell r="Y504" t="str">
            <v>Lotus Notes</v>
          </cell>
          <cell r="AA504" t="str">
            <v>LotusScript/LotusFormula</v>
          </cell>
          <cell r="AC504">
            <v>124929.4</v>
          </cell>
          <cell r="AD504">
            <v>3930.8571428571399</v>
          </cell>
          <cell r="AE504">
            <v>67787.25</v>
          </cell>
          <cell r="AF504">
            <v>1</v>
          </cell>
          <cell r="AG504">
            <v>503</v>
          </cell>
          <cell r="AH504" t="str">
            <v>Probation_341386</v>
          </cell>
          <cell r="AI504">
            <v>889</v>
          </cell>
        </row>
        <row r="505">
          <cell r="A505">
            <v>504</v>
          </cell>
          <cell r="B505">
            <v>341387</v>
          </cell>
          <cell r="C505" t="str">
            <v>PSO Pays Database</v>
          </cell>
          <cell r="D505" t="str">
            <v>PSO Pays Database -  Ver 1.0</v>
          </cell>
          <cell r="E505" t="str">
            <v>Interviewer Pay System</v>
          </cell>
          <cell r="F505" t="str">
            <v>Based on information identified during the Application Assessment process this application was decommissioned</v>
          </cell>
          <cell r="G505" t="str">
            <v>Administration</v>
          </cell>
          <cell r="I505" t="str">
            <v>More than 100 Users</v>
          </cell>
          <cell r="J505" t="str">
            <v>Custom In House Developed</v>
          </cell>
          <cell r="K505" t="str">
            <v>De-commissioned</v>
          </cell>
          <cell r="L505">
            <v>1</v>
          </cell>
          <cell r="M505">
            <v>37683</v>
          </cell>
          <cell r="N505">
            <v>40213</v>
          </cell>
          <cell r="O505">
            <v>39965</v>
          </cell>
          <cell r="P505">
            <v>8</v>
          </cell>
          <cell r="Q505" t="str">
            <v>Local Application</v>
          </cell>
          <cell r="R505" t="str">
            <v>High</v>
          </cell>
          <cell r="S505" t="str">
            <v>Integrated Collection and Dissemination Services</v>
          </cell>
          <cell r="T505" t="str">
            <v>Integrated Collection</v>
          </cell>
          <cell r="U505">
            <v>252</v>
          </cell>
          <cell r="V505" t="str">
            <v>Helen Robson</v>
          </cell>
          <cell r="W505" t="str">
            <v>Anthony Davies</v>
          </cell>
          <cell r="X505" t="str">
            <v>Mark Viney</v>
          </cell>
          <cell r="Y505" t="str">
            <v>Lotus Notes</v>
          </cell>
          <cell r="AA505" t="str">
            <v>LotusScript/LotusFormula</v>
          </cell>
          <cell r="AC505">
            <v>0</v>
          </cell>
          <cell r="AE505">
            <v>0</v>
          </cell>
          <cell r="AG505">
            <v>504</v>
          </cell>
          <cell r="AH505" t="str">
            <v>PSO Pays Database -  Ver 1.0_341387</v>
          </cell>
          <cell r="AI505">
            <v>879</v>
          </cell>
        </row>
        <row r="506">
          <cell r="A506">
            <v>505</v>
          </cell>
          <cell r="B506">
            <v>341388</v>
          </cell>
          <cell r="C506" t="str">
            <v>Release Approvals Help</v>
          </cell>
          <cell r="D506" t="str">
            <v>Release Approvals Help -  Ver 1.0</v>
          </cell>
          <cell r="E506" t="str">
            <v>Publishing and Dissemination</v>
          </cell>
          <cell r="F506" t="str">
            <v>A notes database containing help documents about how to use Release Approvals System. It is linked with RAS for context sensitive help.</v>
          </cell>
          <cell r="G506" t="str">
            <v>Distribution</v>
          </cell>
          <cell r="I506" t="str">
            <v>More than 100 Users</v>
          </cell>
          <cell r="J506" t="str">
            <v>Custom In House Developed</v>
          </cell>
          <cell r="K506" t="str">
            <v>In Production</v>
          </cell>
          <cell r="L506">
            <v>1</v>
          </cell>
          <cell r="M506">
            <v>36574</v>
          </cell>
          <cell r="O506">
            <v>39965</v>
          </cell>
          <cell r="P506">
            <v>8</v>
          </cell>
          <cell r="Q506" t="str">
            <v>Local Application</v>
          </cell>
          <cell r="R506" t="str">
            <v>Medium</v>
          </cell>
          <cell r="S506" t="str">
            <v>Integrated Collection and Dissemination Services</v>
          </cell>
          <cell r="T506" t="str">
            <v>Customer Services Branch</v>
          </cell>
          <cell r="U506">
            <v>311</v>
          </cell>
          <cell r="V506" t="str">
            <v>Helen Robson</v>
          </cell>
          <cell r="W506" t="str">
            <v>Dean Turner</v>
          </cell>
          <cell r="X506" t="str">
            <v>Helen Robson</v>
          </cell>
          <cell r="Y506" t="str">
            <v>Lotus Notes</v>
          </cell>
          <cell r="AC506">
            <v>0</v>
          </cell>
          <cell r="AE506">
            <v>0</v>
          </cell>
          <cell r="AF506">
            <v>1</v>
          </cell>
          <cell r="AG506">
            <v>505</v>
          </cell>
          <cell r="AH506" t="str">
            <v>Release Approvals Help -  Ver 1.0_341388</v>
          </cell>
          <cell r="AI506">
            <v>901</v>
          </cell>
        </row>
        <row r="507">
          <cell r="A507">
            <v>506</v>
          </cell>
          <cell r="B507">
            <v>341389</v>
          </cell>
          <cell r="C507" t="str">
            <v>SOCSPO Database</v>
          </cell>
          <cell r="D507" t="str">
            <v>SOCSPO Database -  Ver 3.0</v>
          </cell>
          <cell r="E507" t="str">
            <v>...Catch Al</v>
          </cell>
          <cell r="F507" t="str">
            <v>Database for providing information to staff about SOCSPO and perfomring SOCSPO adminsitration tasks such as fundraising, registration and staff surveys.</v>
          </cell>
          <cell r="G507" t="str">
            <v>Corporate</v>
          </cell>
          <cell r="I507" t="str">
            <v>More than 100 Users</v>
          </cell>
          <cell r="J507" t="str">
            <v>Custom In House Developed</v>
          </cell>
          <cell r="K507" t="str">
            <v>In Production</v>
          </cell>
          <cell r="L507">
            <v>3</v>
          </cell>
          <cell r="M507">
            <v>37257</v>
          </cell>
          <cell r="O507">
            <v>39965</v>
          </cell>
          <cell r="P507">
            <v>7</v>
          </cell>
          <cell r="Q507" t="str">
            <v>Local Application</v>
          </cell>
          <cell r="R507" t="str">
            <v>Low</v>
          </cell>
          <cell r="S507" t="str">
            <v>Corporate Services Division</v>
          </cell>
          <cell r="T507" t="str">
            <v>** No Branch</v>
          </cell>
          <cell r="U507">
            <v>971</v>
          </cell>
          <cell r="V507" t="str">
            <v>Andrew Gill</v>
          </cell>
          <cell r="W507" t="str">
            <v>Lisa Wardlaw-Kelly</v>
          </cell>
          <cell r="X507" t="str">
            <v>Andrew Gill</v>
          </cell>
          <cell r="Y507" t="str">
            <v>Lotus Notes</v>
          </cell>
          <cell r="AA507" t="str">
            <v>LotusScript/LotusFormula</v>
          </cell>
          <cell r="AC507">
            <v>0</v>
          </cell>
          <cell r="AE507">
            <v>0</v>
          </cell>
          <cell r="AF507">
            <v>1</v>
          </cell>
          <cell r="AG507">
            <v>506</v>
          </cell>
          <cell r="AH507" t="str">
            <v>SOCSPO Database -  Ver 3.0_341389</v>
          </cell>
          <cell r="AI507">
            <v>895</v>
          </cell>
        </row>
        <row r="508">
          <cell r="A508">
            <v>507</v>
          </cell>
          <cell r="B508">
            <v>341390</v>
          </cell>
          <cell r="C508" t="str">
            <v>Location Assistant</v>
          </cell>
          <cell r="D508" t="str">
            <v>Location Assistant</v>
          </cell>
          <cell r="E508" t="str">
            <v>Other Corporate Services Systems</v>
          </cell>
          <cell r="F508" t="str">
            <v>System developed by ANU students as pilot to determine Facilities Management requirements. Enhanced to run in Lotus Notes and be updated with data from Corporate Directory</v>
          </cell>
          <cell r="G508" t="str">
            <v>Administration</v>
          </cell>
          <cell r="I508" t="str">
            <v>More than 100 Users</v>
          </cell>
          <cell r="J508" t="str">
            <v>Custom In House Developed</v>
          </cell>
          <cell r="K508" t="str">
            <v>In Production - Development Continuing</v>
          </cell>
          <cell r="M508">
            <v>38058</v>
          </cell>
          <cell r="O508">
            <v>39965</v>
          </cell>
          <cell r="P508">
            <v>7</v>
          </cell>
          <cell r="Q508" t="str">
            <v>Local Application</v>
          </cell>
          <cell r="R508" t="str">
            <v>Medium</v>
          </cell>
          <cell r="S508" t="str">
            <v>Corporate Services Division</v>
          </cell>
          <cell r="T508" t="str">
            <v>Financial Management</v>
          </cell>
          <cell r="U508">
            <v>391</v>
          </cell>
          <cell r="V508" t="str">
            <v>Ta-Csd Director</v>
          </cell>
          <cell r="W508" t="str">
            <v>Gaby Langhorn</v>
          </cell>
          <cell r="X508" t="str">
            <v>Ta-Csd Director</v>
          </cell>
          <cell r="Y508" t="str">
            <v>Lotus Notes</v>
          </cell>
          <cell r="AA508" t="str">
            <v>JavaScript</v>
          </cell>
          <cell r="AC508">
            <v>35620.26</v>
          </cell>
          <cell r="AD508">
            <v>6262.1428571428596</v>
          </cell>
          <cell r="AE508">
            <v>19679.939999999999</v>
          </cell>
          <cell r="AF508">
            <v>1</v>
          </cell>
          <cell r="AG508">
            <v>507</v>
          </cell>
          <cell r="AH508" t="str">
            <v>Location Assistant_341390</v>
          </cell>
          <cell r="AI508">
            <v>894</v>
          </cell>
        </row>
        <row r="509">
          <cell r="A509">
            <v>508</v>
          </cell>
          <cell r="B509">
            <v>341391</v>
          </cell>
          <cell r="C509" t="str">
            <v>SuperSTAR Newsletter</v>
          </cell>
          <cell r="D509" t="str">
            <v>SuperSTAR Newsletter -  Ver November 2002</v>
          </cell>
          <cell r="F509" t="str">
            <v>Notes Database containing information relating to the ABS Corporate SupersSTAR environment</v>
          </cell>
          <cell r="G509" t="str">
            <v>Corporate Infrastructure</v>
          </cell>
          <cell r="I509" t="str">
            <v>10 to 100 Users</v>
          </cell>
          <cell r="J509" t="str">
            <v>Custom In House Developed</v>
          </cell>
          <cell r="K509" t="str">
            <v>De-commissioned</v>
          </cell>
          <cell r="L509">
            <v>37561</v>
          </cell>
          <cell r="O509">
            <v>37742</v>
          </cell>
          <cell r="P509">
            <v>7</v>
          </cell>
          <cell r="Q509" t="str">
            <v>Local Application</v>
          </cell>
          <cell r="R509" t="str">
            <v>Medium</v>
          </cell>
          <cell r="S509" t="str">
            <v>Technology Services Division</v>
          </cell>
          <cell r="T509" t="str">
            <v>Technology Infrastructure</v>
          </cell>
          <cell r="U509">
            <v>361</v>
          </cell>
          <cell r="V509" t="str">
            <v>Tony Marion</v>
          </cell>
          <cell r="W509" t="str">
            <v>James Sophios</v>
          </cell>
          <cell r="Y509" t="str">
            <v>Lotus Notes</v>
          </cell>
          <cell r="AG509">
            <v>508</v>
          </cell>
          <cell r="AH509" t="str">
            <v>SuperSTAR Newsletter -  Ver November 2002_341391</v>
          </cell>
          <cell r="AI509">
            <v>873</v>
          </cell>
        </row>
        <row r="510">
          <cell r="A510">
            <v>509</v>
          </cell>
          <cell r="B510">
            <v>343723</v>
          </cell>
          <cell r="C510" t="str">
            <v>ABS Alert In-Tray</v>
          </cell>
          <cell r="D510" t="str">
            <v>ABS Alert In-Tray -  Ver 2.0</v>
          </cell>
          <cell r="E510" t="str">
            <v>TSD Client Services</v>
          </cell>
          <cell r="F510" t="str">
            <v>grapeVine-dependant tool providing workgroups with streamed information on topics relevant to their field(s) of need.</v>
          </cell>
          <cell r="G510" t="str">
            <v>Statistical</v>
          </cell>
          <cell r="I510" t="str">
            <v>10 to 100 Users</v>
          </cell>
          <cell r="J510" t="str">
            <v>Custom In House Developed</v>
          </cell>
          <cell r="K510" t="str">
            <v>In Production - Minimum Maintenance</v>
          </cell>
          <cell r="L510">
            <v>2</v>
          </cell>
          <cell r="M510">
            <v>37561</v>
          </cell>
          <cell r="O510">
            <v>39965</v>
          </cell>
          <cell r="P510">
            <v>1</v>
          </cell>
          <cell r="Q510" t="str">
            <v>Business Infrastructure Application</v>
          </cell>
          <cell r="R510" t="str">
            <v>Low</v>
          </cell>
          <cell r="S510" t="str">
            <v>Technology Services Division</v>
          </cell>
          <cell r="T510" t="str">
            <v>Technology Infrastructure</v>
          </cell>
          <cell r="U510">
            <v>359</v>
          </cell>
          <cell r="V510" t="str">
            <v>John D Moore</v>
          </cell>
          <cell r="W510" t="str">
            <v>Dale Chatwin</v>
          </cell>
          <cell r="X510" t="str">
            <v>Dale Chatwin</v>
          </cell>
          <cell r="Y510" t="str">
            <v>Lotus Notes</v>
          </cell>
          <cell r="AC510">
            <v>19946</v>
          </cell>
          <cell r="AE510">
            <v>11074.62</v>
          </cell>
          <cell r="AF510">
            <v>1</v>
          </cell>
          <cell r="AG510">
            <v>509</v>
          </cell>
          <cell r="AH510" t="str">
            <v>ABS Alert In-Tray -  Ver 2.0_343723</v>
          </cell>
          <cell r="AI510">
            <v>924</v>
          </cell>
        </row>
        <row r="511">
          <cell r="A511">
            <v>510</v>
          </cell>
          <cell r="B511">
            <v>343724</v>
          </cell>
          <cell r="C511" t="str">
            <v>ABS Broadcast Centre</v>
          </cell>
          <cell r="D511" t="str">
            <v>ABS Broadcast Centre -  Ver 5</v>
          </cell>
          <cell r="E511" t="str">
            <v>Digital Assets/Library</v>
          </cell>
          <cell r="F511"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G511" t="str">
            <v>Corporate Infrastructure</v>
          </cell>
          <cell r="I511" t="str">
            <v>More than 100 Users</v>
          </cell>
          <cell r="J511" t="str">
            <v>Custom In House Developed</v>
          </cell>
          <cell r="K511" t="str">
            <v>In Production</v>
          </cell>
          <cell r="L511">
            <v>5</v>
          </cell>
          <cell r="M511">
            <v>37530</v>
          </cell>
          <cell r="O511">
            <v>39965</v>
          </cell>
          <cell r="P511">
            <v>3</v>
          </cell>
          <cell r="Q511" t="str">
            <v>Business Infrastructure Application</v>
          </cell>
          <cell r="R511" t="str">
            <v>Medium</v>
          </cell>
          <cell r="S511" t="str">
            <v>Technology Services Division</v>
          </cell>
          <cell r="T511" t="str">
            <v>Technology Infrastructure</v>
          </cell>
          <cell r="U511">
            <v>362</v>
          </cell>
          <cell r="V511" t="str">
            <v>Andrew Gill,Mark Bingley</v>
          </cell>
          <cell r="W511" t="str">
            <v>Tony Hill</v>
          </cell>
          <cell r="X511" t="str">
            <v>Andrew Gill</v>
          </cell>
          <cell r="Y511" t="str">
            <v>Lotus Notes</v>
          </cell>
          <cell r="Z511" t="str">
            <v>Lotus Notes</v>
          </cell>
          <cell r="AA511" t="str">
            <v>LotusScript/LotusFormula</v>
          </cell>
          <cell r="AC511">
            <v>0</v>
          </cell>
          <cell r="AD511">
            <v>3726.74285714286</v>
          </cell>
          <cell r="AE511">
            <v>0</v>
          </cell>
          <cell r="AF511">
            <v>1</v>
          </cell>
          <cell r="AG511">
            <v>510</v>
          </cell>
          <cell r="AH511" t="str">
            <v>ABS Broadcast Centre -  Ver 5_343724</v>
          </cell>
          <cell r="AI511">
            <v>908</v>
          </cell>
        </row>
        <row r="512">
          <cell r="A512">
            <v>511</v>
          </cell>
          <cell r="B512">
            <v>343725</v>
          </cell>
          <cell r="C512" t="str">
            <v>ABS Media Watch</v>
          </cell>
          <cell r="D512" t="str">
            <v>ABS Media Watch -  Ver 1.2</v>
          </cell>
          <cell r="E512" t="str">
            <v>Digital Assets/Library</v>
          </cell>
          <cell r="F512"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G512" t="str">
            <v>Information</v>
          </cell>
          <cell r="I512" t="str">
            <v>More than 100 Users</v>
          </cell>
          <cell r="J512" t="str">
            <v>Custom In House Developed</v>
          </cell>
          <cell r="K512" t="str">
            <v>In Production</v>
          </cell>
          <cell r="L512">
            <v>1.2</v>
          </cell>
          <cell r="M512">
            <v>37438</v>
          </cell>
          <cell r="O512">
            <v>39965</v>
          </cell>
          <cell r="P512">
            <v>3</v>
          </cell>
          <cell r="Q512" t="str">
            <v>Local Application</v>
          </cell>
          <cell r="R512" t="str">
            <v>Low</v>
          </cell>
          <cell r="S512" t="str">
            <v>Technology Services Division</v>
          </cell>
          <cell r="T512" t="str">
            <v>Technology Infrastructure</v>
          </cell>
          <cell r="U512">
            <v>359</v>
          </cell>
          <cell r="W512" t="str">
            <v>Dale Chatwin</v>
          </cell>
          <cell r="Y512" t="str">
            <v>Lotus Notes</v>
          </cell>
          <cell r="AA512" t="str">
            <v>LotusScript/LotusFormula</v>
          </cell>
          <cell r="AC512">
            <v>0</v>
          </cell>
          <cell r="AE512">
            <v>0</v>
          </cell>
          <cell r="AF512">
            <v>1</v>
          </cell>
          <cell r="AG512">
            <v>511</v>
          </cell>
          <cell r="AH512" t="str">
            <v>ABS Media Watch -  Ver 1.2_343725</v>
          </cell>
          <cell r="AI512">
            <v>905</v>
          </cell>
        </row>
        <row r="513">
          <cell r="A513">
            <v>512</v>
          </cell>
          <cell r="B513">
            <v>343726</v>
          </cell>
          <cell r="C513" t="str">
            <v>ABS Mail Template</v>
          </cell>
          <cell r="D513" t="str">
            <v>ABS Mail Template</v>
          </cell>
          <cell r="E513" t="str">
            <v>Notes Desktop</v>
          </cell>
          <cell r="G513" t="str">
            <v>Corporate Infrastructure</v>
          </cell>
          <cell r="I513" t="str">
            <v>More than 100 Users</v>
          </cell>
          <cell r="J513" t="str">
            <v>Custom In House Developed</v>
          </cell>
          <cell r="K513" t="str">
            <v>In Production - Minimum Maintenance</v>
          </cell>
          <cell r="O513">
            <v>39965</v>
          </cell>
          <cell r="P513">
            <v>6</v>
          </cell>
          <cell r="Q513" t="str">
            <v>Business Infrastructure Application</v>
          </cell>
          <cell r="R513" t="str">
            <v>High</v>
          </cell>
          <cell r="S513" t="str">
            <v>Technology Services Division</v>
          </cell>
          <cell r="T513" t="str">
            <v>Technology Infrastructure</v>
          </cell>
          <cell r="U513">
            <v>359</v>
          </cell>
          <cell r="V513" t="str">
            <v>Andrew Gill</v>
          </cell>
          <cell r="W513" t="str">
            <v>Dale Chatwin</v>
          </cell>
          <cell r="X513" t="str">
            <v>Andrew Gill</v>
          </cell>
          <cell r="Y513" t="str">
            <v>PC</v>
          </cell>
          <cell r="Z513" t="str">
            <v>Lotus Notes</v>
          </cell>
          <cell r="AA513" t="str">
            <v>LotusScript/LotusFormula</v>
          </cell>
          <cell r="AC513">
            <v>61247.86</v>
          </cell>
          <cell r="AD513">
            <v>20241.714285714301</v>
          </cell>
          <cell r="AE513">
            <v>42740.85</v>
          </cell>
          <cell r="AF513">
            <v>1</v>
          </cell>
          <cell r="AG513">
            <v>512</v>
          </cell>
          <cell r="AH513" t="str">
            <v>ABS Mail Template_343726</v>
          </cell>
          <cell r="AI513">
            <v>903</v>
          </cell>
        </row>
        <row r="514">
          <cell r="A514">
            <v>513</v>
          </cell>
          <cell r="B514">
            <v>343727</v>
          </cell>
          <cell r="C514" t="str">
            <v>ABSEstimation</v>
          </cell>
          <cell r="D514" t="str">
            <v>ABSEstimation -  Ver 1.0</v>
          </cell>
          <cell r="E514" t="str">
            <v>Survey Facilities</v>
          </cell>
          <cell r="F514"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G514" t="str">
            <v>Statistical</v>
          </cell>
          <cell r="I514" t="str">
            <v>10 to 100 Users</v>
          </cell>
          <cell r="J514" t="str">
            <v>Custom In House Developed</v>
          </cell>
          <cell r="K514" t="str">
            <v>In Production - Development Continuing</v>
          </cell>
          <cell r="L514">
            <v>1</v>
          </cell>
          <cell r="M514">
            <v>38601</v>
          </cell>
          <cell r="O514">
            <v>39965</v>
          </cell>
          <cell r="P514">
            <v>10</v>
          </cell>
          <cell r="Q514" t="str">
            <v>Business Infrastructure Application</v>
          </cell>
          <cell r="R514" t="str">
            <v>High</v>
          </cell>
          <cell r="S514" t="str">
            <v>Macroeconomics and Integration Group</v>
          </cell>
          <cell r="T514" t="str">
            <v>Integration and Innovation Statistics Branch</v>
          </cell>
          <cell r="U514">
            <v>534</v>
          </cell>
          <cell r="V514" t="str">
            <v>Ken Smith</v>
          </cell>
          <cell r="W514" t="str">
            <v>Greg Griffiths</v>
          </cell>
          <cell r="X514" t="str">
            <v>Gerard Wildie</v>
          </cell>
          <cell r="Y514" t="str">
            <v>Mid-Range</v>
          </cell>
          <cell r="Z514" t="str">
            <v>Other</v>
          </cell>
          <cell r="AA514" t="str">
            <v>SAS</v>
          </cell>
          <cell r="AB514" t="str">
            <v>Classification Management System (CLaMS)</v>
          </cell>
          <cell r="AC514">
            <v>1412143.94</v>
          </cell>
          <cell r="AD514">
            <v>95430.285714285696</v>
          </cell>
          <cell r="AE514">
            <v>855566.74</v>
          </cell>
          <cell r="AF514">
            <v>1</v>
          </cell>
          <cell r="AG514">
            <v>513</v>
          </cell>
          <cell r="AH514" t="str">
            <v>ABSEstimation -  Ver 1.0_343727</v>
          </cell>
          <cell r="AI514">
            <v>915</v>
          </cell>
        </row>
        <row r="515">
          <cell r="A515">
            <v>514</v>
          </cell>
          <cell r="B515">
            <v>343728</v>
          </cell>
          <cell r="C515" t="str">
            <v>ABSImputation</v>
          </cell>
          <cell r="D515" t="str">
            <v>ABSImputation -  Ver 1.0</v>
          </cell>
          <cell r="E515" t="str">
            <v>Survey Facilities</v>
          </cell>
          <cell r="F515" t="str">
            <v>Component based, metadata driven  imputation system</v>
          </cell>
          <cell r="G515" t="str">
            <v>Statistical</v>
          </cell>
          <cell r="I515" t="str">
            <v>10 to 100 Users</v>
          </cell>
          <cell r="J515" t="str">
            <v>Custom In House Developed</v>
          </cell>
          <cell r="K515" t="str">
            <v>In Production</v>
          </cell>
          <cell r="L515">
            <v>1</v>
          </cell>
          <cell r="M515">
            <v>38755</v>
          </cell>
          <cell r="O515">
            <v>39965</v>
          </cell>
          <cell r="P515">
            <v>10</v>
          </cell>
          <cell r="Q515" t="str">
            <v>Business Infrastructure Application</v>
          </cell>
          <cell r="R515" t="str">
            <v>High</v>
          </cell>
          <cell r="S515" t="str">
            <v>Macroeconomics and Integration Group</v>
          </cell>
          <cell r="T515" t="str">
            <v>Integration and Innovation Statistics Branch</v>
          </cell>
          <cell r="U515">
            <v>534</v>
          </cell>
          <cell r="V515" t="str">
            <v>Ken Smith</v>
          </cell>
          <cell r="W515" t="str">
            <v>Greg Griffiths</v>
          </cell>
          <cell r="X515" t="str">
            <v>Gerard Wildie</v>
          </cell>
          <cell r="Y515" t="str">
            <v>Mid-Range</v>
          </cell>
          <cell r="Z515" t="str">
            <v>Lotus Notes,Other</v>
          </cell>
          <cell r="AA515" t="str">
            <v>SAS</v>
          </cell>
          <cell r="AB515" t="str">
            <v>Collection Management System (CMS)</v>
          </cell>
          <cell r="AC515">
            <v>455363.81</v>
          </cell>
          <cell r="AD515">
            <v>0</v>
          </cell>
          <cell r="AE515">
            <v>250022.2</v>
          </cell>
          <cell r="AF515">
            <v>1</v>
          </cell>
          <cell r="AG515">
            <v>514</v>
          </cell>
          <cell r="AH515" t="str">
            <v>ABSImputation -  Ver 1.0_343728</v>
          </cell>
          <cell r="AI515">
            <v>908</v>
          </cell>
        </row>
        <row r="516">
          <cell r="A516">
            <v>515</v>
          </cell>
          <cell r="B516">
            <v>343729</v>
          </cell>
          <cell r="C516" t="str">
            <v>ABSPost</v>
          </cell>
          <cell r="D516" t="str">
            <v>ABSPost -  Ver 0.9</v>
          </cell>
          <cell r="G516" t="str">
            <v>Distribution</v>
          </cell>
          <cell r="I516" t="str">
            <v>10 to 100 Users</v>
          </cell>
          <cell r="J516" t="str">
            <v>Custom In House Developed</v>
          </cell>
          <cell r="K516" t="str">
            <v>De-commissioned</v>
          </cell>
          <cell r="L516">
            <v>0.9</v>
          </cell>
          <cell r="N516">
            <v>38898</v>
          </cell>
          <cell r="O516">
            <v>38169</v>
          </cell>
          <cell r="P516">
            <v>7</v>
          </cell>
          <cell r="Q516" t="str">
            <v>Business Critical Application</v>
          </cell>
          <cell r="R516" t="str">
            <v>High</v>
          </cell>
          <cell r="S516" t="str">
            <v>Integrated Collection and Dissemination Services</v>
          </cell>
          <cell r="T516" t="str">
            <v>Customer Services Branch</v>
          </cell>
          <cell r="U516">
            <v>312</v>
          </cell>
          <cell r="V516" t="str">
            <v>Peter R Jones</v>
          </cell>
          <cell r="W516" t="str">
            <v>Dean Turner</v>
          </cell>
          <cell r="X516" t="str">
            <v>Chris Conran</v>
          </cell>
          <cell r="Y516" t="str">
            <v>Lotus Notes</v>
          </cell>
          <cell r="AG516">
            <v>515</v>
          </cell>
          <cell r="AH516" t="str">
            <v>ABSPost -  Ver 0.9_343729</v>
          </cell>
          <cell r="AI516">
            <v>921</v>
          </cell>
        </row>
        <row r="517">
          <cell r="A517">
            <v>516</v>
          </cell>
          <cell r="B517">
            <v>343730</v>
          </cell>
          <cell r="C517" t="str">
            <v>ABSSelection</v>
          </cell>
          <cell r="D517" t="str">
            <v>ABSSelection -  Ver 1.0</v>
          </cell>
          <cell r="E517" t="str">
            <v>Survey Facilities</v>
          </cell>
          <cell r="F517" t="str">
            <v>Components and interface to handle survey selections including synchronised selection.</v>
          </cell>
          <cell r="G517" t="str">
            <v>Statistical</v>
          </cell>
          <cell r="I517" t="str">
            <v>10 to 100 Users</v>
          </cell>
          <cell r="J517" t="str">
            <v>Custom In House Developed</v>
          </cell>
          <cell r="K517" t="str">
            <v>In Production</v>
          </cell>
          <cell r="L517">
            <v>1</v>
          </cell>
          <cell r="M517">
            <v>38398</v>
          </cell>
          <cell r="O517">
            <v>39965</v>
          </cell>
          <cell r="P517">
            <v>10</v>
          </cell>
          <cell r="Q517" t="str">
            <v>Business Infrastructure Application</v>
          </cell>
          <cell r="R517" t="str">
            <v>High</v>
          </cell>
          <cell r="S517" t="str">
            <v>Chief Operating Officer</v>
          </cell>
          <cell r="T517" t="str">
            <v>Integrated Collection</v>
          </cell>
          <cell r="U517">
            <v>184</v>
          </cell>
          <cell r="V517" t="str">
            <v>Ken Smith</v>
          </cell>
          <cell r="W517" t="str">
            <v>John Preston</v>
          </cell>
          <cell r="X517" t="str">
            <v>Gerard Wildie</v>
          </cell>
          <cell r="Y517" t="str">
            <v>Midrange - Windows</v>
          </cell>
          <cell r="Z517" t="str">
            <v>Lotus Notes</v>
          </cell>
          <cell r="AA517" t="str">
            <v>PLSQL</v>
          </cell>
          <cell r="AC517">
            <v>193634.42</v>
          </cell>
          <cell r="AD517">
            <v>16467.428571428602</v>
          </cell>
          <cell r="AE517">
            <v>93662.81</v>
          </cell>
          <cell r="AF517">
            <v>1</v>
          </cell>
          <cell r="AG517">
            <v>516</v>
          </cell>
          <cell r="AH517" t="str">
            <v>ABSSelection -  Ver 1.0_343730</v>
          </cell>
          <cell r="AI517">
            <v>909</v>
          </cell>
        </row>
        <row r="518">
          <cell r="A518">
            <v>517</v>
          </cell>
          <cell r="B518">
            <v>343731</v>
          </cell>
          <cell r="C518" t="str">
            <v>ARM Travel Manager Repository</v>
          </cell>
          <cell r="D518" t="str">
            <v>ARM Travel Manager Repository -  Ver 1</v>
          </cell>
          <cell r="E518" t="str">
            <v>TSD Business Systems</v>
          </cell>
          <cell r="F518" t="str">
            <v>Notes database for recording ARM transactions for Travel Manager</v>
          </cell>
          <cell r="G518" t="str">
            <v>Information</v>
          </cell>
          <cell r="I518" t="str">
            <v>10 to 100 Users</v>
          </cell>
          <cell r="J518" t="str">
            <v>Custom In House Developed</v>
          </cell>
          <cell r="K518" t="str">
            <v>In Production - Minimum Maintenance</v>
          </cell>
          <cell r="L518">
            <v>1</v>
          </cell>
          <cell r="O518">
            <v>39965</v>
          </cell>
          <cell r="P518">
            <v>3</v>
          </cell>
          <cell r="Q518" t="str">
            <v>Local Application</v>
          </cell>
          <cell r="R518" t="str">
            <v>Low</v>
          </cell>
          <cell r="S518" t="str">
            <v>Technology Services Division</v>
          </cell>
          <cell r="T518" t="str">
            <v>Technology Infrastructure</v>
          </cell>
          <cell r="U518">
            <v>365</v>
          </cell>
          <cell r="V518" t="str">
            <v>Mark Bingley</v>
          </cell>
          <cell r="W518" t="str">
            <v>Andrew Hogg</v>
          </cell>
          <cell r="Y518" t="str">
            <v>Lotus Notes</v>
          </cell>
          <cell r="AC518">
            <v>0</v>
          </cell>
          <cell r="AE518">
            <v>0</v>
          </cell>
          <cell r="AF518">
            <v>1</v>
          </cell>
          <cell r="AG518">
            <v>517</v>
          </cell>
          <cell r="AH518" t="str">
            <v>ARM Travel Manager Repository -  Ver 1_343731</v>
          </cell>
          <cell r="AI518">
            <v>913</v>
          </cell>
        </row>
        <row r="519">
          <cell r="A519">
            <v>518</v>
          </cell>
          <cell r="B519">
            <v>343732</v>
          </cell>
          <cell r="C519" t="str">
            <v>Email Notifications</v>
          </cell>
          <cell r="D519" t="str">
            <v>Email Notifications -  Ver 1.0</v>
          </cell>
          <cell r="E519" t="str">
            <v>ICDS - Client Services</v>
          </cell>
          <cell r="F519"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G519" t="str">
            <v>Customer Service</v>
          </cell>
          <cell r="I519" t="str">
            <v>External to the ABS</v>
          </cell>
          <cell r="J519" t="str">
            <v>Custom In House Developed</v>
          </cell>
          <cell r="K519" t="str">
            <v>In Production</v>
          </cell>
          <cell r="L519">
            <v>1</v>
          </cell>
          <cell r="M519">
            <v>37862</v>
          </cell>
          <cell r="O519">
            <v>39965</v>
          </cell>
          <cell r="P519">
            <v>8</v>
          </cell>
          <cell r="Q519" t="str">
            <v>Business Infrastructure Application</v>
          </cell>
          <cell r="R519" t="str">
            <v>Medium</v>
          </cell>
          <cell r="S519" t="str">
            <v>Integrated Collection and Dissemination Services</v>
          </cell>
          <cell r="T519" t="str">
            <v>Customer Services Branch</v>
          </cell>
          <cell r="U519">
            <v>312</v>
          </cell>
          <cell r="V519" t="str">
            <v>Helen Robson</v>
          </cell>
          <cell r="W519" t="str">
            <v>Dean Turner</v>
          </cell>
          <cell r="X519" t="str">
            <v>Helen Robson</v>
          </cell>
          <cell r="Y519" t="str">
            <v>Lotus Notes</v>
          </cell>
          <cell r="AC519">
            <v>0</v>
          </cell>
          <cell r="AE519">
            <v>0</v>
          </cell>
          <cell r="AF519">
            <v>1</v>
          </cell>
          <cell r="AG519">
            <v>518</v>
          </cell>
          <cell r="AH519" t="str">
            <v>Email Notifications -  Ver 1.0_343732</v>
          </cell>
          <cell r="AI519">
            <v>920</v>
          </cell>
        </row>
        <row r="520">
          <cell r="A520">
            <v>519</v>
          </cell>
          <cell r="B520">
            <v>343733</v>
          </cell>
          <cell r="C520" t="str">
            <v>Emergency &amp; Crisis Information</v>
          </cell>
          <cell r="D520" t="str">
            <v>Emergency &amp; Crisis Information</v>
          </cell>
          <cell r="E520" t="str">
            <v>Other Corporate Services Systems</v>
          </cell>
          <cell r="F520" t="str">
            <v>Central repository for Emergency Information including   - Emergency Instruction,   - Contacts in all offices, - 1800X Phone message service management - 1800X Web page management - Section Addresses Access and Management</v>
          </cell>
          <cell r="G520" t="str">
            <v>Administration</v>
          </cell>
          <cell r="I520" t="str">
            <v>More than 100 Users</v>
          </cell>
          <cell r="J520" t="str">
            <v>Custom In House Developed</v>
          </cell>
          <cell r="K520" t="str">
            <v>In Production</v>
          </cell>
          <cell r="M520">
            <v>37596</v>
          </cell>
          <cell r="O520">
            <v>39965</v>
          </cell>
          <cell r="P520">
            <v>7</v>
          </cell>
          <cell r="Q520" t="str">
            <v>Local Application</v>
          </cell>
          <cell r="R520" t="str">
            <v>High</v>
          </cell>
          <cell r="S520" t="str">
            <v>Corporate Services Division</v>
          </cell>
          <cell r="T520" t="str">
            <v>Financial Management</v>
          </cell>
          <cell r="U520">
            <v>415</v>
          </cell>
          <cell r="V520" t="str">
            <v>Ta-Csd Director</v>
          </cell>
          <cell r="W520" t="str">
            <v>Martin Gregory</v>
          </cell>
          <cell r="X520" t="str">
            <v>Ta-Csd Director</v>
          </cell>
          <cell r="Y520" t="str">
            <v>Lotus Notes</v>
          </cell>
          <cell r="AC520">
            <v>55211.15</v>
          </cell>
          <cell r="AD520">
            <v>4444.2857142857101</v>
          </cell>
          <cell r="AE520">
            <v>45627.21</v>
          </cell>
          <cell r="AF520">
            <v>1</v>
          </cell>
          <cell r="AG520">
            <v>519</v>
          </cell>
          <cell r="AH520" t="str">
            <v>Emergency &amp; Crisis Information_343733</v>
          </cell>
          <cell r="AI520">
            <v>927</v>
          </cell>
        </row>
        <row r="521">
          <cell r="A521">
            <v>520</v>
          </cell>
          <cell r="B521">
            <v>343734</v>
          </cell>
          <cell r="C521" t="str">
            <v>ESDC Manuals DB</v>
          </cell>
          <cell r="D521" t="str">
            <v>ESDC Manuals DB -  Ver 1</v>
          </cell>
          <cell r="E521" t="str">
            <v>Economic Statistics Business Systems</v>
          </cell>
          <cell r="F521" t="str">
            <v>Repository for documentation relating to ESDC procedures and concepts was decommissioned after 2009 impairment testing</v>
          </cell>
          <cell r="G521" t="str">
            <v>Information</v>
          </cell>
          <cell r="I521" t="str">
            <v>10 to 100 Users</v>
          </cell>
          <cell r="J521" t="str">
            <v>Custom In House Developed</v>
          </cell>
          <cell r="K521" t="str">
            <v>De-commissioned</v>
          </cell>
          <cell r="L521">
            <v>1</v>
          </cell>
          <cell r="N521">
            <v>39986</v>
          </cell>
          <cell r="O521">
            <v>37865</v>
          </cell>
          <cell r="P521">
            <v>7</v>
          </cell>
          <cell r="Q521" t="str">
            <v>Business Infrastructure Application</v>
          </cell>
          <cell r="R521" t="str">
            <v>Medium</v>
          </cell>
          <cell r="S521" t="str">
            <v>Macroeconomics and Integration Group</v>
          </cell>
          <cell r="T521" t="str">
            <v>Integration and Innovation Statistics Branch</v>
          </cell>
          <cell r="U521">
            <v>371</v>
          </cell>
          <cell r="V521" t="str">
            <v>Jeanette Cotterill</v>
          </cell>
          <cell r="W521" t="str">
            <v>Paul W. Taylor</v>
          </cell>
          <cell r="X521" t="str">
            <v>Paul Nicholls</v>
          </cell>
          <cell r="Y521" t="str">
            <v>Lotus Notes</v>
          </cell>
          <cell r="AA521" t="str">
            <v>LotusScript/LotusFormula</v>
          </cell>
          <cell r="AC521">
            <v>0</v>
          </cell>
          <cell r="AE521">
            <v>0</v>
          </cell>
          <cell r="AG521">
            <v>520</v>
          </cell>
          <cell r="AH521" t="str">
            <v>ESDC Manuals DB -  Ver 1_343734</v>
          </cell>
          <cell r="AI521">
            <v>928</v>
          </cell>
        </row>
        <row r="522">
          <cell r="A522">
            <v>521</v>
          </cell>
          <cell r="B522">
            <v>343735</v>
          </cell>
          <cell r="C522" t="str">
            <v>HES Office Systems</v>
          </cell>
          <cell r="D522" t="str">
            <v>HES Office Systems -  Ver 1.01</v>
          </cell>
          <cell r="E522" t="str">
            <v>Indigenous &amp; General Surveys</v>
          </cell>
          <cell r="F522"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G522" t="str">
            <v>Statistical</v>
          </cell>
          <cell r="I522" t="str">
            <v>Single User</v>
          </cell>
          <cell r="J522" t="str">
            <v>Custom In House Developed</v>
          </cell>
          <cell r="K522" t="str">
            <v>De-commissioned</v>
          </cell>
          <cell r="L522">
            <v>1.01</v>
          </cell>
          <cell r="M522">
            <v>37834</v>
          </cell>
          <cell r="N522">
            <v>40039</v>
          </cell>
          <cell r="O522">
            <v>39965</v>
          </cell>
          <cell r="P522">
            <v>1</v>
          </cell>
          <cell r="Q522" t="str">
            <v>Local Application</v>
          </cell>
          <cell r="R522" t="str">
            <v>High</v>
          </cell>
          <cell r="S522" t="str">
            <v>** No Division/Group</v>
          </cell>
          <cell r="T522" t="str">
            <v>** No Branch</v>
          </cell>
          <cell r="U522">
            <v>446</v>
          </cell>
          <cell r="V522" t="str">
            <v>Colin Vivian</v>
          </cell>
          <cell r="W522" t="str">
            <v>Alana Shaw</v>
          </cell>
          <cell r="X522" t="str">
            <v>Cheryle Lomas</v>
          </cell>
          <cell r="Y522" t="str">
            <v>Lotus Notes</v>
          </cell>
          <cell r="AA522" t="str">
            <v>LotusScript/LotusFormula</v>
          </cell>
          <cell r="AC522">
            <v>0</v>
          </cell>
          <cell r="AE522">
            <v>0</v>
          </cell>
          <cell r="AG522">
            <v>521</v>
          </cell>
          <cell r="AH522" t="str">
            <v>HES Office Systems -  Ver 1.01_343735</v>
          </cell>
          <cell r="AI522">
            <v>923</v>
          </cell>
        </row>
        <row r="523">
          <cell r="A523">
            <v>522</v>
          </cell>
          <cell r="B523">
            <v>343736</v>
          </cell>
          <cell r="C523" t="str">
            <v>ISB Census Marketing</v>
          </cell>
          <cell r="D523" t="str">
            <v>ISB Census Marketing</v>
          </cell>
          <cell r="E523" t="str">
            <v>Other Corporate Services Systems</v>
          </cell>
          <cell r="F523" t="str">
            <v>Develop a database of prospects together with mail merge functionality for the census marketing exercise.</v>
          </cell>
          <cell r="G523" t="str">
            <v>Customer Service</v>
          </cell>
          <cell r="I523" t="str">
            <v>Single User</v>
          </cell>
          <cell r="J523" t="str">
            <v>Custom In House Developed</v>
          </cell>
          <cell r="K523" t="str">
            <v>De-commissioned</v>
          </cell>
          <cell r="M523">
            <v>36210</v>
          </cell>
          <cell r="N523">
            <v>37572</v>
          </cell>
          <cell r="O523">
            <v>39965</v>
          </cell>
          <cell r="P523">
            <v>7</v>
          </cell>
          <cell r="Q523" t="str">
            <v>Local Application</v>
          </cell>
          <cell r="R523" t="str">
            <v>Low</v>
          </cell>
          <cell r="S523" t="str">
            <v>Corporate Services Division</v>
          </cell>
          <cell r="T523" t="str">
            <v>Office of the Statistician</v>
          </cell>
          <cell r="U523">
            <v>34201</v>
          </cell>
          <cell r="V523" t="str">
            <v>Jeremy Michell</v>
          </cell>
          <cell r="W523" t="str">
            <v>Kris Leggo</v>
          </cell>
          <cell r="X523" t="str">
            <v>Jeremy Michell</v>
          </cell>
          <cell r="Y523" t="str">
            <v>Lotus Notes</v>
          </cell>
          <cell r="AC523">
            <v>0</v>
          </cell>
          <cell r="AE523">
            <v>0</v>
          </cell>
          <cell r="AG523">
            <v>522</v>
          </cell>
          <cell r="AH523" t="str">
            <v>ISB Census Marketing_343736</v>
          </cell>
          <cell r="AI523">
            <v>910</v>
          </cell>
        </row>
        <row r="524">
          <cell r="A524">
            <v>523</v>
          </cell>
          <cell r="B524">
            <v>343737</v>
          </cell>
          <cell r="C524" t="str">
            <v>Multimedia@ABS</v>
          </cell>
          <cell r="D524" t="str">
            <v>Multimedia@ABS -  Ver 1.0</v>
          </cell>
          <cell r="E524" t="str">
            <v>Digital Assets/Library</v>
          </cell>
          <cell r="F52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G524" t="str">
            <v>Corporate Infrastructure</v>
          </cell>
          <cell r="I524" t="str">
            <v>More than 100 Users</v>
          </cell>
          <cell r="J524" t="str">
            <v>Custom In House Developed</v>
          </cell>
          <cell r="K524" t="str">
            <v>In Production</v>
          </cell>
          <cell r="L524">
            <v>1</v>
          </cell>
          <cell r="M524">
            <v>38353</v>
          </cell>
          <cell r="O524">
            <v>39965</v>
          </cell>
          <cell r="P524">
            <v>5</v>
          </cell>
          <cell r="Q524" t="str">
            <v>Local Application</v>
          </cell>
          <cell r="R524" t="str">
            <v>Medium</v>
          </cell>
          <cell r="S524" t="str">
            <v>Technology Services Division</v>
          </cell>
          <cell r="T524" t="str">
            <v>Technology Infrastructure</v>
          </cell>
          <cell r="U524">
            <v>362</v>
          </cell>
          <cell r="V524" t="str">
            <v>Mark Bingley</v>
          </cell>
          <cell r="W524" t="str">
            <v>Tony Hill</v>
          </cell>
          <cell r="Y524" t="str">
            <v>Lotus Notes</v>
          </cell>
          <cell r="Z524" t="str">
            <v>Notes</v>
          </cell>
          <cell r="AA524" t="str">
            <v>LotusScript/LotusFormula</v>
          </cell>
          <cell r="AC524">
            <v>7890</v>
          </cell>
          <cell r="AD524">
            <v>7890</v>
          </cell>
          <cell r="AE524">
            <v>7445.41</v>
          </cell>
          <cell r="AF524">
            <v>1</v>
          </cell>
          <cell r="AG524">
            <v>523</v>
          </cell>
          <cell r="AH524" t="str">
            <v>Multimedia@ABS -  Ver 1.0_343737</v>
          </cell>
          <cell r="AI524">
            <v>908</v>
          </cell>
        </row>
        <row r="525">
          <cell r="A525">
            <v>524</v>
          </cell>
          <cell r="B525">
            <v>343738</v>
          </cell>
          <cell r="C525" t="str">
            <v>NSS Infrastructure</v>
          </cell>
          <cell r="D525" t="str">
            <v>NSS Infrastructure -  Ver v1</v>
          </cell>
          <cell r="E525" t="str">
            <v>NSS Systems</v>
          </cell>
          <cell r="F525" t="str">
            <v>Investigations, proof of concepts, pilot systems, and production systems for the NSS. Digital License Injection (Creative Commons)</v>
          </cell>
          <cell r="G525" t="str">
            <v>Information</v>
          </cell>
          <cell r="I525" t="str">
            <v>External to the ABS</v>
          </cell>
          <cell r="J525" t="str">
            <v>Custom In House Developed</v>
          </cell>
          <cell r="K525" t="str">
            <v>De-commissioned</v>
          </cell>
          <cell r="L525" t="str">
            <v>v1</v>
          </cell>
          <cell r="O525">
            <v>39965</v>
          </cell>
          <cell r="P525">
            <v>1</v>
          </cell>
          <cell r="Q525" t="str">
            <v>Local Application</v>
          </cell>
          <cell r="R525" t="str">
            <v>High</v>
          </cell>
          <cell r="S525" t="str">
            <v>Methodology and Data Management Division</v>
          </cell>
          <cell r="T525" t="str">
            <v>NSS Leadership</v>
          </cell>
          <cell r="U525">
            <v>161</v>
          </cell>
          <cell r="V525" t="str">
            <v>Rick Molony</v>
          </cell>
          <cell r="W525" t="str">
            <v>Mark Lound</v>
          </cell>
          <cell r="X525" t="str">
            <v>Paul Nicholls</v>
          </cell>
          <cell r="Y525" t="str">
            <v>PC</v>
          </cell>
          <cell r="AA525" t="str">
            <v>Java</v>
          </cell>
          <cell r="AC525">
            <v>0</v>
          </cell>
          <cell r="AD525">
            <v>0</v>
          </cell>
          <cell r="AE525">
            <v>0</v>
          </cell>
          <cell r="AG525">
            <v>524</v>
          </cell>
          <cell r="AH525" t="str">
            <v>NSS Infrastructure -  Ver v1_343738</v>
          </cell>
          <cell r="AI525">
            <v>918</v>
          </cell>
        </row>
        <row r="526">
          <cell r="A526">
            <v>525</v>
          </cell>
          <cell r="B526">
            <v>343739</v>
          </cell>
          <cell r="C526" t="str">
            <v>NSW Car Booking</v>
          </cell>
          <cell r="D526" t="str">
            <v>NSW Car Booking -  Ver 2.1</v>
          </cell>
          <cell r="E526" t="str">
            <v>State Systems</v>
          </cell>
          <cell r="G526" t="str">
            <v>Administration</v>
          </cell>
          <cell r="I526" t="str">
            <v>10 to 100 Users</v>
          </cell>
          <cell r="J526" t="str">
            <v>Custom In House Developed</v>
          </cell>
          <cell r="K526" t="str">
            <v>In Production</v>
          </cell>
          <cell r="L526">
            <v>2.1</v>
          </cell>
          <cell r="M526">
            <v>37060</v>
          </cell>
          <cell r="O526">
            <v>39965</v>
          </cell>
          <cell r="P526">
            <v>7</v>
          </cell>
          <cell r="Q526" t="str">
            <v>Local Application</v>
          </cell>
          <cell r="R526" t="str">
            <v>Medium</v>
          </cell>
          <cell r="S526" t="str">
            <v>Corporate Services Division</v>
          </cell>
          <cell r="T526" t="str">
            <v>** No Branch</v>
          </cell>
          <cell r="U526">
            <v>971</v>
          </cell>
          <cell r="V526" t="str">
            <v>Jeanette Cotterill</v>
          </cell>
          <cell r="W526" t="str">
            <v>Tony Dwyer</v>
          </cell>
          <cell r="X526" t="str">
            <v>Dale Connolly</v>
          </cell>
          <cell r="Y526" t="str">
            <v>Lotus Notes</v>
          </cell>
          <cell r="AC526">
            <v>0</v>
          </cell>
          <cell r="AE526">
            <v>0</v>
          </cell>
          <cell r="AF526">
            <v>1</v>
          </cell>
          <cell r="AG526">
            <v>525</v>
          </cell>
          <cell r="AH526" t="str">
            <v>NSW Car Booking -  Ver 2.1_343739</v>
          </cell>
          <cell r="AI526">
            <v>916</v>
          </cell>
        </row>
        <row r="527">
          <cell r="A527">
            <v>526</v>
          </cell>
          <cell r="B527">
            <v>343740</v>
          </cell>
          <cell r="C527" t="str">
            <v>Offender Based Statistics System</v>
          </cell>
          <cell r="D527" t="str">
            <v>Offender Based Statistics System -  Ver 1.0</v>
          </cell>
          <cell r="E527" t="str">
            <v>National Crime &amp; Justice Statistics Systems</v>
          </cell>
          <cell r="F527" t="str">
            <v>Processing system for Offender Based Statistics</v>
          </cell>
          <cell r="G527" t="str">
            <v>Statistical</v>
          </cell>
          <cell r="I527" t="str">
            <v>Less than 10 at a Single Site</v>
          </cell>
          <cell r="J527" t="str">
            <v>Custom In House Developed</v>
          </cell>
          <cell r="K527" t="str">
            <v>In Production - Development Continuing</v>
          </cell>
          <cell r="L527">
            <v>1</v>
          </cell>
          <cell r="M527">
            <v>37805</v>
          </cell>
          <cell r="O527">
            <v>39965</v>
          </cell>
          <cell r="P527">
            <v>2</v>
          </cell>
          <cell r="Q527" t="str">
            <v>Local Application</v>
          </cell>
          <cell r="R527" t="str">
            <v>Medium</v>
          </cell>
          <cell r="S527" t="str">
            <v>Social Statistics Group</v>
          </cell>
          <cell r="T527" t="str">
            <v>** No Branch</v>
          </cell>
          <cell r="U527">
            <v>436</v>
          </cell>
          <cell r="V527" t="str">
            <v>Jeremy Michell</v>
          </cell>
          <cell r="W527" t="str">
            <v>Soula Macfarlane</v>
          </cell>
          <cell r="X527" t="str">
            <v>Jeremy Michell</v>
          </cell>
          <cell r="Y527" t="str">
            <v>PC</v>
          </cell>
          <cell r="AA527" t="str">
            <v>CENTURA</v>
          </cell>
          <cell r="AC527">
            <v>0</v>
          </cell>
          <cell r="AE527">
            <v>0</v>
          </cell>
          <cell r="AF527">
            <v>1</v>
          </cell>
          <cell r="AG527">
            <v>526</v>
          </cell>
          <cell r="AH527" t="str">
            <v>Offender Based Statistics System -  Ver 1.0_343740</v>
          </cell>
          <cell r="AI527">
            <v>925</v>
          </cell>
        </row>
        <row r="528">
          <cell r="A528">
            <v>527</v>
          </cell>
          <cell r="B528">
            <v>343741</v>
          </cell>
          <cell r="C528" t="str">
            <v>PIMS - Legacy Component (PM Annotations)</v>
          </cell>
          <cell r="D528" t="str">
            <v>PIMS - Legacy Component (PM Annotations)</v>
          </cell>
          <cell r="G528" t="str">
            <v>Statistical</v>
          </cell>
          <cell r="J528" t="str">
            <v>Custom In House Developed</v>
          </cell>
          <cell r="K528" t="str">
            <v>De-commissioned</v>
          </cell>
          <cell r="M528">
            <v>37530</v>
          </cell>
          <cell r="N528">
            <v>38289</v>
          </cell>
          <cell r="O528">
            <v>37865</v>
          </cell>
          <cell r="P528">
            <v>7</v>
          </cell>
          <cell r="Q528" t="str">
            <v>Local Application</v>
          </cell>
          <cell r="S528" t="str">
            <v>Economic Statistics Group</v>
          </cell>
          <cell r="T528" t="str">
            <v>Economic Statistics Data Centre</v>
          </cell>
          <cell r="U528">
            <v>184</v>
          </cell>
          <cell r="V528" t="str">
            <v>Jeanette Cotterill</v>
          </cell>
          <cell r="W528" t="str">
            <v>Peter Damcevski</v>
          </cell>
          <cell r="X528" t="str">
            <v>Edwin Aplin</v>
          </cell>
          <cell r="Y528" t="str">
            <v>Lotus Notes</v>
          </cell>
          <cell r="AG528">
            <v>527</v>
          </cell>
          <cell r="AH528" t="str">
            <v>PIMS - Legacy Component (PM Annotations)_343741</v>
          </cell>
          <cell r="AI528">
            <v>917</v>
          </cell>
        </row>
        <row r="529">
          <cell r="A529">
            <v>528</v>
          </cell>
          <cell r="B529">
            <v>343742</v>
          </cell>
          <cell r="C529" t="str">
            <v>Plasma Screen Content Manager</v>
          </cell>
          <cell r="D529" t="str">
            <v>Plasma Screen Content Manager</v>
          </cell>
          <cell r="E529" t="str">
            <v>Other Corporate Services Systems</v>
          </cell>
          <cell r="F529" t="str">
            <v>A Notes application in conjunction with a plasma screen, display contents at the ABS foyer.</v>
          </cell>
          <cell r="G529" t="str">
            <v>Corporate</v>
          </cell>
          <cell r="I529" t="str">
            <v>More than 100 Users</v>
          </cell>
          <cell r="J529" t="str">
            <v>Custom In House Developed</v>
          </cell>
          <cell r="K529" t="str">
            <v>In Production - Minimum Maintenance</v>
          </cell>
          <cell r="M529">
            <v>37453</v>
          </cell>
          <cell r="O529">
            <v>39965</v>
          </cell>
          <cell r="P529">
            <v>7</v>
          </cell>
          <cell r="Q529" t="str">
            <v>Local Application</v>
          </cell>
          <cell r="R529" t="str">
            <v>Low</v>
          </cell>
          <cell r="S529" t="str">
            <v>Corporate Services Division</v>
          </cell>
          <cell r="T529" t="str">
            <v>Office of the Statistician</v>
          </cell>
          <cell r="U529">
            <v>342</v>
          </cell>
          <cell r="V529" t="str">
            <v>Ta-Csd Director</v>
          </cell>
          <cell r="W529" t="str">
            <v>Carolyn Verey</v>
          </cell>
          <cell r="X529" t="str">
            <v>Ta-Csd Director</v>
          </cell>
          <cell r="Y529" t="str">
            <v>Lotus Notes</v>
          </cell>
          <cell r="AA529" t="str">
            <v>LotusScript/LotusFormula</v>
          </cell>
          <cell r="AC529">
            <v>2273</v>
          </cell>
          <cell r="AD529">
            <v>789</v>
          </cell>
          <cell r="AE529">
            <v>1736.12</v>
          </cell>
          <cell r="AF529">
            <v>1</v>
          </cell>
          <cell r="AG529">
            <v>528</v>
          </cell>
          <cell r="AH529" t="str">
            <v>Plasma Screen Content Manager_343742</v>
          </cell>
          <cell r="AI529">
            <v>911</v>
          </cell>
        </row>
        <row r="530">
          <cell r="A530">
            <v>529</v>
          </cell>
          <cell r="B530">
            <v>343743</v>
          </cell>
          <cell r="C530" t="str">
            <v>Print on Demand</v>
          </cell>
          <cell r="D530" t="str">
            <v>Print on Demand -  Ver 2003.07</v>
          </cell>
          <cell r="E530" t="str">
            <v>Publishing and Dissemination</v>
          </cell>
          <cell r="F530"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G530" t="str">
            <v>Publishing</v>
          </cell>
          <cell r="I530" t="str">
            <v>10 to 100 Users</v>
          </cell>
          <cell r="J530" t="str">
            <v>Custom In House Developed</v>
          </cell>
          <cell r="K530" t="str">
            <v>De-commissioned</v>
          </cell>
          <cell r="L530">
            <v>2003.07</v>
          </cell>
          <cell r="M530">
            <v>37833</v>
          </cell>
          <cell r="N530">
            <v>39814</v>
          </cell>
          <cell r="O530">
            <v>37865</v>
          </cell>
          <cell r="P530">
            <v>7</v>
          </cell>
          <cell r="Q530" t="str">
            <v>Local Application</v>
          </cell>
          <cell r="R530" t="str">
            <v>Medium</v>
          </cell>
          <cell r="S530" t="str">
            <v>Integrated Collection and Dissemination Services</v>
          </cell>
          <cell r="T530" t="str">
            <v>Customer Services Branch</v>
          </cell>
          <cell r="U530">
            <v>311</v>
          </cell>
          <cell r="V530" t="str">
            <v>Rob Edmondson</v>
          </cell>
          <cell r="X530" t="str">
            <v>Chris Conran</v>
          </cell>
          <cell r="Y530" t="str">
            <v>Lotus Notes</v>
          </cell>
          <cell r="AA530" t="str">
            <v>LotusScript/LotusFormula</v>
          </cell>
          <cell r="AG530">
            <v>529</v>
          </cell>
          <cell r="AH530" t="str">
            <v>Print on Demand -  Ver 2003.07_343743</v>
          </cell>
          <cell r="AI530">
            <v>922</v>
          </cell>
        </row>
        <row r="531">
          <cell r="A531">
            <v>530</v>
          </cell>
          <cell r="B531">
            <v>343744</v>
          </cell>
          <cell r="C531" t="str">
            <v>Print Production &amp; Distribution</v>
          </cell>
          <cell r="D531" t="str">
            <v>Print Production &amp; Distribution</v>
          </cell>
          <cell r="E531" t="str">
            <v>Other Corporate Services Systems</v>
          </cell>
          <cell r="F531"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G531" t="str">
            <v>Distribution</v>
          </cell>
          <cell r="I531" t="str">
            <v>Single User</v>
          </cell>
          <cell r="J531" t="str">
            <v>Custom In House Developed</v>
          </cell>
          <cell r="K531" t="str">
            <v>De-commissioned</v>
          </cell>
          <cell r="M531">
            <v>36648</v>
          </cell>
          <cell r="O531">
            <v>39965</v>
          </cell>
          <cell r="P531">
            <v>7</v>
          </cell>
          <cell r="Q531" t="str">
            <v>Local Application</v>
          </cell>
          <cell r="R531" t="str">
            <v>Medium</v>
          </cell>
          <cell r="S531" t="str">
            <v>Corporate Services Division</v>
          </cell>
          <cell r="T531" t="str">
            <v>Business Support</v>
          </cell>
          <cell r="U531">
            <v>391</v>
          </cell>
          <cell r="V531" t="str">
            <v>Jeremy Michell</v>
          </cell>
          <cell r="W531" t="str">
            <v>Philip Smith</v>
          </cell>
          <cell r="X531" t="str">
            <v>Jeremy Michell</v>
          </cell>
          <cell r="Y531" t="str">
            <v>PC</v>
          </cell>
          <cell r="AC531">
            <v>12036</v>
          </cell>
          <cell r="AE531">
            <v>3039.86</v>
          </cell>
          <cell r="AG531">
            <v>530</v>
          </cell>
          <cell r="AH531" t="str">
            <v>Print Production &amp; Distribution_343744</v>
          </cell>
          <cell r="AI531">
            <v>907</v>
          </cell>
        </row>
        <row r="532">
          <cell r="A532">
            <v>531</v>
          </cell>
          <cell r="B532">
            <v>343745</v>
          </cell>
          <cell r="C532" t="str">
            <v>Release Management</v>
          </cell>
          <cell r="D532" t="str">
            <v>Release Management -  Ver 1.0</v>
          </cell>
          <cell r="E532" t="str">
            <v>Publishing and Dissemination</v>
          </cell>
          <cell r="F53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G532" t="str">
            <v>Publishing</v>
          </cell>
          <cell r="J532" t="str">
            <v>Custom In House Developed</v>
          </cell>
          <cell r="K532" t="str">
            <v>De-commissioned</v>
          </cell>
          <cell r="L532">
            <v>1</v>
          </cell>
          <cell r="O532">
            <v>37865</v>
          </cell>
          <cell r="P532">
            <v>7</v>
          </cell>
          <cell r="Q532" t="str">
            <v>Business Infrastructure Application</v>
          </cell>
          <cell r="R532" t="str">
            <v>High</v>
          </cell>
          <cell r="S532" t="str">
            <v>Integrated Collection and Dissemination Services</v>
          </cell>
          <cell r="T532" t="str">
            <v>** No Branch</v>
          </cell>
          <cell r="U532">
            <v>951</v>
          </cell>
          <cell r="V532" t="str">
            <v>Paul Brush</v>
          </cell>
          <cell r="W532" t="str">
            <v>Dean Turner</v>
          </cell>
          <cell r="X532" t="str">
            <v>Peter R Jones</v>
          </cell>
          <cell r="Y532" t="str">
            <v>Mid-Range</v>
          </cell>
          <cell r="AG532">
            <v>531</v>
          </cell>
          <cell r="AH532" t="str">
            <v>Release Management -  Ver 1.0_343745</v>
          </cell>
          <cell r="AI532">
            <v>912</v>
          </cell>
        </row>
        <row r="533">
          <cell r="A533">
            <v>532</v>
          </cell>
          <cell r="B533">
            <v>343746</v>
          </cell>
          <cell r="C533" t="str">
            <v>SDAC Office Systems</v>
          </cell>
          <cell r="D533" t="str">
            <v>SDAC Office Systems -  Ver 1.01</v>
          </cell>
          <cell r="E533" t="str">
            <v>Indigenous &amp; General Surveys</v>
          </cell>
          <cell r="F533" t="str">
            <v>Notes data bases for the support of the dispatch, collection control, and query management required for the Survey of Disability Aging and Carers (SDAC). This system works in co-operation with systems under the control of the Dispatch and Collection Unit (DCU).</v>
          </cell>
          <cell r="G533" t="str">
            <v>Statistical</v>
          </cell>
          <cell r="I533" t="str">
            <v>Less than 10 Across Sites</v>
          </cell>
          <cell r="J533" t="str">
            <v>Custom In House Developed</v>
          </cell>
          <cell r="K533" t="str">
            <v>In Production - Frozen</v>
          </cell>
          <cell r="L533">
            <v>1.01</v>
          </cell>
          <cell r="M533">
            <v>37789</v>
          </cell>
          <cell r="O533">
            <v>39965</v>
          </cell>
          <cell r="P533">
            <v>1</v>
          </cell>
          <cell r="Q533" t="str">
            <v>Local Application</v>
          </cell>
          <cell r="R533" t="str">
            <v>Low</v>
          </cell>
          <cell r="S533" t="str">
            <v>Social Statistics Group</v>
          </cell>
          <cell r="T533" t="str">
            <v>Health Statistics</v>
          </cell>
          <cell r="U533">
            <v>447</v>
          </cell>
          <cell r="V533" t="str">
            <v>Jeremy Michell</v>
          </cell>
          <cell r="W533" t="str">
            <v>Justin Harvey</v>
          </cell>
          <cell r="X533" t="str">
            <v>Jeremy Michell</v>
          </cell>
          <cell r="Y533" t="str">
            <v>Lotus Notes</v>
          </cell>
          <cell r="AA533" t="str">
            <v>LotusScript/LotusFormula</v>
          </cell>
          <cell r="AC533">
            <v>6842</v>
          </cell>
          <cell r="AD533">
            <v>0</v>
          </cell>
          <cell r="AE533">
            <v>5758.85</v>
          </cell>
          <cell r="AF533">
            <v>1</v>
          </cell>
          <cell r="AG533">
            <v>532</v>
          </cell>
          <cell r="AH533" t="str">
            <v>SDAC Office Systems -  Ver 1.01_343746</v>
          </cell>
          <cell r="AI533">
            <v>914</v>
          </cell>
        </row>
        <row r="534">
          <cell r="A534">
            <v>533</v>
          </cell>
          <cell r="B534">
            <v>343747</v>
          </cell>
          <cell r="C534" t="str">
            <v>Software Packaging DB</v>
          </cell>
          <cell r="D534" t="str">
            <v>Software Packaging DB</v>
          </cell>
          <cell r="E534" t="str">
            <v>TSD Software Management</v>
          </cell>
          <cell r="F534" t="str">
            <v>Management and workflow for Software Packaging tasks (as used by Software Management section)</v>
          </cell>
          <cell r="G534" t="str">
            <v>Administration</v>
          </cell>
          <cell r="I534" t="str">
            <v>More than 100 Users</v>
          </cell>
          <cell r="J534" t="str">
            <v>Custom In House Developed</v>
          </cell>
          <cell r="K534" t="str">
            <v>In Production - Minimum Maintenance</v>
          </cell>
          <cell r="M534">
            <v>37165</v>
          </cell>
          <cell r="O534">
            <v>39965</v>
          </cell>
          <cell r="P534">
            <v>3</v>
          </cell>
          <cell r="Q534" t="str">
            <v>Local Application</v>
          </cell>
          <cell r="R534" t="str">
            <v>Medium</v>
          </cell>
          <cell r="S534" t="str">
            <v>Technology Services Division</v>
          </cell>
          <cell r="T534" t="str">
            <v>Technology Infrastructure</v>
          </cell>
          <cell r="U534">
            <v>364</v>
          </cell>
          <cell r="V534" t="str">
            <v>Andrew Gill</v>
          </cell>
          <cell r="W534" t="str">
            <v>Raja Nagaraja</v>
          </cell>
          <cell r="X534" t="str">
            <v>Andrew Gill</v>
          </cell>
          <cell r="Y534" t="str">
            <v>Lotus Notes</v>
          </cell>
          <cell r="AA534" t="str">
            <v>LotusScript/LotusFormula</v>
          </cell>
          <cell r="AC534">
            <v>0</v>
          </cell>
          <cell r="AE534">
            <v>0</v>
          </cell>
          <cell r="AF534">
            <v>1</v>
          </cell>
          <cell r="AG534">
            <v>533</v>
          </cell>
          <cell r="AH534" t="str">
            <v>Software Packaging DB_343747</v>
          </cell>
          <cell r="AI534">
            <v>906</v>
          </cell>
        </row>
        <row r="535">
          <cell r="A535">
            <v>534</v>
          </cell>
          <cell r="B535">
            <v>343748</v>
          </cell>
          <cell r="C535" t="str">
            <v>Subscriptions Management</v>
          </cell>
          <cell r="D535" t="str">
            <v>Subscriptions Management -  Ver 1.0</v>
          </cell>
          <cell r="E535" t="str">
            <v>Publishing and Dissemination</v>
          </cell>
          <cell r="F535" t="str">
            <v>System to manage the ABS Hardcopy and Email delivery subscriptions services (including complimentary subscriptions to CSO subscribers)</v>
          </cell>
          <cell r="G535" t="str">
            <v>Distribution</v>
          </cell>
          <cell r="I535" t="str">
            <v>10 to 100 Users</v>
          </cell>
          <cell r="J535" t="str">
            <v>Custom In House Developed</v>
          </cell>
          <cell r="K535" t="str">
            <v>De-commissioned</v>
          </cell>
          <cell r="L535">
            <v>1</v>
          </cell>
          <cell r="M535">
            <v>37904</v>
          </cell>
          <cell r="N535">
            <v>38898</v>
          </cell>
          <cell r="O535">
            <v>37803</v>
          </cell>
          <cell r="P535">
            <v>3</v>
          </cell>
          <cell r="Q535" t="str">
            <v>Business Critical Application</v>
          </cell>
          <cell r="R535" t="str">
            <v>Medium</v>
          </cell>
          <cell r="S535" t="str">
            <v>Integrated Collection and Dissemination Services</v>
          </cell>
          <cell r="T535" t="str">
            <v>** No Branch</v>
          </cell>
          <cell r="U535">
            <v>951</v>
          </cell>
          <cell r="V535" t="str">
            <v>Paul Brush</v>
          </cell>
          <cell r="W535" t="str">
            <v>Dean Turner</v>
          </cell>
          <cell r="X535" t="str">
            <v>Peter R Jones</v>
          </cell>
          <cell r="Y535" t="str">
            <v>Lotus Notes</v>
          </cell>
          <cell r="AG535">
            <v>534</v>
          </cell>
          <cell r="AH535" t="str">
            <v>Subscriptions Management -  Ver 1.0_343748</v>
          </cell>
          <cell r="AI535">
            <v>919</v>
          </cell>
        </row>
        <row r="536">
          <cell r="A536">
            <v>535</v>
          </cell>
          <cell r="B536">
            <v>344563</v>
          </cell>
          <cell r="C536" t="str">
            <v>Business Card Ordering System</v>
          </cell>
          <cell r="D536" t="str">
            <v>Business Card Ordering System</v>
          </cell>
          <cell r="E536" t="str">
            <v>Other Corporate Services Systems</v>
          </cell>
          <cell r="F536" t="str">
            <v>A small application to be installed on the ABS Browser station network to link to the Pirion Business card ordering system</v>
          </cell>
          <cell r="G536" t="str">
            <v>Publishing</v>
          </cell>
          <cell r="J536" t="str">
            <v>Custom In House Developed</v>
          </cell>
          <cell r="K536" t="str">
            <v>De-commissioned</v>
          </cell>
          <cell r="N536">
            <v>39959</v>
          </cell>
          <cell r="O536">
            <v>37956</v>
          </cell>
          <cell r="P536">
            <v>7</v>
          </cell>
          <cell r="Q536" t="str">
            <v>Local Application</v>
          </cell>
          <cell r="R536" t="str">
            <v>Low</v>
          </cell>
          <cell r="S536" t="str">
            <v>Integrated Collection and Dissemination Services</v>
          </cell>
          <cell r="T536" t="str">
            <v>Customer Services Branch</v>
          </cell>
          <cell r="U536">
            <v>311</v>
          </cell>
          <cell r="V536" t="str">
            <v>Jeremy Michell</v>
          </cell>
          <cell r="W536" t="str">
            <v>Philip Smith</v>
          </cell>
          <cell r="X536" t="str">
            <v>Jeremy Michell</v>
          </cell>
          <cell r="Y536" t="str">
            <v>Other</v>
          </cell>
          <cell r="AC536">
            <v>3953</v>
          </cell>
          <cell r="AE536">
            <v>3247.11</v>
          </cell>
          <cell r="AG536">
            <v>535</v>
          </cell>
          <cell r="AH536" t="str">
            <v>Business Card Ordering System_344563</v>
          </cell>
          <cell r="AI536">
            <v>934</v>
          </cell>
        </row>
        <row r="537">
          <cell r="A537">
            <v>536</v>
          </cell>
          <cell r="B537">
            <v>344564</v>
          </cell>
          <cell r="C537" t="str">
            <v>ESDC Fax Repository</v>
          </cell>
          <cell r="D537" t="str">
            <v>ESDC Fax Repository</v>
          </cell>
          <cell r="E537" t="str">
            <v>Electronic Forms Handling</v>
          </cell>
          <cell r="F537"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G537" t="str">
            <v>Statistical</v>
          </cell>
          <cell r="I537" t="str">
            <v>10 to 100 Users</v>
          </cell>
          <cell r="J537" t="str">
            <v>Custom In House Developed</v>
          </cell>
          <cell r="K537" t="str">
            <v>In Production</v>
          </cell>
          <cell r="M537">
            <v>38062</v>
          </cell>
          <cell r="O537">
            <v>39965</v>
          </cell>
          <cell r="P537">
            <v>2</v>
          </cell>
          <cell r="Q537" t="str">
            <v>Local Application</v>
          </cell>
          <cell r="R537" t="str">
            <v>MEI Category 2</v>
          </cell>
          <cell r="S537" t="str">
            <v>Integrated Collection and Dissemination Services</v>
          </cell>
          <cell r="T537" t="str">
            <v>Integrated Collection</v>
          </cell>
          <cell r="U537">
            <v>181</v>
          </cell>
          <cell r="V537" t="str">
            <v>Peter R Jones</v>
          </cell>
          <cell r="W537" t="str">
            <v>Scott Johnston</v>
          </cell>
          <cell r="X537" t="str">
            <v>Mark Viney</v>
          </cell>
          <cell r="Y537" t="str">
            <v>Lotus Notes</v>
          </cell>
          <cell r="Z537" t="str">
            <v>Lotus Notes</v>
          </cell>
          <cell r="AA537" t="str">
            <v>LotusScript/LotusFormula</v>
          </cell>
          <cell r="AC537">
            <v>84772.1</v>
          </cell>
          <cell r="AE537">
            <v>30581.13</v>
          </cell>
          <cell r="AF537">
            <v>1</v>
          </cell>
          <cell r="AG537">
            <v>536</v>
          </cell>
          <cell r="AH537" t="str">
            <v>ESDC Fax Repository_344564</v>
          </cell>
          <cell r="AI537">
            <v>935</v>
          </cell>
        </row>
        <row r="538">
          <cell r="A538">
            <v>537</v>
          </cell>
          <cell r="B538">
            <v>344565</v>
          </cell>
          <cell r="C538" t="str">
            <v>IBM Lotus Learning Management System</v>
          </cell>
          <cell r="D538" t="str">
            <v>IBM Lotus Learning Management System -  Ver 1.0.5</v>
          </cell>
          <cell r="E538" t="str">
            <v>HR Systems</v>
          </cell>
          <cell r="F538" t="str">
            <v>ABS learning content control and distribution system</v>
          </cell>
          <cell r="G538" t="str">
            <v>Training</v>
          </cell>
          <cell r="I538" t="str">
            <v>More than 100 Users</v>
          </cell>
          <cell r="J538" t="str">
            <v>Custom In House Developed</v>
          </cell>
          <cell r="K538" t="str">
            <v>In Production - Frozen</v>
          </cell>
          <cell r="L538" t="str">
            <v>1.0.5</v>
          </cell>
          <cell r="O538">
            <v>39965</v>
          </cell>
          <cell r="P538">
            <v>5</v>
          </cell>
          <cell r="Q538" t="str">
            <v>Business Infrastructure Application</v>
          </cell>
          <cell r="R538" t="str">
            <v>Low</v>
          </cell>
          <cell r="S538" t="str">
            <v>Technology Services Division</v>
          </cell>
          <cell r="T538" t="str">
            <v>Technology Infrastructure</v>
          </cell>
          <cell r="U538">
            <v>364</v>
          </cell>
          <cell r="V538" t="str">
            <v>John D Moore</v>
          </cell>
          <cell r="W538" t="str">
            <v>Julie Gibson</v>
          </cell>
          <cell r="X538" t="str">
            <v>Ann Hare</v>
          </cell>
          <cell r="Y538" t="str">
            <v>Other</v>
          </cell>
          <cell r="AC538">
            <v>0</v>
          </cell>
          <cell r="AE538">
            <v>0</v>
          </cell>
          <cell r="AF538">
            <v>1</v>
          </cell>
          <cell r="AG538">
            <v>537</v>
          </cell>
          <cell r="AH538" t="str">
            <v>IBM Lotus Learning Management System -  Ver 1.0.5_344565</v>
          </cell>
          <cell r="AI538">
            <v>932</v>
          </cell>
        </row>
        <row r="539">
          <cell r="A539">
            <v>538</v>
          </cell>
          <cell r="B539">
            <v>344566</v>
          </cell>
          <cell r="C539" t="str">
            <v>Learning Management System &amp; Capability Development</v>
          </cell>
          <cell r="D539" t="str">
            <v>Learning Management System &amp; Capability Development</v>
          </cell>
          <cell r="E539" t="str">
            <v>HR Systems</v>
          </cell>
          <cell r="F539" t="str">
            <v>Training assistant applictions to assist ABS staff having all the required capability to perform their work.</v>
          </cell>
          <cell r="G539" t="str">
            <v>Training</v>
          </cell>
          <cell r="I539" t="str">
            <v>More than 100 Users</v>
          </cell>
          <cell r="J539" t="str">
            <v>Custom In House Developed</v>
          </cell>
          <cell r="K539" t="str">
            <v>Under Development</v>
          </cell>
          <cell r="O539">
            <v>39965</v>
          </cell>
          <cell r="P539">
            <v>5</v>
          </cell>
          <cell r="Q539" t="str">
            <v>Local Application</v>
          </cell>
          <cell r="R539" t="str">
            <v>Medium</v>
          </cell>
          <cell r="S539" t="str">
            <v>** No Division/Group</v>
          </cell>
          <cell r="T539" t="str">
            <v>** No Branch</v>
          </cell>
          <cell r="U539" t="str">
            <v>C411</v>
          </cell>
          <cell r="V539" t="str">
            <v>Jeremy Michell</v>
          </cell>
          <cell r="W539" t="str">
            <v>Chris Lucas</v>
          </cell>
          <cell r="X539" t="str">
            <v>Jeremy Michell</v>
          </cell>
          <cell r="Y539" t="str">
            <v>PC</v>
          </cell>
          <cell r="AA539" t="str">
            <v>LotusScript/LotusFormula</v>
          </cell>
          <cell r="AC539">
            <v>116635.39</v>
          </cell>
          <cell r="AE539">
            <v>43156.82</v>
          </cell>
          <cell r="AG539">
            <v>538</v>
          </cell>
          <cell r="AH539" t="str">
            <v>Learning Management System &amp; Capability Development_344566</v>
          </cell>
          <cell r="AI539">
            <v>933</v>
          </cell>
        </row>
        <row r="540">
          <cell r="A540">
            <v>539</v>
          </cell>
          <cell r="B540">
            <v>344567</v>
          </cell>
          <cell r="C540" t="str">
            <v>Newspoint Database</v>
          </cell>
          <cell r="D540" t="str">
            <v>Newspoint Database -  Ver 2.10</v>
          </cell>
          <cell r="E540" t="str">
            <v>Digital Assets/Library</v>
          </cell>
          <cell r="F54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G540" t="str">
            <v>Corporate Infrastructure</v>
          </cell>
          <cell r="I540" t="str">
            <v>More than 100 Users</v>
          </cell>
          <cell r="J540" t="str">
            <v>Custom In House Developed</v>
          </cell>
          <cell r="K540" t="str">
            <v>In Production</v>
          </cell>
          <cell r="L540">
            <v>2.1</v>
          </cell>
          <cell r="M540">
            <v>39785</v>
          </cell>
          <cell r="O540">
            <v>39965</v>
          </cell>
          <cell r="P540">
            <v>3</v>
          </cell>
          <cell r="Q540" t="str">
            <v>Business Infrastructure Application</v>
          </cell>
          <cell r="R540" t="str">
            <v>Medium</v>
          </cell>
          <cell r="S540" t="str">
            <v>Technology Services Division</v>
          </cell>
          <cell r="T540" t="str">
            <v>Technology Infrastructure</v>
          </cell>
          <cell r="U540">
            <v>359</v>
          </cell>
          <cell r="V540" t="str">
            <v>Andrew Gill</v>
          </cell>
          <cell r="W540" t="str">
            <v>Dale Chatwin</v>
          </cell>
          <cell r="X540" t="str">
            <v>Andrew Gill</v>
          </cell>
          <cell r="Y540" t="str">
            <v>Lotus Notes</v>
          </cell>
          <cell r="Z540" t="str">
            <v>Lotus Notes</v>
          </cell>
          <cell r="AA540" t="str">
            <v>LotusScript/LotusFormula</v>
          </cell>
          <cell r="AC540">
            <v>0</v>
          </cell>
          <cell r="AE540">
            <v>0</v>
          </cell>
          <cell r="AF540">
            <v>1</v>
          </cell>
          <cell r="AG540">
            <v>539</v>
          </cell>
          <cell r="AH540" t="str">
            <v>Newspoint Database -  Ver 2.10_344567</v>
          </cell>
          <cell r="AI540">
            <v>929</v>
          </cell>
        </row>
        <row r="541">
          <cell r="A541">
            <v>540</v>
          </cell>
          <cell r="B541">
            <v>344568</v>
          </cell>
          <cell r="C541" t="str">
            <v>National Property Management System</v>
          </cell>
          <cell r="D541" t="str">
            <v>National Property Management System</v>
          </cell>
          <cell r="E541" t="str">
            <v>Other Corporate Services Systems</v>
          </cell>
          <cell r="F541"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G541" t="str">
            <v>Corporate Infrastructure</v>
          </cell>
          <cell r="I541" t="str">
            <v>10 to 100 Users</v>
          </cell>
          <cell r="J541" t="str">
            <v>Custom In House Developed</v>
          </cell>
          <cell r="K541" t="str">
            <v>De-commissioned</v>
          </cell>
          <cell r="O541">
            <v>39965</v>
          </cell>
          <cell r="P541">
            <v>7</v>
          </cell>
          <cell r="Q541" t="str">
            <v>Local Application</v>
          </cell>
          <cell r="R541" t="str">
            <v>Low</v>
          </cell>
          <cell r="S541" t="str">
            <v>Chief Operating Officer</v>
          </cell>
          <cell r="T541" t="str">
            <v>Financial Management</v>
          </cell>
          <cell r="U541">
            <v>396</v>
          </cell>
          <cell r="V541" t="str">
            <v>Ta-Csd Director</v>
          </cell>
          <cell r="W541" t="str">
            <v>Eric Sadlowski</v>
          </cell>
          <cell r="X541" t="str">
            <v>Ta-Csd Director</v>
          </cell>
          <cell r="Y541" t="str">
            <v>Lotus Notes</v>
          </cell>
          <cell r="AC541">
            <v>91148.42</v>
          </cell>
          <cell r="AE541">
            <v>51903.97</v>
          </cell>
          <cell r="AG541">
            <v>540</v>
          </cell>
          <cell r="AH541" t="str">
            <v>National Property Management System_344568</v>
          </cell>
          <cell r="AI541">
            <v>936</v>
          </cell>
        </row>
        <row r="542">
          <cell r="A542">
            <v>541</v>
          </cell>
          <cell r="B542">
            <v>344569</v>
          </cell>
          <cell r="C542" t="str">
            <v>RADL MI</v>
          </cell>
          <cell r="D542" t="str">
            <v>RADL MI -  Ver 1.00</v>
          </cell>
          <cell r="E542" t="str">
            <v>Micro Data</v>
          </cell>
          <cell r="F542" t="str">
            <v>Consists of two Management Information subsystems. Both access the Remote Access Data Laboratory data stores, producing management information for  1. Methodology Division auditors 2. The RADL Administrator and CURF Management Unit staff.</v>
          </cell>
          <cell r="G542" t="str">
            <v>Information</v>
          </cell>
          <cell r="I542" t="str">
            <v>Less than 10 at a Single Site</v>
          </cell>
          <cell r="J542" t="str">
            <v>Custom In House Developed</v>
          </cell>
          <cell r="K542" t="str">
            <v>In Production - Minimum Maintenance</v>
          </cell>
          <cell r="L542">
            <v>1</v>
          </cell>
          <cell r="O542">
            <v>39965</v>
          </cell>
          <cell r="P542">
            <v>4</v>
          </cell>
          <cell r="Q542" t="str">
            <v>Local Application</v>
          </cell>
          <cell r="R542" t="str">
            <v>Medium</v>
          </cell>
          <cell r="S542" t="str">
            <v>Integrated Collection and Dissemination Services</v>
          </cell>
          <cell r="T542" t="str">
            <v>Customer Services Branch</v>
          </cell>
          <cell r="U542">
            <v>544</v>
          </cell>
          <cell r="V542" t="str">
            <v>Helen Robson</v>
          </cell>
          <cell r="W542" t="str">
            <v>Kim Farley-Larmour</v>
          </cell>
          <cell r="X542" t="str">
            <v>Chris Conran</v>
          </cell>
          <cell r="Y542" t="str">
            <v>Lotus Notes</v>
          </cell>
          <cell r="Z542" t="str">
            <v>Lotus Notes</v>
          </cell>
          <cell r="AA542" t="str">
            <v>LotusScript/LotusFormula</v>
          </cell>
          <cell r="AC542">
            <v>0</v>
          </cell>
          <cell r="AE542">
            <v>0</v>
          </cell>
          <cell r="AF542">
            <v>1</v>
          </cell>
          <cell r="AG542">
            <v>541</v>
          </cell>
          <cell r="AH542" t="str">
            <v>RADL MI -  Ver 1.00_344569</v>
          </cell>
          <cell r="AI542">
            <v>940</v>
          </cell>
        </row>
        <row r="543">
          <cell r="A543">
            <v>542</v>
          </cell>
          <cell r="B543">
            <v>344570</v>
          </cell>
          <cell r="C543" t="str">
            <v>Sametime Weather Bot</v>
          </cell>
          <cell r="D543" t="str">
            <v>Sametime Weather Bot -  Ver 1.0</v>
          </cell>
          <cell r="G543" t="str">
            <v>Information</v>
          </cell>
          <cell r="J543" t="str">
            <v>Custom In House Developed</v>
          </cell>
          <cell r="K543" t="str">
            <v>De-commissioned</v>
          </cell>
          <cell r="L543">
            <v>1</v>
          </cell>
          <cell r="N543">
            <v>39813</v>
          </cell>
          <cell r="O543">
            <v>37956</v>
          </cell>
          <cell r="P543">
            <v>7</v>
          </cell>
          <cell r="Q543" t="str">
            <v>Business Infrastructure Application</v>
          </cell>
          <cell r="R543" t="str">
            <v>Medium</v>
          </cell>
          <cell r="S543" t="str">
            <v>Technology Services Division</v>
          </cell>
          <cell r="T543" t="str">
            <v>Technology Infrastructure</v>
          </cell>
          <cell r="U543">
            <v>278</v>
          </cell>
          <cell r="V543" t="str">
            <v>Paul Chubb</v>
          </cell>
          <cell r="W543" t="str">
            <v>Dale Chatwin</v>
          </cell>
          <cell r="X543" t="str">
            <v>Andrew Gill</v>
          </cell>
          <cell r="Y543" t="str">
            <v>PC</v>
          </cell>
          <cell r="AA543" t="str">
            <v>Java</v>
          </cell>
          <cell r="AG543">
            <v>542</v>
          </cell>
          <cell r="AH543" t="str">
            <v>Sametime Weather Bot -  Ver 1.0_344570</v>
          </cell>
          <cell r="AI543">
            <v>937</v>
          </cell>
        </row>
        <row r="544">
          <cell r="A544">
            <v>543</v>
          </cell>
          <cell r="B544">
            <v>344571</v>
          </cell>
          <cell r="C544" t="str">
            <v>Program Costs Status Report</v>
          </cell>
          <cell r="D544" t="str">
            <v>Program Costs Status Report</v>
          </cell>
          <cell r="E544" t="str">
            <v>TSD Business Systems</v>
          </cell>
          <cell r="F544" t="str">
            <v>Generates a range of reports on costs of IT. Primarily centred around Budgetary Unit and Month.</v>
          </cell>
          <cell r="G544" t="str">
            <v>Information</v>
          </cell>
          <cell r="I544" t="str">
            <v>10 to 100 Users</v>
          </cell>
          <cell r="J544" t="str">
            <v>Custom In House Developed</v>
          </cell>
          <cell r="K544" t="str">
            <v>In Production - Minimum Maintenance</v>
          </cell>
          <cell r="M544">
            <v>37622</v>
          </cell>
          <cell r="O544">
            <v>39965</v>
          </cell>
          <cell r="P544">
            <v>4</v>
          </cell>
          <cell r="Q544" t="str">
            <v>Local Application</v>
          </cell>
          <cell r="R544" t="str">
            <v>Low</v>
          </cell>
          <cell r="S544" t="str">
            <v>Technology Services Division</v>
          </cell>
          <cell r="T544" t="str">
            <v>Technology Infrastructure</v>
          </cell>
          <cell r="U544">
            <v>351</v>
          </cell>
          <cell r="V544" t="str">
            <v>Andrew Gill</v>
          </cell>
          <cell r="W544" t="str">
            <v>Jenny Peisley</v>
          </cell>
          <cell r="X544" t="str">
            <v>Andrew Gill</v>
          </cell>
          <cell r="Y544" t="str">
            <v>Lotus Notes</v>
          </cell>
          <cell r="AA544" t="str">
            <v>LotusScript/LotusFormula</v>
          </cell>
          <cell r="AC544">
            <v>0</v>
          </cell>
          <cell r="AD544">
            <v>150.28571428571399</v>
          </cell>
          <cell r="AE544">
            <v>0</v>
          </cell>
          <cell r="AF544">
            <v>1</v>
          </cell>
          <cell r="AG544">
            <v>543</v>
          </cell>
          <cell r="AH544" t="str">
            <v>Program Costs Status Report_344571</v>
          </cell>
          <cell r="AI544">
            <v>931</v>
          </cell>
        </row>
        <row r="545">
          <cell r="A545">
            <v>544</v>
          </cell>
          <cell r="B545">
            <v>344572</v>
          </cell>
          <cell r="C545" t="str">
            <v>WDB Conversion Manager</v>
          </cell>
          <cell r="D545" t="str">
            <v>WDB Conversion Manager -  Ver 2.1</v>
          </cell>
          <cell r="E545" t="str">
            <v>Notes Desktop</v>
          </cell>
          <cell r="F545" t="str">
            <v>Utility application for WDB technical support staff to manage WDB rollouts. Contains information about template versions, health ratings and WDB management information</v>
          </cell>
          <cell r="G545" t="str">
            <v>Administration</v>
          </cell>
          <cell r="I545" t="str">
            <v>Less than 10 at a Single Site</v>
          </cell>
          <cell r="J545" t="str">
            <v>Custom In House Developed</v>
          </cell>
          <cell r="K545" t="str">
            <v>In Production - Being Redeveloped</v>
          </cell>
          <cell r="L545">
            <v>2.1</v>
          </cell>
          <cell r="O545">
            <v>39965</v>
          </cell>
          <cell r="P545">
            <v>3</v>
          </cell>
          <cell r="Q545" t="str">
            <v>Local Application</v>
          </cell>
          <cell r="R545" t="str">
            <v>Medium</v>
          </cell>
          <cell r="S545" t="str">
            <v>Technology Services Division</v>
          </cell>
          <cell r="T545" t="str">
            <v>Technology Applications</v>
          </cell>
          <cell r="U545">
            <v>491</v>
          </cell>
          <cell r="V545" t="str">
            <v>Andrew Gill,Mark Bingley</v>
          </cell>
          <cell r="W545" t="str">
            <v>Dale Chatwin</v>
          </cell>
          <cell r="X545" t="str">
            <v>Andrew Gill</v>
          </cell>
          <cell r="Y545" t="str">
            <v>Lotus Notes</v>
          </cell>
          <cell r="AA545" t="str">
            <v>LotusScript/LotusFormula</v>
          </cell>
          <cell r="AC545">
            <v>0</v>
          </cell>
          <cell r="AE545">
            <v>0</v>
          </cell>
          <cell r="AF545">
            <v>1</v>
          </cell>
          <cell r="AG545">
            <v>544</v>
          </cell>
          <cell r="AH545" t="str">
            <v>WDB Conversion Manager -  Ver 2.1_344572</v>
          </cell>
          <cell r="AI545">
            <v>938</v>
          </cell>
        </row>
        <row r="546">
          <cell r="A546">
            <v>545</v>
          </cell>
          <cell r="B546">
            <v>344573</v>
          </cell>
          <cell r="C546" t="str">
            <v>Corporate Link Library</v>
          </cell>
          <cell r="D546" t="str">
            <v>Corporate Link Library -  Ver 1.00</v>
          </cell>
          <cell r="G546" t="str">
            <v>Corporate Infrastructure</v>
          </cell>
          <cell r="J546" t="str">
            <v>Custom In House Developed</v>
          </cell>
          <cell r="K546" t="str">
            <v>De-commissioned</v>
          </cell>
          <cell r="L546">
            <v>1</v>
          </cell>
          <cell r="M546">
            <v>38491</v>
          </cell>
          <cell r="O546">
            <v>37956</v>
          </cell>
          <cell r="P546">
            <v>7</v>
          </cell>
          <cell r="Q546" t="str">
            <v>Local Application</v>
          </cell>
          <cell r="R546" t="str">
            <v>Medium</v>
          </cell>
          <cell r="S546" t="str">
            <v>Technology Services Division</v>
          </cell>
          <cell r="T546" t="str">
            <v>Technology Infrastructure</v>
          </cell>
          <cell r="U546">
            <v>278</v>
          </cell>
          <cell r="V546" t="str">
            <v>Paul Chubb</v>
          </cell>
          <cell r="W546" t="str">
            <v>Dale Chatwin</v>
          </cell>
          <cell r="X546" t="str">
            <v>Jeremy Michell</v>
          </cell>
          <cell r="Y546" t="str">
            <v>Lotus Notes</v>
          </cell>
          <cell r="AA546" t="str">
            <v>LotusScript/LotusFormula</v>
          </cell>
          <cell r="AG546">
            <v>545</v>
          </cell>
          <cell r="AH546" t="str">
            <v>Corporate Link Library -  Ver 1.00_344573</v>
          </cell>
          <cell r="AI546">
            <v>939</v>
          </cell>
        </row>
        <row r="547">
          <cell r="A547">
            <v>546</v>
          </cell>
          <cell r="B547">
            <v>346241</v>
          </cell>
          <cell r="C547" t="str">
            <v>2006 Pop Census - Processing System for Major Test</v>
          </cell>
          <cell r="D547" t="str">
            <v>2006 Pop Census - Processing System for Major Test</v>
          </cell>
          <cell r="E547" t="str">
            <v>Census</v>
          </cell>
          <cell r="G547" t="str">
            <v>Statistical</v>
          </cell>
          <cell r="J547" t="str">
            <v>Custom In House Developed</v>
          </cell>
          <cell r="K547" t="str">
            <v>De-commissioned</v>
          </cell>
          <cell r="M547">
            <v>38132</v>
          </cell>
          <cell r="N547">
            <v>38503</v>
          </cell>
          <cell r="O547">
            <v>38139</v>
          </cell>
          <cell r="P547">
            <v>10</v>
          </cell>
          <cell r="Q547" t="str">
            <v>Local Application</v>
          </cell>
          <cell r="R547" t="str">
            <v>Low</v>
          </cell>
          <cell r="S547" t="str">
            <v>Population Labour Industry and Environment Statistics Group</v>
          </cell>
          <cell r="T547" t="str">
            <v>Population Census</v>
          </cell>
          <cell r="U547">
            <v>214</v>
          </cell>
          <cell r="W547" t="str">
            <v>Paul Lowe</v>
          </cell>
          <cell r="Y547" t="str">
            <v>Mid-Range</v>
          </cell>
          <cell r="AG547">
            <v>546</v>
          </cell>
          <cell r="AH547" t="str">
            <v>2006 Pop Census - Processing System for Major Test_346241</v>
          </cell>
          <cell r="AI547">
            <v>954</v>
          </cell>
        </row>
        <row r="548">
          <cell r="A548">
            <v>547</v>
          </cell>
          <cell r="B548">
            <v>346242</v>
          </cell>
          <cell r="C548" t="str">
            <v>ABS Centenary WDB</v>
          </cell>
          <cell r="D548" t="str">
            <v>ABS Centenary WDB</v>
          </cell>
          <cell r="E548" t="str">
            <v>Other Corporate Services Systems</v>
          </cell>
          <cell r="F548" t="str">
            <v>This is a standard wdb to be used to gather and disseminate information pertaining to the ABS Centenary (2005)</v>
          </cell>
          <cell r="G548" t="str">
            <v>Administration</v>
          </cell>
          <cell r="J548" t="str">
            <v>Custom In House Developed</v>
          </cell>
          <cell r="K548" t="str">
            <v>De-commissioned</v>
          </cell>
          <cell r="M548">
            <v>38047</v>
          </cell>
          <cell r="O548">
            <v>38139</v>
          </cell>
          <cell r="P548">
            <v>7</v>
          </cell>
          <cell r="Q548" t="str">
            <v>Local Application</v>
          </cell>
          <cell r="R548" t="str">
            <v>Low</v>
          </cell>
          <cell r="S548" t="str">
            <v>Corporate Services Division</v>
          </cell>
          <cell r="T548" t="str">
            <v>Business Support</v>
          </cell>
          <cell r="U548">
            <v>391</v>
          </cell>
          <cell r="V548" t="str">
            <v>Jeremy Michell</v>
          </cell>
          <cell r="W548" t="str">
            <v>Heather Jones</v>
          </cell>
          <cell r="X548" t="str">
            <v>Jeremy Michell</v>
          </cell>
          <cell r="Y548" t="str">
            <v>Lotus Notes</v>
          </cell>
          <cell r="AG548">
            <v>547</v>
          </cell>
          <cell r="AH548" t="str">
            <v>ABS Centenary WDB_346242</v>
          </cell>
          <cell r="AI548">
            <v>946</v>
          </cell>
        </row>
        <row r="549">
          <cell r="A549">
            <v>548</v>
          </cell>
          <cell r="B549">
            <v>346243</v>
          </cell>
          <cell r="C549" t="str">
            <v>ABS Recruitment Kit</v>
          </cell>
          <cell r="D549" t="str">
            <v>ABS Recruitment Kit</v>
          </cell>
          <cell r="E549" t="str">
            <v>HR Systems</v>
          </cell>
          <cell r="F549"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G549" t="str">
            <v>Administration</v>
          </cell>
          <cell r="I549" t="str">
            <v>Single User</v>
          </cell>
          <cell r="J549" t="str">
            <v>Custom In House Developed</v>
          </cell>
          <cell r="K549" t="str">
            <v>De-commissioned</v>
          </cell>
          <cell r="O549">
            <v>39965</v>
          </cell>
          <cell r="P549">
            <v>7</v>
          </cell>
          <cell r="Q549" t="str">
            <v>Local Application</v>
          </cell>
          <cell r="R549" t="str">
            <v>Medium</v>
          </cell>
          <cell r="S549" t="str">
            <v>Corporate Services Division</v>
          </cell>
          <cell r="T549" t="str">
            <v>Business Support</v>
          </cell>
          <cell r="U549">
            <v>412</v>
          </cell>
          <cell r="V549" t="str">
            <v>Erin Matson</v>
          </cell>
          <cell r="W549" t="str">
            <v>Julie Gibson</v>
          </cell>
          <cell r="X549" t="str">
            <v>Erin Matson</v>
          </cell>
          <cell r="Y549" t="str">
            <v>PC</v>
          </cell>
          <cell r="AC549">
            <v>0</v>
          </cell>
          <cell r="AE549">
            <v>0</v>
          </cell>
          <cell r="AG549">
            <v>548</v>
          </cell>
          <cell r="AH549" t="str">
            <v>ABS Recruitment Kit_346243</v>
          </cell>
          <cell r="AI549">
            <v>942</v>
          </cell>
        </row>
        <row r="550">
          <cell r="A550">
            <v>549</v>
          </cell>
          <cell r="B550">
            <v>346244</v>
          </cell>
          <cell r="C550" t="str">
            <v>ABS@Parliament House - Email Notifications</v>
          </cell>
          <cell r="D550" t="str">
            <v>ABS@Parliament House - Email Notifications -  Ver 0.1</v>
          </cell>
          <cell r="E550" t="str">
            <v>ICDS - Client Services</v>
          </cell>
          <cell r="F550" t="str">
            <v>A trial system to assess the demand for Email notification of releases for ABS@ clients (particularly at Parliament House). Originally cloned from the production Email Notifications system 28/01/04</v>
          </cell>
          <cell r="G550" t="str">
            <v>Distribution</v>
          </cell>
          <cell r="I550" t="str">
            <v>Less than 10 at a Single Site</v>
          </cell>
          <cell r="J550" t="str">
            <v>Custom In House Developed</v>
          </cell>
          <cell r="K550" t="str">
            <v>Under Development</v>
          </cell>
          <cell r="L550">
            <v>0.1</v>
          </cell>
          <cell r="O550">
            <v>39965</v>
          </cell>
          <cell r="P550">
            <v>8</v>
          </cell>
          <cell r="Q550" t="str">
            <v>Local Application</v>
          </cell>
          <cell r="R550" t="str">
            <v>Low</v>
          </cell>
          <cell r="S550" t="str">
            <v>Integrated Collection and Dissemination Services</v>
          </cell>
          <cell r="T550" t="str">
            <v>Customer Services Branch</v>
          </cell>
          <cell r="U550">
            <v>312</v>
          </cell>
          <cell r="V550" t="str">
            <v>Helen Robson</v>
          </cell>
          <cell r="W550" t="str">
            <v>Dean Turner</v>
          </cell>
          <cell r="X550" t="str">
            <v>Helen Robson</v>
          </cell>
          <cell r="Y550" t="str">
            <v>Lotus Notes</v>
          </cell>
          <cell r="AC550">
            <v>0</v>
          </cell>
          <cell r="AE550">
            <v>0</v>
          </cell>
          <cell r="AG550">
            <v>549</v>
          </cell>
          <cell r="AH550" t="str">
            <v>ABS@Parliament House - Email Notifications -  Ver 0.1_346244</v>
          </cell>
          <cell r="AI550">
            <v>945</v>
          </cell>
        </row>
        <row r="551">
          <cell r="A551">
            <v>550</v>
          </cell>
          <cell r="B551">
            <v>346245</v>
          </cell>
          <cell r="C551" t="str">
            <v>ARM Login</v>
          </cell>
          <cell r="D551" t="str">
            <v>ARM Login</v>
          </cell>
          <cell r="E551" t="str">
            <v>TSD Business Systems</v>
          </cell>
          <cell r="F551" t="str">
            <v>Records response time measurements for logins to the ABS network</v>
          </cell>
          <cell r="G551" t="str">
            <v>Information</v>
          </cell>
          <cell r="I551" t="str">
            <v>10 to 100 Users</v>
          </cell>
          <cell r="J551" t="str">
            <v>Custom In House Developed</v>
          </cell>
          <cell r="K551" t="str">
            <v>In Production - Minimum Maintenance</v>
          </cell>
          <cell r="M551">
            <v>37581</v>
          </cell>
          <cell r="O551">
            <v>39965</v>
          </cell>
          <cell r="P551">
            <v>4</v>
          </cell>
          <cell r="Q551" t="str">
            <v>Local Application</v>
          </cell>
          <cell r="R551" t="str">
            <v>Low</v>
          </cell>
          <cell r="S551" t="str">
            <v>Technology Services Division</v>
          </cell>
          <cell r="T551" t="str">
            <v>Technology Infrastructure</v>
          </cell>
          <cell r="U551">
            <v>365</v>
          </cell>
          <cell r="V551" t="str">
            <v>John D Moore</v>
          </cell>
          <cell r="X551" t="str">
            <v>Keith Mitchell</v>
          </cell>
          <cell r="Y551" t="str">
            <v>Lotus Notes</v>
          </cell>
          <cell r="AC551">
            <v>0</v>
          </cell>
          <cell r="AE551">
            <v>0</v>
          </cell>
          <cell r="AF551">
            <v>1</v>
          </cell>
          <cell r="AG551">
            <v>550</v>
          </cell>
          <cell r="AH551" t="str">
            <v>ARM Login_346245</v>
          </cell>
          <cell r="AI551">
            <v>949</v>
          </cell>
        </row>
        <row r="552">
          <cell r="A552">
            <v>551</v>
          </cell>
          <cell r="B552">
            <v>346246</v>
          </cell>
          <cell r="C552" t="str">
            <v>Authorised Officers</v>
          </cell>
          <cell r="D552" t="str">
            <v>Authorised Officers</v>
          </cell>
          <cell r="E552" t="str">
            <v>Other Corporate Services Systems</v>
          </cell>
          <cell r="F552"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G552" t="str">
            <v>Corporate</v>
          </cell>
          <cell r="H552" t="str">
            <v>Corporate</v>
          </cell>
          <cell r="I552" t="str">
            <v>More than 100 Users</v>
          </cell>
          <cell r="J552" t="str">
            <v>Custom In House Developed</v>
          </cell>
          <cell r="K552" t="str">
            <v>In Production - Minimum Maintenance</v>
          </cell>
          <cell r="M552">
            <v>38460</v>
          </cell>
          <cell r="N552">
            <v>36923</v>
          </cell>
          <cell r="O552">
            <v>39965</v>
          </cell>
          <cell r="P552">
            <v>7</v>
          </cell>
          <cell r="Q552" t="str">
            <v>Local Application</v>
          </cell>
          <cell r="R552" t="str">
            <v>Medium</v>
          </cell>
          <cell r="S552" t="str">
            <v>Corporate Services Division</v>
          </cell>
          <cell r="T552" t="str">
            <v>Office of the Statistician</v>
          </cell>
          <cell r="U552">
            <v>291</v>
          </cell>
          <cell r="V552" t="str">
            <v>Ta-Csd Director</v>
          </cell>
          <cell r="W552" t="str">
            <v>Julie Evans</v>
          </cell>
          <cell r="X552" t="str">
            <v>Ta-Csd Director</v>
          </cell>
          <cell r="Y552" t="str">
            <v>Lotus Notes</v>
          </cell>
          <cell r="AC552">
            <v>0</v>
          </cell>
          <cell r="AE552">
            <v>0</v>
          </cell>
          <cell r="AF552">
            <v>1</v>
          </cell>
          <cell r="AG552">
            <v>551</v>
          </cell>
          <cell r="AH552" t="str">
            <v>Authorised Officers_346246</v>
          </cell>
          <cell r="AI552">
            <v>600</v>
          </cell>
        </row>
        <row r="553">
          <cell r="A553">
            <v>552</v>
          </cell>
          <cell r="B553">
            <v>346247</v>
          </cell>
          <cell r="C553" t="str">
            <v>Complimentary Email Subscriptions</v>
          </cell>
          <cell r="D553" t="str">
            <v>Complimentary Email Subscriptions -  Ver 1.0</v>
          </cell>
          <cell r="E553" t="str">
            <v>Publishing and Dissemination</v>
          </cell>
          <cell r="F553"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G553" t="str">
            <v>Customer Service</v>
          </cell>
          <cell r="I553" t="str">
            <v>10 to 100 Users</v>
          </cell>
          <cell r="J553" t="str">
            <v>Custom In House Developed</v>
          </cell>
          <cell r="K553" t="str">
            <v>De-commissioned</v>
          </cell>
          <cell r="L553">
            <v>1</v>
          </cell>
          <cell r="N553">
            <v>39986</v>
          </cell>
          <cell r="O553">
            <v>38139</v>
          </cell>
          <cell r="P553">
            <v>7</v>
          </cell>
          <cell r="Q553" t="str">
            <v>Business Infrastructure Application</v>
          </cell>
          <cell r="R553" t="str">
            <v>Low</v>
          </cell>
          <cell r="S553" t="str">
            <v>Integrated Collection and Dissemination Services</v>
          </cell>
          <cell r="T553" t="str">
            <v>Customer Services Branch</v>
          </cell>
          <cell r="U553">
            <v>312</v>
          </cell>
          <cell r="V553" t="str">
            <v>Peter R Jones</v>
          </cell>
          <cell r="W553" t="str">
            <v>Dean Turner</v>
          </cell>
          <cell r="X553" t="str">
            <v>Chris Conran</v>
          </cell>
          <cell r="Y553" t="str">
            <v>Lotus Notes</v>
          </cell>
          <cell r="AC553">
            <v>0</v>
          </cell>
          <cell r="AE553">
            <v>0</v>
          </cell>
          <cell r="AG553">
            <v>552</v>
          </cell>
          <cell r="AH553" t="str">
            <v>Complimentary Email Subscriptions -  Ver 1.0_346247</v>
          </cell>
          <cell r="AI553">
            <v>947</v>
          </cell>
        </row>
        <row r="554">
          <cell r="A554">
            <v>553</v>
          </cell>
          <cell r="B554">
            <v>346248</v>
          </cell>
          <cell r="C554" t="str">
            <v>Daily News Subscription Service</v>
          </cell>
          <cell r="D554" t="str">
            <v>Daily News Subscription Service -  Ver 1.0</v>
          </cell>
          <cell r="E554" t="str">
            <v>Digital Assets/Library</v>
          </cell>
          <cell r="F554" t="str">
            <v>This service is similar in concept to the Db Subscription Service. It allows staff to subscribe to news articles sourced daily from ABS-contracted web services (currently Factiva).</v>
          </cell>
          <cell r="G554" t="str">
            <v>Information</v>
          </cell>
          <cell r="I554" t="str">
            <v>More than 100 Users</v>
          </cell>
          <cell r="J554" t="str">
            <v>Custom In House Developed</v>
          </cell>
          <cell r="K554" t="str">
            <v>In Production - Minimum Maintenance</v>
          </cell>
          <cell r="L554">
            <v>1</v>
          </cell>
          <cell r="M554">
            <v>38170</v>
          </cell>
          <cell r="O554">
            <v>39965</v>
          </cell>
          <cell r="P554">
            <v>2</v>
          </cell>
          <cell r="Q554" t="str">
            <v>Local Application</v>
          </cell>
          <cell r="R554" t="str">
            <v>Medium</v>
          </cell>
          <cell r="S554" t="str">
            <v>Technology Services Division</v>
          </cell>
          <cell r="T554" t="str">
            <v>Technology Infrastructure</v>
          </cell>
          <cell r="U554">
            <v>359</v>
          </cell>
          <cell r="V554" t="str">
            <v>John D Moore</v>
          </cell>
          <cell r="W554" t="str">
            <v>Dale Chatwin</v>
          </cell>
          <cell r="X554" t="str">
            <v>Andrew Gill</v>
          </cell>
          <cell r="Y554" t="str">
            <v>Lotus Notes</v>
          </cell>
          <cell r="AA554" t="str">
            <v>LotusScript/LotusFormula</v>
          </cell>
          <cell r="AC554">
            <v>0</v>
          </cell>
          <cell r="AE554">
            <v>0</v>
          </cell>
          <cell r="AF554">
            <v>1</v>
          </cell>
          <cell r="AG554">
            <v>553</v>
          </cell>
          <cell r="AH554" t="str">
            <v>Daily News Subscription Service -  Ver 1.0_346248</v>
          </cell>
          <cell r="AI554">
            <v>958</v>
          </cell>
        </row>
        <row r="555">
          <cell r="A555">
            <v>554</v>
          </cell>
          <cell r="B555">
            <v>346249</v>
          </cell>
          <cell r="C555" t="str">
            <v>Desktop Error Reporting System</v>
          </cell>
          <cell r="D555" t="str">
            <v>Desktop Error Reporting System -  Ver 1.0</v>
          </cell>
          <cell r="E555" t="str">
            <v>TSD Client Services</v>
          </cell>
          <cell r="F555"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G555" t="str">
            <v>Corporate Infrastructure</v>
          </cell>
          <cell r="I555" t="str">
            <v>Less than 10 at a Single Site</v>
          </cell>
          <cell r="J555" t="str">
            <v>Custom In House Developed</v>
          </cell>
          <cell r="K555" t="str">
            <v>In Production - Frozen</v>
          </cell>
          <cell r="L555">
            <v>1</v>
          </cell>
          <cell r="M555">
            <v>38000</v>
          </cell>
          <cell r="O555">
            <v>39965</v>
          </cell>
          <cell r="P555">
            <v>3</v>
          </cell>
          <cell r="Q555" t="str">
            <v>Local Application</v>
          </cell>
          <cell r="R555" t="str">
            <v>Low</v>
          </cell>
          <cell r="S555" t="str">
            <v>Technology Services Division</v>
          </cell>
          <cell r="T555" t="str">
            <v>Technology Infrastructure</v>
          </cell>
          <cell r="U555">
            <v>365</v>
          </cell>
          <cell r="V555" t="str">
            <v>Mark Bingley</v>
          </cell>
          <cell r="W555" t="str">
            <v>Duncan Anderson</v>
          </cell>
          <cell r="X555" t="str">
            <v>Ted Cummings</v>
          </cell>
          <cell r="Y555" t="str">
            <v>Midrange - Windows</v>
          </cell>
          <cell r="AA555" t="str">
            <v>LotusScript/LotusFormula</v>
          </cell>
          <cell r="AC555">
            <v>0</v>
          </cell>
          <cell r="AE555">
            <v>0</v>
          </cell>
          <cell r="AF555">
            <v>1</v>
          </cell>
          <cell r="AG555">
            <v>554</v>
          </cell>
          <cell r="AH555" t="str">
            <v>Desktop Error Reporting System -  Ver 1.0_346249</v>
          </cell>
          <cell r="AI555">
            <v>951</v>
          </cell>
        </row>
        <row r="556">
          <cell r="A556">
            <v>555</v>
          </cell>
          <cell r="B556">
            <v>346250</v>
          </cell>
          <cell r="C556" t="str">
            <v>EDS Call Tracking</v>
          </cell>
          <cell r="D556" t="str">
            <v>EDS Call Tracking -  Ver 1.0</v>
          </cell>
          <cell r="E556" t="str">
            <v>ICDS - Client Services</v>
          </cell>
          <cell r="F556" t="str">
            <v>Track help desk calls to Statistical Publishing Support  (SPS) and Statistical Publishing Development (SPD) sections (formerly EDS - Electronic Dissemination Section). was decommissioned after 2009 impairment testing</v>
          </cell>
          <cell r="G556" t="str">
            <v>Corporate</v>
          </cell>
          <cell r="I556" t="str">
            <v>10 to 100 Users</v>
          </cell>
          <cell r="J556" t="str">
            <v>Custom In House Developed</v>
          </cell>
          <cell r="K556" t="str">
            <v>De-commissioned</v>
          </cell>
          <cell r="L556">
            <v>1</v>
          </cell>
          <cell r="M556">
            <v>38135</v>
          </cell>
          <cell r="N556">
            <v>39986</v>
          </cell>
          <cell r="O556">
            <v>38139</v>
          </cell>
          <cell r="P556">
            <v>7</v>
          </cell>
          <cell r="Q556" t="str">
            <v>Local Application</v>
          </cell>
          <cell r="R556" t="str">
            <v>Low</v>
          </cell>
          <cell r="S556" t="str">
            <v>Integrated Collection and Dissemination Services</v>
          </cell>
          <cell r="T556" t="str">
            <v>Customer Services Branch</v>
          </cell>
          <cell r="U556">
            <v>311</v>
          </cell>
          <cell r="V556" t="str">
            <v>Peter R Jones</v>
          </cell>
          <cell r="W556" t="str">
            <v>Dean Turner</v>
          </cell>
          <cell r="X556" t="str">
            <v>Chris Conran</v>
          </cell>
          <cell r="Y556" t="str">
            <v>Lotus Notes</v>
          </cell>
          <cell r="AC556">
            <v>0</v>
          </cell>
          <cell r="AE556">
            <v>0</v>
          </cell>
          <cell r="AG556">
            <v>555</v>
          </cell>
          <cell r="AH556" t="str">
            <v>EDS Call Tracking -  Ver 1.0_346250</v>
          </cell>
          <cell r="AI556">
            <v>955</v>
          </cell>
        </row>
        <row r="557">
          <cell r="A557">
            <v>556</v>
          </cell>
          <cell r="B557">
            <v>346251</v>
          </cell>
          <cell r="C557" t="str">
            <v>Workplace Diversity</v>
          </cell>
          <cell r="D557" t="str">
            <v>Workplace Diversity</v>
          </cell>
          <cell r="E557" t="str">
            <v>HR Systems</v>
          </cell>
          <cell r="F557" t="str">
            <v>System to store workplace diversity data about ABS employees</v>
          </cell>
          <cell r="G557" t="str">
            <v>Corporate</v>
          </cell>
          <cell r="I557" t="str">
            <v>More than 100 Users</v>
          </cell>
          <cell r="J557" t="str">
            <v>Custom In House Developed</v>
          </cell>
          <cell r="K557" t="str">
            <v>In Production - Minimum Maintenance</v>
          </cell>
          <cell r="M557">
            <v>38125</v>
          </cell>
          <cell r="O557">
            <v>39965</v>
          </cell>
          <cell r="P557">
            <v>7</v>
          </cell>
          <cell r="Q557" t="str">
            <v>Local Application</v>
          </cell>
          <cell r="R557" t="str">
            <v>Medium</v>
          </cell>
          <cell r="S557" t="str">
            <v>Corporate Services Division</v>
          </cell>
          <cell r="T557" t="str">
            <v>Human Resources Branch</v>
          </cell>
          <cell r="U557">
            <v>416</v>
          </cell>
          <cell r="V557" t="str">
            <v>Erin Matson</v>
          </cell>
          <cell r="W557" t="str">
            <v>Eric Sadlowski</v>
          </cell>
          <cell r="X557" t="str">
            <v>Erin Matson</v>
          </cell>
          <cell r="Y557" t="str">
            <v>Lotus Notes</v>
          </cell>
          <cell r="AC557">
            <v>0</v>
          </cell>
          <cell r="AD557">
            <v>6838</v>
          </cell>
          <cell r="AE557">
            <v>0</v>
          </cell>
          <cell r="AF557">
            <v>1</v>
          </cell>
          <cell r="AG557">
            <v>556</v>
          </cell>
          <cell r="AH557" t="str">
            <v>Workplace Diversity_346251</v>
          </cell>
          <cell r="AI557">
            <v>952</v>
          </cell>
        </row>
        <row r="558">
          <cell r="A558">
            <v>557</v>
          </cell>
          <cell r="B558">
            <v>346252</v>
          </cell>
          <cell r="C558" t="str">
            <v>Frame Production System</v>
          </cell>
          <cell r="D558" t="str">
            <v>Frame Production System</v>
          </cell>
          <cell r="E558" t="str">
            <v>Frames Processing</v>
          </cell>
          <cell r="F558" t="str">
            <v>Produces "Common" Frame from BRIMS supplied datasets in Oracle, using stored PL/SQL procedures and a Lotus Notes Interface.</v>
          </cell>
          <cell r="G558" t="str">
            <v>Statistical</v>
          </cell>
          <cell r="I558" t="str">
            <v>Less than 10 at a Single Site</v>
          </cell>
          <cell r="J558" t="str">
            <v>Custom In House Developed</v>
          </cell>
          <cell r="K558" t="str">
            <v>In Production - Development Continuing</v>
          </cell>
          <cell r="M558">
            <v>39505</v>
          </cell>
          <cell r="O558">
            <v>39965</v>
          </cell>
          <cell r="P558">
            <v>8</v>
          </cell>
          <cell r="Q558" t="str">
            <v>Local Application</v>
          </cell>
          <cell r="R558" t="str">
            <v>MEI Category 2</v>
          </cell>
          <cell r="S558" t="str">
            <v>Integrated Collection and Dissemination Services</v>
          </cell>
          <cell r="T558" t="str">
            <v>Integrated Collection</v>
          </cell>
          <cell r="U558">
            <v>184</v>
          </cell>
          <cell r="V558" t="str">
            <v>Helen Robson</v>
          </cell>
          <cell r="W558" t="str">
            <v>Bruce Fraser</v>
          </cell>
          <cell r="X558" t="str">
            <v>Helen Robson</v>
          </cell>
          <cell r="Y558" t="str">
            <v>Midrange - Windows</v>
          </cell>
          <cell r="Z558" t="str">
            <v>Notes</v>
          </cell>
          <cell r="AA558" t="str">
            <v>PLSQL/SQL</v>
          </cell>
          <cell r="AC558">
            <v>572898.29</v>
          </cell>
          <cell r="AD558">
            <v>18128</v>
          </cell>
          <cell r="AE558">
            <v>346937.77</v>
          </cell>
          <cell r="AF558">
            <v>1</v>
          </cell>
          <cell r="AG558">
            <v>557</v>
          </cell>
          <cell r="AH558" t="str">
            <v>Frame Production System_346252</v>
          </cell>
          <cell r="AI558">
            <v>953</v>
          </cell>
        </row>
        <row r="559">
          <cell r="A559">
            <v>558</v>
          </cell>
          <cell r="B559">
            <v>346253</v>
          </cell>
          <cell r="C559" t="str">
            <v>IT Access Resource Requests DB</v>
          </cell>
          <cell r="D559" t="str">
            <v>IT Access Resource Requests DB -  Ver 1.02</v>
          </cell>
          <cell r="E559" t="str">
            <v>Security</v>
          </cell>
          <cell r="F559" t="str">
            <v>This application uses a generic resource request form to allow users to request IT resources. These resources include: Admin9 and Admin6 ids (creation, renewal and variation) Colour printer access SMS messaging access Section drive access</v>
          </cell>
          <cell r="G559" t="str">
            <v>Administration</v>
          </cell>
          <cell r="I559" t="str">
            <v>10 to 100 Users</v>
          </cell>
          <cell r="J559" t="str">
            <v>Custom In House Developed</v>
          </cell>
          <cell r="K559" t="str">
            <v>De-commissioned</v>
          </cell>
          <cell r="L559">
            <v>1.02</v>
          </cell>
          <cell r="M559">
            <v>38231</v>
          </cell>
          <cell r="N559">
            <v>39813</v>
          </cell>
          <cell r="O559">
            <v>38139</v>
          </cell>
          <cell r="P559">
            <v>7</v>
          </cell>
          <cell r="Q559" t="str">
            <v>Local Application</v>
          </cell>
          <cell r="R559" t="str">
            <v>Low</v>
          </cell>
          <cell r="S559" t="str">
            <v>Technology Services Division</v>
          </cell>
          <cell r="T559" t="str">
            <v>Technology Infrastructure</v>
          </cell>
          <cell r="U559">
            <v>277</v>
          </cell>
          <cell r="V559" t="str">
            <v>Paul Chubb</v>
          </cell>
          <cell r="W559" t="str">
            <v>James Sophios</v>
          </cell>
          <cell r="X559" t="str">
            <v>Andrew Gill</v>
          </cell>
          <cell r="Y559" t="str">
            <v>Lotus Notes</v>
          </cell>
          <cell r="AG559">
            <v>558</v>
          </cell>
          <cell r="AH559" t="str">
            <v>IT Access Resource Requests DB -  Ver 1.02_346253</v>
          </cell>
          <cell r="AI559">
            <v>960</v>
          </cell>
        </row>
        <row r="560">
          <cell r="A560">
            <v>559</v>
          </cell>
          <cell r="B560">
            <v>346254</v>
          </cell>
          <cell r="C560" t="str">
            <v>Mail Room Labels</v>
          </cell>
          <cell r="D560" t="str">
            <v>Mail Room Labels</v>
          </cell>
          <cell r="E560" t="str">
            <v>Other Corporate Services Systems</v>
          </cell>
          <cell r="F560" t="str">
            <v>Simple notes database for formatting and printing labels for internal mailing of periodicals. Separate documents are created for each sheet of labels. Label text formatting is flexible (ie: labels may not conform to normal address layout)</v>
          </cell>
          <cell r="G560" t="str">
            <v>Corporate</v>
          </cell>
          <cell r="I560" t="str">
            <v>10 to 100 Users</v>
          </cell>
          <cell r="J560" t="str">
            <v>Custom In House Developed</v>
          </cell>
          <cell r="K560" t="str">
            <v>De-commissioned</v>
          </cell>
          <cell r="M560">
            <v>38082</v>
          </cell>
          <cell r="O560">
            <v>39965</v>
          </cell>
          <cell r="P560">
            <v>7</v>
          </cell>
          <cell r="Q560" t="str">
            <v>Local Application</v>
          </cell>
          <cell r="R560" t="str">
            <v>Low</v>
          </cell>
          <cell r="S560" t="str">
            <v>Corporate Services Division</v>
          </cell>
          <cell r="T560" t="str">
            <v>Financial Management</v>
          </cell>
          <cell r="U560">
            <v>391</v>
          </cell>
          <cell r="V560" t="str">
            <v>Erin Matson</v>
          </cell>
          <cell r="X560" t="str">
            <v>Erin Matson</v>
          </cell>
          <cell r="Y560" t="str">
            <v>Lotus Notes</v>
          </cell>
          <cell r="AA560" t="str">
            <v>LotusScript/LotusFormula</v>
          </cell>
          <cell r="AC560">
            <v>0</v>
          </cell>
          <cell r="AE560">
            <v>0</v>
          </cell>
          <cell r="AG560">
            <v>559</v>
          </cell>
          <cell r="AH560" t="str">
            <v>Mail Room Labels_346254</v>
          </cell>
          <cell r="AI560">
            <v>944</v>
          </cell>
        </row>
        <row r="561">
          <cell r="A561">
            <v>560</v>
          </cell>
          <cell r="B561">
            <v>346255</v>
          </cell>
          <cell r="C561" t="str">
            <v>Manufacturing Annual 2003-2004</v>
          </cell>
          <cell r="D561" t="str">
            <v>Manufacturing Annual 2003-2004</v>
          </cell>
          <cell r="E561" t="str">
            <v>Annual Integrated Collection</v>
          </cell>
          <cell r="F561" t="str">
            <v>To process the 2003-2004 annual manufacturing collection. This includes both IPS and SPEED components of the system.</v>
          </cell>
          <cell r="G561" t="str">
            <v>Statistical</v>
          </cell>
          <cell r="J561" t="str">
            <v>Custom In House Developed</v>
          </cell>
          <cell r="K561" t="str">
            <v>De-commissioned</v>
          </cell>
          <cell r="N561">
            <v>39959</v>
          </cell>
          <cell r="O561">
            <v>38139</v>
          </cell>
          <cell r="P561">
            <v>10</v>
          </cell>
          <cell r="Q561" t="str">
            <v>Local Application</v>
          </cell>
          <cell r="R561" t="str">
            <v>Low</v>
          </cell>
          <cell r="S561" t="str">
            <v>Population Labour Industry and Environment Statistics Group</v>
          </cell>
          <cell r="T561" t="str">
            <v>Industry Statistics Branch</v>
          </cell>
          <cell r="U561">
            <v>111</v>
          </cell>
          <cell r="V561" t="str">
            <v>Jeanette Cotterill</v>
          </cell>
          <cell r="X561" t="str">
            <v>Dale Connolly</v>
          </cell>
          <cell r="Y561" t="str">
            <v>Mid-Range</v>
          </cell>
          <cell r="AA561" t="str">
            <v>SAS</v>
          </cell>
          <cell r="AC561">
            <v>46792.32</v>
          </cell>
          <cell r="AE561">
            <v>26368.19</v>
          </cell>
          <cell r="AG561">
            <v>560</v>
          </cell>
          <cell r="AH561" t="str">
            <v>Manufacturing Annual 2003-2004_346255</v>
          </cell>
          <cell r="AI561">
            <v>957</v>
          </cell>
        </row>
        <row r="562">
          <cell r="A562">
            <v>561</v>
          </cell>
          <cell r="B562">
            <v>346255</v>
          </cell>
          <cell r="C562" t="str">
            <v>Manufacturing Annual 2004-2005</v>
          </cell>
          <cell r="D562" t="str">
            <v>Manufacturing Annual 2004-2005 -  Ver Duplicate??</v>
          </cell>
          <cell r="E562" t="str">
            <v>Annual Integrated Collection</v>
          </cell>
          <cell r="F562" t="str">
            <v>To process the 2003-2004 annual manufacturing collection. This includes both IPS and SPEED components of the system.</v>
          </cell>
          <cell r="G562" t="str">
            <v>Statistical</v>
          </cell>
          <cell r="I562" t="str">
            <v>Single User</v>
          </cell>
          <cell r="J562" t="str">
            <v>Custom In House Developed</v>
          </cell>
          <cell r="K562" t="str">
            <v>De-commissioned</v>
          </cell>
          <cell r="L562" t="str">
            <v>Duplicate??</v>
          </cell>
          <cell r="O562">
            <v>38139</v>
          </cell>
          <cell r="P562">
            <v>10</v>
          </cell>
          <cell r="Q562" t="str">
            <v>Local Application</v>
          </cell>
          <cell r="R562" t="str">
            <v>High</v>
          </cell>
          <cell r="S562" t="str">
            <v>Population Labour Industry and Environment Statistics Group</v>
          </cell>
          <cell r="T562" t="str">
            <v>Industry Statistics Branch</v>
          </cell>
          <cell r="U562">
            <v>111</v>
          </cell>
          <cell r="V562" t="str">
            <v>Paul Nicholls</v>
          </cell>
          <cell r="W562" t="str">
            <v>Nelson Choi</v>
          </cell>
          <cell r="X562" t="str">
            <v>Paul Nicholls</v>
          </cell>
          <cell r="Y562" t="str">
            <v>Mid-Range</v>
          </cell>
          <cell r="AA562" t="str">
            <v>SAS</v>
          </cell>
          <cell r="AG562">
            <v>561</v>
          </cell>
          <cell r="AH562" t="str">
            <v>Manufacturing Annual 2004-2005 -  Ver Duplicate??_346255</v>
          </cell>
          <cell r="AI562">
            <v>957</v>
          </cell>
        </row>
        <row r="563">
          <cell r="A563">
            <v>562</v>
          </cell>
          <cell r="B563">
            <v>346256</v>
          </cell>
          <cell r="C563" t="str">
            <v>MD Library</v>
          </cell>
          <cell r="D563" t="str">
            <v>MD Library -  Ver 1.00</v>
          </cell>
          <cell r="E563" t="str">
            <v>MD Support Systems</v>
          </cell>
          <cell r="F563" t="str">
            <v>A Notes application used by MD for record keeping. And it is part of Knowledge Management work.</v>
          </cell>
          <cell r="G563" t="str">
            <v>Information</v>
          </cell>
          <cell r="I563" t="str">
            <v>Less than 10 at a Single Site</v>
          </cell>
          <cell r="J563" t="str">
            <v>Custom In House Developed</v>
          </cell>
          <cell r="K563" t="str">
            <v>In Production - Development Continuing</v>
          </cell>
          <cell r="L563">
            <v>1</v>
          </cell>
          <cell r="O563">
            <v>39965</v>
          </cell>
          <cell r="P563">
            <v>10</v>
          </cell>
          <cell r="Q563" t="str">
            <v>Local Application</v>
          </cell>
          <cell r="R563" t="str">
            <v>Low</v>
          </cell>
          <cell r="S563" t="str">
            <v>Methodology and Data Management Division</v>
          </cell>
          <cell r="T563" t="str">
            <v>Statistical Services</v>
          </cell>
          <cell r="U563">
            <v>241</v>
          </cell>
          <cell r="V563" t="str">
            <v>Dale Chatwin</v>
          </cell>
          <cell r="W563" t="str">
            <v>Dale Chatwin</v>
          </cell>
          <cell r="X563" t="str">
            <v>Dale Chatwin</v>
          </cell>
          <cell r="Y563" t="str">
            <v>Lotus Notes</v>
          </cell>
          <cell r="AC563">
            <v>0</v>
          </cell>
          <cell r="AE563">
            <v>0</v>
          </cell>
          <cell r="AF563">
            <v>1</v>
          </cell>
          <cell r="AG563">
            <v>562</v>
          </cell>
          <cell r="AH563" t="str">
            <v>MD Library -  Ver 1.00_346256</v>
          </cell>
          <cell r="AI563">
            <v>948</v>
          </cell>
        </row>
        <row r="564">
          <cell r="A564">
            <v>563</v>
          </cell>
          <cell r="B564">
            <v>346257</v>
          </cell>
          <cell r="C564" t="str">
            <v>Mining Annual 2003-2004</v>
          </cell>
          <cell r="D564" t="str">
            <v>Mining Annual 2003-2004</v>
          </cell>
          <cell r="E564" t="str">
            <v>Annual Integrated Collection</v>
          </cell>
          <cell r="F564"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G564" t="str">
            <v>Statistical</v>
          </cell>
          <cell r="J564" t="str">
            <v>Custom In House Developed</v>
          </cell>
          <cell r="K564" t="str">
            <v>De-commissioned</v>
          </cell>
          <cell r="M564">
            <v>36342</v>
          </cell>
          <cell r="N564">
            <v>39986</v>
          </cell>
          <cell r="O564">
            <v>38139</v>
          </cell>
          <cell r="P564">
            <v>10</v>
          </cell>
          <cell r="Q564" t="str">
            <v>Local Application</v>
          </cell>
          <cell r="R564" t="str">
            <v>Medium</v>
          </cell>
          <cell r="S564" t="str">
            <v>Population Labour Industry and Environment Statistics Group</v>
          </cell>
          <cell r="T564" t="str">
            <v>Industry Statistics Branch</v>
          </cell>
          <cell r="U564">
            <v>101</v>
          </cell>
          <cell r="V564" t="str">
            <v>Jeanette Cotterill</v>
          </cell>
          <cell r="W564" t="str">
            <v>David A. Webb</v>
          </cell>
          <cell r="X564" t="str">
            <v>Dale Connolly</v>
          </cell>
          <cell r="Y564" t="str">
            <v>Mid-Range</v>
          </cell>
          <cell r="AA564" t="str">
            <v>SAS</v>
          </cell>
          <cell r="AC564">
            <v>0</v>
          </cell>
          <cell r="AE564">
            <v>0</v>
          </cell>
          <cell r="AG564">
            <v>563</v>
          </cell>
          <cell r="AH564" t="str">
            <v>Mining Annual 2003-2004_346257</v>
          </cell>
          <cell r="AI564">
            <v>959</v>
          </cell>
        </row>
        <row r="565">
          <cell r="A565">
            <v>564</v>
          </cell>
          <cell r="B565">
            <v>346258</v>
          </cell>
          <cell r="C565" t="str">
            <v>Product Concordance</v>
          </cell>
          <cell r="D565" t="str">
            <v>Product Concordance -  Ver 1.00</v>
          </cell>
          <cell r="F565"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G565" t="str">
            <v>Publishing</v>
          </cell>
          <cell r="I565" t="str">
            <v>10 to 100 Users</v>
          </cell>
          <cell r="J565" t="str">
            <v>Custom In House Developed</v>
          </cell>
          <cell r="K565" t="str">
            <v>De-commissioned</v>
          </cell>
          <cell r="L565">
            <v>1</v>
          </cell>
          <cell r="N565">
            <v>39801</v>
          </cell>
          <cell r="O565">
            <v>38139</v>
          </cell>
          <cell r="P565">
            <v>7</v>
          </cell>
          <cell r="Q565" t="str">
            <v>Local Application</v>
          </cell>
          <cell r="R565" t="str">
            <v>Medium</v>
          </cell>
          <cell r="S565" t="str">
            <v>Integrated Collection and Dissemination Services</v>
          </cell>
          <cell r="T565" t="str">
            <v>** No Branch</v>
          </cell>
          <cell r="U565">
            <v>951</v>
          </cell>
          <cell r="V565" t="str">
            <v>Peter R Jones</v>
          </cell>
          <cell r="W565" t="str">
            <v>Dean Turner</v>
          </cell>
          <cell r="X565" t="str">
            <v>Chris Conran</v>
          </cell>
          <cell r="Y565" t="str">
            <v>Lotus Notes</v>
          </cell>
          <cell r="AA565" t="str">
            <v>LotusScript/LotusFormula</v>
          </cell>
          <cell r="AG565">
            <v>564</v>
          </cell>
          <cell r="AH565" t="str">
            <v>Product Concordance -  Ver 1.00_346258</v>
          </cell>
          <cell r="AI565">
            <v>956</v>
          </cell>
        </row>
        <row r="566">
          <cell r="A566">
            <v>565</v>
          </cell>
          <cell r="B566">
            <v>346259</v>
          </cell>
          <cell r="C566" t="str">
            <v>SOCSPO Accounts</v>
          </cell>
          <cell r="D566" t="str">
            <v>SOCSPO Accounts -  Ver 1.1</v>
          </cell>
          <cell r="E566" t="str">
            <v>TSD Client Services</v>
          </cell>
          <cell r="F566" t="str">
            <v>Records accounting transactions and information for SOCSPO (could also be used for other Cash Accounting organisations such as social clubs).</v>
          </cell>
          <cell r="G566" t="str">
            <v>Corporate</v>
          </cell>
          <cell r="I566" t="str">
            <v>Less than 10 Across Sites</v>
          </cell>
          <cell r="J566" t="str">
            <v>Custom In House Developed</v>
          </cell>
          <cell r="K566" t="str">
            <v>In Production - Minimum Maintenance</v>
          </cell>
          <cell r="L566">
            <v>1.1000000000000001</v>
          </cell>
          <cell r="M566">
            <v>38184</v>
          </cell>
          <cell r="O566">
            <v>39965</v>
          </cell>
          <cell r="P566">
            <v>7</v>
          </cell>
          <cell r="Q566" t="str">
            <v>Local Application</v>
          </cell>
          <cell r="R566" t="str">
            <v>Low</v>
          </cell>
          <cell r="S566" t="str">
            <v>Corporate Services Division</v>
          </cell>
          <cell r="T566" t="str">
            <v>** No Branch</v>
          </cell>
          <cell r="U566">
            <v>971</v>
          </cell>
          <cell r="V566" t="str">
            <v>Andrew Gill</v>
          </cell>
          <cell r="W566" t="str">
            <v>Lisa Wardlaw-Kelly</v>
          </cell>
          <cell r="X566" t="str">
            <v>Andrew Gill</v>
          </cell>
          <cell r="Y566" t="str">
            <v>Lotus Notes</v>
          </cell>
          <cell r="AA566" t="str">
            <v>LotusScript/LotusFormula</v>
          </cell>
          <cell r="AC566">
            <v>0</v>
          </cell>
          <cell r="AE566">
            <v>0</v>
          </cell>
          <cell r="AF566">
            <v>1</v>
          </cell>
          <cell r="AG566">
            <v>565</v>
          </cell>
          <cell r="AH566" t="str">
            <v>SOCSPO Accounts -  Ver 1.1_346259</v>
          </cell>
          <cell r="AI566">
            <v>947</v>
          </cell>
        </row>
        <row r="567">
          <cell r="A567">
            <v>566</v>
          </cell>
          <cell r="B567">
            <v>346260</v>
          </cell>
          <cell r="C567" t="str">
            <v>World Bank International Comparison Project</v>
          </cell>
          <cell r="D567" t="str">
            <v>World Bank International Comparison Project</v>
          </cell>
          <cell r="G567" t="str">
            <v>Information</v>
          </cell>
          <cell r="J567" t="str">
            <v>Custom In House Developed</v>
          </cell>
          <cell r="K567" t="str">
            <v>De-commissioned</v>
          </cell>
          <cell r="O567">
            <v>38139</v>
          </cell>
          <cell r="P567">
            <v>7</v>
          </cell>
          <cell r="Q567" t="str">
            <v>Local Application</v>
          </cell>
          <cell r="R567" t="str">
            <v>High</v>
          </cell>
          <cell r="S567" t="str">
            <v>Economic Statistics Group</v>
          </cell>
          <cell r="T567" t="str">
            <v>Prices</v>
          </cell>
          <cell r="U567">
            <v>502</v>
          </cell>
          <cell r="V567" t="str">
            <v>Bruce Green</v>
          </cell>
          <cell r="W567" t="str">
            <v>Paul McCarthy</v>
          </cell>
          <cell r="X567" t="str">
            <v>Michael Textor</v>
          </cell>
          <cell r="Y567" t="str">
            <v>PC</v>
          </cell>
          <cell r="AG567">
            <v>566</v>
          </cell>
          <cell r="AH567" t="str">
            <v>World Bank International Comparison Project_346260</v>
          </cell>
          <cell r="AI567">
            <v>950</v>
          </cell>
        </row>
        <row r="568">
          <cell r="A568">
            <v>567</v>
          </cell>
          <cell r="B568">
            <v>346702</v>
          </cell>
          <cell r="C568" t="str">
            <v>2006 Pop Census - Output</v>
          </cell>
          <cell r="D568" t="str">
            <v>2006 Pop Census - Output</v>
          </cell>
          <cell r="E568" t="str">
            <v>Census</v>
          </cell>
          <cell r="F568" t="str">
            <v>2006 Census - Output systems including: PCS 2006 Outputs for the ABS website</v>
          </cell>
          <cell r="G568" t="str">
            <v>Statistical</v>
          </cell>
          <cell r="I568" t="str">
            <v>External to the ABS</v>
          </cell>
          <cell r="J568" t="str">
            <v>Custom In House Developed</v>
          </cell>
          <cell r="K568" t="str">
            <v>In Production - Development Continuing</v>
          </cell>
          <cell r="M568">
            <v>38933</v>
          </cell>
          <cell r="O568">
            <v>39965</v>
          </cell>
          <cell r="P568">
            <v>8</v>
          </cell>
          <cell r="Q568" t="str">
            <v>Local Application</v>
          </cell>
          <cell r="R568" t="str">
            <v>High</v>
          </cell>
          <cell r="S568" t="str">
            <v>Population Labour Industry and Environment Statistics Group</v>
          </cell>
          <cell r="T568" t="str">
            <v>Population Census</v>
          </cell>
          <cell r="U568">
            <v>211</v>
          </cell>
          <cell r="V568" t="str">
            <v>Duncan Young</v>
          </cell>
          <cell r="W568" t="str">
            <v>Jenny Telford</v>
          </cell>
          <cell r="X568" t="str">
            <v>Duncan Young</v>
          </cell>
          <cell r="Y568" t="str">
            <v>Mid-Range</v>
          </cell>
          <cell r="AC568">
            <v>4837754.4800000004</v>
          </cell>
          <cell r="AD568">
            <v>0</v>
          </cell>
          <cell r="AE568">
            <v>3889344.62</v>
          </cell>
          <cell r="AF568">
            <v>1</v>
          </cell>
          <cell r="AG568">
            <v>567</v>
          </cell>
          <cell r="AH568" t="str">
            <v>2006 Pop Census - Output_346702</v>
          </cell>
          <cell r="AI568">
            <v>961</v>
          </cell>
        </row>
        <row r="569">
          <cell r="A569">
            <v>568</v>
          </cell>
          <cell r="B569">
            <v>346703</v>
          </cell>
          <cell r="C569" t="str">
            <v>ABS@ Log Checker</v>
          </cell>
          <cell r="D569" t="str">
            <v>ABS@ Log Checker</v>
          </cell>
          <cell r="E569" t="str">
            <v>Publishing and Dissemination</v>
          </cell>
          <cell r="F569" t="str">
            <v>A system that produces statistics about client downloads derived from AusStats web download logs. decommissioned as a result of 2009 impairment testing</v>
          </cell>
          <cell r="G569" t="str">
            <v>Publishing</v>
          </cell>
          <cell r="I569" t="str">
            <v>10 to 100 Users</v>
          </cell>
          <cell r="J569" t="str">
            <v>Custom In House Developed</v>
          </cell>
          <cell r="K569" t="str">
            <v>De-commissioned</v>
          </cell>
          <cell r="N569">
            <v>39986</v>
          </cell>
          <cell r="O569">
            <v>38200</v>
          </cell>
          <cell r="P569">
            <v>7</v>
          </cell>
          <cell r="Q569" t="str">
            <v>Local Application</v>
          </cell>
          <cell r="R569" t="str">
            <v>Low</v>
          </cell>
          <cell r="S569" t="str">
            <v>Integrated Collection and Dissemination Services</v>
          </cell>
          <cell r="T569" t="str">
            <v>Customer Services Branch</v>
          </cell>
          <cell r="U569">
            <v>312</v>
          </cell>
          <cell r="V569" t="str">
            <v>Rob Edmondson</v>
          </cell>
          <cell r="W569" t="str">
            <v>Dean Turner</v>
          </cell>
          <cell r="X569" t="str">
            <v>Chris Conran</v>
          </cell>
          <cell r="Y569" t="str">
            <v>Lotus Notes</v>
          </cell>
          <cell r="AC569">
            <v>0</v>
          </cell>
          <cell r="AE569">
            <v>0</v>
          </cell>
          <cell r="AG569">
            <v>568</v>
          </cell>
          <cell r="AH569" t="str">
            <v>ABS@ Log Checker_346703</v>
          </cell>
          <cell r="AI569">
            <v>964</v>
          </cell>
        </row>
        <row r="570">
          <cell r="A570">
            <v>569</v>
          </cell>
          <cell r="B570">
            <v>346704</v>
          </cell>
          <cell r="C570" t="str">
            <v>ESG Effort Recording System</v>
          </cell>
          <cell r="D570" t="str">
            <v>ESG Effort Recording System</v>
          </cell>
          <cell r="E570" t="str">
            <v>Economic Statistics Business Systems</v>
          </cell>
          <cell r="F570" t="str">
            <v>ESG Effort Recording system, based on the TSD RoP.</v>
          </cell>
          <cell r="G570" t="str">
            <v>Administration</v>
          </cell>
          <cell r="I570" t="str">
            <v>More than 100 Users</v>
          </cell>
          <cell r="J570" t="str">
            <v>Custom In House Developed</v>
          </cell>
          <cell r="K570" t="str">
            <v>De-commissioned</v>
          </cell>
          <cell r="M570">
            <v>38169</v>
          </cell>
          <cell r="N570">
            <v>39959</v>
          </cell>
          <cell r="O570">
            <v>38139</v>
          </cell>
          <cell r="P570">
            <v>7</v>
          </cell>
          <cell r="Q570" t="str">
            <v>Local Application</v>
          </cell>
          <cell r="R570" t="str">
            <v>Low</v>
          </cell>
          <cell r="S570" t="str">
            <v>Macroeconomics and Integration Group</v>
          </cell>
          <cell r="T570" t="str">
            <v>** No Branch</v>
          </cell>
          <cell r="U570">
            <v>534</v>
          </cell>
          <cell r="V570" t="str">
            <v>Jeanette Cotterill</v>
          </cell>
          <cell r="X570" t="str">
            <v>Andrew Gill</v>
          </cell>
          <cell r="Y570" t="str">
            <v>Lotus Notes</v>
          </cell>
          <cell r="AC570">
            <v>50660</v>
          </cell>
          <cell r="AE570">
            <v>18335.05</v>
          </cell>
          <cell r="AG570">
            <v>569</v>
          </cell>
          <cell r="AH570" t="str">
            <v>ESG Effort Recording System_346704</v>
          </cell>
          <cell r="AI570">
            <v>962</v>
          </cell>
        </row>
        <row r="571">
          <cell r="A571">
            <v>570</v>
          </cell>
          <cell r="B571">
            <v>346705</v>
          </cell>
          <cell r="C571" t="str">
            <v>Payroll Disbursement System</v>
          </cell>
          <cell r="D571" t="str">
            <v>Payroll Disbursement System</v>
          </cell>
          <cell r="E571" t="str">
            <v>HR Systems</v>
          </cell>
          <cell r="F571" t="str">
            <v>System to replace CITEC disbursement method</v>
          </cell>
          <cell r="G571" t="str">
            <v>Corporate</v>
          </cell>
          <cell r="I571" t="str">
            <v>10 to 100 Users</v>
          </cell>
          <cell r="J571" t="str">
            <v>Custom In House Developed</v>
          </cell>
          <cell r="K571" t="str">
            <v>In Production</v>
          </cell>
          <cell r="M571">
            <v>38534</v>
          </cell>
          <cell r="O571">
            <v>39965</v>
          </cell>
          <cell r="P571">
            <v>3</v>
          </cell>
          <cell r="Q571" t="str">
            <v>Business Critical Application</v>
          </cell>
          <cell r="R571" t="str">
            <v>High</v>
          </cell>
          <cell r="S571" t="str">
            <v>Corporate Services Division</v>
          </cell>
          <cell r="T571" t="str">
            <v>Business Support</v>
          </cell>
          <cell r="U571">
            <v>415</v>
          </cell>
          <cell r="V571" t="str">
            <v>Jeremy Michell</v>
          </cell>
          <cell r="W571" t="str">
            <v>Eric Sadlowski</v>
          </cell>
          <cell r="X571" t="str">
            <v>Jeremy Michell</v>
          </cell>
          <cell r="Y571" t="str">
            <v>Mid-Range</v>
          </cell>
          <cell r="AA571" t="str">
            <v>PLSQL</v>
          </cell>
          <cell r="AC571">
            <v>335669.15</v>
          </cell>
          <cell r="AD571">
            <v>41291</v>
          </cell>
          <cell r="AE571">
            <v>198089.99</v>
          </cell>
          <cell r="AF571">
            <v>1</v>
          </cell>
          <cell r="AG571">
            <v>570</v>
          </cell>
          <cell r="AH571" t="str">
            <v>Payroll Disbursement System_346705</v>
          </cell>
          <cell r="AI571">
            <v>963</v>
          </cell>
        </row>
        <row r="572">
          <cell r="A572">
            <v>571</v>
          </cell>
          <cell r="B572">
            <v>346883</v>
          </cell>
          <cell r="C572" t="str">
            <v>ABS Employee Survey 2004</v>
          </cell>
          <cell r="D572" t="str">
            <v>ABS Employee Survey 2004 -  Ver 1.0</v>
          </cell>
          <cell r="E572" t="str">
            <v>HR Systems</v>
          </cell>
          <cell r="G572" t="str">
            <v>Information</v>
          </cell>
          <cell r="J572" t="str">
            <v>Custom In House Developed</v>
          </cell>
          <cell r="K572" t="str">
            <v>De-commissioned</v>
          </cell>
          <cell r="L572">
            <v>1</v>
          </cell>
          <cell r="M572">
            <v>38209</v>
          </cell>
          <cell r="N572">
            <v>38696</v>
          </cell>
          <cell r="O572">
            <v>38231</v>
          </cell>
          <cell r="P572">
            <v>7</v>
          </cell>
          <cell r="Q572" t="str">
            <v>Local Application</v>
          </cell>
          <cell r="R572" t="str">
            <v>Medium</v>
          </cell>
          <cell r="S572" t="str">
            <v>Corporate Services Division</v>
          </cell>
          <cell r="T572" t="str">
            <v>Business Support</v>
          </cell>
          <cell r="U572">
            <v>401</v>
          </cell>
          <cell r="V572" t="str">
            <v>Cheryle Lomas</v>
          </cell>
          <cell r="W572" t="str">
            <v>Michelle Williamson</v>
          </cell>
          <cell r="X572" t="str">
            <v>Jeremy Michell</v>
          </cell>
          <cell r="Y572" t="str">
            <v>Lotus Notes</v>
          </cell>
          <cell r="AA572" t="str">
            <v>LotusScript/LotusFormula</v>
          </cell>
          <cell r="AG572">
            <v>571</v>
          </cell>
          <cell r="AH572" t="str">
            <v>ABS Employee Survey 2004 -  Ver 1.0_346883</v>
          </cell>
          <cell r="AI572">
            <v>973</v>
          </cell>
        </row>
        <row r="573">
          <cell r="A573">
            <v>572</v>
          </cell>
          <cell r="B573">
            <v>346884</v>
          </cell>
          <cell r="C573" t="str">
            <v>ABS Time Series Request Facility</v>
          </cell>
          <cell r="D573" t="str">
            <v>ABS Time Series Request Facility -  Ver 1.0</v>
          </cell>
          <cell r="E573" t="str">
            <v>ICDS - Client Services</v>
          </cell>
          <cell r="F573" t="str">
            <v>The Excel Time Series Request Facility is a Notes based workflow application that accepts XML format file attachments (ouput from the ABS Information Warehouse) as an input, and 'transforms' the XML into the final product, Excel Time Series Files</v>
          </cell>
          <cell r="G573" t="str">
            <v>Publishing</v>
          </cell>
          <cell r="J573" t="str">
            <v>Custom In House Developed</v>
          </cell>
          <cell r="K573" t="str">
            <v>De-commissioned</v>
          </cell>
          <cell r="L573">
            <v>1</v>
          </cell>
          <cell r="M573">
            <v>38131</v>
          </cell>
          <cell r="O573">
            <v>38231</v>
          </cell>
          <cell r="P573">
            <v>10</v>
          </cell>
          <cell r="Q573" t="str">
            <v>Local Application</v>
          </cell>
          <cell r="R573" t="str">
            <v>Medium</v>
          </cell>
          <cell r="S573" t="str">
            <v>Integrated Collection and Dissemination Services</v>
          </cell>
          <cell r="T573" t="str">
            <v>Customer Services Branch</v>
          </cell>
          <cell r="U573">
            <v>311</v>
          </cell>
          <cell r="V573" t="str">
            <v>Paul Brush</v>
          </cell>
          <cell r="W573" t="str">
            <v>Mano Georgopoulos</v>
          </cell>
          <cell r="X573" t="str">
            <v>Peter R Jones</v>
          </cell>
          <cell r="Y573" t="str">
            <v>Lotus Notes</v>
          </cell>
          <cell r="AG573">
            <v>572</v>
          </cell>
          <cell r="AH573" t="str">
            <v>ABS Time Series Request Facility -  Ver 1.0_346884</v>
          </cell>
          <cell r="AI573">
            <v>967</v>
          </cell>
        </row>
        <row r="574">
          <cell r="A574">
            <v>573</v>
          </cell>
          <cell r="B574">
            <v>346885</v>
          </cell>
          <cell r="C574" t="str">
            <v>AddressCoder@ABS</v>
          </cell>
          <cell r="D574" t="str">
            <v>AddressCoder@ABS</v>
          </cell>
          <cell r="E574" t="str">
            <v>Computer Assisted Coding</v>
          </cell>
          <cell r="F574" t="str">
            <v>(Subject: AddressCoder@ABS - Correspondence to Directors/Stakeholders.; Database: TA for Pop Census &amp; Geography WDB; Author: Adrian Salter; Created: 05/08/2004; Doc Ref: ASAR-63K7CU)</v>
          </cell>
          <cell r="G574" t="str">
            <v>Corporate Infrastructure</v>
          </cell>
          <cell r="I574" t="str">
            <v>10 to 100 Users</v>
          </cell>
          <cell r="J574" t="str">
            <v>Custom In House Developed</v>
          </cell>
          <cell r="K574" t="str">
            <v>In Production</v>
          </cell>
          <cell r="O574">
            <v>39965</v>
          </cell>
          <cell r="P574">
            <v>6</v>
          </cell>
          <cell r="Q574" t="str">
            <v>Business Infrastructure Application</v>
          </cell>
          <cell r="R574" t="str">
            <v>High</v>
          </cell>
          <cell r="S574" t="str">
            <v>Population Labour Industry and Environment Statistics Group</v>
          </cell>
          <cell r="T574" t="str">
            <v>Industry Statistics Branch</v>
          </cell>
          <cell r="U574">
            <v>154</v>
          </cell>
          <cell r="V574" t="str">
            <v>Mark Viney</v>
          </cell>
          <cell r="W574" t="str">
            <v>Colin Rogers</v>
          </cell>
          <cell r="X574" t="str">
            <v>Ken Smith</v>
          </cell>
          <cell r="Y574" t="str">
            <v>PC</v>
          </cell>
          <cell r="Z574" t="str">
            <v xml:space="preserve">Notes,Windows Form,Web Form </v>
          </cell>
          <cell r="AA574" t="str">
            <v>C#</v>
          </cell>
          <cell r="AC574">
            <v>3205.79</v>
          </cell>
          <cell r="AD574">
            <v>0</v>
          </cell>
          <cell r="AE574">
            <v>2441.46</v>
          </cell>
          <cell r="AF574">
            <v>1</v>
          </cell>
          <cell r="AG574">
            <v>573</v>
          </cell>
          <cell r="AH574" t="str">
            <v>AddressCoder@ABS_346885</v>
          </cell>
          <cell r="AI574">
            <v>966</v>
          </cell>
        </row>
        <row r="575">
          <cell r="A575">
            <v>574</v>
          </cell>
          <cell r="B575">
            <v>346886</v>
          </cell>
          <cell r="C575" t="str">
            <v>E-commerce</v>
          </cell>
          <cell r="D575" t="str">
            <v>E-commerce -  Ver 4</v>
          </cell>
          <cell r="F575"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G575" t="str">
            <v>Customer Service</v>
          </cell>
          <cell r="I575" t="str">
            <v>10 to 100 Users</v>
          </cell>
          <cell r="J575" t="str">
            <v>Custom In House Developed</v>
          </cell>
          <cell r="K575" t="str">
            <v>De-commissioned</v>
          </cell>
          <cell r="L575">
            <v>4</v>
          </cell>
          <cell r="M575">
            <v>37316</v>
          </cell>
          <cell r="N575">
            <v>39514</v>
          </cell>
          <cell r="O575">
            <v>37895</v>
          </cell>
          <cell r="P575">
            <v>5</v>
          </cell>
          <cell r="Q575" t="str">
            <v>Business Critical Application</v>
          </cell>
          <cell r="R575" t="str">
            <v>Medium</v>
          </cell>
          <cell r="S575" t="str">
            <v>Integrated Collection and Dissemination Services</v>
          </cell>
          <cell r="T575" t="str">
            <v>Customer Services Branch</v>
          </cell>
          <cell r="U575">
            <v>311</v>
          </cell>
          <cell r="V575" t="str">
            <v>Peter R Jones</v>
          </cell>
          <cell r="W575" t="str">
            <v>Jenny Telford</v>
          </cell>
          <cell r="X575" t="str">
            <v>Duncan Young</v>
          </cell>
          <cell r="Y575" t="str">
            <v>Lotus Notes</v>
          </cell>
          <cell r="AG575">
            <v>574</v>
          </cell>
          <cell r="AH575" t="str">
            <v>E-commerce -  Ver 4_346886</v>
          </cell>
          <cell r="AI575">
            <v>971</v>
          </cell>
        </row>
        <row r="576">
          <cell r="A576">
            <v>575</v>
          </cell>
          <cell r="B576">
            <v>346887</v>
          </cell>
          <cell r="C576" t="str">
            <v>ESG Change Event Planner</v>
          </cell>
          <cell r="D576" t="str">
            <v>ESG Change Event Planner</v>
          </cell>
          <cell r="E576" t="str">
            <v>Economic Statistics Business Systems</v>
          </cell>
          <cell r="F576" t="str">
            <v>Displays ESG milestones from PMF db in Gantt style. was decommissioned after 2009 impairment testing</v>
          </cell>
          <cell r="G576" t="str">
            <v>Administration</v>
          </cell>
          <cell r="I576" t="str">
            <v>10 to 100 Users</v>
          </cell>
          <cell r="J576" t="str">
            <v>Custom In House Developed</v>
          </cell>
          <cell r="K576" t="str">
            <v>De-commissioned</v>
          </cell>
          <cell r="M576">
            <v>37587</v>
          </cell>
          <cell r="N576">
            <v>39986</v>
          </cell>
          <cell r="O576">
            <v>38231</v>
          </cell>
          <cell r="P576">
            <v>7</v>
          </cell>
          <cell r="Q576" t="str">
            <v>Local Application</v>
          </cell>
          <cell r="R576" t="str">
            <v>Low</v>
          </cell>
          <cell r="S576" t="str">
            <v>Macroeconomics and Integration Group</v>
          </cell>
          <cell r="T576" t="str">
            <v>** No Branch</v>
          </cell>
          <cell r="U576">
            <v>534</v>
          </cell>
          <cell r="W576" t="str">
            <v>Judy Henson</v>
          </cell>
          <cell r="X576" t="str">
            <v>Mark Viney</v>
          </cell>
          <cell r="Y576" t="str">
            <v>Lotus Notes</v>
          </cell>
          <cell r="AA576" t="str">
            <v>LotusScript/LotusFormula</v>
          </cell>
          <cell r="AC576">
            <v>0</v>
          </cell>
          <cell r="AE576">
            <v>0</v>
          </cell>
          <cell r="AG576">
            <v>575</v>
          </cell>
          <cell r="AH576" t="str">
            <v>ESG Change Event Planner_346887</v>
          </cell>
          <cell r="AI576">
            <v>969</v>
          </cell>
        </row>
        <row r="577">
          <cell r="A577">
            <v>576</v>
          </cell>
          <cell r="B577">
            <v>346888</v>
          </cell>
          <cell r="C577" t="str">
            <v>Publishing Financial and Recharge DB</v>
          </cell>
          <cell r="D577" t="str">
            <v>Publishing Financial and Recharge DB</v>
          </cell>
          <cell r="E577" t="str">
            <v>CSD Services</v>
          </cell>
          <cell r="F577" t="str">
            <v>This system was originally built by the clients but is now maintained by TA-ISB. Service Requests were previously including under Publishing Production DB.</v>
          </cell>
          <cell r="G577" t="str">
            <v>Publishing</v>
          </cell>
          <cell r="I577" t="str">
            <v>Less than 10 at a Single Site</v>
          </cell>
          <cell r="J577" t="str">
            <v>Custom In House Developed</v>
          </cell>
          <cell r="K577" t="str">
            <v>In Production</v>
          </cell>
          <cell r="M577">
            <v>37445</v>
          </cell>
          <cell r="O577">
            <v>39965</v>
          </cell>
          <cell r="P577">
            <v>7</v>
          </cell>
          <cell r="Q577" t="str">
            <v>Local Application</v>
          </cell>
          <cell r="R577" t="str">
            <v>Medium</v>
          </cell>
          <cell r="S577" t="str">
            <v>Corporate Services Division</v>
          </cell>
          <cell r="T577" t="str">
            <v>Financial Management</v>
          </cell>
          <cell r="U577">
            <v>391</v>
          </cell>
          <cell r="V577" t="str">
            <v>Ta-Csd Director</v>
          </cell>
          <cell r="W577" t="str">
            <v>Eric Sadlowski</v>
          </cell>
          <cell r="X577" t="str">
            <v>Ta-Csd Director</v>
          </cell>
          <cell r="Y577" t="str">
            <v>Lotus Notes</v>
          </cell>
          <cell r="AC577">
            <v>0</v>
          </cell>
          <cell r="AE577">
            <v>0</v>
          </cell>
          <cell r="AF577">
            <v>1</v>
          </cell>
          <cell r="AG577">
            <v>576</v>
          </cell>
          <cell r="AH577" t="str">
            <v>Publishing Financial and Recharge DB_346888</v>
          </cell>
          <cell r="AI577">
            <v>974</v>
          </cell>
        </row>
        <row r="578">
          <cell r="A578">
            <v>577</v>
          </cell>
          <cell r="B578">
            <v>346889</v>
          </cell>
          <cell r="C578" t="str">
            <v>Print Cost Recovery</v>
          </cell>
          <cell r="D578" t="str">
            <v>Print Cost Recovery</v>
          </cell>
          <cell r="E578" t="str">
            <v>TSD IT Cost Recovery</v>
          </cell>
          <cell r="F578" t="str">
            <v>Database to store and report on Print Cost Recovery data</v>
          </cell>
          <cell r="G578" t="str">
            <v>Administration</v>
          </cell>
          <cell r="I578" t="str">
            <v>10 to 100 Users</v>
          </cell>
          <cell r="J578" t="str">
            <v>Custom In House Developed</v>
          </cell>
          <cell r="K578" t="str">
            <v>In Production</v>
          </cell>
          <cell r="O578">
            <v>39965</v>
          </cell>
          <cell r="P578">
            <v>3</v>
          </cell>
          <cell r="Q578" t="str">
            <v>Local Application</v>
          </cell>
          <cell r="R578" t="str">
            <v>Low</v>
          </cell>
          <cell r="S578" t="str">
            <v>Technology Services Division</v>
          </cell>
          <cell r="T578" t="str">
            <v>Technology Infrastructure</v>
          </cell>
          <cell r="U578">
            <v>360</v>
          </cell>
          <cell r="V578" t="str">
            <v>Andrew Gill</v>
          </cell>
          <cell r="W578" t="str">
            <v>James Sophios</v>
          </cell>
          <cell r="X578" t="str">
            <v>Andrew Gill</v>
          </cell>
          <cell r="Y578" t="str">
            <v>Lotus Notes</v>
          </cell>
          <cell r="AC578">
            <v>3223.54</v>
          </cell>
          <cell r="AE578">
            <v>2041.89</v>
          </cell>
          <cell r="AF578">
            <v>1</v>
          </cell>
          <cell r="AG578">
            <v>577</v>
          </cell>
          <cell r="AH578" t="str">
            <v>Print Cost Recovery_346889</v>
          </cell>
          <cell r="AI578">
            <v>968</v>
          </cell>
        </row>
        <row r="579">
          <cell r="A579">
            <v>578</v>
          </cell>
          <cell r="B579">
            <v>346890</v>
          </cell>
          <cell r="C579" t="str">
            <v>Recruitment</v>
          </cell>
          <cell r="D579" t="str">
            <v>Recruitment</v>
          </cell>
          <cell r="E579" t="str">
            <v>HR Systems</v>
          </cell>
          <cell r="F579" t="str">
            <v>Recruitment Applications Development</v>
          </cell>
          <cell r="G579" t="str">
            <v>Corporate</v>
          </cell>
          <cell r="I579" t="str">
            <v>10 to 100 Users</v>
          </cell>
          <cell r="J579" t="str">
            <v>Custom In House Developed</v>
          </cell>
          <cell r="K579" t="str">
            <v>De-commissioned</v>
          </cell>
          <cell r="N579">
            <v>39959</v>
          </cell>
          <cell r="O579">
            <v>38231</v>
          </cell>
          <cell r="P579">
            <v>7</v>
          </cell>
          <cell r="Q579" t="str">
            <v>Business Infrastructure Application</v>
          </cell>
          <cell r="R579" t="str">
            <v>Medium</v>
          </cell>
          <cell r="S579" t="str">
            <v>Corporate Services Division</v>
          </cell>
          <cell r="T579" t="str">
            <v>Financial Management</v>
          </cell>
          <cell r="U579">
            <v>412</v>
          </cell>
          <cell r="V579" t="str">
            <v>Jeremy Michell</v>
          </cell>
          <cell r="W579" t="str">
            <v>Chris Lucas</v>
          </cell>
          <cell r="X579" t="str">
            <v>Jeremy Michell</v>
          </cell>
          <cell r="Y579" t="str">
            <v>Lotus Notes</v>
          </cell>
          <cell r="AC579">
            <v>42309.34</v>
          </cell>
          <cell r="AE579">
            <v>35134.870000000003</v>
          </cell>
          <cell r="AG579">
            <v>578</v>
          </cell>
          <cell r="AH579" t="str">
            <v>Recruitment_346890</v>
          </cell>
          <cell r="AI579">
            <v>970</v>
          </cell>
        </row>
        <row r="580">
          <cell r="A580">
            <v>579</v>
          </cell>
          <cell r="B580">
            <v>346891</v>
          </cell>
          <cell r="C580" t="str">
            <v>TM1 - Decom</v>
          </cell>
          <cell r="D580" t="str">
            <v>TM1 - Decom</v>
          </cell>
          <cell r="E580" t="str">
            <v>Financial</v>
          </cell>
          <cell r="F580" t="str">
            <v>Financial Management forcasting tool This is a purchased product like Microsoft Excel</v>
          </cell>
          <cell r="G580" t="str">
            <v>Information</v>
          </cell>
          <cell r="I580" t="str">
            <v>10 to 100 Users</v>
          </cell>
          <cell r="J580" t="str">
            <v>Custom In House Developed</v>
          </cell>
          <cell r="K580" t="str">
            <v>De-commissioned</v>
          </cell>
          <cell r="O580">
            <v>39965</v>
          </cell>
          <cell r="P580">
            <v>7</v>
          </cell>
          <cell r="Q580" t="str">
            <v>Local Application</v>
          </cell>
          <cell r="R580" t="str">
            <v>High</v>
          </cell>
          <cell r="S580" t="str">
            <v>Corporate Services Division</v>
          </cell>
          <cell r="T580" t="str">
            <v>Financial Management</v>
          </cell>
          <cell r="U580">
            <v>402</v>
          </cell>
          <cell r="V580" t="str">
            <v>Erin Matson</v>
          </cell>
          <cell r="W580" t="str">
            <v>Jeff Smith</v>
          </cell>
          <cell r="X580" t="str">
            <v>Erin Matson</v>
          </cell>
          <cell r="Y580" t="str">
            <v>PC</v>
          </cell>
          <cell r="AC580">
            <v>0</v>
          </cell>
          <cell r="AE580">
            <v>0</v>
          </cell>
          <cell r="AG580">
            <v>579</v>
          </cell>
          <cell r="AH580" t="str">
            <v>TM1 - Decom_346891</v>
          </cell>
          <cell r="AI580">
            <v>965</v>
          </cell>
        </row>
        <row r="581">
          <cell r="A581">
            <v>580</v>
          </cell>
          <cell r="B581">
            <v>346892</v>
          </cell>
          <cell r="C581" t="str">
            <v>Web Site Contents Approvals</v>
          </cell>
          <cell r="D581" t="str">
            <v>Web Site Contents Approvals</v>
          </cell>
          <cell r="E581" t="str">
            <v>Publishing and Dissemination</v>
          </cell>
          <cell r="F581"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G581" t="str">
            <v>Publishing</v>
          </cell>
          <cell r="J581" t="str">
            <v>Custom In House Developed</v>
          </cell>
          <cell r="K581" t="str">
            <v>De-commissioned</v>
          </cell>
          <cell r="M581">
            <v>35221</v>
          </cell>
          <cell r="O581">
            <v>38231</v>
          </cell>
          <cell r="P581">
            <v>10</v>
          </cell>
          <cell r="Q581" t="str">
            <v>Business Critical Application</v>
          </cell>
          <cell r="R581" t="str">
            <v>High</v>
          </cell>
          <cell r="S581" t="str">
            <v>Integrated Collection and Dissemination Services</v>
          </cell>
          <cell r="T581" t="str">
            <v>Customer Services Branch</v>
          </cell>
          <cell r="U581">
            <v>311</v>
          </cell>
          <cell r="W581" t="str">
            <v>Mano Georgopoulos</v>
          </cell>
          <cell r="Y581" t="str">
            <v>Lotus Notes</v>
          </cell>
          <cell r="AG581">
            <v>580</v>
          </cell>
          <cell r="AH581" t="str">
            <v>Web Site Contents Approvals_346892</v>
          </cell>
          <cell r="AI581">
            <v>972</v>
          </cell>
        </row>
        <row r="582">
          <cell r="A582">
            <v>581</v>
          </cell>
          <cell r="B582">
            <v>346893</v>
          </cell>
          <cell r="C582" t="str">
            <v>IT Resource Request</v>
          </cell>
          <cell r="D582" t="str">
            <v>IT Resource Request -  Ver 1.08</v>
          </cell>
          <cell r="E582" t="str">
            <v>TSD Client Services</v>
          </cell>
          <cell r="F582" t="str">
            <v>Generic database to enable users to request access to various resources such as Colour Printer, Section Drive Access, etc.</v>
          </cell>
          <cell r="G582" t="str">
            <v>Administration</v>
          </cell>
          <cell r="I582" t="str">
            <v>Less than 10 at a Single Site</v>
          </cell>
          <cell r="J582" t="str">
            <v>Custom In House Developed</v>
          </cell>
          <cell r="K582" t="str">
            <v>In Production - Minimum Maintenance</v>
          </cell>
          <cell r="L582">
            <v>1.08</v>
          </cell>
          <cell r="M582">
            <v>38259</v>
          </cell>
          <cell r="O582">
            <v>39965</v>
          </cell>
          <cell r="P582">
            <v>2</v>
          </cell>
          <cell r="Q582" t="str">
            <v>Business Infrastructure Application</v>
          </cell>
          <cell r="R582" t="str">
            <v>Medium</v>
          </cell>
          <cell r="S582" t="str">
            <v>Technology Services Division</v>
          </cell>
          <cell r="T582" t="str">
            <v>Technology Infrastructure</v>
          </cell>
          <cell r="U582">
            <v>277</v>
          </cell>
          <cell r="V582" t="str">
            <v>Andrew Gill</v>
          </cell>
          <cell r="W582" t="str">
            <v>Matthew Artis</v>
          </cell>
          <cell r="X582" t="str">
            <v>Andrew Gill</v>
          </cell>
          <cell r="Y582" t="str">
            <v>Lotus Notes</v>
          </cell>
          <cell r="Z582" t="str">
            <v>Lotus Notes</v>
          </cell>
          <cell r="AA582" t="str">
            <v>LotusScript/LotusFormula</v>
          </cell>
          <cell r="AC582">
            <v>347</v>
          </cell>
          <cell r="AE582">
            <v>230.99</v>
          </cell>
          <cell r="AF582">
            <v>1</v>
          </cell>
          <cell r="AG582">
            <v>581</v>
          </cell>
          <cell r="AH582" t="str">
            <v>IT Resource Request -  Ver 1.08_346893</v>
          </cell>
          <cell r="AI582">
            <v>975</v>
          </cell>
        </row>
        <row r="583">
          <cell r="A583">
            <v>582</v>
          </cell>
          <cell r="B583">
            <v>347578</v>
          </cell>
          <cell r="C583" t="str">
            <v>2006 Pop Census - CMU Notes Databases</v>
          </cell>
          <cell r="D583" t="str">
            <v>2006 Pop Census - CMU Notes Databases</v>
          </cell>
          <cell r="E583" t="str">
            <v>Census</v>
          </cell>
          <cell r="F583" t="str">
            <v>CMU Portal and CMU Query databases</v>
          </cell>
          <cell r="G583" t="str">
            <v>Statistical</v>
          </cell>
          <cell r="I583" t="str">
            <v>10 to 100 Users</v>
          </cell>
          <cell r="J583" t="str">
            <v>Custom In House Developed</v>
          </cell>
          <cell r="K583" t="str">
            <v>In Production</v>
          </cell>
          <cell r="M583">
            <v>38518</v>
          </cell>
          <cell r="O583">
            <v>39965</v>
          </cell>
          <cell r="P583">
            <v>4</v>
          </cell>
          <cell r="Q583" t="str">
            <v>Local Application</v>
          </cell>
          <cell r="R583" t="str">
            <v>Medium</v>
          </cell>
          <cell r="S583" t="str">
            <v>Population Labour Industry and Environment Statistics Group</v>
          </cell>
          <cell r="T583" t="str">
            <v>Population Census</v>
          </cell>
          <cell r="U583">
            <v>213</v>
          </cell>
          <cell r="V583" t="str">
            <v>Ken Smith</v>
          </cell>
          <cell r="W583" t="str">
            <v>David Nauenburg</v>
          </cell>
          <cell r="X583" t="str">
            <v>Ken Smith</v>
          </cell>
          <cell r="Y583" t="str">
            <v>Lotus Notes</v>
          </cell>
          <cell r="Z583" t="str">
            <v>Lotus Notes</v>
          </cell>
          <cell r="AA583" t="str">
            <v>LotusScript/LotusFormula</v>
          </cell>
          <cell r="AC583">
            <v>35548</v>
          </cell>
          <cell r="AD583">
            <v>0</v>
          </cell>
          <cell r="AE583">
            <v>30508.41</v>
          </cell>
          <cell r="AF583">
            <v>1</v>
          </cell>
          <cell r="AG583">
            <v>582</v>
          </cell>
          <cell r="AH583" t="str">
            <v>2006 Pop Census - CMU Notes Databases_347578</v>
          </cell>
          <cell r="AI583">
            <v>986</v>
          </cell>
        </row>
        <row r="584">
          <cell r="A584">
            <v>583</v>
          </cell>
          <cell r="B584">
            <v>347579</v>
          </cell>
          <cell r="C584" t="str">
            <v>2006 Pop Census - Field Data Repository</v>
          </cell>
          <cell r="D584" t="str">
            <v>2006 Pop Census - Field Data Repository</v>
          </cell>
          <cell r="E584" t="str">
            <v>Census</v>
          </cell>
          <cell r="F584" t="str">
            <v>An Oracle database holding information relating to the Field work of Census. decommissioned as a result of 2009 impairment testing</v>
          </cell>
          <cell r="G584" t="str">
            <v>Administration</v>
          </cell>
          <cell r="J584" t="str">
            <v>Custom In House Developed</v>
          </cell>
          <cell r="K584" t="str">
            <v>De-commissioned</v>
          </cell>
          <cell r="M584">
            <v>38173</v>
          </cell>
          <cell r="N584">
            <v>39986</v>
          </cell>
          <cell r="O584">
            <v>38322</v>
          </cell>
          <cell r="P584">
            <v>10</v>
          </cell>
          <cell r="Q584" t="str">
            <v>Local Application</v>
          </cell>
          <cell r="R584" t="str">
            <v>High</v>
          </cell>
          <cell r="S584" t="str">
            <v>Population Labour Industry and Environment Statistics Group</v>
          </cell>
          <cell r="T584" t="str">
            <v>Population Census</v>
          </cell>
          <cell r="U584">
            <v>212</v>
          </cell>
          <cell r="V584" t="str">
            <v>Paul Brush</v>
          </cell>
          <cell r="W584" t="str">
            <v>David Nauenburg</v>
          </cell>
          <cell r="X584" t="str">
            <v>Helen Robson</v>
          </cell>
          <cell r="Y584" t="str">
            <v>Mid-Range</v>
          </cell>
          <cell r="AA584" t="str">
            <v>PLSQL</v>
          </cell>
          <cell r="AC584">
            <v>0</v>
          </cell>
          <cell r="AE584">
            <v>0</v>
          </cell>
          <cell r="AG584">
            <v>583</v>
          </cell>
          <cell r="AH584" t="str">
            <v>2006 Pop Census - Field Data Repository_347579</v>
          </cell>
          <cell r="AI584">
            <v>979</v>
          </cell>
        </row>
        <row r="585">
          <cell r="A585">
            <v>584</v>
          </cell>
          <cell r="B585">
            <v>347580</v>
          </cell>
          <cell r="C585" t="str">
            <v>Bulk New Starter Requests</v>
          </cell>
          <cell r="D585" t="str">
            <v>Bulk New Starter Requests</v>
          </cell>
          <cell r="E585" t="str">
            <v>Economic Statistics Business Systems</v>
          </cell>
          <cell r="F585"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G585" t="str">
            <v>Administration</v>
          </cell>
          <cell r="I585" t="str">
            <v>10 to 100 Users</v>
          </cell>
          <cell r="J585" t="str">
            <v>Custom In House Developed</v>
          </cell>
          <cell r="K585" t="str">
            <v>De-commissioned</v>
          </cell>
          <cell r="M585">
            <v>38474</v>
          </cell>
          <cell r="N585">
            <v>39986</v>
          </cell>
          <cell r="O585">
            <v>38322</v>
          </cell>
          <cell r="P585">
            <v>7</v>
          </cell>
          <cell r="Q585" t="str">
            <v>Local Application</v>
          </cell>
          <cell r="R585" t="str">
            <v>Low</v>
          </cell>
          <cell r="S585" t="str">
            <v>Integrated Collection and Dissemination Services</v>
          </cell>
          <cell r="T585" t="str">
            <v>Integrated Collection</v>
          </cell>
          <cell r="U585">
            <v>183</v>
          </cell>
          <cell r="V585" t="str">
            <v>Paul Chubb</v>
          </cell>
          <cell r="W585" t="str">
            <v>Edwin Aplin</v>
          </cell>
          <cell r="Y585" t="str">
            <v>Lotus Notes</v>
          </cell>
          <cell r="AC585">
            <v>0</v>
          </cell>
          <cell r="AE585">
            <v>0</v>
          </cell>
          <cell r="AG585">
            <v>584</v>
          </cell>
          <cell r="AH585" t="str">
            <v>Bulk New Starter Requests_347580</v>
          </cell>
          <cell r="AI585">
            <v>980</v>
          </cell>
        </row>
        <row r="586">
          <cell r="A586">
            <v>585</v>
          </cell>
          <cell r="B586">
            <v>347581</v>
          </cell>
          <cell r="C586" t="str">
            <v>DeveloperWorks</v>
          </cell>
          <cell r="D586" t="str">
            <v>DeveloperWorks -  Ver 1.0</v>
          </cell>
          <cell r="E586" t="str">
            <v>TSD Business Systems</v>
          </cell>
          <cell r="F586"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G586" t="str">
            <v>Training</v>
          </cell>
          <cell r="I586" t="str">
            <v>10 to 100 Users</v>
          </cell>
          <cell r="J586" t="str">
            <v>Custom In House Developed</v>
          </cell>
          <cell r="K586" t="str">
            <v>Under Development</v>
          </cell>
          <cell r="L586">
            <v>1</v>
          </cell>
          <cell r="O586">
            <v>39965</v>
          </cell>
          <cell r="P586">
            <v>5</v>
          </cell>
          <cell r="Q586" t="str">
            <v>Local Application</v>
          </cell>
          <cell r="R586" t="str">
            <v>Low</v>
          </cell>
          <cell r="S586" t="str">
            <v>Technology Services Division</v>
          </cell>
          <cell r="T586" t="str">
            <v>Technology Applications</v>
          </cell>
          <cell r="U586">
            <v>491</v>
          </cell>
          <cell r="V586" t="str">
            <v>John D Moore</v>
          </cell>
          <cell r="W586" t="str">
            <v>Wayne Richards</v>
          </cell>
          <cell r="X586" t="str">
            <v>Chi Nguyen</v>
          </cell>
          <cell r="Y586" t="str">
            <v>PC</v>
          </cell>
          <cell r="AA586" t="str">
            <v>C#</v>
          </cell>
          <cell r="AC586">
            <v>0</v>
          </cell>
          <cell r="AE586">
            <v>0</v>
          </cell>
          <cell r="AG586">
            <v>585</v>
          </cell>
          <cell r="AH586" t="str">
            <v>DeveloperWorks -  Ver 1.0_347581</v>
          </cell>
          <cell r="AI586">
            <v>985</v>
          </cell>
        </row>
        <row r="587">
          <cell r="A587">
            <v>586</v>
          </cell>
          <cell r="B587">
            <v>347582</v>
          </cell>
          <cell r="C587" t="str">
            <v>Posters@ABS</v>
          </cell>
          <cell r="D587" t="str">
            <v>Posters@ABS -  Ver v1</v>
          </cell>
          <cell r="E587" t="str">
            <v>TSD Client Services</v>
          </cell>
          <cell r="F587" t="str">
            <v>Posters@ABS is a Notes database for storing ABS posters. It provides for storage of any attachment format - the source file is usually WordPro, Word, Open Office, etc. and the printable file is usually PDF.</v>
          </cell>
          <cell r="G587" t="str">
            <v>Information</v>
          </cell>
          <cell r="I587" t="str">
            <v>10 to 100 Users</v>
          </cell>
          <cell r="J587" t="str">
            <v>Custom In House Developed</v>
          </cell>
          <cell r="K587" t="str">
            <v>In Production</v>
          </cell>
          <cell r="L587" t="str">
            <v>v1</v>
          </cell>
          <cell r="M587">
            <v>38322</v>
          </cell>
          <cell r="O587">
            <v>39965</v>
          </cell>
          <cell r="P587">
            <v>5</v>
          </cell>
          <cell r="Q587" t="str">
            <v>Local Application</v>
          </cell>
          <cell r="R587" t="str">
            <v>Low</v>
          </cell>
          <cell r="S587" t="str">
            <v>Technology Services Division</v>
          </cell>
          <cell r="T587" t="str">
            <v>Technology Infrastructure</v>
          </cell>
          <cell r="U587">
            <v>359</v>
          </cell>
          <cell r="W587" t="str">
            <v>Dale Chatwin</v>
          </cell>
          <cell r="Y587" t="str">
            <v>Lotus Notes</v>
          </cell>
          <cell r="AC587">
            <v>17215</v>
          </cell>
          <cell r="AE587">
            <v>14745.24</v>
          </cell>
          <cell r="AF587">
            <v>1</v>
          </cell>
          <cell r="AG587">
            <v>586</v>
          </cell>
          <cell r="AH587" t="str">
            <v>Posters@ABS -  Ver v1_347582</v>
          </cell>
          <cell r="AI587">
            <v>981</v>
          </cell>
        </row>
        <row r="588">
          <cell r="A588">
            <v>587</v>
          </cell>
          <cell r="B588">
            <v>347583</v>
          </cell>
          <cell r="C588" t="str">
            <v>Push</v>
          </cell>
          <cell r="D588" t="str">
            <v>Push</v>
          </cell>
          <cell r="E588" t="str">
            <v>TSD Software Management</v>
          </cell>
          <cell r="F588" t="str">
            <v>The Push Ver6 app is designed to "push out" Radia mandatory services to either a single user or a number of users. Force a Radia connect on any connected PC or laptop Update, Un-install, Repair or Check the installation of user based Radia installed software.</v>
          </cell>
          <cell r="G588" t="str">
            <v>Corporate Infrastructure</v>
          </cell>
          <cell r="I588" t="str">
            <v>Less than 10 Across Sites</v>
          </cell>
          <cell r="J588" t="str">
            <v>Custom In House Developed</v>
          </cell>
          <cell r="K588" t="str">
            <v>In Production - Development Continuing</v>
          </cell>
          <cell r="O588">
            <v>39965</v>
          </cell>
          <cell r="P588">
            <v>5</v>
          </cell>
          <cell r="Q588" t="str">
            <v>Local Application</v>
          </cell>
          <cell r="R588" t="str">
            <v>Low</v>
          </cell>
          <cell r="S588" t="str">
            <v>Technology Services Division</v>
          </cell>
          <cell r="T588" t="str">
            <v>Technology Infrastructure</v>
          </cell>
          <cell r="U588">
            <v>364</v>
          </cell>
          <cell r="V588" t="str">
            <v>Andrew Gill</v>
          </cell>
          <cell r="W588" t="str">
            <v>Raja Nagaraja</v>
          </cell>
          <cell r="X588" t="str">
            <v>Andrew Gill</v>
          </cell>
          <cell r="Y588" t="str">
            <v>PC</v>
          </cell>
          <cell r="AA588" t="str">
            <v>Visual Basic</v>
          </cell>
          <cell r="AC588">
            <v>0</v>
          </cell>
          <cell r="AE588">
            <v>0</v>
          </cell>
          <cell r="AF588">
            <v>1</v>
          </cell>
          <cell r="AG588">
            <v>587</v>
          </cell>
          <cell r="AH588" t="str">
            <v>Push_347583</v>
          </cell>
          <cell r="AI588">
            <v>984</v>
          </cell>
        </row>
        <row r="589">
          <cell r="A589">
            <v>588</v>
          </cell>
          <cell r="B589">
            <v>347584</v>
          </cell>
          <cell r="C589" t="str">
            <v>Size Manager</v>
          </cell>
          <cell r="D589" t="str">
            <v>Size Manager -  Ver 1</v>
          </cell>
          <cell r="E589" t="str">
            <v>...Catch Al</v>
          </cell>
          <cell r="F589"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G589" t="str">
            <v>Corporate Infrastructure</v>
          </cell>
          <cell r="I589" t="str">
            <v>Single User</v>
          </cell>
          <cell r="J589" t="str">
            <v>Custom In House Developed</v>
          </cell>
          <cell r="K589" t="str">
            <v>Under Development</v>
          </cell>
          <cell r="L589">
            <v>1</v>
          </cell>
          <cell r="O589">
            <v>39965</v>
          </cell>
          <cell r="P589">
            <v>2</v>
          </cell>
          <cell r="Q589" t="str">
            <v>Business Infrastructure Application</v>
          </cell>
          <cell r="R589" t="str">
            <v>Low</v>
          </cell>
          <cell r="S589" t="str">
            <v>Technology Services Division</v>
          </cell>
          <cell r="T589" t="str">
            <v>Technology Applications</v>
          </cell>
          <cell r="U589">
            <v>491</v>
          </cell>
          <cell r="Y589" t="str">
            <v>PC</v>
          </cell>
          <cell r="AA589" t="str">
            <v>C/C++</v>
          </cell>
          <cell r="AC589">
            <v>0</v>
          </cell>
          <cell r="AE589">
            <v>0</v>
          </cell>
          <cell r="AG589">
            <v>588</v>
          </cell>
          <cell r="AH589" t="str">
            <v>Size Manager -  Ver 1_347584</v>
          </cell>
          <cell r="AI589">
            <v>976</v>
          </cell>
        </row>
        <row r="590">
          <cell r="A590">
            <v>589</v>
          </cell>
          <cell r="B590">
            <v>347585</v>
          </cell>
          <cell r="C590" t="str">
            <v>Study Support</v>
          </cell>
          <cell r="D590" t="str">
            <v>Study Support</v>
          </cell>
          <cell r="E590" t="str">
            <v>HR Systems</v>
          </cell>
          <cell r="F590" t="str">
            <v>A Notes database to provide and support an electronic workflow to the ABS Study Support process.</v>
          </cell>
          <cell r="G590" t="str">
            <v>Administration</v>
          </cell>
          <cell r="I590" t="str">
            <v>More than 100 Users</v>
          </cell>
          <cell r="J590" t="str">
            <v>Custom In House Developed</v>
          </cell>
          <cell r="K590" t="str">
            <v>In Production - Development Continuing</v>
          </cell>
          <cell r="M590">
            <v>38740</v>
          </cell>
          <cell r="O590">
            <v>39965</v>
          </cell>
          <cell r="P590">
            <v>7</v>
          </cell>
          <cell r="Q590" t="str">
            <v>Local Application</v>
          </cell>
          <cell r="R590" t="str">
            <v>Medium</v>
          </cell>
          <cell r="S590" t="str">
            <v>Corporate Services Division</v>
          </cell>
          <cell r="T590" t="str">
            <v>Human Resources Branch</v>
          </cell>
          <cell r="U590">
            <v>416</v>
          </cell>
          <cell r="V590" t="str">
            <v>Erin Matson</v>
          </cell>
          <cell r="W590" t="str">
            <v>Eric Sadlowski</v>
          </cell>
          <cell r="X590" t="str">
            <v>Erin Matson</v>
          </cell>
          <cell r="Y590" t="str">
            <v>Lotus Notes</v>
          </cell>
          <cell r="AA590" t="str">
            <v>LotusScript/LotusFormula</v>
          </cell>
          <cell r="AC590">
            <v>32338.09</v>
          </cell>
          <cell r="AD590">
            <v>5684.7142857142899</v>
          </cell>
          <cell r="AE590">
            <v>19055.919999999998</v>
          </cell>
          <cell r="AF590">
            <v>1</v>
          </cell>
          <cell r="AG590">
            <v>589</v>
          </cell>
          <cell r="AH590" t="str">
            <v>Study Support_347585</v>
          </cell>
          <cell r="AI590">
            <v>977</v>
          </cell>
        </row>
        <row r="591">
          <cell r="A591">
            <v>590</v>
          </cell>
          <cell r="B591">
            <v>347586</v>
          </cell>
          <cell r="C591" t="str">
            <v>TSD Staff Survey</v>
          </cell>
          <cell r="D591" t="str">
            <v>TSD Staff Survey</v>
          </cell>
          <cell r="E591" t="str">
            <v>TSD Business Systems</v>
          </cell>
          <cell r="F591" t="str">
            <v>Based on information identified during the Application Assessment process this application was decommissioned</v>
          </cell>
          <cell r="G591" t="str">
            <v>Corporate</v>
          </cell>
          <cell r="I591" t="str">
            <v>More than 100 Users</v>
          </cell>
          <cell r="J591" t="str">
            <v>Custom In House Developed</v>
          </cell>
          <cell r="K591" t="str">
            <v>De-commissioned</v>
          </cell>
          <cell r="N591">
            <v>40238</v>
          </cell>
          <cell r="O591">
            <v>39965</v>
          </cell>
          <cell r="P591">
            <v>2</v>
          </cell>
          <cell r="Q591" t="str">
            <v>Local Application</v>
          </cell>
          <cell r="R591" t="str">
            <v>Low</v>
          </cell>
          <cell r="S591" t="str">
            <v>Technology Services Division</v>
          </cell>
          <cell r="T591" t="str">
            <v>Technology Strategy and Planning</v>
          </cell>
          <cell r="U591">
            <v>961</v>
          </cell>
          <cell r="V591" t="str">
            <v>Andrew Gill,Mark Bingley</v>
          </cell>
          <cell r="W591" t="str">
            <v>Heather Olley</v>
          </cell>
          <cell r="X591" t="str">
            <v>Andrew Gill</v>
          </cell>
          <cell r="Y591" t="str">
            <v>Lotus Notes</v>
          </cell>
          <cell r="AA591" t="str">
            <v>LotusScript/LotusFormula</v>
          </cell>
          <cell r="AC591">
            <v>0</v>
          </cell>
          <cell r="AE591">
            <v>0</v>
          </cell>
          <cell r="AG591">
            <v>590</v>
          </cell>
          <cell r="AH591" t="str">
            <v>TSD Staff Survey_347586</v>
          </cell>
          <cell r="AI591">
            <v>982</v>
          </cell>
        </row>
        <row r="592">
          <cell r="A592">
            <v>591</v>
          </cell>
          <cell r="B592">
            <v>347587</v>
          </cell>
          <cell r="C592" t="str">
            <v>UC Survey</v>
          </cell>
          <cell r="D592" t="str">
            <v>UC Survey</v>
          </cell>
          <cell r="G592" t="str">
            <v>Corporate</v>
          </cell>
          <cell r="J592" t="str">
            <v>Custom In House Developed</v>
          </cell>
          <cell r="K592" t="str">
            <v>De-commissioned</v>
          </cell>
          <cell r="O592">
            <v>38322</v>
          </cell>
          <cell r="P592">
            <v>10</v>
          </cell>
          <cell r="Q592" t="str">
            <v>Local Application</v>
          </cell>
          <cell r="R592" t="str">
            <v>Low</v>
          </cell>
          <cell r="S592" t="str">
            <v>Services Group</v>
          </cell>
          <cell r="T592" t="str">
            <v>** No Branch</v>
          </cell>
          <cell r="U592">
            <v>961</v>
          </cell>
          <cell r="V592" t="str">
            <v>Cheryle Lomas</v>
          </cell>
          <cell r="X592" t="str">
            <v>Jeremy Michell</v>
          </cell>
          <cell r="Y592" t="str">
            <v>Lotus Notes</v>
          </cell>
          <cell r="AG592">
            <v>591</v>
          </cell>
          <cell r="AH592" t="str">
            <v>UC Survey_347587</v>
          </cell>
          <cell r="AI592">
            <v>983</v>
          </cell>
        </row>
        <row r="593">
          <cell r="A593">
            <v>592</v>
          </cell>
          <cell r="B593">
            <v>347598</v>
          </cell>
          <cell r="C593" t="str">
            <v>Audit Management System</v>
          </cell>
          <cell r="D593" t="str">
            <v>Audit Management System</v>
          </cell>
          <cell r="E593" t="str">
            <v>Other Corporate Services Systems</v>
          </cell>
          <cell r="F593" t="str">
            <v>Please consult with Long Nguyen before continuing development of this DB.</v>
          </cell>
          <cell r="G593" t="str">
            <v>Administration</v>
          </cell>
          <cell r="J593" t="str">
            <v>Custom In House Developed</v>
          </cell>
          <cell r="K593" t="str">
            <v>De-commissioned</v>
          </cell>
          <cell r="O593">
            <v>38322</v>
          </cell>
          <cell r="P593">
            <v>7</v>
          </cell>
          <cell r="Q593" t="str">
            <v>Local Application</v>
          </cell>
          <cell r="R593" t="str">
            <v>High</v>
          </cell>
          <cell r="S593" t="str">
            <v>Corporate Services Division</v>
          </cell>
          <cell r="T593" t="str">
            <v>Office of the Statistician</v>
          </cell>
          <cell r="U593">
            <v>291</v>
          </cell>
          <cell r="V593" t="str">
            <v>Jeremy Michell</v>
          </cell>
          <cell r="X593" t="str">
            <v>Jeremy Michell</v>
          </cell>
          <cell r="Y593" t="str">
            <v>Lotus Notes</v>
          </cell>
          <cell r="AG593">
            <v>592</v>
          </cell>
          <cell r="AH593" t="str">
            <v>Audit Management System_347598</v>
          </cell>
          <cell r="AI593">
            <v>987</v>
          </cell>
        </row>
        <row r="594">
          <cell r="A594">
            <v>593</v>
          </cell>
          <cell r="B594">
            <v>349290</v>
          </cell>
          <cell r="C594" t="str">
            <v>2006 Pop Census - Processing System for DR - Development</v>
          </cell>
          <cell r="D594" t="str">
            <v>2006 Pop Census - Processing System for DR - Development</v>
          </cell>
          <cell r="E594" t="str">
            <v>Census</v>
          </cell>
          <cell r="F594" t="str">
            <v>decommissioned as a result of 2009 impairment testing</v>
          </cell>
          <cell r="G594" t="str">
            <v>Statistical</v>
          </cell>
          <cell r="J594" t="str">
            <v>Custom In House Developed</v>
          </cell>
          <cell r="K594" t="str">
            <v>De-commissioned</v>
          </cell>
          <cell r="M594">
            <v>38595</v>
          </cell>
          <cell r="N594">
            <v>39986</v>
          </cell>
          <cell r="O594">
            <v>38504</v>
          </cell>
          <cell r="P594">
            <v>10</v>
          </cell>
          <cell r="Q594" t="str">
            <v>Local Application</v>
          </cell>
          <cell r="R594" t="str">
            <v>Low</v>
          </cell>
          <cell r="S594" t="str">
            <v>Population Labour Industry and Environment Statistics Group</v>
          </cell>
          <cell r="T594" t="str">
            <v>Population Census</v>
          </cell>
          <cell r="U594">
            <v>214</v>
          </cell>
          <cell r="V594" t="str">
            <v>Paul Brush</v>
          </cell>
          <cell r="W594" t="str">
            <v>Denise Carlton</v>
          </cell>
          <cell r="X594" t="str">
            <v>Lyn Robinson</v>
          </cell>
          <cell r="Y594" t="str">
            <v>Mid-Range</v>
          </cell>
          <cell r="AC594">
            <v>0</v>
          </cell>
          <cell r="AE594">
            <v>0</v>
          </cell>
          <cell r="AG594">
            <v>593</v>
          </cell>
          <cell r="AH594" t="str">
            <v>2006 Pop Census - Processing System for DR - Development_349290</v>
          </cell>
          <cell r="AI594">
            <v>1009</v>
          </cell>
        </row>
        <row r="595">
          <cell r="A595">
            <v>594</v>
          </cell>
          <cell r="B595">
            <v>349293</v>
          </cell>
          <cell r="C595" t="str">
            <v>2006 Pop Census - View Submissions for Field</v>
          </cell>
          <cell r="D595" t="str">
            <v>2006 Pop Census - View Submissions for Field</v>
          </cell>
          <cell r="E595" t="str">
            <v>Census</v>
          </cell>
          <cell r="F595" t="str">
            <v>Seeking public views on potential changes to Census processing/procedures etc.</v>
          </cell>
          <cell r="G595" t="str">
            <v>Information</v>
          </cell>
          <cell r="I595" t="str">
            <v>External to the ABS</v>
          </cell>
          <cell r="J595" t="str">
            <v>Custom In House Developed</v>
          </cell>
          <cell r="K595" t="str">
            <v>In Production - Minimum Maintenance</v>
          </cell>
          <cell r="M595">
            <v>38464</v>
          </cell>
          <cell r="O595">
            <v>39965</v>
          </cell>
          <cell r="P595">
            <v>8</v>
          </cell>
          <cell r="Q595" t="str">
            <v>Local Application</v>
          </cell>
          <cell r="R595" t="str">
            <v>Medium</v>
          </cell>
          <cell r="S595" t="str">
            <v>Population Labour Industry and Environment Statistics Group</v>
          </cell>
          <cell r="T595" t="str">
            <v>Population Census</v>
          </cell>
          <cell r="U595">
            <v>211</v>
          </cell>
          <cell r="V595" t="str">
            <v>Ken Smith</v>
          </cell>
          <cell r="W595" t="str">
            <v>David Nauenburg</v>
          </cell>
          <cell r="X595" t="str">
            <v>Ken Smith</v>
          </cell>
          <cell r="Y595" t="str">
            <v>Lotus Notes</v>
          </cell>
          <cell r="Z595" t="str">
            <v>Lotus Notes</v>
          </cell>
          <cell r="AA595" t="str">
            <v>LotusScript/LotusFormula</v>
          </cell>
          <cell r="AC595">
            <v>84953</v>
          </cell>
          <cell r="AE595">
            <v>70450.990000000005</v>
          </cell>
          <cell r="AF595">
            <v>1</v>
          </cell>
          <cell r="AG595">
            <v>594</v>
          </cell>
          <cell r="AH595" t="str">
            <v>2006 Pop Census - View Submissions for Field_349293</v>
          </cell>
          <cell r="AI595">
            <v>988</v>
          </cell>
        </row>
        <row r="596">
          <cell r="A596">
            <v>595</v>
          </cell>
          <cell r="B596">
            <v>349296</v>
          </cell>
          <cell r="C596" t="str">
            <v>ABS Developed SAS Tools &amp; Utilities</v>
          </cell>
          <cell r="D596" t="str">
            <v>ABS Developed SAS Tools &amp; Utilities</v>
          </cell>
          <cell r="E596" t="str">
            <v>...Catch Al</v>
          </cell>
          <cell r="F5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G596" t="str">
            <v>Corporate Infrastructure</v>
          </cell>
          <cell r="I596" t="str">
            <v>Less than 10 at a Single Site</v>
          </cell>
          <cell r="J596" t="str">
            <v>Custom In House Developed</v>
          </cell>
          <cell r="K596" t="str">
            <v>In Production - Development Continuing</v>
          </cell>
          <cell r="O596">
            <v>39965</v>
          </cell>
          <cell r="P596">
            <v>5</v>
          </cell>
          <cell r="Q596" t="str">
            <v>Business Infrastructure Application</v>
          </cell>
          <cell r="R596" t="str">
            <v>Low</v>
          </cell>
          <cell r="S596" t="str">
            <v>Technology Services Division</v>
          </cell>
          <cell r="T596" t="str">
            <v>Technology Infrastructure</v>
          </cell>
          <cell r="U596">
            <v>361</v>
          </cell>
          <cell r="V596" t="str">
            <v>Brian Studman</v>
          </cell>
          <cell r="Y596" t="str">
            <v>Other</v>
          </cell>
          <cell r="Z596" t="str">
            <v>Other</v>
          </cell>
          <cell r="AA596" t="str">
            <v>SAS</v>
          </cell>
          <cell r="AC596">
            <v>0</v>
          </cell>
          <cell r="AE596">
            <v>0</v>
          </cell>
          <cell r="AF596">
            <v>1</v>
          </cell>
          <cell r="AG596">
            <v>595</v>
          </cell>
          <cell r="AH596" t="str">
            <v>ABS Developed SAS Tools &amp; Utilities_349296</v>
          </cell>
          <cell r="AI596">
            <v>1000</v>
          </cell>
        </row>
        <row r="597">
          <cell r="A597">
            <v>596</v>
          </cell>
          <cell r="B597">
            <v>349298</v>
          </cell>
          <cell r="C597" t="str">
            <v>ABS Developed SuperSTAR Tools &amp; Utilities</v>
          </cell>
          <cell r="D597" t="str">
            <v>ABS Developed SuperSTAR Tools &amp; Utilities</v>
          </cell>
          <cell r="E597" t="str">
            <v>Al</v>
          </cell>
          <cell r="F597" t="str">
            <v>ABS developed Client, Maintenance &amp; Operational Support SuperSTAR Tools &amp; Utilities. Covers such things as: Superstar User Group Administration (SUGA)</v>
          </cell>
          <cell r="G597" t="str">
            <v>Corporate Infrastructure</v>
          </cell>
          <cell r="I597" t="str">
            <v>More than 100 Users</v>
          </cell>
          <cell r="J597" t="str">
            <v>Custom In House Developed</v>
          </cell>
          <cell r="K597" t="str">
            <v>In Production - Development Continuing</v>
          </cell>
          <cell r="O597">
            <v>39965</v>
          </cell>
          <cell r="P597">
            <v>1</v>
          </cell>
          <cell r="Q597" t="str">
            <v>Business Infrastructure Application</v>
          </cell>
          <cell r="R597" t="str">
            <v>Medium</v>
          </cell>
          <cell r="S597" t="str">
            <v>** No Division/Group</v>
          </cell>
          <cell r="T597" t="str">
            <v>** No Branch</v>
          </cell>
          <cell r="U597" t="str">
            <v>C361</v>
          </cell>
          <cell r="V597" t="str">
            <v>Brian Studman</v>
          </cell>
          <cell r="W597" t="str">
            <v>Adrian Paviour</v>
          </cell>
          <cell r="Y597" t="str">
            <v>Other</v>
          </cell>
          <cell r="Z597" t="str">
            <v>Other</v>
          </cell>
          <cell r="AC597">
            <v>0</v>
          </cell>
          <cell r="AE597">
            <v>0</v>
          </cell>
          <cell r="AF597">
            <v>1</v>
          </cell>
          <cell r="AG597">
            <v>596</v>
          </cell>
          <cell r="AH597" t="str">
            <v>ABS Developed SuperSTAR Tools &amp; Utilities_349298</v>
          </cell>
          <cell r="AI597">
            <v>1001</v>
          </cell>
        </row>
        <row r="598">
          <cell r="A598">
            <v>597</v>
          </cell>
          <cell r="B598">
            <v>349299</v>
          </cell>
          <cell r="C598" t="str">
            <v>ABS Footy Tipping</v>
          </cell>
          <cell r="D598" t="str">
            <v>ABS Footy Tipping -  Ver 1</v>
          </cell>
          <cell r="E598" t="str">
            <v>...Catch Al</v>
          </cell>
          <cell r="G598" t="str">
            <v>Corporate</v>
          </cell>
          <cell r="I598" t="str">
            <v>10 to 100 Users</v>
          </cell>
          <cell r="J598" t="str">
            <v>Custom In House Developed</v>
          </cell>
          <cell r="K598" t="str">
            <v>In Production</v>
          </cell>
          <cell r="L598">
            <v>1</v>
          </cell>
          <cell r="O598">
            <v>39965</v>
          </cell>
          <cell r="P598">
            <v>7</v>
          </cell>
          <cell r="Q598" t="str">
            <v>Local Application</v>
          </cell>
          <cell r="R598" t="str">
            <v>Medium</v>
          </cell>
          <cell r="S598" t="str">
            <v>** No Division/Group</v>
          </cell>
          <cell r="T598" t="str">
            <v>** No Branch</v>
          </cell>
          <cell r="U598">
            <v>811</v>
          </cell>
          <cell r="V598" t="str">
            <v>Paul Nicholls</v>
          </cell>
          <cell r="W598" t="str">
            <v>Ben Dorber</v>
          </cell>
          <cell r="X598" t="str">
            <v>Paul Nicholls</v>
          </cell>
          <cell r="Y598" t="str">
            <v>Lotus Notes</v>
          </cell>
          <cell r="AC598">
            <v>0</v>
          </cell>
          <cell r="AE598">
            <v>0</v>
          </cell>
          <cell r="AF598">
            <v>1</v>
          </cell>
          <cell r="AG598">
            <v>597</v>
          </cell>
          <cell r="AH598" t="str">
            <v>ABS Footy Tipping -  Ver 1_349299</v>
          </cell>
          <cell r="AI598">
            <v>1003</v>
          </cell>
        </row>
        <row r="599">
          <cell r="A599">
            <v>598</v>
          </cell>
          <cell r="B599">
            <v>349308</v>
          </cell>
          <cell r="C599" t="str">
            <v>AEWS System</v>
          </cell>
          <cell r="D599" t="str">
            <v>AEWS System</v>
          </cell>
          <cell r="E599" t="str">
            <v>Annual Integrated Collection</v>
          </cell>
          <cell r="F599" t="str">
            <v>New system being developed using the new BSIP archictecture. This new system will replace the current MFG Annual, Mining, EAS and EAS/TAX collection and integrate them into one Annuals processing system.</v>
          </cell>
          <cell r="G599" t="str">
            <v>Statistical</v>
          </cell>
          <cell r="I599" t="str">
            <v>10 to 100 Users</v>
          </cell>
          <cell r="J599" t="str">
            <v>Custom In House Developed</v>
          </cell>
          <cell r="K599" t="str">
            <v>In Production</v>
          </cell>
          <cell r="O599">
            <v>39965</v>
          </cell>
          <cell r="P599">
            <v>5</v>
          </cell>
          <cell r="Q599" t="str">
            <v>Local Application</v>
          </cell>
          <cell r="R599" t="str">
            <v>Medium</v>
          </cell>
          <cell r="S599" t="str">
            <v>Population Labour Industry and Environment Statistics Group</v>
          </cell>
          <cell r="T599" t="str">
            <v>Industry Statistics Branch</v>
          </cell>
          <cell r="U599">
            <v>134</v>
          </cell>
          <cell r="V599" t="str">
            <v>Chi Nguyen</v>
          </cell>
          <cell r="W599" t="str">
            <v>David A. Webb</v>
          </cell>
          <cell r="X599" t="str">
            <v>Chi Nguyen</v>
          </cell>
          <cell r="Y599" t="str">
            <v>Mid-Range</v>
          </cell>
          <cell r="AC599">
            <v>0</v>
          </cell>
          <cell r="AE599">
            <v>0</v>
          </cell>
          <cell r="AF599">
            <v>1</v>
          </cell>
          <cell r="AG599">
            <v>598</v>
          </cell>
          <cell r="AH599" t="str">
            <v>AEWS System_349308</v>
          </cell>
          <cell r="AI599">
            <v>1007</v>
          </cell>
        </row>
        <row r="600">
          <cell r="A600">
            <v>599</v>
          </cell>
          <cell r="B600">
            <v>349311</v>
          </cell>
          <cell r="C600" t="str">
            <v>Business Process Management Install</v>
          </cell>
          <cell r="D600" t="str">
            <v>Business Process Management Install</v>
          </cell>
          <cell r="E600" t="str">
            <v>BPMS</v>
          </cell>
          <cell r="F600" t="str">
            <v>Installs all files required for the Business Process Management sub Systems Based on information identified during the Application Assessment process this application was decommissioned</v>
          </cell>
          <cell r="G600" t="str">
            <v>Corporate Infrastructure</v>
          </cell>
          <cell r="I600" t="str">
            <v>10 to 100 Users</v>
          </cell>
          <cell r="J600" t="str">
            <v>Custom In House Developed</v>
          </cell>
          <cell r="K600" t="str">
            <v>De-commissioned</v>
          </cell>
          <cell r="N600">
            <v>40238</v>
          </cell>
          <cell r="O600">
            <v>39965</v>
          </cell>
          <cell r="P600">
            <v>6</v>
          </cell>
          <cell r="Q600" t="str">
            <v>Business Infrastructure Application</v>
          </cell>
          <cell r="R600" t="str">
            <v>High</v>
          </cell>
          <cell r="S600" t="str">
            <v>Technology Services Division</v>
          </cell>
          <cell r="T600" t="str">
            <v>Technology Applications</v>
          </cell>
          <cell r="U600">
            <v>491</v>
          </cell>
          <cell r="V600" t="str">
            <v>John D Moore</v>
          </cell>
          <cell r="W600" t="str">
            <v>Ric Clarke</v>
          </cell>
          <cell r="X600" t="str">
            <v>Edwin Aplin</v>
          </cell>
          <cell r="Y600" t="str">
            <v>PC</v>
          </cell>
          <cell r="AA600" t="str">
            <v>Visual Basic</v>
          </cell>
          <cell r="AC600">
            <v>0</v>
          </cell>
          <cell r="AE600">
            <v>0</v>
          </cell>
          <cell r="AG600">
            <v>599</v>
          </cell>
          <cell r="AH600" t="str">
            <v>Business Process Management Install_349311</v>
          </cell>
          <cell r="AI600">
            <v>1011</v>
          </cell>
        </row>
        <row r="601">
          <cell r="A601">
            <v>600</v>
          </cell>
          <cell r="B601">
            <v>349312</v>
          </cell>
          <cell r="C601" t="str">
            <v>Canprint</v>
          </cell>
          <cell r="D601" t="str">
            <v>Canprint</v>
          </cell>
          <cell r="E601" t="str">
            <v>Other Corporate Services Systems</v>
          </cell>
          <cell r="F601" t="str">
            <v>Canprint is the old Pirie Printer Site Db that is replicated with the Canprint site in Fyshwick. This DB allows print orders to be placed and reflected at the Canprint site where the staff can print the order and update the status of the job.</v>
          </cell>
          <cell r="G601" t="str">
            <v>Distribution</v>
          </cell>
          <cell r="I601" t="str">
            <v>Less than 10 Across Sites</v>
          </cell>
          <cell r="J601" t="str">
            <v>Custom In House Developed</v>
          </cell>
          <cell r="K601" t="str">
            <v>In Production</v>
          </cell>
          <cell r="M601">
            <v>38474</v>
          </cell>
          <cell r="O601">
            <v>39965</v>
          </cell>
          <cell r="P601">
            <v>7</v>
          </cell>
          <cell r="Q601" t="str">
            <v>Local Application</v>
          </cell>
          <cell r="R601" t="str">
            <v>Medium</v>
          </cell>
          <cell r="S601" t="str">
            <v>Corporate Services Division</v>
          </cell>
          <cell r="T601" t="str">
            <v>Financial Management</v>
          </cell>
          <cell r="U601">
            <v>391</v>
          </cell>
          <cell r="V601" t="str">
            <v>Ta-Csd Director</v>
          </cell>
          <cell r="W601" t="str">
            <v>Eric Sadlowski</v>
          </cell>
          <cell r="X601" t="str">
            <v>Ta-Csd Director</v>
          </cell>
          <cell r="Y601" t="str">
            <v>Lotus Notes</v>
          </cell>
          <cell r="AC601">
            <v>0</v>
          </cell>
          <cell r="AE601">
            <v>0</v>
          </cell>
          <cell r="AF601">
            <v>1</v>
          </cell>
          <cell r="AG601">
            <v>600</v>
          </cell>
          <cell r="AH601" t="str">
            <v>Canprint_349312</v>
          </cell>
          <cell r="AI601">
            <v>1005</v>
          </cell>
        </row>
        <row r="602">
          <cell r="A602">
            <v>601</v>
          </cell>
          <cell r="B602">
            <v>349313</v>
          </cell>
          <cell r="C602" t="str">
            <v>Corporate Pricing DB</v>
          </cell>
          <cell r="D602" t="str">
            <v>Corporate Pricing DB</v>
          </cell>
          <cell r="E602" t="str">
            <v>ICDS - Client Services</v>
          </cell>
          <cell r="G602" t="str">
            <v>Administration</v>
          </cell>
          <cell r="I602" t="str">
            <v>More than 100 Users</v>
          </cell>
          <cell r="J602" t="str">
            <v>Custom In House Developed</v>
          </cell>
          <cell r="K602" t="str">
            <v>In Production</v>
          </cell>
          <cell r="O602">
            <v>39965</v>
          </cell>
          <cell r="P602">
            <v>5</v>
          </cell>
          <cell r="Q602" t="str">
            <v>Local Application</v>
          </cell>
          <cell r="R602" t="str">
            <v>Medium</v>
          </cell>
          <cell r="S602" t="str">
            <v>Integrated Collection and Dissemination Services</v>
          </cell>
          <cell r="T602" t="str">
            <v>** No Branch</v>
          </cell>
          <cell r="U602">
            <v>951</v>
          </cell>
          <cell r="V602" t="str">
            <v>Helen Robson</v>
          </cell>
          <cell r="W602" t="str">
            <v>Jennifer Cheffers</v>
          </cell>
          <cell r="X602" t="str">
            <v>Helen Robson</v>
          </cell>
          <cell r="Y602" t="str">
            <v>Lotus Notes</v>
          </cell>
          <cell r="AC602">
            <v>43200.77</v>
          </cell>
          <cell r="AE602">
            <v>19352.7</v>
          </cell>
          <cell r="AF602">
            <v>1</v>
          </cell>
          <cell r="AG602">
            <v>601</v>
          </cell>
          <cell r="AH602" t="str">
            <v>Corporate Pricing DB_349313</v>
          </cell>
          <cell r="AI602">
            <v>1013</v>
          </cell>
        </row>
        <row r="603">
          <cell r="A603">
            <v>602</v>
          </cell>
          <cell r="B603">
            <v>349314</v>
          </cell>
          <cell r="C603" t="str">
            <v>Editors Toolkit</v>
          </cell>
          <cell r="D603" t="str">
            <v>Editors Toolkit</v>
          </cell>
          <cell r="E603" t="str">
            <v>Editing Facilities</v>
          </cell>
          <cell r="F603" t="str">
            <v>The Editors Toolkit (ETK) is a Notes application. There is one standard design template which is deployed to multiple survey areas for their edit processing. The ETK is integrated with PIMS and IDW.</v>
          </cell>
          <cell r="G603" t="str">
            <v>Statistical</v>
          </cell>
          <cell r="I603" t="str">
            <v>More than 100 Users</v>
          </cell>
          <cell r="J603" t="str">
            <v>Custom In House Developed</v>
          </cell>
          <cell r="K603" t="str">
            <v>In Production - Minimum Maintenance</v>
          </cell>
          <cell r="M603">
            <v>38369</v>
          </cell>
          <cell r="O603">
            <v>39965</v>
          </cell>
          <cell r="P603">
            <v>10</v>
          </cell>
          <cell r="Q603" t="str">
            <v>Business Infrastructure Application</v>
          </cell>
          <cell r="R603" t="str">
            <v>High</v>
          </cell>
          <cell r="S603" t="str">
            <v>Population Labour Industry and Environment Statistics Group</v>
          </cell>
          <cell r="T603" t="str">
            <v>Industry Statistics Branch</v>
          </cell>
          <cell r="U603">
            <v>134</v>
          </cell>
          <cell r="V603" t="str">
            <v>Mark Viney</v>
          </cell>
          <cell r="W603" t="str">
            <v>Lynne Bismire</v>
          </cell>
          <cell r="X603" t="str">
            <v>Mark Viney</v>
          </cell>
          <cell r="Y603" t="str">
            <v>Mid-Range</v>
          </cell>
          <cell r="AA603" t="str">
            <v>LotusScript/LotusFormula</v>
          </cell>
          <cell r="AC603">
            <v>514633.47</v>
          </cell>
          <cell r="AD603">
            <v>100484.142857143</v>
          </cell>
          <cell r="AE603">
            <v>380151.8</v>
          </cell>
          <cell r="AF603">
            <v>1</v>
          </cell>
          <cell r="AG603">
            <v>602</v>
          </cell>
          <cell r="AH603" t="str">
            <v>Editors Toolkit_349314</v>
          </cell>
          <cell r="AI603">
            <v>989</v>
          </cell>
        </row>
        <row r="604">
          <cell r="A604">
            <v>603</v>
          </cell>
          <cell r="B604">
            <v>349315</v>
          </cell>
          <cell r="C604" t="str">
            <v>Information and Communication Technology Industries Survey (ICTIS)</v>
          </cell>
          <cell r="D604" t="str">
            <v>Information and Communication Technology Industries Survey (ICTIS) -  Ver 1.00</v>
          </cell>
          <cell r="E604" t="str">
            <v>Innovation &amp; Technology</v>
          </cell>
          <cell r="G604" t="str">
            <v>Statistical</v>
          </cell>
          <cell r="J604" t="str">
            <v>Custom In House Developed</v>
          </cell>
          <cell r="K604" t="str">
            <v>De-commissioned</v>
          </cell>
          <cell r="L604">
            <v>1</v>
          </cell>
          <cell r="M604">
            <v>37803</v>
          </cell>
          <cell r="N604">
            <v>39814</v>
          </cell>
          <cell r="O604">
            <v>38504</v>
          </cell>
          <cell r="P604">
            <v>10</v>
          </cell>
          <cell r="Q604" t="str">
            <v>Local Application</v>
          </cell>
          <cell r="R604" t="str">
            <v>Medium</v>
          </cell>
          <cell r="S604" t="str">
            <v>Macroeconomics and Integration Group</v>
          </cell>
          <cell r="T604" t="str">
            <v>Integration and Innovation Statistics Branch</v>
          </cell>
          <cell r="U604">
            <v>422</v>
          </cell>
          <cell r="V604" t="str">
            <v>Bruce Green</v>
          </cell>
          <cell r="W604" t="str">
            <v>Mike Scott</v>
          </cell>
          <cell r="X604" t="str">
            <v>Mark Bingley</v>
          </cell>
          <cell r="Y604" t="str">
            <v>Mid-Range</v>
          </cell>
          <cell r="AG604">
            <v>603</v>
          </cell>
          <cell r="AH604" t="str">
            <v>Information and Communication Technology Industries Survey (ICTIS) -  Ver 1.00_349315</v>
          </cell>
          <cell r="AI604">
            <v>996</v>
          </cell>
        </row>
        <row r="605">
          <cell r="A605">
            <v>604</v>
          </cell>
          <cell r="B605">
            <v>349317</v>
          </cell>
          <cell r="C605" t="str">
            <v>Information Technology - Research and Development</v>
          </cell>
          <cell r="D605" t="str">
            <v>Information Technology - Research and Development -  Ver 1.00</v>
          </cell>
          <cell r="E605" t="str">
            <v>Innovation &amp; Technology</v>
          </cell>
          <cell r="G605" t="str">
            <v>Statistical</v>
          </cell>
          <cell r="I605" t="str">
            <v>10 to 100 Users</v>
          </cell>
          <cell r="J605" t="str">
            <v>Custom In House Developed</v>
          </cell>
          <cell r="K605" t="str">
            <v>De-commissioned</v>
          </cell>
          <cell r="L605">
            <v>1</v>
          </cell>
          <cell r="M605">
            <v>37803</v>
          </cell>
          <cell r="N605">
            <v>39629</v>
          </cell>
          <cell r="O605">
            <v>39965</v>
          </cell>
          <cell r="P605">
            <v>10</v>
          </cell>
          <cell r="Q605" t="str">
            <v>Local Application</v>
          </cell>
          <cell r="R605" t="str">
            <v>Medium</v>
          </cell>
          <cell r="S605" t="str">
            <v>Macroeconomics and Integration Group</v>
          </cell>
          <cell r="T605" t="str">
            <v>Integration and Innovation Statistics Branch</v>
          </cell>
          <cell r="U605">
            <v>422</v>
          </cell>
          <cell r="V605" t="str">
            <v>Ken Smith</v>
          </cell>
          <cell r="W605" t="str">
            <v>Mike Scott</v>
          </cell>
          <cell r="X605" t="str">
            <v>Mark Bingley</v>
          </cell>
          <cell r="Y605" t="str">
            <v>Mid-Range</v>
          </cell>
          <cell r="AC605">
            <v>14066</v>
          </cell>
          <cell r="AE605">
            <v>11096</v>
          </cell>
          <cell r="AG605">
            <v>604</v>
          </cell>
          <cell r="AH605" t="str">
            <v>Information Technology - Research and Development -  Ver 1.00_349317</v>
          </cell>
          <cell r="AI605">
            <v>994</v>
          </cell>
        </row>
        <row r="606">
          <cell r="A606">
            <v>605</v>
          </cell>
          <cell r="B606">
            <v>349319</v>
          </cell>
          <cell r="C606" t="str">
            <v>Information Technology Survey - General Government</v>
          </cell>
          <cell r="D606" t="str">
            <v>Information Technology Survey - General Government -  Ver 1.00</v>
          </cell>
          <cell r="E606" t="str">
            <v>Innovation &amp; Technology</v>
          </cell>
          <cell r="F606" t="str">
            <v>was decommissioned after 2009 impairment testing</v>
          </cell>
          <cell r="G606" t="str">
            <v>Statistical</v>
          </cell>
          <cell r="J606" t="str">
            <v>Custom In House Developed</v>
          </cell>
          <cell r="K606" t="str">
            <v>De-commissioned</v>
          </cell>
          <cell r="L606">
            <v>1</v>
          </cell>
          <cell r="M606">
            <v>37803</v>
          </cell>
          <cell r="N606">
            <v>39986</v>
          </cell>
          <cell r="O606">
            <v>38504</v>
          </cell>
          <cell r="P606">
            <v>7</v>
          </cell>
          <cell r="Q606" t="str">
            <v>Local Application</v>
          </cell>
          <cell r="R606" t="str">
            <v>Medium</v>
          </cell>
          <cell r="S606" t="str">
            <v>Macroeconomics and Integration Group</v>
          </cell>
          <cell r="T606" t="str">
            <v>Integration and Innovation Statistics Branch</v>
          </cell>
          <cell r="U606">
            <v>422</v>
          </cell>
          <cell r="V606" t="str">
            <v>Bruce Green</v>
          </cell>
          <cell r="W606" t="str">
            <v>Mike Scott</v>
          </cell>
          <cell r="X606" t="str">
            <v>Mark Bingley</v>
          </cell>
          <cell r="Y606" t="str">
            <v>Mid-Range</v>
          </cell>
          <cell r="AC606">
            <v>0</v>
          </cell>
          <cell r="AE606">
            <v>0</v>
          </cell>
          <cell r="AG606">
            <v>605</v>
          </cell>
          <cell r="AH606" t="str">
            <v>Information Technology Survey - General Government -  Ver 1.00_349319</v>
          </cell>
          <cell r="AI606">
            <v>995</v>
          </cell>
        </row>
        <row r="607">
          <cell r="A607">
            <v>606</v>
          </cell>
          <cell r="B607">
            <v>349321</v>
          </cell>
          <cell r="C607" t="str">
            <v>Innovation Survey</v>
          </cell>
          <cell r="D607" t="str">
            <v>Innovation Survey -  Ver 1.00</v>
          </cell>
          <cell r="E607" t="str">
            <v>Innovation &amp; Technology</v>
          </cell>
          <cell r="F607" t="str">
            <v>Decomissioned as Inovation is now part of IBCS application</v>
          </cell>
          <cell r="G607" t="str">
            <v>Statistical</v>
          </cell>
          <cell r="I607" t="str">
            <v>10 to 100 Users</v>
          </cell>
          <cell r="J607" t="str">
            <v>Custom In House Developed</v>
          </cell>
          <cell r="K607" t="str">
            <v>De-commissioned</v>
          </cell>
          <cell r="L607">
            <v>1</v>
          </cell>
          <cell r="M607">
            <v>38078</v>
          </cell>
          <cell r="N607">
            <v>39629</v>
          </cell>
          <cell r="O607">
            <v>39965</v>
          </cell>
          <cell r="P607">
            <v>10</v>
          </cell>
          <cell r="Q607" t="str">
            <v>Local Application</v>
          </cell>
          <cell r="R607" t="str">
            <v>Medium</v>
          </cell>
          <cell r="S607" t="str">
            <v>Macroeconomics and Integration Group</v>
          </cell>
          <cell r="T607" t="str">
            <v>Integration and Innovation Statistics Branch</v>
          </cell>
          <cell r="U607">
            <v>422</v>
          </cell>
          <cell r="V607" t="str">
            <v>Ken Smith</v>
          </cell>
          <cell r="W607" t="str">
            <v>Mike Scott</v>
          </cell>
          <cell r="X607" t="str">
            <v>Mark Bingley</v>
          </cell>
          <cell r="Y607" t="str">
            <v>Mid-Range</v>
          </cell>
          <cell r="Z607" t="str">
            <v>Notes</v>
          </cell>
          <cell r="AA607" t="str">
            <v>Blaise</v>
          </cell>
          <cell r="AB607" t="str">
            <v>Classification Management System (CLaMS)</v>
          </cell>
          <cell r="AC607">
            <v>0</v>
          </cell>
          <cell r="AE607">
            <v>0</v>
          </cell>
          <cell r="AG607">
            <v>606</v>
          </cell>
          <cell r="AH607" t="str">
            <v>Innovation Survey -  Ver 1.00_349321</v>
          </cell>
          <cell r="AI607">
            <v>993</v>
          </cell>
        </row>
        <row r="608">
          <cell r="A608">
            <v>607</v>
          </cell>
          <cell r="B608">
            <v>349323</v>
          </cell>
          <cell r="C608" t="str">
            <v>Interactive Spatial Coder</v>
          </cell>
          <cell r="D608" t="str">
            <v>Interactive Spatial Coder</v>
          </cell>
          <cell r="E608" t="str">
            <v>Geography</v>
          </cell>
          <cell r="F608"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G608" t="str">
            <v>Corporate Infrastructure</v>
          </cell>
          <cell r="I608" t="str">
            <v>10 to 100 Users</v>
          </cell>
          <cell r="J608" t="str">
            <v>Custom In House Developed</v>
          </cell>
          <cell r="K608" t="str">
            <v>In Production</v>
          </cell>
          <cell r="M608">
            <v>38217</v>
          </cell>
          <cell r="O608">
            <v>39965</v>
          </cell>
          <cell r="P608">
            <v>8</v>
          </cell>
          <cell r="Q608" t="str">
            <v>Local Application</v>
          </cell>
          <cell r="R608" t="str">
            <v>Medium</v>
          </cell>
          <cell r="S608" t="str">
            <v>Population Labour Industry and Environment Statistics Group</v>
          </cell>
          <cell r="T608" t="str">
            <v>Industry Statistics Branch</v>
          </cell>
          <cell r="U608">
            <v>154</v>
          </cell>
          <cell r="V608" t="str">
            <v>Mark Viney</v>
          </cell>
          <cell r="W608" t="str">
            <v>Colin Rogers</v>
          </cell>
          <cell r="X608" t="str">
            <v>Ken Smith</v>
          </cell>
          <cell r="Y608" t="str">
            <v>PC</v>
          </cell>
          <cell r="Z608" t="str">
            <v>Java/Eclipse</v>
          </cell>
          <cell r="AA608" t="str">
            <v>JavaScript/Java Stored Procedures (JSP)</v>
          </cell>
          <cell r="AC608">
            <v>199475</v>
          </cell>
          <cell r="AD608">
            <v>0</v>
          </cell>
          <cell r="AE608">
            <v>183693.13</v>
          </cell>
          <cell r="AF608">
            <v>1</v>
          </cell>
          <cell r="AG608">
            <v>607</v>
          </cell>
          <cell r="AH608" t="str">
            <v>Interactive Spatial Coder_349323</v>
          </cell>
          <cell r="AI608">
            <v>1004</v>
          </cell>
        </row>
        <row r="609">
          <cell r="A609">
            <v>608</v>
          </cell>
          <cell r="B609">
            <v>349330</v>
          </cell>
          <cell r="C609" t="str">
            <v>International Trade Processing System</v>
          </cell>
          <cell r="D609" t="str">
            <v>International Trade Processing System -  Ver 1.0</v>
          </cell>
          <cell r="E609" t="str">
            <v>International and Financial Accounts</v>
          </cell>
          <cell r="F609"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G609" t="str">
            <v>Statistical</v>
          </cell>
          <cell r="I609" t="str">
            <v>10 to 100 Users</v>
          </cell>
          <cell r="J609" t="str">
            <v>Custom In House Developed</v>
          </cell>
          <cell r="K609" t="str">
            <v>In Production</v>
          </cell>
          <cell r="L609">
            <v>1</v>
          </cell>
          <cell r="M609">
            <v>38991</v>
          </cell>
          <cell r="O609">
            <v>39965</v>
          </cell>
          <cell r="P609">
            <v>10</v>
          </cell>
          <cell r="Q609" t="str">
            <v>Local Application</v>
          </cell>
          <cell r="R609" t="str">
            <v>High</v>
          </cell>
          <cell r="S609" t="str">
            <v>** No Division/Group</v>
          </cell>
          <cell r="T609" t="str">
            <v>** No Branch</v>
          </cell>
          <cell r="U609">
            <v>171</v>
          </cell>
          <cell r="V609" t="str">
            <v>Brendan Moylan</v>
          </cell>
          <cell r="W609" t="str">
            <v>Karen McGuigan</v>
          </cell>
          <cell r="X609" t="str">
            <v>Brendan Moylan</v>
          </cell>
          <cell r="Y609" t="str">
            <v>Mid-Range</v>
          </cell>
          <cell r="Z609" t="str">
            <v>Notes</v>
          </cell>
          <cell r="AA609" t="str">
            <v>LotusScript/LotusFormula</v>
          </cell>
          <cell r="AB609" t="str">
            <v>Classification Management System (CLaMS)</v>
          </cell>
          <cell r="AC609">
            <v>2309652.6800000002</v>
          </cell>
          <cell r="AD609">
            <v>127280.857142857</v>
          </cell>
          <cell r="AE609">
            <v>1693113.01</v>
          </cell>
          <cell r="AF609">
            <v>1</v>
          </cell>
          <cell r="AG609">
            <v>608</v>
          </cell>
          <cell r="AH609" t="str">
            <v>International Trade Processing System -  Ver 1.0_349330</v>
          </cell>
          <cell r="AI609">
            <v>998</v>
          </cell>
        </row>
        <row r="610">
          <cell r="A610">
            <v>609</v>
          </cell>
          <cell r="B610">
            <v>349340</v>
          </cell>
          <cell r="C610" t="str">
            <v>Joined Up Admin Service Delivery - New Starter</v>
          </cell>
          <cell r="D610" t="str">
            <v>Joined Up Admin Service Delivery - New Starter -  Ver 00.21</v>
          </cell>
          <cell r="E610" t="str">
            <v>TSD Client Services</v>
          </cell>
          <cell r="F61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G610" t="str">
            <v>Administration</v>
          </cell>
          <cell r="I610" t="str">
            <v>10 to 100 Users</v>
          </cell>
          <cell r="J610" t="str">
            <v>Custom In House Developed</v>
          </cell>
          <cell r="K610" t="str">
            <v>De-commissioned</v>
          </cell>
          <cell r="L610">
            <v>0.21</v>
          </cell>
          <cell r="N610">
            <v>39986</v>
          </cell>
          <cell r="O610">
            <v>38504</v>
          </cell>
          <cell r="P610">
            <v>10</v>
          </cell>
          <cell r="Q610" t="str">
            <v>Local Application</v>
          </cell>
          <cell r="R610" t="str">
            <v>Medium</v>
          </cell>
          <cell r="S610" t="str">
            <v>Technology Services Division</v>
          </cell>
          <cell r="T610" t="str">
            <v>Technology Applications</v>
          </cell>
          <cell r="U610">
            <v>491</v>
          </cell>
          <cell r="V610" t="str">
            <v>Paul Chubb</v>
          </cell>
          <cell r="X610" t="str">
            <v>Jeremy Michell</v>
          </cell>
          <cell r="Y610" t="str">
            <v>Lotus Notes</v>
          </cell>
          <cell r="AC610">
            <v>153863</v>
          </cell>
          <cell r="AE610">
            <v>116493.02</v>
          </cell>
          <cell r="AG610">
            <v>609</v>
          </cell>
          <cell r="AH610" t="str">
            <v>Joined Up Admin Service Delivery - New Starter -  Ver 00.21_349340</v>
          </cell>
          <cell r="AI610">
            <v>992</v>
          </cell>
        </row>
        <row r="611">
          <cell r="A611">
            <v>610</v>
          </cell>
          <cell r="B611">
            <v>349342</v>
          </cell>
          <cell r="C611" t="str">
            <v>Manufacturing Annual 2004-2005</v>
          </cell>
          <cell r="D611" t="str">
            <v>Manufacturing Annual 2004-2005</v>
          </cell>
          <cell r="E611" t="str">
            <v>Annual Integrated Collection</v>
          </cell>
          <cell r="F611" t="str">
            <v>To process the 2004-2005 annual manufacturing collection. This includes both IPS and SPEED components of the system.</v>
          </cell>
          <cell r="G611" t="str">
            <v>Statistical</v>
          </cell>
          <cell r="I611" t="str">
            <v>10 to 100 Users</v>
          </cell>
          <cell r="J611" t="str">
            <v>Custom In House Developed</v>
          </cell>
          <cell r="K611" t="str">
            <v>De-commissioned</v>
          </cell>
          <cell r="O611">
            <v>39965</v>
          </cell>
          <cell r="P611">
            <v>1</v>
          </cell>
          <cell r="Q611" t="str">
            <v>Local Application</v>
          </cell>
          <cell r="R611" t="str">
            <v>Medium</v>
          </cell>
          <cell r="S611" t="str">
            <v>Population Labour Industry and Environment Statistics Group</v>
          </cell>
          <cell r="T611" t="str">
            <v>Industry Statistics Branch</v>
          </cell>
          <cell r="U611">
            <v>111</v>
          </cell>
          <cell r="V611" t="str">
            <v>Jeanette Cotterill</v>
          </cell>
          <cell r="W611" t="str">
            <v>Cathy Bates</v>
          </cell>
          <cell r="X611" t="str">
            <v>Dale Connolly</v>
          </cell>
          <cell r="Y611" t="str">
            <v>Mid-Range</v>
          </cell>
          <cell r="AC611">
            <v>71105</v>
          </cell>
          <cell r="AD611">
            <v>1000.42857142857</v>
          </cell>
          <cell r="AE611">
            <v>53922.85</v>
          </cell>
          <cell r="AG611">
            <v>610</v>
          </cell>
          <cell r="AH611" t="str">
            <v>Manufacturing Annual 2004-2005_349342</v>
          </cell>
          <cell r="AI611">
            <v>1008</v>
          </cell>
        </row>
        <row r="612">
          <cell r="A612">
            <v>611</v>
          </cell>
          <cell r="B612">
            <v>349346</v>
          </cell>
          <cell r="C612" t="str">
            <v>Process Mapper</v>
          </cell>
          <cell r="D612" t="str">
            <v>Process Mapper -  Ver 1.2.30</v>
          </cell>
          <cell r="E612" t="str">
            <v>BPMS</v>
          </cell>
          <cell r="F612" t="str">
            <v>provides functionality to create business process maps and workflows diagrams was decommissioned after 2009 impairment testing</v>
          </cell>
          <cell r="G612" t="str">
            <v>Corporate Infrastructure</v>
          </cell>
          <cell r="J612" t="str">
            <v>Custom In House Developed</v>
          </cell>
          <cell r="K612" t="str">
            <v>De-commissioned</v>
          </cell>
          <cell r="L612" t="str">
            <v>1.2.30</v>
          </cell>
          <cell r="N612">
            <v>39986</v>
          </cell>
          <cell r="O612">
            <v>38504</v>
          </cell>
          <cell r="P612">
            <v>7</v>
          </cell>
          <cell r="Q612" t="str">
            <v>Business Infrastructure Application</v>
          </cell>
          <cell r="R612" t="str">
            <v>High</v>
          </cell>
          <cell r="S612" t="str">
            <v>Technology Services Division</v>
          </cell>
          <cell r="T612" t="str">
            <v>Technology Applications</v>
          </cell>
          <cell r="U612">
            <v>491</v>
          </cell>
          <cell r="V612" t="str">
            <v>Rosemary Crocker</v>
          </cell>
          <cell r="W612" t="str">
            <v>Ric Clarke</v>
          </cell>
          <cell r="X612" t="str">
            <v>Edwin Aplin</v>
          </cell>
          <cell r="Y612" t="str">
            <v>PC</v>
          </cell>
          <cell r="AA612" t="str">
            <v>C#</v>
          </cell>
          <cell r="AC612">
            <v>0</v>
          </cell>
          <cell r="AE612">
            <v>0</v>
          </cell>
          <cell r="AG612">
            <v>611</v>
          </cell>
          <cell r="AH612" t="str">
            <v>Process Mapper -  Ver 1.2.30_349346</v>
          </cell>
          <cell r="AI612">
            <v>1012</v>
          </cell>
        </row>
        <row r="613">
          <cell r="A613">
            <v>612</v>
          </cell>
          <cell r="B613">
            <v>349347</v>
          </cell>
          <cell r="C613" t="str">
            <v>Research and Experimental Development - Businesses - Biotechnology</v>
          </cell>
          <cell r="D613" t="str">
            <v>Research and Experimental Development - Businesses - Biotechnology -  Ver 1.00</v>
          </cell>
          <cell r="E613" t="str">
            <v>Innovation &amp; Technology</v>
          </cell>
          <cell r="F613" t="str">
            <v>was decommissioned after 2009 impairment testing</v>
          </cell>
          <cell r="G613" t="str">
            <v>Statistical</v>
          </cell>
          <cell r="J613" t="str">
            <v>Custom In House Developed</v>
          </cell>
          <cell r="K613" t="str">
            <v>De-commissioned</v>
          </cell>
          <cell r="L613">
            <v>1</v>
          </cell>
          <cell r="M613">
            <v>38371</v>
          </cell>
          <cell r="N613">
            <v>39986</v>
          </cell>
          <cell r="O613">
            <v>38504</v>
          </cell>
          <cell r="P613">
            <v>10</v>
          </cell>
          <cell r="Q613" t="str">
            <v>Local Application</v>
          </cell>
          <cell r="R613" t="str">
            <v>Medium</v>
          </cell>
          <cell r="S613" t="str">
            <v>Macroeconomics and Integration Group</v>
          </cell>
          <cell r="T613" t="str">
            <v>Integration and Innovation Statistics Branch</v>
          </cell>
          <cell r="U613">
            <v>422</v>
          </cell>
          <cell r="V613" t="str">
            <v>Bruce Green</v>
          </cell>
          <cell r="W613" t="str">
            <v>Mike Scott</v>
          </cell>
          <cell r="X613" t="str">
            <v>Mark Bingley</v>
          </cell>
          <cell r="Y613" t="str">
            <v>Mid-Range</v>
          </cell>
          <cell r="AC613">
            <v>0</v>
          </cell>
          <cell r="AE613">
            <v>0</v>
          </cell>
          <cell r="AG613">
            <v>612</v>
          </cell>
          <cell r="AH613" t="str">
            <v>Research and Experimental Development - Businesses - Biotechnology -  Ver 1.00_349347</v>
          </cell>
          <cell r="AI613">
            <v>991</v>
          </cell>
        </row>
        <row r="614">
          <cell r="A614">
            <v>613</v>
          </cell>
          <cell r="B614">
            <v>349348</v>
          </cell>
          <cell r="C614" t="str">
            <v>Research and Experimental Development - Government and Private Non-profit Organisations</v>
          </cell>
          <cell r="D614" t="str">
            <v>Research and Experimental Development - Government and Private Non-profit Organisations -  Ver 1.00</v>
          </cell>
          <cell r="E614" t="str">
            <v>Innovation &amp; Technology</v>
          </cell>
          <cell r="F614" t="str">
            <v>was decommissioned after 2009 impairment testing</v>
          </cell>
          <cell r="G614" t="str">
            <v>Statistical</v>
          </cell>
          <cell r="J614" t="str">
            <v>Custom In House Developed</v>
          </cell>
          <cell r="K614" t="str">
            <v>De-commissioned</v>
          </cell>
          <cell r="L614">
            <v>1</v>
          </cell>
          <cell r="N614">
            <v>39986</v>
          </cell>
          <cell r="O614">
            <v>38504</v>
          </cell>
          <cell r="P614">
            <v>7</v>
          </cell>
          <cell r="Q614" t="str">
            <v>Local Application</v>
          </cell>
          <cell r="R614" t="str">
            <v>Medium</v>
          </cell>
          <cell r="S614" t="str">
            <v>Macroeconomics and Integration Group</v>
          </cell>
          <cell r="T614" t="str">
            <v>Integration and Innovation Statistics Branch</v>
          </cell>
          <cell r="U614">
            <v>422</v>
          </cell>
          <cell r="V614" t="str">
            <v>Bruce Green</v>
          </cell>
          <cell r="W614" t="str">
            <v>Mike Scott</v>
          </cell>
          <cell r="X614" t="str">
            <v>Mark Bingley</v>
          </cell>
          <cell r="Y614" t="str">
            <v>Mid-Range</v>
          </cell>
          <cell r="AC614">
            <v>0</v>
          </cell>
          <cell r="AE614">
            <v>0</v>
          </cell>
          <cell r="AG614">
            <v>613</v>
          </cell>
          <cell r="AH614" t="str">
            <v>Research and Experimental Development - Government and Private Non-profit Organisations -  Ver 1.00_349348</v>
          </cell>
          <cell r="AI614">
            <v>992</v>
          </cell>
        </row>
        <row r="615">
          <cell r="A615">
            <v>614</v>
          </cell>
          <cell r="B615">
            <v>349349</v>
          </cell>
          <cell r="C615" t="str">
            <v>TA BSD Software Release Management System</v>
          </cell>
          <cell r="D615" t="str">
            <v>TA BSD Software Release Management System</v>
          </cell>
          <cell r="G615" t="str">
            <v>Administration</v>
          </cell>
          <cell r="J615" t="str">
            <v>Custom In House Developed</v>
          </cell>
          <cell r="K615" t="str">
            <v>De-commissioned</v>
          </cell>
          <cell r="O615">
            <v>38504</v>
          </cell>
          <cell r="P615">
            <v>7</v>
          </cell>
          <cell r="Q615" t="str">
            <v>Local Application</v>
          </cell>
          <cell r="R615" t="str">
            <v>Medium</v>
          </cell>
          <cell r="S615" t="str">
            <v>Services Group</v>
          </cell>
          <cell r="T615" t="str">
            <v>Technology Application</v>
          </cell>
          <cell r="U615">
            <v>491</v>
          </cell>
          <cell r="V615" t="str">
            <v>Cheryle Lomas</v>
          </cell>
          <cell r="X615" t="str">
            <v>Jeremy Michell</v>
          </cell>
          <cell r="Y615" t="str">
            <v>Lotus Notes</v>
          </cell>
          <cell r="AG615">
            <v>614</v>
          </cell>
          <cell r="AH615" t="str">
            <v>TA BSD Software Release Management System_349349</v>
          </cell>
          <cell r="AI615">
            <v>1006</v>
          </cell>
        </row>
        <row r="616">
          <cell r="A616">
            <v>615</v>
          </cell>
          <cell r="B616">
            <v>349350</v>
          </cell>
          <cell r="C616" t="str">
            <v>Virtual XML</v>
          </cell>
          <cell r="D616" t="str">
            <v>Virtual XML -  Ver 0.5</v>
          </cell>
          <cell r="E616" t="str">
            <v>...Catch Al</v>
          </cell>
          <cell r="F616"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G616" t="str">
            <v>Corporate Infrastructure</v>
          </cell>
          <cell r="I616" t="str">
            <v>More than 100 Users</v>
          </cell>
          <cell r="J616" t="str">
            <v>Custom In House Developed</v>
          </cell>
          <cell r="K616" t="str">
            <v>In Production - Development Continuing</v>
          </cell>
          <cell r="L616">
            <v>0.5</v>
          </cell>
          <cell r="M616">
            <v>38169</v>
          </cell>
          <cell r="O616">
            <v>39965</v>
          </cell>
          <cell r="P616">
            <v>3</v>
          </cell>
          <cell r="Q616" t="str">
            <v>Business Infrastructure Application</v>
          </cell>
          <cell r="R616" t="str">
            <v>Medium</v>
          </cell>
          <cell r="S616" t="str">
            <v>Technology Services Division</v>
          </cell>
          <cell r="T616" t="str">
            <v>** No Branch</v>
          </cell>
          <cell r="U616">
            <v>961</v>
          </cell>
          <cell r="V616" t="str">
            <v>Andrew Gill</v>
          </cell>
          <cell r="X616" t="str">
            <v>Jeremy Michell</v>
          </cell>
          <cell r="Y616" t="str">
            <v>Midrange - Windows</v>
          </cell>
          <cell r="AA616" t="str">
            <v>.Net - C#/Visual Basic</v>
          </cell>
          <cell r="AC616">
            <v>0</v>
          </cell>
          <cell r="AE616">
            <v>0</v>
          </cell>
          <cell r="AF616">
            <v>1</v>
          </cell>
          <cell r="AG616">
            <v>615</v>
          </cell>
          <cell r="AH616" t="str">
            <v>Virtual XML -  Ver 0.5_349350</v>
          </cell>
          <cell r="AI616">
            <v>990</v>
          </cell>
        </row>
        <row r="617">
          <cell r="A617">
            <v>616</v>
          </cell>
          <cell r="B617">
            <v>352179</v>
          </cell>
          <cell r="C617" t="str">
            <v>2006 Pop Census - Processing System for DR - Operational</v>
          </cell>
          <cell r="D617" t="str">
            <v>2006 Pop Census - Processing System for DR - Operational</v>
          </cell>
          <cell r="E617" t="str">
            <v>Census</v>
          </cell>
          <cell r="G617" t="str">
            <v>Statistical</v>
          </cell>
          <cell r="J617" t="str">
            <v>Custom In House Developed</v>
          </cell>
          <cell r="K617" t="str">
            <v>De-commissioned</v>
          </cell>
          <cell r="M617">
            <v>38618</v>
          </cell>
          <cell r="O617">
            <v>38626</v>
          </cell>
          <cell r="P617">
            <v>10</v>
          </cell>
          <cell r="Q617" t="str">
            <v>Local Application</v>
          </cell>
          <cell r="R617" t="str">
            <v>Medium</v>
          </cell>
          <cell r="S617" t="str">
            <v>Population Labour Industry and Environment Statistics Group</v>
          </cell>
          <cell r="T617" t="str">
            <v>Population Census</v>
          </cell>
          <cell r="U617">
            <v>214</v>
          </cell>
          <cell r="V617" t="str">
            <v>Helen Robson</v>
          </cell>
          <cell r="W617" t="str">
            <v>Ken Smith</v>
          </cell>
          <cell r="Y617" t="str">
            <v>Mid-Range</v>
          </cell>
          <cell r="AC617">
            <v>0</v>
          </cell>
          <cell r="AE617">
            <v>0</v>
          </cell>
          <cell r="AG617">
            <v>616</v>
          </cell>
          <cell r="AH617" t="str">
            <v>2006 Pop Census - Processing System for DR - Operational_352179</v>
          </cell>
          <cell r="AI617">
            <v>1022</v>
          </cell>
        </row>
        <row r="618">
          <cell r="A618">
            <v>617</v>
          </cell>
          <cell r="B618">
            <v>352180</v>
          </cell>
          <cell r="C618" t="str">
            <v>Backcasting Facility</v>
          </cell>
          <cell r="D618" t="str">
            <v>Backcasting Facility -  Ver 1</v>
          </cell>
          <cell r="E618" t="str">
            <v>Time Series Systems</v>
          </cell>
          <cell r="G618" t="str">
            <v>Statistical</v>
          </cell>
          <cell r="I618" t="str">
            <v>Less than 10 at a Single Site</v>
          </cell>
          <cell r="J618" t="str">
            <v>Custom In House Developed</v>
          </cell>
          <cell r="K618" t="str">
            <v>Under Development</v>
          </cell>
          <cell r="L618">
            <v>1</v>
          </cell>
          <cell r="O618">
            <v>39965</v>
          </cell>
          <cell r="P618">
            <v>10</v>
          </cell>
          <cell r="Q618" t="str">
            <v>Local Application</v>
          </cell>
          <cell r="R618" t="str">
            <v>High</v>
          </cell>
          <cell r="S618" t="str">
            <v>Macroeconomics and Integration Group</v>
          </cell>
          <cell r="T618" t="str">
            <v>** No Branch</v>
          </cell>
          <cell r="U618">
            <v>535</v>
          </cell>
          <cell r="V618" t="str">
            <v>Gerard Wildie</v>
          </cell>
          <cell r="W618" t="str">
            <v>Mark Zhang</v>
          </cell>
          <cell r="X618" t="str">
            <v>Gerard Wildie</v>
          </cell>
          <cell r="Y618" t="str">
            <v>PC</v>
          </cell>
          <cell r="Z618" t="str">
            <v>Other</v>
          </cell>
          <cell r="AC618">
            <v>233933.41</v>
          </cell>
          <cell r="AD618">
            <v>18280</v>
          </cell>
          <cell r="AE618">
            <v>205787.98</v>
          </cell>
          <cell r="AG618">
            <v>617</v>
          </cell>
          <cell r="AH618" t="str">
            <v>Backcasting Facility -  Ver 1_352180</v>
          </cell>
          <cell r="AI618">
            <v>1020</v>
          </cell>
        </row>
        <row r="619">
          <cell r="A619">
            <v>618</v>
          </cell>
          <cell r="B619">
            <v>352181</v>
          </cell>
          <cell r="C619" t="str">
            <v>Case Assistance - Support &amp; Early Intervention System (CASEIS)</v>
          </cell>
          <cell r="D619" t="str">
            <v>Case Assistance - Support &amp; Early Intervention System (CASEIS)</v>
          </cell>
          <cell r="E619" t="str">
            <v>HR Systems</v>
          </cell>
          <cell r="F619"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G619" t="str">
            <v>Corporate</v>
          </cell>
          <cell r="I619" t="str">
            <v>More than 100 Users</v>
          </cell>
          <cell r="J619" t="str">
            <v>Custom In House Developed</v>
          </cell>
          <cell r="K619" t="str">
            <v>In Production - Development Continuing</v>
          </cell>
          <cell r="M619">
            <v>38873</v>
          </cell>
          <cell r="O619">
            <v>39965</v>
          </cell>
          <cell r="P619">
            <v>7</v>
          </cell>
          <cell r="Q619" t="str">
            <v>Local Application</v>
          </cell>
          <cell r="R619" t="str">
            <v>Medium</v>
          </cell>
          <cell r="S619" t="str">
            <v>Corporate Services Division</v>
          </cell>
          <cell r="T619" t="str">
            <v>Human Resources Branch</v>
          </cell>
          <cell r="U619">
            <v>417</v>
          </cell>
          <cell r="V619" t="str">
            <v>Erin Matson</v>
          </cell>
          <cell r="W619" t="str">
            <v>Tony Gilrane</v>
          </cell>
          <cell r="X619" t="str">
            <v>Erin Matson</v>
          </cell>
          <cell r="Y619" t="str">
            <v>Lotus Notes</v>
          </cell>
          <cell r="Z619" t="str">
            <v>Notes</v>
          </cell>
          <cell r="AA619" t="str">
            <v>LotusScript/LotusFormula</v>
          </cell>
          <cell r="AC619">
            <v>22236</v>
          </cell>
          <cell r="AE619">
            <v>17632.95</v>
          </cell>
          <cell r="AF619">
            <v>1</v>
          </cell>
          <cell r="AG619">
            <v>618</v>
          </cell>
          <cell r="AH619" t="str">
            <v>Case Assistance - Support &amp; Early Intervention System (CASEIS)_352181</v>
          </cell>
          <cell r="AI619">
            <v>1033</v>
          </cell>
        </row>
        <row r="620">
          <cell r="A620">
            <v>619</v>
          </cell>
          <cell r="B620">
            <v>352182</v>
          </cell>
          <cell r="C620" t="str">
            <v>Census Pay Advices</v>
          </cell>
          <cell r="D620" t="str">
            <v>Census Pay Advices</v>
          </cell>
          <cell r="E620" t="str">
            <v>HR Systems</v>
          </cell>
          <cell r="G620" t="str">
            <v>Corporate</v>
          </cell>
          <cell r="I620" t="str">
            <v>More than 100 Users</v>
          </cell>
          <cell r="J620" t="str">
            <v>Custom In House Developed</v>
          </cell>
          <cell r="K620" t="str">
            <v>In Production</v>
          </cell>
          <cell r="M620">
            <v>38519</v>
          </cell>
          <cell r="O620">
            <v>39965</v>
          </cell>
          <cell r="P620">
            <v>7</v>
          </cell>
          <cell r="Q620" t="str">
            <v>Local Application</v>
          </cell>
          <cell r="R620" t="str">
            <v>Low</v>
          </cell>
          <cell r="S620" t="str">
            <v>Chief Operating Officer</v>
          </cell>
          <cell r="T620" t="str">
            <v>Financial Management</v>
          </cell>
          <cell r="U620">
            <v>415</v>
          </cell>
          <cell r="V620" t="str">
            <v>Grant Spratt</v>
          </cell>
          <cell r="W620" t="str">
            <v>Eric Sadlowski</v>
          </cell>
          <cell r="X620" t="str">
            <v>Grant Spratt</v>
          </cell>
          <cell r="Y620" t="str">
            <v>Lotus Notes</v>
          </cell>
          <cell r="AC620">
            <v>0</v>
          </cell>
          <cell r="AE620">
            <v>0</v>
          </cell>
          <cell r="AF620">
            <v>1</v>
          </cell>
          <cell r="AG620">
            <v>619</v>
          </cell>
          <cell r="AH620" t="str">
            <v>Census Pay Advices_352182</v>
          </cell>
          <cell r="AI620">
            <v>1014</v>
          </cell>
        </row>
        <row r="621">
          <cell r="A621">
            <v>620</v>
          </cell>
          <cell r="B621">
            <v>352183</v>
          </cell>
          <cell r="C621" t="str">
            <v>Client Hardware Management</v>
          </cell>
          <cell r="D621" t="str">
            <v>Client Hardware Management</v>
          </cell>
          <cell r="E621" t="str">
            <v>TSD Client Services</v>
          </cell>
          <cell r="F621" t="str">
            <v>Replacement Notes DB for hardware related information currently available within the IT Register. New Notes DB will include Business Management activties.</v>
          </cell>
          <cell r="G621" t="str">
            <v>Corporate Infrastructure</v>
          </cell>
          <cell r="I621" t="str">
            <v>More than 100 Users</v>
          </cell>
          <cell r="J621" t="str">
            <v>Custom In House Developed</v>
          </cell>
          <cell r="K621" t="str">
            <v>In Production - Minimum Maintenance</v>
          </cell>
          <cell r="M621">
            <v>38848</v>
          </cell>
          <cell r="O621">
            <v>39965</v>
          </cell>
          <cell r="P621">
            <v>3</v>
          </cell>
          <cell r="Q621" t="str">
            <v>Business Infrastructure Application</v>
          </cell>
          <cell r="R621" t="str">
            <v>High</v>
          </cell>
          <cell r="S621" t="str">
            <v>Technology Services Division</v>
          </cell>
          <cell r="T621" t="str">
            <v>Technology Infrastructure</v>
          </cell>
          <cell r="U621">
            <v>277</v>
          </cell>
          <cell r="V621" t="str">
            <v>Andrew Gill</v>
          </cell>
          <cell r="W621" t="str">
            <v>Matthew Artis</v>
          </cell>
          <cell r="X621" t="str">
            <v>Andrew Gill</v>
          </cell>
          <cell r="Y621" t="str">
            <v>Lotus Notes</v>
          </cell>
          <cell r="AA621" t="str">
            <v>LotusScript/LotusFormula</v>
          </cell>
          <cell r="AC621">
            <v>173685.58</v>
          </cell>
          <cell r="AD621">
            <v>37184.142857142899</v>
          </cell>
          <cell r="AE621">
            <v>119160.68</v>
          </cell>
          <cell r="AF621">
            <v>1</v>
          </cell>
          <cell r="AG621">
            <v>620</v>
          </cell>
          <cell r="AH621" t="str">
            <v>Client Hardware Management_352183</v>
          </cell>
          <cell r="AI621">
            <v>1032</v>
          </cell>
        </row>
        <row r="622">
          <cell r="A622">
            <v>621</v>
          </cell>
          <cell r="B622">
            <v>352184</v>
          </cell>
          <cell r="C622" t="str">
            <v>External Discussion Forums</v>
          </cell>
          <cell r="D622" t="str">
            <v>External Discussion Forums</v>
          </cell>
          <cell r="E622" t="str">
            <v>NSS Systems</v>
          </cell>
          <cell r="G622" t="str">
            <v>Information</v>
          </cell>
          <cell r="I622" t="str">
            <v>External to the ABS</v>
          </cell>
          <cell r="J622" t="str">
            <v>Custom In House Developed</v>
          </cell>
          <cell r="K622" t="str">
            <v>In Production</v>
          </cell>
          <cell r="M622">
            <v>38383</v>
          </cell>
          <cell r="O622">
            <v>39965</v>
          </cell>
          <cell r="P622">
            <v>2</v>
          </cell>
          <cell r="Q622" t="str">
            <v>Business Infrastructure Application</v>
          </cell>
          <cell r="R622" t="str">
            <v>Medium</v>
          </cell>
          <cell r="S622" t="str">
            <v>Technology Services Division</v>
          </cell>
          <cell r="T622" t="str">
            <v>Technology Infrastructure</v>
          </cell>
          <cell r="U622">
            <v>359</v>
          </cell>
          <cell r="W622" t="str">
            <v>Dale Chatwin</v>
          </cell>
          <cell r="X622" t="str">
            <v>Dale Chatwin</v>
          </cell>
          <cell r="Y622" t="str">
            <v>Lotus Notes</v>
          </cell>
          <cell r="AC622">
            <v>0</v>
          </cell>
          <cell r="AE622">
            <v>0</v>
          </cell>
          <cell r="AF622">
            <v>1</v>
          </cell>
          <cell r="AG622">
            <v>621</v>
          </cell>
          <cell r="AH622" t="str">
            <v>External Discussion Forums_352184</v>
          </cell>
          <cell r="AI622">
            <v>1016</v>
          </cell>
        </row>
        <row r="623">
          <cell r="A623">
            <v>622</v>
          </cell>
          <cell r="B623">
            <v>352185</v>
          </cell>
          <cell r="C623" t="str">
            <v>household survey CURF creation and maintenance facility</v>
          </cell>
          <cell r="D623" t="str">
            <v>household survey CURF creation and maintenance facility</v>
          </cell>
          <cell r="E623" t="str">
            <v>Micro Data</v>
          </cell>
          <cell r="F623"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G623" t="str">
            <v>Statistical</v>
          </cell>
          <cell r="I623" t="str">
            <v>Single User</v>
          </cell>
          <cell r="J623" t="str">
            <v>Custom In House Developed</v>
          </cell>
          <cell r="K623" t="str">
            <v>De-commissioned</v>
          </cell>
          <cell r="M623">
            <v>40039</v>
          </cell>
          <cell r="N623">
            <v>40039</v>
          </cell>
          <cell r="O623">
            <v>39965</v>
          </cell>
          <cell r="P623">
            <v>3</v>
          </cell>
          <cell r="Q623" t="str">
            <v>Local Application</v>
          </cell>
          <cell r="R623" t="str">
            <v>Medium</v>
          </cell>
          <cell r="S623" t="str">
            <v>Social Statistics Group</v>
          </cell>
          <cell r="T623" t="str">
            <v>Education, Crime and Cultural Statistics</v>
          </cell>
          <cell r="U623">
            <v>449</v>
          </cell>
          <cell r="W623" t="str">
            <v>Adrian Paviour</v>
          </cell>
          <cell r="Y623" t="str">
            <v>PC</v>
          </cell>
          <cell r="AC623">
            <v>0</v>
          </cell>
          <cell r="AE623">
            <v>0</v>
          </cell>
          <cell r="AG623">
            <v>622</v>
          </cell>
          <cell r="AH623" t="str">
            <v>household survey CURF creation and maintenance facility_352185</v>
          </cell>
          <cell r="AI623">
            <v>1031</v>
          </cell>
        </row>
        <row r="624">
          <cell r="A624">
            <v>623</v>
          </cell>
          <cell r="B624">
            <v>352186</v>
          </cell>
          <cell r="C624" t="str">
            <v>Household Surveys Assistant</v>
          </cell>
          <cell r="D624" t="str">
            <v>Household Surveys Assistant</v>
          </cell>
          <cell r="E624" t="str">
            <v>Household Survey Facilities</v>
          </cell>
          <cell r="F624" t="str">
            <v>An Assistant for all Household survey processes and systems. Will use the assistant template but may deviate if required.</v>
          </cell>
          <cell r="G624" t="str">
            <v>Statistical</v>
          </cell>
          <cell r="I624" t="str">
            <v>10 to 100 Users</v>
          </cell>
          <cell r="J624" t="str">
            <v>Custom In House Developed</v>
          </cell>
          <cell r="K624" t="str">
            <v>In Production - Frozen</v>
          </cell>
          <cell r="M624">
            <v>39546</v>
          </cell>
          <cell r="O624">
            <v>39965</v>
          </cell>
          <cell r="P624">
            <v>7</v>
          </cell>
          <cell r="Q624" t="str">
            <v>Client Maintained Application</v>
          </cell>
          <cell r="R624" t="str">
            <v>Medium</v>
          </cell>
          <cell r="S624" t="str">
            <v>Social Statistics Group</v>
          </cell>
          <cell r="T624" t="str">
            <v>Education, Crime and Cultural Statistics</v>
          </cell>
          <cell r="U624">
            <v>441</v>
          </cell>
          <cell r="W624" t="str">
            <v>Adrian Paviour</v>
          </cell>
          <cell r="Y624" t="str">
            <v>PC</v>
          </cell>
          <cell r="Z624" t="str">
            <v>Notes</v>
          </cell>
          <cell r="AA624" t="str">
            <v>LotusScript/LotusFormula</v>
          </cell>
          <cell r="AC624">
            <v>110275.8</v>
          </cell>
          <cell r="AE624">
            <v>79018.84</v>
          </cell>
          <cell r="AF624">
            <v>1</v>
          </cell>
          <cell r="AG624">
            <v>623</v>
          </cell>
          <cell r="AH624" t="str">
            <v>Household Surveys Assistant_352186</v>
          </cell>
          <cell r="AI624">
            <v>1025</v>
          </cell>
        </row>
        <row r="625">
          <cell r="A625">
            <v>624</v>
          </cell>
          <cell r="B625">
            <v>352187</v>
          </cell>
          <cell r="C625" t="str">
            <v>Generalised Amendments System for Household Surveys</v>
          </cell>
          <cell r="D625" t="str">
            <v>Generalised Amendments System for Household Surveys</v>
          </cell>
          <cell r="E625" t="str">
            <v>Household Survey Facilities</v>
          </cell>
          <cell r="F625" t="str">
            <v>One of the ISHS project key goals is to create better edit and correction facilities for household surveys. The first release of this system is for HIES processing. Further releases will increase functionality to encompass other collections.</v>
          </cell>
          <cell r="G625" t="str">
            <v>Statistical</v>
          </cell>
          <cell r="I625" t="str">
            <v>10 to 100 Users</v>
          </cell>
          <cell r="J625" t="str">
            <v>Custom In House Developed</v>
          </cell>
          <cell r="K625" t="str">
            <v>Under Development</v>
          </cell>
          <cell r="O625">
            <v>39965</v>
          </cell>
          <cell r="P625">
            <v>10</v>
          </cell>
          <cell r="Q625" t="str">
            <v>Local Application</v>
          </cell>
          <cell r="R625" t="str">
            <v>Medium</v>
          </cell>
          <cell r="S625" t="str">
            <v>Social Statistics Group</v>
          </cell>
          <cell r="T625" t="str">
            <v>Social Conditions Statistics</v>
          </cell>
          <cell r="U625">
            <v>449</v>
          </cell>
          <cell r="V625" t="str">
            <v>Jeremy Michell</v>
          </cell>
          <cell r="W625" t="str">
            <v>Cassandra Gligora</v>
          </cell>
          <cell r="X625" t="str">
            <v>Jeremy Michell</v>
          </cell>
          <cell r="Y625" t="str">
            <v>PC</v>
          </cell>
          <cell r="Z625" t="str">
            <v>Lotus Notes</v>
          </cell>
          <cell r="AA625" t="str">
            <v>.Net - C#/Visual Basic</v>
          </cell>
          <cell r="AC625">
            <v>0</v>
          </cell>
          <cell r="AE625">
            <v>0</v>
          </cell>
          <cell r="AG625">
            <v>624</v>
          </cell>
          <cell r="AH625" t="str">
            <v>Generalised Amendments System for Household Surveys_352187</v>
          </cell>
          <cell r="AI625">
            <v>1030</v>
          </cell>
        </row>
        <row r="626">
          <cell r="A626">
            <v>625</v>
          </cell>
          <cell r="B626">
            <v>352188</v>
          </cell>
          <cell r="C626" t="str">
            <v>Household Surveys Knowledge Library</v>
          </cell>
          <cell r="D626" t="str">
            <v>Household Surveys Knowledge Library</v>
          </cell>
          <cell r="E626" t="str">
            <v>Household Survey Facilities</v>
          </cell>
          <cell r="G626" t="str">
            <v>Information</v>
          </cell>
          <cell r="I626" t="str">
            <v>10 to 100 Users</v>
          </cell>
          <cell r="J626" t="str">
            <v>Custom In House Developed</v>
          </cell>
          <cell r="K626" t="str">
            <v>In Production</v>
          </cell>
          <cell r="M626">
            <v>38884</v>
          </cell>
          <cell r="O626">
            <v>39965</v>
          </cell>
          <cell r="P626">
            <v>7</v>
          </cell>
          <cell r="Q626" t="str">
            <v>Local Application</v>
          </cell>
          <cell r="R626" t="str">
            <v>Medium</v>
          </cell>
          <cell r="S626" t="str">
            <v>Social Statistics Group</v>
          </cell>
          <cell r="T626" t="str">
            <v>Social Conditions Statistics</v>
          </cell>
          <cell r="U626">
            <v>441</v>
          </cell>
          <cell r="V626" t="str">
            <v>Jeremy Michell</v>
          </cell>
          <cell r="W626" t="str">
            <v>Adrian Paviour</v>
          </cell>
          <cell r="X626" t="str">
            <v>Jeremy Michell</v>
          </cell>
          <cell r="Y626" t="str">
            <v>PC</v>
          </cell>
          <cell r="Z626" t="str">
            <v>Notes</v>
          </cell>
          <cell r="AA626" t="str">
            <v>LotusScript/LotusFormula</v>
          </cell>
          <cell r="AC626">
            <v>293</v>
          </cell>
          <cell r="AE626">
            <v>187.3</v>
          </cell>
          <cell r="AF626">
            <v>1</v>
          </cell>
          <cell r="AG626">
            <v>625</v>
          </cell>
          <cell r="AH626" t="str">
            <v>Household Surveys Knowledge Library_352188</v>
          </cell>
          <cell r="AI626">
            <v>1023</v>
          </cell>
        </row>
        <row r="627">
          <cell r="A627">
            <v>626</v>
          </cell>
          <cell r="B627">
            <v>352189</v>
          </cell>
          <cell r="C627" t="str">
            <v>International Travel</v>
          </cell>
          <cell r="D627" t="str">
            <v>International Travel</v>
          </cell>
          <cell r="E627" t="str">
            <v>Other Corporate Services Systems</v>
          </cell>
          <cell r="F627" t="str">
            <v>New database to replace existing paper based process</v>
          </cell>
          <cell r="G627" t="str">
            <v>Administration</v>
          </cell>
          <cell r="I627" t="str">
            <v>10 to 100 Users</v>
          </cell>
          <cell r="J627" t="str">
            <v>Custom In House Developed</v>
          </cell>
          <cell r="K627" t="str">
            <v>In Production - Minimum Maintenance</v>
          </cell>
          <cell r="M627">
            <v>39055</v>
          </cell>
          <cell r="O627">
            <v>39965</v>
          </cell>
          <cell r="P627">
            <v>7</v>
          </cell>
          <cell r="Q627" t="str">
            <v>Local Application</v>
          </cell>
          <cell r="R627" t="str">
            <v>Medium</v>
          </cell>
          <cell r="S627" t="str">
            <v>Corporate Services Division</v>
          </cell>
          <cell r="T627" t="str">
            <v>Financial Management</v>
          </cell>
          <cell r="U627">
            <v>396</v>
          </cell>
          <cell r="V627" t="str">
            <v>Ta-Csd Director</v>
          </cell>
          <cell r="W627" t="str">
            <v>Eric Sadlowski</v>
          </cell>
          <cell r="X627" t="str">
            <v>Ta-Csd Director</v>
          </cell>
          <cell r="Y627" t="str">
            <v>Lotus Notes</v>
          </cell>
          <cell r="AC627">
            <v>261</v>
          </cell>
          <cell r="AD627">
            <v>261.42857142857099</v>
          </cell>
          <cell r="AE627">
            <v>257.89</v>
          </cell>
          <cell r="AF627">
            <v>1</v>
          </cell>
          <cell r="AG627">
            <v>626</v>
          </cell>
          <cell r="AH627" t="str">
            <v>International Travel_352189</v>
          </cell>
          <cell r="AI627">
            <v>1035</v>
          </cell>
        </row>
        <row r="628">
          <cell r="A628">
            <v>627</v>
          </cell>
          <cell r="B628">
            <v>352190</v>
          </cell>
          <cell r="C628" t="str">
            <v>Mining Annual 2004-2005</v>
          </cell>
          <cell r="D628" t="str">
            <v>Mining Annual 2004-2005</v>
          </cell>
          <cell r="E628" t="str">
            <v>Annual Integrated Collection</v>
          </cell>
          <cell r="F62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628" t="str">
            <v>Statistical</v>
          </cell>
          <cell r="J628" t="str">
            <v>Custom In House Developed</v>
          </cell>
          <cell r="K628" t="str">
            <v>De-commissioned</v>
          </cell>
          <cell r="N628">
            <v>39959</v>
          </cell>
          <cell r="O628">
            <v>38596</v>
          </cell>
          <cell r="P628">
            <v>10</v>
          </cell>
          <cell r="Q628" t="str">
            <v>Local Application</v>
          </cell>
          <cell r="R628" t="str">
            <v>Medium</v>
          </cell>
          <cell r="S628" t="str">
            <v>Population Labour Industry and Environment Statistics Group</v>
          </cell>
          <cell r="T628" t="str">
            <v>Industry Statistics Branch</v>
          </cell>
          <cell r="U628">
            <v>101</v>
          </cell>
          <cell r="V628" t="str">
            <v>Jeanette Cotterill</v>
          </cell>
          <cell r="W628" t="str">
            <v>David A. Webb</v>
          </cell>
          <cell r="X628" t="str">
            <v>Dale Connolly</v>
          </cell>
          <cell r="Y628" t="str">
            <v>Mid-Range</v>
          </cell>
          <cell r="AA628" t="str">
            <v>SAS</v>
          </cell>
          <cell r="AC628">
            <v>27626.57</v>
          </cell>
          <cell r="AE628">
            <v>20510.28</v>
          </cell>
          <cell r="AG628">
            <v>627</v>
          </cell>
          <cell r="AH628" t="str">
            <v>Mining Annual 2004-2005_352190</v>
          </cell>
          <cell r="AI628">
            <v>1018</v>
          </cell>
        </row>
        <row r="629">
          <cell r="A629">
            <v>628</v>
          </cell>
          <cell r="B629">
            <v>352191</v>
          </cell>
          <cell r="C629" t="str">
            <v>Part Time Employment</v>
          </cell>
          <cell r="D629" t="str">
            <v>Part Time Employment</v>
          </cell>
          <cell r="E629" t="str">
            <v>HR Systems</v>
          </cell>
          <cell r="F62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G629" t="str">
            <v>Corporate</v>
          </cell>
          <cell r="I629" t="str">
            <v>Single User</v>
          </cell>
          <cell r="J629" t="str">
            <v>Custom In House Developed</v>
          </cell>
          <cell r="K629" t="str">
            <v>De-commissioned</v>
          </cell>
          <cell r="O629">
            <v>39965</v>
          </cell>
          <cell r="P629">
            <v>7</v>
          </cell>
          <cell r="Q629" t="str">
            <v>Local Application</v>
          </cell>
          <cell r="R629" t="str">
            <v>Low</v>
          </cell>
          <cell r="S629" t="str">
            <v>Chief Operating Officer</v>
          </cell>
          <cell r="T629" t="str">
            <v>Financial Management</v>
          </cell>
          <cell r="U629">
            <v>412</v>
          </cell>
          <cell r="V629" t="str">
            <v>Erin Matson</v>
          </cell>
          <cell r="W629" t="str">
            <v>Eric Sadlowski</v>
          </cell>
          <cell r="X629" t="str">
            <v>Erin Matson</v>
          </cell>
          <cell r="Y629" t="str">
            <v>Lotus Notes</v>
          </cell>
          <cell r="AC629">
            <v>0</v>
          </cell>
          <cell r="AE629">
            <v>0</v>
          </cell>
          <cell r="AG629">
            <v>628</v>
          </cell>
          <cell r="AH629" t="str">
            <v>Part Time Employment_352191</v>
          </cell>
          <cell r="AI629">
            <v>1036</v>
          </cell>
        </row>
        <row r="630">
          <cell r="A630">
            <v>629</v>
          </cell>
          <cell r="B630">
            <v>352199</v>
          </cell>
          <cell r="C630" t="str">
            <v>PSO Pay Advices</v>
          </cell>
          <cell r="D630" t="str">
            <v>PSO Pay Advices</v>
          </cell>
          <cell r="E630" t="str">
            <v>Interviewer Pay System</v>
          </cell>
          <cell r="G630" t="str">
            <v>Corporate</v>
          </cell>
          <cell r="I630" t="str">
            <v>More than 100 Users</v>
          </cell>
          <cell r="J630" t="str">
            <v>Custom In House Developed</v>
          </cell>
          <cell r="K630" t="str">
            <v>Under Development</v>
          </cell>
          <cell r="O630">
            <v>39965</v>
          </cell>
          <cell r="P630">
            <v>7</v>
          </cell>
          <cell r="Q630" t="str">
            <v>Local Application</v>
          </cell>
          <cell r="R630" t="str">
            <v>High</v>
          </cell>
          <cell r="S630" t="str">
            <v>Corporate Services Division</v>
          </cell>
          <cell r="T630" t="str">
            <v>Business Support</v>
          </cell>
          <cell r="U630">
            <v>415</v>
          </cell>
          <cell r="V630" t="str">
            <v>Jeremy Michell</v>
          </cell>
          <cell r="W630" t="str">
            <v>Eric Sadlowski</v>
          </cell>
          <cell r="X630" t="str">
            <v>Jeremy Michell</v>
          </cell>
          <cell r="Y630" t="str">
            <v>Lotus Notes</v>
          </cell>
          <cell r="AC630">
            <v>21859</v>
          </cell>
          <cell r="AE630">
            <v>17248.669999999998</v>
          </cell>
          <cell r="AG630">
            <v>629</v>
          </cell>
          <cell r="AH630" t="str">
            <v>PSO Pay Advices_352199</v>
          </cell>
          <cell r="AI630">
            <v>1015</v>
          </cell>
        </row>
        <row r="631">
          <cell r="A631">
            <v>630</v>
          </cell>
          <cell r="B631">
            <v>352200</v>
          </cell>
          <cell r="C631" t="str">
            <v>PSO Rainbow Integration Method (PRIM) - [CLOSED]</v>
          </cell>
          <cell r="D631" t="str">
            <v>PSO Rainbow Integration Method (PRIM) - [CLOSED]</v>
          </cell>
          <cell r="E631" t="str">
            <v>Interviewer Pay System</v>
          </cell>
          <cell r="F631" t="str">
            <v>PRIM aims to replace PTA functionality into existing systems, specifically to allow PSO Interviewers to be stored on RAINBOW was decommissioned after 2009 impairment testing</v>
          </cell>
          <cell r="G631" t="str">
            <v>Corporate</v>
          </cell>
          <cell r="J631" t="str">
            <v>Custom In House Developed</v>
          </cell>
          <cell r="K631" t="str">
            <v>De-commissioned</v>
          </cell>
          <cell r="N631">
            <v>39986</v>
          </cell>
          <cell r="O631">
            <v>38657</v>
          </cell>
          <cell r="P631">
            <v>10</v>
          </cell>
          <cell r="Q631" t="str">
            <v>Business Infrastructure Application</v>
          </cell>
          <cell r="R631" t="str">
            <v>Medium</v>
          </cell>
          <cell r="S631" t="str">
            <v>Integrated Collection and Dissemination Services</v>
          </cell>
          <cell r="T631" t="str">
            <v>Integrated Collection</v>
          </cell>
          <cell r="U631">
            <v>252</v>
          </cell>
          <cell r="V631" t="str">
            <v>Jeremy Michell</v>
          </cell>
          <cell r="W631" t="str">
            <v>Chris Lucas</v>
          </cell>
          <cell r="X631" t="str">
            <v>Jeremy Michell</v>
          </cell>
          <cell r="Y631" t="str">
            <v>Mid-Range</v>
          </cell>
          <cell r="Z631" t="str">
            <v>Centura,Notes</v>
          </cell>
          <cell r="AB631" t="str">
            <v>Corporate Directory</v>
          </cell>
          <cell r="AC631">
            <v>0</v>
          </cell>
          <cell r="AE631">
            <v>0</v>
          </cell>
          <cell r="AG631">
            <v>630</v>
          </cell>
          <cell r="AH631" t="str">
            <v>PSO Rainbow Integration Method (PRIM) - [CLOSED]_352200</v>
          </cell>
          <cell r="AI631">
            <v>1019</v>
          </cell>
        </row>
        <row r="632">
          <cell r="A632">
            <v>631</v>
          </cell>
          <cell r="B632">
            <v>352201</v>
          </cell>
          <cell r="C632" t="str">
            <v>Quality Infrastructure System</v>
          </cell>
          <cell r="D632" t="str">
            <v>Quality Infrastructure System -  Ver 2.0</v>
          </cell>
          <cell r="E632" t="str">
            <v>QIS (NEW)</v>
          </cell>
          <cell r="F63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G632" t="str">
            <v>Statistical</v>
          </cell>
          <cell r="I632" t="str">
            <v>10 to 100 Users</v>
          </cell>
          <cell r="J632" t="str">
            <v>Custom In House Developed</v>
          </cell>
          <cell r="K632" t="str">
            <v>In Production - Minimum Maintenance</v>
          </cell>
          <cell r="L632">
            <v>2</v>
          </cell>
          <cell r="M632">
            <v>38526</v>
          </cell>
          <cell r="O632">
            <v>39965</v>
          </cell>
          <cell r="P632">
            <v>10</v>
          </cell>
          <cell r="Q632" t="str">
            <v>Business Infrastructure Application</v>
          </cell>
          <cell r="R632" t="str">
            <v>Medium</v>
          </cell>
          <cell r="S632" t="str">
            <v>Methodology and Data Management Division</v>
          </cell>
          <cell r="T632" t="str">
            <v>Statistical Services</v>
          </cell>
          <cell r="U632">
            <v>241</v>
          </cell>
          <cell r="V632" t="str">
            <v>Gerard Wildie</v>
          </cell>
          <cell r="W632" t="str">
            <v>Narrisa Gilbert</v>
          </cell>
          <cell r="X632" t="str">
            <v>Gerard Wildie</v>
          </cell>
          <cell r="Y632" t="str">
            <v>Midrange - Windows</v>
          </cell>
          <cell r="Z632" t="str">
            <v>Oracle Discoverer,SAS BI</v>
          </cell>
          <cell r="AA632" t="str">
            <v>C#</v>
          </cell>
          <cell r="AB632" t="str">
            <v>Classification Management System (CLaMS)</v>
          </cell>
          <cell r="AC632">
            <v>931582.6</v>
          </cell>
          <cell r="AD632">
            <v>26047.0428571429</v>
          </cell>
          <cell r="AE632">
            <v>652033.76</v>
          </cell>
          <cell r="AF632">
            <v>1</v>
          </cell>
          <cell r="AG632">
            <v>631</v>
          </cell>
          <cell r="AH632" t="str">
            <v>Quality Infrastructure System -  Ver 2.0_352201</v>
          </cell>
          <cell r="AI632">
            <v>1017</v>
          </cell>
        </row>
        <row r="633">
          <cell r="A633">
            <v>632</v>
          </cell>
          <cell r="B633">
            <v>352202</v>
          </cell>
          <cell r="C633" t="str">
            <v>Questionnaire Development Tool</v>
          </cell>
          <cell r="D633" t="str">
            <v>Questionnaire Development Tool</v>
          </cell>
          <cell r="E633" t="str">
            <v>Social Survey Development Systems</v>
          </cell>
          <cell r="F633" t="str">
            <v>A tool to replace the current Survey Development Tool (SDT) used in PSG. Could become a corporate tool if requirements of ESG work well with PSG's.</v>
          </cell>
          <cell r="G633" t="str">
            <v>Statistical</v>
          </cell>
          <cell r="I633" t="str">
            <v>10 to 100 Users</v>
          </cell>
          <cell r="J633" t="str">
            <v>Custom In House Developed</v>
          </cell>
          <cell r="K633" t="str">
            <v>Under Development</v>
          </cell>
          <cell r="O633">
            <v>39965</v>
          </cell>
          <cell r="P633">
            <v>10</v>
          </cell>
          <cell r="Q633" t="str">
            <v>Business Infrastructure Application</v>
          </cell>
          <cell r="R633" t="str">
            <v>High</v>
          </cell>
          <cell r="S633" t="str">
            <v>Social Statistics Group</v>
          </cell>
          <cell r="T633" t="str">
            <v>Social Conditions Statistics</v>
          </cell>
          <cell r="U633">
            <v>449</v>
          </cell>
          <cell r="V633" t="str">
            <v>Jeremy Michell</v>
          </cell>
          <cell r="W633" t="str">
            <v>Adrian Paviour</v>
          </cell>
          <cell r="X633" t="str">
            <v>Jeremy Michell</v>
          </cell>
          <cell r="Y633" t="str">
            <v>PC</v>
          </cell>
          <cell r="Z633" t="str">
            <v>Java (Eclipse)</v>
          </cell>
          <cell r="AB633" t="str">
            <v>Corporate Directory</v>
          </cell>
          <cell r="AC633">
            <v>1135858.6599999999</v>
          </cell>
          <cell r="AD633">
            <v>0</v>
          </cell>
          <cell r="AE633">
            <v>951995.3</v>
          </cell>
          <cell r="AG633">
            <v>632</v>
          </cell>
          <cell r="AH633" t="str">
            <v>Questionnaire Development Tool_352202</v>
          </cell>
          <cell r="AI633">
            <v>1027</v>
          </cell>
        </row>
        <row r="634">
          <cell r="A634">
            <v>633</v>
          </cell>
          <cell r="B634">
            <v>352203</v>
          </cell>
          <cell r="C634" t="str">
            <v>Sample Management System (SMS)</v>
          </cell>
          <cell r="D634" t="str">
            <v>Sample Management System (SMS)</v>
          </cell>
          <cell r="E634" t="str">
            <v>Household Sample Management System</v>
          </cell>
          <cell r="F634"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G634" t="str">
            <v>Statistical</v>
          </cell>
          <cell r="I634" t="str">
            <v>10 to 100 Users</v>
          </cell>
          <cell r="J634" t="str">
            <v>Custom In House Developed</v>
          </cell>
          <cell r="K634" t="str">
            <v>In Production</v>
          </cell>
          <cell r="O634">
            <v>39965</v>
          </cell>
          <cell r="P634">
            <v>2</v>
          </cell>
          <cell r="Q634" t="str">
            <v>Business Infrastructure Application</v>
          </cell>
          <cell r="R634" t="str">
            <v>MEI Category 1</v>
          </cell>
          <cell r="S634" t="str">
            <v>Integrated Collection and Dissemination Services</v>
          </cell>
          <cell r="T634" t="str">
            <v>Integrated Collection</v>
          </cell>
          <cell r="U634">
            <v>252</v>
          </cell>
          <cell r="V634" t="str">
            <v>Helen Robson</v>
          </cell>
          <cell r="W634" t="str">
            <v>Anthony Grubb</v>
          </cell>
          <cell r="X634" t="str">
            <v>Helen Robson</v>
          </cell>
          <cell r="Y634" t="str">
            <v>PC</v>
          </cell>
          <cell r="Z634" t="str">
            <v>Centura</v>
          </cell>
          <cell r="AA634" t="str">
            <v>CENTURA</v>
          </cell>
          <cell r="AB634" t="str">
            <v>Collection Management System (CMS)</v>
          </cell>
          <cell r="AC634">
            <v>404118.13</v>
          </cell>
          <cell r="AD634">
            <v>40000.797142857104</v>
          </cell>
          <cell r="AE634">
            <v>202879.79</v>
          </cell>
          <cell r="AF634">
            <v>1</v>
          </cell>
          <cell r="AG634">
            <v>633</v>
          </cell>
          <cell r="AH634" t="str">
            <v>Sample Management System (SMS)_352203</v>
          </cell>
          <cell r="AI634">
            <v>1021</v>
          </cell>
        </row>
        <row r="635">
          <cell r="A635">
            <v>634</v>
          </cell>
          <cell r="B635">
            <v>352204</v>
          </cell>
          <cell r="C635" t="str">
            <v>Interstate Trade</v>
          </cell>
          <cell r="D635" t="str">
            <v>Interstate Trade</v>
          </cell>
          <cell r="E635" t="str">
            <v>State Systems</v>
          </cell>
          <cell r="F635"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G635" t="str">
            <v>Statistical</v>
          </cell>
          <cell r="J635" t="str">
            <v>Custom In House Developed</v>
          </cell>
          <cell r="K635" t="str">
            <v>De-commissioned</v>
          </cell>
          <cell r="M635">
            <v>38534</v>
          </cell>
          <cell r="N635">
            <v>39961</v>
          </cell>
          <cell r="O635">
            <v>38657</v>
          </cell>
          <cell r="P635">
            <v>10</v>
          </cell>
          <cell r="Q635" t="str">
            <v>Local Application</v>
          </cell>
          <cell r="R635" t="str">
            <v>Low</v>
          </cell>
          <cell r="S635" t="str">
            <v>** No Division/Group</v>
          </cell>
          <cell r="T635" t="str">
            <v>** No Branch</v>
          </cell>
          <cell r="U635">
            <v>811</v>
          </cell>
          <cell r="V635" t="str">
            <v>Lyn Robinson</v>
          </cell>
          <cell r="W635" t="str">
            <v>Sean Thompson</v>
          </cell>
          <cell r="X635" t="str">
            <v>Sue Webster</v>
          </cell>
          <cell r="Y635" t="str">
            <v>Mid-Range</v>
          </cell>
          <cell r="Z635" t="str">
            <v>Notes</v>
          </cell>
          <cell r="AA635" t="str">
            <v>LotusScript/LotusFormula</v>
          </cell>
          <cell r="AB635" t="str">
            <v>Classification Management System (CLaMS)</v>
          </cell>
          <cell r="AC635">
            <v>0</v>
          </cell>
          <cell r="AE635">
            <v>0</v>
          </cell>
          <cell r="AG635">
            <v>634</v>
          </cell>
          <cell r="AH635" t="str">
            <v>Interstate Trade_352204</v>
          </cell>
          <cell r="AI635">
            <v>1028</v>
          </cell>
        </row>
        <row r="636">
          <cell r="A636">
            <v>635</v>
          </cell>
          <cell r="B636">
            <v>352205</v>
          </cell>
          <cell r="C636" t="str">
            <v>Survey Management database</v>
          </cell>
          <cell r="D636" t="str">
            <v>Survey Management database</v>
          </cell>
          <cell r="E636" t="str">
            <v>Household Survey Facilities</v>
          </cell>
          <cell r="G636" t="str">
            <v>Statistical</v>
          </cell>
          <cell r="I636" t="str">
            <v>10 to 100 Users</v>
          </cell>
          <cell r="J636" t="str">
            <v>Custom In House Developed</v>
          </cell>
          <cell r="K636" t="str">
            <v>In Production - Frozen</v>
          </cell>
          <cell r="M636">
            <v>39546</v>
          </cell>
          <cell r="O636">
            <v>39965</v>
          </cell>
          <cell r="P636">
            <v>5</v>
          </cell>
          <cell r="Q636" t="str">
            <v>Local Application</v>
          </cell>
          <cell r="R636" t="str">
            <v>Medium</v>
          </cell>
          <cell r="S636" t="str">
            <v>Social Statistics Group</v>
          </cell>
          <cell r="T636" t="str">
            <v>Social Conditions Statistics</v>
          </cell>
          <cell r="U636">
            <v>449</v>
          </cell>
          <cell r="W636" t="str">
            <v>Adrian Paviour</v>
          </cell>
          <cell r="Y636" t="str">
            <v>PC</v>
          </cell>
          <cell r="AC636">
            <v>519</v>
          </cell>
          <cell r="AE636">
            <v>394.19</v>
          </cell>
          <cell r="AF636">
            <v>1</v>
          </cell>
          <cell r="AG636">
            <v>635</v>
          </cell>
          <cell r="AH636" t="str">
            <v>Survey Management database_352205</v>
          </cell>
          <cell r="AI636">
            <v>1024</v>
          </cell>
        </row>
        <row r="637">
          <cell r="A637">
            <v>636</v>
          </cell>
          <cell r="B637">
            <v>352206</v>
          </cell>
          <cell r="C637" t="str">
            <v>Survey Metadata Repository (Metadata Framework)</v>
          </cell>
          <cell r="D637" t="str">
            <v>Survey Metadata Repository (Metadata Framework)</v>
          </cell>
          <cell r="E637" t="str">
            <v>Household Survey Facilities</v>
          </cell>
          <cell r="F637"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G637" t="str">
            <v>Statistical</v>
          </cell>
          <cell r="I637" t="str">
            <v>10 to 100 Users</v>
          </cell>
          <cell r="J637" t="str">
            <v>Custom In House Developed</v>
          </cell>
          <cell r="K637" t="str">
            <v>Under Development</v>
          </cell>
          <cell r="O637">
            <v>39965</v>
          </cell>
          <cell r="P637">
            <v>10</v>
          </cell>
          <cell r="Q637" t="str">
            <v>Business Infrastructure Application</v>
          </cell>
          <cell r="R637" t="str">
            <v>High</v>
          </cell>
          <cell r="S637" t="str">
            <v>Social Statistics Group</v>
          </cell>
          <cell r="T637" t="str">
            <v>Social Conditions Statistics</v>
          </cell>
          <cell r="U637">
            <v>449</v>
          </cell>
          <cell r="V637" t="str">
            <v>Jeremy Michell</v>
          </cell>
          <cell r="W637" t="str">
            <v>Adrian Paviour</v>
          </cell>
          <cell r="X637" t="str">
            <v>Jeremy Michell</v>
          </cell>
          <cell r="Y637" t="str">
            <v>Other</v>
          </cell>
          <cell r="AB637" t="str">
            <v>Classification Management System (CLaMS)</v>
          </cell>
          <cell r="AC637">
            <v>491810</v>
          </cell>
          <cell r="AD637">
            <v>0</v>
          </cell>
          <cell r="AE637">
            <v>420282.87</v>
          </cell>
          <cell r="AG637">
            <v>636</v>
          </cell>
          <cell r="AH637" t="str">
            <v>Survey Metadata Repository (Metadata Framework)_352206</v>
          </cell>
          <cell r="AI637">
            <v>1029</v>
          </cell>
        </row>
        <row r="638">
          <cell r="A638">
            <v>637</v>
          </cell>
          <cell r="B638">
            <v>352207</v>
          </cell>
          <cell r="C638" t="str">
            <v>Virtually@ABS</v>
          </cell>
          <cell r="D638" t="str">
            <v>Virtually@ABS -  Ver 1.0</v>
          </cell>
          <cell r="E638" t="str">
            <v>TSD Client Services</v>
          </cell>
          <cell r="F638" t="str">
            <v>Implements Virtual Private Network to ABS network</v>
          </cell>
          <cell r="G638" t="str">
            <v>Corporate Infrastructure</v>
          </cell>
          <cell r="I638" t="str">
            <v>More than 100 Users</v>
          </cell>
          <cell r="J638" t="str">
            <v>Custom In House Developed</v>
          </cell>
          <cell r="K638" t="str">
            <v>In Production</v>
          </cell>
          <cell r="L638">
            <v>1</v>
          </cell>
          <cell r="M638">
            <v>38899</v>
          </cell>
          <cell r="O638">
            <v>39965</v>
          </cell>
          <cell r="P638">
            <v>3</v>
          </cell>
          <cell r="Q638" t="str">
            <v>Business Infrastructure Application</v>
          </cell>
          <cell r="R638" t="str">
            <v>High</v>
          </cell>
          <cell r="S638" t="str">
            <v>Technology Services Division</v>
          </cell>
          <cell r="T638" t="str">
            <v>** No Branch</v>
          </cell>
          <cell r="U638">
            <v>355</v>
          </cell>
          <cell r="V638" t="str">
            <v>Paul Chubb</v>
          </cell>
          <cell r="W638" t="str">
            <v>Ken Smith</v>
          </cell>
          <cell r="X638" t="str">
            <v>Jeremy Michell</v>
          </cell>
          <cell r="Y638" t="str">
            <v>Other</v>
          </cell>
          <cell r="AC638">
            <v>0</v>
          </cell>
          <cell r="AE638">
            <v>0</v>
          </cell>
          <cell r="AF638">
            <v>1</v>
          </cell>
          <cell r="AG638">
            <v>637</v>
          </cell>
          <cell r="AH638" t="str">
            <v>Virtually@ABS -  Ver 1.0_352207</v>
          </cell>
          <cell r="AI638">
            <v>1034</v>
          </cell>
        </row>
        <row r="639">
          <cell r="A639">
            <v>638</v>
          </cell>
          <cell r="B639">
            <v>352208</v>
          </cell>
          <cell r="C639" t="str">
            <v>WA Support Applications</v>
          </cell>
          <cell r="D639" t="str">
            <v>WA Support Applications</v>
          </cell>
          <cell r="E639" t="str">
            <v>State Systems</v>
          </cell>
          <cell r="F639" t="str">
            <v>Various small WA Applications too small to finance separately yet useful to the effective operation of the WA Office.</v>
          </cell>
          <cell r="G639" t="str">
            <v>Administration</v>
          </cell>
          <cell r="I639" t="str">
            <v>Less than 10 at a Single Site</v>
          </cell>
          <cell r="J639" t="str">
            <v>Custom In House Developed</v>
          </cell>
          <cell r="K639" t="str">
            <v>In Production - Development Continuing</v>
          </cell>
          <cell r="O639">
            <v>39965</v>
          </cell>
          <cell r="P639">
            <v>5</v>
          </cell>
          <cell r="Q639" t="str">
            <v>Local Application</v>
          </cell>
          <cell r="R639" t="str">
            <v>Low</v>
          </cell>
          <cell r="S639" t="str">
            <v>** No Division/Group</v>
          </cell>
          <cell r="T639" t="str">
            <v>** No Branch</v>
          </cell>
          <cell r="U639">
            <v>811</v>
          </cell>
          <cell r="V639" t="str">
            <v>Mark Bingley</v>
          </cell>
          <cell r="W639" t="str">
            <v>Mark Bingley</v>
          </cell>
          <cell r="X639" t="str">
            <v>Mark Bingley</v>
          </cell>
          <cell r="Y639" t="str">
            <v>Lotus Notes</v>
          </cell>
          <cell r="Z639" t="str">
            <v>Notes</v>
          </cell>
          <cell r="AA639" t="str">
            <v>LotusScript/LotusFormula</v>
          </cell>
          <cell r="AC639">
            <v>15864.14</v>
          </cell>
          <cell r="AD639">
            <v>2630</v>
          </cell>
          <cell r="AE639">
            <v>7471.92</v>
          </cell>
          <cell r="AF639">
            <v>1</v>
          </cell>
          <cell r="AG639">
            <v>638</v>
          </cell>
          <cell r="AH639" t="str">
            <v>WA Support Applications_352208</v>
          </cell>
          <cell r="AI639">
            <v>1026</v>
          </cell>
        </row>
        <row r="640">
          <cell r="A640">
            <v>639</v>
          </cell>
          <cell r="B640">
            <v>352219</v>
          </cell>
          <cell r="C640" t="str">
            <v>ABSDL</v>
          </cell>
          <cell r="D640" t="str">
            <v>ABSDL -  Ver 1.0</v>
          </cell>
          <cell r="E640" t="str">
            <v>Micro Data</v>
          </cell>
          <cell r="G640" t="str">
            <v>Statistical</v>
          </cell>
          <cell r="I640" t="str">
            <v>Less than 10 at a Single Site</v>
          </cell>
          <cell r="J640" t="str">
            <v>Custom In House Developed</v>
          </cell>
          <cell r="K640" t="str">
            <v>In Production - Development Continuing</v>
          </cell>
          <cell r="L640">
            <v>1</v>
          </cell>
          <cell r="M640">
            <v>38442</v>
          </cell>
          <cell r="O640">
            <v>39965</v>
          </cell>
          <cell r="P640">
            <v>6</v>
          </cell>
          <cell r="Q640" t="str">
            <v>Local Application</v>
          </cell>
          <cell r="R640" t="str">
            <v>High</v>
          </cell>
          <cell r="S640" t="str">
            <v>Integrated Collection and Dissemination Services</v>
          </cell>
          <cell r="T640" t="str">
            <v>Customer Services Branch</v>
          </cell>
          <cell r="U640">
            <v>544</v>
          </cell>
          <cell r="V640" t="str">
            <v>Helen Robson</v>
          </cell>
          <cell r="W640" t="str">
            <v>Kim Farley-Larmour</v>
          </cell>
          <cell r="X640" t="str">
            <v>Helen Robson</v>
          </cell>
          <cell r="Y640" t="str">
            <v>Mid-Range</v>
          </cell>
          <cell r="AA640" t="str">
            <v>HTML</v>
          </cell>
          <cell r="AC640">
            <v>32834</v>
          </cell>
          <cell r="AE640">
            <v>27932.37</v>
          </cell>
          <cell r="AF640">
            <v>1</v>
          </cell>
          <cell r="AG640">
            <v>639</v>
          </cell>
          <cell r="AH640" t="str">
            <v>ABSDL -  Ver 1.0_352219</v>
          </cell>
          <cell r="AI640">
            <v>1037</v>
          </cell>
        </row>
        <row r="641">
          <cell r="A641">
            <v>640</v>
          </cell>
          <cell r="B641">
            <v>354739</v>
          </cell>
          <cell r="C641" t="str">
            <v>Large Construction Projects DB</v>
          </cell>
          <cell r="D641" t="str">
            <v>Large Construction Projects DB -  Ver 1</v>
          </cell>
          <cell r="E641" t="str">
            <v>Construction</v>
          </cell>
          <cell r="F641" t="str">
            <v>----- Forwarded by Neil De Souza/Staff/ABS on 12/01/2006 09:27 AM ----- Andrew Gill/Staff/ABS  05/01/2006 02:05 PM To Neil De Souza/Staff/ABS@ABS cc Subject Fw: James Inglis Database Neil, I am happy for this work to proceed as soona s you are ready. Plea</v>
          </cell>
          <cell r="G641" t="str">
            <v>Statistical</v>
          </cell>
          <cell r="I641" t="str">
            <v>10 to 100 Users</v>
          </cell>
          <cell r="J641" t="str">
            <v>Custom In House Developed</v>
          </cell>
          <cell r="K641" t="str">
            <v>Under Development</v>
          </cell>
          <cell r="L641">
            <v>1</v>
          </cell>
          <cell r="O641">
            <v>39965</v>
          </cell>
          <cell r="P641">
            <v>10</v>
          </cell>
          <cell r="Q641" t="str">
            <v>Local Application</v>
          </cell>
          <cell r="R641" t="str">
            <v>Medium</v>
          </cell>
          <cell r="S641" t="str">
            <v>Population Labour Industry and Environment Statistics Group</v>
          </cell>
          <cell r="T641" t="str">
            <v>Industry Statistics Branch</v>
          </cell>
          <cell r="U641">
            <v>82</v>
          </cell>
          <cell r="V641" t="str">
            <v>Bruce Green</v>
          </cell>
          <cell r="W641" t="str">
            <v>James Inglis</v>
          </cell>
          <cell r="X641" t="str">
            <v>Andrew Gill</v>
          </cell>
          <cell r="Y641" t="str">
            <v>Lotus Notes</v>
          </cell>
          <cell r="Z641" t="str">
            <v>Notes</v>
          </cell>
          <cell r="AA641" t="str">
            <v>LotusScript/LotusFormula</v>
          </cell>
          <cell r="AC641">
            <v>6147.93</v>
          </cell>
          <cell r="AE641">
            <v>3526.53</v>
          </cell>
          <cell r="AG641">
            <v>640</v>
          </cell>
          <cell r="AH641" t="str">
            <v>Large Construction Projects DB -  Ver 1_354739</v>
          </cell>
          <cell r="AI641">
            <v>1048</v>
          </cell>
        </row>
        <row r="642">
          <cell r="A642">
            <v>641</v>
          </cell>
          <cell r="B642">
            <v>356839</v>
          </cell>
          <cell r="C642" t="str">
            <v>Data Management - CMR - Next Generation</v>
          </cell>
          <cell r="D642" t="str">
            <v>Data Management - CMR - Next Generation -  Ver Asset Number : 356839</v>
          </cell>
          <cell r="E642" t="str">
            <v>ABSIW</v>
          </cell>
          <cell r="F642"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G642" t="str">
            <v>Corporate Infrastructure</v>
          </cell>
          <cell r="I642" t="str">
            <v>More than 100 Users</v>
          </cell>
          <cell r="J642" t="str">
            <v>Custom In House Developed</v>
          </cell>
          <cell r="K642" t="str">
            <v>In Production - Minimum Maintenance</v>
          </cell>
          <cell r="L642" t="str">
            <v>Asset Number : 356839</v>
          </cell>
          <cell r="M642">
            <v>38504</v>
          </cell>
          <cell r="O642">
            <v>39965</v>
          </cell>
          <cell r="P642">
            <v>10</v>
          </cell>
          <cell r="Q642" t="str">
            <v>Business Infrastructure Application</v>
          </cell>
          <cell r="R642" t="str">
            <v>High</v>
          </cell>
          <cell r="S642" t="str">
            <v>Methodology and Data Management Division</v>
          </cell>
          <cell r="T642" t="str">
            <v>Data Management and Classifications</v>
          </cell>
          <cell r="U642">
            <v>296</v>
          </cell>
          <cell r="V642" t="str">
            <v>Gerard Wildie</v>
          </cell>
          <cell r="W642" t="str">
            <v>Alistair Hamilton</v>
          </cell>
          <cell r="X642" t="str">
            <v>Gerard Wildie</v>
          </cell>
          <cell r="Y642" t="str">
            <v>Midrange - Windows</v>
          </cell>
          <cell r="Z642" t="str">
            <v>Web - Java/JavaScript/Tomcat</v>
          </cell>
          <cell r="AA642" t="str">
            <v>Java</v>
          </cell>
          <cell r="AC642">
            <v>595570.77</v>
          </cell>
          <cell r="AD642">
            <v>3050</v>
          </cell>
          <cell r="AE642">
            <v>514845.56</v>
          </cell>
          <cell r="AF642">
            <v>1</v>
          </cell>
          <cell r="AG642">
            <v>641</v>
          </cell>
          <cell r="AH642" t="str">
            <v>Data Management - CMR - Next Generation -  Ver Asset Number : 356839_356839</v>
          </cell>
          <cell r="AI642">
            <v>1067</v>
          </cell>
        </row>
        <row r="643">
          <cell r="A643">
            <v>642</v>
          </cell>
          <cell r="B643">
            <v>357479</v>
          </cell>
          <cell r="C643" t="str">
            <v>2006 Pop Census - CIS Applications</v>
          </cell>
          <cell r="D643" t="str">
            <v>2006 Pop Census - CIS Applications</v>
          </cell>
          <cell r="E643" t="str">
            <v>Census</v>
          </cell>
          <cell r="F643" t="str">
            <v>was 10 years as at 2006</v>
          </cell>
          <cell r="G643" t="str">
            <v>Customer Service</v>
          </cell>
          <cell r="I643" t="str">
            <v>Less than 10 at a Single Site</v>
          </cell>
          <cell r="J643" t="str">
            <v>Custom In House Developed</v>
          </cell>
          <cell r="K643" t="str">
            <v>In Production - Frozen</v>
          </cell>
          <cell r="M643">
            <v>38901</v>
          </cell>
          <cell r="O643">
            <v>39965</v>
          </cell>
          <cell r="P643">
            <v>7</v>
          </cell>
          <cell r="Q643" t="str">
            <v>Local Application</v>
          </cell>
          <cell r="R643" t="str">
            <v>Medium</v>
          </cell>
          <cell r="S643" t="str">
            <v>Population Labour Industry and Environment Statistics Group</v>
          </cell>
          <cell r="T643" t="str">
            <v>Population Census</v>
          </cell>
          <cell r="U643">
            <v>213</v>
          </cell>
          <cell r="V643" t="str">
            <v>Ken Smith</v>
          </cell>
          <cell r="W643" t="str">
            <v>David Nauenburg</v>
          </cell>
          <cell r="X643" t="str">
            <v>Ken Smith</v>
          </cell>
          <cell r="Y643" t="str">
            <v>PC</v>
          </cell>
          <cell r="AA643" t="str">
            <v>.Net - C#/Visual Basic</v>
          </cell>
          <cell r="AC643">
            <v>38269</v>
          </cell>
          <cell r="AE643">
            <v>27494.69</v>
          </cell>
          <cell r="AF643">
            <v>1</v>
          </cell>
          <cell r="AG643">
            <v>642</v>
          </cell>
          <cell r="AH643" t="str">
            <v>2006 Pop Census - CIS Applications_357479</v>
          </cell>
          <cell r="AI643">
            <v>1041</v>
          </cell>
        </row>
        <row r="644">
          <cell r="A644">
            <v>643</v>
          </cell>
          <cell r="B644">
            <v>357499</v>
          </cell>
          <cell r="C644" t="str">
            <v>2006 Pop Census - eRegister</v>
          </cell>
          <cell r="D644" t="str">
            <v>2006 Pop Census - eRegister</v>
          </cell>
          <cell r="E644" t="str">
            <v>Census</v>
          </cell>
          <cell r="G644" t="str">
            <v>Statistical</v>
          </cell>
          <cell r="I644" t="str">
            <v>Less than 10 at a Single Site</v>
          </cell>
          <cell r="J644" t="str">
            <v>Custom In House Developed</v>
          </cell>
          <cell r="K644" t="str">
            <v>In Production - Development Continuing</v>
          </cell>
          <cell r="M644">
            <v>38901</v>
          </cell>
          <cell r="O644">
            <v>39965</v>
          </cell>
          <cell r="P644">
            <v>7</v>
          </cell>
          <cell r="Q644" t="str">
            <v>Local Application</v>
          </cell>
          <cell r="R644" t="str">
            <v>High</v>
          </cell>
          <cell r="S644" t="str">
            <v>Population Labour Industry and Environment Statistics Group</v>
          </cell>
          <cell r="T644" t="str">
            <v>Population Census</v>
          </cell>
          <cell r="U644">
            <v>213</v>
          </cell>
          <cell r="W644" t="str">
            <v>David Nauenburg</v>
          </cell>
          <cell r="Y644" t="str">
            <v>PC</v>
          </cell>
          <cell r="Z644" t="str">
            <v>Other</v>
          </cell>
          <cell r="AA644" t="str">
            <v>.Net - C#/Visual Basic</v>
          </cell>
          <cell r="AC644">
            <v>95862</v>
          </cell>
          <cell r="AE644">
            <v>73156.81</v>
          </cell>
          <cell r="AF644">
            <v>1</v>
          </cell>
          <cell r="AG644">
            <v>643</v>
          </cell>
          <cell r="AH644" t="str">
            <v>2006 Pop Census - eRegister_357499</v>
          </cell>
          <cell r="AI644">
            <v>1042</v>
          </cell>
        </row>
        <row r="645">
          <cell r="A645">
            <v>644</v>
          </cell>
          <cell r="B645">
            <v>357500</v>
          </cell>
          <cell r="C645" t="str">
            <v>Blaise Batch Editing</v>
          </cell>
          <cell r="D645" t="str">
            <v>Blaise Batch Editing -  Ver 2.00</v>
          </cell>
          <cell r="E645" t="str">
            <v>Editing Facilities</v>
          </cell>
          <cell r="F645" t="str">
            <v>Application for executing Blaise edits in batch For Collection names see ETK</v>
          </cell>
          <cell r="G645" t="str">
            <v>Statistical</v>
          </cell>
          <cell r="I645" t="str">
            <v>More than 100 Users</v>
          </cell>
          <cell r="J645" t="str">
            <v>Custom In House Developed</v>
          </cell>
          <cell r="K645" t="str">
            <v>In Production - Minimum Maintenance</v>
          </cell>
          <cell r="L645">
            <v>2</v>
          </cell>
          <cell r="O645">
            <v>39965</v>
          </cell>
          <cell r="P645">
            <v>6</v>
          </cell>
          <cell r="Q645" t="str">
            <v>Business Infrastructure Application</v>
          </cell>
          <cell r="R645" t="str">
            <v>High</v>
          </cell>
          <cell r="S645" t="str">
            <v>Population Labour Industry and Environment Statistics Group</v>
          </cell>
          <cell r="T645" t="str">
            <v>Industry Statistics Branch</v>
          </cell>
          <cell r="U645">
            <v>134</v>
          </cell>
          <cell r="V645" t="str">
            <v>Chi Nguyen</v>
          </cell>
          <cell r="W645" t="str">
            <v>Lynne Bismire</v>
          </cell>
          <cell r="X645" t="str">
            <v>Chi Nguyen</v>
          </cell>
          <cell r="Y645" t="str">
            <v>Mid-Range</v>
          </cell>
          <cell r="AC645">
            <v>300805.64</v>
          </cell>
          <cell r="AE645">
            <v>289312.48</v>
          </cell>
          <cell r="AF645">
            <v>1</v>
          </cell>
          <cell r="AG645">
            <v>644</v>
          </cell>
          <cell r="AH645" t="str">
            <v>Blaise Batch Editing -  Ver 2.00_357500</v>
          </cell>
          <cell r="AI645">
            <v>1049</v>
          </cell>
        </row>
        <row r="646">
          <cell r="A646">
            <v>645</v>
          </cell>
          <cell r="B646">
            <v>357501</v>
          </cell>
          <cell r="C646" t="str">
            <v>Building Approvals (BAPS)</v>
          </cell>
          <cell r="D646" t="str">
            <v>Building Approvals (BAPS)</v>
          </cell>
          <cell r="E646" t="str">
            <v>Construction</v>
          </cell>
          <cell r="F646"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G646" t="str">
            <v>Statistical</v>
          </cell>
          <cell r="I646" t="str">
            <v>10 to 100 Users</v>
          </cell>
          <cell r="J646" t="str">
            <v>Custom In House Developed</v>
          </cell>
          <cell r="K646" t="str">
            <v>In Production</v>
          </cell>
          <cell r="O646">
            <v>39965</v>
          </cell>
          <cell r="P646">
            <v>3</v>
          </cell>
          <cell r="Q646" t="str">
            <v>Local Application</v>
          </cell>
          <cell r="R646" t="str">
            <v>MEI Category 2</v>
          </cell>
          <cell r="S646" t="str">
            <v>Population Labour Industry and Environment Statistics Group</v>
          </cell>
          <cell r="T646" t="str">
            <v>Industry Statistics Branch</v>
          </cell>
          <cell r="U646">
            <v>82</v>
          </cell>
          <cell r="V646" t="str">
            <v>Mark Viney</v>
          </cell>
          <cell r="W646" t="str">
            <v>Paul Pamment</v>
          </cell>
          <cell r="X646" t="str">
            <v>Mark Viney</v>
          </cell>
          <cell r="Y646" t="str">
            <v>Mid-Range</v>
          </cell>
          <cell r="Z646" t="str">
            <v>Centura</v>
          </cell>
          <cell r="AC646">
            <v>147598</v>
          </cell>
          <cell r="AD646">
            <v>54241</v>
          </cell>
          <cell r="AE646">
            <v>119528.8</v>
          </cell>
          <cell r="AF646">
            <v>1</v>
          </cell>
          <cell r="AG646">
            <v>645</v>
          </cell>
          <cell r="AH646" t="str">
            <v>Building Approvals (BAPS)_357501</v>
          </cell>
          <cell r="AI646">
            <v>1045</v>
          </cell>
        </row>
        <row r="647">
          <cell r="A647">
            <v>646</v>
          </cell>
          <cell r="B647">
            <v>357502</v>
          </cell>
          <cell r="C647" t="str">
            <v>Forms Tracking and Data Entry db</v>
          </cell>
          <cell r="D647" t="str">
            <v>Forms Tracking and Data Entry db</v>
          </cell>
          <cell r="E647" t="str">
            <v>Paper Forms Handling</v>
          </cell>
          <cell r="F647" t="str">
            <v>(Subject: Application Architecture; Database: TA-PSG WDB; Author: Kurt Newell; Created: 13/02/2007; Doc Ref: KNEL-6YD65C)</v>
          </cell>
          <cell r="G647" t="str">
            <v>Statistical</v>
          </cell>
          <cell r="I647" t="str">
            <v>10 to 100 Users</v>
          </cell>
          <cell r="J647" t="str">
            <v>Custom In House Developed</v>
          </cell>
          <cell r="K647" t="str">
            <v>In Production</v>
          </cell>
          <cell r="O647">
            <v>39965</v>
          </cell>
          <cell r="P647">
            <v>4</v>
          </cell>
          <cell r="Q647" t="str">
            <v>Local Application</v>
          </cell>
          <cell r="R647" t="str">
            <v>Medium</v>
          </cell>
          <cell r="S647" t="str">
            <v>Integrated Collection and Dissemination Services</v>
          </cell>
          <cell r="T647" t="str">
            <v>Integrated Collection</v>
          </cell>
          <cell r="U647">
            <v>252</v>
          </cell>
          <cell r="V647" t="str">
            <v>Helen Robson</v>
          </cell>
          <cell r="W647" t="str">
            <v>Anthony Grubb</v>
          </cell>
          <cell r="X647" t="str">
            <v>Helen Robson</v>
          </cell>
          <cell r="Y647" t="str">
            <v>Lotus Notes</v>
          </cell>
          <cell r="AC647">
            <v>34994.29</v>
          </cell>
          <cell r="AE647">
            <v>21715.18</v>
          </cell>
          <cell r="AF647">
            <v>1</v>
          </cell>
          <cell r="AG647">
            <v>646</v>
          </cell>
          <cell r="AH647" t="str">
            <v>Forms Tracking and Data Entry db_357502</v>
          </cell>
          <cell r="AI647">
            <v>1057</v>
          </cell>
        </row>
        <row r="648">
          <cell r="A648">
            <v>647</v>
          </cell>
          <cell r="B648">
            <v>357503</v>
          </cell>
          <cell r="C648" t="str">
            <v>Household Surveys Business Activity Monitoring Facilities</v>
          </cell>
          <cell r="D648" t="str">
            <v>Household Surveys Business Activity Monitoring Facilities</v>
          </cell>
          <cell r="E648" t="str">
            <v>Household Survey Facilities</v>
          </cell>
          <cell r="F648" t="str">
            <v>Suite of applications and databases which integrate to provide management information for PSG around household surveys. This is likely to include links to QIS, MIST reports, and HSP financials. And is likely to provide information for more than one collection.</v>
          </cell>
          <cell r="G648" t="str">
            <v>Statistical</v>
          </cell>
          <cell r="I648" t="str">
            <v>Single User</v>
          </cell>
          <cell r="J648" t="str">
            <v>Custom In House Developed</v>
          </cell>
          <cell r="K648" t="str">
            <v>Under Development</v>
          </cell>
          <cell r="M648">
            <v>38870</v>
          </cell>
          <cell r="O648">
            <v>39965</v>
          </cell>
          <cell r="P648">
            <v>9</v>
          </cell>
          <cell r="Q648" t="str">
            <v>Local Application</v>
          </cell>
          <cell r="R648" t="str">
            <v>Low</v>
          </cell>
          <cell r="S648" t="str">
            <v>Social Statistics Group</v>
          </cell>
          <cell r="T648" t="str">
            <v>Social Conditions Statistics</v>
          </cell>
          <cell r="U648">
            <v>449</v>
          </cell>
          <cell r="V648" t="str">
            <v>Chi Nguyen</v>
          </cell>
          <cell r="W648" t="str">
            <v>Adrian Paviour</v>
          </cell>
          <cell r="X648" t="str">
            <v>Colin Vivian</v>
          </cell>
          <cell r="Y648" t="str">
            <v>PC</v>
          </cell>
          <cell r="Z648" t="str">
            <v>SAS</v>
          </cell>
          <cell r="AC648">
            <v>55894</v>
          </cell>
          <cell r="AE648">
            <v>47316.14</v>
          </cell>
          <cell r="AG648">
            <v>647</v>
          </cell>
          <cell r="AH648" t="str">
            <v>Household Surveys Business Activity Monitoring Facilities_357503</v>
          </cell>
          <cell r="AI648">
            <v>1065</v>
          </cell>
        </row>
        <row r="649">
          <cell r="A649">
            <v>648</v>
          </cell>
          <cell r="B649">
            <v>357504</v>
          </cell>
          <cell r="C649" t="str">
            <v>Inteframe2008</v>
          </cell>
          <cell r="D649" t="str">
            <v>Inteframe2008 -  Ver 1.0</v>
          </cell>
          <cell r="E649" t="str">
            <v>Business Register</v>
          </cell>
          <cell r="F649" t="str">
            <v>Inteframe2008 is a replacement for the current Inteframe system</v>
          </cell>
          <cell r="G649" t="str">
            <v>Statistical</v>
          </cell>
          <cell r="J649" t="str">
            <v>Custom In House Developed</v>
          </cell>
          <cell r="K649" t="str">
            <v>De-commissioned</v>
          </cell>
          <cell r="L649">
            <v>1</v>
          </cell>
          <cell r="N649">
            <v>39959</v>
          </cell>
          <cell r="O649">
            <v>38930</v>
          </cell>
          <cell r="P649">
            <v>15</v>
          </cell>
          <cell r="Q649" t="str">
            <v>Business Infrastructure Application</v>
          </cell>
          <cell r="R649" t="str">
            <v>High</v>
          </cell>
          <cell r="S649" t="str">
            <v>Macroeconomics and Integration Group</v>
          </cell>
          <cell r="T649" t="str">
            <v>Integration and Innovation Statistics Branch</v>
          </cell>
          <cell r="U649">
            <v>373</v>
          </cell>
          <cell r="W649" t="str">
            <v>Simone Clark</v>
          </cell>
          <cell r="Y649" t="str">
            <v>Other</v>
          </cell>
          <cell r="AA649" t="str">
            <v>Java</v>
          </cell>
          <cell r="AC649">
            <v>2927035</v>
          </cell>
          <cell r="AE649">
            <v>2739905.11</v>
          </cell>
          <cell r="AG649">
            <v>648</v>
          </cell>
          <cell r="AH649" t="str">
            <v>Inteframe2008 -  Ver 1.0_357504</v>
          </cell>
          <cell r="AI649">
            <v>1052</v>
          </cell>
        </row>
        <row r="650">
          <cell r="A650">
            <v>649</v>
          </cell>
          <cell r="B650">
            <v>357505</v>
          </cell>
          <cell r="C650" t="str">
            <v>NDN System</v>
          </cell>
          <cell r="D650" t="str">
            <v>NDN System -  Ver 1</v>
          </cell>
          <cell r="E650" t="str">
            <v>NSS Systems</v>
          </cell>
          <cell r="G650" t="str">
            <v>Distribution</v>
          </cell>
          <cell r="I650" t="str">
            <v>External to the ABS</v>
          </cell>
          <cell r="J650" t="str">
            <v>Custom In House Developed</v>
          </cell>
          <cell r="K650" t="str">
            <v>De-commissioned</v>
          </cell>
          <cell r="L650">
            <v>1</v>
          </cell>
          <cell r="M650">
            <v>38622</v>
          </cell>
          <cell r="N650">
            <v>40178</v>
          </cell>
          <cell r="O650">
            <v>39965</v>
          </cell>
          <cell r="P650">
            <v>1</v>
          </cell>
          <cell r="Q650" t="str">
            <v>Local Application</v>
          </cell>
          <cell r="R650" t="str">
            <v>Medium</v>
          </cell>
          <cell r="S650" t="str">
            <v>Methodology and Data Management Division</v>
          </cell>
          <cell r="T650" t="str">
            <v>NSS Leadership</v>
          </cell>
          <cell r="U650">
            <v>161</v>
          </cell>
          <cell r="V650" t="str">
            <v>Gerard Wildie</v>
          </cell>
          <cell r="W650" t="str">
            <v>Benjamin Symes</v>
          </cell>
          <cell r="X650" t="str">
            <v>Paul Nicholls</v>
          </cell>
          <cell r="Y650" t="str">
            <v>PC</v>
          </cell>
          <cell r="AA650" t="str">
            <v>Java</v>
          </cell>
          <cell r="AC650">
            <v>2320881.35</v>
          </cell>
          <cell r="AD650">
            <v>84997</v>
          </cell>
          <cell r="AE650">
            <v>1146041.08</v>
          </cell>
          <cell r="AG650">
            <v>649</v>
          </cell>
          <cell r="AH650" t="str">
            <v>NDN System -  Ver 1_357505</v>
          </cell>
          <cell r="AI650">
            <v>1039</v>
          </cell>
        </row>
        <row r="651">
          <cell r="A651">
            <v>650</v>
          </cell>
          <cell r="B651">
            <v>357506</v>
          </cell>
          <cell r="C651" t="str">
            <v>NSS Website</v>
          </cell>
          <cell r="D651" t="str">
            <v>NSS Website -  Ver 1.00</v>
          </cell>
          <cell r="E651" t="str">
            <v>NSS Systems</v>
          </cell>
          <cell r="G651" t="str">
            <v>Statistical</v>
          </cell>
          <cell r="I651" t="str">
            <v>External to the ABS</v>
          </cell>
          <cell r="J651" t="str">
            <v>Custom In House Developed</v>
          </cell>
          <cell r="K651" t="str">
            <v>In Production - Development Continuing</v>
          </cell>
          <cell r="L651">
            <v>1</v>
          </cell>
          <cell r="O651">
            <v>39965</v>
          </cell>
          <cell r="P651">
            <v>8</v>
          </cell>
          <cell r="Q651" t="str">
            <v>Local Application</v>
          </cell>
          <cell r="R651" t="str">
            <v>High</v>
          </cell>
          <cell r="S651" t="str">
            <v>Methodology and Data Management Division</v>
          </cell>
          <cell r="T651" t="str">
            <v>NSS Leadership</v>
          </cell>
          <cell r="U651">
            <v>161</v>
          </cell>
          <cell r="V651" t="str">
            <v>Helen Robson</v>
          </cell>
          <cell r="W651" t="str">
            <v>Mark Lound</v>
          </cell>
          <cell r="X651" t="str">
            <v>Helen Robson</v>
          </cell>
          <cell r="Y651" t="str">
            <v>Lotus Notes</v>
          </cell>
          <cell r="AA651" t="str">
            <v>LotusScript/LotusFormula</v>
          </cell>
          <cell r="AC651">
            <v>15781</v>
          </cell>
          <cell r="AD651">
            <v>13725</v>
          </cell>
          <cell r="AE651">
            <v>12399.85</v>
          </cell>
          <cell r="AF651">
            <v>1</v>
          </cell>
          <cell r="AG651">
            <v>650</v>
          </cell>
          <cell r="AH651" t="str">
            <v>NSS Website -  Ver 1.00_357506</v>
          </cell>
          <cell r="AI651">
            <v>1050</v>
          </cell>
        </row>
        <row r="652">
          <cell r="A652">
            <v>651</v>
          </cell>
          <cell r="B652">
            <v>357699</v>
          </cell>
          <cell r="C652" t="str">
            <v>Incident Reporting &amp; Early Intervention System (IREIS)</v>
          </cell>
          <cell r="D652" t="str">
            <v>Incident Reporting &amp; Early Intervention System (IREIS)</v>
          </cell>
          <cell r="E652" t="str">
            <v>HR Systems</v>
          </cell>
          <cell r="F6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G652" t="str">
            <v>Corporate</v>
          </cell>
          <cell r="I652" t="str">
            <v>More than 100 Users</v>
          </cell>
          <cell r="J652" t="str">
            <v>Custom In House Developed</v>
          </cell>
          <cell r="K652" t="str">
            <v>In Production</v>
          </cell>
          <cell r="M652">
            <v>38818</v>
          </cell>
          <cell r="O652">
            <v>39965</v>
          </cell>
          <cell r="P652">
            <v>7</v>
          </cell>
          <cell r="Q652" t="str">
            <v>Local Application</v>
          </cell>
          <cell r="R652" t="str">
            <v>Medium</v>
          </cell>
          <cell r="S652" t="str">
            <v>Corporate Services Division</v>
          </cell>
          <cell r="T652" t="str">
            <v>Human Resources Branch</v>
          </cell>
          <cell r="U652">
            <v>417</v>
          </cell>
          <cell r="V652" t="str">
            <v>Erin Matson</v>
          </cell>
          <cell r="W652" t="str">
            <v>Tony Gilrane</v>
          </cell>
          <cell r="X652" t="str">
            <v>Erin Matson</v>
          </cell>
          <cell r="Y652" t="str">
            <v>Lotus Notes</v>
          </cell>
          <cell r="Z652" t="str">
            <v>Notes</v>
          </cell>
          <cell r="AA652" t="str">
            <v>LotusScript/LotusFormula</v>
          </cell>
          <cell r="AC652">
            <v>41701</v>
          </cell>
          <cell r="AD652">
            <v>1139.1428571428601</v>
          </cell>
          <cell r="AE652">
            <v>15830.95</v>
          </cell>
          <cell r="AF652">
            <v>1</v>
          </cell>
          <cell r="AG652">
            <v>651</v>
          </cell>
          <cell r="AH652" t="str">
            <v>Incident Reporting &amp; Early Intervention System (IREIS)_357699</v>
          </cell>
          <cell r="AI652">
            <v>1047</v>
          </cell>
        </row>
        <row r="653">
          <cell r="A653">
            <v>652</v>
          </cell>
          <cell r="B653">
            <v>357700</v>
          </cell>
          <cell r="C653" t="str">
            <v>PaSCoE</v>
          </cell>
          <cell r="D653" t="str">
            <v>PaSCoE</v>
          </cell>
          <cell r="E653" t="str">
            <v>Interviewer Pay System</v>
          </cell>
          <cell r="F653" t="str">
            <v>The Pay and Survey Costs Estimator (PaSCoE) takes pay claims created by the CAI Secure Documents EPICS system and converts them into transactions that are sent to Rainbow for payment.</v>
          </cell>
          <cell r="G653" t="str">
            <v>Administration</v>
          </cell>
          <cell r="I653" t="str">
            <v>More than 100 Users</v>
          </cell>
          <cell r="J653" t="str">
            <v>Custom In House Developed</v>
          </cell>
          <cell r="K653" t="str">
            <v>In Production - Development Continuing</v>
          </cell>
          <cell r="M653">
            <v>38838</v>
          </cell>
          <cell r="O653">
            <v>39965</v>
          </cell>
          <cell r="P653">
            <v>8</v>
          </cell>
          <cell r="Q653" t="str">
            <v>Business Infrastructure Application</v>
          </cell>
          <cell r="R653" t="str">
            <v>High</v>
          </cell>
          <cell r="S653" t="str">
            <v>Integrated Collection and Dissemination Services</v>
          </cell>
          <cell r="T653" t="str">
            <v>Integrated Collection</v>
          </cell>
          <cell r="U653">
            <v>252</v>
          </cell>
          <cell r="V653" t="str">
            <v>Helen Robson</v>
          </cell>
          <cell r="W653" t="str">
            <v>Paul Shepley</v>
          </cell>
          <cell r="X653" t="str">
            <v>Helen Robson</v>
          </cell>
          <cell r="Y653" t="str">
            <v>Lotus Notes</v>
          </cell>
          <cell r="Z653" t="str">
            <v>Notes</v>
          </cell>
          <cell r="AC653">
            <v>619915.79</v>
          </cell>
          <cell r="AE653">
            <v>279177.63</v>
          </cell>
          <cell r="AF653">
            <v>1</v>
          </cell>
          <cell r="AG653">
            <v>652</v>
          </cell>
          <cell r="AH653" t="str">
            <v>PaSCoE_357700</v>
          </cell>
          <cell r="AI653">
            <v>1056</v>
          </cell>
        </row>
        <row r="654">
          <cell r="A654">
            <v>653</v>
          </cell>
          <cell r="B654">
            <v>357701</v>
          </cell>
          <cell r="C654" t="str">
            <v>Security Access to ABS Sites</v>
          </cell>
          <cell r="D654" t="str">
            <v>Security Access to ABS Sites -  Ver 1.06</v>
          </cell>
          <cell r="E654" t="str">
            <v>Security</v>
          </cell>
          <cell r="F654" t="str">
            <v>Enables staff to apply for different door group on their proximity ID Passes; full audit trail inside wdb; Directors and approvers properly prompted for approval and client kept informed during whole process. very transparent request system.</v>
          </cell>
          <cell r="G654" t="str">
            <v>Security</v>
          </cell>
          <cell r="I654" t="str">
            <v>Less than 10 Across Sites</v>
          </cell>
          <cell r="J654" t="str">
            <v>Custom In House Developed</v>
          </cell>
          <cell r="K654" t="str">
            <v>In Production</v>
          </cell>
          <cell r="L654">
            <v>1.06</v>
          </cell>
          <cell r="M654">
            <v>39141</v>
          </cell>
          <cell r="O654">
            <v>39965</v>
          </cell>
          <cell r="P654">
            <v>4</v>
          </cell>
          <cell r="Q654" t="str">
            <v>Local Application</v>
          </cell>
          <cell r="R654" t="str">
            <v>High</v>
          </cell>
          <cell r="S654" t="str">
            <v>Technology Services Division</v>
          </cell>
          <cell r="T654" t="str">
            <v>Technology Strategy and Planning</v>
          </cell>
          <cell r="U654">
            <v>355</v>
          </cell>
          <cell r="V654" t="str">
            <v>Andrew Gill,Mark Bingley</v>
          </cell>
          <cell r="W654" t="str">
            <v>Debbie Watson</v>
          </cell>
          <cell r="X654" t="str">
            <v>Andrew Gill</v>
          </cell>
          <cell r="Y654" t="str">
            <v>Lotus Notes</v>
          </cell>
          <cell r="Z654" t="str">
            <v>Lotus Notes</v>
          </cell>
          <cell r="AA654" t="str">
            <v>LotusScript/LotusFormula</v>
          </cell>
          <cell r="AC654">
            <v>21833</v>
          </cell>
          <cell r="AD654">
            <v>9073.5</v>
          </cell>
          <cell r="AE654">
            <v>17952.63</v>
          </cell>
          <cell r="AF654">
            <v>1</v>
          </cell>
          <cell r="AG654">
            <v>653</v>
          </cell>
          <cell r="AH654" t="str">
            <v>Security Access to ABS Sites -  Ver 1.06_357701</v>
          </cell>
          <cell r="AI654">
            <v>1046</v>
          </cell>
        </row>
        <row r="655">
          <cell r="A655">
            <v>654</v>
          </cell>
          <cell r="B655">
            <v>357702</v>
          </cell>
          <cell r="C655" t="str">
            <v>2006 Pop Census - DPC Infrastructure</v>
          </cell>
          <cell r="D655" t="str">
            <v>2006 Pop Census - DPC Infrastructure</v>
          </cell>
          <cell r="E655" t="str">
            <v>Census</v>
          </cell>
          <cell r="F655" t="str">
            <v>Changes to DPC infrastructure decommissioned as a result of 2009 impairment testing</v>
          </cell>
          <cell r="G655" t="str">
            <v>Corporate Infrastructure</v>
          </cell>
          <cell r="J655" t="str">
            <v>Custom In House Developed</v>
          </cell>
          <cell r="K655" t="str">
            <v>De-commissioned</v>
          </cell>
          <cell r="M655">
            <v>38607</v>
          </cell>
          <cell r="N655">
            <v>39986</v>
          </cell>
          <cell r="O655">
            <v>38961</v>
          </cell>
          <cell r="P655">
            <v>10</v>
          </cell>
          <cell r="Q655" t="str">
            <v>Local Application</v>
          </cell>
          <cell r="R655" t="str">
            <v>High</v>
          </cell>
          <cell r="S655" t="str">
            <v>Population Labour Industry and Environment Statistics Group</v>
          </cell>
          <cell r="T655" t="str">
            <v>Population Census</v>
          </cell>
          <cell r="U655">
            <v>214</v>
          </cell>
          <cell r="V655" t="str">
            <v>Lyn Robinson</v>
          </cell>
          <cell r="W655" t="str">
            <v>Paul Lowe</v>
          </cell>
          <cell r="X655" t="str">
            <v>Lyn Robinson</v>
          </cell>
          <cell r="Y655" t="str">
            <v>Mid-Range</v>
          </cell>
          <cell r="AC655">
            <v>0</v>
          </cell>
          <cell r="AE655">
            <v>0</v>
          </cell>
          <cell r="AG655">
            <v>654</v>
          </cell>
          <cell r="AH655" t="str">
            <v>2006 Pop Census - DPC Infrastructure_357702</v>
          </cell>
          <cell r="AI655">
            <v>1062</v>
          </cell>
        </row>
        <row r="656">
          <cell r="A656">
            <v>655</v>
          </cell>
          <cell r="B656">
            <v>357703</v>
          </cell>
          <cell r="C656" t="str">
            <v>2006 Pop Census - Processing System - Main Event</v>
          </cell>
          <cell r="D656" t="str">
            <v>2006 Pop Census - Processing System - Main Event</v>
          </cell>
          <cell r="E656" t="str">
            <v>Census</v>
          </cell>
          <cell r="G656" t="str">
            <v>Statistical</v>
          </cell>
          <cell r="J656" t="str">
            <v>Custom In House Developed</v>
          </cell>
          <cell r="K656" t="str">
            <v>De-commissioned</v>
          </cell>
          <cell r="M656">
            <v>38922</v>
          </cell>
          <cell r="O656">
            <v>38961</v>
          </cell>
          <cell r="P656">
            <v>10</v>
          </cell>
          <cell r="Q656" t="str">
            <v>Local Application</v>
          </cell>
          <cell r="R656" t="str">
            <v>High</v>
          </cell>
          <cell r="S656" t="str">
            <v>Population Labour Industry and Environment Statistics Group</v>
          </cell>
          <cell r="T656" t="str">
            <v>Population Census</v>
          </cell>
          <cell r="U656">
            <v>214</v>
          </cell>
          <cell r="V656" t="str">
            <v>Paul Brush</v>
          </cell>
          <cell r="W656" t="str">
            <v>Denise carlton</v>
          </cell>
          <cell r="X656" t="str">
            <v>Lyn Robinson</v>
          </cell>
          <cell r="Y656" t="str">
            <v>Mid-Range</v>
          </cell>
          <cell r="AC656">
            <v>0</v>
          </cell>
          <cell r="AE656">
            <v>0</v>
          </cell>
          <cell r="AG656">
            <v>655</v>
          </cell>
          <cell r="AH656" t="str">
            <v>2006 Pop Census - Processing System - Main Event_357703</v>
          </cell>
          <cell r="AI656">
            <v>1068</v>
          </cell>
        </row>
        <row r="657">
          <cell r="A657">
            <v>656</v>
          </cell>
          <cell r="B657">
            <v>357705</v>
          </cell>
          <cell r="C657" t="str">
            <v>Adobe Distillation Requests</v>
          </cell>
          <cell r="D657" t="str">
            <v>Adobe Distillation Requests -  Ver 1.40</v>
          </cell>
          <cell r="E657" t="str">
            <v>Publishing and Dissemination</v>
          </cell>
          <cell r="F657"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G657" t="str">
            <v>Publishing</v>
          </cell>
          <cell r="J657" t="str">
            <v>Custom In House Developed</v>
          </cell>
          <cell r="K657" t="str">
            <v>De-commissioned</v>
          </cell>
          <cell r="L657">
            <v>1.4</v>
          </cell>
          <cell r="O657">
            <v>38961</v>
          </cell>
          <cell r="P657">
            <v>15</v>
          </cell>
          <cell r="Q657" t="str">
            <v>Business Critical Application</v>
          </cell>
          <cell r="R657" t="str">
            <v>High</v>
          </cell>
          <cell r="S657" t="str">
            <v>Integrated Collection and Dissemination Services</v>
          </cell>
          <cell r="T657" t="str">
            <v>Customer Services Branch</v>
          </cell>
          <cell r="U657">
            <v>311</v>
          </cell>
          <cell r="V657" t="str">
            <v>Paul Brush</v>
          </cell>
          <cell r="W657" t="str">
            <v>Jenny Telford</v>
          </cell>
          <cell r="X657" t="str">
            <v>Peter R Jones</v>
          </cell>
          <cell r="Y657" t="str">
            <v>Lotus Notes</v>
          </cell>
          <cell r="AG657">
            <v>656</v>
          </cell>
          <cell r="AH657" t="str">
            <v>Adobe Distillation Requests -  Ver 1.40_357705</v>
          </cell>
          <cell r="AI657">
            <v>1066</v>
          </cell>
        </row>
        <row r="658">
          <cell r="A658">
            <v>657</v>
          </cell>
          <cell r="B658">
            <v>357706</v>
          </cell>
          <cell r="C658" t="str">
            <v>Blaise - ICTIS 05</v>
          </cell>
          <cell r="D658" t="str">
            <v>Blaise - ICTIS 05</v>
          </cell>
          <cell r="E658" t="str">
            <v>Innovation &amp; Technology</v>
          </cell>
          <cell r="F658" t="str">
            <v>Blaise instruments used for editing ICTIS 04/05 data</v>
          </cell>
          <cell r="G658" t="str">
            <v>Statistical</v>
          </cell>
          <cell r="J658" t="str">
            <v>Custom In House Developed</v>
          </cell>
          <cell r="K658" t="str">
            <v>De-commissioned</v>
          </cell>
          <cell r="N658">
            <v>39958</v>
          </cell>
          <cell r="O658">
            <v>38961</v>
          </cell>
          <cell r="P658">
            <v>15</v>
          </cell>
          <cell r="Q658" t="str">
            <v>Local Application</v>
          </cell>
          <cell r="R658" t="str">
            <v>High</v>
          </cell>
          <cell r="S658" t="str">
            <v>Macroeconomics and Integration Group</v>
          </cell>
          <cell r="T658" t="str">
            <v>Integration and Innovation Statistics Branch</v>
          </cell>
          <cell r="U658">
            <v>422</v>
          </cell>
          <cell r="V658" t="str">
            <v>Ken Smith</v>
          </cell>
          <cell r="W658" t="str">
            <v>Tony Carolan</v>
          </cell>
          <cell r="X658" t="str">
            <v>Mark Bingley</v>
          </cell>
          <cell r="Y658" t="str">
            <v>PC</v>
          </cell>
          <cell r="AC658">
            <v>0</v>
          </cell>
          <cell r="AE658">
            <v>0</v>
          </cell>
          <cell r="AG658">
            <v>657</v>
          </cell>
          <cell r="AH658" t="str">
            <v>Blaise - ICTIS 05_357706</v>
          </cell>
          <cell r="AI658">
            <v>1044</v>
          </cell>
        </row>
        <row r="659">
          <cell r="A659">
            <v>658</v>
          </cell>
          <cell r="B659">
            <v>357708</v>
          </cell>
          <cell r="C659" t="str">
            <v>Blaise Audit Trail Facilities</v>
          </cell>
          <cell r="D659" t="str">
            <v>Blaise Audit Trail Facilities -  Ver 2</v>
          </cell>
          <cell r="E659" t="str">
            <v>Editing Facilities</v>
          </cell>
          <cell r="F659" t="str">
            <v>Suite of SAS macros used to analyse Blaise audit trail information. The macros load the data and prepare it for tabulation. The main outputs are tables of instrument timing.</v>
          </cell>
          <cell r="G659" t="str">
            <v>Corporate Infrastructure</v>
          </cell>
          <cell r="I659" t="str">
            <v>Less than 10 at a Single Site</v>
          </cell>
          <cell r="J659" t="str">
            <v>Custom In House Developed</v>
          </cell>
          <cell r="K659" t="str">
            <v>In Production - Development Continuing</v>
          </cell>
          <cell r="L659">
            <v>2</v>
          </cell>
          <cell r="M659">
            <v>38657</v>
          </cell>
          <cell r="O659">
            <v>39965</v>
          </cell>
          <cell r="P659">
            <v>8</v>
          </cell>
          <cell r="Q659" t="str">
            <v>Client Maintained Application</v>
          </cell>
          <cell r="R659" t="str">
            <v>Medium</v>
          </cell>
          <cell r="S659" t="str">
            <v>Social Statistics Group</v>
          </cell>
          <cell r="T659" t="str">
            <v>** No Branch</v>
          </cell>
          <cell r="U659">
            <v>445</v>
          </cell>
          <cell r="V659" t="str">
            <v>Jeremy Michell</v>
          </cell>
          <cell r="W659" t="str">
            <v>Anthony Grubb</v>
          </cell>
          <cell r="X659" t="str">
            <v>Jeremy Michell</v>
          </cell>
          <cell r="Y659" t="str">
            <v>PC</v>
          </cell>
          <cell r="AA659" t="str">
            <v>SAS</v>
          </cell>
          <cell r="AC659">
            <v>6517</v>
          </cell>
          <cell r="AE659">
            <v>5936.34</v>
          </cell>
          <cell r="AF659">
            <v>1</v>
          </cell>
          <cell r="AG659">
            <v>658</v>
          </cell>
          <cell r="AH659" t="str">
            <v>Blaise Audit Trail Facilities -  Ver 2_357708</v>
          </cell>
          <cell r="AI659">
            <v>1043</v>
          </cell>
        </row>
        <row r="660">
          <cell r="A660">
            <v>659</v>
          </cell>
          <cell r="B660">
            <v>357709</v>
          </cell>
          <cell r="C660" t="str">
            <v>Blaise coding and support</v>
          </cell>
          <cell r="D660" t="str">
            <v>Blaise coding and support</v>
          </cell>
          <cell r="E660" t="str">
            <v>CAI Systems</v>
          </cell>
          <cell r="G660" t="str">
            <v>Statistical</v>
          </cell>
          <cell r="J660" t="str">
            <v>Custom In House Developed</v>
          </cell>
          <cell r="K660" t="str">
            <v>De-commissioned</v>
          </cell>
          <cell r="N660">
            <v>39959</v>
          </cell>
          <cell r="O660">
            <v>39264</v>
          </cell>
          <cell r="P660">
            <v>3</v>
          </cell>
          <cell r="Q660" t="str">
            <v>Business Infrastructure Application</v>
          </cell>
          <cell r="R660" t="str">
            <v>Medium</v>
          </cell>
          <cell r="S660" t="str">
            <v>Social Statistics Group</v>
          </cell>
          <cell r="T660" t="str">
            <v>Education, Crime and Cultural Statistics</v>
          </cell>
          <cell r="U660">
            <v>441</v>
          </cell>
          <cell r="W660" t="str">
            <v>Adrian Paviour</v>
          </cell>
          <cell r="Y660" t="str">
            <v>PC</v>
          </cell>
          <cell r="AC660">
            <v>603688</v>
          </cell>
          <cell r="AD660">
            <v>0</v>
          </cell>
          <cell r="AE660">
            <v>498923.48</v>
          </cell>
          <cell r="AG660">
            <v>659</v>
          </cell>
          <cell r="AH660" t="str">
            <v>Blaise coding and support_357709</v>
          </cell>
          <cell r="AI660">
            <v>1069</v>
          </cell>
        </row>
        <row r="661">
          <cell r="A661">
            <v>660</v>
          </cell>
          <cell r="B661">
            <v>357710</v>
          </cell>
          <cell r="C661" t="str">
            <v>Census Outputs</v>
          </cell>
          <cell r="D661" t="str">
            <v>Census Outputs -  Ver 1.00</v>
          </cell>
          <cell r="E661" t="str">
            <v>Census</v>
          </cell>
          <cell r="F661" t="str">
            <v>Application that disseminates Census data via ABS website decommissioned as a result of 2009 impairment testing</v>
          </cell>
          <cell r="G661" t="str">
            <v>Corporate Infrastructure</v>
          </cell>
          <cell r="J661" t="str">
            <v>Custom In House Developed</v>
          </cell>
          <cell r="K661" t="str">
            <v>De-commissioned</v>
          </cell>
          <cell r="L661">
            <v>1</v>
          </cell>
          <cell r="M661">
            <v>38933</v>
          </cell>
          <cell r="N661">
            <v>39986</v>
          </cell>
          <cell r="O661">
            <v>38961</v>
          </cell>
          <cell r="P661">
            <v>10</v>
          </cell>
          <cell r="Q661" t="str">
            <v>Business Infrastructure Application</v>
          </cell>
          <cell r="R661" t="str">
            <v>High</v>
          </cell>
          <cell r="S661" t="str">
            <v>Population Labour Industry and Environment Statistics Group</v>
          </cell>
          <cell r="T661" t="str">
            <v>Population Census</v>
          </cell>
          <cell r="U661">
            <v>211</v>
          </cell>
          <cell r="V661" t="str">
            <v>Paul Brush</v>
          </cell>
          <cell r="W661" t="str">
            <v>Michael Beahan</v>
          </cell>
          <cell r="X661" t="str">
            <v>Peter R Jones</v>
          </cell>
          <cell r="Y661" t="str">
            <v>Other</v>
          </cell>
          <cell r="AC661">
            <v>0</v>
          </cell>
          <cell r="AE661">
            <v>0</v>
          </cell>
          <cell r="AG661">
            <v>660</v>
          </cell>
          <cell r="AH661" t="str">
            <v>Census Outputs -  Ver 1.00_357710</v>
          </cell>
          <cell r="AI661">
            <v>1071</v>
          </cell>
        </row>
        <row r="662">
          <cell r="A662">
            <v>661</v>
          </cell>
          <cell r="B662">
            <v>357711</v>
          </cell>
          <cell r="C662" t="str">
            <v>CSD FWP and Effort Recording</v>
          </cell>
          <cell r="D662" t="str">
            <v>CSD FWP and Effort Recording</v>
          </cell>
          <cell r="E662" t="str">
            <v>Other Corporate Services Systems</v>
          </cell>
          <cell r="F662" t="str">
            <v>Based on information identified during the Application Assessment process this application was decommissioned)</v>
          </cell>
          <cell r="G662" t="str">
            <v>Administration</v>
          </cell>
          <cell r="I662" t="str">
            <v>10 to 100 Users</v>
          </cell>
          <cell r="J662" t="str">
            <v>Custom In House Developed</v>
          </cell>
          <cell r="K662" t="str">
            <v>De-commissioned</v>
          </cell>
          <cell r="M662">
            <v>38902</v>
          </cell>
          <cell r="N662">
            <v>40213</v>
          </cell>
          <cell r="O662">
            <v>39965</v>
          </cell>
          <cell r="P662">
            <v>7</v>
          </cell>
          <cell r="Q662" t="str">
            <v>Local Application</v>
          </cell>
          <cell r="R662" t="str">
            <v>Low</v>
          </cell>
          <cell r="S662" t="str">
            <v>Corporate Services Division</v>
          </cell>
          <cell r="T662" t="str">
            <v>** No Branch</v>
          </cell>
          <cell r="U662">
            <v>971</v>
          </cell>
          <cell r="V662" t="str">
            <v>Andrew Gill</v>
          </cell>
          <cell r="W662" t="str">
            <v>Rob Edmondson</v>
          </cell>
          <cell r="X662" t="str">
            <v>Andrew Gill</v>
          </cell>
          <cell r="Y662" t="str">
            <v>Lotus Notes</v>
          </cell>
          <cell r="AC662">
            <v>0</v>
          </cell>
          <cell r="AD662">
            <v>901.71428571428601</v>
          </cell>
          <cell r="AE662">
            <v>0</v>
          </cell>
          <cell r="AG662">
            <v>661</v>
          </cell>
          <cell r="AH662" t="str">
            <v>CSD FWP and Effort Recording_357711</v>
          </cell>
          <cell r="AI662">
            <v>1059</v>
          </cell>
        </row>
        <row r="663">
          <cell r="A663">
            <v>662</v>
          </cell>
          <cell r="B663">
            <v>357712</v>
          </cell>
          <cell r="C663" t="str">
            <v>Embargoed Material Print Access</v>
          </cell>
          <cell r="D663" t="str">
            <v>Embargoed Material Print Access</v>
          </cell>
          <cell r="E663" t="str">
            <v>Other Corporate Services Systems</v>
          </cell>
          <cell r="F663"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G663" t="str">
            <v>Publishing</v>
          </cell>
          <cell r="I663" t="str">
            <v>More than 100 Users</v>
          </cell>
          <cell r="J663" t="str">
            <v>Custom In House Developed</v>
          </cell>
          <cell r="K663" t="str">
            <v>In Production</v>
          </cell>
          <cell r="M663">
            <v>38322</v>
          </cell>
          <cell r="O663">
            <v>39965</v>
          </cell>
          <cell r="P663">
            <v>10</v>
          </cell>
          <cell r="Q663" t="str">
            <v>Local Application</v>
          </cell>
          <cell r="R663" t="str">
            <v>High</v>
          </cell>
          <cell r="S663" t="str">
            <v>Integrated Collection and Dissemination Services</v>
          </cell>
          <cell r="T663" t="str">
            <v>Customer Services Branch</v>
          </cell>
          <cell r="U663">
            <v>311</v>
          </cell>
          <cell r="V663" t="str">
            <v>Ta-Csd Director</v>
          </cell>
          <cell r="W663" t="str">
            <v>Eric Sadlowski</v>
          </cell>
          <cell r="X663" t="str">
            <v>Ta-Csd Director</v>
          </cell>
          <cell r="Y663" t="str">
            <v>Lotus Notes</v>
          </cell>
          <cell r="AA663" t="str">
            <v>LotusScript/LotusFormula</v>
          </cell>
          <cell r="AC663">
            <v>5658</v>
          </cell>
          <cell r="AD663">
            <v>16743.285714285699</v>
          </cell>
          <cell r="AE663">
            <v>4593.7700000000004</v>
          </cell>
          <cell r="AF663">
            <v>1</v>
          </cell>
          <cell r="AG663">
            <v>662</v>
          </cell>
          <cell r="AH663" t="str">
            <v>Embargoed Material Print Access_357712</v>
          </cell>
          <cell r="AI663">
            <v>1060</v>
          </cell>
        </row>
        <row r="664">
          <cell r="A664">
            <v>663</v>
          </cell>
          <cell r="B664">
            <v>357713</v>
          </cell>
          <cell r="C664" t="str">
            <v>ESDC CMU Forms Design</v>
          </cell>
          <cell r="D664" t="str">
            <v>ESDC CMU Forms Design</v>
          </cell>
          <cell r="E664" t="str">
            <v>Data Collection</v>
          </cell>
          <cell r="F664" t="str">
            <v>This is a notional application to cover TA support work required for CMU Forms Design activity.</v>
          </cell>
          <cell r="G664" t="str">
            <v>Statistical</v>
          </cell>
          <cell r="I664" t="str">
            <v>Less than 10 at a Single Site</v>
          </cell>
          <cell r="J664" t="str">
            <v>Custom In House Developed</v>
          </cell>
          <cell r="K664" t="str">
            <v>In Production - Development Continuing</v>
          </cell>
          <cell r="O664">
            <v>39965</v>
          </cell>
          <cell r="P664">
            <v>7</v>
          </cell>
          <cell r="Q664" t="str">
            <v>Local Application</v>
          </cell>
          <cell r="R664" t="str">
            <v>Medium</v>
          </cell>
          <cell r="S664" t="str">
            <v>Integrated Collection and Dissemination Services</v>
          </cell>
          <cell r="T664" t="str">
            <v>Integrated Collection</v>
          </cell>
          <cell r="U664">
            <v>184</v>
          </cell>
          <cell r="W664" t="str">
            <v>Bruce Fraser</v>
          </cell>
          <cell r="X664" t="str">
            <v>Helen Robson</v>
          </cell>
          <cell r="Y664" t="str">
            <v>PC - Thick Client</v>
          </cell>
          <cell r="AA664" t="str">
            <v>EXCEL</v>
          </cell>
          <cell r="AC664">
            <v>32963</v>
          </cell>
          <cell r="AD664">
            <v>7320</v>
          </cell>
          <cell r="AE664">
            <v>28805.69</v>
          </cell>
          <cell r="AF664">
            <v>1</v>
          </cell>
          <cell r="AG664">
            <v>663</v>
          </cell>
          <cell r="AH664" t="str">
            <v>ESDC CMU Forms Design_357713</v>
          </cell>
          <cell r="AI664">
            <v>1063</v>
          </cell>
        </row>
        <row r="665">
          <cell r="A665">
            <v>664</v>
          </cell>
          <cell r="B665">
            <v>357714</v>
          </cell>
          <cell r="C665" t="str">
            <v>Household Surveys Knowledge Library</v>
          </cell>
          <cell r="D665" t="str">
            <v>Household Surveys Knowledge Library -  Ver 1.0</v>
          </cell>
          <cell r="E665" t="str">
            <v>Household Survey Facilities</v>
          </cell>
          <cell r="F665" t="str">
            <v>Asset exists with a different number - 352188</v>
          </cell>
          <cell r="G665" t="str">
            <v>Information</v>
          </cell>
          <cell r="I665" t="str">
            <v>10 to 100 Users</v>
          </cell>
          <cell r="J665" t="str">
            <v>Custom In House Developed</v>
          </cell>
          <cell r="K665" t="str">
            <v>De-commissioned</v>
          </cell>
          <cell r="L665">
            <v>1</v>
          </cell>
          <cell r="M665">
            <v>38884</v>
          </cell>
          <cell r="O665">
            <v>38961</v>
          </cell>
          <cell r="P665">
            <v>10</v>
          </cell>
          <cell r="Q665" t="str">
            <v>Local Application</v>
          </cell>
          <cell r="R665" t="str">
            <v>Low</v>
          </cell>
          <cell r="S665" t="str">
            <v>Social Statistics Group</v>
          </cell>
          <cell r="T665" t="str">
            <v>Social Conditions Statistics</v>
          </cell>
          <cell r="U665">
            <v>449</v>
          </cell>
          <cell r="W665" t="str">
            <v>Adrian Paviour</v>
          </cell>
          <cell r="Y665" t="str">
            <v>Lotus Notes</v>
          </cell>
          <cell r="Z665" t="str">
            <v>Notes</v>
          </cell>
          <cell r="AC665">
            <v>0</v>
          </cell>
          <cell r="AE665">
            <v>0</v>
          </cell>
          <cell r="AG665">
            <v>664</v>
          </cell>
          <cell r="AH665" t="str">
            <v>Household Surveys Knowledge Library -  Ver 1.0_357714</v>
          </cell>
          <cell r="AI665">
            <v>1073</v>
          </cell>
        </row>
        <row r="666">
          <cell r="A666">
            <v>665</v>
          </cell>
          <cell r="B666">
            <v>357715</v>
          </cell>
          <cell r="C666" t="str">
            <v>Network Alert Logging</v>
          </cell>
          <cell r="D666" t="str">
            <v>Network Alert Logging</v>
          </cell>
          <cell r="E666" t="str">
            <v>TSD Business Systems</v>
          </cell>
          <cell r="F666" t="str">
            <v>Used for logging alerts in the IT infrastructure. Used by IT Support groups in tracing alert history and problem management</v>
          </cell>
          <cell r="G666" t="str">
            <v>Information</v>
          </cell>
          <cell r="I666" t="str">
            <v>10 to 100 Users</v>
          </cell>
          <cell r="J666" t="str">
            <v>Custom In House Developed</v>
          </cell>
          <cell r="K666" t="str">
            <v>In Production</v>
          </cell>
          <cell r="M666">
            <v>35331</v>
          </cell>
          <cell r="O666">
            <v>39965</v>
          </cell>
          <cell r="P666">
            <v>7</v>
          </cell>
          <cell r="Q666" t="str">
            <v>Local Application</v>
          </cell>
          <cell r="R666" t="str">
            <v>Low</v>
          </cell>
          <cell r="S666" t="str">
            <v>Technology Services Division</v>
          </cell>
          <cell r="T666" t="str">
            <v>Technology Infrastructure</v>
          </cell>
          <cell r="U666">
            <v>365</v>
          </cell>
          <cell r="V666" t="str">
            <v>Mark Bingley</v>
          </cell>
          <cell r="W666" t="str">
            <v>Raja Nagaraja</v>
          </cell>
          <cell r="X666" t="str">
            <v>Duncan Anderson</v>
          </cell>
          <cell r="Y666" t="str">
            <v>Lotus Notes</v>
          </cell>
          <cell r="AC666">
            <v>0</v>
          </cell>
          <cell r="AE666">
            <v>0</v>
          </cell>
          <cell r="AF666">
            <v>1</v>
          </cell>
          <cell r="AG666">
            <v>665</v>
          </cell>
          <cell r="AH666" t="str">
            <v>Network Alert Logging_357715</v>
          </cell>
          <cell r="AI666">
            <v>1051</v>
          </cell>
        </row>
        <row r="667">
          <cell r="A667">
            <v>666</v>
          </cell>
          <cell r="B667">
            <v>357716</v>
          </cell>
          <cell r="C667" t="str">
            <v>Pay Reconciliation</v>
          </cell>
          <cell r="D667" t="str">
            <v>Pay Reconciliation</v>
          </cell>
          <cell r="E667" t="str">
            <v>Financial</v>
          </cell>
          <cell r="F667" t="str">
            <v>An MS Excel Spreadsheet</v>
          </cell>
          <cell r="G667" t="str">
            <v>Administration</v>
          </cell>
          <cell r="I667" t="str">
            <v>Less than 10 at a Single Site</v>
          </cell>
          <cell r="J667" t="str">
            <v>Custom In House Developed</v>
          </cell>
          <cell r="K667" t="str">
            <v>In Production</v>
          </cell>
          <cell r="M667">
            <v>38718</v>
          </cell>
          <cell r="O667">
            <v>39965</v>
          </cell>
          <cell r="P667">
            <v>7</v>
          </cell>
          <cell r="Q667" t="str">
            <v>Local Application</v>
          </cell>
          <cell r="R667" t="str">
            <v>Low</v>
          </cell>
          <cell r="S667" t="str">
            <v>Corporate Services Division</v>
          </cell>
          <cell r="T667" t="str">
            <v>Business Support</v>
          </cell>
          <cell r="U667">
            <v>415</v>
          </cell>
          <cell r="V667" t="str">
            <v>Erin Matson</v>
          </cell>
          <cell r="W667" t="str">
            <v>Eric Sadlowski</v>
          </cell>
          <cell r="X667" t="str">
            <v>Erin Matson</v>
          </cell>
          <cell r="Y667" t="str">
            <v>PC</v>
          </cell>
          <cell r="AA667" t="str">
            <v>EXCEL</v>
          </cell>
          <cell r="AC667">
            <v>0</v>
          </cell>
          <cell r="AE667">
            <v>0</v>
          </cell>
          <cell r="AF667">
            <v>1</v>
          </cell>
          <cell r="AG667">
            <v>666</v>
          </cell>
          <cell r="AH667" t="str">
            <v>Pay Reconciliation_357716</v>
          </cell>
          <cell r="AI667">
            <v>1072</v>
          </cell>
        </row>
        <row r="668">
          <cell r="A668">
            <v>667</v>
          </cell>
          <cell r="B668">
            <v>357717</v>
          </cell>
          <cell r="C668" t="str">
            <v>Performance Graphs III (pg3)</v>
          </cell>
          <cell r="D668" t="str">
            <v>Performance Graphs III (pg3)</v>
          </cell>
          <cell r="E668" t="str">
            <v>TSD Business Systems</v>
          </cell>
          <cell r="F668"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G668" t="str">
            <v>Corporate Infrastructure</v>
          </cell>
          <cell r="I668" t="str">
            <v>10 to 100 Users</v>
          </cell>
          <cell r="J668" t="str">
            <v>Custom In House Developed</v>
          </cell>
          <cell r="K668" t="str">
            <v>In Production - Development Continuing</v>
          </cell>
          <cell r="M668">
            <v>38764</v>
          </cell>
          <cell r="O668">
            <v>39965</v>
          </cell>
          <cell r="P668">
            <v>7</v>
          </cell>
          <cell r="Q668" t="str">
            <v>Local Application</v>
          </cell>
          <cell r="R668" t="str">
            <v>Low</v>
          </cell>
          <cell r="S668" t="str">
            <v>Technology Services Division</v>
          </cell>
          <cell r="T668" t="str">
            <v>Technology Infrastructure</v>
          </cell>
          <cell r="U668">
            <v>365</v>
          </cell>
          <cell r="V668" t="str">
            <v>Mark Bingley</v>
          </cell>
          <cell r="W668" t="str">
            <v>Duncan Anderson</v>
          </cell>
          <cell r="X668" t="str">
            <v>Ted Cummings</v>
          </cell>
          <cell r="Y668" t="str">
            <v>Mid-Range</v>
          </cell>
          <cell r="AA668" t="str">
            <v>PERL</v>
          </cell>
          <cell r="AC668">
            <v>0</v>
          </cell>
          <cell r="AE668">
            <v>0</v>
          </cell>
          <cell r="AF668">
            <v>1</v>
          </cell>
          <cell r="AG668">
            <v>667</v>
          </cell>
          <cell r="AH668" t="str">
            <v>Performance Graphs III (pg3)_357717</v>
          </cell>
          <cell r="AI668">
            <v>1053</v>
          </cell>
        </row>
        <row r="669">
          <cell r="A669">
            <v>668</v>
          </cell>
          <cell r="B669">
            <v>357718</v>
          </cell>
          <cell r="C669" t="str">
            <v>PSG Staff Requests</v>
          </cell>
          <cell r="D669" t="str">
            <v>PSG Staff Requests -  Ver 1.0</v>
          </cell>
          <cell r="E669" t="str">
            <v>Social Statistics Business Systems</v>
          </cell>
          <cell r="F669" t="str">
            <v>Small Notes Database to manage staffing requests within PSG</v>
          </cell>
          <cell r="G669" t="str">
            <v>Administration</v>
          </cell>
          <cell r="I669" t="str">
            <v>Less than 10 at a Single Site</v>
          </cell>
          <cell r="J669" t="str">
            <v>Custom In House Developed</v>
          </cell>
          <cell r="K669" t="str">
            <v>De-commissioned</v>
          </cell>
          <cell r="L669">
            <v>1</v>
          </cell>
          <cell r="M669">
            <v>39310</v>
          </cell>
          <cell r="N669">
            <v>40028</v>
          </cell>
          <cell r="O669">
            <v>39965</v>
          </cell>
          <cell r="P669">
            <v>3</v>
          </cell>
          <cell r="Q669" t="str">
            <v>Client Maintained Application</v>
          </cell>
          <cell r="R669" t="str">
            <v>Low</v>
          </cell>
          <cell r="S669" t="str">
            <v>Social Statistics Group</v>
          </cell>
          <cell r="T669" t="str">
            <v>Social Conditions Statistics</v>
          </cell>
          <cell r="U669">
            <v>449</v>
          </cell>
          <cell r="W669" t="str">
            <v>Justine Boland</v>
          </cell>
          <cell r="Y669" t="str">
            <v>Lotus Notes</v>
          </cell>
          <cell r="AC669">
            <v>0</v>
          </cell>
          <cell r="AE669">
            <v>0</v>
          </cell>
          <cell r="AG669">
            <v>668</v>
          </cell>
          <cell r="AH669" t="str">
            <v>PSG Staff Requests -  Ver 1.0_357718</v>
          </cell>
          <cell r="AI669">
            <v>1070</v>
          </cell>
        </row>
        <row r="670">
          <cell r="A670">
            <v>669</v>
          </cell>
          <cell r="B670">
            <v>357719</v>
          </cell>
          <cell r="C670" t="str">
            <v>Qld - BAS Project</v>
          </cell>
          <cell r="D670" t="str">
            <v>Qld - BAS Project -  Ver 1.0</v>
          </cell>
          <cell r="E670" t="str">
            <v>State Systems</v>
          </cell>
          <cell r="F670"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G670" t="str">
            <v>Statistical</v>
          </cell>
          <cell r="J670" t="str">
            <v>Custom In House Developed</v>
          </cell>
          <cell r="K670" t="str">
            <v>De-commissioned</v>
          </cell>
          <cell r="L670">
            <v>1</v>
          </cell>
          <cell r="N670">
            <v>39986</v>
          </cell>
          <cell r="O670">
            <v>38961</v>
          </cell>
          <cell r="P670">
            <v>10</v>
          </cell>
          <cell r="Q670" t="str">
            <v>Local Application</v>
          </cell>
          <cell r="R670" t="str">
            <v>Medium</v>
          </cell>
          <cell r="S670" t="str">
            <v>** No Division/Group</v>
          </cell>
          <cell r="T670" t="str">
            <v>** No Branch</v>
          </cell>
          <cell r="U670">
            <v>811</v>
          </cell>
          <cell r="V670" t="str">
            <v>Cheryle Lomas</v>
          </cell>
          <cell r="W670" t="str">
            <v>Malcolm Greig</v>
          </cell>
          <cell r="X670" t="str">
            <v>Lyn Little</v>
          </cell>
          <cell r="Y670" t="str">
            <v>Mid-Range</v>
          </cell>
          <cell r="AC670">
            <v>0</v>
          </cell>
          <cell r="AE670">
            <v>0</v>
          </cell>
          <cell r="AG670">
            <v>669</v>
          </cell>
          <cell r="AH670" t="str">
            <v>Qld - BAS Project -  Ver 1.0_357719</v>
          </cell>
          <cell r="AI670">
            <v>1064</v>
          </cell>
        </row>
        <row r="671">
          <cell r="A671">
            <v>670</v>
          </cell>
          <cell r="B671">
            <v>357720</v>
          </cell>
          <cell r="C671" t="str">
            <v>Survey of Income and Housing</v>
          </cell>
          <cell r="D671" t="str">
            <v>Survey of Income and Housing</v>
          </cell>
          <cell r="E671" t="str">
            <v>HERS</v>
          </cell>
          <cell r="F671" t="str">
            <v>This covers systems created specifically for SIH such as the SIH CAPI Cleaning and SIH Query Resolution Notes databases.</v>
          </cell>
          <cell r="G671" t="str">
            <v>Statistical</v>
          </cell>
          <cell r="I671" t="str">
            <v>Less than 10 at a Single Site</v>
          </cell>
          <cell r="J671" t="str">
            <v>Custom In House Developed</v>
          </cell>
          <cell r="K671" t="str">
            <v>In Production - Minimum Maintenance</v>
          </cell>
          <cell r="O671">
            <v>39965</v>
          </cell>
          <cell r="P671">
            <v>3</v>
          </cell>
          <cell r="Q671" t="str">
            <v>Local Application</v>
          </cell>
          <cell r="R671" t="str">
            <v>Medium</v>
          </cell>
          <cell r="S671" t="str">
            <v>Social Statistics Group</v>
          </cell>
          <cell r="T671" t="str">
            <v>Social Conditions Statistics</v>
          </cell>
          <cell r="U671">
            <v>453</v>
          </cell>
          <cell r="V671" t="str">
            <v>Jeremy Michell</v>
          </cell>
          <cell r="W671" t="str">
            <v>Cassandra Gligora</v>
          </cell>
          <cell r="X671" t="str">
            <v>Jeremy Michell</v>
          </cell>
          <cell r="Y671" t="str">
            <v>Lotus Notes</v>
          </cell>
          <cell r="Z671" t="str">
            <v>Lotus Notes</v>
          </cell>
          <cell r="AC671">
            <v>0</v>
          </cell>
          <cell r="AE671">
            <v>0</v>
          </cell>
          <cell r="AF671">
            <v>1</v>
          </cell>
          <cell r="AG671">
            <v>670</v>
          </cell>
          <cell r="AH671" t="str">
            <v>Survey of Income and Housing_357720</v>
          </cell>
          <cell r="AI671">
            <v>1055</v>
          </cell>
        </row>
        <row r="672">
          <cell r="A672">
            <v>671</v>
          </cell>
          <cell r="B672">
            <v>357721</v>
          </cell>
          <cell r="C672" t="str">
            <v>Time Use Survey 06</v>
          </cell>
          <cell r="D672" t="str">
            <v>Time Use Survey 06</v>
          </cell>
          <cell r="E672" t="str">
            <v>HERS</v>
          </cell>
          <cell r="F672" t="str">
            <v>This covers systems created specifically for TUS such as the TUS CAPI Cleaning and TUS Query Resolution Notes databases.</v>
          </cell>
          <cell r="G672" t="str">
            <v>Statistical</v>
          </cell>
          <cell r="I672" t="str">
            <v>Less than 10 at a Single Site</v>
          </cell>
          <cell r="J672" t="str">
            <v>Custom In House Developed</v>
          </cell>
          <cell r="K672" t="str">
            <v>In Production - Minimum Maintenance</v>
          </cell>
          <cell r="O672">
            <v>39965</v>
          </cell>
          <cell r="P672">
            <v>3</v>
          </cell>
          <cell r="Q672" t="str">
            <v>Local Application</v>
          </cell>
          <cell r="R672" t="str">
            <v>Medium</v>
          </cell>
          <cell r="S672" t="str">
            <v>Social Statistics Group</v>
          </cell>
          <cell r="T672" t="str">
            <v>Social Conditions Statistics</v>
          </cell>
          <cell r="U672">
            <v>453</v>
          </cell>
          <cell r="W672" t="str">
            <v>Cassandra Gligora</v>
          </cell>
          <cell r="Y672" t="str">
            <v>Lotus Notes</v>
          </cell>
          <cell r="Z672" t="str">
            <v>Lotus Notes</v>
          </cell>
          <cell r="AC672">
            <v>0</v>
          </cell>
          <cell r="AE672">
            <v>0</v>
          </cell>
          <cell r="AF672">
            <v>1</v>
          </cell>
          <cell r="AG672">
            <v>671</v>
          </cell>
          <cell r="AH672" t="str">
            <v>Time Use Survey 06_357721</v>
          </cell>
          <cell r="AI672">
            <v>1054</v>
          </cell>
        </row>
        <row r="673">
          <cell r="A673">
            <v>672</v>
          </cell>
          <cell r="B673">
            <v>357739</v>
          </cell>
          <cell r="C673" t="str">
            <v>Significance Editing Engine</v>
          </cell>
          <cell r="D673" t="str">
            <v>Significance Editing Engine</v>
          </cell>
          <cell r="E673" t="str">
            <v>Editing Facilities</v>
          </cell>
          <cell r="G673" t="str">
            <v>Statistical</v>
          </cell>
          <cell r="I673" t="str">
            <v>10 to 100 Users</v>
          </cell>
          <cell r="J673" t="str">
            <v>Custom In House Developed</v>
          </cell>
          <cell r="K673" t="str">
            <v>In Production - Development Continuing</v>
          </cell>
          <cell r="O673">
            <v>39965</v>
          </cell>
          <cell r="P673">
            <v>15</v>
          </cell>
          <cell r="Q673" t="str">
            <v>Business Infrastructure Application</v>
          </cell>
          <cell r="R673" t="str">
            <v>High</v>
          </cell>
          <cell r="S673" t="str">
            <v>Population Labour Industry and Environment Statistics Group</v>
          </cell>
          <cell r="T673" t="str">
            <v>Industry Statistics Branch</v>
          </cell>
          <cell r="U673">
            <v>134</v>
          </cell>
          <cell r="V673" t="str">
            <v>Mark Viney</v>
          </cell>
          <cell r="W673" t="str">
            <v>Lynne Bismire</v>
          </cell>
          <cell r="X673" t="str">
            <v>Mark Viney</v>
          </cell>
          <cell r="Y673" t="str">
            <v>PC</v>
          </cell>
          <cell r="AA673" t="str">
            <v>SAS</v>
          </cell>
          <cell r="AC673">
            <v>163584.14000000001</v>
          </cell>
          <cell r="AD673">
            <v>11318</v>
          </cell>
          <cell r="AE673">
            <v>130598.15</v>
          </cell>
          <cell r="AF673">
            <v>1</v>
          </cell>
          <cell r="AG673">
            <v>672</v>
          </cell>
          <cell r="AH673" t="str">
            <v>Significance Editing Engine_357739</v>
          </cell>
          <cell r="AI673">
            <v>1076</v>
          </cell>
        </row>
        <row r="674">
          <cell r="A674">
            <v>673</v>
          </cell>
          <cell r="B674">
            <v>358439</v>
          </cell>
          <cell r="C674" t="str">
            <v>Multi-Database Replicator</v>
          </cell>
          <cell r="D674" t="str">
            <v>Multi-Database Replicator -  Ver 1.00</v>
          </cell>
          <cell r="E674" t="str">
            <v>Publishing and Dissemination</v>
          </cell>
          <cell r="G674" t="str">
            <v>Publishing</v>
          </cell>
          <cell r="I674" t="str">
            <v>Less than 10 at a Single Site</v>
          </cell>
          <cell r="J674" t="str">
            <v>Custom In House Developed</v>
          </cell>
          <cell r="K674" t="str">
            <v>In Production</v>
          </cell>
          <cell r="L674">
            <v>1</v>
          </cell>
          <cell r="M674">
            <v>38967</v>
          </cell>
          <cell r="O674">
            <v>39965</v>
          </cell>
          <cell r="P674">
            <v>8</v>
          </cell>
          <cell r="Q674" t="str">
            <v>Local Application</v>
          </cell>
          <cell r="R674" t="str">
            <v>Medium</v>
          </cell>
          <cell r="S674" t="str">
            <v>Integrated Collection and Dissemination Services</v>
          </cell>
          <cell r="T674" t="str">
            <v>Customer Services Branch</v>
          </cell>
          <cell r="U674">
            <v>311</v>
          </cell>
          <cell r="V674" t="str">
            <v>Helen Robson</v>
          </cell>
          <cell r="W674" t="str">
            <v>Dean Turner</v>
          </cell>
          <cell r="X674" t="str">
            <v>Helen Robson</v>
          </cell>
          <cell r="Y674" t="str">
            <v>Lotus Notes</v>
          </cell>
          <cell r="AC674">
            <v>5688.07</v>
          </cell>
          <cell r="AE674">
            <v>4223.6099999999997</v>
          </cell>
          <cell r="AF674">
            <v>1</v>
          </cell>
          <cell r="AG674">
            <v>673</v>
          </cell>
          <cell r="AH674" t="str">
            <v>Multi-Database Replicator -  Ver 1.00_358439</v>
          </cell>
          <cell r="AI674">
            <v>1077</v>
          </cell>
        </row>
        <row r="675">
          <cell r="A675">
            <v>674</v>
          </cell>
          <cell r="B675">
            <v>358440</v>
          </cell>
          <cell r="C675" t="str">
            <v>Release Incident Reports</v>
          </cell>
          <cell r="D675" t="str">
            <v>Release Incident Reports -  Ver 1.00</v>
          </cell>
          <cell r="E675" t="str">
            <v>Publishing and Dissemination</v>
          </cell>
          <cell r="G675" t="str">
            <v>Publishing</v>
          </cell>
          <cell r="I675" t="str">
            <v>Less than 10 at a Single Site</v>
          </cell>
          <cell r="J675" t="str">
            <v>Custom In House Developed</v>
          </cell>
          <cell r="K675" t="str">
            <v>Under Development</v>
          </cell>
          <cell r="L675">
            <v>1</v>
          </cell>
          <cell r="O675">
            <v>39965</v>
          </cell>
          <cell r="P675">
            <v>8</v>
          </cell>
          <cell r="Q675" t="str">
            <v>Local Application</v>
          </cell>
          <cell r="R675" t="str">
            <v>Low</v>
          </cell>
          <cell r="S675" t="str">
            <v>Integrated Collection and Dissemination Services</v>
          </cell>
          <cell r="T675" t="str">
            <v>Customer Services Branch</v>
          </cell>
          <cell r="U675">
            <v>311</v>
          </cell>
          <cell r="V675" t="str">
            <v>Helen Robson</v>
          </cell>
          <cell r="W675" t="str">
            <v>Dean Turner</v>
          </cell>
          <cell r="X675" t="str">
            <v>Helen Robson</v>
          </cell>
          <cell r="Y675" t="str">
            <v>Lotus Notes</v>
          </cell>
          <cell r="AC675">
            <v>23011</v>
          </cell>
          <cell r="AE675">
            <v>18213.05</v>
          </cell>
          <cell r="AG675">
            <v>674</v>
          </cell>
          <cell r="AH675" t="str">
            <v>Release Incident Reports -  Ver 1.00_358440</v>
          </cell>
          <cell r="AI675">
            <v>1085</v>
          </cell>
        </row>
        <row r="676">
          <cell r="A676">
            <v>675</v>
          </cell>
          <cell r="B676">
            <v>358441</v>
          </cell>
          <cell r="C676" t="str">
            <v>2011 Pop Census - Recruitment and Payroll System</v>
          </cell>
          <cell r="D676" t="str">
            <v>2011 Pop Census - Recruitment and Payroll System</v>
          </cell>
          <cell r="E676" t="str">
            <v>Census</v>
          </cell>
          <cell r="F676" t="str">
            <v>The Recruitment and Payroll System (RaPS) used by Census Field for recruitment and pay operations for staff employed for census field operations (e.g. collectors, area supervisors, etc)</v>
          </cell>
          <cell r="G676" t="str">
            <v>Corporate</v>
          </cell>
          <cell r="I676" t="str">
            <v>10 to 100 Users</v>
          </cell>
          <cell r="J676" t="str">
            <v>Custom In House Developed</v>
          </cell>
          <cell r="K676" t="str">
            <v>Under Development</v>
          </cell>
          <cell r="O676">
            <v>39965</v>
          </cell>
          <cell r="P676">
            <v>8</v>
          </cell>
          <cell r="Q676" t="str">
            <v>Business Critical Application</v>
          </cell>
          <cell r="R676" t="str">
            <v>High</v>
          </cell>
          <cell r="S676" t="str">
            <v>Population Labour Industry and Environment Statistics Group</v>
          </cell>
          <cell r="T676" t="str">
            <v>Population Census</v>
          </cell>
          <cell r="U676">
            <v>213</v>
          </cell>
          <cell r="V676" t="str">
            <v>Duncan Young</v>
          </cell>
          <cell r="X676" t="str">
            <v>Ken Smith</v>
          </cell>
          <cell r="Y676" t="str">
            <v>Other</v>
          </cell>
          <cell r="Z676" t="str">
            <v>.NET</v>
          </cell>
          <cell r="AA676" t="str">
            <v>.Net - C#/Visual Basic</v>
          </cell>
          <cell r="AC676">
            <v>178280</v>
          </cell>
          <cell r="AD676">
            <v>0</v>
          </cell>
          <cell r="AE676">
            <v>176422.92</v>
          </cell>
          <cell r="AG676">
            <v>675</v>
          </cell>
          <cell r="AH676" t="str">
            <v>2011 Pop Census - Recruitment and Payroll System_358441</v>
          </cell>
          <cell r="AI676">
            <v>1078</v>
          </cell>
        </row>
        <row r="677">
          <cell r="A677">
            <v>676</v>
          </cell>
          <cell r="B677">
            <v>358499</v>
          </cell>
          <cell r="C677" t="str">
            <v>Pre-Release and Lockup Management</v>
          </cell>
          <cell r="D677" t="str">
            <v>Pre-Release and Lockup Management -  Ver 1.00</v>
          </cell>
          <cell r="E677" t="str">
            <v>Publishing and Dissemination</v>
          </cell>
          <cell r="F677" t="str">
            <v>A Notes database which assists with managing pre-release requests and lockup arrangements for pre-embargo data.</v>
          </cell>
          <cell r="G677" t="str">
            <v>Publishing</v>
          </cell>
          <cell r="I677" t="str">
            <v>Less than 10 at a Single Site</v>
          </cell>
          <cell r="J677" t="str">
            <v>Custom In House Developed</v>
          </cell>
          <cell r="K677" t="str">
            <v>Under Development</v>
          </cell>
          <cell r="L677">
            <v>1</v>
          </cell>
          <cell r="O677">
            <v>39965</v>
          </cell>
          <cell r="P677">
            <v>8</v>
          </cell>
          <cell r="Q677" t="str">
            <v>Local Application</v>
          </cell>
          <cell r="R677" t="str">
            <v>Medium</v>
          </cell>
          <cell r="S677" t="str">
            <v>Integrated Collection and Dissemination Services</v>
          </cell>
          <cell r="T677" t="str">
            <v>Customer Services Branch</v>
          </cell>
          <cell r="U677">
            <v>311</v>
          </cell>
          <cell r="V677" t="str">
            <v>Helen Robson</v>
          </cell>
          <cell r="W677" t="str">
            <v>Dean Turner</v>
          </cell>
          <cell r="X677" t="str">
            <v>Helen Robson</v>
          </cell>
          <cell r="Y677" t="str">
            <v>Lotus Notes</v>
          </cell>
          <cell r="AA677" t="str">
            <v>LotusScript/LotusFormula</v>
          </cell>
          <cell r="AC677">
            <v>543</v>
          </cell>
          <cell r="AE677">
            <v>451.95</v>
          </cell>
          <cell r="AG677">
            <v>676</v>
          </cell>
          <cell r="AH677" t="str">
            <v>Pre-Release and Lockup Management -  Ver 1.00_358499</v>
          </cell>
          <cell r="AI677">
            <v>1087</v>
          </cell>
        </row>
        <row r="678">
          <cell r="A678">
            <v>677</v>
          </cell>
          <cell r="B678">
            <v>359079</v>
          </cell>
          <cell r="C678" t="str">
            <v>National Regional Profiles Web Output - Supporter</v>
          </cell>
          <cell r="D678" t="str">
            <v>National Regional Profiles Web Output - Supporter</v>
          </cell>
          <cell r="E678" t="str">
            <v>Regional Statistics</v>
          </cell>
          <cell r="F678" t="str">
            <v>This covers a number of supporting systems for populating, disseminating and navigating National Regional Profiles (NRP) statistical content</v>
          </cell>
          <cell r="G678" t="str">
            <v>Statistical</v>
          </cell>
          <cell r="I678" t="str">
            <v>External to the ABS</v>
          </cell>
          <cell r="J678" t="str">
            <v>Custom In House Developed</v>
          </cell>
          <cell r="K678" t="str">
            <v>In Production - Development Continuing</v>
          </cell>
          <cell r="O678">
            <v>39965</v>
          </cell>
          <cell r="P678">
            <v>8</v>
          </cell>
          <cell r="Q678" t="str">
            <v>Business Infrastructure Application</v>
          </cell>
          <cell r="R678" t="str">
            <v>High</v>
          </cell>
          <cell r="S678" t="str">
            <v>** No Division/Group</v>
          </cell>
          <cell r="T678" t="str">
            <v>** No Branch</v>
          </cell>
          <cell r="U678">
            <v>812</v>
          </cell>
          <cell r="V678" t="str">
            <v>Helen Robson</v>
          </cell>
          <cell r="W678" t="str">
            <v>Andrea Woods</v>
          </cell>
          <cell r="X678" t="str">
            <v>Helen Robson</v>
          </cell>
          <cell r="Y678" t="str">
            <v>Lotus Notes</v>
          </cell>
          <cell r="AC678">
            <v>318733</v>
          </cell>
          <cell r="AD678">
            <v>64149</v>
          </cell>
          <cell r="AE678">
            <v>282131.07</v>
          </cell>
          <cell r="AF678">
            <v>1</v>
          </cell>
          <cell r="AG678">
            <v>677</v>
          </cell>
          <cell r="AH678" t="str">
            <v>National Regional Profiles Web Output - Supporter_359079</v>
          </cell>
          <cell r="AI678">
            <v>1094</v>
          </cell>
        </row>
        <row r="679">
          <cell r="A679">
            <v>678</v>
          </cell>
          <cell r="B679">
            <v>359720</v>
          </cell>
          <cell r="C679" t="str">
            <v>SBR - Data Definitions Repository - Ver 1.0</v>
          </cell>
          <cell r="D679" t="str">
            <v>SBR - Data Definitions Repository - Ver 1.0</v>
          </cell>
          <cell r="E679" t="str">
            <v>SBR (NEW)</v>
          </cell>
          <cell r="G679" t="str">
            <v>Statistical</v>
          </cell>
          <cell r="J679" t="str">
            <v>Custom In House Developed</v>
          </cell>
          <cell r="K679" t="str">
            <v>De-commissioned</v>
          </cell>
          <cell r="N679">
            <v>39962</v>
          </cell>
          <cell r="O679">
            <v>39508</v>
          </cell>
          <cell r="P679">
            <v>7</v>
          </cell>
          <cell r="Q679" t="str">
            <v>Local Application</v>
          </cell>
          <cell r="R679" t="str">
            <v>Medium</v>
          </cell>
          <cell r="S679" t="str">
            <v>Macroeconomics and Integration Group</v>
          </cell>
          <cell r="T679" t="str">
            <v>Standard Business Reporting</v>
          </cell>
          <cell r="U679">
            <v>243</v>
          </cell>
          <cell r="V679" t="str">
            <v>Edwin Aplin</v>
          </cell>
          <cell r="W679" t="str">
            <v>Robert Burnside</v>
          </cell>
          <cell r="X679" t="str">
            <v>Michael Leditschke</v>
          </cell>
          <cell r="Y679" t="str">
            <v>Mid-Range</v>
          </cell>
          <cell r="Z679" t="str">
            <v>Browser</v>
          </cell>
          <cell r="AC679">
            <v>0</v>
          </cell>
          <cell r="AD679">
            <v>0</v>
          </cell>
          <cell r="AE679">
            <v>0</v>
          </cell>
          <cell r="AG679">
            <v>678</v>
          </cell>
          <cell r="AH679" t="str">
            <v>SBR - Data Definitions Repository - Ver 1.0_359720</v>
          </cell>
          <cell r="AI679">
            <v>1090</v>
          </cell>
        </row>
        <row r="680">
          <cell r="A680">
            <v>679</v>
          </cell>
          <cell r="B680">
            <v>359721</v>
          </cell>
          <cell r="C680" t="str">
            <v>Census Data Enhancement</v>
          </cell>
          <cell r="D680" t="str">
            <v>Census Data Enhancement -  Ver 1.00</v>
          </cell>
          <cell r="E680" t="str">
            <v>Census Data Enhancement</v>
          </cell>
          <cell r="F680" t="str">
            <v>Census Data Enhancement Project - a number of software are used in this project</v>
          </cell>
          <cell r="G680" t="str">
            <v>Statistical</v>
          </cell>
          <cell r="I680" t="str">
            <v>Less than 10 at a Single Site</v>
          </cell>
          <cell r="J680" t="str">
            <v>Custom In House Developed</v>
          </cell>
          <cell r="K680" t="str">
            <v>In Production</v>
          </cell>
          <cell r="L680">
            <v>1</v>
          </cell>
          <cell r="O680">
            <v>39965</v>
          </cell>
          <cell r="P680">
            <v>8</v>
          </cell>
          <cell r="Q680" t="str">
            <v>Local Application</v>
          </cell>
          <cell r="R680" t="str">
            <v>High</v>
          </cell>
          <cell r="S680" t="str">
            <v>Social Statistics Group</v>
          </cell>
          <cell r="T680" t="str">
            <v>Social Data Integration and Analysis</v>
          </cell>
          <cell r="U680">
            <v>450</v>
          </cell>
          <cell r="V680" t="str">
            <v>Jeremy Michell</v>
          </cell>
          <cell r="W680" t="str">
            <v>Graeme Thompson</v>
          </cell>
          <cell r="X680" t="str">
            <v>Gerard Wildie</v>
          </cell>
          <cell r="Y680" t="str">
            <v>Mid-Range</v>
          </cell>
          <cell r="AA680" t="str">
            <v>PLSQL/SQL</v>
          </cell>
          <cell r="AC680">
            <v>211199.32</v>
          </cell>
          <cell r="AD680">
            <v>53327</v>
          </cell>
          <cell r="AE680">
            <v>173403.11</v>
          </cell>
          <cell r="AF680">
            <v>1</v>
          </cell>
          <cell r="AG680">
            <v>679</v>
          </cell>
          <cell r="AH680" t="str">
            <v>Census Data Enhancement -  Ver 1.00_359721</v>
          </cell>
          <cell r="AI680">
            <v>1080</v>
          </cell>
        </row>
        <row r="681">
          <cell r="A681">
            <v>680</v>
          </cell>
          <cell r="B681">
            <v>359722</v>
          </cell>
          <cell r="C681" t="str">
            <v>Budget Transfer System</v>
          </cell>
          <cell r="D681" t="str">
            <v>Budget Transfer System</v>
          </cell>
          <cell r="E681" t="str">
            <v>Financial</v>
          </cell>
          <cell r="F681" t="str">
            <v>Budget Transfer System will assist the ABS Financial Management staff with management of fund transfers between projects.</v>
          </cell>
          <cell r="G681" t="str">
            <v>Administration</v>
          </cell>
          <cell r="I681" t="str">
            <v>10 to 100 Users</v>
          </cell>
          <cell r="J681" t="str">
            <v>Custom In House Developed</v>
          </cell>
          <cell r="K681" t="str">
            <v>In Production - Development Continuing</v>
          </cell>
          <cell r="O681">
            <v>39965</v>
          </cell>
          <cell r="P681">
            <v>7</v>
          </cell>
          <cell r="Q681" t="str">
            <v>Local Application</v>
          </cell>
          <cell r="R681" t="str">
            <v>Medium</v>
          </cell>
          <cell r="S681" t="str">
            <v>Corporate Services Division</v>
          </cell>
          <cell r="T681" t="str">
            <v>Financial Management</v>
          </cell>
          <cell r="U681">
            <v>415</v>
          </cell>
          <cell r="V681" t="str">
            <v>Ta-Csd Director</v>
          </cell>
          <cell r="W681" t="str">
            <v>Eric Sadlowski</v>
          </cell>
          <cell r="X681" t="str">
            <v>Ta-Csd Director</v>
          </cell>
          <cell r="Y681" t="str">
            <v>Lotus Notes</v>
          </cell>
          <cell r="AA681" t="str">
            <v>LotusScript/LotusFormula</v>
          </cell>
          <cell r="AC681">
            <v>6520</v>
          </cell>
          <cell r="AD681">
            <v>631.42857142857099</v>
          </cell>
          <cell r="AE681">
            <v>5865.23</v>
          </cell>
          <cell r="AF681">
            <v>1</v>
          </cell>
          <cell r="AG681">
            <v>680</v>
          </cell>
          <cell r="AH681" t="str">
            <v>Budget Transfer System_359722</v>
          </cell>
          <cell r="AI681">
            <v>1092</v>
          </cell>
        </row>
        <row r="682">
          <cell r="A682">
            <v>681</v>
          </cell>
          <cell r="B682">
            <v>359723</v>
          </cell>
          <cell r="C682" t="str">
            <v>BPIC Resource UI</v>
          </cell>
          <cell r="D682" t="str">
            <v>BPIC Resource UI</v>
          </cell>
          <cell r="E682" t="str">
            <v>TSD Client Services</v>
          </cell>
          <cell r="F682" t="str">
            <v>Part of the New Starter Pre-Arrival Resources solution.</v>
          </cell>
          <cell r="G682" t="str">
            <v>Administration</v>
          </cell>
          <cell r="J682" t="str">
            <v>Custom In House Developed</v>
          </cell>
          <cell r="K682" t="str">
            <v>Under Development</v>
          </cell>
          <cell r="O682">
            <v>39965</v>
          </cell>
          <cell r="P682">
            <v>8</v>
          </cell>
          <cell r="Q682" t="str">
            <v>Local Application</v>
          </cell>
          <cell r="R682" t="str">
            <v>Medium</v>
          </cell>
          <cell r="S682" t="str">
            <v>Technology Services Division</v>
          </cell>
          <cell r="T682" t="str">
            <v>Technology Applications</v>
          </cell>
          <cell r="U682">
            <v>491</v>
          </cell>
          <cell r="V682" t="str">
            <v>Paul Chubb</v>
          </cell>
          <cell r="X682" t="str">
            <v>Jeremy Michell</v>
          </cell>
          <cell r="Y682" t="str">
            <v>PC</v>
          </cell>
          <cell r="AC682">
            <v>0</v>
          </cell>
          <cell r="AE682">
            <v>0</v>
          </cell>
          <cell r="AG682">
            <v>681</v>
          </cell>
          <cell r="AH682" t="str">
            <v>BPIC Resource UI_359723</v>
          </cell>
          <cell r="AI682">
            <v>1061</v>
          </cell>
        </row>
        <row r="683">
          <cell r="A683">
            <v>682</v>
          </cell>
          <cell r="B683">
            <v>359724</v>
          </cell>
          <cell r="C683" t="str">
            <v>Blaise utilities for PSG</v>
          </cell>
          <cell r="D683" t="str">
            <v>Blaise utilities for PSG -  Ver 1.0</v>
          </cell>
          <cell r="E683" t="str">
            <v>CAI Systems</v>
          </cell>
          <cell r="F683"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G683" t="str">
            <v>Corporate Infrastructure</v>
          </cell>
          <cell r="I683" t="str">
            <v>10 to 100 Users</v>
          </cell>
          <cell r="J683" t="str">
            <v>Custom In House Developed</v>
          </cell>
          <cell r="K683" t="str">
            <v>In Production - Development Continuing</v>
          </cell>
          <cell r="L683">
            <v>1</v>
          </cell>
          <cell r="M683">
            <v>38899</v>
          </cell>
          <cell r="O683">
            <v>39965</v>
          </cell>
          <cell r="P683">
            <v>5</v>
          </cell>
          <cell r="Q683" t="str">
            <v>Local Application</v>
          </cell>
          <cell r="R683" t="str">
            <v>Medium</v>
          </cell>
          <cell r="S683" t="str">
            <v>Integrated Collection and Dissemination Services</v>
          </cell>
          <cell r="T683" t="str">
            <v>Integrated Collection</v>
          </cell>
          <cell r="U683">
            <v>252</v>
          </cell>
          <cell r="V683" t="str">
            <v>Jeremy Michell</v>
          </cell>
          <cell r="W683" t="str">
            <v>Adrian Paviour</v>
          </cell>
          <cell r="X683" t="str">
            <v>Jeremy Michell</v>
          </cell>
          <cell r="Y683" t="str">
            <v>PC</v>
          </cell>
          <cell r="Z683" t="str">
            <v>Notes,Blaise - Maniplus</v>
          </cell>
          <cell r="AA683" t="str">
            <v>Blaise (including Cameleon &amp; Manipula)</v>
          </cell>
          <cell r="AC683">
            <v>42087.13</v>
          </cell>
          <cell r="AD683">
            <v>44794.262857142901</v>
          </cell>
          <cell r="AE683">
            <v>33214.129999999997</v>
          </cell>
          <cell r="AF683">
            <v>1</v>
          </cell>
          <cell r="AG683">
            <v>682</v>
          </cell>
          <cell r="AH683" t="str">
            <v>Blaise utilities for PSG -  Ver 1.0_359724</v>
          </cell>
          <cell r="AI683">
            <v>1093</v>
          </cell>
        </row>
        <row r="684">
          <cell r="A684">
            <v>683</v>
          </cell>
          <cell r="B684">
            <v>359725</v>
          </cell>
          <cell r="C684" t="str">
            <v>Blaise utilities for ESG</v>
          </cell>
          <cell r="D684" t="str">
            <v>Blaise utilities for ESG -  Ver 1.0</v>
          </cell>
          <cell r="E684" t="str">
            <v>Editing Facilities</v>
          </cell>
          <cell r="F684" t="str">
            <v>Suite of Blaise-based utilities and databases that are used to assist with development of Blaise instruments and applications for ESG. Maintenance of these utilities is done through or by the Blaise product management team</v>
          </cell>
          <cell r="G684" t="str">
            <v>Corporate Infrastructure</v>
          </cell>
          <cell r="I684" t="str">
            <v>Less than 10 Across Sites</v>
          </cell>
          <cell r="J684" t="str">
            <v>Custom In House Developed</v>
          </cell>
          <cell r="K684" t="str">
            <v>In Production - Development Continuing</v>
          </cell>
          <cell r="L684">
            <v>1</v>
          </cell>
          <cell r="M684">
            <v>38899</v>
          </cell>
          <cell r="O684">
            <v>39965</v>
          </cell>
          <cell r="P684">
            <v>6</v>
          </cell>
          <cell r="Q684" t="str">
            <v>Local Application</v>
          </cell>
          <cell r="R684" t="str">
            <v>Medium</v>
          </cell>
          <cell r="S684" t="str">
            <v>Population Labour Industry and Environment Statistics Group</v>
          </cell>
          <cell r="T684" t="str">
            <v>Industry Statistics Branch</v>
          </cell>
          <cell r="U684">
            <v>134</v>
          </cell>
          <cell r="V684" t="str">
            <v>Chi Nguyen</v>
          </cell>
          <cell r="W684" t="str">
            <v>Eden Brinkley</v>
          </cell>
          <cell r="X684" t="str">
            <v>Chi Nguyen</v>
          </cell>
          <cell r="Y684" t="str">
            <v>PC</v>
          </cell>
          <cell r="Z684" t="str">
            <v>Notes,Blaise - Maniplus</v>
          </cell>
          <cell r="AA684" t="str">
            <v>Blaise</v>
          </cell>
          <cell r="AC684">
            <v>75659</v>
          </cell>
          <cell r="AD684">
            <v>23099.417142857099</v>
          </cell>
          <cell r="AE684">
            <v>65447.06</v>
          </cell>
          <cell r="AF684">
            <v>1</v>
          </cell>
          <cell r="AG684">
            <v>683</v>
          </cell>
          <cell r="AH684" t="str">
            <v>Blaise utilities for ESG -  Ver 1.0_359725</v>
          </cell>
          <cell r="AI684">
            <v>1093</v>
          </cell>
        </row>
        <row r="685">
          <cell r="A685">
            <v>684</v>
          </cell>
          <cell r="B685">
            <v>359726</v>
          </cell>
          <cell r="C685" t="str">
            <v>Blaise utilities</v>
          </cell>
          <cell r="D685" t="str">
            <v>Blaise utilities -  Ver 1.0</v>
          </cell>
          <cell r="E685" t="str">
            <v>Editing Facilities</v>
          </cell>
          <cell r="F685"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G685" t="str">
            <v>Corporate Infrastructure</v>
          </cell>
          <cell r="I685" t="str">
            <v>10 to 100 Users</v>
          </cell>
          <cell r="J685" t="str">
            <v>Custom In House Developed</v>
          </cell>
          <cell r="K685" t="str">
            <v>In Production - Development Continuing</v>
          </cell>
          <cell r="L685">
            <v>1</v>
          </cell>
          <cell r="M685">
            <v>38899</v>
          </cell>
          <cell r="O685">
            <v>39965</v>
          </cell>
          <cell r="P685">
            <v>8</v>
          </cell>
          <cell r="Q685" t="str">
            <v>Local Application</v>
          </cell>
          <cell r="R685" t="str">
            <v>Medium</v>
          </cell>
          <cell r="S685" t="str">
            <v>Technology Services Division</v>
          </cell>
          <cell r="T685" t="str">
            <v>Technology Applications</v>
          </cell>
          <cell r="U685">
            <v>491</v>
          </cell>
          <cell r="V685" t="str">
            <v>Colin Vivian</v>
          </cell>
          <cell r="W685" t="str">
            <v>Monica Kempster</v>
          </cell>
          <cell r="X685" t="str">
            <v>Colin Vivian</v>
          </cell>
          <cell r="Y685" t="str">
            <v>PC</v>
          </cell>
          <cell r="Z685" t="str">
            <v>Notes,Blaise - Maniplus</v>
          </cell>
          <cell r="AA685" t="str">
            <v>Blaise</v>
          </cell>
          <cell r="AC685">
            <v>69348</v>
          </cell>
          <cell r="AD685">
            <v>0</v>
          </cell>
          <cell r="AE685">
            <v>68165.45</v>
          </cell>
          <cell r="AF685">
            <v>1</v>
          </cell>
          <cell r="AG685">
            <v>684</v>
          </cell>
          <cell r="AH685" t="str">
            <v>Blaise utilities -  Ver 1.0_359726</v>
          </cell>
          <cell r="AI685">
            <v>1093</v>
          </cell>
        </row>
        <row r="686">
          <cell r="A686">
            <v>685</v>
          </cell>
          <cell r="B686">
            <v>359727</v>
          </cell>
          <cell r="C686" t="str">
            <v>Base Survey</v>
          </cell>
          <cell r="D686" t="str">
            <v>Base Survey</v>
          </cell>
          <cell r="E686" t="str">
            <v>Other Corporate Services Systems</v>
          </cell>
          <cell r="F686" t="str">
            <v>A basic survey design in lotus Notes to enable Staff to run simple surveys of other staff. All questions must be in the form of multiple choice. Provision is made for a text response at the foot of the questionaire.</v>
          </cell>
          <cell r="G686" t="str">
            <v>Administration</v>
          </cell>
          <cell r="I686" t="str">
            <v>More than 100 Users</v>
          </cell>
          <cell r="J686" t="str">
            <v>Custom In House Developed</v>
          </cell>
          <cell r="K686" t="str">
            <v>Under Development</v>
          </cell>
          <cell r="O686">
            <v>39965</v>
          </cell>
          <cell r="P686">
            <v>7</v>
          </cell>
          <cell r="Q686" t="str">
            <v>Local Application</v>
          </cell>
          <cell r="R686" t="str">
            <v>Low</v>
          </cell>
          <cell r="S686" t="str">
            <v>Technology Services Division</v>
          </cell>
          <cell r="T686" t="str">
            <v>Technology Applications</v>
          </cell>
          <cell r="U686">
            <v>491</v>
          </cell>
          <cell r="V686" t="str">
            <v>Ta-Csd Director</v>
          </cell>
          <cell r="W686" t="str">
            <v>Grant Spratt</v>
          </cell>
          <cell r="X686" t="str">
            <v>Ta-Csd Director</v>
          </cell>
          <cell r="Y686" t="str">
            <v>Lotus Notes</v>
          </cell>
          <cell r="AC686">
            <v>0</v>
          </cell>
          <cell r="AE686">
            <v>0</v>
          </cell>
          <cell r="AG686">
            <v>685</v>
          </cell>
          <cell r="AH686" t="str">
            <v>Base Survey_359727</v>
          </cell>
          <cell r="AI686">
            <v>1084</v>
          </cell>
        </row>
        <row r="687">
          <cell r="A687">
            <v>686</v>
          </cell>
          <cell r="B687">
            <v>359728</v>
          </cell>
          <cell r="C687" t="str">
            <v>2011 Pop Census - Processing Systems</v>
          </cell>
          <cell r="D687" t="str">
            <v>2011 Pop Census - Processing Systems</v>
          </cell>
          <cell r="E687" t="str">
            <v>Census</v>
          </cell>
          <cell r="G687" t="str">
            <v>Statistical</v>
          </cell>
          <cell r="I687" t="str">
            <v>More than 100 Users</v>
          </cell>
          <cell r="J687" t="str">
            <v>Custom In House Developed</v>
          </cell>
          <cell r="K687" t="str">
            <v>Under Development</v>
          </cell>
          <cell r="O687">
            <v>39965</v>
          </cell>
          <cell r="P687">
            <v>9</v>
          </cell>
          <cell r="Q687" t="str">
            <v>Business Critical Application</v>
          </cell>
          <cell r="R687" t="str">
            <v>MEI Category 1</v>
          </cell>
          <cell r="S687" t="str">
            <v>Population Labour Industry and Environment Statistics Group</v>
          </cell>
          <cell r="T687" t="str">
            <v>Population Census</v>
          </cell>
          <cell r="U687">
            <v>214</v>
          </cell>
          <cell r="V687" t="str">
            <v>Ken Smith</v>
          </cell>
          <cell r="W687" t="str">
            <v>James Plunkett</v>
          </cell>
          <cell r="X687" t="str">
            <v>Ken Smith</v>
          </cell>
          <cell r="Y687" t="str">
            <v>Midrange - Windows</v>
          </cell>
          <cell r="Z687" t="str">
            <v>.Net C#</v>
          </cell>
          <cell r="AB687" t="str">
            <v>Corporate Directory</v>
          </cell>
          <cell r="AC687">
            <v>1611146</v>
          </cell>
          <cell r="AD687">
            <v>1578</v>
          </cell>
          <cell r="AE687">
            <v>1507437.38</v>
          </cell>
          <cell r="AG687">
            <v>686</v>
          </cell>
          <cell r="AH687" t="str">
            <v>2011 Pop Census - Processing Systems_359728</v>
          </cell>
          <cell r="AI687">
            <v>1086</v>
          </cell>
        </row>
        <row r="688">
          <cell r="A688">
            <v>687</v>
          </cell>
          <cell r="B688">
            <v>359729</v>
          </cell>
          <cell r="C688" t="str">
            <v>Price Index Processing System</v>
          </cell>
          <cell r="D688" t="str">
            <v>Price Index Processing System -  Ver v1.0</v>
          </cell>
          <cell r="E688" t="str">
            <v>Prices</v>
          </cell>
          <cell r="F688" t="str">
            <v>A set of application to construct and maintain Price Indexes, to calculate statistics using Price Index Methodolgy, and to collect data from respondents. This work was relinked to Prices when decommissioned</v>
          </cell>
          <cell r="G688" t="str">
            <v>Statistical</v>
          </cell>
          <cell r="J688" t="str">
            <v>Custom In House Developed</v>
          </cell>
          <cell r="K688" t="str">
            <v>De-commissioned</v>
          </cell>
          <cell r="L688" t="str">
            <v>v1.0</v>
          </cell>
          <cell r="N688">
            <v>39990</v>
          </cell>
          <cell r="O688">
            <v>39203</v>
          </cell>
          <cell r="P688">
            <v>10</v>
          </cell>
          <cell r="Q688" t="str">
            <v>Local Application</v>
          </cell>
          <cell r="R688" t="str">
            <v>MEI Category 1</v>
          </cell>
          <cell r="S688" t="str">
            <v>Macroeconomics and Integration Group</v>
          </cell>
          <cell r="T688" t="str">
            <v>Prices</v>
          </cell>
          <cell r="U688">
            <v>502</v>
          </cell>
          <cell r="V688" t="str">
            <v>Edwin Aplin</v>
          </cell>
          <cell r="X688" t="str">
            <v>Geoff Coggins</v>
          </cell>
          <cell r="Y688" t="str">
            <v>PC</v>
          </cell>
          <cell r="Z688" t="str">
            <v>C#</v>
          </cell>
          <cell r="AC688">
            <v>2031092.89</v>
          </cell>
          <cell r="AE688">
            <v>1085740.21</v>
          </cell>
          <cell r="AG688">
            <v>687</v>
          </cell>
          <cell r="AH688" t="str">
            <v>Price Index Processing System -  Ver v1.0_359729</v>
          </cell>
          <cell r="AI688">
            <v>1106</v>
          </cell>
        </row>
        <row r="689">
          <cell r="A689">
            <v>688</v>
          </cell>
          <cell r="B689">
            <v>359900</v>
          </cell>
          <cell r="C689" t="str">
            <v>2011 Pop Census - Field Data Repository (FDR)</v>
          </cell>
          <cell r="D689" t="str">
            <v>2011 Pop Census - Field Data Repository (FDR) -  Ver 2011</v>
          </cell>
          <cell r="E689" t="str">
            <v>Census</v>
          </cell>
          <cell r="F689" t="str">
            <v>Oracle data store for 2011 Census Field data. Also represents Management Information Reports (MIRs) available in Oracle Discoverer</v>
          </cell>
          <cell r="G689" t="str">
            <v>Statistical</v>
          </cell>
          <cell r="I689" t="str">
            <v>More than 100 Users</v>
          </cell>
          <cell r="J689" t="str">
            <v>Custom In House Developed</v>
          </cell>
          <cell r="K689" t="str">
            <v>Under Development</v>
          </cell>
          <cell r="L689">
            <v>2011</v>
          </cell>
          <cell r="O689">
            <v>39965</v>
          </cell>
          <cell r="P689">
            <v>8</v>
          </cell>
          <cell r="Q689" t="str">
            <v>Business Infrastructure Application</v>
          </cell>
          <cell r="R689" t="str">
            <v>High</v>
          </cell>
          <cell r="S689" t="str">
            <v>Population Labour Industry and Environment Statistics Group</v>
          </cell>
          <cell r="T689" t="str">
            <v>Population Census</v>
          </cell>
          <cell r="U689">
            <v>213</v>
          </cell>
          <cell r="V689" t="str">
            <v>Ken Smith</v>
          </cell>
          <cell r="W689" t="str">
            <v>David Nauenburg</v>
          </cell>
          <cell r="X689" t="str">
            <v>Ken Smith</v>
          </cell>
          <cell r="Y689" t="str">
            <v>Midrange - Windows</v>
          </cell>
          <cell r="Z689" t="str">
            <v>Other</v>
          </cell>
          <cell r="AA689" t="str">
            <v>PLSQL/SQL</v>
          </cell>
          <cell r="AC689">
            <v>19681</v>
          </cell>
          <cell r="AD689">
            <v>0</v>
          </cell>
          <cell r="AE689">
            <v>18413.34</v>
          </cell>
          <cell r="AG689">
            <v>688</v>
          </cell>
          <cell r="AH689" t="str">
            <v>2011 Pop Census - Field Data Repository (FDR) -  Ver 2011_359900</v>
          </cell>
          <cell r="AI689">
            <v>1112</v>
          </cell>
        </row>
        <row r="690">
          <cell r="A690">
            <v>689</v>
          </cell>
          <cell r="B690">
            <v>359901</v>
          </cell>
          <cell r="C690" t="str">
            <v>Employment Arrangements and Superannuation</v>
          </cell>
          <cell r="D690" t="str">
            <v>Employment Arrangements and Superannuation</v>
          </cell>
          <cell r="E690" t="str">
            <v>HERS</v>
          </cell>
          <cell r="F690" t="str">
            <v>was decommissioned after 2009 impairment testing</v>
          </cell>
          <cell r="G690" t="str">
            <v>Statistical</v>
          </cell>
          <cell r="I690" t="str">
            <v>10 to 100 Users</v>
          </cell>
          <cell r="J690" t="str">
            <v>Custom In House Developed</v>
          </cell>
          <cell r="K690" t="str">
            <v>De-commissioned</v>
          </cell>
          <cell r="N690">
            <v>39986</v>
          </cell>
          <cell r="O690">
            <v>39234</v>
          </cell>
          <cell r="P690">
            <v>10</v>
          </cell>
          <cell r="Q690" t="str">
            <v>Local Application</v>
          </cell>
          <cell r="R690" t="str">
            <v>Medium</v>
          </cell>
          <cell r="S690" t="str">
            <v>Social Statistics Group</v>
          </cell>
          <cell r="T690" t="str">
            <v>Social Conditions Statistics</v>
          </cell>
          <cell r="U690">
            <v>453</v>
          </cell>
          <cell r="W690" t="str">
            <v>Mariette O'Connell</v>
          </cell>
          <cell r="Y690" t="str">
            <v>Lotus Notes</v>
          </cell>
          <cell r="AC690">
            <v>0</v>
          </cell>
          <cell r="AE690">
            <v>0</v>
          </cell>
          <cell r="AG690">
            <v>689</v>
          </cell>
          <cell r="AH690" t="str">
            <v>Employment Arrangements and Superannuation_359901</v>
          </cell>
          <cell r="AI690">
            <v>1110</v>
          </cell>
        </row>
        <row r="691">
          <cell r="A691">
            <v>690</v>
          </cell>
          <cell r="B691">
            <v>360640</v>
          </cell>
          <cell r="C691" t="str">
            <v>SSG Standard Blaise Modules</v>
          </cell>
          <cell r="D691" t="str">
            <v>SSG Standard Blaise Modules</v>
          </cell>
          <cell r="E691" t="str">
            <v>CAI Systems</v>
          </cell>
          <cell r="F691" t="str">
            <v>Blaise code for standard parts of instruments (e.g. Labour Force, Household form) or standard question modules (e.g. Language, Educational Attainment). These are reasonably complex and are reused in instruments for multiple cycles and/or surveys</v>
          </cell>
          <cell r="G691" t="str">
            <v>Statistical</v>
          </cell>
          <cell r="I691" t="str">
            <v>Less than 10 at a Single Site</v>
          </cell>
          <cell r="J691" t="str">
            <v>Custom In House Developed</v>
          </cell>
          <cell r="K691" t="str">
            <v>In Production - Minimum Maintenance</v>
          </cell>
          <cell r="M691">
            <v>34700</v>
          </cell>
          <cell r="O691">
            <v>39965</v>
          </cell>
          <cell r="P691">
            <v>10</v>
          </cell>
          <cell r="Q691" t="str">
            <v>Local Application</v>
          </cell>
          <cell r="R691" t="str">
            <v>MEI Category 1</v>
          </cell>
          <cell r="S691" t="str">
            <v>Social Statistics Group</v>
          </cell>
          <cell r="T691" t="str">
            <v>Social Conditions Statistics</v>
          </cell>
          <cell r="U691">
            <v>441</v>
          </cell>
          <cell r="V691" t="str">
            <v>Jeremy Michell</v>
          </cell>
          <cell r="W691" t="str">
            <v>Adrian Paviour</v>
          </cell>
          <cell r="X691" t="str">
            <v>Mark Viney</v>
          </cell>
          <cell r="Y691" t="str">
            <v>PC</v>
          </cell>
          <cell r="Z691" t="str">
            <v>Blaise</v>
          </cell>
          <cell r="AA691" t="str">
            <v>Blaise</v>
          </cell>
          <cell r="AC691">
            <v>119008.3</v>
          </cell>
          <cell r="AD691">
            <v>13453.4285714286</v>
          </cell>
          <cell r="AE691">
            <v>52812.13</v>
          </cell>
          <cell r="AF691">
            <v>1</v>
          </cell>
          <cell r="AG691">
            <v>690</v>
          </cell>
          <cell r="AH691" t="str">
            <v>SSG Standard Blaise Modules_360640</v>
          </cell>
          <cell r="AI691">
            <v>1118</v>
          </cell>
        </row>
        <row r="692">
          <cell r="A692">
            <v>691</v>
          </cell>
          <cell r="B692">
            <v>360641</v>
          </cell>
          <cell r="C692" t="str">
            <v>2011 Pop Census - Major Test eCensus Notes Application</v>
          </cell>
          <cell r="D692" t="str">
            <v>2011 Pop Census - Major Test eCensus Notes Application</v>
          </cell>
          <cell r="E692" t="str">
            <v>Census</v>
          </cell>
          <cell r="F692" t="str">
            <v>Lotus Notes web application used for Census Tests</v>
          </cell>
          <cell r="G692" t="str">
            <v>Statistical</v>
          </cell>
          <cell r="I692" t="str">
            <v>External to the ABS</v>
          </cell>
          <cell r="J692" t="str">
            <v>Custom In House Developed</v>
          </cell>
          <cell r="K692" t="str">
            <v>Under Development</v>
          </cell>
          <cell r="O692">
            <v>39965</v>
          </cell>
          <cell r="P692">
            <v>4</v>
          </cell>
          <cell r="Q692" t="str">
            <v>Local Application</v>
          </cell>
          <cell r="R692" t="str">
            <v>Low</v>
          </cell>
          <cell r="S692" t="str">
            <v>Population Labour Industry and Environment Statistics Group</v>
          </cell>
          <cell r="T692" t="str">
            <v>Population Census</v>
          </cell>
          <cell r="U692">
            <v>214</v>
          </cell>
          <cell r="V692" t="str">
            <v>Duncan Young</v>
          </cell>
          <cell r="W692" t="str">
            <v>Peter Clark</v>
          </cell>
          <cell r="X692" t="str">
            <v>Ken Smith</v>
          </cell>
          <cell r="Y692" t="str">
            <v>Lotus Notes</v>
          </cell>
          <cell r="Z692" t="str">
            <v>Lotus Notes</v>
          </cell>
          <cell r="AA692" t="str">
            <v>LotusScript/LotusFormula</v>
          </cell>
          <cell r="AC692">
            <v>68070</v>
          </cell>
          <cell r="AE692">
            <v>66902.36</v>
          </cell>
          <cell r="AG692">
            <v>691</v>
          </cell>
          <cell r="AH692" t="str">
            <v>2011 Pop Census - Major Test eCensus Notes Application_360641</v>
          </cell>
          <cell r="AI692">
            <v>1116</v>
          </cell>
        </row>
        <row r="693">
          <cell r="A693">
            <v>692</v>
          </cell>
          <cell r="B693">
            <v>360660</v>
          </cell>
          <cell r="C693" t="str">
            <v>QUARTZ</v>
          </cell>
          <cell r="D693" t="str">
            <v>QUARTZ</v>
          </cell>
          <cell r="E693" t="str">
            <v>National Crime &amp; Justice Statistics Systems</v>
          </cell>
          <cell r="F693" t="str">
            <v>Currently only used for the SAS EG solution for the Quarterly Corrections collection.</v>
          </cell>
          <cell r="G693" t="str">
            <v>Statistical</v>
          </cell>
          <cell r="I693" t="str">
            <v>Less than 10 at a Single Site</v>
          </cell>
          <cell r="J693" t="str">
            <v>Custom In House Developed</v>
          </cell>
          <cell r="K693" t="str">
            <v>In Production - Development Continuing</v>
          </cell>
          <cell r="M693">
            <v>39814</v>
          </cell>
          <cell r="O693">
            <v>39965</v>
          </cell>
          <cell r="P693">
            <v>10</v>
          </cell>
          <cell r="Q693" t="str">
            <v>Local Application</v>
          </cell>
          <cell r="R693" t="str">
            <v>High</v>
          </cell>
          <cell r="S693" t="str">
            <v>Social Statistics Group</v>
          </cell>
          <cell r="T693" t="str">
            <v>** No Branch</v>
          </cell>
          <cell r="U693">
            <v>443</v>
          </cell>
          <cell r="V693" t="str">
            <v>Jeremy Michell</v>
          </cell>
          <cell r="W693" t="str">
            <v>Soula Macfarlane</v>
          </cell>
          <cell r="X693" t="str">
            <v>Jeremy Michell</v>
          </cell>
          <cell r="Y693" t="str">
            <v>Lotus Notes</v>
          </cell>
          <cell r="Z693" t="str">
            <v>Blaise</v>
          </cell>
          <cell r="AA693" t="str">
            <v>SAS EG</v>
          </cell>
          <cell r="AC693">
            <v>362849</v>
          </cell>
          <cell r="AD693">
            <v>0</v>
          </cell>
          <cell r="AE693">
            <v>359825.26</v>
          </cell>
          <cell r="AF693">
            <v>1</v>
          </cell>
          <cell r="AG693">
            <v>692</v>
          </cell>
          <cell r="AH693" t="str">
            <v>QUARTZ_360660</v>
          </cell>
          <cell r="AI693">
            <v>1119</v>
          </cell>
        </row>
        <row r="694">
          <cell r="A694">
            <v>693</v>
          </cell>
          <cell r="B694">
            <v>360661</v>
          </cell>
          <cell r="C694" t="str">
            <v>Housing Price Index</v>
          </cell>
          <cell r="D694" t="str">
            <v>Housing Price Index -  Ver 1.5</v>
          </cell>
          <cell r="E694" t="str">
            <v>Prices</v>
          </cell>
          <cell r="G694" t="str">
            <v>Statistical</v>
          </cell>
          <cell r="I694" t="str">
            <v>Less than 10 Across Sites</v>
          </cell>
          <cell r="J694" t="str">
            <v>Custom In House Developed</v>
          </cell>
          <cell r="K694" t="str">
            <v>In Production - Development Continuing</v>
          </cell>
          <cell r="L694">
            <v>1.5</v>
          </cell>
          <cell r="M694">
            <v>38701</v>
          </cell>
          <cell r="O694">
            <v>39965</v>
          </cell>
          <cell r="P694">
            <v>10</v>
          </cell>
          <cell r="Q694" t="str">
            <v>Local Application</v>
          </cell>
          <cell r="R694" t="str">
            <v>MEI Category 2</v>
          </cell>
          <cell r="S694" t="str">
            <v>Macroeconomics and Integration Group</v>
          </cell>
          <cell r="T694" t="str">
            <v>Prices</v>
          </cell>
          <cell r="U694">
            <v>507</v>
          </cell>
          <cell r="V694" t="str">
            <v>Ken Smith</v>
          </cell>
          <cell r="W694" t="str">
            <v>Mark Dubner</v>
          </cell>
          <cell r="Y694" t="str">
            <v>PC</v>
          </cell>
          <cell r="AC694">
            <v>315782</v>
          </cell>
          <cell r="AD694">
            <v>56810</v>
          </cell>
          <cell r="AE694">
            <v>122858.68</v>
          </cell>
          <cell r="AF694">
            <v>1</v>
          </cell>
          <cell r="AG694">
            <v>693</v>
          </cell>
          <cell r="AH694" t="str">
            <v>Housing Price Index -  Ver 1.5_360661</v>
          </cell>
          <cell r="AI694">
            <v>1120</v>
          </cell>
        </row>
        <row r="695">
          <cell r="A695">
            <v>694</v>
          </cell>
          <cell r="B695">
            <v>360662</v>
          </cell>
          <cell r="C695" t="str">
            <v>Network Resource Manager</v>
          </cell>
          <cell r="D695" t="str">
            <v>Network Resource Manager</v>
          </cell>
          <cell r="E695" t="str">
            <v>Security</v>
          </cell>
          <cell r="F695"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G695" t="str">
            <v>Corporate Infrastructure</v>
          </cell>
          <cell r="J695" t="str">
            <v>Custom In House Developed</v>
          </cell>
          <cell r="K695" t="str">
            <v>De-commissioned</v>
          </cell>
          <cell r="N695">
            <v>39652</v>
          </cell>
          <cell r="O695">
            <v>39264</v>
          </cell>
          <cell r="P695">
            <v>10</v>
          </cell>
          <cell r="Q695" t="str">
            <v>Business Infrastructure Application</v>
          </cell>
          <cell r="R695" t="str">
            <v>High</v>
          </cell>
          <cell r="S695" t="str">
            <v>Technology Services Division</v>
          </cell>
          <cell r="T695" t="str">
            <v>Technology Infrastructure</v>
          </cell>
          <cell r="U695">
            <v>274</v>
          </cell>
          <cell r="V695" t="str">
            <v>Paul Chubb</v>
          </cell>
          <cell r="W695" t="str">
            <v>Ross Crossman</v>
          </cell>
          <cell r="X695" t="str">
            <v>Jeremy Michell</v>
          </cell>
          <cell r="Y695" t="str">
            <v>PC</v>
          </cell>
          <cell r="AG695">
            <v>694</v>
          </cell>
          <cell r="AH695" t="str">
            <v>Network Resource Manager_360662</v>
          </cell>
          <cell r="AI695">
            <v>1082</v>
          </cell>
        </row>
        <row r="696">
          <cell r="A696">
            <v>695</v>
          </cell>
          <cell r="B696">
            <v>360663</v>
          </cell>
          <cell r="C696" t="str">
            <v>OracleProvisioning web service</v>
          </cell>
          <cell r="D696" t="str">
            <v>OracleProvisioning web service -  Ver 1.0</v>
          </cell>
          <cell r="E696" t="str">
            <v>Security</v>
          </cell>
          <cell r="F696" t="str">
            <v>This web service provides a secure SOAP interface for manipulating group membership in Oracle Internet Directory</v>
          </cell>
          <cell r="G696" t="str">
            <v>Corporate Infrastructure</v>
          </cell>
          <cell r="J696" t="str">
            <v>Custom In House Developed</v>
          </cell>
          <cell r="K696" t="str">
            <v>Under Development</v>
          </cell>
          <cell r="L696">
            <v>1</v>
          </cell>
          <cell r="O696">
            <v>39965</v>
          </cell>
          <cell r="P696">
            <v>8</v>
          </cell>
          <cell r="Q696" t="str">
            <v>Business Infrastructure Application</v>
          </cell>
          <cell r="R696" t="str">
            <v>Medium</v>
          </cell>
          <cell r="S696" t="str">
            <v>Technology Services Division</v>
          </cell>
          <cell r="T696" t="str">
            <v>Technology Applications</v>
          </cell>
          <cell r="U696">
            <v>499</v>
          </cell>
          <cell r="W696" t="str">
            <v>Rob Edmondson</v>
          </cell>
          <cell r="Y696" t="str">
            <v>Mid-Range</v>
          </cell>
          <cell r="AC696">
            <v>0</v>
          </cell>
          <cell r="AE696">
            <v>0</v>
          </cell>
          <cell r="AG696">
            <v>695</v>
          </cell>
          <cell r="AH696" t="str">
            <v>OracleProvisioning web service -  Ver 1.0_360663</v>
          </cell>
          <cell r="AI696">
            <v>1121</v>
          </cell>
        </row>
        <row r="697">
          <cell r="A697">
            <v>696</v>
          </cell>
          <cell r="B697">
            <v>360664</v>
          </cell>
          <cell r="C697" t="str">
            <v>Salary Ratings</v>
          </cell>
          <cell r="D697" t="str">
            <v>Salary Ratings</v>
          </cell>
          <cell r="E697" t="str">
            <v>HR Systems</v>
          </cell>
          <cell r="F697" t="str">
            <v>Database for gathreing Salary Ratings and performing the Moderation process.</v>
          </cell>
          <cell r="G697" t="str">
            <v>Administration</v>
          </cell>
          <cell r="I697" t="str">
            <v>10 to 100 Users</v>
          </cell>
          <cell r="J697" t="str">
            <v>Custom In House Developed</v>
          </cell>
          <cell r="K697" t="str">
            <v>In Production</v>
          </cell>
          <cell r="O697">
            <v>39965</v>
          </cell>
          <cell r="P697">
            <v>7</v>
          </cell>
          <cell r="Q697" t="str">
            <v>Local Application</v>
          </cell>
          <cell r="R697" t="str">
            <v>High</v>
          </cell>
          <cell r="S697" t="str">
            <v>Corporate Services Division</v>
          </cell>
          <cell r="T697" t="str">
            <v>Human Resources Branch</v>
          </cell>
          <cell r="U697">
            <v>416</v>
          </cell>
          <cell r="V697" t="str">
            <v>Jeremy Michell</v>
          </cell>
          <cell r="W697" t="str">
            <v>Julie Gibson</v>
          </cell>
          <cell r="X697" t="str">
            <v>Jeremy Michell</v>
          </cell>
          <cell r="Y697" t="str">
            <v>PC</v>
          </cell>
          <cell r="AC697">
            <v>0</v>
          </cell>
          <cell r="AD697">
            <v>7144.5714285714303</v>
          </cell>
          <cell r="AE697">
            <v>0</v>
          </cell>
          <cell r="AF697">
            <v>1</v>
          </cell>
          <cell r="AG697">
            <v>696</v>
          </cell>
          <cell r="AH697" t="str">
            <v>Salary Ratings_360664</v>
          </cell>
          <cell r="AI697">
            <v>1113</v>
          </cell>
        </row>
        <row r="698">
          <cell r="A698">
            <v>697</v>
          </cell>
          <cell r="B698">
            <v>360665</v>
          </cell>
          <cell r="C698" t="str">
            <v>Salary Ratings (PSO Interviewers)</v>
          </cell>
          <cell r="D698" t="str">
            <v>Salary Ratings (PSO Interviewers)</v>
          </cell>
          <cell r="E698" t="str">
            <v>HR Systems</v>
          </cell>
          <cell r="G698" t="str">
            <v>Administration</v>
          </cell>
          <cell r="I698" t="str">
            <v>10 to 100 Users</v>
          </cell>
          <cell r="J698" t="str">
            <v>Custom In House Developed</v>
          </cell>
          <cell r="K698" t="str">
            <v>In Production</v>
          </cell>
          <cell r="O698">
            <v>39965</v>
          </cell>
          <cell r="P698">
            <v>7</v>
          </cell>
          <cell r="Q698" t="str">
            <v>Local Application</v>
          </cell>
          <cell r="R698" t="str">
            <v>High</v>
          </cell>
          <cell r="S698" t="str">
            <v>Corporate Services Division</v>
          </cell>
          <cell r="T698" t="str">
            <v>Human Resources Branch</v>
          </cell>
          <cell r="U698">
            <v>416</v>
          </cell>
          <cell r="V698" t="str">
            <v>Jeremy Michell</v>
          </cell>
          <cell r="W698" t="str">
            <v>Julie Gibson</v>
          </cell>
          <cell r="X698" t="str">
            <v>Jeremy Michell</v>
          </cell>
          <cell r="Y698" t="str">
            <v>PC</v>
          </cell>
          <cell r="AC698">
            <v>0</v>
          </cell>
          <cell r="AE698">
            <v>0</v>
          </cell>
          <cell r="AF698">
            <v>1</v>
          </cell>
          <cell r="AG698">
            <v>697</v>
          </cell>
          <cell r="AH698" t="str">
            <v>Salary Ratings (PSO Interviewers)_360665</v>
          </cell>
          <cell r="AI698">
            <v>1114</v>
          </cell>
        </row>
        <row r="699">
          <cell r="A699">
            <v>698</v>
          </cell>
          <cell r="B699">
            <v>360666</v>
          </cell>
          <cell r="C699" t="str">
            <v>e-Learning Evaluation Survey</v>
          </cell>
          <cell r="D699" t="str">
            <v>e-Learning Evaluation Survey</v>
          </cell>
          <cell r="E699" t="str">
            <v>HR Systems</v>
          </cell>
          <cell r="F699" t="str">
            <v>To survey Students to gain an understanding of the course value</v>
          </cell>
          <cell r="G699" t="str">
            <v>Training</v>
          </cell>
          <cell r="I699" t="str">
            <v>More than 100 Users</v>
          </cell>
          <cell r="J699" t="str">
            <v>Custom In House Developed</v>
          </cell>
          <cell r="K699" t="str">
            <v>Under Development</v>
          </cell>
          <cell r="O699">
            <v>39965</v>
          </cell>
          <cell r="P699">
            <v>7</v>
          </cell>
          <cell r="Q699" t="str">
            <v>Local Application</v>
          </cell>
          <cell r="R699" t="str">
            <v>Low</v>
          </cell>
          <cell r="S699" t="str">
            <v>Corporate Services Division</v>
          </cell>
          <cell r="T699" t="str">
            <v>Human Resources Branch</v>
          </cell>
          <cell r="U699">
            <v>411</v>
          </cell>
          <cell r="V699" t="str">
            <v>Erin Matson</v>
          </cell>
          <cell r="W699" t="str">
            <v>Cindy Fryer</v>
          </cell>
          <cell r="X699" t="str">
            <v>Erin Matson</v>
          </cell>
          <cell r="Y699" t="str">
            <v>Lotus Notes</v>
          </cell>
          <cell r="AC699">
            <v>0</v>
          </cell>
          <cell r="AE699">
            <v>0</v>
          </cell>
          <cell r="AG699">
            <v>698</v>
          </cell>
          <cell r="AH699" t="str">
            <v>e-Learning Evaluation Survey_360666</v>
          </cell>
          <cell r="AI699">
            <v>1098</v>
          </cell>
        </row>
        <row r="700">
          <cell r="A700">
            <v>699</v>
          </cell>
          <cell r="B700">
            <v>360667</v>
          </cell>
          <cell r="C700" t="str">
            <v>PSO Mapping System 2006</v>
          </cell>
          <cell r="D700" t="str">
            <v>PSO Mapping System 2006 -  Ver 1.2.0</v>
          </cell>
          <cell r="E700" t="str">
            <v>CAI Systems</v>
          </cell>
          <cell r="F700"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G700" t="str">
            <v>Statistical</v>
          </cell>
          <cell r="J700" t="str">
            <v>Custom In House Developed</v>
          </cell>
          <cell r="K700" t="str">
            <v>De-commissioned</v>
          </cell>
          <cell r="L700" t="str">
            <v>1.2.0</v>
          </cell>
          <cell r="M700">
            <v>39149</v>
          </cell>
          <cell r="N700">
            <v>39959</v>
          </cell>
          <cell r="O700">
            <v>39264</v>
          </cell>
          <cell r="P700">
            <v>10</v>
          </cell>
          <cell r="Q700" t="str">
            <v>Local Application</v>
          </cell>
          <cell r="R700" t="str">
            <v>Medium</v>
          </cell>
          <cell r="S700" t="str">
            <v>Integrated Collection and Dissemination Services</v>
          </cell>
          <cell r="T700" t="str">
            <v>Integrated Collection</v>
          </cell>
          <cell r="U700">
            <v>252</v>
          </cell>
          <cell r="W700" t="str">
            <v>Anthony Davies</v>
          </cell>
          <cell r="X700" t="str">
            <v>Duncan Young</v>
          </cell>
          <cell r="Y700" t="str">
            <v>PC</v>
          </cell>
          <cell r="AA700" t="str">
            <v>MapBasic</v>
          </cell>
          <cell r="AC700">
            <v>5295</v>
          </cell>
          <cell r="AD700">
            <v>3550.5</v>
          </cell>
          <cell r="AE700">
            <v>4772.6099999999997</v>
          </cell>
          <cell r="AG700">
            <v>699</v>
          </cell>
          <cell r="AH700" t="str">
            <v>PSO Mapping System 2006 -  Ver 1.2.0_360667</v>
          </cell>
          <cell r="AI700">
            <v>1099</v>
          </cell>
        </row>
        <row r="701">
          <cell r="A701">
            <v>700</v>
          </cell>
          <cell r="B701">
            <v>360668</v>
          </cell>
          <cell r="C701" t="str">
            <v>Tau-Argus</v>
          </cell>
          <cell r="D701" t="str">
            <v>Tau-Argus -  Ver 1.00</v>
          </cell>
          <cell r="E701" t="str">
            <v>Confidentiality Systems</v>
          </cell>
          <cell r="F701" t="str">
            <v>a Notes application to import/export DAAS datasets into Tau-Argus or vice versa</v>
          </cell>
          <cell r="G701" t="str">
            <v>Statistical</v>
          </cell>
          <cell r="I701" t="str">
            <v>10 to 100 Users</v>
          </cell>
          <cell r="J701" t="str">
            <v>Custom In House Developed</v>
          </cell>
          <cell r="K701" t="str">
            <v>Under Development</v>
          </cell>
          <cell r="L701">
            <v>1</v>
          </cell>
          <cell r="O701">
            <v>39965</v>
          </cell>
          <cell r="P701">
            <v>10</v>
          </cell>
          <cell r="Q701" t="str">
            <v>Client Maintained Application</v>
          </cell>
          <cell r="R701" t="str">
            <v>High</v>
          </cell>
          <cell r="S701" t="str">
            <v>Macroeconomics and Integration Group</v>
          </cell>
          <cell r="T701" t="str">
            <v>International Accounts and Financial Statistics Branch</v>
          </cell>
          <cell r="U701">
            <v>52</v>
          </cell>
          <cell r="V701" t="str">
            <v>Gerard Wildie</v>
          </cell>
          <cell r="W701" t="str">
            <v>Melissa Gare</v>
          </cell>
          <cell r="X701" t="str">
            <v>Gerard Wildie</v>
          </cell>
          <cell r="Y701" t="str">
            <v>PC</v>
          </cell>
          <cell r="Z701" t="str">
            <v>Lotus Notes</v>
          </cell>
          <cell r="AA701" t="str">
            <v>LotusScript/LotusFormula</v>
          </cell>
          <cell r="AC701">
            <v>0</v>
          </cell>
          <cell r="AD701">
            <v>0</v>
          </cell>
          <cell r="AE701">
            <v>0</v>
          </cell>
          <cell r="AG701">
            <v>700</v>
          </cell>
          <cell r="AH701" t="str">
            <v>Tau-Argus -  Ver 1.00_360668</v>
          </cell>
          <cell r="AI701">
            <v>1123</v>
          </cell>
        </row>
        <row r="702">
          <cell r="A702">
            <v>701</v>
          </cell>
          <cell r="B702">
            <v>360692</v>
          </cell>
          <cell r="C702" t="str">
            <v>Environment BSC NRM System</v>
          </cell>
          <cell r="D702" t="str">
            <v>Environment BSC NRM System -  Ver n/a</v>
          </cell>
          <cell r="E702" t="str">
            <v>Agriculture and Environment</v>
          </cell>
          <cell r="F702" t="str">
            <v>BSIP E2E system to conduct the Environment &amp; Energy BSC's  NRM survey. It is being subsumed into the 'Environment and Agriculture End to End System'</v>
          </cell>
          <cell r="G702" t="str">
            <v>Statistical</v>
          </cell>
          <cell r="I702" t="str">
            <v>Less than 10 at a Single Site</v>
          </cell>
          <cell r="J702" t="str">
            <v>Custom In House Developed</v>
          </cell>
          <cell r="K702" t="str">
            <v>In Production - Frozen</v>
          </cell>
          <cell r="L702" t="str">
            <v>n/a</v>
          </cell>
          <cell r="M702">
            <v>39630</v>
          </cell>
          <cell r="O702">
            <v>39965</v>
          </cell>
          <cell r="P702">
            <v>10</v>
          </cell>
          <cell r="Q702" t="str">
            <v>Local Application</v>
          </cell>
          <cell r="R702" t="str">
            <v>High</v>
          </cell>
          <cell r="S702" t="str">
            <v>Population Labour Industry and Environment Statistics Group</v>
          </cell>
          <cell r="T702" t="str">
            <v>** No Branch</v>
          </cell>
          <cell r="U702">
            <v>70</v>
          </cell>
          <cell r="V702" t="str">
            <v>Chi Nguyen</v>
          </cell>
          <cell r="W702" t="str">
            <v>Adrian Bugg</v>
          </cell>
          <cell r="X702" t="str">
            <v>Chi Nguyen</v>
          </cell>
          <cell r="Y702" t="str">
            <v>Mid-Range</v>
          </cell>
          <cell r="AC702">
            <v>88765.3</v>
          </cell>
          <cell r="AD702">
            <v>40389.171428571397</v>
          </cell>
          <cell r="AE702">
            <v>78905.59</v>
          </cell>
          <cell r="AF702">
            <v>1</v>
          </cell>
          <cell r="AG702">
            <v>701</v>
          </cell>
          <cell r="AH702" t="str">
            <v>Environment BSC NRM System -  Ver n/a_360692</v>
          </cell>
          <cell r="AI702">
            <v>1125</v>
          </cell>
        </row>
        <row r="703">
          <cell r="A703">
            <v>702</v>
          </cell>
          <cell r="B703">
            <v>360700</v>
          </cell>
          <cell r="C703" t="str">
            <v>AIC NSW</v>
          </cell>
          <cell r="D703" t="str">
            <v>AIC NSW</v>
          </cell>
          <cell r="E703" t="str">
            <v>Annual Integrated Collection</v>
          </cell>
          <cell r="F703" t="str">
            <v>NSW Annuals Integrated Collection, merging 3 existing collections (EAS, MFG and Mining)  into one processing using the E2E architecture</v>
          </cell>
          <cell r="G703" t="str">
            <v>Statistical</v>
          </cell>
          <cell r="I703" t="str">
            <v>10 to 100 Users</v>
          </cell>
          <cell r="J703" t="str">
            <v>Custom In House Developed</v>
          </cell>
          <cell r="K703" t="str">
            <v>In Production</v>
          </cell>
          <cell r="O703">
            <v>39965</v>
          </cell>
          <cell r="P703">
            <v>6</v>
          </cell>
          <cell r="Q703" t="str">
            <v>Local Application</v>
          </cell>
          <cell r="R703" t="str">
            <v>Medium</v>
          </cell>
          <cell r="S703" t="str">
            <v>Population Labour Industry and Environment Statistics Group</v>
          </cell>
          <cell r="T703" t="str">
            <v>Industry Statistics Branch</v>
          </cell>
          <cell r="U703">
            <v>134</v>
          </cell>
          <cell r="V703" t="str">
            <v>Chi Nguyen</v>
          </cell>
          <cell r="W703" t="str">
            <v>Mark Wise</v>
          </cell>
          <cell r="X703" t="str">
            <v>Chi Nguyen</v>
          </cell>
          <cell r="Y703" t="str">
            <v>Mid-Range</v>
          </cell>
          <cell r="Z703" t="str">
            <v>Notes</v>
          </cell>
          <cell r="AB703" t="str">
            <v>Collection Management System (CMS)</v>
          </cell>
          <cell r="AC703">
            <v>558122</v>
          </cell>
          <cell r="AD703">
            <v>117602.5</v>
          </cell>
          <cell r="AE703">
            <v>470361.18</v>
          </cell>
          <cell r="AF703">
            <v>1</v>
          </cell>
          <cell r="AG703">
            <v>702</v>
          </cell>
          <cell r="AH703" t="str">
            <v>AIC NSW_360700</v>
          </cell>
          <cell r="AI703">
            <v>1124</v>
          </cell>
        </row>
        <row r="704">
          <cell r="A704">
            <v>703</v>
          </cell>
          <cell r="B704">
            <v>360701</v>
          </cell>
          <cell r="C704" t="str">
            <v>Declaration Store</v>
          </cell>
          <cell r="D704" t="str">
            <v>Declaration Store -  Ver 1.05</v>
          </cell>
          <cell r="E704" t="str">
            <v>TSD Client Services</v>
          </cell>
          <cell r="F704" t="str">
            <v>Declaration Store</v>
          </cell>
          <cell r="G704" t="str">
            <v>Security</v>
          </cell>
          <cell r="I704" t="str">
            <v>More than 100 Users</v>
          </cell>
          <cell r="J704" t="str">
            <v>Custom In House Developed</v>
          </cell>
          <cell r="K704" t="str">
            <v>In Production - Minimum Maintenance</v>
          </cell>
          <cell r="L704">
            <v>1.05</v>
          </cell>
          <cell r="M704">
            <v>39056</v>
          </cell>
          <cell r="O704">
            <v>39965</v>
          </cell>
          <cell r="P704">
            <v>5</v>
          </cell>
          <cell r="Q704" t="str">
            <v>Local Application</v>
          </cell>
          <cell r="R704" t="str">
            <v>Medium</v>
          </cell>
          <cell r="S704" t="str">
            <v>Technology Services Division</v>
          </cell>
          <cell r="T704" t="str">
            <v>Technology Infrastructure</v>
          </cell>
          <cell r="U704">
            <v>277</v>
          </cell>
          <cell r="V704" t="str">
            <v>Mark Bingley</v>
          </cell>
          <cell r="W704" t="str">
            <v>Matthew Artis</v>
          </cell>
          <cell r="X704" t="str">
            <v>Andrew Gill</v>
          </cell>
          <cell r="Y704" t="str">
            <v>Lotus Notes</v>
          </cell>
          <cell r="Z704" t="str">
            <v>Notes</v>
          </cell>
          <cell r="AA704" t="str">
            <v>LotusScript/LotusFormula</v>
          </cell>
          <cell r="AC704">
            <v>0</v>
          </cell>
          <cell r="AD704">
            <v>1183.5</v>
          </cell>
          <cell r="AE704">
            <v>0</v>
          </cell>
          <cell r="AF704">
            <v>1</v>
          </cell>
          <cell r="AG704">
            <v>703</v>
          </cell>
          <cell r="AH704" t="str">
            <v>Declaration Store -  Ver 1.05_360701</v>
          </cell>
          <cell r="AI704">
            <v>1079</v>
          </cell>
        </row>
        <row r="705">
          <cell r="A705">
            <v>704</v>
          </cell>
          <cell r="B705">
            <v>360720</v>
          </cell>
          <cell r="C705" t="str">
            <v>Web Content Management</v>
          </cell>
          <cell r="D705" t="str">
            <v>Web Content Management -  Ver 1.00</v>
          </cell>
          <cell r="E705" t="str">
            <v>Publishing and Dissemination</v>
          </cell>
          <cell r="F705"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G705" t="str">
            <v>Publishing</v>
          </cell>
          <cell r="I705" t="str">
            <v>More than 100 Users</v>
          </cell>
          <cell r="J705" t="str">
            <v>Custom In House Developed</v>
          </cell>
          <cell r="K705" t="str">
            <v>In Production - Development Continuing</v>
          </cell>
          <cell r="L705">
            <v>1</v>
          </cell>
          <cell r="O705">
            <v>39965</v>
          </cell>
          <cell r="P705">
            <v>8</v>
          </cell>
          <cell r="Q705" t="str">
            <v>Business Infrastructure Application</v>
          </cell>
          <cell r="R705" t="str">
            <v>High</v>
          </cell>
          <cell r="S705" t="str">
            <v>Integrated Collection and Dissemination Services</v>
          </cell>
          <cell r="T705" t="str">
            <v>Customer Services Branch</v>
          </cell>
          <cell r="U705">
            <v>311</v>
          </cell>
          <cell r="V705" t="str">
            <v>Helen Robson</v>
          </cell>
          <cell r="W705" t="str">
            <v>Dean Turner</v>
          </cell>
          <cell r="X705" t="str">
            <v>Helen Robson</v>
          </cell>
          <cell r="Y705" t="str">
            <v>Lotus Notes</v>
          </cell>
          <cell r="Z705" t="str">
            <v>Lotus Notes,Web - HTML</v>
          </cell>
          <cell r="AC705">
            <v>2503095.41</v>
          </cell>
          <cell r="AD705">
            <v>73971.98</v>
          </cell>
          <cell r="AE705">
            <v>1559547.68</v>
          </cell>
          <cell r="AF705">
            <v>1</v>
          </cell>
          <cell r="AG705">
            <v>704</v>
          </cell>
          <cell r="AH705" t="str">
            <v>Web Content Management -  Ver 1.00_360720</v>
          </cell>
          <cell r="AI705">
            <v>1115</v>
          </cell>
        </row>
        <row r="706">
          <cell r="A706">
            <v>705</v>
          </cell>
          <cell r="B706">
            <v>360740</v>
          </cell>
          <cell r="C706" t="str">
            <v>Multi Modal Infrastructure</v>
          </cell>
          <cell r="D706" t="str">
            <v>Multi Modal Infrastructure</v>
          </cell>
          <cell r="E706" t="str">
            <v>Data Collection</v>
          </cell>
          <cell r="F706" t="str">
            <v>IGSW Special grouping for Multi Modal Infrastructure. Use when there is no other specific  application.</v>
          </cell>
          <cell r="G706" t="str">
            <v>Administration</v>
          </cell>
          <cell r="I706" t="str">
            <v>Less than 10 at a Single Site</v>
          </cell>
          <cell r="J706" t="str">
            <v>Custom In House Developed</v>
          </cell>
          <cell r="K706" t="str">
            <v>In Production - Development Continuing</v>
          </cell>
          <cell r="M706">
            <v>40018</v>
          </cell>
          <cell r="O706">
            <v>39965</v>
          </cell>
          <cell r="P706">
            <v>6</v>
          </cell>
          <cell r="Q706" t="str">
            <v>Business Infrastructure Application</v>
          </cell>
          <cell r="R706" t="str">
            <v>Medium</v>
          </cell>
          <cell r="S706" t="str">
            <v>Integrated Collection and Dissemination Services</v>
          </cell>
          <cell r="T706" t="str">
            <v>Integrated Collection</v>
          </cell>
          <cell r="U706">
            <v>184</v>
          </cell>
          <cell r="V706" t="str">
            <v>Helen Robson</v>
          </cell>
          <cell r="W706" t="str">
            <v>Scott Johnston</v>
          </cell>
          <cell r="X706" t="str">
            <v>Helen Robson</v>
          </cell>
          <cell r="Y706" t="str">
            <v>Lotus Notes</v>
          </cell>
          <cell r="Z706" t="str">
            <v>Notes</v>
          </cell>
          <cell r="AA706" t="str">
            <v>LotusScript/LotusFormula</v>
          </cell>
          <cell r="AB706" t="str">
            <v>Collection Management System (CMS)</v>
          </cell>
          <cell r="AC706">
            <v>280893</v>
          </cell>
          <cell r="AD706">
            <v>0</v>
          </cell>
          <cell r="AE706">
            <v>256665.9</v>
          </cell>
          <cell r="AF706">
            <v>1</v>
          </cell>
          <cell r="AG706">
            <v>705</v>
          </cell>
          <cell r="AH706" t="str">
            <v>Multi Modal Infrastructure_360740</v>
          </cell>
          <cell r="AI706">
            <v>1126</v>
          </cell>
        </row>
        <row r="707">
          <cell r="A707">
            <v>706</v>
          </cell>
          <cell r="B707">
            <v>360741</v>
          </cell>
          <cell r="C707" t="str">
            <v>Acquisition Reqs for IT (AR DB)</v>
          </cell>
          <cell r="D707" t="str">
            <v>Acquisition Reqs for IT (AR DB)</v>
          </cell>
          <cell r="E707" t="str">
            <v>TSD Client Services</v>
          </cell>
          <cell r="G707" t="str">
            <v>Administration</v>
          </cell>
          <cell r="I707" t="str">
            <v>More than 100 Users</v>
          </cell>
          <cell r="J707" t="str">
            <v>Custom In House Developed</v>
          </cell>
          <cell r="K707" t="str">
            <v>In Production - Development Continuing</v>
          </cell>
          <cell r="M707">
            <v>39266</v>
          </cell>
          <cell r="N707">
            <v>39958</v>
          </cell>
          <cell r="O707">
            <v>39965</v>
          </cell>
          <cell r="P707">
            <v>5</v>
          </cell>
          <cell r="Q707" t="str">
            <v>Business Infrastructure Application</v>
          </cell>
          <cell r="R707" t="str">
            <v>High</v>
          </cell>
          <cell r="S707" t="str">
            <v>Technology Services Division</v>
          </cell>
          <cell r="T707" t="str">
            <v>Technology Infrastructure</v>
          </cell>
          <cell r="U707">
            <v>351</v>
          </cell>
          <cell r="V707" t="str">
            <v>Andrew Gill</v>
          </cell>
          <cell r="W707" t="str">
            <v>Ted Cummings</v>
          </cell>
          <cell r="X707" t="str">
            <v>Andrew Gill</v>
          </cell>
          <cell r="Y707" t="str">
            <v>Lotus Notes</v>
          </cell>
          <cell r="AA707" t="str">
            <v>LotusScript/LotusFormula</v>
          </cell>
          <cell r="AC707">
            <v>66361</v>
          </cell>
          <cell r="AD707">
            <v>30876.142857142899</v>
          </cell>
          <cell r="AE707">
            <v>58694.09</v>
          </cell>
          <cell r="AF707">
            <v>1</v>
          </cell>
          <cell r="AG707">
            <v>706</v>
          </cell>
          <cell r="AH707" t="str">
            <v>Acquisition Reqs for IT (AR DB)_360741</v>
          </cell>
          <cell r="AI707">
            <v>1127</v>
          </cell>
        </row>
        <row r="708">
          <cell r="A708">
            <v>707</v>
          </cell>
          <cell r="B708">
            <v>360742</v>
          </cell>
          <cell r="C708" t="str">
            <v>TSD Managers Portal</v>
          </cell>
          <cell r="D708" t="str">
            <v>TSD Managers Portal -  Ver 1</v>
          </cell>
          <cell r="E708" t="str">
            <v>TSD Business Systems</v>
          </cell>
          <cell r="F708" t="str">
            <v>Based on information identified during the Application Assessment process this application was decommissioned</v>
          </cell>
          <cell r="G708" t="str">
            <v>Administration</v>
          </cell>
          <cell r="I708" t="str">
            <v>10 to 100 Users</v>
          </cell>
          <cell r="J708" t="str">
            <v>Custom In House Developed</v>
          </cell>
          <cell r="K708" t="str">
            <v>De-commissioned</v>
          </cell>
          <cell r="L708">
            <v>1</v>
          </cell>
          <cell r="N708">
            <v>40238</v>
          </cell>
          <cell r="O708">
            <v>39965</v>
          </cell>
          <cell r="P708">
            <v>3</v>
          </cell>
          <cell r="Q708" t="str">
            <v>Local Application</v>
          </cell>
          <cell r="R708" t="str">
            <v>Low</v>
          </cell>
          <cell r="S708" t="str">
            <v>Technology Services Division</v>
          </cell>
          <cell r="T708" t="str">
            <v>Technology Infrastructure</v>
          </cell>
          <cell r="U708">
            <v>351</v>
          </cell>
          <cell r="V708" t="str">
            <v>Andrew Gill</v>
          </cell>
          <cell r="W708" t="str">
            <v>Simon Peisker</v>
          </cell>
          <cell r="X708" t="str">
            <v>Andrew Gill</v>
          </cell>
          <cell r="Y708" t="str">
            <v>Midrange - Windows</v>
          </cell>
          <cell r="Z708" t="str">
            <v>Web - HTML</v>
          </cell>
          <cell r="AA708" t="str">
            <v>SAS</v>
          </cell>
          <cell r="AC708">
            <v>0</v>
          </cell>
          <cell r="AE708">
            <v>0</v>
          </cell>
          <cell r="AG708">
            <v>707</v>
          </cell>
          <cell r="AH708" t="str">
            <v>TSD Managers Portal -  Ver 1_360742</v>
          </cell>
          <cell r="AI708">
            <v>1128</v>
          </cell>
        </row>
        <row r="709">
          <cell r="A709">
            <v>708</v>
          </cell>
          <cell r="B709">
            <v>360743</v>
          </cell>
          <cell r="C709" t="str">
            <v>2011 Pop Census - Special Dwellings System</v>
          </cell>
          <cell r="D709" t="str">
            <v>2011 Pop Census - Special Dwellings System -  Ver 1.1.03</v>
          </cell>
          <cell r="E709" t="str">
            <v>Census</v>
          </cell>
          <cell r="F709" t="str">
            <v>Special Dwellings System for the Population Census</v>
          </cell>
          <cell r="G709" t="str">
            <v>Statistical</v>
          </cell>
          <cell r="I709" t="str">
            <v>Less than 10 at a Single Site</v>
          </cell>
          <cell r="J709" t="str">
            <v>Custom In House Developed</v>
          </cell>
          <cell r="K709" t="str">
            <v>In Production</v>
          </cell>
          <cell r="L709" t="str">
            <v>1.1.03</v>
          </cell>
          <cell r="M709">
            <v>39672</v>
          </cell>
          <cell r="O709">
            <v>39965</v>
          </cell>
          <cell r="P709">
            <v>8</v>
          </cell>
          <cell r="Q709" t="str">
            <v>Local Application</v>
          </cell>
          <cell r="R709" t="str">
            <v>Medium</v>
          </cell>
          <cell r="S709" t="str">
            <v>Population Labour Industry and Environment Statistics Group</v>
          </cell>
          <cell r="T709" t="str">
            <v>Population Census</v>
          </cell>
          <cell r="U709">
            <v>213</v>
          </cell>
          <cell r="V709" t="str">
            <v>Ken Smith</v>
          </cell>
          <cell r="W709" t="str">
            <v>Philip Mitchell</v>
          </cell>
          <cell r="X709" t="str">
            <v>Kim Smith</v>
          </cell>
          <cell r="Y709" t="str">
            <v>Web Server stack - J-ABS/Thin Client</v>
          </cell>
          <cell r="Z709" t="str">
            <v>Browser</v>
          </cell>
          <cell r="AA709" t="str">
            <v>ASP.NET</v>
          </cell>
          <cell r="AC709">
            <v>158974</v>
          </cell>
          <cell r="AD709">
            <v>0</v>
          </cell>
          <cell r="AE709">
            <v>134610.51999999999</v>
          </cell>
          <cell r="AF709">
            <v>1</v>
          </cell>
          <cell r="AG709">
            <v>708</v>
          </cell>
          <cell r="AH709" t="str">
            <v>2011 Pop Census - Special Dwellings System -  Ver 1.1.03_360743</v>
          </cell>
          <cell r="AI709">
            <v>1122</v>
          </cell>
        </row>
        <row r="710">
          <cell r="A710">
            <v>709</v>
          </cell>
          <cell r="B710">
            <v>360744</v>
          </cell>
          <cell r="C710" t="str">
            <v>MIG FWP &amp; Effort recording</v>
          </cell>
          <cell r="D710" t="str">
            <v>MIG FWP &amp; Effort recording</v>
          </cell>
          <cell r="E710" t="str">
            <v>Economic Statistics Business Systems</v>
          </cell>
          <cell r="F710" t="str">
            <v>Based on information identified during the Application Assessment process this application was decommissioned</v>
          </cell>
          <cell r="G710" t="str">
            <v>Administration</v>
          </cell>
          <cell r="I710" t="str">
            <v>More than 100 Users</v>
          </cell>
          <cell r="J710" t="str">
            <v>Custom In House Developed</v>
          </cell>
          <cell r="K710" t="str">
            <v>De-commissioned</v>
          </cell>
          <cell r="M710">
            <v>39265</v>
          </cell>
          <cell r="N710">
            <v>40238</v>
          </cell>
          <cell r="O710">
            <v>39965</v>
          </cell>
          <cell r="P710">
            <v>2</v>
          </cell>
          <cell r="Q710" t="str">
            <v>Local Application</v>
          </cell>
          <cell r="R710" t="str">
            <v>Low</v>
          </cell>
          <cell r="S710" t="str">
            <v>Macroeconomics and Integration Group</v>
          </cell>
          <cell r="T710" t="str">
            <v>** No Branch</v>
          </cell>
          <cell r="U710">
            <v>135</v>
          </cell>
          <cell r="V710" t="str">
            <v>Andrew Gill</v>
          </cell>
          <cell r="W710" t="str">
            <v>Leisa Ferry</v>
          </cell>
          <cell r="X710" t="str">
            <v>Andrew Gill</v>
          </cell>
          <cell r="Y710" t="str">
            <v>Lotus Notes</v>
          </cell>
          <cell r="AC710">
            <v>0</v>
          </cell>
          <cell r="AE710">
            <v>0</v>
          </cell>
          <cell r="AG710">
            <v>709</v>
          </cell>
          <cell r="AH710" t="str">
            <v>MIG FWP &amp; Effort recording_360744</v>
          </cell>
          <cell r="AI710">
            <v>1130</v>
          </cell>
        </row>
        <row r="711">
          <cell r="A711">
            <v>710</v>
          </cell>
          <cell r="B711">
            <v>360745</v>
          </cell>
          <cell r="C711" t="str">
            <v>PLIES FWP &amp; Effort recording</v>
          </cell>
          <cell r="D711" t="str">
            <v>PLIES FWP &amp; Effort recording -  Ver 1.0</v>
          </cell>
          <cell r="E711" t="str">
            <v>Economic Statistics Business Systems</v>
          </cell>
          <cell r="G711" t="str">
            <v>Administration</v>
          </cell>
          <cell r="I711" t="str">
            <v>10 to 100 Users</v>
          </cell>
          <cell r="J711" t="str">
            <v>Custom In House Developed</v>
          </cell>
          <cell r="K711" t="str">
            <v>De-commissioned</v>
          </cell>
          <cell r="L711">
            <v>1</v>
          </cell>
          <cell r="N711">
            <v>39959</v>
          </cell>
          <cell r="O711">
            <v>39295</v>
          </cell>
          <cell r="P711">
            <v>7</v>
          </cell>
          <cell r="Q711" t="str">
            <v>Local Application</v>
          </cell>
          <cell r="R711" t="str">
            <v>Low</v>
          </cell>
          <cell r="S711" t="str">
            <v>Population Labour Industry and Environment Statistics Group</v>
          </cell>
          <cell r="T711" t="str">
            <v>** No Branch</v>
          </cell>
          <cell r="U711">
            <v>921</v>
          </cell>
          <cell r="Y711" t="str">
            <v>Lotus Notes</v>
          </cell>
          <cell r="AC711">
            <v>8227</v>
          </cell>
          <cell r="AD711">
            <v>3180.6428571428601</v>
          </cell>
          <cell r="AE711">
            <v>6704.51</v>
          </cell>
          <cell r="AG711">
            <v>710</v>
          </cell>
          <cell r="AH711" t="str">
            <v>PLIES FWP &amp; Effort recording -  Ver 1.0_360745</v>
          </cell>
          <cell r="AI711">
            <v>1129</v>
          </cell>
        </row>
        <row r="712">
          <cell r="A712">
            <v>711</v>
          </cell>
          <cell r="B712">
            <v>360760</v>
          </cell>
          <cell r="C712" t="str">
            <v>Staff Relocations</v>
          </cell>
          <cell r="D712" t="str">
            <v>Staff Relocations</v>
          </cell>
          <cell r="E712" t="str">
            <v>HR Systems</v>
          </cell>
          <cell r="G712" t="str">
            <v>Administration</v>
          </cell>
          <cell r="I712" t="str">
            <v>10 to 100 Users</v>
          </cell>
          <cell r="J712" t="str">
            <v>Custom In House Developed</v>
          </cell>
          <cell r="K712" t="str">
            <v>In Production - Development Continuing</v>
          </cell>
          <cell r="M712">
            <v>39286</v>
          </cell>
          <cell r="O712">
            <v>39965</v>
          </cell>
          <cell r="P712">
            <v>5</v>
          </cell>
          <cell r="Q712" t="str">
            <v>Local Application</v>
          </cell>
          <cell r="R712" t="str">
            <v>Medium</v>
          </cell>
          <cell r="S712" t="str">
            <v>Corporate Services Division</v>
          </cell>
          <cell r="T712" t="str">
            <v>Business Support</v>
          </cell>
          <cell r="U712">
            <v>41208</v>
          </cell>
          <cell r="V712" t="str">
            <v>Jeremy Michell,Andrew Gill</v>
          </cell>
          <cell r="W712" t="str">
            <v>Julie Gibson</v>
          </cell>
          <cell r="X712" t="str">
            <v>Jeremy Michell</v>
          </cell>
          <cell r="Y712" t="str">
            <v>Lotus Notes</v>
          </cell>
          <cell r="AC712">
            <v>82068</v>
          </cell>
          <cell r="AD712">
            <v>2820.4285714285702</v>
          </cell>
          <cell r="AE712">
            <v>67444.23</v>
          </cell>
          <cell r="AF712">
            <v>1</v>
          </cell>
          <cell r="AG712">
            <v>711</v>
          </cell>
          <cell r="AH712" t="str">
            <v>Staff Relocations_360760</v>
          </cell>
          <cell r="AI712">
            <v>1131</v>
          </cell>
        </row>
        <row r="713">
          <cell r="A713">
            <v>712</v>
          </cell>
          <cell r="B713">
            <v>360780</v>
          </cell>
          <cell r="C713" t="str">
            <v>HVSU - Marriages Processing System</v>
          </cell>
          <cell r="D713" t="str">
            <v>HVSU - Marriages Processing System -  Ver 1.00</v>
          </cell>
          <cell r="E713" t="str">
            <v>Vital Statistics</v>
          </cell>
          <cell r="F713" t="str">
            <v>Collections for Marriages</v>
          </cell>
          <cell r="G713" t="str">
            <v>Statistical</v>
          </cell>
          <cell r="I713" t="str">
            <v>Less than 10 at a Single Site</v>
          </cell>
          <cell r="J713" t="str">
            <v>Custom In House Developed</v>
          </cell>
          <cell r="K713" t="str">
            <v>In Production - Development Continuing</v>
          </cell>
          <cell r="L713">
            <v>1</v>
          </cell>
          <cell r="M713">
            <v>38789</v>
          </cell>
          <cell r="O713">
            <v>39965</v>
          </cell>
          <cell r="P713">
            <v>7</v>
          </cell>
          <cell r="Q713" t="str">
            <v>Local Application</v>
          </cell>
          <cell r="R713" t="str">
            <v>Medium</v>
          </cell>
          <cell r="S713" t="str">
            <v>Social Statistics Group</v>
          </cell>
          <cell r="T713" t="str">
            <v>Health Information</v>
          </cell>
          <cell r="U713">
            <v>222</v>
          </cell>
          <cell r="V713" t="str">
            <v>Colin Vivian</v>
          </cell>
          <cell r="W713" t="str">
            <v>Anneke Schmider</v>
          </cell>
          <cell r="X713" t="str">
            <v>Colin Vivian</v>
          </cell>
          <cell r="Y713" t="str">
            <v>Lotus Notes</v>
          </cell>
          <cell r="Z713" t="str">
            <v>Notes</v>
          </cell>
          <cell r="AA713" t="str">
            <v>LotusScript/LotusFormula</v>
          </cell>
          <cell r="AC713">
            <v>7746</v>
          </cell>
          <cell r="AD713">
            <v>9399.2857142857101</v>
          </cell>
          <cell r="AE713">
            <v>6370.41</v>
          </cell>
          <cell r="AF713">
            <v>1</v>
          </cell>
          <cell r="AG713">
            <v>712</v>
          </cell>
          <cell r="AH713" t="str">
            <v>HVSU - Marriages Processing System -  Ver 1.00_360780</v>
          </cell>
          <cell r="AI713">
            <v>1074</v>
          </cell>
        </row>
        <row r="714">
          <cell r="A714">
            <v>713</v>
          </cell>
          <cell r="B714">
            <v>360781</v>
          </cell>
          <cell r="C714" t="str">
            <v>HVSU - Births Processing System</v>
          </cell>
          <cell r="D714" t="str">
            <v>HVSU - Births Processing System -  Ver 1.00</v>
          </cell>
          <cell r="E714" t="str">
            <v>Vital Statistics</v>
          </cell>
          <cell r="G714" t="str">
            <v>Statistical</v>
          </cell>
          <cell r="I714" t="str">
            <v>Less than 10 at a Single Site</v>
          </cell>
          <cell r="J714" t="str">
            <v>Custom In House Developed</v>
          </cell>
          <cell r="K714" t="str">
            <v>In Production - Development Continuing</v>
          </cell>
          <cell r="L714">
            <v>1</v>
          </cell>
          <cell r="M714">
            <v>39160</v>
          </cell>
          <cell r="O714">
            <v>39965</v>
          </cell>
          <cell r="P714">
            <v>7</v>
          </cell>
          <cell r="Q714" t="str">
            <v>Local Application</v>
          </cell>
          <cell r="R714" t="str">
            <v>High</v>
          </cell>
          <cell r="S714" t="str">
            <v>Social Statistics Group</v>
          </cell>
          <cell r="T714" t="str">
            <v>Health Information</v>
          </cell>
          <cell r="U714">
            <v>222</v>
          </cell>
          <cell r="V714" t="str">
            <v>Colin Vivian</v>
          </cell>
          <cell r="W714" t="str">
            <v>Anneke Schmider</v>
          </cell>
          <cell r="X714" t="str">
            <v>Colin Vivian</v>
          </cell>
          <cell r="Y714" t="str">
            <v>Mid-Range</v>
          </cell>
          <cell r="Z714" t="str">
            <v>Notes</v>
          </cell>
          <cell r="AA714" t="str">
            <v>LotusScript/LotusFormula</v>
          </cell>
          <cell r="AC714">
            <v>261361.95</v>
          </cell>
          <cell r="AD714">
            <v>71640.5</v>
          </cell>
          <cell r="AE714">
            <v>198621.72</v>
          </cell>
          <cell r="AF714">
            <v>1</v>
          </cell>
          <cell r="AG714">
            <v>713</v>
          </cell>
          <cell r="AH714" t="str">
            <v>HVSU - Births Processing System -  Ver 1.00_360781</v>
          </cell>
          <cell r="AI714">
            <v>1075</v>
          </cell>
        </row>
        <row r="715">
          <cell r="A715">
            <v>714</v>
          </cell>
          <cell r="B715">
            <v>360782</v>
          </cell>
          <cell r="C715" t="str">
            <v>HVSU - Mortality Processing System</v>
          </cell>
          <cell r="D715" t="str">
            <v>HVSU - Mortality Processing System -  Ver 1.00</v>
          </cell>
          <cell r="E715" t="str">
            <v>Vital Statistics</v>
          </cell>
          <cell r="G715" t="str">
            <v>Statistical</v>
          </cell>
          <cell r="I715" t="str">
            <v>Less than 10 at a Single Site</v>
          </cell>
          <cell r="J715" t="str">
            <v>Custom In House Developed</v>
          </cell>
          <cell r="K715" t="str">
            <v>In Production - Development Continuing</v>
          </cell>
          <cell r="L715">
            <v>1</v>
          </cell>
          <cell r="M715">
            <v>39220</v>
          </cell>
          <cell r="O715">
            <v>39965</v>
          </cell>
          <cell r="P715">
            <v>7</v>
          </cell>
          <cell r="Q715" t="str">
            <v>Local Application</v>
          </cell>
          <cell r="R715" t="str">
            <v>High</v>
          </cell>
          <cell r="S715" t="str">
            <v>Social Statistics Group</v>
          </cell>
          <cell r="T715" t="str">
            <v>Health Information</v>
          </cell>
          <cell r="U715">
            <v>435</v>
          </cell>
          <cell r="V715" t="str">
            <v>Colin Vivian</v>
          </cell>
          <cell r="W715" t="str">
            <v>Anneke Schmider</v>
          </cell>
          <cell r="X715" t="str">
            <v>Colin Vivian</v>
          </cell>
          <cell r="Y715" t="str">
            <v>Lotus Notes</v>
          </cell>
          <cell r="Z715" t="str">
            <v>Lotus Notes</v>
          </cell>
          <cell r="AA715" t="str">
            <v>LotusScript/LotusFormula</v>
          </cell>
          <cell r="AC715">
            <v>223141.75</v>
          </cell>
          <cell r="AD715">
            <v>54923</v>
          </cell>
          <cell r="AE715">
            <v>176925.8</v>
          </cell>
          <cell r="AF715">
            <v>1</v>
          </cell>
          <cell r="AG715">
            <v>714</v>
          </cell>
          <cell r="AH715" t="str">
            <v>HVSU - Mortality Processing System -  Ver 1.00_360782</v>
          </cell>
          <cell r="AI715">
            <v>1103</v>
          </cell>
        </row>
        <row r="716">
          <cell r="A716">
            <v>715</v>
          </cell>
          <cell r="B716">
            <v>360981</v>
          </cell>
          <cell r="C716" t="str">
            <v>SBR - Gateway</v>
          </cell>
          <cell r="D716" t="str">
            <v>SBR - Gateway</v>
          </cell>
          <cell r="E716" t="str">
            <v>eReporting</v>
          </cell>
          <cell r="G716" t="str">
            <v>Statistical</v>
          </cell>
          <cell r="J716" t="str">
            <v>Custom In House Developed</v>
          </cell>
          <cell r="K716" t="str">
            <v>De-commissioned</v>
          </cell>
          <cell r="N716">
            <v>39997</v>
          </cell>
          <cell r="O716">
            <v>39965</v>
          </cell>
          <cell r="P716">
            <v>7</v>
          </cell>
          <cell r="Q716" t="str">
            <v>Local Application</v>
          </cell>
          <cell r="R716" t="str">
            <v>Medium</v>
          </cell>
          <cell r="S716" t="str">
            <v>Macroeconomics and Integration Group</v>
          </cell>
          <cell r="T716" t="str">
            <v>Standard Business Reporting</v>
          </cell>
          <cell r="U716">
            <v>245</v>
          </cell>
          <cell r="V716" t="str">
            <v>Edwin Aplin</v>
          </cell>
          <cell r="W716" t="str">
            <v>Michael Davies</v>
          </cell>
          <cell r="X716" t="str">
            <v>Michael Leditschke</v>
          </cell>
          <cell r="Y716" t="str">
            <v>Mid-Range</v>
          </cell>
          <cell r="AC716">
            <v>0</v>
          </cell>
          <cell r="AD716">
            <v>0</v>
          </cell>
          <cell r="AE716">
            <v>0</v>
          </cell>
          <cell r="AG716">
            <v>715</v>
          </cell>
          <cell r="AH716" t="str">
            <v>SBR - Gateway_360981</v>
          </cell>
          <cell r="AI716">
            <v>1134</v>
          </cell>
        </row>
        <row r="717">
          <cell r="A717">
            <v>716</v>
          </cell>
          <cell r="B717">
            <v>362001</v>
          </cell>
          <cell r="C717" t="str">
            <v>SBR - Data Definitions Repository - Ver 2.0</v>
          </cell>
          <cell r="D717" t="str">
            <v>SBR - Data Definitions Repository - Ver 2.0</v>
          </cell>
          <cell r="E717" t="str">
            <v>SBR (NEW)</v>
          </cell>
          <cell r="G717" t="str">
            <v>Statistical</v>
          </cell>
          <cell r="J717" t="str">
            <v>Custom In House Developed</v>
          </cell>
          <cell r="K717" t="str">
            <v>De-commissioned</v>
          </cell>
          <cell r="N717">
            <v>39962</v>
          </cell>
          <cell r="O717">
            <v>39508</v>
          </cell>
          <cell r="P717">
            <v>7</v>
          </cell>
          <cell r="Q717" t="str">
            <v>Local Application</v>
          </cell>
          <cell r="R717" t="str">
            <v>High</v>
          </cell>
          <cell r="S717" t="str">
            <v>Macroeconomics and Integration Group</v>
          </cell>
          <cell r="T717" t="str">
            <v>Standard Business Reporting</v>
          </cell>
          <cell r="U717">
            <v>243</v>
          </cell>
          <cell r="V717" t="str">
            <v>Edwin Aplin</v>
          </cell>
          <cell r="W717" t="str">
            <v>Robert Burnside</v>
          </cell>
          <cell r="X717" t="str">
            <v>Michael Leditschke</v>
          </cell>
          <cell r="Y717" t="str">
            <v>Mid-Range</v>
          </cell>
          <cell r="AC717">
            <v>0</v>
          </cell>
          <cell r="AE717">
            <v>0</v>
          </cell>
          <cell r="AG717">
            <v>716</v>
          </cell>
          <cell r="AH717" t="str">
            <v>SBR - Data Definitions Repository - Ver 2.0_362001</v>
          </cell>
          <cell r="AI717">
            <v>1140</v>
          </cell>
        </row>
        <row r="718">
          <cell r="A718">
            <v>717</v>
          </cell>
          <cell r="B718">
            <v>362022</v>
          </cell>
          <cell r="C718" t="str">
            <v>E-Form Processing System (EFPS)</v>
          </cell>
          <cell r="D718" t="str">
            <v>E-Form Processing System (EFPS)</v>
          </cell>
          <cell r="E718" t="str">
            <v>eReporting</v>
          </cell>
          <cell r="G718" t="str">
            <v>Statistical</v>
          </cell>
          <cell r="I718" t="str">
            <v>More than 100 Users</v>
          </cell>
          <cell r="J718" t="str">
            <v>Custom In House Developed</v>
          </cell>
          <cell r="K718" t="str">
            <v>In Production - Development Continuing</v>
          </cell>
          <cell r="O718">
            <v>39965</v>
          </cell>
          <cell r="P718">
            <v>7</v>
          </cell>
          <cell r="Q718" t="str">
            <v>Local Application</v>
          </cell>
          <cell r="R718" t="str">
            <v>Medium</v>
          </cell>
          <cell r="S718" t="str">
            <v>Integrated Collection and Dissemination Services</v>
          </cell>
          <cell r="T718" t="str">
            <v>Integrated Collection</v>
          </cell>
          <cell r="U718">
            <v>186</v>
          </cell>
          <cell r="V718" t="str">
            <v>Helen Robson</v>
          </cell>
          <cell r="W718" t="str">
            <v>Paul Cartwright</v>
          </cell>
          <cell r="X718" t="str">
            <v>Mark Viney</v>
          </cell>
          <cell r="Y718" t="str">
            <v>Mid-Range</v>
          </cell>
          <cell r="Z718" t="str">
            <v>Java/Eclipse,Web - HTML</v>
          </cell>
          <cell r="AA718" t="str">
            <v>Java/Eclipse</v>
          </cell>
          <cell r="AC718">
            <v>0</v>
          </cell>
          <cell r="AD718">
            <v>0</v>
          </cell>
          <cell r="AE718">
            <v>0</v>
          </cell>
          <cell r="AF718">
            <v>1</v>
          </cell>
          <cell r="AG718">
            <v>717</v>
          </cell>
          <cell r="AH718" t="str">
            <v>E-Form Processing System (EFPS)_362022</v>
          </cell>
          <cell r="AI718">
            <v>1141</v>
          </cell>
        </row>
        <row r="719">
          <cell r="A719">
            <v>718</v>
          </cell>
          <cell r="B719">
            <v>362061</v>
          </cell>
          <cell r="C719" t="str">
            <v>2011 Pop Census - Census Field Portal</v>
          </cell>
          <cell r="D719" t="str">
            <v>2011 Pop Census - Census Field Portal -  Ver 1.0</v>
          </cell>
          <cell r="E719" t="str">
            <v>Census</v>
          </cell>
          <cell r="F719" t="str">
            <v>The 2011 Field staff portal is a website for Census Field staff to access information and facilities and submit information. It includes online training, online manuals, status reports, messaging etc.</v>
          </cell>
          <cell r="G719" t="str">
            <v>Statistical</v>
          </cell>
          <cell r="I719" t="str">
            <v>External to the ABS</v>
          </cell>
          <cell r="J719" t="str">
            <v>Custom In House Developed</v>
          </cell>
          <cell r="K719" t="str">
            <v>Under Development</v>
          </cell>
          <cell r="L719">
            <v>1</v>
          </cell>
          <cell r="O719">
            <v>39965</v>
          </cell>
          <cell r="P719">
            <v>8</v>
          </cell>
          <cell r="Q719" t="str">
            <v>Business Critical Application</v>
          </cell>
          <cell r="R719" t="str">
            <v>Medium</v>
          </cell>
          <cell r="S719" t="str">
            <v>Population Labour Industry and Environment Statistics Group</v>
          </cell>
          <cell r="T719" t="str">
            <v>Population Census</v>
          </cell>
          <cell r="U719">
            <v>213</v>
          </cell>
          <cell r="V719" t="str">
            <v>Ken Smith</v>
          </cell>
          <cell r="W719" t="str">
            <v>Peta Wilcox</v>
          </cell>
          <cell r="X719" t="str">
            <v>Ken Smith</v>
          </cell>
          <cell r="Y719" t="str">
            <v>Web Server stack - J-ABS/Thin Client</v>
          </cell>
          <cell r="Z719" t="str">
            <v>Browser</v>
          </cell>
          <cell r="AA719" t="str">
            <v>ASP.NET</v>
          </cell>
          <cell r="AC719">
            <v>314019</v>
          </cell>
          <cell r="AD719">
            <v>0</v>
          </cell>
          <cell r="AE719">
            <v>294748.86</v>
          </cell>
          <cell r="AG719">
            <v>718</v>
          </cell>
          <cell r="AH719" t="str">
            <v>2011 Pop Census - Census Field Portal -  Ver 1.0_362061</v>
          </cell>
          <cell r="AI719">
            <v>1138</v>
          </cell>
        </row>
        <row r="720">
          <cell r="A720">
            <v>719</v>
          </cell>
          <cell r="B720">
            <v>362781</v>
          </cell>
          <cell r="C720" t="str">
            <v>2011 Pop Census - Call Centre Management DB</v>
          </cell>
          <cell r="D720" t="str">
            <v>2011 Pop Census - Call Centre Management DB -  Ver 1.0</v>
          </cell>
          <cell r="E720" t="str">
            <v>Census</v>
          </cell>
          <cell r="F720" t="str">
            <v>This system is a simple Notes app used for Census Tests and will be used for 2011 Dress Rehearsal. It is used for recording CIS (Census Inquiry Service) call details</v>
          </cell>
          <cell r="G720" t="str">
            <v>Customer Service</v>
          </cell>
          <cell r="I720" t="str">
            <v>Less than 10 at a Single Site</v>
          </cell>
          <cell r="J720" t="str">
            <v>Custom In House Developed</v>
          </cell>
          <cell r="K720" t="str">
            <v>Under Development</v>
          </cell>
          <cell r="L720">
            <v>1</v>
          </cell>
          <cell r="M720">
            <v>39295</v>
          </cell>
          <cell r="O720">
            <v>39965</v>
          </cell>
          <cell r="P720">
            <v>8</v>
          </cell>
          <cell r="Q720" t="str">
            <v>Local Application</v>
          </cell>
          <cell r="R720" t="str">
            <v>Low</v>
          </cell>
          <cell r="S720" t="str">
            <v>Population Labour Industry and Environment Statistics Group</v>
          </cell>
          <cell r="T720" t="str">
            <v>Population Census</v>
          </cell>
          <cell r="U720">
            <v>213</v>
          </cell>
          <cell r="V720" t="str">
            <v>Ken Smith</v>
          </cell>
          <cell r="W720" t="str">
            <v>Rosalie Butler</v>
          </cell>
          <cell r="X720" t="str">
            <v>Ken Smith</v>
          </cell>
          <cell r="Y720" t="str">
            <v>Lotus Notes</v>
          </cell>
          <cell r="Z720" t="str">
            <v>Lotus Notes</v>
          </cell>
          <cell r="AA720" t="str">
            <v>LotusScript/LotusFormula</v>
          </cell>
          <cell r="AC720">
            <v>27027</v>
          </cell>
          <cell r="AD720">
            <v>0</v>
          </cell>
          <cell r="AE720">
            <v>25875</v>
          </cell>
          <cell r="AG720">
            <v>719</v>
          </cell>
          <cell r="AH720" t="str">
            <v>2011 Pop Census - Call Centre Management DB -  Ver 1.0_362781</v>
          </cell>
          <cell r="AI720">
            <v>1147</v>
          </cell>
        </row>
        <row r="721">
          <cell r="A721">
            <v>720</v>
          </cell>
          <cell r="B721">
            <v>362791</v>
          </cell>
          <cell r="C721" t="str">
            <v>2011 Pop Census - Census Manuals</v>
          </cell>
          <cell r="D721" t="str">
            <v>2011 Pop Census - Census Manuals -  Ver 1.0</v>
          </cell>
          <cell r="E721" t="str">
            <v>Census</v>
          </cell>
          <cell r="F721" t="str">
            <v>The Census Manuals System is a manuals management system for the Census Field manuals maintained for each Census. The manuals are created in Word. This system provides version control, change logging, a check-out/in facility</v>
          </cell>
          <cell r="G721" t="str">
            <v>Training</v>
          </cell>
          <cell r="I721" t="str">
            <v>Less than 10 at a Single Site</v>
          </cell>
          <cell r="J721" t="str">
            <v>Custom In House Developed</v>
          </cell>
          <cell r="K721" t="str">
            <v>Under Development</v>
          </cell>
          <cell r="L721">
            <v>1</v>
          </cell>
          <cell r="O721">
            <v>39965</v>
          </cell>
          <cell r="P721">
            <v>8</v>
          </cell>
          <cell r="Q721" t="str">
            <v>Local Application</v>
          </cell>
          <cell r="R721" t="str">
            <v>Low</v>
          </cell>
          <cell r="S721" t="str">
            <v>Population Labour Industry and Environment Statistics Group</v>
          </cell>
          <cell r="T721" t="str">
            <v>Population Census</v>
          </cell>
          <cell r="U721">
            <v>213</v>
          </cell>
          <cell r="V721" t="str">
            <v>Ken Smith</v>
          </cell>
          <cell r="W721" t="str">
            <v>Vanita Nicholson</v>
          </cell>
          <cell r="X721" t="str">
            <v>Ken Smith</v>
          </cell>
          <cell r="Y721" t="str">
            <v>Lotus Notes</v>
          </cell>
          <cell r="Z721" t="str">
            <v>Lotus Notes</v>
          </cell>
          <cell r="AA721" t="str">
            <v>LotusScript/LotusFormula</v>
          </cell>
          <cell r="AC721">
            <v>34847</v>
          </cell>
          <cell r="AD721">
            <v>0</v>
          </cell>
          <cell r="AE721">
            <v>30924.240000000002</v>
          </cell>
          <cell r="AG721">
            <v>720</v>
          </cell>
          <cell r="AH721" t="str">
            <v>2011 Pop Census - Census Manuals -  Ver 1.0_362791</v>
          </cell>
          <cell r="AI721">
            <v>1148</v>
          </cell>
        </row>
        <row r="722">
          <cell r="A722">
            <v>721</v>
          </cell>
          <cell r="B722">
            <v>363181</v>
          </cell>
          <cell r="C722" t="str">
            <v>Leave Liability</v>
          </cell>
          <cell r="D722" t="str">
            <v>Leave Liability</v>
          </cell>
          <cell r="E722" t="str">
            <v>Financial</v>
          </cell>
          <cell r="G722" t="str">
            <v>Corporate</v>
          </cell>
          <cell r="I722" t="str">
            <v>Less than 10 at a Single Site</v>
          </cell>
          <cell r="J722" t="str">
            <v>Custom In House Developed</v>
          </cell>
          <cell r="K722" t="str">
            <v>In Production</v>
          </cell>
          <cell r="O722">
            <v>39965</v>
          </cell>
          <cell r="P722">
            <v>7</v>
          </cell>
          <cell r="Q722" t="str">
            <v>Local Application</v>
          </cell>
          <cell r="R722" t="str">
            <v>Medium</v>
          </cell>
          <cell r="S722" t="str">
            <v>Corporate Services Division</v>
          </cell>
          <cell r="T722" t="str">
            <v>Financial Management</v>
          </cell>
          <cell r="U722">
            <v>415</v>
          </cell>
          <cell r="V722" t="str">
            <v>Ta-Csd Director</v>
          </cell>
          <cell r="W722" t="str">
            <v>Chris Lucas</v>
          </cell>
          <cell r="X722" t="str">
            <v>Ta-Csd Director</v>
          </cell>
          <cell r="Y722" t="str">
            <v>PC</v>
          </cell>
          <cell r="AC722">
            <v>31080</v>
          </cell>
          <cell r="AD722">
            <v>0</v>
          </cell>
          <cell r="AE722">
            <v>27179.17</v>
          </cell>
          <cell r="AF722">
            <v>1</v>
          </cell>
          <cell r="AG722">
            <v>721</v>
          </cell>
          <cell r="AH722" t="str">
            <v>Leave Liability_363181</v>
          </cell>
          <cell r="AI722">
            <v>1150</v>
          </cell>
        </row>
        <row r="723">
          <cell r="A723">
            <v>722</v>
          </cell>
          <cell r="B723">
            <v>363841</v>
          </cell>
          <cell r="C723" t="str">
            <v>ABS Forms DB</v>
          </cell>
          <cell r="D723" t="str">
            <v>ABS Forms DB</v>
          </cell>
          <cell r="E723" t="str">
            <v>Other Corporate Services Systems</v>
          </cell>
          <cell r="G723" t="str">
            <v>Information</v>
          </cell>
          <cell r="I723" t="str">
            <v>More than 100 Users</v>
          </cell>
          <cell r="J723" t="str">
            <v>Custom In House Developed</v>
          </cell>
          <cell r="K723" t="str">
            <v>In Production - Minimum Maintenance</v>
          </cell>
          <cell r="M723">
            <v>36557</v>
          </cell>
          <cell r="O723">
            <v>39965</v>
          </cell>
          <cell r="P723">
            <v>7</v>
          </cell>
          <cell r="Q723" t="str">
            <v>Local Application</v>
          </cell>
          <cell r="R723" t="str">
            <v>Low</v>
          </cell>
          <cell r="S723" t="str">
            <v>Corporate Services Division</v>
          </cell>
          <cell r="T723" t="str">
            <v>Financial Management</v>
          </cell>
          <cell r="U723">
            <v>415</v>
          </cell>
          <cell r="V723" t="str">
            <v>Ta-Csd Director</v>
          </cell>
          <cell r="W723" t="str">
            <v>Eric Sadlowski</v>
          </cell>
          <cell r="X723" t="str">
            <v>Ta-Csd Director</v>
          </cell>
          <cell r="Y723" t="str">
            <v>Lotus Notes</v>
          </cell>
          <cell r="AC723">
            <v>0</v>
          </cell>
          <cell r="AE723">
            <v>0</v>
          </cell>
          <cell r="AF723">
            <v>1</v>
          </cell>
          <cell r="AG723">
            <v>722</v>
          </cell>
          <cell r="AH723" t="str">
            <v>ABS Forms DB_363841</v>
          </cell>
          <cell r="AI723">
            <v>1149</v>
          </cell>
        </row>
        <row r="724">
          <cell r="A724">
            <v>723</v>
          </cell>
          <cell r="B724">
            <v>363842</v>
          </cell>
          <cell r="C724" t="str">
            <v>ABS Printer Assistant</v>
          </cell>
          <cell r="D724" t="str">
            <v>ABS Printer Assistant -  Ver 2.3</v>
          </cell>
          <cell r="E724" t="str">
            <v>TSD Client Services</v>
          </cell>
          <cell r="F724"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G724" t="str">
            <v>Corporate Infrastructure</v>
          </cell>
          <cell r="I724" t="str">
            <v>More than 100 Users</v>
          </cell>
          <cell r="J724" t="str">
            <v>Custom In House Developed</v>
          </cell>
          <cell r="K724" t="str">
            <v>In Production</v>
          </cell>
          <cell r="L724">
            <v>2.2999999999999998</v>
          </cell>
          <cell r="M724">
            <v>38961</v>
          </cell>
          <cell r="O724">
            <v>39965</v>
          </cell>
          <cell r="P724">
            <v>5</v>
          </cell>
          <cell r="Q724" t="str">
            <v>Client Maintained Application</v>
          </cell>
          <cell r="R724" t="str">
            <v>Low</v>
          </cell>
          <cell r="S724" t="str">
            <v>Technology Services Division</v>
          </cell>
          <cell r="T724" t="str">
            <v>Technology Infrastructure</v>
          </cell>
          <cell r="U724">
            <v>364</v>
          </cell>
          <cell r="V724" t="str">
            <v>Andrew Gill</v>
          </cell>
          <cell r="Y724" t="str">
            <v>PC</v>
          </cell>
          <cell r="Z724" t="str">
            <v>Web - HTML,Web - Java/JavaScript/Tomcat</v>
          </cell>
          <cell r="AA724" t="str">
            <v>JavaScript</v>
          </cell>
          <cell r="AC724">
            <v>0</v>
          </cell>
          <cell r="AE724">
            <v>0</v>
          </cell>
          <cell r="AF724">
            <v>1</v>
          </cell>
          <cell r="AG724">
            <v>723</v>
          </cell>
          <cell r="AH724" t="str">
            <v>ABS Printer Assistant -  Ver 2.3_363842</v>
          </cell>
          <cell r="AI724">
            <v>1089</v>
          </cell>
        </row>
        <row r="725">
          <cell r="A725">
            <v>724</v>
          </cell>
          <cell r="B725">
            <v>363843</v>
          </cell>
          <cell r="C725" t="str">
            <v>AIC NSW 2007-2008</v>
          </cell>
          <cell r="D725" t="str">
            <v>AIC NSW 2007-2008</v>
          </cell>
          <cell r="E725" t="str">
            <v>Annual Integrated Collection</v>
          </cell>
          <cell r="G725" t="str">
            <v>Statistical</v>
          </cell>
          <cell r="I725" t="str">
            <v>10 to 100 Users</v>
          </cell>
          <cell r="J725" t="str">
            <v>Custom In House Developed</v>
          </cell>
          <cell r="K725" t="str">
            <v>In Production - Minimum Maintenance</v>
          </cell>
          <cell r="O725">
            <v>39965</v>
          </cell>
          <cell r="P725">
            <v>6</v>
          </cell>
          <cell r="R725" t="str">
            <v>High</v>
          </cell>
          <cell r="S725" t="str">
            <v>Population Labour Industry and Environment Statistics Group</v>
          </cell>
          <cell r="T725" t="str">
            <v>Industry Statistics Branch</v>
          </cell>
          <cell r="U725">
            <v>134</v>
          </cell>
          <cell r="V725" t="str">
            <v>Chi Nguyen</v>
          </cell>
          <cell r="W725" t="str">
            <v>Mark Wise</v>
          </cell>
          <cell r="X725" t="str">
            <v>Chi Nguyen</v>
          </cell>
          <cell r="Y725" t="str">
            <v>Mid-Range</v>
          </cell>
          <cell r="AC725">
            <v>0</v>
          </cell>
          <cell r="AE725">
            <v>0</v>
          </cell>
          <cell r="AF725">
            <v>1</v>
          </cell>
          <cell r="AG725">
            <v>724</v>
          </cell>
          <cell r="AH725" t="str">
            <v>AIC NSW 2007-2008_363843</v>
          </cell>
          <cell r="AI725">
            <v>1151</v>
          </cell>
        </row>
        <row r="726">
          <cell r="A726">
            <v>725</v>
          </cell>
          <cell r="B726">
            <v>363844</v>
          </cell>
          <cell r="C726" t="str">
            <v>Blaise - SIS 6/05</v>
          </cell>
          <cell r="D726" t="str">
            <v>Blaise - SIS 6/05</v>
          </cell>
          <cell r="E726" t="str">
            <v>Annual Integrated Collection</v>
          </cell>
          <cell r="G726" t="str">
            <v>Statistical</v>
          </cell>
          <cell r="J726" t="str">
            <v>Custom In House Developed</v>
          </cell>
          <cell r="K726" t="str">
            <v>De-commissioned</v>
          </cell>
          <cell r="M726">
            <v>38636</v>
          </cell>
          <cell r="N726">
            <v>39962</v>
          </cell>
          <cell r="O726">
            <v>39600</v>
          </cell>
          <cell r="P726">
            <v>10</v>
          </cell>
          <cell r="Q726" t="str">
            <v>Local Application</v>
          </cell>
          <cell r="R726" t="str">
            <v>Medium</v>
          </cell>
          <cell r="S726" t="str">
            <v>Population Labour Industry and Environment Statistics Group</v>
          </cell>
          <cell r="T726" t="str">
            <v>Industry Statistics Branch</v>
          </cell>
          <cell r="U726">
            <v>127</v>
          </cell>
          <cell r="V726" t="str">
            <v>Colin Vivian</v>
          </cell>
          <cell r="W726" t="str">
            <v>Paul Hirsch</v>
          </cell>
          <cell r="X726" t="str">
            <v>Michael Textor</v>
          </cell>
          <cell r="Y726" t="str">
            <v>PC</v>
          </cell>
          <cell r="AC726">
            <v>0</v>
          </cell>
          <cell r="AE726">
            <v>0</v>
          </cell>
          <cell r="AG726">
            <v>725</v>
          </cell>
          <cell r="AH726" t="str">
            <v>Blaise - SIS 6/05_363844</v>
          </cell>
          <cell r="AI726">
            <v>1040</v>
          </cell>
        </row>
        <row r="727">
          <cell r="A727">
            <v>726</v>
          </cell>
          <cell r="B727">
            <v>363845</v>
          </cell>
          <cell r="C727" t="str">
            <v>BPIC BAM Portal</v>
          </cell>
          <cell r="D727" t="str">
            <v>BPIC BAM Portal</v>
          </cell>
          <cell r="E727" t="str">
            <v>TSD Client Services</v>
          </cell>
          <cell r="F727" t="str">
            <v>Part of the New Starter Pre-Arrival Resources solution.</v>
          </cell>
          <cell r="G727" t="str">
            <v>Administration</v>
          </cell>
          <cell r="I727" t="str">
            <v>10 to 100 Users</v>
          </cell>
          <cell r="J727" t="str">
            <v>Custom In House Developed</v>
          </cell>
          <cell r="K727" t="str">
            <v>Under Development</v>
          </cell>
          <cell r="O727">
            <v>39965</v>
          </cell>
          <cell r="P727">
            <v>6</v>
          </cell>
          <cell r="Q727" t="str">
            <v>Local Application</v>
          </cell>
          <cell r="R727" t="str">
            <v>Medium</v>
          </cell>
          <cell r="S727" t="str">
            <v>Technology Services Division</v>
          </cell>
          <cell r="T727" t="str">
            <v>Technology Applications</v>
          </cell>
          <cell r="U727">
            <v>491</v>
          </cell>
          <cell r="V727" t="str">
            <v>Andrew Gill</v>
          </cell>
          <cell r="X727" t="str">
            <v>Andrew Gill</v>
          </cell>
          <cell r="Y727" t="str">
            <v>Lotus Notes</v>
          </cell>
          <cell r="AC727">
            <v>0</v>
          </cell>
          <cell r="AE727">
            <v>0</v>
          </cell>
          <cell r="AG727">
            <v>726</v>
          </cell>
          <cell r="AH727" t="str">
            <v>BPIC BAM Portal_363845</v>
          </cell>
          <cell r="AI727">
            <v>1136</v>
          </cell>
        </row>
        <row r="728">
          <cell r="A728">
            <v>727</v>
          </cell>
          <cell r="B728">
            <v>363846</v>
          </cell>
          <cell r="C728" t="str">
            <v>BRIMS</v>
          </cell>
          <cell r="D728" t="str">
            <v>BRIMS</v>
          </cell>
          <cell r="E728" t="str">
            <v>Business Register</v>
          </cell>
          <cell r="F728" t="str">
            <v>Business Register Integrated Management System Replacement Asset for Inteframe</v>
          </cell>
          <cell r="G728" t="str">
            <v>Corporate Infrastructure</v>
          </cell>
          <cell r="I728" t="str">
            <v>More than 100 Users</v>
          </cell>
          <cell r="J728" t="str">
            <v>Custom In House Developed</v>
          </cell>
          <cell r="K728" t="str">
            <v>In Production - Development Continuing</v>
          </cell>
          <cell r="M728">
            <v>39601</v>
          </cell>
          <cell r="O728">
            <v>39965</v>
          </cell>
          <cell r="P728">
            <v>15</v>
          </cell>
          <cell r="Q728" t="str">
            <v>Business Infrastructure Application</v>
          </cell>
          <cell r="R728" t="str">
            <v>High</v>
          </cell>
          <cell r="S728" t="str">
            <v>Macroeconomics and Integration Group</v>
          </cell>
          <cell r="T728" t="str">
            <v>Integration and Innovation Statistics Branch</v>
          </cell>
          <cell r="U728">
            <v>371</v>
          </cell>
          <cell r="V728" t="str">
            <v>Ken Smith</v>
          </cell>
          <cell r="W728" t="str">
            <v>Joseph Salvatore</v>
          </cell>
          <cell r="X728" t="str">
            <v>Ken Smith</v>
          </cell>
          <cell r="Y728" t="str">
            <v>Mid-Range</v>
          </cell>
          <cell r="Z728" t="str">
            <v>Eclipse</v>
          </cell>
          <cell r="AA728" t="str">
            <v>Java</v>
          </cell>
          <cell r="AC728">
            <v>2984009</v>
          </cell>
          <cell r="AD728">
            <v>325113.71428571403</v>
          </cell>
          <cell r="AE728">
            <v>2732062.03</v>
          </cell>
          <cell r="AF728">
            <v>1</v>
          </cell>
          <cell r="AG728">
            <v>727</v>
          </cell>
          <cell r="AH728" t="str">
            <v>BRIMS_363846</v>
          </cell>
          <cell r="AI728">
            <v>1111</v>
          </cell>
        </row>
        <row r="729">
          <cell r="A729">
            <v>728</v>
          </cell>
          <cell r="B729">
            <v>363847</v>
          </cell>
          <cell r="C729" t="str">
            <v>CURF Access Management</v>
          </cell>
          <cell r="D729" t="str">
            <v>CURF Access Management -  Ver 1.00</v>
          </cell>
          <cell r="E729" t="str">
            <v>Micro Data</v>
          </cell>
          <cell r="F729"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G729" t="str">
            <v>Administration</v>
          </cell>
          <cell r="I729" t="str">
            <v>Single User</v>
          </cell>
          <cell r="J729" t="str">
            <v>Custom In House Developed</v>
          </cell>
          <cell r="K729" t="str">
            <v>De-commissioned</v>
          </cell>
          <cell r="L729">
            <v>1</v>
          </cell>
          <cell r="N729">
            <v>40045</v>
          </cell>
          <cell r="O729">
            <v>39600</v>
          </cell>
          <cell r="P729">
            <v>7</v>
          </cell>
          <cell r="Q729" t="str">
            <v>Local Application</v>
          </cell>
          <cell r="R729" t="str">
            <v>High</v>
          </cell>
          <cell r="S729" t="str">
            <v>Integrated Collection and Dissemination Services</v>
          </cell>
          <cell r="T729" t="str">
            <v>Customer Services Branch</v>
          </cell>
          <cell r="U729">
            <v>542</v>
          </cell>
          <cell r="V729" t="str">
            <v>Paul Brush</v>
          </cell>
          <cell r="W729" t="str">
            <v>Jennifer Cheffers</v>
          </cell>
          <cell r="X729" t="str">
            <v>Peter R Jones</v>
          </cell>
          <cell r="Y729" t="str">
            <v>PC</v>
          </cell>
          <cell r="AC729">
            <v>0</v>
          </cell>
          <cell r="AE729">
            <v>0</v>
          </cell>
          <cell r="AG729">
            <v>728</v>
          </cell>
          <cell r="AH729" t="str">
            <v>CURF Access Management -  Ver 1.00_363847</v>
          </cell>
          <cell r="AI729">
            <v>1117</v>
          </cell>
        </row>
        <row r="730">
          <cell r="A730">
            <v>729</v>
          </cell>
          <cell r="B730">
            <v>363848</v>
          </cell>
          <cell r="C730" t="str">
            <v>General Data Extractor</v>
          </cell>
          <cell r="D730" t="str">
            <v>General Data Extractor</v>
          </cell>
          <cell r="E730" t="str">
            <v>...Catch Al</v>
          </cell>
          <cell r="F730" t="str">
            <v>This system will extract data from any Lotus Notes database the user has access, into a CSV (Lotus 123) format file</v>
          </cell>
          <cell r="G730" t="str">
            <v>Corporate</v>
          </cell>
          <cell r="I730" t="str">
            <v>10 to 100 Users</v>
          </cell>
          <cell r="J730" t="str">
            <v>Custom In House Developed</v>
          </cell>
          <cell r="K730" t="str">
            <v>In Production - Development Continuing</v>
          </cell>
          <cell r="M730">
            <v>39496</v>
          </cell>
          <cell r="O730">
            <v>39600</v>
          </cell>
          <cell r="P730">
            <v>7</v>
          </cell>
          <cell r="Q730" t="str">
            <v>Local Application</v>
          </cell>
          <cell r="R730" t="str">
            <v>Low</v>
          </cell>
          <cell r="S730" t="str">
            <v>Corporate Services Division</v>
          </cell>
          <cell r="T730" t="str">
            <v>Human Resources Branch</v>
          </cell>
          <cell r="U730">
            <v>416</v>
          </cell>
          <cell r="V730" t="str">
            <v>Ta-Csd Director</v>
          </cell>
          <cell r="W730" t="str">
            <v>Chris Lucas</v>
          </cell>
          <cell r="X730" t="str">
            <v>Ta-Csd Director</v>
          </cell>
          <cell r="Y730" t="str">
            <v>Lotus Notes</v>
          </cell>
          <cell r="AC730">
            <v>0</v>
          </cell>
          <cell r="AE730">
            <v>0</v>
          </cell>
          <cell r="AF730">
            <v>1</v>
          </cell>
          <cell r="AG730">
            <v>729</v>
          </cell>
          <cell r="AH730" t="str">
            <v>General Data Extractor_363848</v>
          </cell>
          <cell r="AI730">
            <v>1142</v>
          </cell>
        </row>
        <row r="731">
          <cell r="A731">
            <v>730</v>
          </cell>
          <cell r="B731">
            <v>363849</v>
          </cell>
          <cell r="C731" t="str">
            <v>Geography Task Tracking</v>
          </cell>
          <cell r="D731" t="str">
            <v>Geography Task Tracking</v>
          </cell>
          <cell r="E731" t="str">
            <v>Geography</v>
          </cell>
          <cell r="F731" t="str">
            <v>Production DB  A modified clone of the IT Task Tracking System</v>
          </cell>
          <cell r="G731" t="str">
            <v>Administration</v>
          </cell>
          <cell r="I731" t="str">
            <v>10 to 100 Users</v>
          </cell>
          <cell r="J731" t="str">
            <v>Custom In House Developed</v>
          </cell>
          <cell r="K731" t="str">
            <v>Under Development</v>
          </cell>
          <cell r="O731">
            <v>39600</v>
          </cell>
          <cell r="P731">
            <v>7</v>
          </cell>
          <cell r="Q731" t="str">
            <v>Local Application</v>
          </cell>
          <cell r="R731" t="str">
            <v>Low</v>
          </cell>
          <cell r="S731" t="str">
            <v>Population Labour Industry and Environment Statistics Group</v>
          </cell>
          <cell r="T731" t="str">
            <v>Industry Statistics Branch</v>
          </cell>
          <cell r="U731">
            <v>154</v>
          </cell>
          <cell r="V731" t="str">
            <v>Mark Viney</v>
          </cell>
          <cell r="W731" t="str">
            <v>Colin Rogers</v>
          </cell>
          <cell r="X731" t="str">
            <v>Ken Smith</v>
          </cell>
          <cell r="Y731" t="str">
            <v>Lotus Notes</v>
          </cell>
          <cell r="AA731" t="str">
            <v>LotusScript/LotusFormula</v>
          </cell>
          <cell r="AC731">
            <v>0</v>
          </cell>
          <cell r="AE731">
            <v>0</v>
          </cell>
          <cell r="AG731">
            <v>730</v>
          </cell>
          <cell r="AH731" t="str">
            <v>Geography Task Tracking_363849</v>
          </cell>
          <cell r="AI731">
            <v>1100</v>
          </cell>
        </row>
        <row r="732">
          <cell r="A732">
            <v>731</v>
          </cell>
          <cell r="B732">
            <v>363850</v>
          </cell>
          <cell r="C732" t="str">
            <v>IBCS Editing Facilities</v>
          </cell>
          <cell r="D732" t="str">
            <v>IBCS Editing Facilities -  Ver 1.00</v>
          </cell>
          <cell r="E732" t="str">
            <v>Editing Facilities</v>
          </cell>
          <cell r="F732" t="str">
            <v>It includes Innovation and BUIT.</v>
          </cell>
          <cell r="G732" t="str">
            <v>Statistical</v>
          </cell>
          <cell r="I732" t="str">
            <v>10 to 100 Users</v>
          </cell>
          <cell r="J732" t="str">
            <v>Custom In House Developed</v>
          </cell>
          <cell r="K732" t="str">
            <v>In Production</v>
          </cell>
          <cell r="L732">
            <v>1</v>
          </cell>
          <cell r="M732">
            <v>39630</v>
          </cell>
          <cell r="O732">
            <v>39600</v>
          </cell>
          <cell r="P732">
            <v>7</v>
          </cell>
          <cell r="Q732" t="str">
            <v>Local Application</v>
          </cell>
          <cell r="R732" t="str">
            <v>High</v>
          </cell>
          <cell r="S732" t="str">
            <v>Macroeconomics and Integration Group</v>
          </cell>
          <cell r="T732" t="str">
            <v>Integration and Innovation Statistics Branch</v>
          </cell>
          <cell r="U732">
            <v>422</v>
          </cell>
          <cell r="V732" t="str">
            <v>Ken Smith</v>
          </cell>
          <cell r="W732" t="str">
            <v>Tim Landrigan</v>
          </cell>
          <cell r="X732" t="str">
            <v>Mark Bingley</v>
          </cell>
          <cell r="Y732" t="str">
            <v>Mid-Range</v>
          </cell>
          <cell r="AC732">
            <v>0</v>
          </cell>
          <cell r="AE732">
            <v>0</v>
          </cell>
          <cell r="AF732">
            <v>1</v>
          </cell>
          <cell r="AG732">
            <v>731</v>
          </cell>
          <cell r="AH732" t="str">
            <v>IBCS Editing Facilities -  Ver 1.00_363850</v>
          </cell>
          <cell r="AI732">
            <v>1104</v>
          </cell>
        </row>
        <row r="733">
          <cell r="A733">
            <v>732</v>
          </cell>
          <cell r="B733">
            <v>363851</v>
          </cell>
          <cell r="C733" t="str">
            <v>National Accounts Sytems (Various)</v>
          </cell>
          <cell r="D733" t="str">
            <v>National Accounts Sytems (Various)</v>
          </cell>
          <cell r="E733" t="str">
            <v>National Accounts</v>
          </cell>
          <cell r="G733" t="str">
            <v>Statistical</v>
          </cell>
          <cell r="I733" t="str">
            <v>Less than 10 at a Single Site</v>
          </cell>
          <cell r="J733" t="str">
            <v>Custom In House Developed</v>
          </cell>
          <cell r="K733" t="str">
            <v>De-commissioned</v>
          </cell>
          <cell r="N733">
            <v>40063</v>
          </cell>
          <cell r="O733">
            <v>39965</v>
          </cell>
          <cell r="P733">
            <v>15</v>
          </cell>
          <cell r="Q733" t="str">
            <v>Client Maintained Application</v>
          </cell>
          <cell r="R733" t="str">
            <v>Medium</v>
          </cell>
          <cell r="S733" t="str">
            <v>Macroeconomics and Integration Group</v>
          </cell>
          <cell r="T733" t="str">
            <v>National Accounts</v>
          </cell>
          <cell r="U733">
            <v>25</v>
          </cell>
          <cell r="W733" t="str">
            <v>Henry Foira</v>
          </cell>
          <cell r="Y733" t="str">
            <v>PC</v>
          </cell>
          <cell r="AC733">
            <v>28382</v>
          </cell>
          <cell r="AD733">
            <v>85747.5</v>
          </cell>
          <cell r="AE733">
            <v>27517.52</v>
          </cell>
          <cell r="AG733">
            <v>732</v>
          </cell>
          <cell r="AH733" t="str">
            <v>National Accounts Sytems (Various)_363851</v>
          </cell>
          <cell r="AI733">
            <v>1143</v>
          </cell>
        </row>
        <row r="734">
          <cell r="A734">
            <v>733</v>
          </cell>
          <cell r="B734">
            <v>363852</v>
          </cell>
          <cell r="C734" t="str">
            <v>PSO Alerts</v>
          </cell>
          <cell r="D734" t="str">
            <v>PSO Alerts -  Ver 1.0.</v>
          </cell>
          <cell r="E734" t="str">
            <v>CAI Systems</v>
          </cell>
          <cell r="F734" t="str">
            <v>Records alerts about the Population Statistics Operation</v>
          </cell>
          <cell r="G734" t="str">
            <v>Statistical</v>
          </cell>
          <cell r="I734" t="str">
            <v>More than 100 Users</v>
          </cell>
          <cell r="J734" t="str">
            <v>Custom In House Developed</v>
          </cell>
          <cell r="K734" t="str">
            <v>Under Development</v>
          </cell>
          <cell r="L734" t="str">
            <v>1.0.</v>
          </cell>
          <cell r="O734">
            <v>39600</v>
          </cell>
          <cell r="P734">
            <v>10</v>
          </cell>
          <cell r="Q734" t="str">
            <v>Business Infrastructure Application</v>
          </cell>
          <cell r="R734" t="str">
            <v>Low</v>
          </cell>
          <cell r="S734" t="str">
            <v>Integrated Collection and Dissemination Services</v>
          </cell>
          <cell r="T734" t="str">
            <v>Integrated Collection</v>
          </cell>
          <cell r="U734">
            <v>252</v>
          </cell>
          <cell r="V734" t="str">
            <v>Helen Robson</v>
          </cell>
          <cell r="W734" t="str">
            <v>Anthony Grubb</v>
          </cell>
          <cell r="X734" t="str">
            <v>Helen Robson</v>
          </cell>
          <cell r="Y734" t="str">
            <v>Lotus Notes</v>
          </cell>
          <cell r="AA734" t="str">
            <v>LotusScript/LotusFormula</v>
          </cell>
          <cell r="AC734">
            <v>0</v>
          </cell>
          <cell r="AE734">
            <v>0</v>
          </cell>
          <cell r="AG734">
            <v>733</v>
          </cell>
          <cell r="AH734" t="str">
            <v>PSO Alerts -  Ver 1.0._363852</v>
          </cell>
          <cell r="AI734">
            <v>1091</v>
          </cell>
        </row>
        <row r="735">
          <cell r="A735">
            <v>734</v>
          </cell>
          <cell r="B735">
            <v>363853</v>
          </cell>
          <cell r="C735" t="str">
            <v>SuDS - QDT</v>
          </cell>
          <cell r="D735" t="str">
            <v>SuDS - QDT</v>
          </cell>
          <cell r="E735" t="str">
            <v>Social Survey Development Systems</v>
          </cell>
          <cell r="G735" t="str">
            <v>Statistical</v>
          </cell>
          <cell r="I735" t="str">
            <v>10 to 100 Users</v>
          </cell>
          <cell r="J735" t="str">
            <v>Custom In House Developed</v>
          </cell>
          <cell r="K735" t="str">
            <v>De-commissioned</v>
          </cell>
          <cell r="N735">
            <v>40081</v>
          </cell>
          <cell r="O735">
            <v>39600</v>
          </cell>
          <cell r="P735">
            <v>7</v>
          </cell>
          <cell r="Q735" t="str">
            <v>Local Application</v>
          </cell>
          <cell r="R735" t="str">
            <v>Low</v>
          </cell>
          <cell r="S735" t="str">
            <v>Social Statistics Group</v>
          </cell>
          <cell r="T735" t="str">
            <v>Social Conditions Statistics</v>
          </cell>
          <cell r="U735">
            <v>449</v>
          </cell>
          <cell r="W735" t="str">
            <v>Adrian Paviour</v>
          </cell>
          <cell r="Y735" t="str">
            <v>PC</v>
          </cell>
          <cell r="AC735">
            <v>0</v>
          </cell>
          <cell r="AE735">
            <v>0</v>
          </cell>
          <cell r="AG735">
            <v>734</v>
          </cell>
          <cell r="AH735" t="str">
            <v>SuDS - QDT_363853</v>
          </cell>
          <cell r="AI735">
            <v>1081</v>
          </cell>
        </row>
        <row r="736">
          <cell r="A736">
            <v>735</v>
          </cell>
          <cell r="B736">
            <v>363854</v>
          </cell>
          <cell r="C736" t="str">
            <v>Transport (SMVU) - Blaise</v>
          </cell>
          <cell r="D736" t="str">
            <v>Transport (SMVU) - Blaise</v>
          </cell>
          <cell r="E736" t="str">
            <v>Transport and Tourism</v>
          </cell>
          <cell r="F736" t="str">
            <v>Blaise instruments for data entry and edit/ammendment of survey data. was decommissioned after 2009 impairment testing</v>
          </cell>
          <cell r="G736" t="str">
            <v>Statistical</v>
          </cell>
          <cell r="J736" t="str">
            <v>Custom In House Developed</v>
          </cell>
          <cell r="K736" t="str">
            <v>De-commissioned</v>
          </cell>
          <cell r="N736">
            <v>39986</v>
          </cell>
          <cell r="O736">
            <v>39600</v>
          </cell>
          <cell r="P736">
            <v>7</v>
          </cell>
          <cell r="Q736" t="str">
            <v>Local Application</v>
          </cell>
          <cell r="R736" t="str">
            <v>High</v>
          </cell>
          <cell r="S736" t="str">
            <v>Population Labour Industry and Environment Statistics Group</v>
          </cell>
          <cell r="T736" t="str">
            <v>Industry Statistics Branch</v>
          </cell>
          <cell r="U736">
            <v>91</v>
          </cell>
          <cell r="V736" t="str">
            <v>Chi Nguyen</v>
          </cell>
          <cell r="W736" t="str">
            <v>Paull Hoffmann</v>
          </cell>
          <cell r="X736" t="str">
            <v>Chi Nguyen</v>
          </cell>
          <cell r="Y736" t="str">
            <v>PC</v>
          </cell>
          <cell r="AA736" t="str">
            <v>Blaise</v>
          </cell>
          <cell r="AC736">
            <v>0</v>
          </cell>
          <cell r="AE736">
            <v>0</v>
          </cell>
          <cell r="AG736">
            <v>735</v>
          </cell>
          <cell r="AH736" t="str">
            <v>Transport (SMVU) - Blaise_363854</v>
          </cell>
          <cell r="AI736">
            <v>1096</v>
          </cell>
        </row>
        <row r="737">
          <cell r="A737">
            <v>736</v>
          </cell>
          <cell r="B737">
            <v>364391</v>
          </cell>
          <cell r="C737" t="str">
            <v>TA Progress Reporter</v>
          </cell>
          <cell r="D737" t="str">
            <v>TA Progress Reporter</v>
          </cell>
          <cell r="E737" t="str">
            <v>TSD Business Systems</v>
          </cell>
          <cell r="G737" t="str">
            <v>Administration</v>
          </cell>
          <cell r="I737" t="str">
            <v>10 to 100 Users</v>
          </cell>
          <cell r="J737" t="str">
            <v>Custom In House Developed</v>
          </cell>
          <cell r="K737" t="str">
            <v>In Production</v>
          </cell>
          <cell r="M737">
            <v>39625</v>
          </cell>
          <cell r="O737">
            <v>39600</v>
          </cell>
          <cell r="P737">
            <v>7</v>
          </cell>
          <cell r="Q737" t="str">
            <v>Local Application</v>
          </cell>
          <cell r="R737" t="str">
            <v>Low</v>
          </cell>
          <cell r="S737" t="str">
            <v>Technology Services Division</v>
          </cell>
          <cell r="T737" t="str">
            <v>Technology Applications</v>
          </cell>
          <cell r="U737">
            <v>491</v>
          </cell>
          <cell r="V737" t="str">
            <v>Ta-Csd Director</v>
          </cell>
          <cell r="W737" t="str">
            <v>Grant Spratt</v>
          </cell>
          <cell r="X737" t="str">
            <v>Ta-Csd Director</v>
          </cell>
          <cell r="Y737" t="str">
            <v>Lotus Notes</v>
          </cell>
          <cell r="AC737">
            <v>0</v>
          </cell>
          <cell r="AD737">
            <v>789</v>
          </cell>
          <cell r="AE737">
            <v>0</v>
          </cell>
          <cell r="AF737">
            <v>1</v>
          </cell>
          <cell r="AG737">
            <v>736</v>
          </cell>
          <cell r="AH737" t="str">
            <v>TA Progress Reporter_364391</v>
          </cell>
          <cell r="AI737">
            <v>1152</v>
          </cell>
        </row>
        <row r="738">
          <cell r="A738">
            <v>737</v>
          </cell>
          <cell r="B738">
            <v>364392</v>
          </cell>
          <cell r="C738" t="str">
            <v>Survey of Employment and Earnings Annual</v>
          </cell>
          <cell r="D738" t="str">
            <v>Survey of Employment and Earnings Annual</v>
          </cell>
          <cell r="E738" t="str">
            <v>Labour Employer Systems</v>
          </cell>
          <cell r="F738"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G738" t="str">
            <v>Statistical</v>
          </cell>
          <cell r="I738" t="str">
            <v>Less than 10 at a Single Site</v>
          </cell>
          <cell r="J738" t="str">
            <v>Custom In House Developed</v>
          </cell>
          <cell r="K738" t="str">
            <v>In Production - Development Continuing</v>
          </cell>
          <cell r="M738">
            <v>39629</v>
          </cell>
          <cell r="O738">
            <v>39965</v>
          </cell>
          <cell r="P738">
            <v>7</v>
          </cell>
          <cell r="Q738" t="str">
            <v>Local Application</v>
          </cell>
          <cell r="R738" t="str">
            <v>High</v>
          </cell>
          <cell r="S738" t="str">
            <v>Population Labour Industry and Environment Statistics Group</v>
          </cell>
          <cell r="T738" t="str">
            <v>Labour and Demography Statistics</v>
          </cell>
          <cell r="U738">
            <v>382</v>
          </cell>
          <cell r="V738" t="str">
            <v>Chi Nguyen</v>
          </cell>
          <cell r="W738" t="str">
            <v>Colin Fallows</v>
          </cell>
          <cell r="X738" t="str">
            <v>Mark Bingley</v>
          </cell>
          <cell r="Y738" t="str">
            <v>Mid-Range</v>
          </cell>
          <cell r="AA738" t="str">
            <v>SAS</v>
          </cell>
          <cell r="AC738">
            <v>83213</v>
          </cell>
          <cell r="AD738">
            <v>9164.1428571428605</v>
          </cell>
          <cell r="AE738">
            <v>73104.100000000006</v>
          </cell>
          <cell r="AF738">
            <v>1</v>
          </cell>
          <cell r="AG738">
            <v>737</v>
          </cell>
          <cell r="AH738" t="str">
            <v>Survey of Employment and Earnings Annual_364392</v>
          </cell>
          <cell r="AI738">
            <v>1153</v>
          </cell>
        </row>
        <row r="739">
          <cell r="A739">
            <v>738</v>
          </cell>
          <cell r="B739">
            <v>364541</v>
          </cell>
          <cell r="C739" t="str">
            <v>Injury Denominators Processing System</v>
          </cell>
          <cell r="D739" t="str">
            <v>Injury Denominators Processing System</v>
          </cell>
          <cell r="E739" t="str">
            <v>Labour Employer Systems</v>
          </cell>
          <cell r="G739" t="str">
            <v>Corporate</v>
          </cell>
          <cell r="I739" t="str">
            <v>Less than 10 at a Single Site</v>
          </cell>
          <cell r="J739" t="str">
            <v>Custom In House Developed</v>
          </cell>
          <cell r="K739" t="str">
            <v>In Production - Minimum Maintenance</v>
          </cell>
          <cell r="M739">
            <v>40025</v>
          </cell>
          <cell r="O739">
            <v>39965</v>
          </cell>
          <cell r="P739">
            <v>7</v>
          </cell>
          <cell r="Q739" t="str">
            <v>Local Application</v>
          </cell>
          <cell r="R739" t="str">
            <v>Medium</v>
          </cell>
          <cell r="S739" t="str">
            <v>Population Labour Industry and Environment Statistics Group</v>
          </cell>
          <cell r="T739" t="str">
            <v>Labour and Demography Statistics</v>
          </cell>
          <cell r="U739">
            <v>380</v>
          </cell>
          <cell r="V739" t="str">
            <v>Chi Nguyen</v>
          </cell>
          <cell r="X739" t="str">
            <v>Chi Nguyen</v>
          </cell>
          <cell r="Y739" t="str">
            <v>PC</v>
          </cell>
          <cell r="AA739" t="str">
            <v>SAS</v>
          </cell>
          <cell r="AC739">
            <v>0</v>
          </cell>
          <cell r="AD739">
            <v>0</v>
          </cell>
          <cell r="AE739">
            <v>0</v>
          </cell>
          <cell r="AF739">
            <v>1</v>
          </cell>
          <cell r="AG739">
            <v>738</v>
          </cell>
          <cell r="AH739" t="str">
            <v>Injury Denominators Processing System_364541</v>
          </cell>
          <cell r="AI739">
            <v>1159</v>
          </cell>
        </row>
        <row r="740">
          <cell r="A740">
            <v>739</v>
          </cell>
          <cell r="B740">
            <v>364561</v>
          </cell>
          <cell r="C740" t="str">
            <v>STSS Address Coder</v>
          </cell>
          <cell r="D740" t="str">
            <v>STSS Address Coder -  Ver 1.0</v>
          </cell>
          <cell r="E740" t="str">
            <v>Computer Assisted Coding</v>
          </cell>
          <cell r="F740" t="str">
            <v>A standard interface to support the clerical coding of addresses unable to be coded to SLA and meshblock by the corporate coding tool addresscoder@abs</v>
          </cell>
          <cell r="G740" t="str">
            <v>Statistical</v>
          </cell>
          <cell r="I740" t="str">
            <v>Less than 10 at a Single Site</v>
          </cell>
          <cell r="J740" t="str">
            <v>Custom In House Developed</v>
          </cell>
          <cell r="K740" t="str">
            <v>Under Development</v>
          </cell>
          <cell r="L740">
            <v>1</v>
          </cell>
          <cell r="O740">
            <v>39965</v>
          </cell>
          <cell r="P740">
            <v>10</v>
          </cell>
          <cell r="Q740" t="str">
            <v>Local Application</v>
          </cell>
          <cell r="R740" t="str">
            <v>Low</v>
          </cell>
          <cell r="S740" t="str">
            <v>** No Division/Group</v>
          </cell>
          <cell r="T740" t="str">
            <v>** No Branch</v>
          </cell>
          <cell r="U740">
            <v>811</v>
          </cell>
          <cell r="V740" t="str">
            <v>Paul Nicholls</v>
          </cell>
          <cell r="W740" t="str">
            <v>Kris Misztal</v>
          </cell>
          <cell r="X740" t="str">
            <v>Paul Nicholls</v>
          </cell>
          <cell r="Y740" t="str">
            <v>Lotus Notes</v>
          </cell>
          <cell r="Z740" t="str">
            <v>Notes</v>
          </cell>
          <cell r="AC740">
            <v>15446</v>
          </cell>
          <cell r="AD740">
            <v>16387</v>
          </cell>
          <cell r="AE740">
            <v>13806.62</v>
          </cell>
          <cell r="AG740">
            <v>739</v>
          </cell>
          <cell r="AH740" t="str">
            <v>STSS Address Coder -  Ver 1.0_364561</v>
          </cell>
          <cell r="AI740">
            <v>1162</v>
          </cell>
        </row>
        <row r="741">
          <cell r="A741">
            <v>740</v>
          </cell>
          <cell r="B741">
            <v>364581</v>
          </cell>
          <cell r="C741" t="str">
            <v>Online Registration System</v>
          </cell>
          <cell r="D741" t="str">
            <v>Online Registration System</v>
          </cell>
          <cell r="E741" t="str">
            <v>Census</v>
          </cell>
          <cell r="F741" t="str">
            <v>The ORS provides unified user registration and authentication services for public-facing services (mainly those hosted as part of the ABS website). It exposes two web services - for registration actions and authentication - and uses an LDAP store in the back-end.</v>
          </cell>
          <cell r="G741" t="str">
            <v>Publishing</v>
          </cell>
          <cell r="I741" t="str">
            <v>External to the ABS</v>
          </cell>
          <cell r="J741" t="str">
            <v>Custom In House Developed</v>
          </cell>
          <cell r="K741" t="str">
            <v>In Production - Development Continuing</v>
          </cell>
          <cell r="M741">
            <v>39748</v>
          </cell>
          <cell r="O741">
            <v>39965</v>
          </cell>
          <cell r="P741">
            <v>4</v>
          </cell>
          <cell r="Q741" t="str">
            <v>Business Critical Application</v>
          </cell>
          <cell r="R741" t="str">
            <v>High</v>
          </cell>
          <cell r="S741" t="str">
            <v>Population Labour Industry and Environment Statistics Group</v>
          </cell>
          <cell r="T741" t="str">
            <v>Population Census</v>
          </cell>
          <cell r="U741">
            <v>211</v>
          </cell>
          <cell r="V741" t="str">
            <v>Duncan Young</v>
          </cell>
          <cell r="W741" t="str">
            <v>Jenny Telford</v>
          </cell>
          <cell r="X741" t="str">
            <v>Duncan Young</v>
          </cell>
          <cell r="Y741" t="str">
            <v>Mid-Range</v>
          </cell>
          <cell r="Z741" t="str">
            <v>Java/Eclipse</v>
          </cell>
          <cell r="AA741" t="str">
            <v>Java</v>
          </cell>
          <cell r="AC741">
            <v>0</v>
          </cell>
          <cell r="AE741">
            <v>0</v>
          </cell>
          <cell r="AF741">
            <v>1</v>
          </cell>
          <cell r="AG741">
            <v>740</v>
          </cell>
          <cell r="AH741" t="str">
            <v>Online Registration System_364581</v>
          </cell>
          <cell r="AI741">
            <v>1163</v>
          </cell>
        </row>
        <row r="742">
          <cell r="A742">
            <v>741</v>
          </cell>
          <cell r="B742">
            <v>364728</v>
          </cell>
          <cell r="C742" t="str">
            <v>AIC NSW - Energy Survey 2008-2009</v>
          </cell>
          <cell r="D742" t="str">
            <v>AIC NSW - Energy Survey 2008-2009</v>
          </cell>
          <cell r="E742" t="str">
            <v>Annual Integrated Collection</v>
          </cell>
          <cell r="F742" t="str">
            <v>Energy Survey is part of the  AIC rolling program.</v>
          </cell>
          <cell r="G742" t="str">
            <v>Statistical</v>
          </cell>
          <cell r="I742" t="str">
            <v>10 to 100 Users</v>
          </cell>
          <cell r="J742" t="str">
            <v>Custom In House Developed</v>
          </cell>
          <cell r="K742" t="str">
            <v>In Production - Minimum Maintenance</v>
          </cell>
          <cell r="O742">
            <v>39965</v>
          </cell>
          <cell r="P742">
            <v>8</v>
          </cell>
          <cell r="Q742" t="str">
            <v>Business Infrastructure Application</v>
          </cell>
          <cell r="R742" t="str">
            <v>Medium</v>
          </cell>
          <cell r="S742" t="str">
            <v>Population Labour Industry and Environment Statistics Group</v>
          </cell>
          <cell r="T742" t="str">
            <v>Industry Statistics Branch</v>
          </cell>
          <cell r="U742">
            <v>134</v>
          </cell>
          <cell r="V742" t="str">
            <v>Chi Nguyen</v>
          </cell>
          <cell r="W742" t="str">
            <v>Mark Wise</v>
          </cell>
          <cell r="X742" t="str">
            <v>Chi Nguyen</v>
          </cell>
          <cell r="Y742" t="str">
            <v>Mid-Range</v>
          </cell>
          <cell r="Z742" t="str">
            <v>Notes</v>
          </cell>
          <cell r="AB742" t="str">
            <v>Collection Management System (CMS)</v>
          </cell>
          <cell r="AC742">
            <v>32230</v>
          </cell>
          <cell r="AD742">
            <v>0</v>
          </cell>
          <cell r="AE742">
            <v>30194.43</v>
          </cell>
          <cell r="AF742">
            <v>1</v>
          </cell>
          <cell r="AG742">
            <v>741</v>
          </cell>
          <cell r="AH742" t="str">
            <v>AIC NSW - Energy Survey 2008-2009_364728</v>
          </cell>
          <cell r="AI742">
            <v>1164</v>
          </cell>
        </row>
        <row r="743">
          <cell r="A743">
            <v>742</v>
          </cell>
          <cell r="B743">
            <v>364761</v>
          </cell>
          <cell r="C743" t="str">
            <v>Certified Agreement - ABS</v>
          </cell>
          <cell r="D743" t="str">
            <v>Certified Agreement - ABS</v>
          </cell>
          <cell r="E743" t="str">
            <v>HR Systems</v>
          </cell>
          <cell r="G743" t="str">
            <v>Administration</v>
          </cell>
          <cell r="I743" t="str">
            <v>Single User</v>
          </cell>
          <cell r="J743" t="str">
            <v>Custom In House Developed</v>
          </cell>
          <cell r="K743" t="str">
            <v>Under Development</v>
          </cell>
          <cell r="O743">
            <v>39965</v>
          </cell>
          <cell r="P743">
            <v>7</v>
          </cell>
          <cell r="Q743" t="str">
            <v>Local Application</v>
          </cell>
          <cell r="R743" t="str">
            <v>Low</v>
          </cell>
          <cell r="S743" t="str">
            <v>Corporate Services Division</v>
          </cell>
          <cell r="T743" t="str">
            <v>Business Support</v>
          </cell>
          <cell r="U743">
            <v>415</v>
          </cell>
          <cell r="W743" t="str">
            <v>Julie Gibson</v>
          </cell>
          <cell r="Y743" t="str">
            <v>Lotus Notes</v>
          </cell>
          <cell r="AC743">
            <v>0</v>
          </cell>
          <cell r="AD743">
            <v>0</v>
          </cell>
          <cell r="AE743">
            <v>0</v>
          </cell>
          <cell r="AG743">
            <v>742</v>
          </cell>
          <cell r="AH743" t="str">
            <v>Certified Agreement - ABS_364761</v>
          </cell>
          <cell r="AI743">
            <v>1166</v>
          </cell>
        </row>
        <row r="744">
          <cell r="A744">
            <v>743</v>
          </cell>
          <cell r="B744">
            <v>364762</v>
          </cell>
          <cell r="C744" t="str">
            <v>Certifiied Agreement - PSO</v>
          </cell>
          <cell r="D744" t="str">
            <v>Certifiied Agreement - PSO</v>
          </cell>
          <cell r="E744" t="str">
            <v>HR Systems</v>
          </cell>
          <cell r="G744" t="str">
            <v>Administration</v>
          </cell>
          <cell r="I744" t="str">
            <v>Single User</v>
          </cell>
          <cell r="J744" t="str">
            <v>Custom In House Developed</v>
          </cell>
          <cell r="K744" t="str">
            <v>Under Development</v>
          </cell>
          <cell r="O744">
            <v>39965</v>
          </cell>
          <cell r="P744">
            <v>7</v>
          </cell>
          <cell r="Q744" t="str">
            <v>Local Application</v>
          </cell>
          <cell r="R744" t="str">
            <v>Low</v>
          </cell>
          <cell r="S744" t="str">
            <v>Corporate Services Division</v>
          </cell>
          <cell r="T744" t="str">
            <v>Business Support</v>
          </cell>
          <cell r="U744">
            <v>415</v>
          </cell>
          <cell r="W744" t="str">
            <v>Julie Gibson</v>
          </cell>
          <cell r="Y744" t="str">
            <v>Lotus Notes</v>
          </cell>
          <cell r="AC744">
            <v>0</v>
          </cell>
          <cell r="AD744">
            <v>0</v>
          </cell>
          <cell r="AE744">
            <v>0</v>
          </cell>
          <cell r="AG744">
            <v>743</v>
          </cell>
          <cell r="AH744" t="str">
            <v>Certifiied Agreement - PSO_364762</v>
          </cell>
          <cell r="AI744">
            <v>1167</v>
          </cell>
        </row>
        <row r="745">
          <cell r="A745">
            <v>744</v>
          </cell>
          <cell r="B745">
            <v>364763</v>
          </cell>
          <cell r="C745" t="str">
            <v>Macro Editing</v>
          </cell>
          <cell r="D745" t="str">
            <v>Macro Editing</v>
          </cell>
          <cell r="E745" t="str">
            <v>Editing Facilities</v>
          </cell>
          <cell r="F745" t="str">
            <v>Macro Editing</v>
          </cell>
          <cell r="G745" t="str">
            <v>Statistical</v>
          </cell>
          <cell r="I745" t="str">
            <v>10 to 100 Users</v>
          </cell>
          <cell r="J745" t="str">
            <v>Custom In House Developed</v>
          </cell>
          <cell r="K745" t="str">
            <v>Under Development</v>
          </cell>
          <cell r="O745">
            <v>39965</v>
          </cell>
          <cell r="P745">
            <v>10</v>
          </cell>
          <cell r="Q745" t="str">
            <v>Business Infrastructure Application</v>
          </cell>
          <cell r="R745" t="str">
            <v>Medium</v>
          </cell>
          <cell r="S745" t="str">
            <v>Population Labour Industry and Environment Statistics Group</v>
          </cell>
          <cell r="T745" t="str">
            <v>Industry Statistics Branch</v>
          </cell>
          <cell r="U745">
            <v>134</v>
          </cell>
          <cell r="V745" t="str">
            <v>Chi Nguyen</v>
          </cell>
          <cell r="W745" t="str">
            <v>Lynne Bismire</v>
          </cell>
          <cell r="X745" t="str">
            <v>Chi Nguyen</v>
          </cell>
          <cell r="Y745" t="str">
            <v>Midrange - Windows</v>
          </cell>
          <cell r="Z745" t="str">
            <v>Lotus Notes</v>
          </cell>
          <cell r="AA745" t="str">
            <v>.Net - C#/Visual Basic</v>
          </cell>
          <cell r="AC745">
            <v>0</v>
          </cell>
          <cell r="AD745">
            <v>0</v>
          </cell>
          <cell r="AE745">
            <v>0</v>
          </cell>
          <cell r="AG745">
            <v>744</v>
          </cell>
          <cell r="AH745" t="str">
            <v>Macro Editing_364763</v>
          </cell>
          <cell r="AI745">
            <v>1157</v>
          </cell>
        </row>
        <row r="746">
          <cell r="A746">
            <v>745</v>
          </cell>
          <cell r="B746">
            <v>364764</v>
          </cell>
          <cell r="C746" t="str">
            <v>DCU Recharge</v>
          </cell>
          <cell r="D746" t="str">
            <v>DCU Recharge -  Ver 1.0</v>
          </cell>
          <cell r="E746" t="str">
            <v>Paper Forms Handling</v>
          </cell>
          <cell r="F746" t="str">
            <v>Used by the DCU to cost recover from BSCs the direct costs for dispatching and scanning forms</v>
          </cell>
          <cell r="G746" t="str">
            <v>Distribution</v>
          </cell>
          <cell r="I746" t="str">
            <v>Less than 10 at a Single Site</v>
          </cell>
          <cell r="J746" t="str">
            <v>Custom In House Developed</v>
          </cell>
          <cell r="K746" t="str">
            <v>Under Development</v>
          </cell>
          <cell r="L746">
            <v>1</v>
          </cell>
          <cell r="O746">
            <v>39965</v>
          </cell>
          <cell r="P746">
            <v>6</v>
          </cell>
          <cell r="Q746" t="str">
            <v>Local Application</v>
          </cell>
          <cell r="R746" t="str">
            <v>Low</v>
          </cell>
          <cell r="S746" t="str">
            <v>Integrated Collection and Dissemination Services</v>
          </cell>
          <cell r="T746" t="str">
            <v>Integrated Collection</v>
          </cell>
          <cell r="U746">
            <v>181</v>
          </cell>
          <cell r="W746" t="str">
            <v>Scott Johnston</v>
          </cell>
          <cell r="Y746" t="str">
            <v>Lotus Notes</v>
          </cell>
          <cell r="AC746">
            <v>0</v>
          </cell>
          <cell r="AD746">
            <v>0</v>
          </cell>
          <cell r="AE746">
            <v>0</v>
          </cell>
          <cell r="AG746">
            <v>745</v>
          </cell>
          <cell r="AH746" t="str">
            <v>DCU Recharge -  Ver 1.0_364764</v>
          </cell>
          <cell r="AI746">
            <v>1158</v>
          </cell>
        </row>
        <row r="747">
          <cell r="A747">
            <v>746</v>
          </cell>
          <cell r="B747">
            <v>364781</v>
          </cell>
          <cell r="C747" t="str">
            <v>Standard Transformation System</v>
          </cell>
          <cell r="D747" t="str">
            <v>Standard Transformation System</v>
          </cell>
          <cell r="E747" t="str">
            <v>Electronic Forms Handling</v>
          </cell>
          <cell r="F747" t="str">
            <v>Standard transformation of admin data into the Secure Deposit Box</v>
          </cell>
          <cell r="G747" t="str">
            <v>Administration</v>
          </cell>
          <cell r="I747" t="str">
            <v>Less than 10 at a Single Site</v>
          </cell>
          <cell r="J747" t="str">
            <v>Custom In House Developed</v>
          </cell>
          <cell r="K747" t="str">
            <v>Under Development</v>
          </cell>
          <cell r="O747">
            <v>39965</v>
          </cell>
          <cell r="P747">
            <v>5</v>
          </cell>
          <cell r="Q747" t="str">
            <v>Local Application</v>
          </cell>
          <cell r="R747" t="str">
            <v>Medium</v>
          </cell>
          <cell r="S747" t="str">
            <v>Integrated Collection and Dissemination Services</v>
          </cell>
          <cell r="T747" t="str">
            <v>Integrated Collection</v>
          </cell>
          <cell r="U747">
            <v>186</v>
          </cell>
          <cell r="V747" t="str">
            <v>Helen Robson</v>
          </cell>
          <cell r="W747" t="str">
            <v>Rhodri Jones</v>
          </cell>
          <cell r="X747" t="str">
            <v>Mark Viney</v>
          </cell>
          <cell r="Y747" t="str">
            <v>Lotus Notes</v>
          </cell>
          <cell r="AC747">
            <v>0</v>
          </cell>
          <cell r="AD747">
            <v>0</v>
          </cell>
          <cell r="AE747">
            <v>0</v>
          </cell>
          <cell r="AG747">
            <v>746</v>
          </cell>
          <cell r="AH747" t="str">
            <v>Standard Transformation System_364781</v>
          </cell>
          <cell r="AI747">
            <v>1170</v>
          </cell>
        </row>
        <row r="748">
          <cell r="A748">
            <v>747</v>
          </cell>
          <cell r="B748">
            <v>364782</v>
          </cell>
          <cell r="C748" t="str">
            <v>NSW SCB DB</v>
          </cell>
          <cell r="D748" t="str">
            <v>NSW SCB DB</v>
          </cell>
          <cell r="E748" t="str">
            <v>State Systems</v>
          </cell>
          <cell r="F748" t="str">
            <v>This is a modified version of the WDB template for the Statistical Co-ordination Branch in the NSW office.</v>
          </cell>
          <cell r="G748" t="str">
            <v>Customer Service</v>
          </cell>
          <cell r="I748" t="str">
            <v>10 to 100 Users</v>
          </cell>
          <cell r="J748" t="str">
            <v>Custom In House Developed</v>
          </cell>
          <cell r="K748" t="str">
            <v>In Production</v>
          </cell>
          <cell r="M748">
            <v>39570</v>
          </cell>
          <cell r="O748">
            <v>39965</v>
          </cell>
          <cell r="P748">
            <v>6</v>
          </cell>
          <cell r="Q748" t="str">
            <v>Local Application</v>
          </cell>
          <cell r="R748" t="str">
            <v>Medium</v>
          </cell>
          <cell r="S748" t="str">
            <v>** No Division/Group</v>
          </cell>
          <cell r="T748" t="str">
            <v>** No Branch</v>
          </cell>
          <cell r="U748">
            <v>811</v>
          </cell>
          <cell r="W748" t="str">
            <v>Allan McLean</v>
          </cell>
          <cell r="Y748" t="str">
            <v>Lotus Notes</v>
          </cell>
          <cell r="AC748">
            <v>263</v>
          </cell>
          <cell r="AD748">
            <v>2367</v>
          </cell>
          <cell r="AE748">
            <v>231.35</v>
          </cell>
          <cell r="AF748">
            <v>1</v>
          </cell>
          <cell r="AG748">
            <v>747</v>
          </cell>
          <cell r="AH748" t="str">
            <v>NSW SCB DB_364782</v>
          </cell>
          <cell r="AI748">
            <v>1160</v>
          </cell>
        </row>
        <row r="749">
          <cell r="A749">
            <v>748</v>
          </cell>
          <cell r="B749">
            <v>364783</v>
          </cell>
          <cell r="C749" t="str">
            <v>National Information Referral Service (NIRS)</v>
          </cell>
          <cell r="D749" t="str">
            <v>National Information Referral Service (NIRS)</v>
          </cell>
          <cell r="E749" t="str">
            <v>Systems</v>
          </cell>
          <cell r="F749" t="str">
            <v>The NIRS Customer Survey DB  NIRS has two Notes databases which are used by the telephone operators. It also has some reports in SAS which are used to get information from the VOIP system Has wrong project code. SHouldn't be 811.</v>
          </cell>
          <cell r="G749" t="str">
            <v>Customer Service</v>
          </cell>
          <cell r="I749" t="str">
            <v>Less than 10 at a Single Site</v>
          </cell>
          <cell r="J749" t="str">
            <v>Custom In House Developed</v>
          </cell>
          <cell r="K749" t="str">
            <v>In Production - Development Continuing</v>
          </cell>
          <cell r="O749">
            <v>39965</v>
          </cell>
          <cell r="P749">
            <v>6</v>
          </cell>
          <cell r="Q749" t="str">
            <v>Local Application</v>
          </cell>
          <cell r="R749" t="str">
            <v>Medium</v>
          </cell>
          <cell r="S749" t="str">
            <v>** No Division/Group</v>
          </cell>
          <cell r="T749" t="str">
            <v>** No Branch</v>
          </cell>
          <cell r="U749">
            <v>811</v>
          </cell>
          <cell r="V749" t="str">
            <v>Helen Robson</v>
          </cell>
          <cell r="W749" t="str">
            <v>Jacky Hodges</v>
          </cell>
          <cell r="Y749" t="str">
            <v>Lotus Notes</v>
          </cell>
          <cell r="AC749">
            <v>856</v>
          </cell>
          <cell r="AD749">
            <v>11155</v>
          </cell>
          <cell r="AE749">
            <v>844.11</v>
          </cell>
          <cell r="AF749">
            <v>1</v>
          </cell>
          <cell r="AG749">
            <v>748</v>
          </cell>
          <cell r="AH749" t="str">
            <v>National Information Referral Service (NIRS)_364783</v>
          </cell>
          <cell r="AI749">
            <v>1156</v>
          </cell>
        </row>
        <row r="750">
          <cell r="A750">
            <v>749</v>
          </cell>
          <cell r="B750">
            <v>364784</v>
          </cell>
          <cell r="C750" t="str">
            <v>Qld Pulse Survey</v>
          </cell>
          <cell r="D750" t="str">
            <v>Qld Pulse Survey</v>
          </cell>
          <cell r="E750" t="str">
            <v>State Systems</v>
          </cell>
          <cell r="F750" t="str">
            <v>Based on information identified during the Application Assessment process this application was decommissioned  (source Andrea McIntyre) 4/2/10</v>
          </cell>
          <cell r="G750" t="str">
            <v>Administration</v>
          </cell>
          <cell r="I750" t="str">
            <v>More than 100 Users</v>
          </cell>
          <cell r="J750" t="str">
            <v>Custom In House Developed</v>
          </cell>
          <cell r="K750" t="str">
            <v>De-commissioned</v>
          </cell>
          <cell r="M750">
            <v>39630</v>
          </cell>
          <cell r="N750">
            <v>40213</v>
          </cell>
          <cell r="O750">
            <v>39965</v>
          </cell>
          <cell r="P750">
            <v>5</v>
          </cell>
          <cell r="Q750" t="str">
            <v>Local Application</v>
          </cell>
          <cell r="R750" t="str">
            <v>Low</v>
          </cell>
          <cell r="S750" t="str">
            <v>** No Division/Group</v>
          </cell>
          <cell r="T750" t="str">
            <v>** No Branch</v>
          </cell>
          <cell r="U750">
            <v>12</v>
          </cell>
          <cell r="V750" t="str">
            <v>Paul Nicholls</v>
          </cell>
          <cell r="W750" t="str">
            <v>Maelisa McNeil</v>
          </cell>
          <cell r="X750" t="str">
            <v>Paul Nicholls</v>
          </cell>
          <cell r="Y750" t="str">
            <v>Lotus Notes</v>
          </cell>
          <cell r="AC750">
            <v>889</v>
          </cell>
          <cell r="AD750">
            <v>11590</v>
          </cell>
          <cell r="AE750">
            <v>760.9</v>
          </cell>
          <cell r="AG750">
            <v>749</v>
          </cell>
          <cell r="AH750" t="str">
            <v>Qld Pulse Survey_364784</v>
          </cell>
          <cell r="AI750">
            <v>1169</v>
          </cell>
        </row>
        <row r="751">
          <cell r="A751">
            <v>750</v>
          </cell>
          <cell r="B751">
            <v>364801</v>
          </cell>
          <cell r="C751" t="str">
            <v>Corporate Reporting and Development</v>
          </cell>
          <cell r="D751" t="str">
            <v>Corporate Reporting and Development</v>
          </cell>
          <cell r="E751" t="str">
            <v>Other Corporate Services Systems</v>
          </cell>
          <cell r="F751"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G751" t="str">
            <v>Administration</v>
          </cell>
          <cell r="I751" t="str">
            <v>More than 100 Users</v>
          </cell>
          <cell r="J751" t="str">
            <v>Custom In House Developed</v>
          </cell>
          <cell r="K751" t="str">
            <v>In Production - Development Continuing</v>
          </cell>
          <cell r="M751">
            <v>39804</v>
          </cell>
          <cell r="O751">
            <v>39965</v>
          </cell>
          <cell r="P751">
            <v>7</v>
          </cell>
          <cell r="Q751" t="str">
            <v>Local Application</v>
          </cell>
          <cell r="R751" t="str">
            <v>Medium</v>
          </cell>
          <cell r="S751" t="str">
            <v>Corporate Services Division</v>
          </cell>
          <cell r="T751" t="str">
            <v>Financial Management</v>
          </cell>
          <cell r="U751">
            <v>415</v>
          </cell>
          <cell r="V751" t="str">
            <v>Erin Matson</v>
          </cell>
          <cell r="W751" t="str">
            <v>Eric Sadlowski</v>
          </cell>
          <cell r="X751" t="str">
            <v>Erin Matson</v>
          </cell>
          <cell r="Y751" t="str">
            <v>Lotus Notes</v>
          </cell>
          <cell r="AC751">
            <v>12938</v>
          </cell>
          <cell r="AD751">
            <v>0</v>
          </cell>
          <cell r="AE751">
            <v>12020.7</v>
          </cell>
          <cell r="AF751">
            <v>1</v>
          </cell>
          <cell r="AG751">
            <v>750</v>
          </cell>
          <cell r="AH751" t="str">
            <v>Corporate Reporting and Development_364801</v>
          </cell>
          <cell r="AI751">
            <v>1171</v>
          </cell>
        </row>
        <row r="752">
          <cell r="A752">
            <v>751</v>
          </cell>
          <cell r="B752">
            <v>364802</v>
          </cell>
          <cell r="C752" t="str">
            <v>Portfolio Management</v>
          </cell>
          <cell r="D752" t="str">
            <v>Portfolio Management</v>
          </cell>
          <cell r="E752" t="str">
            <v>TSD Business Systems</v>
          </cell>
          <cell r="F752" t="str">
            <v>To put in place portfolio management tools to assist ABS staff in managing projects</v>
          </cell>
          <cell r="G752" t="str">
            <v>Information</v>
          </cell>
          <cell r="I752" t="str">
            <v>10 to 100 Users</v>
          </cell>
          <cell r="J752" t="str">
            <v>Custom In House Developed</v>
          </cell>
          <cell r="K752" t="str">
            <v>Under Development</v>
          </cell>
          <cell r="O752">
            <v>39965</v>
          </cell>
          <cell r="P752">
            <v>5</v>
          </cell>
          <cell r="Q752" t="str">
            <v>Local Application</v>
          </cell>
          <cell r="R752" t="str">
            <v>Medium</v>
          </cell>
          <cell r="S752" t="str">
            <v>Technology Services Division</v>
          </cell>
          <cell r="T752" t="str">
            <v>Technology Applications</v>
          </cell>
          <cell r="U752">
            <v>491</v>
          </cell>
          <cell r="V752" t="str">
            <v>Andrew Gill</v>
          </cell>
          <cell r="W752" t="str">
            <v>Simon Peisker</v>
          </cell>
          <cell r="X752" t="str">
            <v>Andrew Gill</v>
          </cell>
          <cell r="Y752" t="str">
            <v>Mid-Range</v>
          </cell>
          <cell r="AC752">
            <v>0</v>
          </cell>
          <cell r="AE752">
            <v>0</v>
          </cell>
          <cell r="AG752">
            <v>751</v>
          </cell>
          <cell r="AH752" t="str">
            <v>Portfolio Management_364802</v>
          </cell>
          <cell r="AI752">
            <v>1165</v>
          </cell>
        </row>
        <row r="753">
          <cell r="A753">
            <v>752</v>
          </cell>
          <cell r="B753">
            <v>365341</v>
          </cell>
          <cell r="C753" t="str">
            <v>Pay Advices</v>
          </cell>
          <cell r="D753" t="str">
            <v>Pay Advices</v>
          </cell>
          <cell r="E753" t="str">
            <v>HR Systems</v>
          </cell>
          <cell r="G753" t="str">
            <v>Administration</v>
          </cell>
          <cell r="I753" t="str">
            <v>More than 100 Users</v>
          </cell>
          <cell r="J753" t="str">
            <v>Custom In House Developed</v>
          </cell>
          <cell r="K753" t="str">
            <v>In Production</v>
          </cell>
          <cell r="O753">
            <v>39965</v>
          </cell>
          <cell r="P753">
            <v>7</v>
          </cell>
          <cell r="Q753" t="str">
            <v>Local Application</v>
          </cell>
          <cell r="R753" t="str">
            <v>High</v>
          </cell>
          <cell r="S753" t="str">
            <v>Corporate Services Division</v>
          </cell>
          <cell r="T753" t="str">
            <v>Business Support</v>
          </cell>
          <cell r="U753">
            <v>415</v>
          </cell>
          <cell r="W753" t="str">
            <v>Jodie Gardiner</v>
          </cell>
          <cell r="Y753" t="str">
            <v>PC</v>
          </cell>
          <cell r="AA753" t="str">
            <v>LotusScript/LotusFormula</v>
          </cell>
          <cell r="AC753">
            <v>6312</v>
          </cell>
          <cell r="AD753">
            <v>7491.5714285714303</v>
          </cell>
          <cell r="AE753">
            <v>6236.86</v>
          </cell>
          <cell r="AF753">
            <v>1</v>
          </cell>
          <cell r="AG753">
            <v>752</v>
          </cell>
          <cell r="AH753" t="str">
            <v>Pay Advices_365341</v>
          </cell>
          <cell r="AI753">
            <v>1133</v>
          </cell>
        </row>
        <row r="754">
          <cell r="A754">
            <v>753</v>
          </cell>
          <cell r="B754">
            <v>365342</v>
          </cell>
          <cell r="C754" t="str">
            <v>Recruitment Data Loader</v>
          </cell>
          <cell r="D754" t="str">
            <v>Recruitment Data Loader</v>
          </cell>
          <cell r="G754" t="str">
            <v>Corporate</v>
          </cell>
          <cell r="J754" t="str">
            <v>Custom In House Developed</v>
          </cell>
          <cell r="K754" t="str">
            <v>De-commissioned</v>
          </cell>
          <cell r="M754">
            <v>39827</v>
          </cell>
          <cell r="N754">
            <v>39827</v>
          </cell>
          <cell r="O754">
            <v>39692</v>
          </cell>
          <cell r="P754">
            <v>5</v>
          </cell>
          <cell r="Q754" t="str">
            <v>Local Application</v>
          </cell>
          <cell r="R754" t="str">
            <v>Medium</v>
          </cell>
          <cell r="S754" t="str">
            <v>Corporate Services Division</v>
          </cell>
          <cell r="T754" t="str">
            <v>Business Support</v>
          </cell>
          <cell r="U754">
            <v>412</v>
          </cell>
          <cell r="W754" t="str">
            <v>Chris Lucas</v>
          </cell>
          <cell r="Y754" t="str">
            <v>Lotus Notes</v>
          </cell>
          <cell r="AG754">
            <v>753</v>
          </cell>
          <cell r="AH754" t="str">
            <v>Recruitment Data Loader_365342</v>
          </cell>
          <cell r="AI754">
            <v>1146</v>
          </cell>
        </row>
        <row r="755">
          <cell r="A755">
            <v>754</v>
          </cell>
          <cell r="B755">
            <v>365343</v>
          </cell>
          <cell r="C755" t="str">
            <v>Software Development Process (SDP) Navigator</v>
          </cell>
          <cell r="D755" t="str">
            <v>Software Development Process (SDP) Navigator</v>
          </cell>
          <cell r="E755" t="str">
            <v>TSD Business Systems</v>
          </cell>
          <cell r="F755" t="str">
            <v>Brings together information from various places to do with Software Development</v>
          </cell>
          <cell r="G755" t="str">
            <v>Information</v>
          </cell>
          <cell r="I755" t="str">
            <v>10 to 100 Users</v>
          </cell>
          <cell r="J755" t="str">
            <v>Custom In House Developed</v>
          </cell>
          <cell r="K755" t="str">
            <v>Under Development</v>
          </cell>
          <cell r="O755">
            <v>39965</v>
          </cell>
          <cell r="P755">
            <v>6</v>
          </cell>
          <cell r="Q755" t="str">
            <v>Local Application</v>
          </cell>
          <cell r="R755" t="str">
            <v>Low</v>
          </cell>
          <cell r="S755" t="str">
            <v>Technology Services Division</v>
          </cell>
          <cell r="T755" t="str">
            <v>Technology Applications</v>
          </cell>
          <cell r="U755">
            <v>491</v>
          </cell>
          <cell r="V755" t="str">
            <v>Andrew Gill</v>
          </cell>
          <cell r="W755" t="str">
            <v>Chevahn Hoad</v>
          </cell>
          <cell r="X755" t="str">
            <v>Andrew Gill</v>
          </cell>
          <cell r="Y755" t="str">
            <v>Lotus Notes</v>
          </cell>
          <cell r="Z755" t="str">
            <v>Notes</v>
          </cell>
          <cell r="AA755" t="str">
            <v>LotusScript/LotusFormula</v>
          </cell>
          <cell r="AC755">
            <v>0</v>
          </cell>
          <cell r="AE755">
            <v>0</v>
          </cell>
          <cell r="AG755">
            <v>754</v>
          </cell>
          <cell r="AH755" t="str">
            <v>Software Development Process (SDP) Navigator_365343</v>
          </cell>
          <cell r="AI755">
            <v>1174</v>
          </cell>
        </row>
        <row r="756">
          <cell r="A756">
            <v>755</v>
          </cell>
          <cell r="B756">
            <v>365344</v>
          </cell>
          <cell r="C756" t="str">
            <v>ABS Reservations Extension</v>
          </cell>
          <cell r="D756" t="str">
            <v>ABS Reservations Extension -  Ver 2.02</v>
          </cell>
          <cell r="E756" t="str">
            <v>Digital Assets/Library</v>
          </cell>
          <cell r="G756" t="str">
            <v>Corporate Infrastructure</v>
          </cell>
          <cell r="I756" t="str">
            <v>Less than 10 Across Sites</v>
          </cell>
          <cell r="J756" t="str">
            <v>Custom In House Developed</v>
          </cell>
          <cell r="K756" t="str">
            <v>In Production - Minimum Maintenance</v>
          </cell>
          <cell r="L756">
            <v>2.02</v>
          </cell>
          <cell r="O756">
            <v>39965</v>
          </cell>
          <cell r="P756">
            <v>6</v>
          </cell>
          <cell r="Q756" t="str">
            <v>Business Infrastructure Application</v>
          </cell>
          <cell r="R756" t="str">
            <v>High</v>
          </cell>
          <cell r="S756" t="str">
            <v>Chief Operating Officer</v>
          </cell>
          <cell r="T756" t="str">
            <v>Technology Infrastructure</v>
          </cell>
          <cell r="U756">
            <v>359</v>
          </cell>
          <cell r="V756" t="str">
            <v>Tim Montgomery</v>
          </cell>
          <cell r="W756" t="str">
            <v>Dale Chatwin</v>
          </cell>
          <cell r="X756" t="str">
            <v>Tim Montgomery</v>
          </cell>
          <cell r="Y756" t="str">
            <v>PC</v>
          </cell>
          <cell r="Z756" t="str">
            <v>Lotus Notes</v>
          </cell>
          <cell r="AA756" t="str">
            <v>LotusScript/LotusFormula</v>
          </cell>
          <cell r="AC756">
            <v>104899</v>
          </cell>
          <cell r="AD756">
            <v>117943.8</v>
          </cell>
          <cell r="AE756">
            <v>93718.09</v>
          </cell>
          <cell r="AF756">
            <v>1</v>
          </cell>
          <cell r="AG756">
            <v>755</v>
          </cell>
          <cell r="AH756" t="str">
            <v>ABS Reservations Extension -  Ver 2.02_365344</v>
          </cell>
          <cell r="AI756">
            <v>1168</v>
          </cell>
        </row>
        <row r="757">
          <cell r="A757">
            <v>756</v>
          </cell>
          <cell r="B757">
            <v>365441</v>
          </cell>
          <cell r="C757" t="str">
            <v>NSW Office Notes DB</v>
          </cell>
          <cell r="D757" t="str">
            <v>NSW Office Notes DB</v>
          </cell>
          <cell r="E757" t="str">
            <v>State Systems</v>
          </cell>
          <cell r="G757" t="str">
            <v>Statistical</v>
          </cell>
          <cell r="I757" t="str">
            <v>Less than 10 at a Single Site</v>
          </cell>
          <cell r="J757" t="str">
            <v>Custom In House Developed</v>
          </cell>
          <cell r="K757" t="str">
            <v>In Production</v>
          </cell>
          <cell r="O757">
            <v>39965</v>
          </cell>
          <cell r="P757">
            <v>6</v>
          </cell>
          <cell r="Q757" t="str">
            <v>Local Application</v>
          </cell>
          <cell r="R757" t="str">
            <v>Medium</v>
          </cell>
          <cell r="S757" t="str">
            <v>** No Division/Group</v>
          </cell>
          <cell r="T757" t="str">
            <v>** No Branch</v>
          </cell>
          <cell r="U757">
            <v>811</v>
          </cell>
          <cell r="Y757" t="str">
            <v>Lotus Notes</v>
          </cell>
          <cell r="AC757">
            <v>9058</v>
          </cell>
          <cell r="AD757">
            <v>14223</v>
          </cell>
          <cell r="AE757">
            <v>8653.34</v>
          </cell>
          <cell r="AF757">
            <v>1</v>
          </cell>
          <cell r="AG757">
            <v>756</v>
          </cell>
          <cell r="AH757" t="str">
            <v>NSW Office Notes DB_365441</v>
          </cell>
          <cell r="AI757">
            <v>1144</v>
          </cell>
        </row>
        <row r="758">
          <cell r="A758">
            <v>757</v>
          </cell>
          <cell r="B758">
            <v>365442</v>
          </cell>
          <cell r="C758" t="str">
            <v>Cab In Confidence Discussion DB</v>
          </cell>
          <cell r="D758" t="str">
            <v>Cab In Confidence Discussion DB</v>
          </cell>
          <cell r="G758" t="str">
            <v>Administration</v>
          </cell>
          <cell r="J758" t="str">
            <v>Custom In House Developed</v>
          </cell>
          <cell r="K758" t="str">
            <v>De-commissioned</v>
          </cell>
          <cell r="O758">
            <v>39692</v>
          </cell>
          <cell r="P758">
            <v>5</v>
          </cell>
          <cell r="Q758" t="str">
            <v>Local Application</v>
          </cell>
          <cell r="R758" t="str">
            <v>Medium</v>
          </cell>
          <cell r="S758" t="str">
            <v>Corporate Services Division</v>
          </cell>
          <cell r="T758" t="str">
            <v>Business Support</v>
          </cell>
          <cell r="U758">
            <v>412</v>
          </cell>
          <cell r="V758" t="str">
            <v>Jeremy Michell</v>
          </cell>
          <cell r="W758" t="str">
            <v>Julie Gibson</v>
          </cell>
          <cell r="X758" t="str">
            <v>Jeremy Michell</v>
          </cell>
          <cell r="Y758" t="str">
            <v>Lotus Notes</v>
          </cell>
          <cell r="AG758">
            <v>757</v>
          </cell>
          <cell r="AH758" t="str">
            <v>Cab In Confidence Discussion DB_365442</v>
          </cell>
          <cell r="AI758">
            <v>1173</v>
          </cell>
        </row>
        <row r="759">
          <cell r="A759">
            <v>758</v>
          </cell>
          <cell r="B759">
            <v>365461</v>
          </cell>
          <cell r="C759" t="str">
            <v>Business Activity Monitoring System</v>
          </cell>
          <cell r="D759" t="str">
            <v>Business Activity Monitoring System -  Ver 1.0</v>
          </cell>
          <cell r="E759" t="str">
            <v>Social Survey Development Systems</v>
          </cell>
          <cell r="G759" t="str">
            <v>Statistical</v>
          </cell>
          <cell r="I759" t="str">
            <v>Less than 10 at a Single Site</v>
          </cell>
          <cell r="J759" t="str">
            <v>Custom In House Developed</v>
          </cell>
          <cell r="K759" t="str">
            <v>In Production</v>
          </cell>
          <cell r="L759">
            <v>1</v>
          </cell>
          <cell r="M759">
            <v>39660</v>
          </cell>
          <cell r="O759">
            <v>39965</v>
          </cell>
          <cell r="P759">
            <v>5</v>
          </cell>
          <cell r="Q759" t="str">
            <v>Client Maintained Application</v>
          </cell>
          <cell r="R759" t="str">
            <v>Medium</v>
          </cell>
          <cell r="S759" t="str">
            <v>Integrated Collection and Dissemination Services</v>
          </cell>
          <cell r="T759" t="str">
            <v>Integrated Collection</v>
          </cell>
          <cell r="U759">
            <v>252</v>
          </cell>
          <cell r="V759" t="str">
            <v>Helen Robson</v>
          </cell>
          <cell r="W759" t="str">
            <v>Anthony Grubb</v>
          </cell>
          <cell r="X759" t="str">
            <v>Helen Robson</v>
          </cell>
          <cell r="Y759" t="str">
            <v>PC</v>
          </cell>
          <cell r="AA759" t="str">
            <v>SAS</v>
          </cell>
          <cell r="AC759">
            <v>0</v>
          </cell>
          <cell r="AE759">
            <v>0</v>
          </cell>
          <cell r="AF759">
            <v>1</v>
          </cell>
          <cell r="AG759">
            <v>758</v>
          </cell>
          <cell r="AH759" t="str">
            <v>Business Activity Monitoring System -  Ver 1.0_365461</v>
          </cell>
          <cell r="AI759">
            <v>1172</v>
          </cell>
        </row>
        <row r="760">
          <cell r="A760">
            <v>759</v>
          </cell>
          <cell r="B760">
            <v>365462</v>
          </cell>
          <cell r="C760" t="str">
            <v>DCU Fax Processor</v>
          </cell>
          <cell r="D760" t="str">
            <v>DCU Fax Processor -  Ver 1.0</v>
          </cell>
          <cell r="E760" t="str">
            <v>Electronic Forms Handling</v>
          </cell>
          <cell r="F760"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G760" t="str">
            <v>Statistical</v>
          </cell>
          <cell r="I760" t="str">
            <v>Less than 10 at a Single Site</v>
          </cell>
          <cell r="J760" t="str">
            <v>Custom In House Developed</v>
          </cell>
          <cell r="K760" t="str">
            <v>In Production</v>
          </cell>
          <cell r="L760">
            <v>1</v>
          </cell>
          <cell r="M760">
            <v>39696</v>
          </cell>
          <cell r="O760">
            <v>39965</v>
          </cell>
          <cell r="P760">
            <v>6</v>
          </cell>
          <cell r="Q760" t="str">
            <v>Business Infrastructure Application</v>
          </cell>
          <cell r="R760" t="str">
            <v>MEI Category 2</v>
          </cell>
          <cell r="S760" t="str">
            <v>Integrated Collection and Dissemination Services</v>
          </cell>
          <cell r="T760" t="str">
            <v>Integrated Collection</v>
          </cell>
          <cell r="U760">
            <v>181</v>
          </cell>
          <cell r="V760" t="str">
            <v>Helen Robson</v>
          </cell>
          <cell r="W760" t="str">
            <v>Scott Johnston</v>
          </cell>
          <cell r="X760" t="str">
            <v>Mark Viney</v>
          </cell>
          <cell r="Y760" t="str">
            <v>Mid-Range</v>
          </cell>
          <cell r="Z760" t="str">
            <v>Notes,Internet Explorer</v>
          </cell>
          <cell r="AA760" t="str">
            <v>C#</v>
          </cell>
          <cell r="AB760" t="str">
            <v>Corporate Directory</v>
          </cell>
          <cell r="AC760">
            <v>0</v>
          </cell>
          <cell r="AE760">
            <v>0</v>
          </cell>
          <cell r="AF760">
            <v>1</v>
          </cell>
          <cell r="AG760">
            <v>759</v>
          </cell>
          <cell r="AH760" t="str">
            <v>DCU Fax Processor -  Ver 1.0_365462</v>
          </cell>
          <cell r="AI760">
            <v>1161</v>
          </cell>
        </row>
        <row r="761">
          <cell r="A761">
            <v>760</v>
          </cell>
          <cell r="B761">
            <v>365463</v>
          </cell>
          <cell r="C761" t="str">
            <v>e-Card</v>
          </cell>
          <cell r="D761" t="str">
            <v>e-Card</v>
          </cell>
          <cell r="F761" t="str">
            <v>Electronic card for collecting signatures and messages for staff farewells</v>
          </cell>
          <cell r="G761" t="str">
            <v>Corporate</v>
          </cell>
          <cell r="I761" t="str">
            <v>10 to 100 Users</v>
          </cell>
          <cell r="J761" t="str">
            <v>Custom In House Developed</v>
          </cell>
          <cell r="K761" t="str">
            <v>In Production - Minimum Maintenance</v>
          </cell>
          <cell r="M761">
            <v>39034</v>
          </cell>
          <cell r="N761">
            <v>39973</v>
          </cell>
          <cell r="O761">
            <v>39965</v>
          </cell>
          <cell r="P761">
            <v>7</v>
          </cell>
          <cell r="Q761" t="str">
            <v>Local Application</v>
          </cell>
          <cell r="R761" t="str">
            <v>Low</v>
          </cell>
          <cell r="S761" t="str">
            <v>Corporate Services Division</v>
          </cell>
          <cell r="T761" t="str">
            <v>Financial Management</v>
          </cell>
          <cell r="U761">
            <v>415</v>
          </cell>
          <cell r="V761" t="str">
            <v>Ta-Csd Director</v>
          </cell>
          <cell r="W761" t="str">
            <v>Eric Sadlowski</v>
          </cell>
          <cell r="X761" t="str">
            <v>Ta-Csd Director</v>
          </cell>
          <cell r="Y761" t="str">
            <v>Lotus Notes</v>
          </cell>
          <cell r="AC761">
            <v>0</v>
          </cell>
          <cell r="AE761">
            <v>0</v>
          </cell>
          <cell r="AF761">
            <v>1</v>
          </cell>
          <cell r="AG761">
            <v>760</v>
          </cell>
          <cell r="AH761" t="str">
            <v>e-Card_365463</v>
          </cell>
          <cell r="AI761">
            <v>1083</v>
          </cell>
        </row>
        <row r="762">
          <cell r="A762">
            <v>761</v>
          </cell>
          <cell r="B762">
            <v>365464</v>
          </cell>
          <cell r="C762" t="str">
            <v>Household Surveys Logging</v>
          </cell>
          <cell r="D762" t="str">
            <v>Household Surveys Logging -  Ver V1.0</v>
          </cell>
          <cell r="E762" t="str">
            <v>Household Survey Facilities</v>
          </cell>
          <cell r="F762" t="str">
            <v>Record logging entries from HS applications.</v>
          </cell>
          <cell r="G762" t="str">
            <v>Corporate Infrastructure</v>
          </cell>
          <cell r="I762" t="str">
            <v>10 to 100 Users</v>
          </cell>
          <cell r="J762" t="str">
            <v>Custom In House Developed</v>
          </cell>
          <cell r="K762" t="str">
            <v>In Production - Frozen</v>
          </cell>
          <cell r="L762" t="str">
            <v>V1.0</v>
          </cell>
          <cell r="M762">
            <v>39546</v>
          </cell>
          <cell r="O762">
            <v>39965</v>
          </cell>
          <cell r="P762">
            <v>3</v>
          </cell>
          <cell r="Q762" t="str">
            <v>Business Infrastructure Application</v>
          </cell>
          <cell r="R762" t="str">
            <v>Low</v>
          </cell>
          <cell r="S762" t="str">
            <v>Social Statistics Group</v>
          </cell>
          <cell r="T762" t="str">
            <v>Social Conditions Statistics</v>
          </cell>
          <cell r="U762">
            <v>449</v>
          </cell>
          <cell r="V762" t="str">
            <v>Chi Nguyen</v>
          </cell>
          <cell r="W762" t="str">
            <v>Adrian Paviour</v>
          </cell>
          <cell r="X762" t="str">
            <v>Colin Vivian</v>
          </cell>
          <cell r="Y762" t="str">
            <v>Lotus Notes</v>
          </cell>
          <cell r="AA762" t="str">
            <v>LotusScript/LotusFormula</v>
          </cell>
          <cell r="AC762">
            <v>0</v>
          </cell>
          <cell r="AE762">
            <v>0</v>
          </cell>
          <cell r="AF762">
            <v>1</v>
          </cell>
          <cell r="AG762">
            <v>761</v>
          </cell>
          <cell r="AH762" t="str">
            <v>Household Surveys Logging -  Ver V1.0_365464</v>
          </cell>
          <cell r="AI762">
            <v>1101</v>
          </cell>
        </row>
        <row r="763">
          <cell r="A763">
            <v>762</v>
          </cell>
          <cell r="B763">
            <v>365465</v>
          </cell>
          <cell r="C763" t="str">
            <v>IT Security Firewall Change</v>
          </cell>
          <cell r="D763" t="str">
            <v>IT Security Firewall Change</v>
          </cell>
          <cell r="E763" t="str">
            <v>Security</v>
          </cell>
          <cell r="F763" t="str">
            <v>Change Management for Firewall</v>
          </cell>
          <cell r="G763" t="str">
            <v>Security</v>
          </cell>
          <cell r="I763" t="str">
            <v>Less than 10 Across Sites</v>
          </cell>
          <cell r="J763" t="str">
            <v>Custom In House Developed</v>
          </cell>
          <cell r="K763" t="str">
            <v>In Production</v>
          </cell>
          <cell r="M763">
            <v>35375</v>
          </cell>
          <cell r="O763">
            <v>39965</v>
          </cell>
          <cell r="P763">
            <v>4</v>
          </cell>
          <cell r="Q763" t="str">
            <v>Local Application</v>
          </cell>
          <cell r="R763" t="str">
            <v>Low</v>
          </cell>
          <cell r="S763" t="str">
            <v>Technology Services Division</v>
          </cell>
          <cell r="T763" t="str">
            <v>Technology Strategy and Planning</v>
          </cell>
          <cell r="U763">
            <v>355</v>
          </cell>
          <cell r="V763" t="str">
            <v>Andrew Gill</v>
          </cell>
          <cell r="W763" t="str">
            <v>Debbie Watson</v>
          </cell>
          <cell r="X763" t="str">
            <v>Andrew Gill</v>
          </cell>
          <cell r="Y763" t="str">
            <v>Lotus Notes</v>
          </cell>
          <cell r="Z763" t="str">
            <v>Lotus Notes</v>
          </cell>
          <cell r="AA763" t="str">
            <v>LotusScript/LotusFormula</v>
          </cell>
          <cell r="AC763">
            <v>0</v>
          </cell>
          <cell r="AE763">
            <v>0</v>
          </cell>
          <cell r="AF763">
            <v>1</v>
          </cell>
          <cell r="AG763">
            <v>762</v>
          </cell>
          <cell r="AH763" t="str">
            <v>IT Security Firewall Change_365465</v>
          </cell>
          <cell r="AI763">
            <v>1095</v>
          </cell>
        </row>
        <row r="764">
          <cell r="A764">
            <v>763</v>
          </cell>
          <cell r="B764">
            <v>365466</v>
          </cell>
          <cell r="C764" t="str">
            <v>Licence Manager</v>
          </cell>
          <cell r="D764" t="str">
            <v>Licence Manager -  Ver v1</v>
          </cell>
          <cell r="E764" t="str">
            <v>NSS Systems</v>
          </cell>
          <cell r="G764" t="str">
            <v>Corporate Infrastructure</v>
          </cell>
          <cell r="I764" t="str">
            <v>External to the ABS</v>
          </cell>
          <cell r="J764" t="str">
            <v>Custom In House Developed</v>
          </cell>
          <cell r="K764" t="str">
            <v>Under Development</v>
          </cell>
          <cell r="L764" t="str">
            <v>v1</v>
          </cell>
          <cell r="O764">
            <v>39965</v>
          </cell>
          <cell r="P764">
            <v>5</v>
          </cell>
          <cell r="Q764" t="str">
            <v>Business Infrastructure Application</v>
          </cell>
          <cell r="R764" t="str">
            <v>Medium</v>
          </cell>
          <cell r="S764" t="str">
            <v>Methodology and Data Management Division</v>
          </cell>
          <cell r="T764" t="str">
            <v>NSS Leadership</v>
          </cell>
          <cell r="U764">
            <v>161</v>
          </cell>
          <cell r="V764" t="str">
            <v>Gerard Wildie</v>
          </cell>
          <cell r="W764" t="str">
            <v>Ian Short</v>
          </cell>
          <cell r="X764" t="str">
            <v>Paul Nicholls</v>
          </cell>
          <cell r="Y764" t="str">
            <v>PC</v>
          </cell>
          <cell r="Z764" t="str">
            <v>Java/Eclipse</v>
          </cell>
          <cell r="AA764" t="str">
            <v>Java/Eclipse</v>
          </cell>
          <cell r="AC764">
            <v>371427</v>
          </cell>
          <cell r="AD764">
            <v>0</v>
          </cell>
          <cell r="AE764">
            <v>288973.15000000002</v>
          </cell>
          <cell r="AG764">
            <v>763</v>
          </cell>
          <cell r="AH764" t="str">
            <v>Licence Manager -  Ver v1_365466</v>
          </cell>
          <cell r="AI764">
            <v>1176</v>
          </cell>
        </row>
        <row r="765">
          <cell r="A765">
            <v>764</v>
          </cell>
          <cell r="B765">
            <v>365521</v>
          </cell>
          <cell r="C765" t="str">
            <v>CIC Papers</v>
          </cell>
          <cell r="D765" t="str">
            <v>CIC Papers</v>
          </cell>
          <cell r="E765" t="str">
            <v>Other Corporate Services Systems</v>
          </cell>
          <cell r="F765" t="str">
            <v>This is a discussion style database designed to facilitate development and discussion of high security government papers.</v>
          </cell>
          <cell r="G765" t="str">
            <v>Administration</v>
          </cell>
          <cell r="I765" t="str">
            <v>10 to 100 Users</v>
          </cell>
          <cell r="J765" t="str">
            <v>Custom In House Developed</v>
          </cell>
          <cell r="K765" t="str">
            <v>In Production</v>
          </cell>
          <cell r="M765">
            <v>40184</v>
          </cell>
          <cell r="O765">
            <v>39965</v>
          </cell>
          <cell r="P765">
            <v>7</v>
          </cell>
          <cell r="Q765" t="str">
            <v>Local Application</v>
          </cell>
          <cell r="R765" t="str">
            <v>Medium</v>
          </cell>
          <cell r="S765" t="str">
            <v>Corporate Services Division</v>
          </cell>
          <cell r="T765" t="str">
            <v>Financial Management</v>
          </cell>
          <cell r="U765">
            <v>412</v>
          </cell>
          <cell r="V765" t="str">
            <v>Ta-Csd Director</v>
          </cell>
          <cell r="W765" t="str">
            <v>Eric Sadlowski</v>
          </cell>
          <cell r="X765" t="str">
            <v>Ta-Csd Director</v>
          </cell>
          <cell r="Y765" t="str">
            <v>Lotus Notes</v>
          </cell>
          <cell r="AC765">
            <v>1568</v>
          </cell>
          <cell r="AD765">
            <v>1568.57142857143</v>
          </cell>
          <cell r="AE765">
            <v>1437.13</v>
          </cell>
          <cell r="AF765">
            <v>1</v>
          </cell>
          <cell r="AG765">
            <v>764</v>
          </cell>
          <cell r="AH765" t="str">
            <v>CIC Papers_365521</v>
          </cell>
          <cell r="AI765">
            <v>1177</v>
          </cell>
        </row>
        <row r="766">
          <cell r="A766">
            <v>765</v>
          </cell>
          <cell r="B766">
            <v>365522</v>
          </cell>
          <cell r="C766" t="str">
            <v>Manufacturing Annual 2005-2006</v>
          </cell>
          <cell r="D766" t="str">
            <v>Manufacturing Annual 2005-2006</v>
          </cell>
          <cell r="E766" t="str">
            <v>Annual Integrated Collection</v>
          </cell>
          <cell r="F766" t="str">
            <v>To process the 2005-2006 annual manufacturing collection. This includes both IPS and SPEED components of the system.</v>
          </cell>
          <cell r="G766" t="str">
            <v>Statistical</v>
          </cell>
          <cell r="I766" t="str">
            <v>10 to 100 Users</v>
          </cell>
          <cell r="J766" t="str">
            <v>Custom In House Developed</v>
          </cell>
          <cell r="K766" t="str">
            <v>De-commissioned</v>
          </cell>
          <cell r="O766">
            <v>39965</v>
          </cell>
          <cell r="P766">
            <v>4</v>
          </cell>
          <cell r="Q766" t="str">
            <v>Local Application</v>
          </cell>
          <cell r="R766" t="str">
            <v>Medium</v>
          </cell>
          <cell r="S766" t="str">
            <v>Population Labour Industry and Environment Statistics Group</v>
          </cell>
          <cell r="T766" t="str">
            <v>Industry Statistics Branch</v>
          </cell>
          <cell r="U766">
            <v>111</v>
          </cell>
          <cell r="V766" t="str">
            <v>Chi Nguyen</v>
          </cell>
          <cell r="W766" t="str">
            <v>Cathy Bates</v>
          </cell>
          <cell r="X766" t="str">
            <v>Chi Nguyen</v>
          </cell>
          <cell r="Y766" t="str">
            <v>Mid-Range</v>
          </cell>
          <cell r="AC766">
            <v>0</v>
          </cell>
          <cell r="AE766">
            <v>0</v>
          </cell>
          <cell r="AG766">
            <v>765</v>
          </cell>
          <cell r="AH766" t="str">
            <v>Manufacturing Annual 2005-2006_365522</v>
          </cell>
          <cell r="AI766">
            <v>1008</v>
          </cell>
        </row>
        <row r="767">
          <cell r="A767">
            <v>766</v>
          </cell>
          <cell r="B767">
            <v>365523</v>
          </cell>
          <cell r="C767" t="str">
            <v>Mining Annual 2005-2006</v>
          </cell>
          <cell r="D767" t="str">
            <v>Mining Annual 2005-2006</v>
          </cell>
          <cell r="E767" t="str">
            <v>Annual Integrated Collection</v>
          </cell>
          <cell r="F76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767" t="str">
            <v>Statistical</v>
          </cell>
          <cell r="I767" t="str">
            <v>10 to 100 Users</v>
          </cell>
          <cell r="J767" t="str">
            <v>Custom In House Developed</v>
          </cell>
          <cell r="K767" t="str">
            <v>De-commissioned</v>
          </cell>
          <cell r="O767">
            <v>39965</v>
          </cell>
          <cell r="P767">
            <v>4</v>
          </cell>
          <cell r="Q767" t="str">
            <v>Local Application</v>
          </cell>
          <cell r="R767" t="str">
            <v>Medium</v>
          </cell>
          <cell r="S767" t="str">
            <v>Population Labour Industry and Environment Statistics Group</v>
          </cell>
          <cell r="T767" t="str">
            <v>Industry Statistics Branch</v>
          </cell>
          <cell r="U767">
            <v>101</v>
          </cell>
          <cell r="V767" t="str">
            <v>Jeanette Cotterill</v>
          </cell>
          <cell r="W767" t="str">
            <v>David A. Webb</v>
          </cell>
          <cell r="X767" t="str">
            <v>Dale Connolly</v>
          </cell>
          <cell r="Y767" t="str">
            <v>Mid-Range</v>
          </cell>
          <cell r="AA767" t="str">
            <v>SAS</v>
          </cell>
          <cell r="AC767">
            <v>0</v>
          </cell>
          <cell r="AE767">
            <v>0</v>
          </cell>
          <cell r="AG767">
            <v>766</v>
          </cell>
          <cell r="AH767" t="str">
            <v>Mining Annual 2005-2006_365523</v>
          </cell>
          <cell r="AI767">
            <v>1018</v>
          </cell>
        </row>
        <row r="768">
          <cell r="A768">
            <v>767</v>
          </cell>
          <cell r="B768">
            <v>365524</v>
          </cell>
          <cell r="C768" t="str">
            <v>Economic Activity Survey 2005-2006</v>
          </cell>
          <cell r="D768" t="str">
            <v>Economic Activity Survey 2005-2006</v>
          </cell>
          <cell r="E768" t="str">
            <v>Annual Integrated Collection</v>
          </cell>
          <cell r="F7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G768" t="str">
            <v>Statistical</v>
          </cell>
          <cell r="H768" t="str">
            <v>Collection Processing System</v>
          </cell>
          <cell r="I768" t="str">
            <v>10 to 100 Users</v>
          </cell>
          <cell r="J768" t="str">
            <v>Custom In House Developed</v>
          </cell>
          <cell r="K768" t="str">
            <v>De-commissioned</v>
          </cell>
          <cell r="M768">
            <v>34151</v>
          </cell>
          <cell r="O768">
            <v>39965</v>
          </cell>
          <cell r="P768">
            <v>4</v>
          </cell>
          <cell r="Q768" t="str">
            <v>Local Application</v>
          </cell>
          <cell r="R768" t="str">
            <v>Medium</v>
          </cell>
          <cell r="S768" t="str">
            <v>Population Labour Industry and Environment Statistics Group</v>
          </cell>
          <cell r="T768" t="str">
            <v>Industry Statistics Branch</v>
          </cell>
          <cell r="U768">
            <v>134</v>
          </cell>
          <cell r="V768" t="str">
            <v>Chi Nguyen</v>
          </cell>
          <cell r="X768" t="str">
            <v>Chi Nguyen</v>
          </cell>
          <cell r="Y768" t="str">
            <v>Mid-Range</v>
          </cell>
          <cell r="AA768" t="str">
            <v>SAS</v>
          </cell>
          <cell r="AC768">
            <v>0</v>
          </cell>
          <cell r="AE768">
            <v>0</v>
          </cell>
          <cell r="AG768">
            <v>767</v>
          </cell>
          <cell r="AH768" t="str">
            <v>Economic Activity Survey 2005-2006_365524</v>
          </cell>
          <cell r="AI768">
            <v>32</v>
          </cell>
        </row>
        <row r="769">
          <cell r="A769">
            <v>768</v>
          </cell>
          <cell r="B769">
            <v>365525</v>
          </cell>
          <cell r="C769" t="str">
            <v>Prices Mark 2</v>
          </cell>
          <cell r="D769" t="str">
            <v>Prices Mark 2 -  Ver 2.0</v>
          </cell>
          <cell r="E769" t="str">
            <v>Prices</v>
          </cell>
          <cell r="F769" t="str">
            <v>Development of a processing system to derive the Consumer Price Index, Producer Price Index and House Price Index NOTE:  This application is not being used, has never gone to production and the development is currently frozen.</v>
          </cell>
          <cell r="G769" t="str">
            <v>Statistical</v>
          </cell>
          <cell r="H769" t="str">
            <v>Collection Processing System</v>
          </cell>
          <cell r="I769" t="str">
            <v>Single User</v>
          </cell>
          <cell r="J769" t="str">
            <v>Custom In House Developed</v>
          </cell>
          <cell r="K769" t="str">
            <v>Under Development</v>
          </cell>
          <cell r="L769">
            <v>2</v>
          </cell>
          <cell r="M769">
            <v>34478.5</v>
          </cell>
          <cell r="O769">
            <v>39965</v>
          </cell>
          <cell r="P769">
            <v>4</v>
          </cell>
          <cell r="Q769" t="str">
            <v>Business Critical Application</v>
          </cell>
          <cell r="R769" t="str">
            <v>MEI Category 1</v>
          </cell>
          <cell r="S769" t="str">
            <v>Macroeconomics and Integration Group</v>
          </cell>
          <cell r="T769" t="str">
            <v>Prices</v>
          </cell>
          <cell r="U769">
            <v>502</v>
          </cell>
          <cell r="V769" t="str">
            <v>Ken Smith</v>
          </cell>
          <cell r="W769" t="str">
            <v>Todd Evans</v>
          </cell>
          <cell r="X769" t="str">
            <v>Ken Smith</v>
          </cell>
          <cell r="Y769" t="str">
            <v>PC</v>
          </cell>
          <cell r="Z769" t="str">
            <v>.Net C#</v>
          </cell>
          <cell r="AA769" t="str">
            <v>SQL</v>
          </cell>
          <cell r="AC769">
            <v>0</v>
          </cell>
          <cell r="AE769">
            <v>0</v>
          </cell>
          <cell r="AG769">
            <v>768</v>
          </cell>
          <cell r="AH769" t="str">
            <v>Prices Mark 2 -  Ver 2.0_365525</v>
          </cell>
          <cell r="AI769">
            <v>1105</v>
          </cell>
        </row>
        <row r="770">
          <cell r="A770">
            <v>769</v>
          </cell>
          <cell r="B770">
            <v>365526</v>
          </cell>
          <cell r="C770" t="str">
            <v>Leave Balance Details</v>
          </cell>
          <cell r="D770" t="str">
            <v>Leave Balance Details</v>
          </cell>
          <cell r="E770" t="str">
            <v>HR Systems</v>
          </cell>
          <cell r="F770" t="str">
            <v>Notes Database for displaying personal leave balance details so that they are accessible to staff. Data is normally stored in Rainbow, where access is highly restricted. Data is pumped via LEI to the Notes database twice a week.</v>
          </cell>
          <cell r="G770" t="str">
            <v>Corporate</v>
          </cell>
          <cell r="I770" t="str">
            <v>More than 100 Users</v>
          </cell>
          <cell r="J770" t="str">
            <v>Custom In House Developed</v>
          </cell>
          <cell r="K770" t="str">
            <v>In Production</v>
          </cell>
          <cell r="O770">
            <v>39965</v>
          </cell>
          <cell r="P770">
            <v>7</v>
          </cell>
          <cell r="Q770" t="str">
            <v>Local Application</v>
          </cell>
          <cell r="R770" t="str">
            <v>High</v>
          </cell>
          <cell r="S770" t="str">
            <v>Corporate Services Division</v>
          </cell>
          <cell r="T770" t="str">
            <v>Business Support</v>
          </cell>
          <cell r="U770">
            <v>412</v>
          </cell>
          <cell r="V770" t="str">
            <v>Jeremy Michell</v>
          </cell>
          <cell r="W770" t="str">
            <v>Julie Gibson</v>
          </cell>
          <cell r="X770" t="str">
            <v>Jeremy Michell</v>
          </cell>
          <cell r="Y770" t="str">
            <v>Lotus Notes</v>
          </cell>
          <cell r="Z770" t="str">
            <v>Notes</v>
          </cell>
          <cell r="AA770" t="str">
            <v>LotusScript/LotusFormula</v>
          </cell>
          <cell r="AC770">
            <v>0</v>
          </cell>
          <cell r="AE770">
            <v>0</v>
          </cell>
          <cell r="AF770">
            <v>1</v>
          </cell>
          <cell r="AG770">
            <v>769</v>
          </cell>
          <cell r="AH770" t="str">
            <v>Leave Balance Details_365526</v>
          </cell>
          <cell r="AI770">
            <v>1175</v>
          </cell>
        </row>
        <row r="771">
          <cell r="A771">
            <v>770</v>
          </cell>
          <cell r="B771">
            <v>365527</v>
          </cell>
          <cell r="C771" t="str">
            <v>Organisational People and Learning System (OPALS)</v>
          </cell>
          <cell r="D771" t="str">
            <v>Organisational People and Learning System (OPALS)</v>
          </cell>
          <cell r="E771" t="str">
            <v>HR Systems</v>
          </cell>
          <cell r="F771" t="str">
            <v>The portal aims to be a convenient and easy way to access information about staff development.</v>
          </cell>
          <cell r="G771" t="str">
            <v>Training</v>
          </cell>
          <cell r="I771" t="str">
            <v>More than 100 Users</v>
          </cell>
          <cell r="J771" t="str">
            <v>Custom In House Developed</v>
          </cell>
          <cell r="K771" t="str">
            <v>In Production</v>
          </cell>
          <cell r="M771">
            <v>38652</v>
          </cell>
          <cell r="O771">
            <v>39965</v>
          </cell>
          <cell r="P771">
            <v>7</v>
          </cell>
          <cell r="Q771" t="str">
            <v>Business Critical Application</v>
          </cell>
          <cell r="R771" t="str">
            <v>Medium</v>
          </cell>
          <cell r="S771" t="str">
            <v>Corporate Services Division</v>
          </cell>
          <cell r="T771" t="str">
            <v>Human Resources Branch</v>
          </cell>
          <cell r="U771">
            <v>411</v>
          </cell>
          <cell r="V771" t="str">
            <v>Erin Matson</v>
          </cell>
          <cell r="W771" t="str">
            <v>Julie Gibson</v>
          </cell>
          <cell r="X771" t="str">
            <v>Erin Matson</v>
          </cell>
          <cell r="Y771" t="str">
            <v>Lotus Notes</v>
          </cell>
          <cell r="AC771">
            <v>0</v>
          </cell>
          <cell r="AE771">
            <v>0</v>
          </cell>
          <cell r="AF771">
            <v>1</v>
          </cell>
          <cell r="AG771">
            <v>770</v>
          </cell>
          <cell r="AH771" t="str">
            <v>Organisational People and Learning System (OPALS)_365527</v>
          </cell>
          <cell r="AI771">
            <v>1107</v>
          </cell>
        </row>
        <row r="772">
          <cell r="A772">
            <v>771</v>
          </cell>
          <cell r="B772">
            <v>365528</v>
          </cell>
          <cell r="C772" t="str">
            <v>Overtime</v>
          </cell>
          <cell r="D772" t="str">
            <v>Overtime</v>
          </cell>
          <cell r="E772" t="str">
            <v>HR Systems</v>
          </cell>
          <cell r="F772" t="str">
            <v>The Overtime Database is used for all overtime forms, form design, views and help notes. Overtime forms can either be composed through the ABS Forms Database, or through this database by using the menu: Create, Overtime Request.</v>
          </cell>
          <cell r="G772" t="str">
            <v>Administration</v>
          </cell>
          <cell r="I772" t="str">
            <v>More than 100 Users</v>
          </cell>
          <cell r="J772" t="str">
            <v>Custom In House Developed</v>
          </cell>
          <cell r="K772" t="str">
            <v>In Production</v>
          </cell>
          <cell r="M772">
            <v>36123</v>
          </cell>
          <cell r="O772">
            <v>39965</v>
          </cell>
          <cell r="P772">
            <v>7</v>
          </cell>
          <cell r="Q772" t="str">
            <v>Local Application</v>
          </cell>
          <cell r="R772" t="str">
            <v>Medium</v>
          </cell>
          <cell r="S772" t="str">
            <v>Corporate Services Division</v>
          </cell>
          <cell r="T772" t="str">
            <v>Business Support</v>
          </cell>
          <cell r="U772">
            <v>412</v>
          </cell>
          <cell r="V772" t="str">
            <v>Erin Matson</v>
          </cell>
          <cell r="W772" t="str">
            <v>Eric Sadlowski</v>
          </cell>
          <cell r="X772" t="str">
            <v>Erin Matson</v>
          </cell>
          <cell r="Y772" t="str">
            <v>Lotus Notes</v>
          </cell>
          <cell r="AC772">
            <v>0</v>
          </cell>
          <cell r="AE772">
            <v>0</v>
          </cell>
          <cell r="AF772">
            <v>1</v>
          </cell>
          <cell r="AG772">
            <v>771</v>
          </cell>
          <cell r="AH772" t="str">
            <v>Overtime_365528</v>
          </cell>
          <cell r="AI772">
            <v>1145</v>
          </cell>
        </row>
        <row r="773">
          <cell r="A773">
            <v>772</v>
          </cell>
          <cell r="B773">
            <v>365529</v>
          </cell>
          <cell r="C773" t="str">
            <v>PCU Fortnightly Attendance</v>
          </cell>
          <cell r="D773" t="str">
            <v>PCU Fortnightly Attendance</v>
          </cell>
          <cell r="E773" t="str">
            <v>HR Systems</v>
          </cell>
          <cell r="G773" t="str">
            <v>Administration</v>
          </cell>
          <cell r="I773" t="str">
            <v>More than 100 Users</v>
          </cell>
          <cell r="J773" t="str">
            <v>Custom In House Developed</v>
          </cell>
          <cell r="K773" t="str">
            <v>In Production</v>
          </cell>
          <cell r="O773">
            <v>39965</v>
          </cell>
          <cell r="P773">
            <v>7</v>
          </cell>
          <cell r="Q773" t="str">
            <v>Local Application</v>
          </cell>
          <cell r="R773" t="str">
            <v>High</v>
          </cell>
          <cell r="S773" t="str">
            <v>Corporate Services Division</v>
          </cell>
          <cell r="T773" t="str">
            <v>Business Support</v>
          </cell>
          <cell r="U773">
            <v>401</v>
          </cell>
          <cell r="V773" t="str">
            <v>Jeremy Michell</v>
          </cell>
          <cell r="W773" t="str">
            <v>Chris Lucas</v>
          </cell>
          <cell r="X773" t="str">
            <v>Jeremy Michell</v>
          </cell>
          <cell r="Y773" t="str">
            <v>PC</v>
          </cell>
          <cell r="AA773" t="str">
            <v>LotusScript/LotusFormula</v>
          </cell>
          <cell r="AC773">
            <v>6390.71</v>
          </cell>
          <cell r="AE773">
            <v>2173.11</v>
          </cell>
          <cell r="AF773">
            <v>1</v>
          </cell>
          <cell r="AG773">
            <v>772</v>
          </cell>
          <cell r="AH773" t="str">
            <v>PCU Fortnightly Attendance_365529</v>
          </cell>
          <cell r="AI773">
            <v>1132</v>
          </cell>
        </row>
        <row r="774">
          <cell r="A774">
            <v>773</v>
          </cell>
          <cell r="B774">
            <v>365530</v>
          </cell>
          <cell r="C774" t="str">
            <v>Public Service Gazette DB</v>
          </cell>
          <cell r="D774" t="str">
            <v>Public Service Gazette DB -  Ver 1.01</v>
          </cell>
          <cell r="E774" t="str">
            <v>Other Corporate Services Systems</v>
          </cell>
          <cell r="G774" t="str">
            <v>Information</v>
          </cell>
          <cell r="I774" t="str">
            <v>10 to 100 Users</v>
          </cell>
          <cell r="J774" t="str">
            <v>Custom In House Developed</v>
          </cell>
          <cell r="K774" t="str">
            <v>De-commissioned</v>
          </cell>
          <cell r="L774">
            <v>1.01</v>
          </cell>
          <cell r="N774">
            <v>39671</v>
          </cell>
          <cell r="O774">
            <v>39965</v>
          </cell>
          <cell r="P774">
            <v>7</v>
          </cell>
          <cell r="Q774" t="str">
            <v>Local Application</v>
          </cell>
          <cell r="R774" t="str">
            <v>Medium</v>
          </cell>
          <cell r="S774" t="str">
            <v>Technology Services Division</v>
          </cell>
          <cell r="T774" t="str">
            <v>Technology Infrastructure</v>
          </cell>
          <cell r="U774">
            <v>322</v>
          </cell>
          <cell r="V774" t="str">
            <v>Paul Brush</v>
          </cell>
          <cell r="W774" t="str">
            <v>James E Taylor</v>
          </cell>
          <cell r="X774" t="str">
            <v>Andrew Gill</v>
          </cell>
          <cell r="Y774" t="str">
            <v>Lotus Notes</v>
          </cell>
          <cell r="AC774">
            <v>0</v>
          </cell>
          <cell r="AE774">
            <v>0</v>
          </cell>
          <cell r="AG774">
            <v>773</v>
          </cell>
          <cell r="AH774" t="str">
            <v>Public Service Gazette DB -  Ver 1.01_365530</v>
          </cell>
          <cell r="AI774">
            <v>1097</v>
          </cell>
        </row>
        <row r="775">
          <cell r="A775">
            <v>774</v>
          </cell>
          <cell r="B775">
            <v>365531</v>
          </cell>
          <cell r="C775" t="str">
            <v>SSG Assistant</v>
          </cell>
          <cell r="D775" t="str">
            <v>SSG Assistant -  Ver 1.0</v>
          </cell>
          <cell r="E775" t="str">
            <v>Social Statistics Business Systems</v>
          </cell>
          <cell r="F775" t="str">
            <v>Assistant for Social Statistics Group</v>
          </cell>
          <cell r="G775" t="str">
            <v>Information</v>
          </cell>
          <cell r="I775" t="str">
            <v>More than 100 Users</v>
          </cell>
          <cell r="J775" t="str">
            <v>Custom In House Developed</v>
          </cell>
          <cell r="K775" t="str">
            <v>In Production</v>
          </cell>
          <cell r="L775">
            <v>1</v>
          </cell>
          <cell r="M775">
            <v>39345</v>
          </cell>
          <cell r="O775">
            <v>39965</v>
          </cell>
          <cell r="P775">
            <v>3</v>
          </cell>
          <cell r="Q775" t="str">
            <v>Client Maintained Application</v>
          </cell>
          <cell r="R775" t="str">
            <v>Low</v>
          </cell>
          <cell r="S775" t="str">
            <v>Social Statistics Group</v>
          </cell>
          <cell r="T775" t="str">
            <v>** No Branch</v>
          </cell>
          <cell r="U775">
            <v>941</v>
          </cell>
          <cell r="V775" t="str">
            <v>Jeremy Michell</v>
          </cell>
          <cell r="W775" t="str">
            <v>Kae Paviour</v>
          </cell>
          <cell r="X775" t="str">
            <v>Jeremy Michell</v>
          </cell>
          <cell r="Y775" t="str">
            <v>Lotus Notes</v>
          </cell>
          <cell r="AA775" t="str">
            <v>LotusScript/LotusFormula</v>
          </cell>
          <cell r="AC775">
            <v>0</v>
          </cell>
          <cell r="AE775">
            <v>0</v>
          </cell>
          <cell r="AF775">
            <v>1</v>
          </cell>
          <cell r="AG775">
            <v>774</v>
          </cell>
          <cell r="AH775" t="str">
            <v>SSG Assistant -  Ver 1.0_365531</v>
          </cell>
          <cell r="AI775">
            <v>1137</v>
          </cell>
        </row>
        <row r="776">
          <cell r="A776">
            <v>775</v>
          </cell>
          <cell r="B776">
            <v>365532</v>
          </cell>
          <cell r="C776" t="str">
            <v>SSG Recognition &amp; Reward DB</v>
          </cell>
          <cell r="D776" t="str">
            <v>SSG Recognition &amp; Reward DB -  Ver 1.10</v>
          </cell>
          <cell r="E776" t="str">
            <v>Social Statistics Business Systems</v>
          </cell>
          <cell r="F776" t="str">
            <v>Notes workflow system that manages SSG R&amp;R nominations</v>
          </cell>
          <cell r="G776" t="str">
            <v>Administration</v>
          </cell>
          <cell r="I776" t="str">
            <v>Less than 10 at a Single Site</v>
          </cell>
          <cell r="J776" t="str">
            <v>Custom In House Developed</v>
          </cell>
          <cell r="K776" t="str">
            <v>In Production</v>
          </cell>
          <cell r="L776">
            <v>1.1000000000000001</v>
          </cell>
          <cell r="O776">
            <v>39965</v>
          </cell>
          <cell r="P776">
            <v>3</v>
          </cell>
          <cell r="Q776" t="str">
            <v>Local Application</v>
          </cell>
          <cell r="R776" t="str">
            <v>Low</v>
          </cell>
          <cell r="S776" t="str">
            <v>Social Statistics Group</v>
          </cell>
          <cell r="T776" t="str">
            <v>** No Branch</v>
          </cell>
          <cell r="U776">
            <v>94102</v>
          </cell>
          <cell r="V776" t="str">
            <v>Jeremy Michell</v>
          </cell>
          <cell r="W776" t="str">
            <v>Kae Paviour</v>
          </cell>
          <cell r="X776" t="str">
            <v>Jeremy Michell</v>
          </cell>
          <cell r="Y776" t="str">
            <v>Lotus Notes</v>
          </cell>
          <cell r="AA776" t="str">
            <v>LotusScript/LotusFormula</v>
          </cell>
          <cell r="AC776">
            <v>0</v>
          </cell>
          <cell r="AE776">
            <v>0</v>
          </cell>
          <cell r="AF776">
            <v>1</v>
          </cell>
          <cell r="AG776">
            <v>775</v>
          </cell>
          <cell r="AH776" t="str">
            <v>SSG Recognition &amp; Reward DB -  Ver 1.10_365532</v>
          </cell>
          <cell r="AI776">
            <v>1135</v>
          </cell>
        </row>
        <row r="777">
          <cell r="A777">
            <v>776</v>
          </cell>
          <cell r="B777">
            <v>365533</v>
          </cell>
          <cell r="C777" t="str">
            <v>TA-ISB Notes Development Control</v>
          </cell>
          <cell r="D777" t="str">
            <v>TA-ISB Notes Development Control -  Ver 1.00</v>
          </cell>
          <cell r="E777" t="str">
            <v>TSD Business Systems</v>
          </cell>
          <cell r="F777" t="str">
            <v>Notes database for use within TA-ISB as a central repository of supported DB links</v>
          </cell>
          <cell r="G777" t="str">
            <v>Administration</v>
          </cell>
          <cell r="I777" t="str">
            <v>Less than 10 at a Single Site</v>
          </cell>
          <cell r="J777" t="str">
            <v>Custom In House Developed</v>
          </cell>
          <cell r="K777" t="str">
            <v>Under Development</v>
          </cell>
          <cell r="L777">
            <v>1</v>
          </cell>
          <cell r="O777">
            <v>39965</v>
          </cell>
          <cell r="P777">
            <v>7</v>
          </cell>
          <cell r="Q777" t="str">
            <v>Local Application</v>
          </cell>
          <cell r="R777" t="str">
            <v>Low</v>
          </cell>
          <cell r="S777" t="str">
            <v>Technology Services Division</v>
          </cell>
          <cell r="T777" t="str">
            <v>Technology Applications</v>
          </cell>
          <cell r="U777">
            <v>491</v>
          </cell>
          <cell r="V777" t="str">
            <v>Helen Robson</v>
          </cell>
          <cell r="W777" t="str">
            <v>Chris Conran</v>
          </cell>
          <cell r="X777" t="str">
            <v>Helen Robson</v>
          </cell>
          <cell r="Y777" t="str">
            <v>Lotus Notes</v>
          </cell>
          <cell r="AA777" t="str">
            <v>LotusScript/LotusFormula</v>
          </cell>
          <cell r="AC777">
            <v>0</v>
          </cell>
          <cell r="AE777">
            <v>0</v>
          </cell>
          <cell r="AG777">
            <v>776</v>
          </cell>
          <cell r="AH777" t="str">
            <v>TA-ISB Notes Development Control -  Ver 1.00_365533</v>
          </cell>
          <cell r="AI777">
            <v>1038</v>
          </cell>
        </row>
        <row r="778">
          <cell r="A778">
            <v>777</v>
          </cell>
          <cell r="B778">
            <v>365534</v>
          </cell>
          <cell r="C778" t="str">
            <v>VCAMS</v>
          </cell>
          <cell r="D778" t="str">
            <v>VCAMS -  Ver 1</v>
          </cell>
          <cell r="E778" t="str">
            <v>NSS Systems</v>
          </cell>
          <cell r="F778" t="str">
            <v>was decommissioned after 2009 impairment testing</v>
          </cell>
          <cell r="G778" t="str">
            <v>Statistical</v>
          </cell>
          <cell r="J778" t="str">
            <v>Custom In House Developed</v>
          </cell>
          <cell r="K778" t="str">
            <v>De-commissioned</v>
          </cell>
          <cell r="L778">
            <v>1</v>
          </cell>
          <cell r="N778">
            <v>39986</v>
          </cell>
          <cell r="O778">
            <v>39722</v>
          </cell>
          <cell r="P778">
            <v>7</v>
          </cell>
          <cell r="Q778" t="str">
            <v>Local Application</v>
          </cell>
          <cell r="R778" t="str">
            <v>High</v>
          </cell>
          <cell r="S778" t="str">
            <v>** No Division/Group</v>
          </cell>
          <cell r="T778" t="str">
            <v>** No Branch</v>
          </cell>
          <cell r="U778">
            <v>811</v>
          </cell>
          <cell r="V778" t="str">
            <v>Brian Studman</v>
          </cell>
          <cell r="W778" t="str">
            <v>David Waymouth</v>
          </cell>
          <cell r="X778" t="str">
            <v>John D Moore</v>
          </cell>
          <cell r="Y778" t="str">
            <v>Mid-Range</v>
          </cell>
          <cell r="AA778" t="str">
            <v>Java</v>
          </cell>
          <cell r="AC778">
            <v>0</v>
          </cell>
          <cell r="AE778">
            <v>0</v>
          </cell>
          <cell r="AG778">
            <v>777</v>
          </cell>
          <cell r="AH778" t="str">
            <v>VCAMS -  Ver 1_365534</v>
          </cell>
          <cell r="AI778">
            <v>1139</v>
          </cell>
        </row>
        <row r="779">
          <cell r="A779">
            <v>778</v>
          </cell>
          <cell r="B779">
            <v>365535</v>
          </cell>
          <cell r="C779" t="str">
            <v>Workplace Visits Scheduler</v>
          </cell>
          <cell r="D779" t="str">
            <v>Workplace Visits Scheduler -  Ver 1.0</v>
          </cell>
          <cell r="E779" t="str">
            <v>CAI Systems</v>
          </cell>
          <cell r="F779"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G779" t="str">
            <v>Statistical</v>
          </cell>
          <cell r="I779" t="str">
            <v>Less than 10 at a Single Site</v>
          </cell>
          <cell r="J779" t="str">
            <v>Custom In House Developed</v>
          </cell>
          <cell r="K779" t="str">
            <v>Under Development</v>
          </cell>
          <cell r="L779">
            <v>1</v>
          </cell>
          <cell r="O779">
            <v>39965</v>
          </cell>
          <cell r="P779">
            <v>7</v>
          </cell>
          <cell r="Q779" t="str">
            <v>Client Maintained Application</v>
          </cell>
          <cell r="R779" t="str">
            <v>Medium</v>
          </cell>
          <cell r="S779" t="str">
            <v>Integrated Collection and Dissemination Services</v>
          </cell>
          <cell r="T779" t="str">
            <v>Integrated Collection</v>
          </cell>
          <cell r="U779">
            <v>252</v>
          </cell>
          <cell r="V779" t="str">
            <v>Helen Robson</v>
          </cell>
          <cell r="W779" t="str">
            <v>Anthony Grubb</v>
          </cell>
          <cell r="X779" t="str">
            <v>Helen Robson</v>
          </cell>
          <cell r="Y779" t="str">
            <v>Lotus Notes</v>
          </cell>
          <cell r="Z779" t="str">
            <v>Notes</v>
          </cell>
          <cell r="AA779" t="str">
            <v>LotusScript/LotusFormula</v>
          </cell>
          <cell r="AC779">
            <v>0</v>
          </cell>
          <cell r="AE779">
            <v>0</v>
          </cell>
          <cell r="AG779">
            <v>778</v>
          </cell>
          <cell r="AH779" t="str">
            <v>Workplace Visits Scheduler -  Ver 1.0_365535</v>
          </cell>
          <cell r="AI779">
            <v>1108</v>
          </cell>
        </row>
        <row r="780">
          <cell r="A780">
            <v>779</v>
          </cell>
          <cell r="B780">
            <v>365536</v>
          </cell>
          <cell r="C780" t="str">
            <v>Environment and Agriculture Systems - Wheat Surveys</v>
          </cell>
          <cell r="D780" t="str">
            <v>Environment and Agriculture Systems - Wheat Surveys</v>
          </cell>
          <cell r="E780" t="str">
            <v>Agriculture and Environment</v>
          </cell>
          <cell r="F780" t="str">
            <v>Process data from wheat surveys run by the Environment and Agriculture BSC. This application uses e2e components</v>
          </cell>
          <cell r="G780" t="str">
            <v>Statistical</v>
          </cell>
          <cell r="I780" t="str">
            <v>10 to 100 Users</v>
          </cell>
          <cell r="J780" t="str">
            <v>Custom In House Developed</v>
          </cell>
          <cell r="K780" t="str">
            <v>In Production - Frozen</v>
          </cell>
          <cell r="M780">
            <v>39846</v>
          </cell>
          <cell r="O780">
            <v>39965</v>
          </cell>
          <cell r="P780">
            <v>5</v>
          </cell>
          <cell r="Q780" t="str">
            <v>Local Application</v>
          </cell>
          <cell r="R780" t="str">
            <v>High</v>
          </cell>
          <cell r="S780" t="str">
            <v>Population Labour Industry and Environment Statistics Group</v>
          </cell>
          <cell r="T780" t="str">
            <v>** No Branch</v>
          </cell>
          <cell r="U780">
            <v>70</v>
          </cell>
          <cell r="V780" t="str">
            <v>Chi Nguyen</v>
          </cell>
          <cell r="W780" t="str">
            <v>Adrian Bugg</v>
          </cell>
          <cell r="X780" t="str">
            <v>Chi Nguyen</v>
          </cell>
          <cell r="Y780" t="str">
            <v>Lotus Notes</v>
          </cell>
          <cell r="AC780">
            <v>0</v>
          </cell>
          <cell r="AE780">
            <v>0</v>
          </cell>
          <cell r="AF780">
            <v>1</v>
          </cell>
          <cell r="AG780">
            <v>779</v>
          </cell>
          <cell r="AH780" t="str">
            <v>Environment and Agriculture Systems - Wheat Surveys_365536</v>
          </cell>
          <cell r="AI780">
            <v>1178</v>
          </cell>
        </row>
        <row r="781">
          <cell r="A781">
            <v>780</v>
          </cell>
          <cell r="B781">
            <v>365663</v>
          </cell>
          <cell r="C781" t="str">
            <v>SDP Navigator</v>
          </cell>
          <cell r="D781" t="str">
            <v>SDP Navigator</v>
          </cell>
          <cell r="E781" t="str">
            <v>TSD Business Systems</v>
          </cell>
          <cell r="G781" t="str">
            <v>Information</v>
          </cell>
          <cell r="I781" t="str">
            <v>More than 100 Users</v>
          </cell>
          <cell r="J781" t="str">
            <v>Custom In House Developed</v>
          </cell>
          <cell r="K781" t="str">
            <v>Under Development</v>
          </cell>
          <cell r="O781">
            <v>39965</v>
          </cell>
          <cell r="P781">
            <v>6</v>
          </cell>
          <cell r="Q781" t="str">
            <v>Local Application</v>
          </cell>
          <cell r="R781" t="str">
            <v>Medium</v>
          </cell>
          <cell r="S781" t="str">
            <v>Technology Services Division</v>
          </cell>
          <cell r="T781" t="str">
            <v>Technology Applications</v>
          </cell>
          <cell r="U781">
            <v>491</v>
          </cell>
          <cell r="V781" t="str">
            <v>Mark Bingley</v>
          </cell>
          <cell r="W781" t="str">
            <v>Chevahn Hoad</v>
          </cell>
          <cell r="X781" t="str">
            <v>Andrew Gill</v>
          </cell>
          <cell r="Y781" t="str">
            <v>Lotus Notes</v>
          </cell>
          <cell r="AC781">
            <v>0</v>
          </cell>
          <cell r="AE781">
            <v>0</v>
          </cell>
          <cell r="AG781">
            <v>780</v>
          </cell>
          <cell r="AH781" t="str">
            <v>SDP Navigator_365663</v>
          </cell>
          <cell r="AI781">
            <v>1179</v>
          </cell>
        </row>
        <row r="782">
          <cell r="A782">
            <v>781</v>
          </cell>
          <cell r="B782">
            <v>365882</v>
          </cell>
          <cell r="C782" t="str">
            <v>ABS Applications Metadata</v>
          </cell>
          <cell r="D782" t="str">
            <v>ABS Applications Metadata -  Ver 1.01</v>
          </cell>
          <cell r="E782" t="str">
            <v>Notes Desktop</v>
          </cell>
          <cell r="F782" t="str">
            <v>Used as the central ABS-wide application metadata repository for Personal Holdings and WDB Electronic Protective Markings (EPM) delivery and ABS Rooms and Resources Profile delivery.</v>
          </cell>
          <cell r="G782" t="str">
            <v>Corporate Infrastructure</v>
          </cell>
          <cell r="I782" t="str">
            <v>More than 100 Users</v>
          </cell>
          <cell r="J782" t="str">
            <v>Custom In House Developed</v>
          </cell>
          <cell r="K782" t="str">
            <v>In Production</v>
          </cell>
          <cell r="L782">
            <v>1.01</v>
          </cell>
          <cell r="O782">
            <v>39965</v>
          </cell>
          <cell r="P782">
            <v>6</v>
          </cell>
          <cell r="Q782" t="str">
            <v>Business Infrastructure Application</v>
          </cell>
          <cell r="R782" t="str">
            <v>High</v>
          </cell>
          <cell r="S782" t="str">
            <v>Technology Services Division</v>
          </cell>
          <cell r="T782" t="str">
            <v>Technology Infrastructure</v>
          </cell>
          <cell r="U782">
            <v>278</v>
          </cell>
          <cell r="V782" t="str">
            <v>Andrew Gill</v>
          </cell>
          <cell r="W782" t="str">
            <v>Dale Chatwin</v>
          </cell>
          <cell r="X782" t="str">
            <v>Andrew Gill</v>
          </cell>
          <cell r="Y782" t="str">
            <v>PC - Thick Client</v>
          </cell>
          <cell r="Z782" t="str">
            <v>Lotus Notes</v>
          </cell>
          <cell r="AC782">
            <v>0</v>
          </cell>
          <cell r="AE782">
            <v>0</v>
          </cell>
          <cell r="AF782">
            <v>1</v>
          </cell>
          <cell r="AG782">
            <v>781</v>
          </cell>
          <cell r="AH782" t="str">
            <v>ABS Applications Metadata -  Ver 1.01_365882</v>
          </cell>
          <cell r="AI782">
            <v>1180</v>
          </cell>
        </row>
        <row r="783">
          <cell r="A783">
            <v>782</v>
          </cell>
          <cell r="B783">
            <v>365941</v>
          </cell>
          <cell r="C783" t="str">
            <v>Client Purchase Capital Db</v>
          </cell>
          <cell r="D783" t="str">
            <v>Client Purchase Capital Db</v>
          </cell>
          <cell r="E783" t="str">
            <v>TSD Client Services</v>
          </cell>
          <cell r="G783" t="str">
            <v>Administration</v>
          </cell>
          <cell r="I783" t="str">
            <v>10 to 100 Users</v>
          </cell>
          <cell r="J783" t="str">
            <v>Custom In House Developed</v>
          </cell>
          <cell r="K783" t="str">
            <v>In Production - Development Continuing</v>
          </cell>
          <cell r="O783">
            <v>39965</v>
          </cell>
          <cell r="P783">
            <v>4</v>
          </cell>
          <cell r="Q783" t="str">
            <v>Business Infrastructure Application</v>
          </cell>
          <cell r="R783" t="str">
            <v>Medium</v>
          </cell>
          <cell r="S783" t="str">
            <v>Technology Services Division</v>
          </cell>
          <cell r="T783" t="str">
            <v>Technology Infrastructure</v>
          </cell>
          <cell r="U783">
            <v>351</v>
          </cell>
          <cell r="V783" t="str">
            <v>Mark Bingley</v>
          </cell>
          <cell r="W783" t="str">
            <v>Neville Morrison</v>
          </cell>
          <cell r="X783" t="str">
            <v>Andrew Gill</v>
          </cell>
          <cell r="Y783" t="str">
            <v>Lotus Notes</v>
          </cell>
          <cell r="AA783" t="str">
            <v>LotusScript/LotusFormula</v>
          </cell>
          <cell r="AC783">
            <v>0</v>
          </cell>
          <cell r="AD783">
            <v>526</v>
          </cell>
          <cell r="AE783">
            <v>0</v>
          </cell>
          <cell r="AF783">
            <v>1</v>
          </cell>
          <cell r="AG783">
            <v>782</v>
          </cell>
          <cell r="AH783" t="str">
            <v>Client Purchase Capital Db_365941</v>
          </cell>
          <cell r="AI783">
            <v>1183</v>
          </cell>
        </row>
        <row r="784">
          <cell r="A784">
            <v>783</v>
          </cell>
          <cell r="B784">
            <v>365942</v>
          </cell>
          <cell r="C784" t="str">
            <v>Bughalla</v>
          </cell>
          <cell r="D784" t="str">
            <v>Bughalla -  Ver 1.04</v>
          </cell>
          <cell r="E784" t="str">
            <v>TSD Business Systems</v>
          </cell>
          <cell r="F784" t="str">
            <v>Bughalla is a bug/task tracking system.</v>
          </cell>
          <cell r="G784" t="str">
            <v>Administration</v>
          </cell>
          <cell r="I784" t="str">
            <v>10 to 100 Users</v>
          </cell>
          <cell r="J784" t="str">
            <v>Custom In House Developed</v>
          </cell>
          <cell r="K784" t="str">
            <v>In Production</v>
          </cell>
          <cell r="L784">
            <v>1.04</v>
          </cell>
          <cell r="O784">
            <v>39965</v>
          </cell>
          <cell r="P784">
            <v>4</v>
          </cell>
          <cell r="Q784" t="str">
            <v>Local Application</v>
          </cell>
          <cell r="R784" t="str">
            <v>Low</v>
          </cell>
          <cell r="S784" t="str">
            <v>Technology Services Division</v>
          </cell>
          <cell r="T784" t="str">
            <v>Technology Applications</v>
          </cell>
          <cell r="U784">
            <v>491</v>
          </cell>
          <cell r="X784" t="str">
            <v>Ken Smith</v>
          </cell>
          <cell r="Y784" t="str">
            <v>Lotus Notes</v>
          </cell>
          <cell r="AA784" t="str">
            <v>LotusScript/LotusFormula</v>
          </cell>
          <cell r="AC784">
            <v>0</v>
          </cell>
          <cell r="AE784">
            <v>0</v>
          </cell>
          <cell r="AF784">
            <v>1</v>
          </cell>
          <cell r="AG784">
            <v>783</v>
          </cell>
          <cell r="AH784" t="str">
            <v>Bughalla -  Ver 1.04_365942</v>
          </cell>
          <cell r="AI784">
            <v>1182</v>
          </cell>
        </row>
        <row r="785">
          <cell r="A785">
            <v>784</v>
          </cell>
          <cell r="B785">
            <v>365944</v>
          </cell>
          <cell r="C785" t="str">
            <v>Indigenous Assistant</v>
          </cell>
          <cell r="D785" t="str">
            <v>Indigenous Assistant -  Ver 1.00</v>
          </cell>
          <cell r="E785" t="str">
            <v>NCATSI</v>
          </cell>
          <cell r="F785"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G785" t="str">
            <v>Information</v>
          </cell>
          <cell r="I785" t="str">
            <v>10 to 100 Users</v>
          </cell>
          <cell r="J785" t="str">
            <v>Custom In House Developed</v>
          </cell>
          <cell r="K785" t="str">
            <v>In Production</v>
          </cell>
          <cell r="L785">
            <v>1</v>
          </cell>
          <cell r="M785">
            <v>39755</v>
          </cell>
          <cell r="O785">
            <v>39965</v>
          </cell>
          <cell r="P785">
            <v>5</v>
          </cell>
          <cell r="Q785" t="str">
            <v>Local Application</v>
          </cell>
          <cell r="R785" t="str">
            <v>Low</v>
          </cell>
          <cell r="S785" t="str">
            <v>Social Statistics Group</v>
          </cell>
          <cell r="T785" t="str">
            <v>Indigenous &amp; Health Statistics</v>
          </cell>
          <cell r="U785">
            <v>434</v>
          </cell>
          <cell r="V785" t="str">
            <v>Jeremy Michell</v>
          </cell>
          <cell r="W785" t="str">
            <v>Julie Nankervis</v>
          </cell>
          <cell r="X785" t="str">
            <v>Jeremy Michell</v>
          </cell>
          <cell r="Y785" t="str">
            <v>Lotus Notes</v>
          </cell>
          <cell r="AC785">
            <v>0</v>
          </cell>
          <cell r="AE785">
            <v>0</v>
          </cell>
          <cell r="AF785">
            <v>1</v>
          </cell>
          <cell r="AG785">
            <v>784</v>
          </cell>
          <cell r="AH785" t="str">
            <v>Indigenous Assistant -  Ver 1.00_365944</v>
          </cell>
          <cell r="AI785">
            <v>1181</v>
          </cell>
        </row>
        <row r="786">
          <cell r="A786">
            <v>785</v>
          </cell>
          <cell r="B786">
            <v>365981</v>
          </cell>
          <cell r="C786" t="str">
            <v>Tourism Satellite Account</v>
          </cell>
          <cell r="D786" t="str">
            <v>Tourism Satellite Account -  Ver 0.1</v>
          </cell>
          <cell r="E786" t="str">
            <v>Transport and Tourism</v>
          </cell>
          <cell r="F786" t="str">
            <v>Interactive automated production of the tourism satellite accounts</v>
          </cell>
          <cell r="G786" t="str">
            <v>Statistical</v>
          </cell>
          <cell r="I786" t="str">
            <v>Less than 10 at a Single Site</v>
          </cell>
          <cell r="J786" t="str">
            <v>Custom In House Developed</v>
          </cell>
          <cell r="K786" t="str">
            <v>Under Development</v>
          </cell>
          <cell r="L786">
            <v>0.1</v>
          </cell>
          <cell r="O786">
            <v>39965</v>
          </cell>
          <cell r="P786">
            <v>7</v>
          </cell>
          <cell r="Q786" t="str">
            <v>Client Maintained Application</v>
          </cell>
          <cell r="R786" t="str">
            <v>Medium</v>
          </cell>
          <cell r="S786" t="str">
            <v>Population Labour Industry and Environment Statistics Group</v>
          </cell>
          <cell r="T786" t="str">
            <v>Industry Statistics Branch</v>
          </cell>
          <cell r="U786">
            <v>191</v>
          </cell>
          <cell r="V786" t="str">
            <v>Mark Viney</v>
          </cell>
          <cell r="W786" t="str">
            <v>Darren Page</v>
          </cell>
          <cell r="X786" t="str">
            <v>Mark Viney</v>
          </cell>
          <cell r="Y786" t="str">
            <v>Mid-Range</v>
          </cell>
          <cell r="Z786" t="str">
            <v>Web - XForms</v>
          </cell>
          <cell r="AA786" t="str">
            <v>Java/Eclipse</v>
          </cell>
          <cell r="AC786">
            <v>0</v>
          </cell>
          <cell r="AD786">
            <v>0</v>
          </cell>
          <cell r="AE786">
            <v>0</v>
          </cell>
          <cell r="AG786">
            <v>785</v>
          </cell>
          <cell r="AH786" t="str">
            <v>Tourism Satellite Account -  Ver 0.1_365981</v>
          </cell>
          <cell r="AI786">
            <v>1185</v>
          </cell>
        </row>
        <row r="787">
          <cell r="A787">
            <v>786</v>
          </cell>
          <cell r="B787">
            <v>366022</v>
          </cell>
          <cell r="C787" t="str">
            <v>HIES 09/10 Query Resolution</v>
          </cell>
          <cell r="D787" t="str">
            <v>HIES 09/10 Query Resolution -  Ver 1.00</v>
          </cell>
          <cell r="E787" t="str">
            <v>HERS</v>
          </cell>
          <cell r="F787" t="str">
            <v>Mail enabled database to hold queries raised from HIES CAPI Cleaning and HIES superannuation interviews from FTE. Knowing nothing about this db (apart from having to create it from a template), I have filled this out the best I could - Judy Thomson</v>
          </cell>
          <cell r="G787" t="str">
            <v>Information</v>
          </cell>
          <cell r="I787" t="str">
            <v>10 to 100 Users</v>
          </cell>
          <cell r="J787" t="str">
            <v>Custom In House Developed</v>
          </cell>
          <cell r="K787" t="str">
            <v>In Production</v>
          </cell>
          <cell r="L787">
            <v>1</v>
          </cell>
          <cell r="M787">
            <v>39776</v>
          </cell>
          <cell r="O787">
            <v>39965</v>
          </cell>
          <cell r="P787">
            <v>10</v>
          </cell>
          <cell r="Q787" t="str">
            <v>Local Application</v>
          </cell>
          <cell r="R787" t="str">
            <v>Medium</v>
          </cell>
          <cell r="S787" t="str">
            <v>Social Statistics Group</v>
          </cell>
          <cell r="T787" t="str">
            <v>Social Conditions Statistics</v>
          </cell>
          <cell r="U787">
            <v>453</v>
          </cell>
          <cell r="V787" t="str">
            <v>Jeremy Michell</v>
          </cell>
          <cell r="W787" t="str">
            <v>Cassandra Gligora</v>
          </cell>
          <cell r="X787" t="str">
            <v>Jeremy Michell</v>
          </cell>
          <cell r="Y787" t="str">
            <v>Lotus Notes</v>
          </cell>
          <cell r="AC787">
            <v>0</v>
          </cell>
          <cell r="AE787">
            <v>0</v>
          </cell>
          <cell r="AF787">
            <v>1</v>
          </cell>
          <cell r="AG787">
            <v>786</v>
          </cell>
          <cell r="AH787" t="str">
            <v>HIES 09/10 Query Resolution -  Ver 1.00_366022</v>
          </cell>
          <cell r="AI787">
            <v>1184</v>
          </cell>
        </row>
        <row r="788">
          <cell r="A788">
            <v>787</v>
          </cell>
          <cell r="B788">
            <v>366041</v>
          </cell>
          <cell r="C788" t="str">
            <v>AIC NSW 2008-2009</v>
          </cell>
          <cell r="D788" t="str">
            <v>AIC NSW 2008-2009</v>
          </cell>
          <cell r="E788" t="str">
            <v>Annual Integrated Collection</v>
          </cell>
          <cell r="G788" t="str">
            <v>Statistical</v>
          </cell>
          <cell r="I788" t="str">
            <v>10 to 100 Users</v>
          </cell>
          <cell r="J788" t="str">
            <v>Custom In House Developed</v>
          </cell>
          <cell r="K788" t="str">
            <v>In Production</v>
          </cell>
          <cell r="O788">
            <v>39965</v>
          </cell>
          <cell r="P788">
            <v>7</v>
          </cell>
          <cell r="R788" t="str">
            <v>High</v>
          </cell>
          <cell r="S788" t="str">
            <v>Population Labour Industry and Environment Statistics Group</v>
          </cell>
          <cell r="T788" t="str">
            <v>Industry Statistics Branch</v>
          </cell>
          <cell r="U788">
            <v>134</v>
          </cell>
          <cell r="V788" t="str">
            <v>Chi Nguyen</v>
          </cell>
          <cell r="W788" t="str">
            <v>Mark Wise</v>
          </cell>
          <cell r="X788" t="str">
            <v>Chi Nguyen</v>
          </cell>
          <cell r="Y788" t="str">
            <v>Mid-Range</v>
          </cell>
          <cell r="AC788">
            <v>0</v>
          </cell>
          <cell r="AE788">
            <v>0</v>
          </cell>
          <cell r="AF788">
            <v>1</v>
          </cell>
          <cell r="AG788">
            <v>787</v>
          </cell>
          <cell r="AH788" t="str">
            <v>AIC NSW 2008-2009_366041</v>
          </cell>
          <cell r="AI788">
            <v>1151</v>
          </cell>
        </row>
        <row r="789">
          <cell r="A789">
            <v>788</v>
          </cell>
          <cell r="B789">
            <v>366061</v>
          </cell>
          <cell r="C789" t="str">
            <v>2011 Pop Census - Census Task Tracking</v>
          </cell>
          <cell r="D789" t="str">
            <v>2011 Pop Census - Census Task Tracking -  Ver 1.00</v>
          </cell>
          <cell r="E789" t="str">
            <v>Census</v>
          </cell>
          <cell r="F789"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G789" t="str">
            <v>Administration</v>
          </cell>
          <cell r="I789" t="str">
            <v>10 to 100 Users</v>
          </cell>
          <cell r="J789" t="str">
            <v>Custom In House Developed</v>
          </cell>
          <cell r="K789" t="str">
            <v>In Production</v>
          </cell>
          <cell r="L789">
            <v>1</v>
          </cell>
          <cell r="M789">
            <v>39754</v>
          </cell>
          <cell r="O789">
            <v>39965</v>
          </cell>
          <cell r="P789">
            <v>8</v>
          </cell>
          <cell r="Q789" t="str">
            <v>Local Application</v>
          </cell>
          <cell r="R789" t="str">
            <v>Low</v>
          </cell>
          <cell r="S789" t="str">
            <v>Population Labour Industry and Environment Statistics Group</v>
          </cell>
          <cell r="T789" t="str">
            <v>Population Census</v>
          </cell>
          <cell r="U789">
            <v>213</v>
          </cell>
          <cell r="V789" t="str">
            <v>Duncan Young</v>
          </cell>
          <cell r="W789" t="str">
            <v>Rosalie Butler</v>
          </cell>
          <cell r="X789" t="str">
            <v>Ken Smith</v>
          </cell>
          <cell r="Y789" t="str">
            <v>Lotus Notes</v>
          </cell>
          <cell r="Z789" t="str">
            <v>Lotus Notes</v>
          </cell>
          <cell r="AA789" t="str">
            <v>LotusScript/LotusFormula</v>
          </cell>
          <cell r="AC789">
            <v>0</v>
          </cell>
          <cell r="AE789">
            <v>0</v>
          </cell>
          <cell r="AF789">
            <v>1</v>
          </cell>
          <cell r="AG789">
            <v>788</v>
          </cell>
          <cell r="AH789" t="str">
            <v>2011 Pop Census - Census Task Tracking -  Ver 1.00_366061</v>
          </cell>
          <cell r="AI789">
            <v>1186</v>
          </cell>
        </row>
        <row r="790">
          <cell r="A790">
            <v>789</v>
          </cell>
          <cell r="B790">
            <v>366081</v>
          </cell>
          <cell r="C790" t="str">
            <v>IDW Loader - Front End</v>
          </cell>
          <cell r="D790" t="str">
            <v>IDW Loader - Front End -  Ver v2.0</v>
          </cell>
          <cell r="E790" t="str">
            <v>IDW</v>
          </cell>
          <cell r="F790" t="str">
            <v>TBC Based on information identified during the Application Assessment process this application was decommissioned</v>
          </cell>
          <cell r="G790" t="str">
            <v>Corporate Infrastructure</v>
          </cell>
          <cell r="I790" t="str">
            <v>10 to 100 Users</v>
          </cell>
          <cell r="J790" t="str">
            <v>Custom In House Developed</v>
          </cell>
          <cell r="K790" t="str">
            <v>De-commissioned</v>
          </cell>
          <cell r="L790" t="str">
            <v>v2.0</v>
          </cell>
          <cell r="M790">
            <v>39630</v>
          </cell>
          <cell r="N790">
            <v>40238</v>
          </cell>
          <cell r="O790">
            <v>39965</v>
          </cell>
          <cell r="P790">
            <v>8</v>
          </cell>
          <cell r="Q790" t="str">
            <v>Business Infrastructure Application</v>
          </cell>
          <cell r="R790" t="str">
            <v>High</v>
          </cell>
          <cell r="S790" t="str">
            <v>Macroeconomics and Integration Group</v>
          </cell>
          <cell r="T790" t="str">
            <v>** No Branch</v>
          </cell>
          <cell r="U790">
            <v>534</v>
          </cell>
          <cell r="V790" t="str">
            <v>Ken Smith</v>
          </cell>
          <cell r="X790" t="str">
            <v>Brendan Moylan</v>
          </cell>
          <cell r="Y790" t="str">
            <v>Lotus Notes</v>
          </cell>
          <cell r="AC790">
            <v>0</v>
          </cell>
          <cell r="AE790">
            <v>0</v>
          </cell>
          <cell r="AG790">
            <v>789</v>
          </cell>
          <cell r="AH790" t="str">
            <v>IDW Loader - Front End -  Ver v2.0_366081</v>
          </cell>
          <cell r="AI790">
            <v>1188</v>
          </cell>
        </row>
        <row r="791">
          <cell r="A791">
            <v>790</v>
          </cell>
          <cell r="B791">
            <v>366082</v>
          </cell>
          <cell r="C791" t="str">
            <v>2016 Pop Census - Processing Systems</v>
          </cell>
          <cell r="D791" t="str">
            <v>2016 Pop Census - Processing Systems</v>
          </cell>
          <cell r="E791" t="str">
            <v>Census</v>
          </cell>
          <cell r="G791" t="str">
            <v>Statistical</v>
          </cell>
          <cell r="I791" t="str">
            <v>More than 100 Users</v>
          </cell>
          <cell r="J791" t="str">
            <v>Custom In House Developed</v>
          </cell>
          <cell r="K791" t="str">
            <v>Under Development</v>
          </cell>
          <cell r="O791">
            <v>39965</v>
          </cell>
          <cell r="P791">
            <v>14</v>
          </cell>
          <cell r="Q791" t="str">
            <v>Business Critical Application</v>
          </cell>
          <cell r="R791" t="str">
            <v>MEI Category 1</v>
          </cell>
          <cell r="S791" t="str">
            <v>Population Labour Industry and Environment Statistics Group</v>
          </cell>
          <cell r="T791" t="str">
            <v>Population Census</v>
          </cell>
          <cell r="U791">
            <v>214</v>
          </cell>
          <cell r="V791" t="str">
            <v>Duncan Young</v>
          </cell>
          <cell r="W791" t="str">
            <v>James Plunkett</v>
          </cell>
          <cell r="X791" t="str">
            <v>Duncan Young</v>
          </cell>
          <cell r="Y791" t="str">
            <v>Mid-Range</v>
          </cell>
          <cell r="AC791">
            <v>0</v>
          </cell>
          <cell r="AE791">
            <v>0</v>
          </cell>
          <cell r="AG791">
            <v>790</v>
          </cell>
          <cell r="AH791" t="str">
            <v>2016 Pop Census - Processing Systems_366082</v>
          </cell>
          <cell r="AI791">
            <v>1187</v>
          </cell>
        </row>
        <row r="792">
          <cell r="A792">
            <v>791</v>
          </cell>
          <cell r="B792">
            <v>366261</v>
          </cell>
          <cell r="C792" t="str">
            <v>Superannuation fund</v>
          </cell>
          <cell r="D792" t="str">
            <v>Superannuation fund</v>
          </cell>
          <cell r="E792" t="str">
            <v>Financial</v>
          </cell>
          <cell r="G792" t="str">
            <v>Administration</v>
          </cell>
          <cell r="I792" t="str">
            <v>More than 100 Users</v>
          </cell>
          <cell r="J792" t="str">
            <v>Custom In House Developed</v>
          </cell>
          <cell r="K792" t="str">
            <v>In Production</v>
          </cell>
          <cell r="M792">
            <v>38890</v>
          </cell>
          <cell r="O792">
            <v>39965</v>
          </cell>
          <cell r="P792">
            <v>7</v>
          </cell>
          <cell r="Q792" t="str">
            <v>Local Application</v>
          </cell>
          <cell r="R792" t="str">
            <v>Medium</v>
          </cell>
          <cell r="S792" t="str">
            <v>Corporate Services Division</v>
          </cell>
          <cell r="T792" t="str">
            <v>Business Support</v>
          </cell>
          <cell r="U792">
            <v>415</v>
          </cell>
          <cell r="V792" t="str">
            <v>Erin Matson</v>
          </cell>
          <cell r="W792" t="str">
            <v>Eric Sadlowski</v>
          </cell>
          <cell r="X792" t="str">
            <v>Erin Matson</v>
          </cell>
          <cell r="Y792" t="str">
            <v>Lotus Notes</v>
          </cell>
          <cell r="AC792">
            <v>0</v>
          </cell>
          <cell r="AE792">
            <v>0</v>
          </cell>
          <cell r="AF792">
            <v>1</v>
          </cell>
          <cell r="AG792">
            <v>791</v>
          </cell>
          <cell r="AH792" t="str">
            <v>Superannuation fund_366261</v>
          </cell>
          <cell r="AI792">
            <v>1190</v>
          </cell>
        </row>
        <row r="793">
          <cell r="A793">
            <v>792</v>
          </cell>
          <cell r="B793">
            <v>366262</v>
          </cell>
          <cell r="C793" t="str">
            <v>Leave DB</v>
          </cell>
          <cell r="D793" t="str">
            <v>Leave DB</v>
          </cell>
          <cell r="E793" t="str">
            <v>HR Systems</v>
          </cell>
          <cell r="F793" t="str">
            <v>All types of leave requests</v>
          </cell>
          <cell r="G793" t="str">
            <v>Administration</v>
          </cell>
          <cell r="I793" t="str">
            <v>More than 100 Users</v>
          </cell>
          <cell r="J793" t="str">
            <v>Custom In House Developed</v>
          </cell>
          <cell r="K793" t="str">
            <v>In Production</v>
          </cell>
          <cell r="M793">
            <v>36115</v>
          </cell>
          <cell r="O793">
            <v>39965</v>
          </cell>
          <cell r="P793">
            <v>7</v>
          </cell>
          <cell r="Q793" t="str">
            <v>Local Application</v>
          </cell>
          <cell r="R793" t="str">
            <v>High</v>
          </cell>
          <cell r="S793" t="str">
            <v>Corporate Services Division</v>
          </cell>
          <cell r="T793" t="str">
            <v>Business Support</v>
          </cell>
          <cell r="U793">
            <v>401</v>
          </cell>
          <cell r="V793" t="str">
            <v>Erin Matson</v>
          </cell>
          <cell r="W793" t="str">
            <v>Eric Sadlowski</v>
          </cell>
          <cell r="X793" t="str">
            <v>Erin Matson</v>
          </cell>
          <cell r="Y793" t="str">
            <v>Lotus Notes</v>
          </cell>
          <cell r="AA793" t="str">
            <v>LotusScript/LotusFormula</v>
          </cell>
          <cell r="AC793">
            <v>0</v>
          </cell>
          <cell r="AE793">
            <v>0</v>
          </cell>
          <cell r="AF793">
            <v>1</v>
          </cell>
          <cell r="AG793">
            <v>792</v>
          </cell>
          <cell r="AH793" t="str">
            <v>Leave DB_366262</v>
          </cell>
          <cell r="AI793">
            <v>1189</v>
          </cell>
        </row>
        <row r="794">
          <cell r="A794">
            <v>793</v>
          </cell>
          <cell r="B794">
            <v>366281</v>
          </cell>
          <cell r="C794" t="str">
            <v>Staff Movements DB</v>
          </cell>
          <cell r="D794" t="str">
            <v>Staff Movements DB</v>
          </cell>
          <cell r="E794" t="str">
            <v>HR Systems</v>
          </cell>
          <cell r="F794" t="str">
            <v>Loading Recruitment information and Recommendations, approvals and notifications re the temporary or permanent movement of staff within the ABS.</v>
          </cell>
          <cell r="G794" t="str">
            <v>Corporate</v>
          </cell>
          <cell r="I794" t="str">
            <v>More than 100 Users</v>
          </cell>
          <cell r="J794" t="str">
            <v>Custom In House Developed</v>
          </cell>
          <cell r="K794" t="str">
            <v>In Production - Development Continuing</v>
          </cell>
          <cell r="M794">
            <v>36123</v>
          </cell>
          <cell r="O794">
            <v>39965</v>
          </cell>
          <cell r="P794">
            <v>7</v>
          </cell>
          <cell r="Q794" t="str">
            <v>Local Application</v>
          </cell>
          <cell r="R794" t="str">
            <v>Medium</v>
          </cell>
          <cell r="S794" t="str">
            <v>Corporate Services Division</v>
          </cell>
          <cell r="T794" t="str">
            <v>Business Support</v>
          </cell>
          <cell r="U794">
            <v>412</v>
          </cell>
          <cell r="V794" t="str">
            <v>Erin Matson</v>
          </cell>
          <cell r="W794" t="str">
            <v>Eric Sadlowski</v>
          </cell>
          <cell r="X794" t="str">
            <v>Erin Matson</v>
          </cell>
          <cell r="Y794" t="str">
            <v>Lotus Notes</v>
          </cell>
          <cell r="AC794">
            <v>90217.34</v>
          </cell>
          <cell r="AD794">
            <v>35074.428571428602</v>
          </cell>
          <cell r="AE794">
            <v>77979.490000000005</v>
          </cell>
          <cell r="AF794">
            <v>1</v>
          </cell>
          <cell r="AG794">
            <v>793</v>
          </cell>
          <cell r="AH794" t="str">
            <v>Staff Movements DB_366281</v>
          </cell>
          <cell r="AI794">
            <v>1191</v>
          </cell>
        </row>
        <row r="795">
          <cell r="A795">
            <v>794</v>
          </cell>
          <cell r="B795">
            <v>366541</v>
          </cell>
          <cell r="C795" t="str">
            <v>Edit Specification Database</v>
          </cell>
          <cell r="D795" t="str">
            <v>Edit Specification Database</v>
          </cell>
          <cell r="E795" t="str">
            <v>Editing Facilities</v>
          </cell>
          <cell r="F795" t="str">
            <v>For collections see collections in the ETK</v>
          </cell>
          <cell r="G795" t="str">
            <v>Statistical</v>
          </cell>
          <cell r="I795" t="str">
            <v>10 to 100 Users</v>
          </cell>
          <cell r="J795" t="str">
            <v>Custom In House Developed</v>
          </cell>
          <cell r="K795" t="str">
            <v>In Production</v>
          </cell>
          <cell r="M795">
            <v>39903</v>
          </cell>
          <cell r="O795">
            <v>39965</v>
          </cell>
          <cell r="P795">
            <v>7</v>
          </cell>
          <cell r="Q795" t="str">
            <v>Business Infrastructure Application</v>
          </cell>
          <cell r="R795" t="str">
            <v>Medium</v>
          </cell>
          <cell r="S795" t="str">
            <v>Population Labour Industry and Environment Statistics Group</v>
          </cell>
          <cell r="T795" t="str">
            <v>Industry Statistics Branch</v>
          </cell>
          <cell r="U795">
            <v>134</v>
          </cell>
          <cell r="V795" t="str">
            <v>Chi Nguyen</v>
          </cell>
          <cell r="W795" t="str">
            <v>Lynne Bismire</v>
          </cell>
          <cell r="X795" t="str">
            <v>Chi Nguyen</v>
          </cell>
          <cell r="Y795" t="str">
            <v>PC</v>
          </cell>
          <cell r="Z795" t="str">
            <v>Lotus Notes</v>
          </cell>
          <cell r="AC795">
            <v>0</v>
          </cell>
          <cell r="AD795">
            <v>0</v>
          </cell>
          <cell r="AE795">
            <v>0</v>
          </cell>
          <cell r="AF795">
            <v>1</v>
          </cell>
          <cell r="AG795">
            <v>794</v>
          </cell>
          <cell r="AH795" t="str">
            <v>Edit Specification Database_366541</v>
          </cell>
          <cell r="AI795">
            <v>1192</v>
          </cell>
        </row>
        <row r="796">
          <cell r="A796">
            <v>795</v>
          </cell>
          <cell r="B796">
            <v>366581</v>
          </cell>
          <cell r="C796" t="str">
            <v>Security Incident Reporting System V2</v>
          </cell>
          <cell r="D796" t="str">
            <v>Security Incident Reporting System V2 -  Ver 2.06</v>
          </cell>
          <cell r="E796" t="str">
            <v>Security</v>
          </cell>
          <cell r="F796"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G796" t="str">
            <v>Security</v>
          </cell>
          <cell r="I796" t="str">
            <v>Less than 10 at a Single Site</v>
          </cell>
          <cell r="J796" t="str">
            <v>Custom In House Developed</v>
          </cell>
          <cell r="K796" t="str">
            <v>In Production - Minimum Maintenance</v>
          </cell>
          <cell r="L796">
            <v>2.06</v>
          </cell>
          <cell r="O796">
            <v>39965</v>
          </cell>
          <cell r="P796">
            <v>7</v>
          </cell>
          <cell r="Q796" t="str">
            <v>Local Application</v>
          </cell>
          <cell r="R796" t="str">
            <v>Medium</v>
          </cell>
          <cell r="S796" t="str">
            <v>Technology Services Division</v>
          </cell>
          <cell r="T796" t="str">
            <v>Technology Strategy and Planning</v>
          </cell>
          <cell r="U796">
            <v>355</v>
          </cell>
          <cell r="V796" t="str">
            <v>Andrew Gill</v>
          </cell>
          <cell r="W796" t="str">
            <v>Debbie Watson</v>
          </cell>
          <cell r="X796" t="str">
            <v>Andrew Gill</v>
          </cell>
          <cell r="Y796" t="str">
            <v>Lotus Notes</v>
          </cell>
          <cell r="Z796" t="str">
            <v>Lotus Notes</v>
          </cell>
          <cell r="AA796" t="str">
            <v>LotusScript/LotusFormula</v>
          </cell>
          <cell r="AC796">
            <v>78184</v>
          </cell>
          <cell r="AD796">
            <v>6811.7</v>
          </cell>
          <cell r="AE796">
            <v>58719.96</v>
          </cell>
          <cell r="AF796">
            <v>1</v>
          </cell>
          <cell r="AG796">
            <v>795</v>
          </cell>
          <cell r="AH796" t="str">
            <v>Security Incident Reporting System V2 -  Ver 2.06_366581</v>
          </cell>
          <cell r="AI796">
            <v>1194</v>
          </cell>
        </row>
        <row r="797">
          <cell r="A797">
            <v>796</v>
          </cell>
          <cell r="B797">
            <v>366601</v>
          </cell>
          <cell r="C797" t="str">
            <v>IT Security Audit</v>
          </cell>
          <cell r="D797" t="str">
            <v>IT Security Audit</v>
          </cell>
          <cell r="E797" t="str">
            <v>TSD Client Services</v>
          </cell>
          <cell r="G797" t="str">
            <v>Corporate</v>
          </cell>
          <cell r="I797" t="str">
            <v>More than 100 Users</v>
          </cell>
          <cell r="J797" t="str">
            <v>Custom In House Developed</v>
          </cell>
          <cell r="K797" t="str">
            <v>In Production</v>
          </cell>
          <cell r="M797">
            <v>39630</v>
          </cell>
          <cell r="O797">
            <v>39965</v>
          </cell>
          <cell r="P797">
            <v>7</v>
          </cell>
          <cell r="Q797" t="str">
            <v>Local Application</v>
          </cell>
          <cell r="R797" t="str">
            <v>Medium</v>
          </cell>
          <cell r="S797" t="str">
            <v>Technology Services Division</v>
          </cell>
          <cell r="T797" t="str">
            <v>Technology Infrastructure</v>
          </cell>
          <cell r="U797">
            <v>277</v>
          </cell>
          <cell r="V797" t="str">
            <v>Mark Bingley</v>
          </cell>
          <cell r="W797" t="str">
            <v>Matthew Artis</v>
          </cell>
          <cell r="X797" t="str">
            <v>Andrew Gill</v>
          </cell>
          <cell r="Y797" t="str">
            <v>Lotus Notes</v>
          </cell>
          <cell r="Z797" t="str">
            <v>Notes</v>
          </cell>
          <cell r="AC797">
            <v>6143</v>
          </cell>
          <cell r="AD797">
            <v>0</v>
          </cell>
          <cell r="AE797">
            <v>5497.01</v>
          </cell>
          <cell r="AF797">
            <v>1</v>
          </cell>
          <cell r="AG797">
            <v>796</v>
          </cell>
          <cell r="AH797" t="str">
            <v>IT Security Audit_366601</v>
          </cell>
          <cell r="AI797">
            <v>1195</v>
          </cell>
        </row>
        <row r="798">
          <cell r="A798">
            <v>797</v>
          </cell>
          <cell r="B798">
            <v>366681</v>
          </cell>
          <cell r="C798" t="str">
            <v>Environment and Agriculture BSC End to End System</v>
          </cell>
          <cell r="D798" t="str">
            <v>Environment and Agriculture BSC End to End System</v>
          </cell>
          <cell r="E798" t="str">
            <v>Agriculture and Environment</v>
          </cell>
          <cell r="F798" t="str">
            <v>This application consists of the systems developed to process  collections run by the Environment and Agriculture BSC using End to End system components.</v>
          </cell>
          <cell r="G798" t="str">
            <v>Statistical</v>
          </cell>
          <cell r="I798" t="str">
            <v>10 to 100 Users</v>
          </cell>
          <cell r="J798" t="str">
            <v>Custom In House Developed</v>
          </cell>
          <cell r="K798" t="str">
            <v>In Production</v>
          </cell>
          <cell r="M798">
            <v>40057</v>
          </cell>
          <cell r="O798">
            <v>39965</v>
          </cell>
          <cell r="P798">
            <v>10</v>
          </cell>
          <cell r="Q798" t="str">
            <v>Local Application</v>
          </cell>
          <cell r="R798" t="str">
            <v>High</v>
          </cell>
          <cell r="S798" t="str">
            <v>Population Labour Industry and Environment Statistics Group</v>
          </cell>
          <cell r="T798" t="str">
            <v>** No Branch</v>
          </cell>
          <cell r="U798">
            <v>70</v>
          </cell>
          <cell r="V798" t="str">
            <v>Chi Nguyen</v>
          </cell>
          <cell r="W798" t="str">
            <v>Adrian Bugg</v>
          </cell>
          <cell r="X798" t="str">
            <v>Chi Nguyen</v>
          </cell>
          <cell r="Y798" t="str">
            <v>Mid-Range</v>
          </cell>
          <cell r="Z798" t="str">
            <v>Notes</v>
          </cell>
          <cell r="AC798">
            <v>2367</v>
          </cell>
          <cell r="AD798">
            <v>0</v>
          </cell>
          <cell r="AE798">
            <v>2347.2800000000002</v>
          </cell>
          <cell r="AF798">
            <v>1</v>
          </cell>
          <cell r="AG798">
            <v>797</v>
          </cell>
          <cell r="AH798" t="str">
            <v>Environment and Agriculture BSC End to End System_366681</v>
          </cell>
          <cell r="AI798">
            <v>1197</v>
          </cell>
        </row>
        <row r="799">
          <cell r="A799">
            <v>798</v>
          </cell>
          <cell r="B799">
            <v>367181</v>
          </cell>
          <cell r="C799" t="str">
            <v>CensusAtSchools</v>
          </cell>
          <cell r="D799" t="str">
            <v>CensusAtSchools -  Ver 2.0</v>
          </cell>
          <cell r="E799" t="str">
            <v>Census</v>
          </cell>
          <cell r="F799" t="str">
            <v>The Census@Schools application is an externally supported application build by GoVote for National Educational Services Unit.</v>
          </cell>
          <cell r="G799" t="str">
            <v>Statistical</v>
          </cell>
          <cell r="I799" t="str">
            <v>External to the ABS</v>
          </cell>
          <cell r="J799" t="str">
            <v>Custom In House Developed</v>
          </cell>
          <cell r="K799" t="str">
            <v>In Production</v>
          </cell>
          <cell r="L799">
            <v>2</v>
          </cell>
          <cell r="M799">
            <v>39604</v>
          </cell>
          <cell r="O799">
            <v>39965</v>
          </cell>
          <cell r="P799">
            <v>4</v>
          </cell>
          <cell r="Q799" t="str">
            <v>Local Application</v>
          </cell>
          <cell r="R799" t="str">
            <v>Low</v>
          </cell>
          <cell r="S799" t="str">
            <v>Integrated Collection and Dissemination Services</v>
          </cell>
          <cell r="T799" t="str">
            <v>** No Branch</v>
          </cell>
          <cell r="U799">
            <v>548</v>
          </cell>
          <cell r="V799" t="str">
            <v>Peter R Jones</v>
          </cell>
          <cell r="W799" t="str">
            <v>Christine Sergi</v>
          </cell>
          <cell r="X799" t="str">
            <v>David Waymouth</v>
          </cell>
          <cell r="Y799" t="str">
            <v>PC</v>
          </cell>
          <cell r="AA799" t="str">
            <v>HTML/XHTML</v>
          </cell>
          <cell r="AC799">
            <v>0</v>
          </cell>
          <cell r="AE799">
            <v>0</v>
          </cell>
          <cell r="AF799">
            <v>1</v>
          </cell>
          <cell r="AG799">
            <v>798</v>
          </cell>
          <cell r="AH799" t="str">
            <v>CensusAtSchools -  Ver 2.0_367181</v>
          </cell>
          <cell r="AI799">
            <v>1201</v>
          </cell>
        </row>
        <row r="800">
          <cell r="A800">
            <v>799</v>
          </cell>
          <cell r="B800">
            <v>367221</v>
          </cell>
          <cell r="C800" t="str">
            <v>2011 Pop Census - Census Form Request System</v>
          </cell>
          <cell r="D800" t="str">
            <v>2011 Pop Census - Census Form Request System -  Ver 1.0</v>
          </cell>
          <cell r="E800" t="str">
            <v>Census</v>
          </cell>
          <cell r="F800" t="str">
            <v>Web application that will allow the general public to request Census Forms for the 2010 Census Dress Rehearsal and the 2011 Census. Census form requests will be processed and mailed out to requesters.</v>
          </cell>
          <cell r="G800" t="str">
            <v>Customer Service</v>
          </cell>
          <cell r="I800" t="str">
            <v>External to the ABS</v>
          </cell>
          <cell r="J800" t="str">
            <v>Custom In House Developed</v>
          </cell>
          <cell r="K800" t="str">
            <v>Under Development</v>
          </cell>
          <cell r="L800">
            <v>1</v>
          </cell>
          <cell r="O800">
            <v>39965</v>
          </cell>
          <cell r="P800">
            <v>8</v>
          </cell>
          <cell r="Q800" t="str">
            <v>Business Critical Application</v>
          </cell>
          <cell r="R800" t="str">
            <v>Medium</v>
          </cell>
          <cell r="S800" t="str">
            <v>Population Labour Industry and Environment Statistics Group</v>
          </cell>
          <cell r="T800" t="str">
            <v>Population Census</v>
          </cell>
          <cell r="U800">
            <v>213</v>
          </cell>
          <cell r="V800" t="str">
            <v>Duncan Young</v>
          </cell>
          <cell r="W800" t="str">
            <v>Rosalie Butler</v>
          </cell>
          <cell r="X800" t="str">
            <v>Ken Smith</v>
          </cell>
          <cell r="Y800" t="str">
            <v>Lotus Notes</v>
          </cell>
          <cell r="Z800" t="str">
            <v>Browser</v>
          </cell>
          <cell r="AA800" t="str">
            <v>LotusScript/LotusFormula</v>
          </cell>
          <cell r="AC800">
            <v>0</v>
          </cell>
          <cell r="AE800">
            <v>0</v>
          </cell>
          <cell r="AG800">
            <v>799</v>
          </cell>
          <cell r="AH800" t="str">
            <v>2011 Pop Census - Census Form Request System -  Ver 1.0_367221</v>
          </cell>
          <cell r="AI800">
            <v>1196</v>
          </cell>
        </row>
        <row r="801">
          <cell r="A801">
            <v>800</v>
          </cell>
          <cell r="B801">
            <v>367222</v>
          </cell>
          <cell r="C801" t="str">
            <v>ABS Links</v>
          </cell>
          <cell r="D801" t="str">
            <v>ABS Links</v>
          </cell>
          <cell r="E801" t="str">
            <v>Notes Desktop</v>
          </cell>
          <cell r="G801" t="str">
            <v>Information</v>
          </cell>
          <cell r="I801" t="str">
            <v>More than 100 Users</v>
          </cell>
          <cell r="J801" t="str">
            <v>Custom In House Developed</v>
          </cell>
          <cell r="K801" t="str">
            <v>In Production</v>
          </cell>
          <cell r="O801">
            <v>39965</v>
          </cell>
          <cell r="P801">
            <v>6</v>
          </cell>
          <cell r="Q801" t="str">
            <v>Local Application</v>
          </cell>
          <cell r="R801" t="str">
            <v>High</v>
          </cell>
          <cell r="S801" t="str">
            <v>Technology Services Division</v>
          </cell>
          <cell r="T801" t="str">
            <v>Technology Infrastructure</v>
          </cell>
          <cell r="U801">
            <v>359</v>
          </cell>
          <cell r="V801" t="str">
            <v>Andrew Gill,Mark Bingley</v>
          </cell>
          <cell r="W801" t="str">
            <v>Dale Chatwin</v>
          </cell>
          <cell r="X801" t="str">
            <v>Andrew Gill</v>
          </cell>
          <cell r="Y801" t="str">
            <v>Lotus Notes</v>
          </cell>
          <cell r="Z801" t="str">
            <v>Lotus Notes</v>
          </cell>
          <cell r="AA801" t="str">
            <v>LotusScript/LotusFormula</v>
          </cell>
          <cell r="AC801">
            <v>0</v>
          </cell>
          <cell r="AE801">
            <v>0</v>
          </cell>
          <cell r="AF801">
            <v>1</v>
          </cell>
          <cell r="AG801">
            <v>800</v>
          </cell>
          <cell r="AH801" t="str">
            <v>ABS Links_367222</v>
          </cell>
          <cell r="AI801">
            <v>1198</v>
          </cell>
        </row>
        <row r="802">
          <cell r="A802">
            <v>801</v>
          </cell>
          <cell r="B802">
            <v>367223</v>
          </cell>
          <cell r="C802" t="str">
            <v>BRU Knowledgebase</v>
          </cell>
          <cell r="D802" t="str">
            <v>BRU Knowledgebase -  Ver 1</v>
          </cell>
          <cell r="E802" t="str">
            <v>Business Register</v>
          </cell>
          <cell r="F802" t="str">
            <v>Knowledgebase - based on WDB template</v>
          </cell>
          <cell r="G802" t="str">
            <v>Information</v>
          </cell>
          <cell r="I802" t="str">
            <v>10 to 100 Users</v>
          </cell>
          <cell r="J802" t="str">
            <v>Custom In House Developed</v>
          </cell>
          <cell r="K802" t="str">
            <v>In Production - Development Continuing</v>
          </cell>
          <cell r="L802">
            <v>1</v>
          </cell>
          <cell r="M802">
            <v>39780</v>
          </cell>
          <cell r="O802">
            <v>39965</v>
          </cell>
          <cell r="P802">
            <v>7</v>
          </cell>
          <cell r="Q802" t="str">
            <v>Local Application</v>
          </cell>
          <cell r="R802" t="str">
            <v>Medium</v>
          </cell>
          <cell r="S802" t="str">
            <v>Macroeconomics and Integration Group</v>
          </cell>
          <cell r="T802" t="str">
            <v>Integration and Innovation Statistics Branch</v>
          </cell>
          <cell r="U802">
            <v>371</v>
          </cell>
          <cell r="W802" t="str">
            <v>Karen Podmore</v>
          </cell>
          <cell r="Y802" t="str">
            <v>Lotus Notes</v>
          </cell>
          <cell r="AA802" t="str">
            <v>LotusScript/LotusFormula</v>
          </cell>
          <cell r="AC802">
            <v>0</v>
          </cell>
          <cell r="AE802">
            <v>0</v>
          </cell>
          <cell r="AF802">
            <v>1</v>
          </cell>
          <cell r="AG802">
            <v>801</v>
          </cell>
          <cell r="AH802" t="str">
            <v>BRU Knowledgebase -  Ver 1_367223</v>
          </cell>
          <cell r="AI802">
            <v>1200</v>
          </cell>
        </row>
        <row r="803">
          <cell r="A803">
            <v>802</v>
          </cell>
          <cell r="B803">
            <v>367224</v>
          </cell>
          <cell r="C803" t="str">
            <v>Intellectual Property registration db</v>
          </cell>
          <cell r="D803" t="str">
            <v>Intellectual Property registration db</v>
          </cell>
          <cell r="E803" t="str">
            <v>Other Corporate Services Systems</v>
          </cell>
          <cell r="F803"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G803" t="str">
            <v>Corporate</v>
          </cell>
          <cell r="I803" t="str">
            <v>10 to 100 Users</v>
          </cell>
          <cell r="J803" t="str">
            <v>Custom In House Developed</v>
          </cell>
          <cell r="K803" t="str">
            <v>Under Development</v>
          </cell>
          <cell r="O803">
            <v>39965</v>
          </cell>
          <cell r="P803">
            <v>7</v>
          </cell>
          <cell r="Q803" t="str">
            <v>Local Application</v>
          </cell>
          <cell r="R803" t="str">
            <v>Medium</v>
          </cell>
          <cell r="S803" t="str">
            <v>Corporate Services Division</v>
          </cell>
          <cell r="T803" t="str">
            <v>Office of the Statistician</v>
          </cell>
          <cell r="U803">
            <v>291</v>
          </cell>
          <cell r="V803" t="str">
            <v>Ta-Csd Director</v>
          </cell>
          <cell r="W803" t="str">
            <v>Carolyn Verey</v>
          </cell>
          <cell r="X803" t="str">
            <v>Ta-Csd Director</v>
          </cell>
          <cell r="Y803" t="str">
            <v>Lotus Notes</v>
          </cell>
          <cell r="AC803">
            <v>0</v>
          </cell>
          <cell r="AD803">
            <v>0</v>
          </cell>
          <cell r="AE803">
            <v>0</v>
          </cell>
          <cell r="AG803">
            <v>802</v>
          </cell>
          <cell r="AH803" t="str">
            <v>Intellectual Property registration db_367224</v>
          </cell>
          <cell r="AI803">
            <v>1199</v>
          </cell>
        </row>
        <row r="804">
          <cell r="A804">
            <v>803</v>
          </cell>
          <cell r="B804">
            <v>368301</v>
          </cell>
          <cell r="C804" t="str">
            <v>2011 Pop Census - Output</v>
          </cell>
          <cell r="D804" t="str">
            <v>2011 Pop Census - Output</v>
          </cell>
          <cell r="E804" t="str">
            <v>Census</v>
          </cell>
          <cell r="G804" t="str">
            <v>Publishing</v>
          </cell>
          <cell r="I804" t="str">
            <v>External to the ABS</v>
          </cell>
          <cell r="J804" t="str">
            <v>Custom In House Developed</v>
          </cell>
          <cell r="K804" t="str">
            <v>Under Development</v>
          </cell>
          <cell r="O804">
            <v>39995</v>
          </cell>
          <cell r="P804">
            <v>10</v>
          </cell>
          <cell r="Q804" t="str">
            <v>Business Critical Application</v>
          </cell>
          <cell r="R804" t="str">
            <v>High</v>
          </cell>
          <cell r="S804" t="str">
            <v>Population Labour Industry and Environment Statistics Group</v>
          </cell>
          <cell r="T804" t="str">
            <v>Population Census</v>
          </cell>
          <cell r="U804">
            <v>211</v>
          </cell>
          <cell r="V804" t="str">
            <v>Duncan Young</v>
          </cell>
          <cell r="W804" t="str">
            <v>Kirrin Haynes</v>
          </cell>
          <cell r="X804" t="str">
            <v>Duncan Young</v>
          </cell>
          <cell r="Y804" t="str">
            <v>PC</v>
          </cell>
          <cell r="Z804" t="str">
            <v>Lotus Notes,Web - HTML</v>
          </cell>
          <cell r="AC804">
            <v>0</v>
          </cell>
          <cell r="AE804">
            <v>0</v>
          </cell>
          <cell r="AG804">
            <v>803</v>
          </cell>
          <cell r="AH804" t="str">
            <v>2011 Pop Census - Output_368301</v>
          </cell>
          <cell r="AI804">
            <v>1204</v>
          </cell>
        </row>
        <row r="805">
          <cell r="A805">
            <v>804</v>
          </cell>
          <cell r="B805">
            <v>368461</v>
          </cell>
          <cell r="C805" t="str">
            <v>MiCRO</v>
          </cell>
          <cell r="D805" t="str">
            <v>MiCRO -  Ver 1</v>
          </cell>
          <cell r="E805" t="str">
            <v>Micro Data</v>
          </cell>
          <cell r="F805" t="str">
            <v>this application allows external customers to manage their confidantialised unit record file Holdings and to apply for new records</v>
          </cell>
          <cell r="G805" t="str">
            <v>Customer Service</v>
          </cell>
          <cell r="I805" t="str">
            <v>External to the ABS</v>
          </cell>
          <cell r="J805" t="str">
            <v>Custom In House Developed</v>
          </cell>
          <cell r="K805" t="str">
            <v>In Production - Development Continuing</v>
          </cell>
          <cell r="L805">
            <v>1</v>
          </cell>
          <cell r="M805">
            <v>39995</v>
          </cell>
          <cell r="O805">
            <v>39995</v>
          </cell>
          <cell r="P805">
            <v>6</v>
          </cell>
          <cell r="Q805" t="str">
            <v>Business Infrastructure Application</v>
          </cell>
          <cell r="R805" t="str">
            <v>High</v>
          </cell>
          <cell r="S805" t="str">
            <v>Integrated Collection and Dissemination Services</v>
          </cell>
          <cell r="T805" t="str">
            <v>Customer Services Branch</v>
          </cell>
          <cell r="U805">
            <v>544</v>
          </cell>
          <cell r="V805" t="str">
            <v>Peter R Jones</v>
          </cell>
          <cell r="W805" t="str">
            <v>Michelle Gifford</v>
          </cell>
          <cell r="X805" t="str">
            <v>Chris Conran</v>
          </cell>
          <cell r="Y805" t="str">
            <v>Mainframe</v>
          </cell>
          <cell r="Z805" t="str">
            <v>Lotus Notes,Web - HTML</v>
          </cell>
          <cell r="AA805" t="str">
            <v>Java/Eclipse</v>
          </cell>
          <cell r="AC805">
            <v>0</v>
          </cell>
          <cell r="AE805">
            <v>0</v>
          </cell>
          <cell r="AF805">
            <v>1</v>
          </cell>
          <cell r="AG805">
            <v>804</v>
          </cell>
          <cell r="AH805" t="str">
            <v>MiCRO -  Ver 1_368461</v>
          </cell>
          <cell r="AI805">
            <v>1202</v>
          </cell>
        </row>
        <row r="806">
          <cell r="A806">
            <v>805</v>
          </cell>
          <cell r="B806">
            <v>368481</v>
          </cell>
          <cell r="C806" t="str">
            <v>Major Labour Costs 2010</v>
          </cell>
          <cell r="D806" t="str">
            <v>Major Labour Costs 2010</v>
          </cell>
          <cell r="E806" t="str">
            <v>Labour Employer Systems</v>
          </cell>
          <cell r="F806" t="str">
            <v>Application for the processing of the Major Labour Costs survey for the 2009/2010 financial year. Processes will be built under the Business Survey End-To-End application infrastructure environment.</v>
          </cell>
          <cell r="G806" t="str">
            <v>Statistical</v>
          </cell>
          <cell r="I806" t="str">
            <v>10 to 100 Users</v>
          </cell>
          <cell r="J806" t="str">
            <v>Custom In House Developed</v>
          </cell>
          <cell r="K806" t="str">
            <v>Under Development</v>
          </cell>
          <cell r="O806">
            <v>39995</v>
          </cell>
          <cell r="P806">
            <v>6</v>
          </cell>
          <cell r="Q806" t="str">
            <v>Local Application</v>
          </cell>
          <cell r="R806" t="str">
            <v>Medium</v>
          </cell>
          <cell r="S806" t="str">
            <v>Population Labour Industry and Environment Statistics Group</v>
          </cell>
          <cell r="T806" t="str">
            <v>Labour and Demography Statistics</v>
          </cell>
          <cell r="U806">
            <v>382</v>
          </cell>
          <cell r="V806" t="str">
            <v>Chi Nguyen</v>
          </cell>
          <cell r="W806" t="str">
            <v>Manpreet Singh</v>
          </cell>
          <cell r="X806" t="str">
            <v>Mark Bingley</v>
          </cell>
          <cell r="Y806" t="str">
            <v>Mid-Range</v>
          </cell>
          <cell r="AA806" t="str">
            <v>SAS</v>
          </cell>
          <cell r="AC806">
            <v>0</v>
          </cell>
          <cell r="AE806">
            <v>0</v>
          </cell>
          <cell r="AG806">
            <v>805</v>
          </cell>
          <cell r="AH806" t="str">
            <v>Major Labour Costs 2010_368481</v>
          </cell>
          <cell r="AI806">
            <v>1207</v>
          </cell>
        </row>
        <row r="807">
          <cell r="A807">
            <v>806</v>
          </cell>
          <cell r="B807">
            <v>368482</v>
          </cell>
          <cell r="C807" t="str">
            <v>Oracle Human Resources</v>
          </cell>
          <cell r="D807" t="str">
            <v>Oracle Human Resources</v>
          </cell>
          <cell r="E807" t="str">
            <v>HR Systems</v>
          </cell>
          <cell r="F807" t="str">
            <v>HR System, based on third party product supplied by ORACLE Corporation</v>
          </cell>
          <cell r="G807" t="str">
            <v>Administration</v>
          </cell>
          <cell r="I807" t="str">
            <v>Less than 10 at a Single Site</v>
          </cell>
          <cell r="J807" t="str">
            <v>Custom In House Developed</v>
          </cell>
          <cell r="K807" t="str">
            <v>Under Development</v>
          </cell>
          <cell r="O807">
            <v>39995</v>
          </cell>
          <cell r="P807">
            <v>10</v>
          </cell>
          <cell r="Q807" t="str">
            <v>Business Infrastructure Application</v>
          </cell>
          <cell r="R807" t="str">
            <v>Medium</v>
          </cell>
          <cell r="S807" t="str">
            <v>Corporate Services Division</v>
          </cell>
          <cell r="T807" t="str">
            <v>Business Support</v>
          </cell>
          <cell r="U807">
            <v>412</v>
          </cell>
          <cell r="Y807" t="str">
            <v>Mid-Range</v>
          </cell>
          <cell r="AC807">
            <v>0</v>
          </cell>
          <cell r="AE807">
            <v>0</v>
          </cell>
          <cell r="AG807">
            <v>806</v>
          </cell>
          <cell r="AH807" t="str">
            <v>Oracle Human Resources_368482</v>
          </cell>
          <cell r="AI807">
            <v>1203</v>
          </cell>
        </row>
        <row r="808">
          <cell r="A808">
            <v>807</v>
          </cell>
          <cell r="B808">
            <v>368483</v>
          </cell>
          <cell r="C808" t="str">
            <v>2011 Pop Census - Post Enumeration Survey (PES) System</v>
          </cell>
          <cell r="D808" t="str">
            <v>2011 Pop Census - Post Enumeration Survey (PES) System</v>
          </cell>
          <cell r="E808" t="str">
            <v>Census</v>
          </cell>
          <cell r="G808" t="str">
            <v>Statistical</v>
          </cell>
          <cell r="I808" t="str">
            <v>Less than 10 at a Single Site</v>
          </cell>
          <cell r="J808" t="str">
            <v>Custom In House Developed</v>
          </cell>
          <cell r="K808" t="str">
            <v>Under Development</v>
          </cell>
          <cell r="O808">
            <v>39995</v>
          </cell>
          <cell r="P808">
            <v>9</v>
          </cell>
          <cell r="Q808" t="str">
            <v>Local Application</v>
          </cell>
          <cell r="R808" t="str">
            <v>High</v>
          </cell>
          <cell r="S808" t="str">
            <v>Population Labour Industry and Environment Statistics Group</v>
          </cell>
          <cell r="T808" t="str">
            <v>Labour and Demography Statistics</v>
          </cell>
          <cell r="U808">
            <v>393</v>
          </cell>
          <cell r="V808" t="str">
            <v>Duncan Young,Chi Nguyen</v>
          </cell>
          <cell r="W808" t="str">
            <v>Karen MacLennan</v>
          </cell>
          <cell r="X808" t="str">
            <v>Duncan Young</v>
          </cell>
          <cell r="Y808" t="str">
            <v>Mid-Range</v>
          </cell>
          <cell r="AA808" t="str">
            <v>.Net - C#/Visual Basic</v>
          </cell>
          <cell r="AC808">
            <v>0</v>
          </cell>
          <cell r="AE808">
            <v>0</v>
          </cell>
          <cell r="AG808">
            <v>807</v>
          </cell>
          <cell r="AH808" t="str">
            <v>2011 Pop Census - Post Enumeration Survey (PES) System_368483</v>
          </cell>
          <cell r="AI808">
            <v>1205</v>
          </cell>
        </row>
        <row r="809">
          <cell r="A809">
            <v>808</v>
          </cell>
          <cell r="B809">
            <v>368484</v>
          </cell>
          <cell r="C809" t="str">
            <v>ACL Controller</v>
          </cell>
          <cell r="D809" t="str">
            <v>ACL Controller</v>
          </cell>
          <cell r="F809"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G809" t="str">
            <v>Administration</v>
          </cell>
          <cell r="I809" t="str">
            <v>Less than 10 at a Single Site</v>
          </cell>
          <cell r="J809" t="str">
            <v>Custom In House Developed</v>
          </cell>
          <cell r="K809" t="str">
            <v>Under Development</v>
          </cell>
          <cell r="O809">
            <v>39995</v>
          </cell>
          <cell r="P809">
            <v>7</v>
          </cell>
          <cell r="Q809" t="str">
            <v>Local Application</v>
          </cell>
          <cell r="R809" t="str">
            <v>Low</v>
          </cell>
          <cell r="S809" t="str">
            <v>Corporate Services Division</v>
          </cell>
          <cell r="T809" t="str">
            <v>Financial Management</v>
          </cell>
          <cell r="U809">
            <v>415</v>
          </cell>
          <cell r="V809" t="str">
            <v>Ta-Csd Director</v>
          </cell>
          <cell r="W809" t="str">
            <v>Julie Gibson</v>
          </cell>
          <cell r="X809" t="str">
            <v>Ta-Csd Director</v>
          </cell>
          <cell r="Y809" t="str">
            <v>Lotus Notes</v>
          </cell>
          <cell r="AC809">
            <v>0</v>
          </cell>
          <cell r="AE809">
            <v>0</v>
          </cell>
          <cell r="AG809">
            <v>808</v>
          </cell>
          <cell r="AH809" t="str">
            <v>ACL Controller_368484</v>
          </cell>
          <cell r="AI809">
            <v>1210</v>
          </cell>
        </row>
        <row r="810">
          <cell r="A810">
            <v>809</v>
          </cell>
          <cell r="B810">
            <v>368485</v>
          </cell>
          <cell r="C810" t="str">
            <v>Job Vacancy Survey</v>
          </cell>
          <cell r="D810" t="str">
            <v>Job Vacancy Survey</v>
          </cell>
          <cell r="E810" t="str">
            <v>Labour Employer Systems</v>
          </cell>
          <cell r="F810" t="str">
            <v>System for the Job Vacancy Survey to process data in the End-To-End Business Survey infrastructure environment.</v>
          </cell>
          <cell r="G810" t="str">
            <v>Statistical</v>
          </cell>
          <cell r="I810" t="str">
            <v>10 to 100 Users</v>
          </cell>
          <cell r="J810" t="str">
            <v>Custom In House Developed</v>
          </cell>
          <cell r="K810" t="str">
            <v>In Production</v>
          </cell>
          <cell r="M810">
            <v>40138</v>
          </cell>
          <cell r="O810">
            <v>39995</v>
          </cell>
          <cell r="P810">
            <v>7</v>
          </cell>
          <cell r="Q810" t="str">
            <v>Local Application</v>
          </cell>
          <cell r="R810" t="str">
            <v>MEI Category 2</v>
          </cell>
          <cell r="S810" t="str">
            <v>Population Labour Industry and Environment Statistics Group</v>
          </cell>
          <cell r="T810" t="str">
            <v>Labour and Demography Statistics</v>
          </cell>
          <cell r="U810">
            <v>382</v>
          </cell>
          <cell r="V810" t="str">
            <v>Mark Viney</v>
          </cell>
          <cell r="W810" t="str">
            <v>Colin Fallows</v>
          </cell>
          <cell r="X810" t="str">
            <v>Mark Bingley</v>
          </cell>
          <cell r="Y810" t="str">
            <v>Mid-Range</v>
          </cell>
          <cell r="AA810" t="str">
            <v>SAS</v>
          </cell>
          <cell r="AC810">
            <v>0</v>
          </cell>
          <cell r="AE810">
            <v>0</v>
          </cell>
          <cell r="AF810">
            <v>1</v>
          </cell>
          <cell r="AG810">
            <v>809</v>
          </cell>
          <cell r="AH810" t="str">
            <v>Job Vacancy Survey_368485</v>
          </cell>
          <cell r="AI810">
            <v>1206</v>
          </cell>
        </row>
        <row r="811">
          <cell r="A811">
            <v>810</v>
          </cell>
          <cell r="B811">
            <v>368486</v>
          </cell>
          <cell r="C811" t="str">
            <v>Motor Vehicle Census</v>
          </cell>
          <cell r="D811" t="str">
            <v>Motor Vehicle Census -  Ver 1</v>
          </cell>
          <cell r="E811" t="str">
            <v>Transport and Tourism</v>
          </cell>
          <cell r="F811" t="str">
            <v>Re-engineering project</v>
          </cell>
          <cell r="G811" t="str">
            <v>Statistical</v>
          </cell>
          <cell r="I811" t="str">
            <v>Less than 10 at a Single Site</v>
          </cell>
          <cell r="J811" t="str">
            <v>Custom In House Developed</v>
          </cell>
          <cell r="K811" t="str">
            <v>Under Development</v>
          </cell>
          <cell r="L811">
            <v>1</v>
          </cell>
          <cell r="O811">
            <v>39995</v>
          </cell>
          <cell r="P811">
            <v>10</v>
          </cell>
          <cell r="Q811" t="str">
            <v>Local Application</v>
          </cell>
          <cell r="R811" t="str">
            <v>Medium</v>
          </cell>
          <cell r="S811" t="str">
            <v>Population Labour Industry and Environment Statistics Group</v>
          </cell>
          <cell r="T811" t="str">
            <v>Industry Statistics Branch</v>
          </cell>
          <cell r="U811">
            <v>91</v>
          </cell>
          <cell r="V811" t="str">
            <v>Chi Nguyen</v>
          </cell>
          <cell r="W811" t="str">
            <v>James Eynstone-Hinkins</v>
          </cell>
          <cell r="X811" t="str">
            <v>Chi Nguyen</v>
          </cell>
          <cell r="Y811" t="str">
            <v>Mid-Range</v>
          </cell>
          <cell r="Z811" t="str">
            <v>Notes</v>
          </cell>
          <cell r="AC811">
            <v>0</v>
          </cell>
          <cell r="AE811">
            <v>0</v>
          </cell>
          <cell r="AG811">
            <v>810</v>
          </cell>
          <cell r="AH811" t="str">
            <v>Motor Vehicle Census -  Ver 1_368486</v>
          </cell>
          <cell r="AI811">
            <v>1208</v>
          </cell>
        </row>
        <row r="812">
          <cell r="A812">
            <v>811</v>
          </cell>
          <cell r="B812">
            <v>368487</v>
          </cell>
          <cell r="C812" t="str">
            <v>Macroeconomic Accounts Concepts Sources &amp; Methods</v>
          </cell>
          <cell r="D812" t="str">
            <v>Macroeconomic Accounts Concepts Sources &amp; Methods -  Ver 1</v>
          </cell>
          <cell r="E812" t="str">
            <v>National Accounts</v>
          </cell>
          <cell r="F812" t="str">
            <v>Development of an online CSM system to replace the current burdensome paper publication. Initiated and driven by Macroeconomic Accounts Research Section</v>
          </cell>
          <cell r="G812" t="str">
            <v>Statistical</v>
          </cell>
          <cell r="I812" t="str">
            <v>Less than 10 at a Single Site</v>
          </cell>
          <cell r="J812" t="str">
            <v>Custom In House Developed</v>
          </cell>
          <cell r="K812" t="str">
            <v>Under Development</v>
          </cell>
          <cell r="L812">
            <v>1</v>
          </cell>
          <cell r="O812">
            <v>39995</v>
          </cell>
          <cell r="P812">
            <v>7</v>
          </cell>
          <cell r="Q812" t="str">
            <v>Client Maintained Application</v>
          </cell>
          <cell r="R812" t="str">
            <v>MEI Category 1</v>
          </cell>
          <cell r="S812" t="str">
            <v>Macroeconomics and Integration Group</v>
          </cell>
          <cell r="T812" t="str">
            <v>National Accounts</v>
          </cell>
          <cell r="U812">
            <v>24</v>
          </cell>
          <cell r="V812" t="str">
            <v>Brendan Moylan</v>
          </cell>
          <cell r="W812" t="str">
            <v>Derick Cullen</v>
          </cell>
          <cell r="X812" t="str">
            <v>Brendan Moylan</v>
          </cell>
          <cell r="Y812" t="str">
            <v>Other</v>
          </cell>
          <cell r="AC812">
            <v>0</v>
          </cell>
          <cell r="AE812">
            <v>0</v>
          </cell>
          <cell r="AG812">
            <v>811</v>
          </cell>
          <cell r="AH812" t="str">
            <v>Macroeconomic Accounts Concepts Sources &amp; Methods -  Ver 1_368487</v>
          </cell>
          <cell r="AI812">
            <v>1212</v>
          </cell>
        </row>
        <row r="813">
          <cell r="A813">
            <v>812</v>
          </cell>
          <cell r="B813">
            <v>368488</v>
          </cell>
          <cell r="C813" t="str">
            <v>Recruitment Single Sign On</v>
          </cell>
          <cell r="D813" t="str">
            <v>Recruitment Single Sign On</v>
          </cell>
          <cell r="F813"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G813" t="str">
            <v>Corporate</v>
          </cell>
          <cell r="I813" t="str">
            <v>More than 100 Users</v>
          </cell>
          <cell r="J813" t="str">
            <v>Custom In House Developed</v>
          </cell>
          <cell r="K813" t="str">
            <v>In Production</v>
          </cell>
          <cell r="M813">
            <v>40037</v>
          </cell>
          <cell r="O813">
            <v>39995</v>
          </cell>
          <cell r="P813">
            <v>7</v>
          </cell>
          <cell r="Q813" t="str">
            <v>Local Application</v>
          </cell>
          <cell r="R813" t="str">
            <v>Low</v>
          </cell>
          <cell r="S813" t="str">
            <v>Corporate Services Division</v>
          </cell>
          <cell r="T813" t="str">
            <v>Business Support</v>
          </cell>
          <cell r="U813">
            <v>415</v>
          </cell>
          <cell r="V813" t="str">
            <v>Erin Matson</v>
          </cell>
          <cell r="W813" t="str">
            <v>Eric Sadlowski</v>
          </cell>
          <cell r="X813" t="str">
            <v>Erin Matson</v>
          </cell>
          <cell r="Y813" t="str">
            <v>Lotus Notes</v>
          </cell>
          <cell r="AC813">
            <v>0</v>
          </cell>
          <cell r="AE813">
            <v>0</v>
          </cell>
          <cell r="AF813">
            <v>1</v>
          </cell>
          <cell r="AG813">
            <v>812</v>
          </cell>
          <cell r="AH813" t="str">
            <v>Recruitment Single Sign On_368488</v>
          </cell>
          <cell r="AI813">
            <v>1209</v>
          </cell>
        </row>
        <row r="814">
          <cell r="A814">
            <v>813</v>
          </cell>
          <cell r="B814">
            <v>368501</v>
          </cell>
          <cell r="C814" t="str">
            <v>Blaise Instruments</v>
          </cell>
          <cell r="D814" t="str">
            <v>Blaise Instruments -  Ver 1.0</v>
          </cell>
          <cell r="E814" t="str">
            <v>Editing Facilities</v>
          </cell>
          <cell r="G814" t="str">
            <v>Corporate Infrastructure</v>
          </cell>
          <cell r="I814" t="str">
            <v>More than 100 Users</v>
          </cell>
          <cell r="J814" t="str">
            <v>Custom In House Developed</v>
          </cell>
          <cell r="K814" t="str">
            <v>In Production - Development Continuing</v>
          </cell>
          <cell r="L814">
            <v>1</v>
          </cell>
          <cell r="O814">
            <v>39995</v>
          </cell>
          <cell r="P814">
            <v>1</v>
          </cell>
          <cell r="Q814" t="str">
            <v>Local Application</v>
          </cell>
          <cell r="R814" t="str">
            <v>Medium</v>
          </cell>
          <cell r="S814" t="str">
            <v>Technology Services Division</v>
          </cell>
          <cell r="T814" t="str">
            <v>Technology Applications</v>
          </cell>
          <cell r="U814">
            <v>491</v>
          </cell>
          <cell r="W814" t="str">
            <v>Adrian Paviour</v>
          </cell>
          <cell r="Y814" t="str">
            <v>PC</v>
          </cell>
          <cell r="Z814" t="str">
            <v>Blaise</v>
          </cell>
          <cell r="AA814" t="str">
            <v>Blaise</v>
          </cell>
          <cell r="AC814">
            <v>0</v>
          </cell>
          <cell r="AE814">
            <v>0</v>
          </cell>
          <cell r="AF814">
            <v>1</v>
          </cell>
          <cell r="AG814">
            <v>813</v>
          </cell>
          <cell r="AH814" t="str">
            <v>Blaise Instruments -  Ver 1.0_368501</v>
          </cell>
          <cell r="AI814">
            <v>1211</v>
          </cell>
        </row>
        <row r="815">
          <cell r="A815">
            <v>814</v>
          </cell>
          <cell r="B815">
            <v>368521</v>
          </cell>
          <cell r="C815" t="str">
            <v>2011 Pop Census - Field Systems</v>
          </cell>
          <cell r="D815" t="str">
            <v>2011 Pop Census - Field Systems</v>
          </cell>
          <cell r="E815" t="str">
            <v>Census</v>
          </cell>
          <cell r="F81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G815" t="str">
            <v>Administration</v>
          </cell>
          <cell r="I815" t="str">
            <v>10 to 100 Users</v>
          </cell>
          <cell r="J815" t="str">
            <v>Custom In House Developed</v>
          </cell>
          <cell r="K815" t="str">
            <v>Under Development</v>
          </cell>
          <cell r="M815">
            <v>40031</v>
          </cell>
          <cell r="O815">
            <v>39995</v>
          </cell>
          <cell r="P815">
            <v>8</v>
          </cell>
          <cell r="Q815" t="str">
            <v>Local Application</v>
          </cell>
          <cell r="R815" t="str">
            <v>Medium</v>
          </cell>
          <cell r="S815" t="str">
            <v>Population Labour Industry and Environment Statistics Group</v>
          </cell>
          <cell r="T815" t="str">
            <v>Population Census</v>
          </cell>
          <cell r="U815">
            <v>213</v>
          </cell>
          <cell r="V815" t="str">
            <v>Kim Smith</v>
          </cell>
          <cell r="W815" t="str">
            <v>David Nauenburg</v>
          </cell>
          <cell r="X815" t="str">
            <v>Ken Smith</v>
          </cell>
          <cell r="Y815" t="str">
            <v>Lotus Notes</v>
          </cell>
          <cell r="Z815" t="str">
            <v>Lotus Notes</v>
          </cell>
          <cell r="AA815" t="str">
            <v>LotusScript/LotusFormula</v>
          </cell>
          <cell r="AC815">
            <v>0</v>
          </cell>
          <cell r="AE815">
            <v>0</v>
          </cell>
          <cell r="AG815">
            <v>814</v>
          </cell>
          <cell r="AH815" t="str">
            <v>2011 Pop Census - Field Systems_368521</v>
          </cell>
          <cell r="AI815">
            <v>1214</v>
          </cell>
        </row>
        <row r="816">
          <cell r="A816">
            <v>815</v>
          </cell>
          <cell r="B816">
            <v>368541</v>
          </cell>
          <cell r="C816" t="str">
            <v>Statistical Infrastructure</v>
          </cell>
          <cell r="D816" t="str">
            <v>Statistical Infrastructure</v>
          </cell>
          <cell r="E816" t="str">
            <v>Corporate Data Capture</v>
          </cell>
          <cell r="F816" t="str">
            <v>Common platforms and services for next generation statistical applications</v>
          </cell>
          <cell r="G816" t="str">
            <v>Corporate Infrastructure</v>
          </cell>
          <cell r="I816" t="str">
            <v>More than 100 Users</v>
          </cell>
          <cell r="J816" t="str">
            <v>Custom In House Developed</v>
          </cell>
          <cell r="K816" t="str">
            <v>Under Development</v>
          </cell>
          <cell r="O816">
            <v>39995</v>
          </cell>
          <cell r="P816">
            <v>10</v>
          </cell>
          <cell r="Q816" t="str">
            <v>Business Infrastructure Application</v>
          </cell>
          <cell r="R816" t="str">
            <v>High</v>
          </cell>
          <cell r="S816" t="str">
            <v>Technology Services Division</v>
          </cell>
          <cell r="T816" t="str">
            <v>Technology Applications</v>
          </cell>
          <cell r="U816">
            <v>499</v>
          </cell>
          <cell r="Y816" t="str">
            <v>Midrange - Windows</v>
          </cell>
          <cell r="AC816">
            <v>0</v>
          </cell>
          <cell r="AE816">
            <v>0</v>
          </cell>
          <cell r="AG816">
            <v>815</v>
          </cell>
          <cell r="AH816" t="str">
            <v>Statistical Infrastructure_368541</v>
          </cell>
          <cell r="AI816">
            <v>1213</v>
          </cell>
        </row>
        <row r="817">
          <cell r="A817">
            <v>816</v>
          </cell>
          <cell r="B817">
            <v>368542</v>
          </cell>
          <cell r="C817" t="str">
            <v>Supplemental Web Authoring Tool (SWAT)</v>
          </cell>
          <cell r="D817" t="str">
            <v>Supplemental Web Authoring Tool (SWAT) -  Ver 1.00</v>
          </cell>
          <cell r="E817" t="str">
            <v>Publishing and Dissemination</v>
          </cell>
          <cell r="F81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2010/11.</v>
          </cell>
          <cell r="G817" t="str">
            <v>Publishing</v>
          </cell>
          <cell r="I817" t="str">
            <v>10 to 100 Users</v>
          </cell>
          <cell r="J817" t="str">
            <v>Custom In House Developed</v>
          </cell>
          <cell r="K817" t="str">
            <v>In Production - Development Continuing</v>
          </cell>
          <cell r="L817">
            <v>1</v>
          </cell>
          <cell r="M817">
            <v>40081</v>
          </cell>
          <cell r="O817">
            <v>39995</v>
          </cell>
          <cell r="P817">
            <v>5</v>
          </cell>
          <cell r="Q817" t="str">
            <v>Local Application</v>
          </cell>
          <cell r="R817" t="str">
            <v>High</v>
          </cell>
          <cell r="S817" t="str">
            <v>Social Statistics Group</v>
          </cell>
          <cell r="T817" t="str">
            <v>Social Data Integration and Analysis</v>
          </cell>
          <cell r="U817">
            <v>438</v>
          </cell>
          <cell r="W817" t="str">
            <v>Sue Taylor</v>
          </cell>
          <cell r="Y817" t="str">
            <v>Lotus Notes</v>
          </cell>
          <cell r="Z817" t="str">
            <v>Notes</v>
          </cell>
          <cell r="AA817" t="str">
            <v>LotusScript/LotusFormula</v>
          </cell>
          <cell r="AC817">
            <v>0</v>
          </cell>
          <cell r="AE817">
            <v>0</v>
          </cell>
          <cell r="AF817">
            <v>1</v>
          </cell>
          <cell r="AG817">
            <v>816</v>
          </cell>
          <cell r="AH817" t="str">
            <v>Supplemental Web Authoring Tool (SWAT) -  Ver 1.00_368542</v>
          </cell>
          <cell r="AI817">
            <v>1213</v>
          </cell>
        </row>
        <row r="818">
          <cell r="A818">
            <v>817</v>
          </cell>
          <cell r="B818">
            <v>368543</v>
          </cell>
          <cell r="C818" t="str">
            <v>Client Relationship Management System</v>
          </cell>
          <cell r="D818" t="str">
            <v>Client Relationship Management System</v>
          </cell>
          <cell r="G818" t="str">
            <v>Customer Service</v>
          </cell>
          <cell r="I818" t="str">
            <v>10 to 100 Users</v>
          </cell>
          <cell r="J818" t="str">
            <v>Custom In House Developed</v>
          </cell>
          <cell r="K818" t="str">
            <v>Under Development</v>
          </cell>
          <cell r="O818">
            <v>39995</v>
          </cell>
          <cell r="P818">
            <v>5</v>
          </cell>
          <cell r="Q818" t="str">
            <v>Local Application</v>
          </cell>
          <cell r="R818" t="str">
            <v>High</v>
          </cell>
          <cell r="S818" t="str">
            <v>** No Division/Group</v>
          </cell>
          <cell r="T818" t="str">
            <v>** No Branch</v>
          </cell>
          <cell r="U818">
            <v>811</v>
          </cell>
          <cell r="V818" t="str">
            <v>Andrew Gill</v>
          </cell>
          <cell r="W818" t="str">
            <v>Julie Watkinson</v>
          </cell>
          <cell r="X818" t="str">
            <v>Andrew Gill</v>
          </cell>
          <cell r="Y818" t="str">
            <v>Lotus Notes</v>
          </cell>
          <cell r="Z818" t="str">
            <v>Lotus Notes</v>
          </cell>
          <cell r="AB818" t="str">
            <v>Corporate Directory</v>
          </cell>
          <cell r="AC818">
            <v>0</v>
          </cell>
          <cell r="AE818">
            <v>0</v>
          </cell>
          <cell r="AG818">
            <v>817</v>
          </cell>
          <cell r="AH818" t="str">
            <v>Client Relationship Management System_368543</v>
          </cell>
          <cell r="AI818">
            <v>1215</v>
          </cell>
        </row>
        <row r="819">
          <cell r="A819">
            <v>818</v>
          </cell>
          <cell r="B819">
            <v>368732</v>
          </cell>
          <cell r="C819" t="str">
            <v>DICD - Discrete Indigenous Communities Database Ver 2</v>
          </cell>
          <cell r="D819" t="str">
            <v>DICD - Discrete Indigenous Communities Database Ver 2</v>
          </cell>
          <cell r="E819" t="str">
            <v>Indigenous &amp; General Surveys</v>
          </cell>
          <cell r="F819" t="str">
            <v>The new and improved Discrete Indigenous Communities Database (DIDB). Previously a Notes application. Now a .NET application with an Oracle datastore, among other things to allow it to include geospatial information.</v>
          </cell>
          <cell r="G819" t="str">
            <v>Statistical</v>
          </cell>
          <cell r="I819" t="str">
            <v>10 to 100 Users</v>
          </cell>
          <cell r="J819" t="str">
            <v>Custom In House Developed</v>
          </cell>
          <cell r="K819" t="str">
            <v>Under Development</v>
          </cell>
          <cell r="O819">
            <v>40026</v>
          </cell>
          <cell r="P819">
            <v>7</v>
          </cell>
          <cell r="Q819" t="str">
            <v>Local Application</v>
          </cell>
          <cell r="R819" t="str">
            <v>Medium</v>
          </cell>
          <cell r="S819" t="str">
            <v>** No Division/Group</v>
          </cell>
          <cell r="T819" t="str">
            <v>** No Branch</v>
          </cell>
          <cell r="U819">
            <v>446</v>
          </cell>
          <cell r="V819" t="str">
            <v>Jeremy Michell</v>
          </cell>
          <cell r="W819" t="str">
            <v>Sybille McKeown</v>
          </cell>
          <cell r="X819" t="str">
            <v>Ken Smith</v>
          </cell>
          <cell r="Y819" t="str">
            <v>Other</v>
          </cell>
          <cell r="Z819" t="str">
            <v>.Net - Visual Basic</v>
          </cell>
          <cell r="AA819" t="str">
            <v>.Net - C#/Visual Basic</v>
          </cell>
          <cell r="AC819">
            <v>0</v>
          </cell>
          <cell r="AE819">
            <v>0</v>
          </cell>
          <cell r="AG819">
            <v>818</v>
          </cell>
          <cell r="AH819" t="str">
            <v>DICD - Discrete Indigenous Communities Database Ver 2_368732</v>
          </cell>
          <cell r="AI819">
            <v>1217</v>
          </cell>
        </row>
        <row r="820">
          <cell r="A820">
            <v>819</v>
          </cell>
          <cell r="B820">
            <v>368752</v>
          </cell>
          <cell r="C820" t="str">
            <v>Secure WDB Subscription</v>
          </cell>
          <cell r="D820" t="str">
            <v>Secure WDB Subscription -  Ver 1.05</v>
          </cell>
          <cell r="E820" t="str">
            <v>Digital Assets/Library</v>
          </cell>
          <cell r="F82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G820" t="str">
            <v>Information</v>
          </cell>
          <cell r="I820" t="str">
            <v>10 to 100 Users</v>
          </cell>
          <cell r="J820" t="str">
            <v>Custom In House Developed</v>
          </cell>
          <cell r="K820" t="str">
            <v>In Production - Development Continuing</v>
          </cell>
          <cell r="L820">
            <v>1.05</v>
          </cell>
          <cell r="M820">
            <v>39981</v>
          </cell>
          <cell r="O820">
            <v>40026</v>
          </cell>
          <cell r="P820">
            <v>10</v>
          </cell>
          <cell r="Q820" t="str">
            <v>Local Application</v>
          </cell>
          <cell r="R820" t="str">
            <v>Medium</v>
          </cell>
          <cell r="S820" t="str">
            <v>Technology Services Division</v>
          </cell>
          <cell r="T820" t="str">
            <v>Technology Infrastructure</v>
          </cell>
          <cell r="U820">
            <v>364</v>
          </cell>
          <cell r="W820" t="str">
            <v>Dale Chatwin</v>
          </cell>
          <cell r="Y820" t="str">
            <v>Lotus Notes</v>
          </cell>
          <cell r="AA820" t="str">
            <v>LotusScript/LotusFormula</v>
          </cell>
          <cell r="AC820">
            <v>0</v>
          </cell>
          <cell r="AE820">
            <v>0</v>
          </cell>
          <cell r="AF820">
            <v>1</v>
          </cell>
          <cell r="AG820">
            <v>819</v>
          </cell>
          <cell r="AH820" t="str">
            <v>Secure WDB Subscription -  Ver 1.05_368752</v>
          </cell>
          <cell r="AI820">
            <v>1216</v>
          </cell>
        </row>
        <row r="821">
          <cell r="A821">
            <v>820</v>
          </cell>
          <cell r="B821">
            <v>368754</v>
          </cell>
          <cell r="C821" t="str">
            <v>Product Review DB</v>
          </cell>
          <cell r="D821" t="str">
            <v>Product Review DB</v>
          </cell>
          <cell r="E821" t="str">
            <v>TSD Software Management</v>
          </cell>
          <cell r="G821" t="str">
            <v>Administration</v>
          </cell>
          <cell r="I821" t="str">
            <v>More than 100 Users</v>
          </cell>
          <cell r="J821" t="str">
            <v>Custom In House Developed</v>
          </cell>
          <cell r="K821" t="str">
            <v>Under Development</v>
          </cell>
          <cell r="O821">
            <v>40026</v>
          </cell>
          <cell r="P821">
            <v>7</v>
          </cell>
          <cell r="Q821" t="str">
            <v>Local Application</v>
          </cell>
          <cell r="R821" t="str">
            <v>Medium</v>
          </cell>
          <cell r="S821" t="str">
            <v>Technology Services Division</v>
          </cell>
          <cell r="T821" t="str">
            <v>Technology Applications</v>
          </cell>
          <cell r="U821">
            <v>491</v>
          </cell>
          <cell r="V821" t="str">
            <v>Andrew Gill</v>
          </cell>
          <cell r="W821" t="str">
            <v>Lyn Robinson</v>
          </cell>
          <cell r="X821" t="str">
            <v>Andrew Gill</v>
          </cell>
          <cell r="Y821" t="str">
            <v>Lotus Notes</v>
          </cell>
          <cell r="AA821" t="str">
            <v>LotusScript/LotusFormula</v>
          </cell>
          <cell r="AC821">
            <v>0</v>
          </cell>
          <cell r="AE821">
            <v>0</v>
          </cell>
          <cell r="AG821">
            <v>820</v>
          </cell>
          <cell r="AH821" t="str">
            <v>Product Review DB_368754</v>
          </cell>
          <cell r="AI821">
            <v>1218</v>
          </cell>
        </row>
        <row r="822">
          <cell r="A822">
            <v>821</v>
          </cell>
          <cell r="B822">
            <v>368755</v>
          </cell>
          <cell r="C822" t="str">
            <v>Prices System Improvement Project (PSIP)</v>
          </cell>
          <cell r="D822" t="str">
            <v>Prices System Improvement Project (PSIP)</v>
          </cell>
          <cell r="E822" t="str">
            <v>Prices</v>
          </cell>
          <cell r="F822" t="str">
            <v>The re-development of Prices (5th attempt)! Collection Name(s) above should include Producer Price Index, but it wasn't in the list</v>
          </cell>
          <cell r="G822" t="str">
            <v>Statistical</v>
          </cell>
          <cell r="I822" t="str">
            <v>More than 100 Users</v>
          </cell>
          <cell r="J822" t="str">
            <v>Custom In House Developed</v>
          </cell>
          <cell r="K822" t="str">
            <v>Under Development</v>
          </cell>
          <cell r="O822">
            <v>40057</v>
          </cell>
          <cell r="P822">
            <v>10</v>
          </cell>
          <cell r="Q822" t="str">
            <v>Business Critical Application</v>
          </cell>
          <cell r="R822" t="str">
            <v>MEI Category 1</v>
          </cell>
          <cell r="S822" t="str">
            <v>Macroeconomics and Integration Group</v>
          </cell>
          <cell r="T822" t="str">
            <v>Prices</v>
          </cell>
          <cell r="U822">
            <v>502</v>
          </cell>
          <cell r="V822" t="str">
            <v>Ken Smith</v>
          </cell>
          <cell r="W822" t="str">
            <v>Todd Evans</v>
          </cell>
          <cell r="X822" t="str">
            <v>Ken Smith</v>
          </cell>
          <cell r="Y822" t="str">
            <v>Midrange - Windows</v>
          </cell>
          <cell r="AC822">
            <v>0</v>
          </cell>
          <cell r="AE822">
            <v>0</v>
          </cell>
          <cell r="AG822">
            <v>821</v>
          </cell>
          <cell r="AH822" t="str">
            <v>Prices System Improvement Project (PSIP)_368755</v>
          </cell>
          <cell r="AI822">
            <v>1219</v>
          </cell>
        </row>
        <row r="823">
          <cell r="A823">
            <v>822</v>
          </cell>
          <cell r="B823">
            <v>368821</v>
          </cell>
          <cell r="C823" t="str">
            <v>National Accounts FAME Modules</v>
          </cell>
          <cell r="D823" t="str">
            <v>National Accounts FAME Modules -  Ver 1.0</v>
          </cell>
          <cell r="E823" t="str">
            <v>National Accounts</v>
          </cell>
          <cell r="G823" t="str">
            <v>Statistical</v>
          </cell>
          <cell r="I823" t="str">
            <v>10 to 100 Users</v>
          </cell>
          <cell r="J823" t="str">
            <v>Custom In House Developed</v>
          </cell>
          <cell r="K823" t="str">
            <v>In Production</v>
          </cell>
          <cell r="L823">
            <v>1</v>
          </cell>
          <cell r="M823">
            <v>36161</v>
          </cell>
          <cell r="O823">
            <v>40057</v>
          </cell>
          <cell r="P823">
            <v>15</v>
          </cell>
          <cell r="Q823" t="str">
            <v>Client Maintained Application</v>
          </cell>
          <cell r="R823" t="str">
            <v>MEI Category 1</v>
          </cell>
          <cell r="S823" t="str">
            <v>Macroeconomics and Integration Group</v>
          </cell>
          <cell r="T823" t="str">
            <v>National Accounts</v>
          </cell>
          <cell r="U823">
            <v>25</v>
          </cell>
          <cell r="V823" t="str">
            <v>Ken Smith</v>
          </cell>
          <cell r="W823" t="str">
            <v>Amanda Seneviratne</v>
          </cell>
          <cell r="X823" t="str">
            <v>Ken Smith</v>
          </cell>
          <cell r="Y823" t="str">
            <v>Lotus Notes</v>
          </cell>
          <cell r="Z823" t="str">
            <v>Lotus Notes</v>
          </cell>
          <cell r="AA823" t="str">
            <v>FAME</v>
          </cell>
          <cell r="AB823" t="str">
            <v>Corporate Directory</v>
          </cell>
          <cell r="AF823">
            <v>1</v>
          </cell>
          <cell r="AG823">
            <v>822</v>
          </cell>
          <cell r="AH823" t="str">
            <v>National Accounts FAME Modules -  Ver 1.0_368821</v>
          </cell>
          <cell r="AI823">
            <v>1221</v>
          </cell>
        </row>
        <row r="824">
          <cell r="A824">
            <v>823</v>
          </cell>
          <cell r="B824">
            <v>368822</v>
          </cell>
          <cell r="C824" t="str">
            <v>Security Plans DB</v>
          </cell>
          <cell r="D824" t="str">
            <v>Security Plans DB</v>
          </cell>
          <cell r="E824" t="str">
            <v>Security</v>
          </cell>
          <cell r="F824" t="str">
            <v>Central repository for Security Plans</v>
          </cell>
          <cell r="G824" t="str">
            <v>Security</v>
          </cell>
          <cell r="I824" t="str">
            <v>10 to 100 Users</v>
          </cell>
          <cell r="J824" t="str">
            <v>Custom In House Developed</v>
          </cell>
          <cell r="K824" t="str">
            <v>Under Development</v>
          </cell>
          <cell r="O824">
            <v>40057</v>
          </cell>
          <cell r="P824">
            <v>15</v>
          </cell>
          <cell r="Q824" t="str">
            <v>Local Application</v>
          </cell>
          <cell r="R824" t="str">
            <v>Medium</v>
          </cell>
          <cell r="S824" t="str">
            <v>Technology Services Division</v>
          </cell>
          <cell r="T824" t="str">
            <v>Technology Strategy and Planning</v>
          </cell>
          <cell r="U824">
            <v>355</v>
          </cell>
          <cell r="V824" t="str">
            <v>Andrew Gill</v>
          </cell>
          <cell r="W824" t="str">
            <v>Chris Soczynski</v>
          </cell>
          <cell r="X824" t="str">
            <v>Andrew Gill</v>
          </cell>
          <cell r="Y824" t="str">
            <v>Lotus Notes</v>
          </cell>
          <cell r="Z824" t="str">
            <v>Lotus Notes</v>
          </cell>
          <cell r="AG824">
            <v>823</v>
          </cell>
          <cell r="AH824" t="str">
            <v>Security Plans DB_368822</v>
          </cell>
          <cell r="AI824">
            <v>1220</v>
          </cell>
        </row>
        <row r="825">
          <cell r="A825">
            <v>824</v>
          </cell>
          <cell r="B825">
            <v>368881</v>
          </cell>
          <cell r="C825" t="str">
            <v>AGCC Single Sign On</v>
          </cell>
          <cell r="D825" t="str">
            <v>AGCC Single Sign On</v>
          </cell>
          <cell r="F825" t="str">
            <v>This application will allow a user to automatically login to the Credit Card website without having to enter a user name and password.</v>
          </cell>
          <cell r="G825" t="str">
            <v>Administration</v>
          </cell>
          <cell r="I825" t="str">
            <v>More than 100 Users</v>
          </cell>
          <cell r="J825" t="str">
            <v>Custom In House Developed</v>
          </cell>
          <cell r="K825" t="str">
            <v>Under Development</v>
          </cell>
          <cell r="O825">
            <v>40057</v>
          </cell>
          <cell r="P825">
            <v>7</v>
          </cell>
          <cell r="Q825" t="str">
            <v>Local Application</v>
          </cell>
          <cell r="R825" t="str">
            <v>Low</v>
          </cell>
          <cell r="S825" t="str">
            <v>Corporate Services Division</v>
          </cell>
          <cell r="T825" t="str">
            <v>Financial Management</v>
          </cell>
          <cell r="U825">
            <v>391</v>
          </cell>
          <cell r="V825" t="str">
            <v>Ta-Csd Director</v>
          </cell>
          <cell r="W825" t="str">
            <v>Eric Sadlowski</v>
          </cell>
          <cell r="X825" t="str">
            <v>Ta-Csd Director</v>
          </cell>
          <cell r="Y825" t="str">
            <v>Lotus Notes</v>
          </cell>
          <cell r="AG825">
            <v>824</v>
          </cell>
          <cell r="AH825" t="str">
            <v>AGCC Single Sign On_368881</v>
          </cell>
          <cell r="AI825">
            <v>1222</v>
          </cell>
        </row>
        <row r="826">
          <cell r="A826">
            <v>825</v>
          </cell>
          <cell r="B826">
            <v>368921</v>
          </cell>
          <cell r="C826" t="str">
            <v>Security Vetting System</v>
          </cell>
          <cell r="D826" t="str">
            <v>Security Vetting System -  Ver 1.01</v>
          </cell>
          <cell r="E826" t="str">
            <v>Security</v>
          </cell>
          <cell r="F826" t="str">
            <v>The Security Vetting database is used to store all records of security clearances for ABS staff and contractors, in accordance with the Protective Security Manual. The db allows for an electronic signature from the delegate to approve a clearance.</v>
          </cell>
          <cell r="G826" t="str">
            <v>Security</v>
          </cell>
          <cell r="I826" t="str">
            <v>Less than 10 Across Sites</v>
          </cell>
          <cell r="J826" t="str">
            <v>Custom In House Developed</v>
          </cell>
          <cell r="K826" t="str">
            <v>In Production - Minimum Maintenance</v>
          </cell>
          <cell r="L826">
            <v>1.01</v>
          </cell>
          <cell r="M826">
            <v>38765</v>
          </cell>
          <cell r="O826">
            <v>40057</v>
          </cell>
          <cell r="P826">
            <v>10</v>
          </cell>
          <cell r="Q826" t="str">
            <v>Local Application</v>
          </cell>
          <cell r="R826" t="str">
            <v>High</v>
          </cell>
          <cell r="S826" t="str">
            <v>Technology Services Division</v>
          </cell>
          <cell r="T826" t="str">
            <v>Technology Strategy and Planning</v>
          </cell>
          <cell r="U826">
            <v>397</v>
          </cell>
          <cell r="V826" t="str">
            <v>Andrew Gill</v>
          </cell>
          <cell r="W826" t="str">
            <v>Debbie Watson</v>
          </cell>
          <cell r="X826" t="str">
            <v>Andrew Gill</v>
          </cell>
          <cell r="Y826" t="str">
            <v>Lotus Notes</v>
          </cell>
          <cell r="Z826" t="str">
            <v>Lotus Notes</v>
          </cell>
          <cell r="AA826" t="str">
            <v>LotusScript/LotusFormula</v>
          </cell>
          <cell r="AF826">
            <v>1</v>
          </cell>
          <cell r="AG826">
            <v>825</v>
          </cell>
          <cell r="AH826" t="str">
            <v>Security Vetting System -  Ver 1.01_368921</v>
          </cell>
          <cell r="AI826">
            <v>1223</v>
          </cell>
        </row>
        <row r="827">
          <cell r="A827">
            <v>826</v>
          </cell>
          <cell r="B827">
            <v>369341</v>
          </cell>
          <cell r="C827" t="str">
            <v>REEM (Remote Execution Environment for Microdata)</v>
          </cell>
          <cell r="D827" t="str">
            <v>REEM (Remote Execution Environment for Microdata) -  Ver 1.0</v>
          </cell>
          <cell r="F82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G827" t="str">
            <v>Information</v>
          </cell>
          <cell r="I827" t="str">
            <v>External to the ABS</v>
          </cell>
          <cell r="J827" t="str">
            <v>Custom In House Developed</v>
          </cell>
          <cell r="K827" t="str">
            <v>Under Development</v>
          </cell>
          <cell r="L827">
            <v>1</v>
          </cell>
          <cell r="O827">
            <v>40118</v>
          </cell>
          <cell r="P827">
            <v>7</v>
          </cell>
          <cell r="Q827" t="str">
            <v>Local Application</v>
          </cell>
          <cell r="R827" t="str">
            <v>Medium</v>
          </cell>
          <cell r="S827" t="str">
            <v>Methodology and Data Management Division</v>
          </cell>
          <cell r="T827" t="str">
            <v>Analytical Services.</v>
          </cell>
          <cell r="U827">
            <v>233</v>
          </cell>
          <cell r="W827" t="str">
            <v>Melissa Gare</v>
          </cell>
          <cell r="Y827" t="str">
            <v>Other</v>
          </cell>
          <cell r="AG827">
            <v>826</v>
          </cell>
          <cell r="AH827" t="str">
            <v>REEM (Remote Execution Environment for Microdata) -  Ver 1.0_369341</v>
          </cell>
          <cell r="AI827">
            <v>1295</v>
          </cell>
        </row>
        <row r="828">
          <cell r="A828">
            <v>827</v>
          </cell>
          <cell r="B828">
            <v>369342</v>
          </cell>
          <cell r="C828" t="str">
            <v>Rollout manager</v>
          </cell>
          <cell r="D828" t="str">
            <v>Rollout manager</v>
          </cell>
          <cell r="E828" t="str">
            <v>TSD Software Management</v>
          </cell>
          <cell r="F828" t="str">
            <v>Rollout manager DB, for managing software rollouts across staff and workstations.</v>
          </cell>
          <cell r="G828" t="str">
            <v>Administration</v>
          </cell>
          <cell r="I828" t="str">
            <v>10 to 100 Users</v>
          </cell>
          <cell r="J828" t="str">
            <v>Custom In House Developed</v>
          </cell>
          <cell r="K828" t="str">
            <v>Under Development</v>
          </cell>
          <cell r="O828">
            <v>40118</v>
          </cell>
          <cell r="P828">
            <v>7</v>
          </cell>
          <cell r="Q828" t="str">
            <v>Local Application</v>
          </cell>
          <cell r="R828" t="str">
            <v>Medium</v>
          </cell>
          <cell r="S828" t="str">
            <v>Technology Services Division</v>
          </cell>
          <cell r="T828" t="str">
            <v>Technology Infrastructure</v>
          </cell>
          <cell r="U828">
            <v>364</v>
          </cell>
          <cell r="V828" t="str">
            <v>Andrew Gill</v>
          </cell>
          <cell r="W828" t="str">
            <v>Anthony Chessell</v>
          </cell>
          <cell r="X828" t="str">
            <v>Andrew Gill</v>
          </cell>
          <cell r="Y828" t="str">
            <v>Lotus Notes</v>
          </cell>
          <cell r="Z828" t="str">
            <v>Lotus Notes</v>
          </cell>
          <cell r="AG828">
            <v>827</v>
          </cell>
          <cell r="AH828" t="str">
            <v>Rollout manager_369342</v>
          </cell>
          <cell r="AI828">
            <v>1224</v>
          </cell>
        </row>
        <row r="829">
          <cell r="A829">
            <v>828</v>
          </cell>
          <cell r="B829">
            <v>369343</v>
          </cell>
          <cell r="C829" t="str">
            <v>Portfolio Assessment Portal</v>
          </cell>
          <cell r="D829" t="str">
            <v>Portfolio Assessment Portal</v>
          </cell>
          <cell r="E829" t="str">
            <v>TSD Business Systems</v>
          </cell>
          <cell r="G829" t="str">
            <v>Administration</v>
          </cell>
          <cell r="I829" t="str">
            <v>10 to 100 Users</v>
          </cell>
          <cell r="J829" t="str">
            <v>Custom In House Developed</v>
          </cell>
          <cell r="K829" t="str">
            <v>Under Development</v>
          </cell>
          <cell r="O829">
            <v>40118</v>
          </cell>
          <cell r="P829">
            <v>10</v>
          </cell>
          <cell r="Q829" t="str">
            <v>Local Application</v>
          </cell>
          <cell r="R829" t="str">
            <v>Low</v>
          </cell>
          <cell r="S829" t="str">
            <v>Technology Services Division</v>
          </cell>
          <cell r="T829" t="str">
            <v>** No Branch</v>
          </cell>
          <cell r="U829">
            <v>961</v>
          </cell>
          <cell r="V829" t="str">
            <v>Andrew Gill</v>
          </cell>
          <cell r="W829" t="str">
            <v>Simon Peisker</v>
          </cell>
          <cell r="X829" t="str">
            <v>Andrew Gill</v>
          </cell>
          <cell r="Y829" t="str">
            <v>PC - Thick Client</v>
          </cell>
          <cell r="AG829">
            <v>828</v>
          </cell>
          <cell r="AH829" t="str">
            <v>Portfolio Assessment Portal_369343</v>
          </cell>
          <cell r="AI829">
            <v>1222</v>
          </cell>
        </row>
        <row r="830">
          <cell r="A830">
            <v>829</v>
          </cell>
          <cell r="B830">
            <v>369447</v>
          </cell>
          <cell r="C830" t="str">
            <v>Census Map Production System</v>
          </cell>
          <cell r="D830" t="str">
            <v>Census Map Production System</v>
          </cell>
          <cell r="G830" t="str">
            <v>Information</v>
          </cell>
          <cell r="I830" t="str">
            <v>Less than 10 at a Single Site</v>
          </cell>
          <cell r="J830" t="str">
            <v>Custom In House Developed</v>
          </cell>
          <cell r="K830" t="str">
            <v>In Production</v>
          </cell>
          <cell r="M830">
            <v>37987</v>
          </cell>
          <cell r="O830">
            <v>40118</v>
          </cell>
          <cell r="P830">
            <v>10</v>
          </cell>
          <cell r="Q830" t="str">
            <v>Local Application</v>
          </cell>
          <cell r="R830" t="str">
            <v>Medium</v>
          </cell>
          <cell r="S830" t="str">
            <v>Population Labour Industry and Environment Statistics Group</v>
          </cell>
          <cell r="T830" t="str">
            <v>Industry Statistics Branch</v>
          </cell>
          <cell r="U830">
            <v>154</v>
          </cell>
          <cell r="V830" t="str">
            <v>Mark Viney</v>
          </cell>
          <cell r="W830" t="str">
            <v>Alister Nairn</v>
          </cell>
          <cell r="X830" t="str">
            <v>Ken Smith</v>
          </cell>
          <cell r="Y830" t="str">
            <v>PC - Thick Client</v>
          </cell>
          <cell r="Z830" t="str">
            <v>MapInfo</v>
          </cell>
          <cell r="AF830">
            <v>1</v>
          </cell>
          <cell r="AG830">
            <v>829</v>
          </cell>
          <cell r="AH830" t="str">
            <v>Census Map Production System_369447</v>
          </cell>
          <cell r="AI830">
            <v>1230</v>
          </cell>
        </row>
        <row r="831">
          <cell r="A831">
            <v>830</v>
          </cell>
          <cell r="B831">
            <v>369448</v>
          </cell>
          <cell r="C831" t="str">
            <v>Mesh Block Maintenance System</v>
          </cell>
          <cell r="D831" t="str">
            <v>Mesh Block Maintenance System</v>
          </cell>
          <cell r="F831" t="str">
            <v>System developed by Geography to support maintenance activities on the Meshblock data. Pending a review from the TA team, and future support may (should?) belong with TA.</v>
          </cell>
          <cell r="G831" t="str">
            <v>Information</v>
          </cell>
          <cell r="I831" t="str">
            <v>10 to 100 Users</v>
          </cell>
          <cell r="J831" t="str">
            <v>Custom In House Developed</v>
          </cell>
          <cell r="K831" t="str">
            <v>In Production</v>
          </cell>
          <cell r="M831">
            <v>38643</v>
          </cell>
          <cell r="O831">
            <v>40118</v>
          </cell>
          <cell r="P831">
            <v>10</v>
          </cell>
          <cell r="Q831" t="str">
            <v>Local Application</v>
          </cell>
          <cell r="R831" t="str">
            <v>Medium</v>
          </cell>
          <cell r="S831" t="str">
            <v>Population Labour Industry and Environment Statistics Group</v>
          </cell>
          <cell r="T831" t="str">
            <v>Industry Statistics Branch</v>
          </cell>
          <cell r="U831">
            <v>154</v>
          </cell>
          <cell r="V831" t="str">
            <v>Mark Viney</v>
          </cell>
          <cell r="W831" t="str">
            <v>Alister Nairn</v>
          </cell>
          <cell r="X831" t="str">
            <v>Ken Smith</v>
          </cell>
          <cell r="Y831" t="str">
            <v>PC - Thick Client</v>
          </cell>
          <cell r="AF831">
            <v>1</v>
          </cell>
          <cell r="AG831">
            <v>830</v>
          </cell>
          <cell r="AH831" t="str">
            <v>Mesh Block Maintenance System_369448</v>
          </cell>
          <cell r="AI831">
            <v>1229</v>
          </cell>
        </row>
        <row r="832">
          <cell r="A832">
            <v>831</v>
          </cell>
          <cell r="B832">
            <v>369449</v>
          </cell>
          <cell r="C832" t="str">
            <v>ASGC Boundaries System</v>
          </cell>
          <cell r="D832" t="str">
            <v>ASGC Boundaries System</v>
          </cell>
          <cell r="F83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G832" t="str">
            <v>Statistical</v>
          </cell>
          <cell r="I832" t="str">
            <v>Less than 10 at a Single Site</v>
          </cell>
          <cell r="J832" t="str">
            <v>Custom In House Developed</v>
          </cell>
          <cell r="K832" t="str">
            <v>In Production - Minimum Maintenance</v>
          </cell>
          <cell r="M832">
            <v>39688</v>
          </cell>
          <cell r="O832">
            <v>40118</v>
          </cell>
          <cell r="P832">
            <v>10</v>
          </cell>
          <cell r="Q832" t="str">
            <v>Local Application</v>
          </cell>
          <cell r="R832" t="str">
            <v>Medium</v>
          </cell>
          <cell r="S832" t="str">
            <v>Population Labour Industry and Environment Statistics Group</v>
          </cell>
          <cell r="T832" t="str">
            <v>Industry Statistics Branch</v>
          </cell>
          <cell r="U832">
            <v>154</v>
          </cell>
          <cell r="V832" t="str">
            <v>Mark Viney</v>
          </cell>
          <cell r="W832" t="str">
            <v>Alister Nairn</v>
          </cell>
          <cell r="X832" t="str">
            <v>Ken Smith</v>
          </cell>
          <cell r="Y832" t="str">
            <v>Lotus Notes</v>
          </cell>
          <cell r="Z832" t="str">
            <v>Lotus Notes</v>
          </cell>
          <cell r="AF832">
            <v>1</v>
          </cell>
          <cell r="AG832">
            <v>831</v>
          </cell>
          <cell r="AH832" t="str">
            <v>ASGC Boundaries System_369449</v>
          </cell>
          <cell r="AI832">
            <v>1228</v>
          </cell>
        </row>
        <row r="833">
          <cell r="A833">
            <v>832</v>
          </cell>
          <cell r="B833">
            <v>369450</v>
          </cell>
          <cell r="C833" t="str">
            <v>Workload Assignment and Formation Tool (WAFT)</v>
          </cell>
          <cell r="D833" t="str">
            <v>Workload Assignment and Formation Tool (WAFT)</v>
          </cell>
          <cell r="F8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G833" t="str">
            <v>Statistical</v>
          </cell>
          <cell r="I833" t="str">
            <v>10 to 100 Users</v>
          </cell>
          <cell r="J833" t="str">
            <v>Custom In House Developed</v>
          </cell>
          <cell r="K833" t="str">
            <v>Under Development</v>
          </cell>
          <cell r="O833">
            <v>40118</v>
          </cell>
          <cell r="P833">
            <v>10</v>
          </cell>
          <cell r="Q833" t="str">
            <v>Local Application</v>
          </cell>
          <cell r="R833" t="str">
            <v>Medium</v>
          </cell>
          <cell r="S833" t="str">
            <v>Chief Operating Officer</v>
          </cell>
          <cell r="T833" t="str">
            <v>Integrated Collection</v>
          </cell>
          <cell r="U833">
            <v>252</v>
          </cell>
          <cell r="V833" t="str">
            <v>Helen Robson</v>
          </cell>
          <cell r="W833" t="str">
            <v>Anthony Grubb</v>
          </cell>
          <cell r="X833" t="str">
            <v>Ken Smith</v>
          </cell>
          <cell r="Y833" t="str">
            <v>PC - Thick Client</v>
          </cell>
          <cell r="AA833" t="str">
            <v>MapBasic</v>
          </cell>
          <cell r="AG833">
            <v>832</v>
          </cell>
          <cell r="AH833" t="str">
            <v>Workload Assignment and Formation Tool (WAFT)_369450</v>
          </cell>
          <cell r="AI833">
            <v>1227</v>
          </cell>
        </row>
        <row r="834">
          <cell r="A834">
            <v>833</v>
          </cell>
          <cell r="B834">
            <v>369451</v>
          </cell>
          <cell r="C834" t="str">
            <v>SA1 Design System</v>
          </cell>
          <cell r="D834" t="str">
            <v>SA1 Design System</v>
          </cell>
          <cell r="F834" t="str">
            <v>MapInfo application based on the QuADS 2011 system  Designed to amalgamate Meshblocks into Statistical Area 1 (SA1) units.</v>
          </cell>
          <cell r="G834" t="str">
            <v>Information</v>
          </cell>
          <cell r="I834" t="str">
            <v>10 to 100 Users</v>
          </cell>
          <cell r="J834" t="str">
            <v>Custom In House Developed</v>
          </cell>
          <cell r="K834" t="str">
            <v>In Production</v>
          </cell>
          <cell r="M834">
            <v>40029</v>
          </cell>
          <cell r="O834">
            <v>40118</v>
          </cell>
          <cell r="P834">
            <v>10</v>
          </cell>
          <cell r="Q834" t="str">
            <v>Local Application</v>
          </cell>
          <cell r="R834" t="str">
            <v>Medium</v>
          </cell>
          <cell r="S834" t="str">
            <v>Population Labour Industry and Environment Statistics Group</v>
          </cell>
          <cell r="T834" t="str">
            <v>Industry Statistics Branch</v>
          </cell>
          <cell r="U834">
            <v>154</v>
          </cell>
          <cell r="V834" t="str">
            <v>Mark Viney</v>
          </cell>
          <cell r="W834" t="str">
            <v>Alister Nairn</v>
          </cell>
          <cell r="X834" t="str">
            <v>Ken Smith</v>
          </cell>
          <cell r="Y834" t="str">
            <v>PC - Thick Client</v>
          </cell>
          <cell r="AA834" t="str">
            <v>MapBasic</v>
          </cell>
          <cell r="AF834">
            <v>1</v>
          </cell>
          <cell r="AG834">
            <v>833</v>
          </cell>
          <cell r="AH834" t="str">
            <v>SA1 Design System_369451</v>
          </cell>
          <cell r="AI834">
            <v>1226</v>
          </cell>
        </row>
        <row r="835">
          <cell r="A835">
            <v>834</v>
          </cell>
          <cell r="B835">
            <v>369540</v>
          </cell>
          <cell r="C835" t="str">
            <v>QuADS Task Tracking</v>
          </cell>
          <cell r="D835" t="str">
            <v>QuADS Task Tracking</v>
          </cell>
          <cell r="F835"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G835" t="str">
            <v>Information</v>
          </cell>
          <cell r="I835" t="str">
            <v>10 to 100 Users</v>
          </cell>
          <cell r="J835" t="str">
            <v>Custom In House Developed</v>
          </cell>
          <cell r="K835" t="str">
            <v>In Production</v>
          </cell>
          <cell r="M835">
            <v>39752</v>
          </cell>
          <cell r="O835">
            <v>40118</v>
          </cell>
          <cell r="P835">
            <v>7</v>
          </cell>
          <cell r="Q835" t="str">
            <v>Local Application</v>
          </cell>
          <cell r="R835" t="str">
            <v>Low</v>
          </cell>
          <cell r="S835" t="str">
            <v>Population Labour Industry and Environment Statistics Group</v>
          </cell>
          <cell r="T835" t="str">
            <v>Industry Statistics Branch</v>
          </cell>
          <cell r="U835">
            <v>154</v>
          </cell>
          <cell r="V835" t="str">
            <v>Mark Viney</v>
          </cell>
          <cell r="W835" t="str">
            <v>Alister Nairn</v>
          </cell>
          <cell r="X835" t="str">
            <v>Ken Smith</v>
          </cell>
          <cell r="Y835" t="str">
            <v>Lotus Notes</v>
          </cell>
          <cell r="AF835">
            <v>1</v>
          </cell>
          <cell r="AG835">
            <v>834</v>
          </cell>
          <cell r="AH835" t="str">
            <v>QuADS Task Tracking_369540</v>
          </cell>
          <cell r="AI835">
            <v>1231</v>
          </cell>
        </row>
        <row r="836">
          <cell r="A836">
            <v>835</v>
          </cell>
          <cell r="B836">
            <v>369560</v>
          </cell>
          <cell r="C836" t="str">
            <v>PSO Leave</v>
          </cell>
          <cell r="D836" t="str">
            <v>PSO Leave</v>
          </cell>
          <cell r="F836"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G836" t="str">
            <v>Administration</v>
          </cell>
          <cell r="I836" t="str">
            <v>More than 100 Users</v>
          </cell>
          <cell r="J836" t="str">
            <v>Custom In House Developed</v>
          </cell>
          <cell r="K836" t="str">
            <v>In Production</v>
          </cell>
          <cell r="M836">
            <v>38827</v>
          </cell>
          <cell r="O836">
            <v>39022</v>
          </cell>
          <cell r="P836">
            <v>10</v>
          </cell>
          <cell r="Q836" t="str">
            <v>Local Application</v>
          </cell>
          <cell r="R836" t="str">
            <v>High</v>
          </cell>
          <cell r="S836" t="str">
            <v>Integrated Collection and Dissemination Services</v>
          </cell>
          <cell r="T836" t="str">
            <v>Integrated Collection</v>
          </cell>
          <cell r="U836">
            <v>252</v>
          </cell>
          <cell r="V836" t="str">
            <v>Grant Spratt</v>
          </cell>
          <cell r="W836" t="str">
            <v>Eric Sadlowski</v>
          </cell>
          <cell r="X836" t="str">
            <v>Grant Spratt</v>
          </cell>
          <cell r="Y836" t="str">
            <v>Lotus Notes</v>
          </cell>
          <cell r="AF836">
            <v>1</v>
          </cell>
          <cell r="AG836">
            <v>835</v>
          </cell>
          <cell r="AH836" t="str">
            <v>PSO Leave_369560</v>
          </cell>
          <cell r="AI836">
            <v>1232</v>
          </cell>
        </row>
        <row r="837">
          <cell r="A837">
            <v>836</v>
          </cell>
          <cell r="B837">
            <v>369561</v>
          </cell>
          <cell r="C837" t="str">
            <v>Great Innovations Portal</v>
          </cell>
          <cell r="D837" t="str">
            <v>Great Innovations Portal -  Ver 1.0</v>
          </cell>
          <cell r="E837" t="str">
            <v>...Catch Al</v>
          </cell>
          <cell r="F837" t="str">
            <v>ABS Great Innovations Program website solution</v>
          </cell>
          <cell r="G837" t="str">
            <v>Administration</v>
          </cell>
          <cell r="I837" t="str">
            <v>More than 100 Users</v>
          </cell>
          <cell r="J837" t="str">
            <v>Custom In House Developed</v>
          </cell>
          <cell r="K837" t="str">
            <v>Under Development</v>
          </cell>
          <cell r="L837">
            <v>1</v>
          </cell>
          <cell r="O837">
            <v>40118</v>
          </cell>
          <cell r="P837">
            <v>5</v>
          </cell>
          <cell r="Q837" t="str">
            <v>Local Application</v>
          </cell>
          <cell r="R837" t="str">
            <v>Low</v>
          </cell>
          <cell r="S837" t="str">
            <v>Technology Services Division</v>
          </cell>
          <cell r="T837" t="str">
            <v>Technology Infrastructure</v>
          </cell>
          <cell r="U837">
            <v>351</v>
          </cell>
          <cell r="V837" t="str">
            <v>Andrew Gill</v>
          </cell>
          <cell r="W837" t="str">
            <v>Brian Pink</v>
          </cell>
          <cell r="X837" t="str">
            <v>Andrew Gill</v>
          </cell>
          <cell r="Y837" t="str">
            <v>Web Server stack - J-ABS/Thin Client</v>
          </cell>
          <cell r="AG837">
            <v>836</v>
          </cell>
          <cell r="AH837" t="str">
            <v>Great Innovations Portal -  Ver 1.0_369561</v>
          </cell>
          <cell r="AI837">
            <v>1234</v>
          </cell>
        </row>
        <row r="838">
          <cell r="A838">
            <v>837</v>
          </cell>
          <cell r="B838">
            <v>369562</v>
          </cell>
          <cell r="C838" t="str">
            <v>ABS Encryption Service</v>
          </cell>
          <cell r="D838" t="str">
            <v>ABS Encryption Service</v>
          </cell>
          <cell r="E838" t="str">
            <v>Security</v>
          </cell>
          <cell r="G838" t="str">
            <v>Security</v>
          </cell>
          <cell r="I838" t="str">
            <v>More than 100 Users</v>
          </cell>
          <cell r="J838" t="str">
            <v>Custom In House Developed</v>
          </cell>
          <cell r="K838" t="str">
            <v>In Production</v>
          </cell>
          <cell r="M838">
            <v>38961</v>
          </cell>
          <cell r="N838">
            <v>39973</v>
          </cell>
          <cell r="O838">
            <v>38961</v>
          </cell>
          <cell r="P838">
            <v>7</v>
          </cell>
          <cell r="Q838" t="str">
            <v>Local Application</v>
          </cell>
          <cell r="R838" t="str">
            <v>Medium</v>
          </cell>
          <cell r="S838" t="str">
            <v>Technology Services Division</v>
          </cell>
          <cell r="T838" t="str">
            <v>Technology Strategy and Planning</v>
          </cell>
          <cell r="U838">
            <v>355</v>
          </cell>
          <cell r="V838" t="str">
            <v>Andrew Gill</v>
          </cell>
          <cell r="W838" t="str">
            <v>Chris Soczynski</v>
          </cell>
          <cell r="X838" t="str">
            <v>Andrew Gill</v>
          </cell>
          <cell r="Y838" t="str">
            <v>Lotus Notes</v>
          </cell>
          <cell r="Z838" t="str">
            <v>Notes</v>
          </cell>
          <cell r="AA838" t="str">
            <v>LotusScript/LotusFormula</v>
          </cell>
          <cell r="AC838">
            <v>0</v>
          </cell>
          <cell r="AE838">
            <v>0</v>
          </cell>
          <cell r="AF838">
            <v>1</v>
          </cell>
          <cell r="AG838">
            <v>837</v>
          </cell>
          <cell r="AH838" t="str">
            <v>ABS Encryption Service_369562</v>
          </cell>
          <cell r="AI838">
            <v>1058</v>
          </cell>
        </row>
        <row r="839">
          <cell r="A839">
            <v>838</v>
          </cell>
          <cell r="B839">
            <v>369751</v>
          </cell>
          <cell r="C839" t="str">
            <v>Project Proposal &amp; Business Case Repository</v>
          </cell>
          <cell r="D839" t="str">
            <v>Project Proposal &amp; Business Case Repository -  Ver 1.0</v>
          </cell>
          <cell r="E839" t="str">
            <v>TSD Business Systems</v>
          </cell>
          <cell r="F839" t="str">
            <v>Holder of project proposals and business cases for us by Resource Centres and Capital Strategy Committee</v>
          </cell>
          <cell r="G839" t="str">
            <v>Corporate</v>
          </cell>
          <cell r="I839" t="str">
            <v>10 to 100 Users</v>
          </cell>
          <cell r="J839" t="str">
            <v>Custom In House Developed</v>
          </cell>
          <cell r="K839" t="str">
            <v>Under Development</v>
          </cell>
          <cell r="L839">
            <v>1</v>
          </cell>
          <cell r="O839">
            <v>40118</v>
          </cell>
          <cell r="P839">
            <v>7</v>
          </cell>
          <cell r="Q839" t="str">
            <v>Local Application</v>
          </cell>
          <cell r="R839" t="str">
            <v>Medium</v>
          </cell>
          <cell r="S839" t="str">
            <v>Technology Services Division</v>
          </cell>
          <cell r="T839" t="str">
            <v>** No Branch</v>
          </cell>
          <cell r="U839">
            <v>961</v>
          </cell>
          <cell r="W839" t="str">
            <v>Rowan Eiszele</v>
          </cell>
          <cell r="X839" t="str">
            <v>Mark Bingley</v>
          </cell>
          <cell r="Y839" t="str">
            <v>Lotus Notes</v>
          </cell>
          <cell r="AG839">
            <v>838</v>
          </cell>
          <cell r="AH839" t="str">
            <v>Project Proposal &amp; Business Case Repository -  Ver 1.0_369751</v>
          </cell>
          <cell r="AI839">
            <v>1233</v>
          </cell>
        </row>
        <row r="840">
          <cell r="A840">
            <v>839</v>
          </cell>
          <cell r="B840">
            <v>369752</v>
          </cell>
          <cell r="C840" t="str">
            <v>TAS Env &amp; Ag FWP &amp; Effort Recording</v>
          </cell>
          <cell r="D840" t="str">
            <v>TAS Env &amp; Ag FWP &amp; Effort Recording</v>
          </cell>
          <cell r="F840" t="str">
            <v>Env &amp; Ag BSC and BRU effort recording system</v>
          </cell>
          <cell r="G840" t="str">
            <v>Administration</v>
          </cell>
          <cell r="I840" t="str">
            <v>10 to 100 Users</v>
          </cell>
          <cell r="J840" t="str">
            <v>Custom In House Developed</v>
          </cell>
          <cell r="K840" t="str">
            <v>In Production</v>
          </cell>
          <cell r="O840">
            <v>40118</v>
          </cell>
          <cell r="P840">
            <v>3</v>
          </cell>
          <cell r="Q840" t="str">
            <v>Local Application</v>
          </cell>
          <cell r="R840" t="str">
            <v>Medium</v>
          </cell>
          <cell r="S840" t="str">
            <v>Population Labour Industry and Environment Statistics Group</v>
          </cell>
          <cell r="T840" t="str">
            <v>** No Branch</v>
          </cell>
          <cell r="U840">
            <v>70</v>
          </cell>
          <cell r="W840" t="str">
            <v>Tim Montgomery</v>
          </cell>
          <cell r="Y840" t="str">
            <v>Lotus Notes</v>
          </cell>
          <cell r="AF840">
            <v>1</v>
          </cell>
          <cell r="AG840">
            <v>839</v>
          </cell>
          <cell r="AH840" t="str">
            <v>TAS Env &amp; Ag FWP &amp; Effort Recording_369752</v>
          </cell>
          <cell r="AI840">
            <v>1235</v>
          </cell>
        </row>
        <row r="841">
          <cell r="A841">
            <v>953</v>
          </cell>
          <cell r="B841">
            <v>370436</v>
          </cell>
          <cell r="C841" t="str">
            <v>Security Pass Access Request</v>
          </cell>
          <cell r="D841" t="str">
            <v>Security Pass Access Request -  Ver 1.00</v>
          </cell>
          <cell r="F841" t="str">
            <v>Used to manage temporary security passes.</v>
          </cell>
          <cell r="G841" t="str">
            <v>Security</v>
          </cell>
          <cell r="I841" t="str">
            <v>Less than 10 at a Single Site</v>
          </cell>
          <cell r="J841" t="str">
            <v>Custom In House Developed</v>
          </cell>
          <cell r="K841" t="str">
            <v>Under Development</v>
          </cell>
          <cell r="L841">
            <v>1</v>
          </cell>
          <cell r="O841">
            <v>40148</v>
          </cell>
          <cell r="P841">
            <v>7</v>
          </cell>
          <cell r="Q841" t="str">
            <v>Local Application</v>
          </cell>
          <cell r="R841" t="str">
            <v>Medium</v>
          </cell>
          <cell r="S841" t="str">
            <v>Corporate Services Division</v>
          </cell>
          <cell r="T841" t="str">
            <v>** No Branch</v>
          </cell>
          <cell r="U841">
            <v>972</v>
          </cell>
          <cell r="V841" t="str">
            <v>Grant Spratt</v>
          </cell>
          <cell r="W841" t="str">
            <v>Peter Williams</v>
          </cell>
          <cell r="X841" t="str">
            <v>David Waymouth</v>
          </cell>
          <cell r="Y841" t="str">
            <v>Lotus Notes</v>
          </cell>
          <cell r="Z841" t="str">
            <v>Lotus Notes</v>
          </cell>
          <cell r="AG841">
            <v>953</v>
          </cell>
          <cell r="AH841" t="str">
            <v>Security Pass Access Request -  Ver 1.00_370436</v>
          </cell>
          <cell r="AI841">
            <v>1243</v>
          </cell>
        </row>
        <row r="842">
          <cell r="A842">
            <v>949</v>
          </cell>
          <cell r="B842">
            <v>370536</v>
          </cell>
          <cell r="C842" t="str">
            <v>Repository of ABS Survey Forms</v>
          </cell>
          <cell r="D842" t="str">
            <v>Repository of ABS Survey Forms</v>
          </cell>
          <cell r="F842" t="str">
            <v>repository for</v>
          </cell>
          <cell r="G842" t="str">
            <v>Corporate Infrastructure</v>
          </cell>
          <cell r="I842" t="str">
            <v>10 to 100 Users</v>
          </cell>
          <cell r="J842" t="str">
            <v>Custom In House Developed</v>
          </cell>
          <cell r="K842" t="str">
            <v>In Production</v>
          </cell>
          <cell r="O842">
            <v>39814</v>
          </cell>
          <cell r="P842">
            <v>7</v>
          </cell>
          <cell r="Q842" t="str">
            <v>Local Application</v>
          </cell>
          <cell r="R842" t="str">
            <v>Medium</v>
          </cell>
          <cell r="S842" t="str">
            <v>Integrated Collection and Dissemination Services</v>
          </cell>
          <cell r="T842" t="str">
            <v>Integrated Collection</v>
          </cell>
          <cell r="U842">
            <v>187</v>
          </cell>
          <cell r="V842" t="str">
            <v>Helen Robson</v>
          </cell>
          <cell r="X842" t="str">
            <v>Helen Robson</v>
          </cell>
          <cell r="Y842" t="str">
            <v>Lotus Notes</v>
          </cell>
          <cell r="AF842">
            <v>1</v>
          </cell>
          <cell r="AG842">
            <v>949</v>
          </cell>
          <cell r="AH842" t="str">
            <v>Repository of ABS Survey Forms_370536</v>
          </cell>
          <cell r="AI842">
            <v>1225</v>
          </cell>
        </row>
        <row r="843">
          <cell r="A843">
            <v>371336</v>
          </cell>
          <cell r="B843">
            <v>371336</v>
          </cell>
          <cell r="C843" t="str">
            <v>Regulation 10 Register</v>
          </cell>
          <cell r="D843" t="str">
            <v>Regulation 10 Register</v>
          </cell>
          <cell r="F843" t="str">
            <v>This database simplifys the Regulation 10 process. The Form requires significant amounts of detail to be included in order to ensure that an adequate description of the commitment is provided to the delegate for consideration. The complete registration is submitted for approval by the CFO and the Delegate. The approvals are tracked and retained. A schedule of commitments is maintained to ensure that we do not overspend on our current expenditure. The database will centralise and simplify this process. The primary aim is to ensure that all requests are processed through the database and utilise this as a formal means of approval from the delegate.</v>
          </cell>
          <cell r="G843" t="str">
            <v>Administration</v>
          </cell>
          <cell r="I843" t="str">
            <v>More than 100 Users</v>
          </cell>
          <cell r="J843" t="str">
            <v>Custom In House Developed</v>
          </cell>
          <cell r="K843" t="str">
            <v>Under Development</v>
          </cell>
          <cell r="O843">
            <v>40210</v>
          </cell>
          <cell r="P843">
            <v>7</v>
          </cell>
          <cell r="Q843" t="str">
            <v>Local Application</v>
          </cell>
          <cell r="R843" t="str">
            <v>Low</v>
          </cell>
          <cell r="S843" t="str">
            <v>Corporate Services Division</v>
          </cell>
          <cell r="T843" t="str">
            <v>Financial Management</v>
          </cell>
          <cell r="U843">
            <v>402</v>
          </cell>
          <cell r="W843" t="str">
            <v>Kevin Wong</v>
          </cell>
          <cell r="Y843" t="str">
            <v>Lotus Notes</v>
          </cell>
          <cell r="AG843">
            <v>371336</v>
          </cell>
          <cell r="AH843" t="str">
            <v>Regulation 10 Register_371336</v>
          </cell>
          <cell r="AI843">
            <v>1244</v>
          </cell>
        </row>
        <row r="844">
          <cell r="A844">
            <v>371356</v>
          </cell>
          <cell r="B844">
            <v>371356</v>
          </cell>
          <cell r="C844" t="str">
            <v>Australian Health Survey Facilities</v>
          </cell>
          <cell r="D844" t="str">
            <v>Australian Health Survey Facilities</v>
          </cell>
          <cell r="G844" t="str">
            <v>Statistical</v>
          </cell>
          <cell r="I844" t="str">
            <v>10 to 100 Users</v>
          </cell>
          <cell r="J844" t="str">
            <v>Custom In House Developed</v>
          </cell>
          <cell r="K844" t="str">
            <v>Under Development</v>
          </cell>
          <cell r="O844">
            <v>40210</v>
          </cell>
          <cell r="P844">
            <v>5</v>
          </cell>
          <cell r="Q844" t="str">
            <v>Local Application</v>
          </cell>
          <cell r="R844" t="str">
            <v>High</v>
          </cell>
          <cell r="S844" t="str">
            <v>Social Statistics Group</v>
          </cell>
          <cell r="T844" t="str">
            <v>Health Information</v>
          </cell>
          <cell r="U844">
            <v>447</v>
          </cell>
          <cell r="V844" t="str">
            <v>Jeremy Michell</v>
          </cell>
          <cell r="W844" t="str">
            <v>Juanita Pettit</v>
          </cell>
          <cell r="X844" t="str">
            <v>Jeremy Michell</v>
          </cell>
          <cell r="Y844" t="str">
            <v>PC - Thick Client</v>
          </cell>
          <cell r="AG844">
            <v>371356</v>
          </cell>
          <cell r="AH844" t="str">
            <v>Australian Health Survey Facilities_371356</v>
          </cell>
          <cell r="AI844">
            <v>1245</v>
          </cell>
        </row>
        <row r="845">
          <cell r="A845">
            <v>371376</v>
          </cell>
          <cell r="B845">
            <v>371376</v>
          </cell>
          <cell r="C845" t="str">
            <v>ICT Security Facilities</v>
          </cell>
          <cell r="D845" t="str">
            <v>ICT Security Facilities</v>
          </cell>
          <cell r="G845" t="str">
            <v>Security</v>
          </cell>
          <cell r="I845" t="str">
            <v>More than 100 Users</v>
          </cell>
          <cell r="J845" t="str">
            <v>Custom In House Developed</v>
          </cell>
          <cell r="K845" t="str">
            <v>In Production</v>
          </cell>
          <cell r="O845">
            <v>40238</v>
          </cell>
          <cell r="P845">
            <v>5</v>
          </cell>
          <cell r="Q845" t="str">
            <v>Local Application</v>
          </cell>
          <cell r="R845" t="str">
            <v>Medium</v>
          </cell>
          <cell r="S845" t="str">
            <v>Technology Services Division</v>
          </cell>
          <cell r="T845" t="str">
            <v>Technology Applications</v>
          </cell>
          <cell r="U845">
            <v>491</v>
          </cell>
          <cell r="Y845" t="str">
            <v>PC - Thick Client</v>
          </cell>
          <cell r="AF845">
            <v>1</v>
          </cell>
          <cell r="AG845">
            <v>371376</v>
          </cell>
          <cell r="AH845" t="str">
            <v>ICT Security Facilities_371376</v>
          </cell>
          <cell r="AI845">
            <v>1248</v>
          </cell>
        </row>
        <row r="846">
          <cell r="A846">
            <v>371377</v>
          </cell>
          <cell r="B846">
            <v>371377</v>
          </cell>
          <cell r="C846" t="str">
            <v>VOIP Integration</v>
          </cell>
          <cell r="D846" t="str">
            <v>VOIP Integration</v>
          </cell>
          <cell r="G846" t="str">
            <v>Information</v>
          </cell>
          <cell r="I846" t="str">
            <v>10 to 100 Users</v>
          </cell>
          <cell r="J846" t="str">
            <v>Custom In House Developed</v>
          </cell>
          <cell r="K846" t="str">
            <v>In Production</v>
          </cell>
          <cell r="O846">
            <v>40238</v>
          </cell>
          <cell r="P846">
            <v>5</v>
          </cell>
          <cell r="Q846" t="str">
            <v>Local Application</v>
          </cell>
          <cell r="R846" t="str">
            <v>Medium</v>
          </cell>
          <cell r="S846" t="str">
            <v>Technology Services Division</v>
          </cell>
          <cell r="T846" t="str">
            <v>Technology Applications</v>
          </cell>
          <cell r="U846">
            <v>491</v>
          </cell>
          <cell r="Y846" t="str">
            <v>PC - Thick Client</v>
          </cell>
          <cell r="AF846">
            <v>1</v>
          </cell>
          <cell r="AG846">
            <v>371377</v>
          </cell>
          <cell r="AH846" t="str">
            <v>VOIP Integration_371377</v>
          </cell>
          <cell r="AI846">
            <v>1249</v>
          </cell>
        </row>
        <row r="847">
          <cell r="A847">
            <v>371378</v>
          </cell>
          <cell r="B847">
            <v>371378</v>
          </cell>
          <cell r="C847" t="str">
            <v>Knowledge Management Facilities</v>
          </cell>
          <cell r="D847" t="str">
            <v>Knowledge Management Facilities</v>
          </cell>
          <cell r="G847" t="str">
            <v>Information</v>
          </cell>
          <cell r="I847" t="str">
            <v>More than 100 Users</v>
          </cell>
          <cell r="J847" t="str">
            <v>Custom In House Developed</v>
          </cell>
          <cell r="K847" t="str">
            <v>In Production</v>
          </cell>
          <cell r="O847">
            <v>40238</v>
          </cell>
          <cell r="P847">
            <v>5</v>
          </cell>
          <cell r="Q847" t="str">
            <v>Local Application</v>
          </cell>
          <cell r="R847" t="str">
            <v>Medium</v>
          </cell>
          <cell r="S847" t="str">
            <v>Technology Services Division</v>
          </cell>
          <cell r="T847" t="str">
            <v>Technology Applications</v>
          </cell>
          <cell r="U847">
            <v>491</v>
          </cell>
          <cell r="Y847" t="str">
            <v>Lotus Notes</v>
          </cell>
          <cell r="AF847">
            <v>1</v>
          </cell>
          <cell r="AG847">
            <v>371378</v>
          </cell>
          <cell r="AH847" t="str">
            <v>Knowledge Management Facilities_371378</v>
          </cell>
          <cell r="AI847">
            <v>1250</v>
          </cell>
        </row>
        <row r="848">
          <cell r="A848">
            <v>371379</v>
          </cell>
          <cell r="B848">
            <v>371379</v>
          </cell>
          <cell r="C848" t="str">
            <v>HEC 2009-10 DB</v>
          </cell>
          <cell r="D848" t="str">
            <v>HEC 2009-10 DB -  Ver 1</v>
          </cell>
          <cell r="G848" t="str">
            <v>Information</v>
          </cell>
          <cell r="I848" t="str">
            <v>10 to 100 Users</v>
          </cell>
          <cell r="J848" t="str">
            <v>Custom In House Developed</v>
          </cell>
          <cell r="K848" t="str">
            <v>Under Development</v>
          </cell>
          <cell r="L848">
            <v>1</v>
          </cell>
          <cell r="O848">
            <v>40210</v>
          </cell>
          <cell r="P848">
            <v>7</v>
          </cell>
          <cell r="Q848" t="str">
            <v>Local Application</v>
          </cell>
          <cell r="R848" t="str">
            <v>Medium</v>
          </cell>
          <cell r="S848" t="str">
            <v>Social Statistics Group</v>
          </cell>
          <cell r="T848" t="str">
            <v>Social Conditions Statistics</v>
          </cell>
          <cell r="U848">
            <v>453</v>
          </cell>
          <cell r="W848" t="str">
            <v>Cassandra Gligora</v>
          </cell>
          <cell r="Y848" t="str">
            <v>Lotus Notes</v>
          </cell>
          <cell r="AG848">
            <v>371379</v>
          </cell>
          <cell r="AH848" t="str">
            <v>HEC 2009-10 DB -  Ver 1_371379</v>
          </cell>
          <cell r="AI848">
            <v>1247</v>
          </cell>
        </row>
        <row r="849">
          <cell r="A849">
            <v>371380</v>
          </cell>
          <cell r="B849">
            <v>371380</v>
          </cell>
          <cell r="C849" t="str">
            <v>Early Childhood Education</v>
          </cell>
          <cell r="D849" t="str">
            <v>Early Childhood Education -  Ver 1</v>
          </cell>
          <cell r="E849" t="str">
            <v>Schools</v>
          </cell>
          <cell r="F849" t="str">
            <v>Development of Early Childhood Education Processing System</v>
          </cell>
          <cell r="G849" t="str">
            <v>Statistical</v>
          </cell>
          <cell r="I849" t="str">
            <v>Less than 10 at a Single Site</v>
          </cell>
          <cell r="J849" t="str">
            <v>Custom In House Developed</v>
          </cell>
          <cell r="K849" t="str">
            <v>Under Development</v>
          </cell>
          <cell r="L849">
            <v>1</v>
          </cell>
          <cell r="O849">
            <v>40210</v>
          </cell>
          <cell r="P849">
            <v>10</v>
          </cell>
          <cell r="Q849" t="str">
            <v>Local Application</v>
          </cell>
          <cell r="R849" t="str">
            <v>High</v>
          </cell>
          <cell r="S849" t="str">
            <v>Social Statistics Group</v>
          </cell>
          <cell r="T849" t="str">
            <v>Indigenous, Education and Culture Statistics</v>
          </cell>
          <cell r="U849">
            <v>389</v>
          </cell>
          <cell r="V849" t="str">
            <v>Jeremy Michell</v>
          </cell>
          <cell r="W849" t="str">
            <v>Mark Bloomfield</v>
          </cell>
          <cell r="X849" t="str">
            <v>Jeremy Michell</v>
          </cell>
          <cell r="Y849" t="str">
            <v>Lotus Notes</v>
          </cell>
          <cell r="AG849">
            <v>371380</v>
          </cell>
          <cell r="AH849" t="str">
            <v>Early Childhood Education -  Ver 1_371380</v>
          </cell>
          <cell r="AI849">
            <v>1246</v>
          </cell>
        </row>
        <row r="850">
          <cell r="A850">
            <v>371456</v>
          </cell>
          <cell r="B850">
            <v>371456</v>
          </cell>
          <cell r="C850" t="str">
            <v>Supply Use Benchmarks System (SUBS)</v>
          </cell>
          <cell r="D850" t="str">
            <v>Supply Use Benchmarks System (SUBS) -  Ver 1.0</v>
          </cell>
          <cell r="E850" t="str">
            <v>National Accounts</v>
          </cell>
          <cell r="F850" t="str">
            <v>SUBS 1.0 is an Oracle based system that was commissioned to replace the existing client developed IO and SU systems. 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v>
          </cell>
          <cell r="G850" t="str">
            <v>Statistical</v>
          </cell>
          <cell r="I850" t="str">
            <v>Less than 10 at a Single Site</v>
          </cell>
          <cell r="J850" t="str">
            <v>Custom In House Developed</v>
          </cell>
          <cell r="K850" t="str">
            <v>Under Development</v>
          </cell>
          <cell r="L850">
            <v>1</v>
          </cell>
          <cell r="O850">
            <v>40238</v>
          </cell>
          <cell r="P850">
            <v>7</v>
          </cell>
          <cell r="Q850" t="str">
            <v>Local Application</v>
          </cell>
          <cell r="R850" t="str">
            <v>High</v>
          </cell>
          <cell r="S850" t="str">
            <v>Macroeconomics and Integration Group</v>
          </cell>
          <cell r="T850" t="str">
            <v>National Accounts</v>
          </cell>
          <cell r="U850">
            <v>23</v>
          </cell>
          <cell r="V850" t="str">
            <v>Brendan Moylan</v>
          </cell>
          <cell r="W850" t="str">
            <v>Christopher Hinchcliffe</v>
          </cell>
          <cell r="X850" t="str">
            <v>Brendan Moylan</v>
          </cell>
          <cell r="Y850" t="str">
            <v>Midrange - Windows</v>
          </cell>
          <cell r="Z850" t="str">
            <v>Excel</v>
          </cell>
          <cell r="AG850">
            <v>371456</v>
          </cell>
          <cell r="AH850" t="str">
            <v>Supply Use Benchmarks System (SUBS) -  Ver 1.0_371456</v>
          </cell>
          <cell r="AI850">
            <v>1251</v>
          </cell>
        </row>
        <row r="851">
          <cell r="A851">
            <v>371457</v>
          </cell>
          <cell r="B851">
            <v>371457</v>
          </cell>
          <cell r="C851" t="str">
            <v>Input Output Web Automation Tool</v>
          </cell>
          <cell r="D851" t="str">
            <v>Input Output Web Automation Tool -  Ver 1.0</v>
          </cell>
          <cell r="E851" t="str">
            <v>National Accounts</v>
          </cell>
          <cell r="F851" t="str">
            <v>The Web automation tool is a series of VB macros that operate in Excel to draw together data for creating the Input Output tables that go to the website.</v>
          </cell>
          <cell r="G851" t="str">
            <v>Publishing</v>
          </cell>
          <cell r="I851" t="str">
            <v>Less than 10 at a Single Site</v>
          </cell>
          <cell r="J851" t="str">
            <v>Custom In House Developed</v>
          </cell>
          <cell r="K851" t="str">
            <v>In Production - Development Continuing</v>
          </cell>
          <cell r="L851">
            <v>1</v>
          </cell>
          <cell r="M851">
            <v>40086</v>
          </cell>
          <cell r="O851">
            <v>40238</v>
          </cell>
          <cell r="P851">
            <v>7</v>
          </cell>
          <cell r="Q851" t="str">
            <v>Local Application</v>
          </cell>
          <cell r="R851" t="str">
            <v>Medium</v>
          </cell>
          <cell r="S851" t="str">
            <v>Macroeconomics and Integration Group</v>
          </cell>
          <cell r="T851" t="str">
            <v>National Accounts</v>
          </cell>
          <cell r="U851">
            <v>23</v>
          </cell>
          <cell r="V851" t="str">
            <v>Brendan Moylan</v>
          </cell>
          <cell r="W851" t="str">
            <v>Branko Vitas</v>
          </cell>
          <cell r="X851" t="str">
            <v>Brendan Moylan</v>
          </cell>
          <cell r="Y851" t="str">
            <v>PC - Thick Client</v>
          </cell>
          <cell r="Z851" t="str">
            <v>Excel</v>
          </cell>
          <cell r="AA851" t="str">
            <v>Visual Basic</v>
          </cell>
          <cell r="AF851">
            <v>1</v>
          </cell>
          <cell r="AG851">
            <v>371457</v>
          </cell>
          <cell r="AH851" t="str">
            <v>Input Output Web Automation Tool -  Ver 1.0_371457</v>
          </cell>
          <cell r="AI851">
            <v>1252</v>
          </cell>
        </row>
        <row r="852">
          <cell r="A852">
            <v>371676</v>
          </cell>
          <cell r="B852">
            <v>371676</v>
          </cell>
          <cell r="C852" t="str">
            <v>Correspondence Generator</v>
          </cell>
          <cell r="D852" t="str">
            <v>Correspondence Generator</v>
          </cell>
          <cell r="F852" t="str">
            <v>Developed by Geography business area, the Concordance Generator MapBASIC application. It includes the 'Disconnected Concordance' process as well as an 'Area Based' and 'CDRD/Population Based' methods. Its called disconnected concordance because although you are using it as a way of concording using Mesh Blocks, theoretically it could be used with any base geography with population counts (or other size parameters) that are disconnected from the other geographies.</v>
          </cell>
          <cell r="G852" t="str">
            <v>Statistical</v>
          </cell>
          <cell r="I852" t="str">
            <v>Less than 10 at a Single Site</v>
          </cell>
          <cell r="J852" t="str">
            <v>Custom In House Developed</v>
          </cell>
          <cell r="K852" t="str">
            <v>In Production</v>
          </cell>
          <cell r="O852">
            <v>40238</v>
          </cell>
          <cell r="P852">
            <v>7</v>
          </cell>
          <cell r="Q852" t="str">
            <v>Local Application</v>
          </cell>
          <cell r="R852" t="str">
            <v>Medium</v>
          </cell>
          <cell r="S852" t="str">
            <v>Population Labour Industry and Environment Statistics Group</v>
          </cell>
          <cell r="T852" t="str">
            <v>Industry Statistics Branch</v>
          </cell>
          <cell r="U852">
            <v>15403</v>
          </cell>
          <cell r="V852" t="str">
            <v>Mark Viney</v>
          </cell>
          <cell r="W852" t="str">
            <v>Alister Nairn</v>
          </cell>
          <cell r="X852" t="str">
            <v>Ken Smith</v>
          </cell>
          <cell r="Y852" t="str">
            <v>PC - Thick Client</v>
          </cell>
          <cell r="Z852" t="str">
            <v>MapInfo</v>
          </cell>
          <cell r="AF852">
            <v>1</v>
          </cell>
          <cell r="AG852">
            <v>371676</v>
          </cell>
          <cell r="AH852" t="str">
            <v>Correspondence Generator_371676</v>
          </cell>
          <cell r="AI852">
            <v>1255</v>
          </cell>
        </row>
        <row r="853">
          <cell r="A853">
            <v>371677</v>
          </cell>
          <cell r="B853">
            <v>371677</v>
          </cell>
          <cell r="C853" t="str">
            <v>SLA Estimation System (SLAEST)</v>
          </cell>
          <cell r="D853" t="str">
            <v>SLA Estimation System (SLAEST) -  Ver 1</v>
          </cell>
          <cell r="E853" t="str">
            <v>Demography</v>
          </cell>
          <cell r="F853" t="str">
            <v>System to create population estimates</v>
          </cell>
          <cell r="G853" t="str">
            <v>Statistical</v>
          </cell>
          <cell r="I853" t="str">
            <v>Less than 10 at a Single Site</v>
          </cell>
          <cell r="J853" t="str">
            <v>Custom In House Developed</v>
          </cell>
          <cell r="K853" t="str">
            <v>In Production</v>
          </cell>
          <cell r="L853">
            <v>1</v>
          </cell>
          <cell r="O853">
            <v>40238</v>
          </cell>
          <cell r="P853">
            <v>7</v>
          </cell>
          <cell r="Q853" t="str">
            <v>Local Application</v>
          </cell>
          <cell r="R853" t="str">
            <v>Medium</v>
          </cell>
          <cell r="S853" t="str">
            <v>Population Labour Industry and Environment Statistics Group</v>
          </cell>
          <cell r="T853" t="str">
            <v>Population Census</v>
          </cell>
          <cell r="U853">
            <v>211</v>
          </cell>
          <cell r="V853" t="str">
            <v>Mark Viney</v>
          </cell>
          <cell r="W853" t="str">
            <v>Tricia Dyson</v>
          </cell>
          <cell r="X853" t="str">
            <v>Mark Viney</v>
          </cell>
          <cell r="Y853" t="str">
            <v>Midrange - Windows</v>
          </cell>
          <cell r="Z853" t="str">
            <v>SAS</v>
          </cell>
          <cell r="AF853">
            <v>1</v>
          </cell>
          <cell r="AG853">
            <v>371677</v>
          </cell>
          <cell r="AH853" t="str">
            <v>SLA Estimation System (SLAEST) -  Ver 1_371677</v>
          </cell>
          <cell r="AI853">
            <v>1254</v>
          </cell>
        </row>
        <row r="854">
          <cell r="A854">
            <v>371916</v>
          </cell>
          <cell r="B854">
            <v>371916</v>
          </cell>
          <cell r="C854" t="str">
            <v>ABS Coder</v>
          </cell>
          <cell r="D854" t="str">
            <v>ABS Coder</v>
          </cell>
          <cell r="G854" t="str">
            <v>Corporate Infrastructure</v>
          </cell>
          <cell r="I854" t="str">
            <v>More than 100 Users</v>
          </cell>
          <cell r="J854" t="str">
            <v>Custom In House Developed</v>
          </cell>
          <cell r="K854" t="str">
            <v>Under Development</v>
          </cell>
          <cell r="O854">
            <v>40238</v>
          </cell>
          <cell r="P854">
            <v>15</v>
          </cell>
          <cell r="Q854" t="str">
            <v>Business Critical Application</v>
          </cell>
          <cell r="R854" t="str">
            <v>High</v>
          </cell>
          <cell r="S854" t="str">
            <v>Technology Services Division</v>
          </cell>
          <cell r="T854" t="str">
            <v>Technology Strategy and Planning</v>
          </cell>
          <cell r="U854">
            <v>961</v>
          </cell>
          <cell r="Y854" t="str">
            <v>Web Server stack - J-ABS/Thin Client</v>
          </cell>
          <cell r="AG854">
            <v>371916</v>
          </cell>
          <cell r="AH854" t="str">
            <v>ABS Coder_371916</v>
          </cell>
          <cell r="AI854">
            <v>1257</v>
          </cell>
        </row>
        <row r="855">
          <cell r="A855">
            <v>372036</v>
          </cell>
          <cell r="B855">
            <v>372036</v>
          </cell>
          <cell r="C855" t="str">
            <v>Agriculture ABN Matching Tool</v>
          </cell>
          <cell r="D855" t="str">
            <v>Agriculture ABN Matching Tool</v>
          </cell>
          <cell r="E855" t="str">
            <v>Agriculture and Environment</v>
          </cell>
          <cell r="G855" t="str">
            <v>Statistical</v>
          </cell>
          <cell r="I855" t="str">
            <v>10 to 100 Users</v>
          </cell>
          <cell r="J855" t="str">
            <v>Custom In House Developed</v>
          </cell>
          <cell r="K855" t="str">
            <v>In Production</v>
          </cell>
          <cell r="M855">
            <v>38317</v>
          </cell>
          <cell r="O855">
            <v>40238</v>
          </cell>
          <cell r="P855">
            <v>7</v>
          </cell>
          <cell r="Q855" t="str">
            <v>Local Application</v>
          </cell>
          <cell r="R855" t="str">
            <v>Medium</v>
          </cell>
          <cell r="S855" t="str">
            <v>Population Labour Industry and Environment Statistics Group</v>
          </cell>
          <cell r="T855" t="str">
            <v>** No Branch</v>
          </cell>
          <cell r="U855">
            <v>70</v>
          </cell>
          <cell r="V855" t="str">
            <v>Mark Viney</v>
          </cell>
          <cell r="W855" t="str">
            <v>David Brereton</v>
          </cell>
          <cell r="Y855" t="str">
            <v>Other</v>
          </cell>
          <cell r="AF855">
            <v>1</v>
          </cell>
          <cell r="AG855">
            <v>372036</v>
          </cell>
          <cell r="AH855" t="str">
            <v>Agriculture ABN Matching Tool_372036</v>
          </cell>
          <cell r="AI855">
            <v>1258</v>
          </cell>
        </row>
        <row r="856">
          <cell r="A856">
            <v>372176</v>
          </cell>
          <cell r="B856">
            <v>372176</v>
          </cell>
          <cell r="C856" t="str">
            <v>Regional Population Intelligence (RPI)</v>
          </cell>
          <cell r="D856" t="str">
            <v>Regional Population Intelligence (RPI) -  Ver 1</v>
          </cell>
          <cell r="E856" t="str">
            <v>Demography</v>
          </cell>
          <cell r="F856" t="str">
            <v>Lotus Notes database for the collection of area information that may affect population estimates.</v>
          </cell>
          <cell r="G856" t="str">
            <v>Statistical</v>
          </cell>
          <cell r="I856" t="str">
            <v>Less than 10 Across Sites</v>
          </cell>
          <cell r="J856" t="str">
            <v>Custom In House Developed</v>
          </cell>
          <cell r="K856" t="str">
            <v>Under Development</v>
          </cell>
          <cell r="L856">
            <v>1</v>
          </cell>
          <cell r="O856">
            <v>40269</v>
          </cell>
          <cell r="P856">
            <v>7</v>
          </cell>
          <cell r="Q856" t="str">
            <v>Local Application</v>
          </cell>
          <cell r="R856" t="str">
            <v>Medium</v>
          </cell>
          <cell r="S856" t="str">
            <v>Population Labour Industry and Environment Statistics Group</v>
          </cell>
          <cell r="T856" t="str">
            <v>Population Census</v>
          </cell>
          <cell r="U856">
            <v>211</v>
          </cell>
          <cell r="V856" t="str">
            <v>Mark Viney</v>
          </cell>
          <cell r="W856" t="str">
            <v>Andrew Howe</v>
          </cell>
          <cell r="X856" t="str">
            <v>Mark Viney</v>
          </cell>
          <cell r="Y856" t="str">
            <v>Midrange - Windows</v>
          </cell>
          <cell r="Z856" t="str">
            <v>Lotus Notes</v>
          </cell>
          <cell r="AG856">
            <v>372176</v>
          </cell>
          <cell r="AH856" t="str">
            <v>Regional Population Intelligence (RPI) -  Ver 1_372176</v>
          </cell>
          <cell r="AI856">
            <v>1259</v>
          </cell>
        </row>
        <row r="857">
          <cell r="A857">
            <v>372556</v>
          </cell>
          <cell r="B857">
            <v>372556</v>
          </cell>
          <cell r="C857" t="str">
            <v>HR Indicators System</v>
          </cell>
          <cell r="D857" t="str">
            <v>HR Indicators System</v>
          </cell>
          <cell r="E857" t="str">
            <v>HR Systems</v>
          </cell>
          <cell r="G857" t="str">
            <v>Corporate</v>
          </cell>
          <cell r="I857" t="str">
            <v>Less than 10 at a Single Site</v>
          </cell>
          <cell r="J857" t="str">
            <v>Custom In House Developed</v>
          </cell>
          <cell r="K857" t="str">
            <v>Under Development</v>
          </cell>
          <cell r="O857">
            <v>40299</v>
          </cell>
          <cell r="P857">
            <v>7</v>
          </cell>
          <cell r="Q857" t="str">
            <v>Local Application</v>
          </cell>
          <cell r="R857" t="str">
            <v>High</v>
          </cell>
          <cell r="S857" t="str">
            <v>Corporate Services Division</v>
          </cell>
          <cell r="T857" t="str">
            <v>Financial Management</v>
          </cell>
          <cell r="U857">
            <v>415</v>
          </cell>
          <cell r="W857" t="str">
            <v>Julie Gibson</v>
          </cell>
          <cell r="Y857" t="str">
            <v>Midrange - Windows</v>
          </cell>
          <cell r="AG857">
            <v>372556</v>
          </cell>
          <cell r="AH857" t="str">
            <v>HR Indicators System_372556</v>
          </cell>
          <cell r="AI857">
            <v>1256</v>
          </cell>
        </row>
        <row r="858">
          <cell r="A858">
            <v>372557</v>
          </cell>
          <cell r="B858">
            <v>372557</v>
          </cell>
          <cell r="C858" t="str">
            <v>IT Access Management System</v>
          </cell>
          <cell r="D858" t="str">
            <v>IT Access Management System -  Ver 1.0</v>
          </cell>
          <cell r="F858" t="str">
            <v>Used by Business managers to (1) view who has access to their Budgetary Units data holdings and (2) to request deletion of  accesses.</v>
          </cell>
          <cell r="G858" t="str">
            <v>Security</v>
          </cell>
          <cell r="I858" t="str">
            <v>More than 100 Users</v>
          </cell>
          <cell r="J858" t="str">
            <v>Custom In House Developed</v>
          </cell>
          <cell r="K858" t="str">
            <v>Under Development</v>
          </cell>
          <cell r="L858">
            <v>1</v>
          </cell>
          <cell r="O858">
            <v>40299</v>
          </cell>
          <cell r="P858">
            <v>7</v>
          </cell>
          <cell r="Q858" t="str">
            <v>Business Infrastructure Application</v>
          </cell>
          <cell r="R858" t="str">
            <v>High</v>
          </cell>
          <cell r="S858" t="str">
            <v>Technology Services Division</v>
          </cell>
          <cell r="T858" t="str">
            <v>Technology Infrastructure</v>
          </cell>
          <cell r="U858">
            <v>359</v>
          </cell>
          <cell r="W858" t="str">
            <v>Branko Frkic</v>
          </cell>
          <cell r="Y858" t="str">
            <v>Lotus Notes</v>
          </cell>
          <cell r="AG858">
            <v>372557</v>
          </cell>
          <cell r="AH858" t="str">
            <v>IT Access Management System -  Ver 1.0_372557</v>
          </cell>
          <cell r="AI858">
            <v>1260</v>
          </cell>
        </row>
        <row r="859">
          <cell r="A859">
            <v>372558</v>
          </cell>
          <cell r="B859">
            <v>372558</v>
          </cell>
          <cell r="C859" t="str">
            <v>Planning Ledger Bids</v>
          </cell>
          <cell r="D859" t="str">
            <v>Planning Ledger Bids</v>
          </cell>
          <cell r="F859"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"PL1s &amp; PL2s 2001-02 to 2003-04" Based on information identified during the Application Assessment process this application was decommissioned  (source Heather Olley 2009) It was then resurrected by Ken Press hence the new registration (BaSIS 2010).</v>
          </cell>
          <cell r="G859" t="str">
            <v>Corporate</v>
          </cell>
          <cell r="I859" t="str">
            <v>Less than 10 at a Single Site</v>
          </cell>
          <cell r="J859" t="str">
            <v>Custom In House Developed</v>
          </cell>
          <cell r="K859" t="str">
            <v>In Production - Frozen</v>
          </cell>
          <cell r="M859">
            <v>40308</v>
          </cell>
          <cell r="O859">
            <v>40299</v>
          </cell>
          <cell r="P859">
            <v>7</v>
          </cell>
          <cell r="Q859" t="str">
            <v>Local Application</v>
          </cell>
          <cell r="R859" t="str">
            <v>Medium</v>
          </cell>
          <cell r="S859" t="str">
            <v>Areas working to Statistician</v>
          </cell>
          <cell r="T859" t="str">
            <v>Office of the Statistician</v>
          </cell>
          <cell r="U859">
            <v>292</v>
          </cell>
          <cell r="W859" t="str">
            <v>Ken Press</v>
          </cell>
          <cell r="Y859" t="str">
            <v>Lotus Notes</v>
          </cell>
          <cell r="AF859">
            <v>1</v>
          </cell>
          <cell r="AG859">
            <v>372558</v>
          </cell>
          <cell r="AH859" t="str">
            <v>Planning Ledger Bids_372558</v>
          </cell>
          <cell r="AI859">
            <v>1261</v>
          </cell>
        </row>
        <row r="860">
          <cell r="A860">
            <v>372681</v>
          </cell>
          <cell r="B860">
            <v>372681</v>
          </cell>
          <cell r="C860" t="str">
            <v>Household Survey Facilities 2 (HSF2)</v>
          </cell>
          <cell r="D860" t="str">
            <v>Household Survey Facilities 2 (HSF2) -  Ver 1.0</v>
          </cell>
          <cell r="E860" t="str">
            <v>Household Survey Facilities</v>
          </cell>
          <cell r="G860" t="str">
            <v>Statistical</v>
          </cell>
          <cell r="I860" t="str">
            <v>10 to 100 Users</v>
          </cell>
          <cell r="J860" t="str">
            <v>Custom In House Developed</v>
          </cell>
          <cell r="K860" t="str">
            <v>Under Development</v>
          </cell>
          <cell r="L860">
            <v>1</v>
          </cell>
          <cell r="O860">
            <v>40299</v>
          </cell>
          <cell r="P860">
            <v>7</v>
          </cell>
          <cell r="Q860" t="str">
            <v>Business Infrastructure Application</v>
          </cell>
          <cell r="R860" t="str">
            <v>Medium</v>
          </cell>
          <cell r="S860" t="str">
            <v>Social Statistics Group</v>
          </cell>
          <cell r="T860" t="str">
            <v>Social Conditions Statistics</v>
          </cell>
          <cell r="U860">
            <v>441</v>
          </cell>
          <cell r="W860" t="str">
            <v>Adrian Paviour</v>
          </cell>
          <cell r="Y860" t="str">
            <v>Lotus Notes</v>
          </cell>
          <cell r="AG860">
            <v>372681</v>
          </cell>
          <cell r="AH860" t="str">
            <v>Household Survey Facilities 2 (HSF2) -  Ver 1.0_372681</v>
          </cell>
          <cell r="AI860">
            <v>1262</v>
          </cell>
        </row>
        <row r="861">
          <cell r="A861">
            <v>372796</v>
          </cell>
          <cell r="B861">
            <v>372796</v>
          </cell>
          <cell r="C861" t="str">
            <v>MD Achievement Award DB</v>
          </cell>
          <cell r="D861" t="str">
            <v>MD Achievement Award DB -  Ver 1.0</v>
          </cell>
          <cell r="G861" t="str">
            <v>Corporate</v>
          </cell>
          <cell r="I861" t="str">
            <v>Less than 10 Across Sites</v>
          </cell>
          <cell r="J861" t="str">
            <v>Custom In House Developed</v>
          </cell>
          <cell r="K861" t="str">
            <v>In Production</v>
          </cell>
          <cell r="L861">
            <v>1</v>
          </cell>
          <cell r="M861">
            <v>40323</v>
          </cell>
          <cell r="O861">
            <v>40299</v>
          </cell>
          <cell r="P861">
            <v>7</v>
          </cell>
          <cell r="Q861" t="str">
            <v>Local Application</v>
          </cell>
          <cell r="R861" t="str">
            <v>Medium</v>
          </cell>
          <cell r="S861" t="str">
            <v>Methodology and Data Management Division</v>
          </cell>
          <cell r="T861" t="str">
            <v>** No Branch</v>
          </cell>
          <cell r="U861">
            <v>901</v>
          </cell>
          <cell r="V861" t="str">
            <v>Gerard Wildie</v>
          </cell>
          <cell r="W861" t="str">
            <v>Emma Farrell</v>
          </cell>
          <cell r="X861" t="str">
            <v>Gerard Wildie</v>
          </cell>
          <cell r="Y861" t="str">
            <v>Lotus Notes</v>
          </cell>
          <cell r="AF861">
            <v>1</v>
          </cell>
          <cell r="AG861">
            <v>372796</v>
          </cell>
          <cell r="AH861" t="str">
            <v>MD Achievement Award DB -  Ver 1.0_372796</v>
          </cell>
          <cell r="AI861">
            <v>1263</v>
          </cell>
        </row>
        <row r="862">
          <cell r="A862">
            <v>373510</v>
          </cell>
          <cell r="B862">
            <v>373510</v>
          </cell>
          <cell r="C862" t="str">
            <v>Metadata Analysis Database</v>
          </cell>
          <cell r="D862" t="str">
            <v>Metadata Analysis Database</v>
          </cell>
          <cell r="F862" t="str">
            <v>Provides a range of reporting functions on the Metadata Repository populated by the Questionnaire Development Tool.</v>
          </cell>
          <cell r="G862" t="str">
            <v>Statistical</v>
          </cell>
          <cell r="I862" t="str">
            <v>10 to 100 Users</v>
          </cell>
          <cell r="J862" t="str">
            <v>Custom In House Developed</v>
          </cell>
          <cell r="K862" t="str">
            <v>In Production</v>
          </cell>
          <cell r="M862">
            <v>40281</v>
          </cell>
          <cell r="O862">
            <v>40330</v>
          </cell>
          <cell r="P862">
            <v>10</v>
          </cell>
          <cell r="Q862" t="str">
            <v>Client Maintained Application</v>
          </cell>
          <cell r="R862" t="str">
            <v>Medium</v>
          </cell>
          <cell r="S862" t="str">
            <v>Social Statistics Group</v>
          </cell>
          <cell r="T862" t="str">
            <v>Social Conditions Statistics</v>
          </cell>
          <cell r="U862">
            <v>441</v>
          </cell>
          <cell r="V862" t="str">
            <v>Jeremy Michell</v>
          </cell>
          <cell r="W862" t="str">
            <v>Adrian Paviour</v>
          </cell>
          <cell r="X862" t="str">
            <v>Jeremy Michell</v>
          </cell>
          <cell r="Y862" t="str">
            <v>Lotus Notes</v>
          </cell>
          <cell r="AA862" t="str">
            <v>LotusScript/LotusFormula</v>
          </cell>
          <cell r="AF862">
            <v>1</v>
          </cell>
          <cell r="AG862">
            <v>373510</v>
          </cell>
          <cell r="AH862" t="str">
            <v>Metadata Analysis Database_373510</v>
          </cell>
          <cell r="AI862">
            <v>1264</v>
          </cell>
        </row>
        <row r="863">
          <cell r="A863">
            <v>373511</v>
          </cell>
          <cell r="B863">
            <v>373511</v>
          </cell>
          <cell r="C863" t="str">
            <v>ICB Management Information</v>
          </cell>
          <cell r="D863" t="str">
            <v>ICB Management Information</v>
          </cell>
          <cell r="G863" t="str">
            <v>Administration</v>
          </cell>
          <cell r="I863" t="str">
            <v>10 to 100 Users</v>
          </cell>
          <cell r="J863" t="str">
            <v>Custom In House Developed</v>
          </cell>
          <cell r="K863" t="str">
            <v>Under Development</v>
          </cell>
          <cell r="O863">
            <v>40330</v>
          </cell>
          <cell r="P863">
            <v>7</v>
          </cell>
          <cell r="Q863" t="str">
            <v>Local Application</v>
          </cell>
          <cell r="R863" t="str">
            <v>Low</v>
          </cell>
          <cell r="S863" t="str">
            <v>Integrated Collection and Dissemination Services</v>
          </cell>
          <cell r="T863" t="str">
            <v>Integrated Collection</v>
          </cell>
          <cell r="U863">
            <v>181</v>
          </cell>
          <cell r="W863" t="str">
            <v>Larissa Baines</v>
          </cell>
          <cell r="Y863" t="str">
            <v>Web Server stack - J-ABS/Thin Client</v>
          </cell>
          <cell r="AG863">
            <v>373511</v>
          </cell>
          <cell r="AH863" t="str">
            <v>ICB Management Information_373511</v>
          </cell>
          <cell r="AI863">
            <v>1265</v>
          </cell>
        </row>
        <row r="864">
          <cell r="A864">
            <v>373756</v>
          </cell>
          <cell r="B864">
            <v>373756</v>
          </cell>
          <cell r="C864" t="str">
            <v>Retail Surveys - re-engineering</v>
          </cell>
          <cell r="D864" t="str">
            <v>Retail Surveys - re-engineering</v>
          </cell>
          <cell r="G864" t="str">
            <v>Information</v>
          </cell>
          <cell r="I864" t="str">
            <v>10 to 100 Users</v>
          </cell>
          <cell r="J864" t="str">
            <v>Custom In House Developed</v>
          </cell>
          <cell r="K864" t="str">
            <v>Under Development</v>
          </cell>
          <cell r="O864">
            <v>40360</v>
          </cell>
          <cell r="P864">
            <v>7</v>
          </cell>
          <cell r="Q864" t="str">
            <v>Local Application</v>
          </cell>
          <cell r="R864" t="str">
            <v>MEI Category 2</v>
          </cell>
          <cell r="S864" t="str">
            <v>Macroeconomics and Integration Group</v>
          </cell>
          <cell r="T864" t="str">
            <v>International Accounts and Financial Statistics Branch</v>
          </cell>
          <cell r="U864">
            <v>121</v>
          </cell>
          <cell r="W864" t="str">
            <v>Marcel van Kints</v>
          </cell>
          <cell r="Y864" t="str">
            <v>Lotus Notes</v>
          </cell>
          <cell r="AG864">
            <v>373756</v>
          </cell>
          <cell r="AH864" t="str">
            <v>Retail Surveys - re-engineering_373756</v>
          </cell>
          <cell r="AI864">
            <v>1269</v>
          </cell>
        </row>
        <row r="865">
          <cell r="A865">
            <v>373757</v>
          </cell>
          <cell r="B865">
            <v>373757</v>
          </cell>
          <cell r="C865" t="str">
            <v>IO System</v>
          </cell>
          <cell r="D865" t="str">
            <v>IO System -  Ver 1.0</v>
          </cell>
          <cell r="E865" t="str">
            <v>National Accounts</v>
          </cell>
          <cell r="G865" t="str">
            <v>Statistical</v>
          </cell>
          <cell r="I865" t="str">
            <v>Less than 10 at a Single Site</v>
          </cell>
          <cell r="J865" t="str">
            <v>Custom In House Developed</v>
          </cell>
          <cell r="K865" t="str">
            <v>Under Development</v>
          </cell>
          <cell r="L865">
            <v>1</v>
          </cell>
          <cell r="O865">
            <v>40360</v>
          </cell>
          <cell r="P865">
            <v>7</v>
          </cell>
          <cell r="Q865" t="str">
            <v>Local Application</v>
          </cell>
          <cell r="R865" t="str">
            <v>High</v>
          </cell>
          <cell r="S865" t="str">
            <v>Macroeconomics and Integration Group</v>
          </cell>
          <cell r="T865" t="str">
            <v>National Accounts</v>
          </cell>
          <cell r="U865">
            <v>26</v>
          </cell>
          <cell r="V865" t="str">
            <v>Justin Coates</v>
          </cell>
          <cell r="W865" t="str">
            <v>Branko Vitas</v>
          </cell>
          <cell r="X865" t="str">
            <v>Brendan Moylan</v>
          </cell>
          <cell r="Y865" t="str">
            <v>Midrange - Windows</v>
          </cell>
          <cell r="AG865">
            <v>373757</v>
          </cell>
          <cell r="AH865" t="str">
            <v>IO System -  Ver 1.0_373757</v>
          </cell>
          <cell r="AI865">
            <v>1269</v>
          </cell>
        </row>
        <row r="866">
          <cell r="A866">
            <v>373758</v>
          </cell>
          <cell r="B866">
            <v>373758</v>
          </cell>
          <cell r="C866" t="str">
            <v>Ocimum</v>
          </cell>
          <cell r="D866" t="str">
            <v>Ocimum -  Ver 0.1</v>
          </cell>
          <cell r="F866" t="str">
            <v>Application to implement IMTP objectives, including metadata management</v>
          </cell>
          <cell r="G866" t="str">
            <v>Statistical</v>
          </cell>
          <cell r="I866" t="str">
            <v>More than 100 Users</v>
          </cell>
          <cell r="J866" t="str">
            <v>Custom In House Developed</v>
          </cell>
          <cell r="K866" t="str">
            <v>Under Development</v>
          </cell>
          <cell r="L866">
            <v>0.1</v>
          </cell>
          <cell r="O866">
            <v>40360</v>
          </cell>
          <cell r="P866">
            <v>15</v>
          </cell>
          <cell r="Q866" t="str">
            <v>Business Infrastructure Application</v>
          </cell>
          <cell r="R866" t="str">
            <v>High</v>
          </cell>
          <cell r="S866" t="str">
            <v>Areas working to Statistician</v>
          </cell>
          <cell r="T866" t="str">
            <v>Information Management Transformation Program</v>
          </cell>
          <cell r="U866">
            <v>14</v>
          </cell>
          <cell r="W866" t="str">
            <v>Chi Nguyen</v>
          </cell>
          <cell r="Y866" t="str">
            <v>Midrange - Windows</v>
          </cell>
          <cell r="AG866">
            <v>373758</v>
          </cell>
          <cell r="AH866" t="str">
            <v>Ocimum -  Ver 0.1_373758</v>
          </cell>
          <cell r="AI866">
            <v>1270</v>
          </cell>
        </row>
        <row r="867">
          <cell r="A867">
            <v>373759</v>
          </cell>
          <cell r="B867">
            <v>373759</v>
          </cell>
          <cell r="C867" t="str">
            <v>Whole of Mig spreadsheet replacement</v>
          </cell>
          <cell r="D867" t="str">
            <v>Whole of Mig spreadsheet replacement</v>
          </cell>
          <cell r="G867" t="str">
            <v>Corporate</v>
          </cell>
          <cell r="I867" t="str">
            <v>10 to 100 Users</v>
          </cell>
          <cell r="J867" t="str">
            <v>Custom In House Developed</v>
          </cell>
          <cell r="K867" t="str">
            <v>Under Development</v>
          </cell>
          <cell r="O867">
            <v>40360</v>
          </cell>
          <cell r="P867">
            <v>7</v>
          </cell>
          <cell r="Q867" t="str">
            <v>Local Application</v>
          </cell>
          <cell r="R867" t="str">
            <v>Medium</v>
          </cell>
          <cell r="S867" t="str">
            <v>Macroeconomics and Integration Group</v>
          </cell>
          <cell r="T867" t="str">
            <v>International Accounts and Financial Statistics Branch</v>
          </cell>
          <cell r="U867">
            <v>32</v>
          </cell>
          <cell r="W867" t="str">
            <v>Peter Bradbury</v>
          </cell>
          <cell r="Y867" t="str">
            <v>PC - Thick Client</v>
          </cell>
          <cell r="AG867">
            <v>373759</v>
          </cell>
          <cell r="AH867" t="str">
            <v>Whole of Mig spreadsheet replacement_373759</v>
          </cell>
          <cell r="AI867">
            <v>1268</v>
          </cell>
        </row>
        <row r="868">
          <cell r="A868">
            <v>373760</v>
          </cell>
          <cell r="B868">
            <v>373760</v>
          </cell>
          <cell r="C868" t="str">
            <v>VIC Support Applications</v>
          </cell>
          <cell r="D868" t="str">
            <v>VIC Support Applications -  Ver 1.0</v>
          </cell>
          <cell r="G868" t="str">
            <v>Customer Service</v>
          </cell>
          <cell r="I868" t="str">
            <v>Less than 10 at a Single Site</v>
          </cell>
          <cell r="J868" t="str">
            <v>Custom In House Developed</v>
          </cell>
          <cell r="K868" t="str">
            <v>In Production - Development Continuing</v>
          </cell>
          <cell r="L868">
            <v>1</v>
          </cell>
          <cell r="M868">
            <v>39651</v>
          </cell>
          <cell r="O868">
            <v>40360</v>
          </cell>
          <cell r="P868">
            <v>7</v>
          </cell>
          <cell r="Q868" t="str">
            <v>Local Application</v>
          </cell>
          <cell r="R868" t="str">
            <v>Low</v>
          </cell>
          <cell r="S868" t="str">
            <v>** No Division/Group</v>
          </cell>
          <cell r="T868" t="str">
            <v>** No Branch</v>
          </cell>
          <cell r="U868">
            <v>12</v>
          </cell>
          <cell r="V868" t="str">
            <v>Paul Brush</v>
          </cell>
          <cell r="W868" t="str">
            <v>Lane Masterton</v>
          </cell>
          <cell r="X868" t="str">
            <v>Paul Brush</v>
          </cell>
          <cell r="Y868" t="str">
            <v>Lotus Notes</v>
          </cell>
          <cell r="AF868">
            <v>1</v>
          </cell>
          <cell r="AG868">
            <v>373760</v>
          </cell>
          <cell r="AH868" t="str">
            <v>VIC Support Applications -  Ver 1.0_373760</v>
          </cell>
          <cell r="AI868">
            <v>1267</v>
          </cell>
        </row>
        <row r="869">
          <cell r="A869">
            <v>373761</v>
          </cell>
          <cell r="B869">
            <v>373761</v>
          </cell>
          <cell r="C869" t="str">
            <v>Metrics Repository</v>
          </cell>
          <cell r="D869" t="str">
            <v>Metrics Repository -  Ver 1.0</v>
          </cell>
          <cell r="F869" t="str">
            <v>This application will provide the process engine and repository for a range of TSD Metrics. It will also provide dashboards to present the metrics information to TSD clients.</v>
          </cell>
          <cell r="G869" t="str">
            <v>Administration</v>
          </cell>
          <cell r="I869" t="str">
            <v>10 to 100 Users</v>
          </cell>
          <cell r="J869" t="str">
            <v>Custom In House Developed</v>
          </cell>
          <cell r="K869" t="str">
            <v>Under Development</v>
          </cell>
          <cell r="L869">
            <v>1</v>
          </cell>
          <cell r="O869">
            <v>40360</v>
          </cell>
          <cell r="P869">
            <v>7</v>
          </cell>
          <cell r="Q869" t="str">
            <v>Local Application</v>
          </cell>
          <cell r="R869" t="str">
            <v>Medium</v>
          </cell>
          <cell r="S869" t="str">
            <v>Chief Operating Officer</v>
          </cell>
          <cell r="T869" t="str">
            <v>Technology Applications</v>
          </cell>
          <cell r="U869">
            <v>491</v>
          </cell>
          <cell r="V869" t="str">
            <v>Tim Montgomery</v>
          </cell>
          <cell r="X869" t="str">
            <v>Tim Montgomery</v>
          </cell>
          <cell r="Y869" t="str">
            <v>Midrange - Unix</v>
          </cell>
          <cell r="AG869">
            <v>373761</v>
          </cell>
          <cell r="AH869" t="str">
            <v>Metrics Repository -  Ver 1.0_373761</v>
          </cell>
          <cell r="AI869">
            <v>1266</v>
          </cell>
        </row>
        <row r="870">
          <cell r="A870">
            <v>373776</v>
          </cell>
          <cell r="B870">
            <v>373776</v>
          </cell>
          <cell r="C870" t="str">
            <v>ABS dotStat</v>
          </cell>
          <cell r="D870" t="str">
            <v>ABS dotStat -  Ver 1.00</v>
          </cell>
          <cell r="F870" t="str">
            <v>This project aims to conduct more detailed investigations of OECD's dotStat product and to address a number of issues that have been identified with the current version of dotStat to ensure that dotStat meet all critical ABS business requirements. Provided the limitations with dotStat are addressed, the following reasons summarise the role dotStat will achieve in supporting ABS business needs: An improved and common output data store platform for our web facing data communication needs is necessary for the following reasons: To deliver external users with efficient and intuitive search and discovery of statistical information. To support exchange and sharing of data and metadata based on international recognised standards including SDMX which has been supported by the ABS in a number of international and local forums To facilitate the implementation of new interactive and customisable web applications and improve the way the ABS communicates statistics to a range of clients, for example dynamic tables where individuals can pick and choose data of interest from a range of data collections and data service(s) to facilitate machine to machine data transfer. To reduce the duplication of resources associated with maintenance and support of multiple "stove pipe" systems and the efficiency drain associated with complex applications for data storage and dissemination.</v>
          </cell>
          <cell r="G870" t="str">
            <v>Statistical</v>
          </cell>
          <cell r="I870" t="str">
            <v>10 to 100 Users</v>
          </cell>
          <cell r="J870" t="str">
            <v>Custom In House Developed</v>
          </cell>
          <cell r="K870" t="str">
            <v>Under Development</v>
          </cell>
          <cell r="L870">
            <v>1</v>
          </cell>
          <cell r="O870">
            <v>40360</v>
          </cell>
          <cell r="P870">
            <v>10</v>
          </cell>
          <cell r="Q870" t="str">
            <v>Business Infrastructure Application</v>
          </cell>
          <cell r="R870" t="str">
            <v>High</v>
          </cell>
          <cell r="S870" t="str">
            <v>Integrated Collection and Dissemination Services</v>
          </cell>
          <cell r="T870" t="str">
            <v>Customer Services Branch</v>
          </cell>
          <cell r="U870">
            <v>543</v>
          </cell>
          <cell r="V870" t="str">
            <v>Helen Robson</v>
          </cell>
          <cell r="W870" t="str">
            <v>Timothy Lo</v>
          </cell>
          <cell r="X870" t="str">
            <v>Helen Robson</v>
          </cell>
          <cell r="Y870" t="str">
            <v>Midrange - Windows</v>
          </cell>
          <cell r="AG870">
            <v>373776</v>
          </cell>
          <cell r="AH870" t="str">
            <v>ABS dotStat -  Ver 1.00_373776</v>
          </cell>
          <cell r="AI870">
            <v>1271</v>
          </cell>
        </row>
        <row r="871">
          <cell r="A871">
            <v>840</v>
          </cell>
          <cell r="C871" t="str">
            <v>1991 Pop Census - Microcomputer Matrix Software (CMATRIX)</v>
          </cell>
          <cell r="D871" t="str">
            <v>1991 Pop Census - Microcomputer Matrix Software (CMATRIX)</v>
          </cell>
          <cell r="H871" t="str">
            <v>Collection Processing System</v>
          </cell>
          <cell r="J871" t="str">
            <v>Custom In House Developed</v>
          </cell>
          <cell r="K871" t="str">
            <v>De-commissioned</v>
          </cell>
          <cell r="M871">
            <v>33970.5</v>
          </cell>
          <cell r="O871">
            <v>0</v>
          </cell>
          <cell r="S871" t="str">
            <v>** No Division/Group</v>
          </cell>
          <cell r="T871" t="str">
            <v>** No Branch</v>
          </cell>
          <cell r="V871" t="str">
            <v>John Kendrigan</v>
          </cell>
          <cell r="W871" t="str">
            <v>Paul Williams</v>
          </cell>
          <cell r="Y871" t="str">
            <v>PC</v>
          </cell>
          <cell r="AG871">
            <v>840</v>
          </cell>
          <cell r="AH871" t="str">
            <v>1991 Pop Census - Microcomputer Matrix Software (CMATRIX)_</v>
          </cell>
          <cell r="AI871">
            <v>105</v>
          </cell>
        </row>
        <row r="872">
          <cell r="A872">
            <v>841</v>
          </cell>
          <cell r="C872" t="str">
            <v>1991 Pop Census - Microcomputer Profile Software (CPROFILE)</v>
          </cell>
          <cell r="D872" t="str">
            <v>1991 Pop Census - Microcomputer Profile Software (CPROFILE)</v>
          </cell>
          <cell r="H872" t="str">
            <v>Collection Processing System</v>
          </cell>
          <cell r="J872" t="str">
            <v>Custom In House Developed</v>
          </cell>
          <cell r="K872" t="str">
            <v>De-commissioned</v>
          </cell>
          <cell r="M872">
            <v>33970.5</v>
          </cell>
          <cell r="O872">
            <v>0</v>
          </cell>
          <cell r="S872" t="str">
            <v>** No Division/Group</v>
          </cell>
          <cell r="T872" t="str">
            <v>** No Branch</v>
          </cell>
          <cell r="V872" t="str">
            <v>John Kendrigan</v>
          </cell>
          <cell r="W872" t="str">
            <v>Paul Williams</v>
          </cell>
          <cell r="Y872" t="str">
            <v>PC</v>
          </cell>
          <cell r="AG872">
            <v>841</v>
          </cell>
          <cell r="AH872" t="str">
            <v>1991 Pop Census - Microcomputer Profile Software (CPROFILE)_</v>
          </cell>
          <cell r="AI872">
            <v>106</v>
          </cell>
        </row>
        <row r="873">
          <cell r="A873">
            <v>842</v>
          </cell>
          <cell r="C873" t="str">
            <v>2001 Pop Census - Data Management</v>
          </cell>
          <cell r="D873" t="str">
            <v>2001 Pop Census - Data Management</v>
          </cell>
          <cell r="E873" t="str">
            <v>Census</v>
          </cell>
          <cell r="F873"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G873" t="str">
            <v>Statistical</v>
          </cell>
          <cell r="H873" t="str">
            <v>Collection Processing System</v>
          </cell>
          <cell r="J873" t="str">
            <v>Custom In House Developed</v>
          </cell>
          <cell r="K873" t="str">
            <v>De-commissioned</v>
          </cell>
          <cell r="N873">
            <v>37104</v>
          </cell>
          <cell r="O873">
            <v>0</v>
          </cell>
          <cell r="Q873" t="str">
            <v>Local Application</v>
          </cell>
          <cell r="R873" t="str">
            <v>Low</v>
          </cell>
          <cell r="S873" t="str">
            <v>Population Labour Industry and Environment Statistics Group</v>
          </cell>
          <cell r="T873" t="str">
            <v>Population Census</v>
          </cell>
          <cell r="U873">
            <v>214</v>
          </cell>
          <cell r="W873" t="str">
            <v>Joanne Healey</v>
          </cell>
          <cell r="Y873" t="str">
            <v>PC</v>
          </cell>
          <cell r="AG873">
            <v>842</v>
          </cell>
          <cell r="AH873" t="str">
            <v>2001 Pop Census - Data Management_</v>
          </cell>
          <cell r="AI873">
            <v>445</v>
          </cell>
        </row>
        <row r="874">
          <cell r="A874">
            <v>843</v>
          </cell>
          <cell r="C874" t="str">
            <v>ABS Dissemination Database</v>
          </cell>
          <cell r="D874" t="str">
            <v>ABS Dissemination Database</v>
          </cell>
          <cell r="H874" t="str">
            <v>Distribution</v>
          </cell>
          <cell r="J874" t="str">
            <v>Custom In House Developed</v>
          </cell>
          <cell r="K874" t="str">
            <v>De-commissioned</v>
          </cell>
          <cell r="O874">
            <v>0</v>
          </cell>
          <cell r="S874" t="str">
            <v>** No Division/Group</v>
          </cell>
          <cell r="T874" t="str">
            <v>** No Branch</v>
          </cell>
          <cell r="V874" t="str">
            <v>Helen Robson</v>
          </cell>
          <cell r="AG874">
            <v>843</v>
          </cell>
          <cell r="AH874" t="str">
            <v>ABS Dissemination Database_</v>
          </cell>
          <cell r="AI874">
            <v>506</v>
          </cell>
        </row>
        <row r="875">
          <cell r="A875">
            <v>844</v>
          </cell>
          <cell r="C875" t="str">
            <v>ABS Forms</v>
          </cell>
          <cell r="D875" t="str">
            <v>ABS Forms</v>
          </cell>
          <cell r="H875" t="str">
            <v>Systems - Business Systems for Internal Use</v>
          </cell>
          <cell r="J875" t="str">
            <v>Custom In House Developed</v>
          </cell>
          <cell r="K875" t="str">
            <v>De-commissioned</v>
          </cell>
          <cell r="M875">
            <v>36312</v>
          </cell>
          <cell r="O875">
            <v>0</v>
          </cell>
          <cell r="S875" t="str">
            <v>** No Division/Group</v>
          </cell>
          <cell r="T875" t="str">
            <v>** No Branch</v>
          </cell>
          <cell r="Y875" t="str">
            <v>PC</v>
          </cell>
          <cell r="AG875">
            <v>844</v>
          </cell>
          <cell r="AH875" t="str">
            <v>ABS Forms_</v>
          </cell>
          <cell r="AI875">
            <v>731</v>
          </cell>
        </row>
        <row r="876">
          <cell r="A876">
            <v>845</v>
          </cell>
          <cell r="C876" t="str">
            <v>ABS FWP and Annual Reports</v>
          </cell>
          <cell r="D876" t="str">
            <v>ABS FWP and Annual Reports -  Ver 0</v>
          </cell>
          <cell r="G876" t="str">
            <v>Administration</v>
          </cell>
          <cell r="H876" t="str">
            <v>Systems - Business Systems for Internal Use</v>
          </cell>
          <cell r="J876" t="str">
            <v>Custom In House Developed</v>
          </cell>
          <cell r="K876" t="str">
            <v>De-commissioned</v>
          </cell>
          <cell r="L876">
            <v>0</v>
          </cell>
          <cell r="N876">
            <v>37165</v>
          </cell>
          <cell r="O876">
            <v>0</v>
          </cell>
          <cell r="R876" t="str">
            <v>Low</v>
          </cell>
          <cell r="S876" t="str">
            <v>** No Division/Group</v>
          </cell>
          <cell r="T876" t="str">
            <v>** No Branch</v>
          </cell>
          <cell r="U876">
            <v>0</v>
          </cell>
          <cell r="V876" t="str">
            <v>Jeanette Cotterill</v>
          </cell>
          <cell r="W876" t="str">
            <v>Sean Thompson</v>
          </cell>
          <cell r="Y876" t="str">
            <v>Lotus Notes</v>
          </cell>
          <cell r="AG876">
            <v>845</v>
          </cell>
          <cell r="AH876" t="str">
            <v>ABS FWP and Annual Reports -  Ver 0_</v>
          </cell>
          <cell r="AI876">
            <v>483</v>
          </cell>
        </row>
        <row r="877">
          <cell r="A877">
            <v>846</v>
          </cell>
          <cell r="C877" t="str">
            <v>ABS News Survey</v>
          </cell>
          <cell r="D877" t="str">
            <v>ABS News Survey</v>
          </cell>
          <cell r="G877" t="str">
            <v>Information</v>
          </cell>
          <cell r="H877" t="str">
            <v>Systems - Business Systems for Internal Use</v>
          </cell>
          <cell r="J877" t="str">
            <v>Custom In House Developed</v>
          </cell>
          <cell r="K877" t="str">
            <v>De-commissioned</v>
          </cell>
          <cell r="N877">
            <v>37408</v>
          </cell>
          <cell r="O877">
            <v>0</v>
          </cell>
          <cell r="S877" t="str">
            <v>** No Division/Group</v>
          </cell>
          <cell r="T877" t="str">
            <v>** No Branch</v>
          </cell>
          <cell r="V877" t="str">
            <v>John D Moore</v>
          </cell>
          <cell r="W877" t="str">
            <v>Steve Dangaard</v>
          </cell>
          <cell r="X877" t="str">
            <v>Ann Hare</v>
          </cell>
          <cell r="AG877">
            <v>846</v>
          </cell>
          <cell r="AH877" t="str">
            <v>ABS News Survey_</v>
          </cell>
          <cell r="AI877">
            <v>514</v>
          </cell>
        </row>
        <row r="878">
          <cell r="A878">
            <v>847</v>
          </cell>
          <cell r="C878" t="str">
            <v>ABS User Registration</v>
          </cell>
          <cell r="D878" t="str">
            <v>ABS User Registration</v>
          </cell>
          <cell r="H878" t="str">
            <v>Systems - Business Systems for Internal Use</v>
          </cell>
          <cell r="J878" t="str">
            <v>Custom In House Developed</v>
          </cell>
          <cell r="K878" t="str">
            <v>De-commissioned</v>
          </cell>
          <cell r="M878">
            <v>35247</v>
          </cell>
          <cell r="O878">
            <v>0</v>
          </cell>
          <cell r="S878" t="str">
            <v>** No Division/Group</v>
          </cell>
          <cell r="T878" t="str">
            <v>** No Branch</v>
          </cell>
          <cell r="V878" t="str">
            <v>Jeanette Cotterill</v>
          </cell>
          <cell r="W878" t="str">
            <v>Cheryle Lomas</v>
          </cell>
          <cell r="Y878" t="str">
            <v>Lotus Notes</v>
          </cell>
          <cell r="AG878">
            <v>847</v>
          </cell>
          <cell r="AH878" t="str">
            <v>ABS User Registration_</v>
          </cell>
          <cell r="AI878">
            <v>419</v>
          </cell>
        </row>
        <row r="879">
          <cell r="A879">
            <v>848</v>
          </cell>
          <cell r="C879" t="str">
            <v>ABSDB Implications on Electronic Dissemination</v>
          </cell>
          <cell r="D879" t="str">
            <v>ABSDB Implications on Electronic Dissemination</v>
          </cell>
          <cell r="H879" t="str">
            <v>Other - None of the above (specify purpose)</v>
          </cell>
          <cell r="J879" t="str">
            <v>Custom In House Developed</v>
          </cell>
          <cell r="K879" t="str">
            <v>De-commissioned</v>
          </cell>
          <cell r="M879">
            <v>36739</v>
          </cell>
          <cell r="O879">
            <v>0</v>
          </cell>
          <cell r="S879" t="str">
            <v>** No Division/Group</v>
          </cell>
          <cell r="T879" t="str">
            <v>** No Branch</v>
          </cell>
          <cell r="V879" t="str">
            <v>Helen Robson</v>
          </cell>
          <cell r="AG879">
            <v>848</v>
          </cell>
          <cell r="AH879" t="str">
            <v>ABSDB Implications on Electronic Dissemination_</v>
          </cell>
          <cell r="AI879">
            <v>381</v>
          </cell>
        </row>
        <row r="880">
          <cell r="A880">
            <v>849</v>
          </cell>
          <cell r="C880" t="str">
            <v>ACE - ABS Chart Expert</v>
          </cell>
          <cell r="D880" t="str">
            <v>ACE - ABS Chart Expert</v>
          </cell>
          <cell r="H880" t="str">
            <v>Other - None of the above (specify purpose)</v>
          </cell>
          <cell r="J880" t="str">
            <v>Custom In House Developed</v>
          </cell>
          <cell r="K880" t="str">
            <v>De-commissioned</v>
          </cell>
          <cell r="M880">
            <v>33117.5</v>
          </cell>
          <cell r="O880">
            <v>0</v>
          </cell>
          <cell r="S880" t="str">
            <v>** No Division/Group</v>
          </cell>
          <cell r="T880" t="str">
            <v>** No Branch</v>
          </cell>
          <cell r="V880" t="str">
            <v>Jeanette Cotterill</v>
          </cell>
          <cell r="W880" t="str">
            <v>Adrian Paviour</v>
          </cell>
          <cell r="Y880" t="str">
            <v>PC</v>
          </cell>
          <cell r="AG880">
            <v>849</v>
          </cell>
          <cell r="AH880" t="str">
            <v>ACE - ABS Chart Expert_</v>
          </cell>
          <cell r="AI880">
            <v>154</v>
          </cell>
        </row>
        <row r="881">
          <cell r="A881">
            <v>850</v>
          </cell>
          <cell r="C881" t="str">
            <v>Address Coder - new system</v>
          </cell>
          <cell r="D881" t="str">
            <v>Address Coder - new system</v>
          </cell>
          <cell r="H881" t="str">
            <v>Other - None of the above (specify purpose)</v>
          </cell>
          <cell r="J881" t="str">
            <v>Custom In House Developed</v>
          </cell>
          <cell r="K881" t="str">
            <v>De-commissioned</v>
          </cell>
          <cell r="N881">
            <v>37104</v>
          </cell>
          <cell r="O881">
            <v>0</v>
          </cell>
          <cell r="S881" t="str">
            <v>** No Division/Group</v>
          </cell>
          <cell r="T881" t="str">
            <v>** No Branch</v>
          </cell>
          <cell r="V881" t="str">
            <v>John Kendrigan</v>
          </cell>
          <cell r="Y881" t="str">
            <v>Lotus Notes</v>
          </cell>
          <cell r="AG881">
            <v>850</v>
          </cell>
          <cell r="AH881" t="str">
            <v>Address Coder - new system_</v>
          </cell>
          <cell r="AI881">
            <v>637</v>
          </cell>
        </row>
        <row r="882">
          <cell r="A882">
            <v>852</v>
          </cell>
          <cell r="C882" t="str">
            <v>AG. Finance Survey - P.S.O. workload monitor</v>
          </cell>
          <cell r="D882" t="str">
            <v>AG. Finance Survey - P.S.O. workload monitor</v>
          </cell>
          <cell r="G882" t="str">
            <v>Administration</v>
          </cell>
          <cell r="H882" t="str">
            <v>Other - None of the above (specify purpose)</v>
          </cell>
          <cell r="J882" t="str">
            <v>Custom In House Developed</v>
          </cell>
          <cell r="K882" t="str">
            <v>De-commissioned</v>
          </cell>
          <cell r="M882">
            <v>34591.5</v>
          </cell>
          <cell r="O882">
            <v>0</v>
          </cell>
          <cell r="S882" t="str">
            <v>** No Division/Group</v>
          </cell>
          <cell r="T882" t="str">
            <v>** No Branch</v>
          </cell>
          <cell r="W882" t="str">
            <v>Peter Mcmillan</v>
          </cell>
          <cell r="Y882" t="str">
            <v>PC</v>
          </cell>
          <cell r="AA882" t="str">
            <v>SQL WINDOWS/Centura</v>
          </cell>
          <cell r="AG882">
            <v>852</v>
          </cell>
          <cell r="AH882" t="str">
            <v>AG. Finance Survey - P.S.O. workload monitor_</v>
          </cell>
          <cell r="AI882">
            <v>252</v>
          </cell>
        </row>
        <row r="883">
          <cell r="A883">
            <v>851</v>
          </cell>
          <cell r="C883" t="str">
            <v>Agriculture - Adamint Conversion</v>
          </cell>
          <cell r="D883" t="str">
            <v>Agriculture - Adamint Conversion</v>
          </cell>
          <cell r="G883" t="str">
            <v>Statistical</v>
          </cell>
          <cell r="H883" t="str">
            <v>Other - None of the above (specify purpose)</v>
          </cell>
          <cell r="J883" t="str">
            <v>Custom In House Developed</v>
          </cell>
          <cell r="K883" t="str">
            <v>De-commissioned</v>
          </cell>
          <cell r="M883">
            <v>34274.5</v>
          </cell>
          <cell r="N883">
            <v>37257</v>
          </cell>
          <cell r="O883">
            <v>0</v>
          </cell>
          <cell r="S883" t="str">
            <v>** No Division/Group</v>
          </cell>
          <cell r="T883" t="str">
            <v>** No Branch</v>
          </cell>
          <cell r="V883" t="str">
            <v>Jeanette Cotterill</v>
          </cell>
          <cell r="W883" t="str">
            <v>Mike Raine</v>
          </cell>
          <cell r="Y883" t="str">
            <v>Mainframe</v>
          </cell>
          <cell r="AG883">
            <v>851</v>
          </cell>
          <cell r="AH883" t="str">
            <v>Agriculture - Adamint Conversion_</v>
          </cell>
          <cell r="AI883">
            <v>186</v>
          </cell>
        </row>
        <row r="884">
          <cell r="A884">
            <v>853</v>
          </cell>
          <cell r="C884" t="str">
            <v>AIC - (AEWS BSC) 2006-2007</v>
          </cell>
          <cell r="D884" t="str">
            <v>AIC - (AEWS BSC) 2006-2007</v>
          </cell>
          <cell r="G884" t="str">
            <v>Statistical</v>
          </cell>
          <cell r="J884" t="str">
            <v>Custom In House Developed</v>
          </cell>
          <cell r="K884" t="str">
            <v>De-commissioned</v>
          </cell>
          <cell r="M884">
            <v>39189</v>
          </cell>
          <cell r="O884">
            <v>0</v>
          </cell>
          <cell r="Q884" t="str">
            <v>Local Application</v>
          </cell>
          <cell r="R884" t="str">
            <v>High</v>
          </cell>
          <cell r="S884" t="str">
            <v>Population Labour Industry and Environment Statistics Group</v>
          </cell>
          <cell r="T884" t="str">
            <v>Industry Statistics Branch</v>
          </cell>
          <cell r="U884">
            <v>134</v>
          </cell>
          <cell r="W884" t="str">
            <v>David A. Webb</v>
          </cell>
          <cell r="Y884" t="str">
            <v>Mid-Range</v>
          </cell>
          <cell r="AA884" t="str">
            <v>Blaise</v>
          </cell>
          <cell r="AG884">
            <v>853</v>
          </cell>
          <cell r="AH884" t="str">
            <v>AIC - (AEWS BSC) 2006-2007_</v>
          </cell>
          <cell r="AI884">
            <v>1102</v>
          </cell>
        </row>
        <row r="885">
          <cell r="A885">
            <v>-1</v>
          </cell>
          <cell r="C885" t="str">
            <v>ANZLIC/OGC geospatial service</v>
          </cell>
          <cell r="D885" t="str">
            <v>ANZLIC/OGC geospatial service -  Ver 1.0</v>
          </cell>
          <cell r="G885" t="str">
            <v>Corporate Infrastructure</v>
          </cell>
          <cell r="I885" t="str">
            <v>External to the ABS</v>
          </cell>
          <cell r="J885" t="str">
            <v>Custom In House Developed</v>
          </cell>
          <cell r="K885" t="str">
            <v>Under Development</v>
          </cell>
          <cell r="L885">
            <v>1</v>
          </cell>
          <cell r="Q885" t="str">
            <v>Business Infrastructure Application</v>
          </cell>
          <cell r="R885" t="str">
            <v>High</v>
          </cell>
          <cell r="S885" t="str">
            <v>Areas working to Statistician</v>
          </cell>
          <cell r="T885" t="str">
            <v>Information Management Transformation Program</v>
          </cell>
          <cell r="U885">
            <v>14</v>
          </cell>
          <cell r="Y885" t="str">
            <v>Web Server stack - J-ABS/Thin Client</v>
          </cell>
          <cell r="AG885">
            <v>-1</v>
          </cell>
          <cell r="AH885" t="str">
            <v>ANZLIC/OGC geospatial service -  Ver 1.0_</v>
          </cell>
          <cell r="AI885">
            <v>1272</v>
          </cell>
        </row>
        <row r="886">
          <cell r="A886">
            <v>854</v>
          </cell>
          <cell r="C886" t="str">
            <v>AWA/CA Notes Systems</v>
          </cell>
          <cell r="D886" t="str">
            <v>AWA/CA Notes Systems</v>
          </cell>
          <cell r="H886" t="str">
            <v>Systems - Business Systems for Internal Use</v>
          </cell>
          <cell r="J886" t="str">
            <v>Custom In House Developed</v>
          </cell>
          <cell r="K886" t="str">
            <v>De-commissioned</v>
          </cell>
          <cell r="O886">
            <v>0</v>
          </cell>
          <cell r="S886" t="str">
            <v>** No Division/Group</v>
          </cell>
          <cell r="T886" t="str">
            <v>** No Branch</v>
          </cell>
          <cell r="V886" t="str">
            <v>Jeanette Cotterill</v>
          </cell>
          <cell r="W886" t="str">
            <v>Audrey Robb</v>
          </cell>
          <cell r="Y886" t="str">
            <v>Lotus Notes</v>
          </cell>
          <cell r="AG886">
            <v>854</v>
          </cell>
          <cell r="AH886" t="str">
            <v>AWA/CA Notes Systems_</v>
          </cell>
          <cell r="AI886">
            <v>467</v>
          </cell>
        </row>
        <row r="887">
          <cell r="A887">
            <v>855</v>
          </cell>
          <cell r="C887" t="str">
            <v>Balance of Payments INFOS Time Series</v>
          </cell>
          <cell r="D887" t="str">
            <v>Balance of Payments INFOS Time Series</v>
          </cell>
          <cell r="G887" t="str">
            <v>Statistical</v>
          </cell>
          <cell r="H887" t="str">
            <v>Collection Processing System</v>
          </cell>
          <cell r="J887" t="str">
            <v>Custom In House Developed</v>
          </cell>
          <cell r="K887" t="str">
            <v>De-commissioned</v>
          </cell>
          <cell r="M887">
            <v>33298.5</v>
          </cell>
          <cell r="N887">
            <v>35765.5</v>
          </cell>
          <cell r="O887">
            <v>0</v>
          </cell>
          <cell r="S887" t="str">
            <v>** No Division/Group</v>
          </cell>
          <cell r="T887" t="str">
            <v>** No Branch</v>
          </cell>
          <cell r="V887" t="str">
            <v>Rob Edmondson</v>
          </cell>
          <cell r="W887" t="str">
            <v>Bob Mccoll</v>
          </cell>
          <cell r="Y887" t="str">
            <v>PC</v>
          </cell>
          <cell r="AG887">
            <v>855</v>
          </cell>
          <cell r="AH887" t="str">
            <v>Balance of Payments INFOS Time Series_</v>
          </cell>
          <cell r="AI887">
            <v>16</v>
          </cell>
        </row>
        <row r="888">
          <cell r="A888">
            <v>856</v>
          </cell>
          <cell r="C888" t="str">
            <v>Banyan User Registration</v>
          </cell>
          <cell r="D888" t="str">
            <v>Banyan User Registration</v>
          </cell>
          <cell r="H888" t="str">
            <v>Systems - Business Systems for Internal Use</v>
          </cell>
          <cell r="J888" t="str">
            <v>Custom In House Developed</v>
          </cell>
          <cell r="K888" t="str">
            <v>De-commissioned</v>
          </cell>
          <cell r="O888">
            <v>0</v>
          </cell>
          <cell r="S888" t="str">
            <v>** No Division/Group</v>
          </cell>
          <cell r="T888" t="str">
            <v>** No Branch</v>
          </cell>
          <cell r="V888" t="str">
            <v>Jeanette Cotterill</v>
          </cell>
          <cell r="W888" t="str">
            <v>Don Cheong</v>
          </cell>
          <cell r="AG888">
            <v>856</v>
          </cell>
          <cell r="AH888" t="str">
            <v>Banyan User Registration_</v>
          </cell>
          <cell r="AI888">
            <v>326</v>
          </cell>
        </row>
        <row r="889">
          <cell r="A889">
            <v>857</v>
          </cell>
          <cell r="C889" t="str">
            <v>Blaise - CAFS Instruments</v>
          </cell>
          <cell r="D889" t="str">
            <v>Blaise - CAFS Instruments</v>
          </cell>
          <cell r="F889" t="str">
            <v>For development and maintenance of Blaise Instruments for CaFS. This has been created to only allow for the creation of SRs</v>
          </cell>
          <cell r="G889" t="str">
            <v>Information</v>
          </cell>
          <cell r="I889" t="str">
            <v>More than 100 Users</v>
          </cell>
          <cell r="J889" t="str">
            <v>Custom In House Developed</v>
          </cell>
          <cell r="K889" t="str">
            <v>In Production</v>
          </cell>
          <cell r="M889">
            <v>40144</v>
          </cell>
          <cell r="Q889" t="str">
            <v>Client Maintained Application</v>
          </cell>
          <cell r="R889" t="str">
            <v>Low</v>
          </cell>
          <cell r="S889" t="str">
            <v>Social Statistics Group</v>
          </cell>
          <cell r="T889" t="str">
            <v>Social Conditions Statistics</v>
          </cell>
          <cell r="U889">
            <v>444</v>
          </cell>
          <cell r="W889" t="str">
            <v>Justin Harvey</v>
          </cell>
          <cell r="Y889" t="str">
            <v>PC - Thick Client</v>
          </cell>
          <cell r="AF889">
            <v>1</v>
          </cell>
          <cell r="AG889">
            <v>857</v>
          </cell>
          <cell r="AH889" t="str">
            <v>Blaise - CAFS Instruments_</v>
          </cell>
          <cell r="AI889">
            <v>1237</v>
          </cell>
        </row>
        <row r="890">
          <cell r="A890">
            <v>2010026</v>
          </cell>
          <cell r="C890" t="str">
            <v>Blaise - DiCES Instruments</v>
          </cell>
          <cell r="D890" t="str">
            <v>Blaise - DiCES Instruments</v>
          </cell>
          <cell r="G890" t="str">
            <v>Statistical</v>
          </cell>
          <cell r="I890" t="str">
            <v>More than 100 Users</v>
          </cell>
          <cell r="J890" t="str">
            <v>Custom In House Developed</v>
          </cell>
          <cell r="K890" t="str">
            <v>In Production - Development Continuing</v>
          </cell>
          <cell r="Q890" t="str">
            <v>Client Maintained Application</v>
          </cell>
          <cell r="R890" t="str">
            <v>Low</v>
          </cell>
          <cell r="S890" t="str">
            <v>Integrated Collection and Dissemination Services</v>
          </cell>
          <cell r="T890" t="str">
            <v>Integrated Collection</v>
          </cell>
          <cell r="U890">
            <v>252</v>
          </cell>
          <cell r="W890" t="str">
            <v>Alanna Sutcliffe</v>
          </cell>
          <cell r="Y890" t="str">
            <v>Lotus Notes</v>
          </cell>
          <cell r="AF890">
            <v>1</v>
          </cell>
          <cell r="AG890">
            <v>2010026</v>
          </cell>
          <cell r="AH890" t="str">
            <v>Blaise - DiCES Instruments_</v>
          </cell>
          <cell r="AI890">
            <v>1253</v>
          </cell>
        </row>
        <row r="891">
          <cell r="A891">
            <v>858</v>
          </cell>
          <cell r="C891" t="str">
            <v>Blaise - ECCAMS Instruments</v>
          </cell>
          <cell r="D891" t="str">
            <v>Blaise - ECCAMS Instruments</v>
          </cell>
          <cell r="F891" t="str">
            <v>For development and maintenance of Blaise Instruments for ECCaMS This has been created to only allow for the creation of SRs</v>
          </cell>
          <cell r="G891" t="str">
            <v>Information</v>
          </cell>
          <cell r="I891" t="str">
            <v>More than 100 Users</v>
          </cell>
          <cell r="J891" t="str">
            <v>Custom In House Developed</v>
          </cell>
          <cell r="K891" t="str">
            <v>In Production - Development Continuing</v>
          </cell>
          <cell r="Q891" t="str">
            <v>Client Maintained Application</v>
          </cell>
          <cell r="R891" t="str">
            <v>Low</v>
          </cell>
          <cell r="S891" t="str">
            <v>Social Statistics Group</v>
          </cell>
          <cell r="T891" t="str">
            <v>** No Branch</v>
          </cell>
          <cell r="U891">
            <v>442</v>
          </cell>
          <cell r="W891" t="str">
            <v>Gary Niedorfer</v>
          </cell>
          <cell r="Y891" t="str">
            <v>PC - Thick Client</v>
          </cell>
          <cell r="AF891">
            <v>1</v>
          </cell>
          <cell r="AG891">
            <v>858</v>
          </cell>
          <cell r="AH891" t="str">
            <v>Blaise - ECCAMS Instruments_</v>
          </cell>
          <cell r="AI891">
            <v>1239</v>
          </cell>
        </row>
        <row r="892">
          <cell r="A892">
            <v>859</v>
          </cell>
          <cell r="C892" t="str">
            <v>Blaise - Health Instruments</v>
          </cell>
          <cell r="D892" t="str">
            <v>Blaise - Health Instruments</v>
          </cell>
          <cell r="F892" t="str">
            <v>For development and maintenance of Blaise Instruments for Health This has been created to only allow for the creation of SRs</v>
          </cell>
          <cell r="G892" t="str">
            <v>Information</v>
          </cell>
          <cell r="I892" t="str">
            <v>More than 100 Users</v>
          </cell>
          <cell r="J892" t="str">
            <v>Custom In House Developed</v>
          </cell>
          <cell r="K892" t="str">
            <v>In Production - Development Continuing</v>
          </cell>
          <cell r="M892">
            <v>40145</v>
          </cell>
          <cell r="Q892" t="str">
            <v>Client Maintained Application</v>
          </cell>
          <cell r="R892" t="str">
            <v>Low</v>
          </cell>
          <cell r="S892" t="str">
            <v>Social Statistics Group</v>
          </cell>
          <cell r="T892" t="str">
            <v>Health Information</v>
          </cell>
          <cell r="U892">
            <v>447</v>
          </cell>
          <cell r="W892" t="str">
            <v>Juanita Pettit</v>
          </cell>
          <cell r="Y892" t="str">
            <v>PC - Thick Client</v>
          </cell>
          <cell r="AF892">
            <v>1</v>
          </cell>
          <cell r="AG892">
            <v>859</v>
          </cell>
          <cell r="AH892" t="str">
            <v>Blaise - Health Instruments_</v>
          </cell>
          <cell r="AI892">
            <v>1238</v>
          </cell>
        </row>
        <row r="893">
          <cell r="A893">
            <v>860</v>
          </cell>
          <cell r="C893" t="str">
            <v>Blaise - HERS Instruments</v>
          </cell>
          <cell r="D893" t="str">
            <v>Blaise - HERS Instruments</v>
          </cell>
          <cell r="F893" t="str">
            <v>For development and maintenance of Blaise Instruments for HERS This has been created to only allow for the creation of SRs</v>
          </cell>
          <cell r="G893" t="str">
            <v>Information</v>
          </cell>
          <cell r="I893" t="str">
            <v>More than 100 Users</v>
          </cell>
          <cell r="J893" t="str">
            <v>Custom In House Developed</v>
          </cell>
          <cell r="K893" t="str">
            <v>In Production - Development Continuing</v>
          </cell>
          <cell r="Q893" t="str">
            <v>Client Maintained Application</v>
          </cell>
          <cell r="R893" t="str">
            <v>Low</v>
          </cell>
          <cell r="S893" t="str">
            <v>Social Statistics Group</v>
          </cell>
          <cell r="T893" t="str">
            <v>Social Conditions Statistics</v>
          </cell>
          <cell r="U893">
            <v>453</v>
          </cell>
          <cell r="W893" t="str">
            <v>Cassandra Gligora</v>
          </cell>
          <cell r="Y893" t="str">
            <v>PC - Thick Client</v>
          </cell>
          <cell r="AF893">
            <v>1</v>
          </cell>
          <cell r="AG893">
            <v>860</v>
          </cell>
          <cell r="AH893" t="str">
            <v>Blaise - HERS Instruments_</v>
          </cell>
          <cell r="AI893">
            <v>1240</v>
          </cell>
        </row>
        <row r="894">
          <cell r="A894">
            <v>861</v>
          </cell>
          <cell r="C894" t="str">
            <v>Blaise - Labour Instruments</v>
          </cell>
          <cell r="D894" t="str">
            <v>Blaise - Labour Instruments</v>
          </cell>
          <cell r="F894" t="str">
            <v>For development and maintenance of Blaise Instruments for Labour Force  This has been created to only allow for the creation of SRs</v>
          </cell>
          <cell r="G894" t="str">
            <v>Information</v>
          </cell>
          <cell r="I894" t="str">
            <v>More than 100 Users</v>
          </cell>
          <cell r="J894" t="str">
            <v>Custom In House Developed</v>
          </cell>
          <cell r="K894" t="str">
            <v>In Production - Development Continuing</v>
          </cell>
          <cell r="Q894" t="str">
            <v>Client Maintained Application</v>
          </cell>
          <cell r="R894" t="str">
            <v>Low</v>
          </cell>
          <cell r="S894" t="str">
            <v>Population Labour Industry and Environment Statistics Group</v>
          </cell>
          <cell r="T894" t="str">
            <v>Labour and Demography Statistics</v>
          </cell>
          <cell r="U894">
            <v>393</v>
          </cell>
          <cell r="W894" t="str">
            <v>Karen MacLennan</v>
          </cell>
          <cell r="Y894" t="str">
            <v>PC - Thick Client</v>
          </cell>
          <cell r="AF894">
            <v>1</v>
          </cell>
          <cell r="AG894">
            <v>861</v>
          </cell>
          <cell r="AH894" t="str">
            <v>Blaise - Labour Instruments_</v>
          </cell>
          <cell r="AI894">
            <v>1241</v>
          </cell>
        </row>
        <row r="895">
          <cell r="A895">
            <v>862</v>
          </cell>
          <cell r="C895" t="str">
            <v>Blaise - SSS Instruments</v>
          </cell>
          <cell r="D895" t="str">
            <v>Blaise - SSS Instruments</v>
          </cell>
          <cell r="F895" t="str">
            <v>For development and maintenance of Blaise Instruments for SSS. This has been created to only allow for the creation of SRs</v>
          </cell>
          <cell r="G895" t="str">
            <v>Information</v>
          </cell>
          <cell r="I895" t="str">
            <v>More than 100 Users</v>
          </cell>
          <cell r="J895" t="str">
            <v>Custom In House Developed</v>
          </cell>
          <cell r="K895" t="str">
            <v>In Production - Development Continuing</v>
          </cell>
          <cell r="Q895" t="str">
            <v>Client Maintained Application</v>
          </cell>
          <cell r="R895" t="str">
            <v>Low</v>
          </cell>
          <cell r="S895" t="str">
            <v>Social Statistics Group</v>
          </cell>
          <cell r="T895" t="str">
            <v>Social Data Integration and Analysis</v>
          </cell>
          <cell r="U895">
            <v>458</v>
          </cell>
          <cell r="Y895" t="str">
            <v>PC - Thick Client</v>
          </cell>
          <cell r="AF895">
            <v>1</v>
          </cell>
          <cell r="AG895">
            <v>862</v>
          </cell>
          <cell r="AH895" t="str">
            <v>Blaise - SSS Instruments_</v>
          </cell>
          <cell r="AI895">
            <v>1242</v>
          </cell>
        </row>
        <row r="896">
          <cell r="A896">
            <v>863</v>
          </cell>
          <cell r="C896" t="str">
            <v>Buildtrans</v>
          </cell>
          <cell r="D896" t="str">
            <v>Buildtrans</v>
          </cell>
          <cell r="H896" t="str">
            <v>Other - None of the above (specify purpose)</v>
          </cell>
          <cell r="J896" t="str">
            <v>Custom In House Developed</v>
          </cell>
          <cell r="K896" t="str">
            <v>De-commissioned</v>
          </cell>
          <cell r="M896">
            <v>33939</v>
          </cell>
          <cell r="N896">
            <v>35947</v>
          </cell>
          <cell r="O896">
            <v>0</v>
          </cell>
          <cell r="S896" t="str">
            <v>** No Division/Group</v>
          </cell>
          <cell r="T896" t="str">
            <v>** No Branch</v>
          </cell>
          <cell r="V896" t="str">
            <v>Rob Edmondson</v>
          </cell>
          <cell r="AG896">
            <v>863</v>
          </cell>
          <cell r="AH896" t="str">
            <v>Buildtrans_</v>
          </cell>
          <cell r="AI896">
            <v>642</v>
          </cell>
        </row>
        <row r="897">
          <cell r="A897">
            <v>864</v>
          </cell>
          <cell r="C897" t="str">
            <v>Business Register - Access Modules</v>
          </cell>
          <cell r="D897" t="str">
            <v>Business Register - Access Modules</v>
          </cell>
          <cell r="G897" t="str">
            <v>Statistical</v>
          </cell>
          <cell r="H897" t="str">
            <v>Other - None of the above (specify purpose)</v>
          </cell>
          <cell r="J897" t="str">
            <v>Custom In House Developed</v>
          </cell>
          <cell r="K897" t="str">
            <v>De-commissioned</v>
          </cell>
          <cell r="M897">
            <v>34213.5</v>
          </cell>
          <cell r="O897">
            <v>0</v>
          </cell>
          <cell r="S897" t="str">
            <v>** No Division/Group</v>
          </cell>
          <cell r="T897" t="str">
            <v>** No Branch</v>
          </cell>
          <cell r="V897" t="str">
            <v>Rob Edmondson</v>
          </cell>
          <cell r="W897" t="str">
            <v>Brent Ross</v>
          </cell>
          <cell r="Y897" t="str">
            <v>Mainframe</v>
          </cell>
          <cell r="AG897">
            <v>864</v>
          </cell>
          <cell r="AH897" t="str">
            <v>Business Register - Access Modules_</v>
          </cell>
          <cell r="AI897">
            <v>20</v>
          </cell>
        </row>
        <row r="898">
          <cell r="A898">
            <v>865</v>
          </cell>
          <cell r="C898" t="str">
            <v>Business Register - CASCADE (data entry)</v>
          </cell>
          <cell r="D898" t="str">
            <v>Business Register - CASCADE (data entry)</v>
          </cell>
          <cell r="H898" t="str">
            <v>Other - None of the above (specify purpose)</v>
          </cell>
          <cell r="J898" t="str">
            <v>Custom In House Developed</v>
          </cell>
          <cell r="K898" t="str">
            <v>De-commissioned</v>
          </cell>
          <cell r="M898">
            <v>34090.5</v>
          </cell>
          <cell r="O898">
            <v>0</v>
          </cell>
          <cell r="S898" t="str">
            <v>** No Division/Group</v>
          </cell>
          <cell r="T898" t="str">
            <v>** No Branch</v>
          </cell>
          <cell r="V898" t="str">
            <v>Rob Edmondson</v>
          </cell>
          <cell r="W898" t="str">
            <v>Brent Ross</v>
          </cell>
          <cell r="Y898" t="str">
            <v>PC</v>
          </cell>
          <cell r="AG898">
            <v>865</v>
          </cell>
          <cell r="AH898" t="str">
            <v>Business Register - CASCADE (data entry)_</v>
          </cell>
          <cell r="AI898">
            <v>21</v>
          </cell>
        </row>
        <row r="899">
          <cell r="A899">
            <v>866</v>
          </cell>
          <cell r="C899" t="str">
            <v>Business Register - ISAT</v>
          </cell>
          <cell r="D899" t="str">
            <v>Business Register - ISAT</v>
          </cell>
          <cell r="H899" t="str">
            <v>Distribution</v>
          </cell>
          <cell r="J899" t="str">
            <v>Custom In House Developed</v>
          </cell>
          <cell r="K899" t="str">
            <v>De-commissioned</v>
          </cell>
          <cell r="M899">
            <v>33390.5</v>
          </cell>
          <cell r="O899">
            <v>0</v>
          </cell>
          <cell r="S899" t="str">
            <v>** No Division/Group</v>
          </cell>
          <cell r="T899" t="str">
            <v>** No Branch</v>
          </cell>
          <cell r="V899" t="str">
            <v>Rob Edmondson</v>
          </cell>
          <cell r="Y899" t="str">
            <v>PC</v>
          </cell>
          <cell r="AG899">
            <v>866</v>
          </cell>
          <cell r="AH899" t="str">
            <v>Business Register - ISAT_</v>
          </cell>
          <cell r="AI899">
            <v>22</v>
          </cell>
        </row>
        <row r="900">
          <cell r="A900">
            <v>867</v>
          </cell>
          <cell r="C900" t="str">
            <v>Business Register - Maintenance System</v>
          </cell>
          <cell r="D900" t="str">
            <v>Business Register - Maintenance System</v>
          </cell>
          <cell r="H900" t="str">
            <v>Collection Processing System</v>
          </cell>
          <cell r="J900" t="str">
            <v>Custom In House Developed</v>
          </cell>
          <cell r="K900" t="str">
            <v>De-commissioned</v>
          </cell>
          <cell r="M900">
            <v>30348.5</v>
          </cell>
          <cell r="O900">
            <v>0</v>
          </cell>
          <cell r="S900" t="str">
            <v>** No Division/Group</v>
          </cell>
          <cell r="T900" t="str">
            <v>** No Branch</v>
          </cell>
          <cell r="V900" t="str">
            <v>Rob Edmondson</v>
          </cell>
          <cell r="W900" t="str">
            <v>Brent Ross</v>
          </cell>
          <cell r="Y900" t="str">
            <v>Mainframe</v>
          </cell>
          <cell r="AG900">
            <v>867</v>
          </cell>
          <cell r="AH900" t="str">
            <v>Business Register - Maintenance System_</v>
          </cell>
          <cell r="AI900">
            <v>23</v>
          </cell>
        </row>
        <row r="901">
          <cell r="A901">
            <v>868</v>
          </cell>
          <cell r="C901" t="str">
            <v>Business Surveys</v>
          </cell>
          <cell r="D901" t="str">
            <v>Business Surveys</v>
          </cell>
          <cell r="E901" t="str">
            <v>Quarterly Economy Wide</v>
          </cell>
          <cell r="F901" t="str">
            <v>This system processes the Surveys of New Capital Expenditure, Stocks and Sales and Company Profits.</v>
          </cell>
          <cell r="G901" t="str">
            <v>Statistical</v>
          </cell>
          <cell r="H901" t="str">
            <v>Collection Processing System</v>
          </cell>
          <cell r="J901" t="str">
            <v>Custom In House Developed</v>
          </cell>
          <cell r="K901" t="str">
            <v>De-commissioned</v>
          </cell>
          <cell r="M901">
            <v>31564.5</v>
          </cell>
          <cell r="N901">
            <v>36312.5</v>
          </cell>
          <cell r="O901">
            <v>0</v>
          </cell>
          <cell r="Q901" t="str">
            <v>Local Application</v>
          </cell>
          <cell r="R901" t="str">
            <v>High</v>
          </cell>
          <cell r="S901" t="str">
            <v>Macroeconomics and Integration Group</v>
          </cell>
          <cell r="T901" t="str">
            <v>** No Branch</v>
          </cell>
          <cell r="U901">
            <v>142</v>
          </cell>
          <cell r="V901" t="str">
            <v>Rob Edmondson</v>
          </cell>
          <cell r="Y901" t="str">
            <v>Mainframe</v>
          </cell>
          <cell r="AG901">
            <v>868</v>
          </cell>
          <cell r="AH901" t="str">
            <v>Business Surveys_</v>
          </cell>
          <cell r="AI901">
            <v>70</v>
          </cell>
        </row>
        <row r="902">
          <cell r="A902">
            <v>869</v>
          </cell>
          <cell r="C902" t="str">
            <v>CAI Transmission</v>
          </cell>
          <cell r="D902" t="str">
            <v>CAI Transmission</v>
          </cell>
          <cell r="H902" t="str">
            <v>Other - None of the above (specify purpose)</v>
          </cell>
          <cell r="J902" t="str">
            <v>Custom In House Developed</v>
          </cell>
          <cell r="K902" t="str">
            <v>De-commissioned</v>
          </cell>
          <cell r="N902">
            <v>37196</v>
          </cell>
          <cell r="O902">
            <v>0</v>
          </cell>
          <cell r="S902" t="str">
            <v>** No Division/Group</v>
          </cell>
          <cell r="T902" t="str">
            <v>** No Branch</v>
          </cell>
          <cell r="V902" t="str">
            <v>John Kendrigan</v>
          </cell>
          <cell r="Y902" t="str">
            <v>PC</v>
          </cell>
          <cell r="AG902">
            <v>869</v>
          </cell>
          <cell r="AH902" t="str">
            <v>CAI Transmission_</v>
          </cell>
          <cell r="AI902">
            <v>643</v>
          </cell>
        </row>
        <row r="903">
          <cell r="A903">
            <v>870</v>
          </cell>
          <cell r="C903" t="str">
            <v>Capex - Stocks &amp; Sales &amp; Profits</v>
          </cell>
          <cell r="D903" t="str">
            <v>Capex - Stocks &amp; Sales &amp; Profits</v>
          </cell>
          <cell r="H903" t="str">
            <v>Collection Processing System</v>
          </cell>
          <cell r="J903" t="str">
            <v>Custom In House Developed</v>
          </cell>
          <cell r="K903" t="str">
            <v>De-commissioned</v>
          </cell>
          <cell r="N903">
            <v>36312</v>
          </cell>
          <cell r="O903">
            <v>0</v>
          </cell>
          <cell r="S903" t="str">
            <v>** No Division/Group</v>
          </cell>
          <cell r="T903" t="str">
            <v>** No Branch</v>
          </cell>
          <cell r="V903" t="str">
            <v>Rob Edmondson</v>
          </cell>
          <cell r="Y903" t="str">
            <v>Mainframe</v>
          </cell>
          <cell r="AG903">
            <v>870</v>
          </cell>
          <cell r="AH903" t="str">
            <v>Capex - Stocks &amp; Sales &amp; Profits_</v>
          </cell>
          <cell r="AI903">
            <v>644</v>
          </cell>
        </row>
        <row r="904">
          <cell r="A904">
            <v>871</v>
          </cell>
          <cell r="C904" t="str">
            <v>CAUL Time Series</v>
          </cell>
          <cell r="D904" t="str">
            <v>CAUL Time Series</v>
          </cell>
          <cell r="G904" t="str">
            <v>Distribution</v>
          </cell>
          <cell r="H904" t="str">
            <v>Distribution</v>
          </cell>
          <cell r="J904" t="str">
            <v>Custom In House Developed</v>
          </cell>
          <cell r="K904" t="str">
            <v>De-commissioned</v>
          </cell>
          <cell r="M904">
            <v>34820.5</v>
          </cell>
          <cell r="O904">
            <v>0</v>
          </cell>
          <cell r="S904" t="str">
            <v>** No Division/Group</v>
          </cell>
          <cell r="T904" t="str">
            <v>** No Branch</v>
          </cell>
          <cell r="V904" t="str">
            <v>Helen Robson</v>
          </cell>
          <cell r="W904" t="str">
            <v>Gary Dunnet</v>
          </cell>
          <cell r="Y904" t="str">
            <v>Mid-Range</v>
          </cell>
          <cell r="AG904">
            <v>871</v>
          </cell>
          <cell r="AH904" t="str">
            <v>CAUL Time Series_</v>
          </cell>
          <cell r="AI904">
            <v>292</v>
          </cell>
        </row>
        <row r="905">
          <cell r="A905">
            <v>872</v>
          </cell>
          <cell r="C905" t="str">
            <v>CDRD Enquiry System</v>
          </cell>
          <cell r="D905" t="str">
            <v>CDRD Enquiry System</v>
          </cell>
          <cell r="G905" t="str">
            <v>Information</v>
          </cell>
          <cell r="H905" t="str">
            <v>Systems - Business Systems for Internal Use</v>
          </cell>
          <cell r="J905" t="str">
            <v>Custom In House Developed</v>
          </cell>
          <cell r="K905" t="str">
            <v>De-commissioned</v>
          </cell>
          <cell r="M905">
            <v>35551</v>
          </cell>
          <cell r="O905">
            <v>0</v>
          </cell>
          <cell r="S905" t="str">
            <v>Population Statistics Group</v>
          </cell>
          <cell r="T905" t="str">
            <v>Census, Demography and Geography</v>
          </cell>
          <cell r="U905">
            <v>157</v>
          </cell>
          <cell r="V905" t="str">
            <v>John Kendrigan</v>
          </cell>
          <cell r="W905" t="str">
            <v>Frank Blanchfield</v>
          </cell>
          <cell r="X905" t="str">
            <v>Rosemary Crocker</v>
          </cell>
          <cell r="Y905" t="str">
            <v>PC</v>
          </cell>
          <cell r="AA905" t="str">
            <v>SQL WINDOWS/Centura</v>
          </cell>
          <cell r="AG905">
            <v>872</v>
          </cell>
          <cell r="AH905" t="str">
            <v>CDRD Enquiry System_</v>
          </cell>
          <cell r="AI905">
            <v>646</v>
          </cell>
        </row>
        <row r="906">
          <cell r="A906">
            <v>873</v>
          </cell>
          <cell r="C906" t="str">
            <v>CDRD Update System</v>
          </cell>
          <cell r="D906" t="str">
            <v>CDRD Update System</v>
          </cell>
          <cell r="G906" t="str">
            <v>Information</v>
          </cell>
          <cell r="H906" t="str">
            <v>Systems - Business Systems for Internal Use</v>
          </cell>
          <cell r="J906" t="str">
            <v>Custom In House Developed</v>
          </cell>
          <cell r="K906" t="str">
            <v>De-commissioned</v>
          </cell>
          <cell r="M906">
            <v>35551</v>
          </cell>
          <cell r="O906">
            <v>0</v>
          </cell>
          <cell r="S906" t="str">
            <v>Population Statistics Group</v>
          </cell>
          <cell r="T906" t="str">
            <v>Census, Demography and Geography</v>
          </cell>
          <cell r="U906">
            <v>157</v>
          </cell>
          <cell r="V906" t="str">
            <v>John Kendrigan</v>
          </cell>
          <cell r="W906" t="str">
            <v>Frank Blanchfield</v>
          </cell>
          <cell r="X906" t="str">
            <v>Rosemary Crocker</v>
          </cell>
          <cell r="Y906" t="str">
            <v>PC</v>
          </cell>
          <cell r="AA906" t="str">
            <v>SQL WINDOWS/Centura</v>
          </cell>
          <cell r="AG906">
            <v>873</v>
          </cell>
          <cell r="AH906" t="str">
            <v>CDRD Update System_</v>
          </cell>
          <cell r="AI906">
            <v>647</v>
          </cell>
        </row>
        <row r="907">
          <cell r="A907">
            <v>874</v>
          </cell>
          <cell r="C907" t="str">
            <v>Census@Schools</v>
          </cell>
          <cell r="D907" t="str">
            <v>Census@Schools -  Ver 120</v>
          </cell>
          <cell r="E907" t="str">
            <v>Census</v>
          </cell>
          <cell r="F907" t="str">
            <v>The Census@Schools appliation is an externally supported application build by GoVote for National Educational Services Unit.</v>
          </cell>
          <cell r="G907" t="str">
            <v>Statistical</v>
          </cell>
          <cell r="J907" t="str">
            <v>Custom In House Developed</v>
          </cell>
          <cell r="K907" t="str">
            <v>De-commissioned</v>
          </cell>
          <cell r="L907">
            <v>120</v>
          </cell>
          <cell r="M907">
            <v>39604</v>
          </cell>
          <cell r="N907">
            <v>39989</v>
          </cell>
          <cell r="O907">
            <v>0</v>
          </cell>
          <cell r="Q907" t="str">
            <v>Local Application</v>
          </cell>
          <cell r="R907" t="str">
            <v>Low</v>
          </cell>
          <cell r="S907" t="str">
            <v>Integrated Collection and Dissemination Services</v>
          </cell>
          <cell r="T907" t="str">
            <v>** No Branch</v>
          </cell>
          <cell r="U907">
            <v>548</v>
          </cell>
          <cell r="V907" t="str">
            <v>Peter R Jones</v>
          </cell>
          <cell r="W907" t="str">
            <v>Gai Mooney</v>
          </cell>
          <cell r="X907" t="str">
            <v>David Waymouth</v>
          </cell>
          <cell r="Y907" t="str">
            <v>PC</v>
          </cell>
          <cell r="AC907">
            <v>0</v>
          </cell>
          <cell r="AE907">
            <v>0</v>
          </cell>
          <cell r="AG907">
            <v>874</v>
          </cell>
          <cell r="AH907" t="str">
            <v>Census@Schools -  Ver 120_</v>
          </cell>
          <cell r="AI907">
            <v>1193</v>
          </cell>
        </row>
        <row r="908">
          <cell r="A908">
            <v>875</v>
          </cell>
          <cell r="C908" t="str">
            <v>Client Infrastructure Framework</v>
          </cell>
          <cell r="D908" t="str">
            <v>Client Infrastructure Framework</v>
          </cell>
          <cell r="H908" t="str">
            <v>Customer Service</v>
          </cell>
          <cell r="J908" t="str">
            <v>Custom In House Developed</v>
          </cell>
          <cell r="K908" t="str">
            <v>De-commissioned</v>
          </cell>
          <cell r="O908">
            <v>0</v>
          </cell>
          <cell r="S908" t="str">
            <v>** No Division/Group</v>
          </cell>
          <cell r="T908" t="str">
            <v>** No Branch</v>
          </cell>
          <cell r="V908" t="str">
            <v>Helen Robson</v>
          </cell>
          <cell r="Y908" t="str">
            <v>PC</v>
          </cell>
          <cell r="AG908">
            <v>875</v>
          </cell>
          <cell r="AH908" t="str">
            <v>Client Infrastructure Framework_</v>
          </cell>
          <cell r="AI908">
            <v>650</v>
          </cell>
        </row>
        <row r="909">
          <cell r="A909">
            <v>876</v>
          </cell>
          <cell r="C909" t="str">
            <v>Commodity (Wine) Statistics System</v>
          </cell>
          <cell r="D909" t="str">
            <v>Commodity (Wine) Statistics System</v>
          </cell>
          <cell r="G909" t="str">
            <v>Statistical</v>
          </cell>
          <cell r="H909" t="str">
            <v>Collection Processing System</v>
          </cell>
          <cell r="J909" t="str">
            <v>Custom In House Developed</v>
          </cell>
          <cell r="K909" t="str">
            <v>De-commissioned</v>
          </cell>
          <cell r="M909">
            <v>36312.5</v>
          </cell>
          <cell r="N909">
            <v>36495.5</v>
          </cell>
          <cell r="O909">
            <v>0</v>
          </cell>
          <cell r="S909" t="str">
            <v>Economic Statistics Group</v>
          </cell>
          <cell r="T909" t="str">
            <v>** No Branch</v>
          </cell>
          <cell r="U909">
            <v>932</v>
          </cell>
          <cell r="V909" t="str">
            <v>Rob Edmondson</v>
          </cell>
          <cell r="W909" t="str">
            <v>Barry Haydon</v>
          </cell>
          <cell r="X909" t="str">
            <v>Andrew Gill</v>
          </cell>
          <cell r="Y909" t="str">
            <v>PC</v>
          </cell>
          <cell r="AG909">
            <v>876</v>
          </cell>
          <cell r="AH909" t="str">
            <v>Commodity (Wine) Statistics System_</v>
          </cell>
          <cell r="AI909">
            <v>25</v>
          </cell>
        </row>
        <row r="910">
          <cell r="A910">
            <v>877</v>
          </cell>
          <cell r="C910" t="str">
            <v>Company Profits</v>
          </cell>
          <cell r="D910" t="str">
            <v>Company Profits</v>
          </cell>
          <cell r="H910" t="str">
            <v>Collection Processing System</v>
          </cell>
          <cell r="J910" t="str">
            <v>Custom In House Developed</v>
          </cell>
          <cell r="K910" t="str">
            <v>De-commissioned</v>
          </cell>
          <cell r="M910">
            <v>31564.5</v>
          </cell>
          <cell r="N910">
            <v>36312.5</v>
          </cell>
          <cell r="O910">
            <v>0</v>
          </cell>
          <cell r="S910" t="str">
            <v>** No Division/Group</v>
          </cell>
          <cell r="T910" t="str">
            <v>** No Branch</v>
          </cell>
          <cell r="V910" t="str">
            <v>Rob Edmondson</v>
          </cell>
          <cell r="W910" t="str">
            <v>John Blanchette</v>
          </cell>
          <cell r="Y910" t="str">
            <v>Mainframe</v>
          </cell>
          <cell r="AG910">
            <v>877</v>
          </cell>
          <cell r="AH910" t="str">
            <v>Company Profits_</v>
          </cell>
          <cell r="AI910">
            <v>328</v>
          </cell>
        </row>
        <row r="911">
          <cell r="A911">
            <v>878</v>
          </cell>
          <cell r="C911" t="str">
            <v>Computer Cost Recovery (Ccr)</v>
          </cell>
          <cell r="D911" t="str">
            <v>Computer Cost Recovery (Ccr)</v>
          </cell>
          <cell r="H911" t="str">
            <v>Systems - Business Systems for Internal Use</v>
          </cell>
          <cell r="J911" t="str">
            <v>Custom In House Developed</v>
          </cell>
          <cell r="K911" t="str">
            <v>De-commissioned</v>
          </cell>
          <cell r="M911">
            <v>33390.5</v>
          </cell>
          <cell r="O911">
            <v>0</v>
          </cell>
          <cell r="S911" t="str">
            <v>** No Division/Group</v>
          </cell>
          <cell r="T911" t="str">
            <v>** No Branch</v>
          </cell>
          <cell r="V911" t="str">
            <v>Jeanette Cotterill</v>
          </cell>
          <cell r="W911" t="str">
            <v>Zdiz Hebda</v>
          </cell>
          <cell r="Y911" t="str">
            <v>Mainframe</v>
          </cell>
          <cell r="AG911">
            <v>878</v>
          </cell>
          <cell r="AH911" t="str">
            <v>Computer Cost Recovery (Ccr)_</v>
          </cell>
          <cell r="AI911">
            <v>26</v>
          </cell>
        </row>
        <row r="912">
          <cell r="A912">
            <v>879</v>
          </cell>
          <cell r="C912" t="str">
            <v>Concept Loading Facility (CLF)</v>
          </cell>
          <cell r="D912" t="str">
            <v>Concept Loading Facility (CLF)</v>
          </cell>
          <cell r="H912" t="str">
            <v>Collection Processing Infrastructure System</v>
          </cell>
          <cell r="J912" t="str">
            <v>Custom In House Developed</v>
          </cell>
          <cell r="K912" t="str">
            <v>De-commissioned</v>
          </cell>
          <cell r="O912">
            <v>0</v>
          </cell>
          <cell r="S912" t="str">
            <v>** No Division/Group</v>
          </cell>
          <cell r="T912" t="str">
            <v>** No Branch</v>
          </cell>
          <cell r="AG912">
            <v>879</v>
          </cell>
          <cell r="AH912" t="str">
            <v>Concept Loading Facility (CLF)_</v>
          </cell>
          <cell r="AI912">
            <v>725</v>
          </cell>
        </row>
        <row r="913">
          <cell r="A913">
            <v>880</v>
          </cell>
          <cell r="C913" t="str">
            <v>Crime &amp; Justice: National Crime System</v>
          </cell>
          <cell r="D913" t="str">
            <v>Crime &amp; Justice: National Crime System</v>
          </cell>
          <cell r="H913" t="str">
            <v>Collection Processing System</v>
          </cell>
          <cell r="J913" t="str">
            <v>Custom In House Developed</v>
          </cell>
          <cell r="K913" t="str">
            <v>De-commissioned</v>
          </cell>
          <cell r="M913">
            <v>34090.5</v>
          </cell>
          <cell r="N913">
            <v>37135</v>
          </cell>
          <cell r="O913">
            <v>0</v>
          </cell>
          <cell r="S913" t="str">
            <v>Population Statistics Group</v>
          </cell>
          <cell r="T913" t="str">
            <v>** No Branch</v>
          </cell>
          <cell r="U913">
            <v>443</v>
          </cell>
          <cell r="V913" t="str">
            <v>John Kendrigan</v>
          </cell>
          <cell r="W913" t="str">
            <v>Chris Libreri</v>
          </cell>
          <cell r="X913" t="str">
            <v>Andrew Gill</v>
          </cell>
          <cell r="Y913" t="str">
            <v>PC</v>
          </cell>
          <cell r="AG913">
            <v>880</v>
          </cell>
          <cell r="AH913" t="str">
            <v>Crime &amp; Justice: National Crime System_</v>
          </cell>
          <cell r="AI913">
            <v>160</v>
          </cell>
        </row>
        <row r="914">
          <cell r="A914">
            <v>881</v>
          </cell>
          <cell r="C914" t="str">
            <v>Data Management - Dissemination</v>
          </cell>
          <cell r="D914" t="str">
            <v>Data Management - Dissemination</v>
          </cell>
          <cell r="H914" t="str">
            <v>Other - None of the above (specify purpose)</v>
          </cell>
          <cell r="J914" t="str">
            <v>Custom In House Developed</v>
          </cell>
          <cell r="K914" t="str">
            <v>De-commissioned</v>
          </cell>
          <cell r="M914">
            <v>34700</v>
          </cell>
          <cell r="N914">
            <v>36800</v>
          </cell>
          <cell r="O914">
            <v>0</v>
          </cell>
          <cell r="S914" t="str">
            <v>** No Division/Group</v>
          </cell>
          <cell r="T914" t="str">
            <v>** No Branch</v>
          </cell>
          <cell r="V914" t="str">
            <v>Helen Robson</v>
          </cell>
          <cell r="W914" t="str">
            <v>Bruce Cumming</v>
          </cell>
          <cell r="Y914" t="str">
            <v>PC</v>
          </cell>
          <cell r="AG914">
            <v>881</v>
          </cell>
          <cell r="AH914" t="str">
            <v>Data Management - Dissemination_</v>
          </cell>
          <cell r="AI914">
            <v>334</v>
          </cell>
        </row>
        <row r="915">
          <cell r="A915">
            <v>882</v>
          </cell>
          <cell r="C915" t="str">
            <v>Diary of IT Events</v>
          </cell>
          <cell r="D915" t="str">
            <v>Diary of IT Events</v>
          </cell>
          <cell r="H915" t="str">
            <v>Systems - Business Systems for Internal Use</v>
          </cell>
          <cell r="J915" t="str">
            <v>Custom In House Developed</v>
          </cell>
          <cell r="K915" t="str">
            <v>De-commissioned</v>
          </cell>
          <cell r="M915">
            <v>35855.5</v>
          </cell>
          <cell r="N915">
            <v>36495.5</v>
          </cell>
          <cell r="O915">
            <v>0</v>
          </cell>
          <cell r="S915" t="str">
            <v>** No Division/Group</v>
          </cell>
          <cell r="T915" t="str">
            <v>** No Branch</v>
          </cell>
          <cell r="V915" t="str">
            <v>Jeanette Cotterill</v>
          </cell>
          <cell r="W915" t="str">
            <v>Kate Starkey</v>
          </cell>
          <cell r="X915" t="str">
            <v>Ann Hare</v>
          </cell>
          <cell r="Y915" t="str">
            <v>Lotus Notes</v>
          </cell>
          <cell r="AG915">
            <v>882</v>
          </cell>
          <cell r="AH915" t="str">
            <v>Diary of IT Events_</v>
          </cell>
          <cell r="AI915">
            <v>518</v>
          </cell>
        </row>
        <row r="916">
          <cell r="A916">
            <v>883</v>
          </cell>
          <cell r="C916" t="str">
            <v>DKS Access Key Programming</v>
          </cell>
          <cell r="D916" t="str">
            <v>DKS Access Key Programming</v>
          </cell>
          <cell r="G916" t="str">
            <v>Security</v>
          </cell>
          <cell r="H916" t="str">
            <v>Other - None of the above (specify purpose)</v>
          </cell>
          <cell r="J916" t="str">
            <v>Custom In House Developed</v>
          </cell>
          <cell r="K916" t="str">
            <v>De-commissioned</v>
          </cell>
          <cell r="M916">
            <v>34335.5</v>
          </cell>
          <cell r="N916">
            <v>37316</v>
          </cell>
          <cell r="O916">
            <v>0</v>
          </cell>
          <cell r="S916" t="str">
            <v>** No Division/Group</v>
          </cell>
          <cell r="T916" t="str">
            <v>** No Branch</v>
          </cell>
          <cell r="V916" t="str">
            <v>Jeanette Cotterill</v>
          </cell>
          <cell r="W916" t="str">
            <v>Don Cheong</v>
          </cell>
          <cell r="AG916">
            <v>883</v>
          </cell>
          <cell r="AH916" t="str">
            <v>DKS Access Key Programming_</v>
          </cell>
          <cell r="AI916">
            <v>322</v>
          </cell>
        </row>
        <row r="917">
          <cell r="A917">
            <v>885</v>
          </cell>
          <cell r="C917" t="str">
            <v>EIS</v>
          </cell>
          <cell r="D917" t="str">
            <v>EIS</v>
          </cell>
          <cell r="H917" t="str">
            <v>Systems - Business Systems for Internal Use</v>
          </cell>
          <cell r="J917" t="str">
            <v>Custom In House Developed</v>
          </cell>
          <cell r="K917" t="str">
            <v>De-commissioned</v>
          </cell>
          <cell r="N917">
            <v>35490</v>
          </cell>
          <cell r="O917">
            <v>0</v>
          </cell>
          <cell r="S917" t="str">
            <v>** No Division/Group</v>
          </cell>
          <cell r="T917" t="str">
            <v>** No Branch</v>
          </cell>
          <cell r="V917" t="str">
            <v>Jeanette Cotterill</v>
          </cell>
          <cell r="AG917">
            <v>885</v>
          </cell>
          <cell r="AH917" t="str">
            <v>EIS_</v>
          </cell>
          <cell r="AI917">
            <v>659</v>
          </cell>
        </row>
        <row r="918">
          <cell r="A918">
            <v>886</v>
          </cell>
          <cell r="C918" t="str">
            <v>Electronic Data Capture &amp; Client Interfaces</v>
          </cell>
          <cell r="D918" t="str">
            <v>Electronic Data Capture &amp; Client Interfaces</v>
          </cell>
          <cell r="H918" t="str">
            <v>Other - None of the above (specify purpose)</v>
          </cell>
          <cell r="J918" t="str">
            <v>Custom In House Developed</v>
          </cell>
          <cell r="K918" t="str">
            <v>De-commissioned</v>
          </cell>
          <cell r="M918">
            <v>33786</v>
          </cell>
          <cell r="N918">
            <v>36312</v>
          </cell>
          <cell r="O918">
            <v>0</v>
          </cell>
          <cell r="S918" t="str">
            <v>** No Division/Group</v>
          </cell>
          <cell r="T918" t="str">
            <v>** No Branch</v>
          </cell>
          <cell r="V918" t="str">
            <v>John Kendrigan</v>
          </cell>
          <cell r="Y918" t="str">
            <v>Lotus Notes</v>
          </cell>
          <cell r="AG918">
            <v>886</v>
          </cell>
          <cell r="AH918" t="str">
            <v>Electronic Data Capture &amp; Client Interfaces_</v>
          </cell>
          <cell r="AI918">
            <v>660</v>
          </cell>
        </row>
        <row r="919">
          <cell r="A919">
            <v>887</v>
          </cell>
          <cell r="C919" t="str">
            <v>Estimation Components</v>
          </cell>
          <cell r="D919" t="str">
            <v>Estimation Components -  Ver 1.0</v>
          </cell>
          <cell r="G919" t="str">
            <v>Statistical</v>
          </cell>
          <cell r="J919" t="str">
            <v>Custom In House Developed</v>
          </cell>
          <cell r="K919" t="str">
            <v>De-commissioned</v>
          </cell>
          <cell r="L919">
            <v>1</v>
          </cell>
          <cell r="O919">
            <v>0</v>
          </cell>
          <cell r="Q919" t="str">
            <v>Business Infrastructure Application</v>
          </cell>
          <cell r="R919" t="str">
            <v>Medium</v>
          </cell>
          <cell r="S919" t="str">
            <v>Macroeconomics and Integration Group</v>
          </cell>
          <cell r="T919" t="str">
            <v>International Accounts and Financial Statistics Branch</v>
          </cell>
          <cell r="U919">
            <v>121</v>
          </cell>
          <cell r="V919" t="str">
            <v>Jeanette Cotterill</v>
          </cell>
          <cell r="W919" t="str">
            <v>Bernard Williams</v>
          </cell>
          <cell r="X919" t="str">
            <v>Peter Cox</v>
          </cell>
          <cell r="Y919" t="str">
            <v>Mid-Range</v>
          </cell>
          <cell r="AG919">
            <v>887</v>
          </cell>
          <cell r="AH919" t="str">
            <v>Estimation Components -  Ver 1.0_</v>
          </cell>
          <cell r="AI919">
            <v>925</v>
          </cell>
        </row>
        <row r="920">
          <cell r="A920">
            <v>888</v>
          </cell>
          <cell r="C920" t="str">
            <v>Expenditure Reporting and Forecasting System</v>
          </cell>
          <cell r="D920" t="str">
            <v>Expenditure Reporting and Forecasting System</v>
          </cell>
          <cell r="H920" t="str">
            <v>Systems - Business Systems for Internal Use</v>
          </cell>
          <cell r="J920" t="str">
            <v>Custom In House Developed</v>
          </cell>
          <cell r="K920" t="str">
            <v>De-commissioned</v>
          </cell>
          <cell r="N920">
            <v>36951</v>
          </cell>
          <cell r="O920">
            <v>0</v>
          </cell>
          <cell r="S920" t="str">
            <v>** No Division/Group</v>
          </cell>
          <cell r="T920" t="str">
            <v>** No Branch</v>
          </cell>
          <cell r="V920" t="str">
            <v>Jeanette Cotterill</v>
          </cell>
          <cell r="AG920">
            <v>888</v>
          </cell>
          <cell r="AH920" t="str">
            <v>Expenditure Reporting and Forecasting System_</v>
          </cell>
          <cell r="AI920">
            <v>661</v>
          </cell>
        </row>
        <row r="921">
          <cell r="A921">
            <v>889</v>
          </cell>
          <cell r="C921" t="str">
            <v>Facilities Management Flextime System</v>
          </cell>
          <cell r="D921" t="str">
            <v>Facilities Management Flextime System</v>
          </cell>
          <cell r="H921" t="str">
            <v>Systems - Business Systems for Internal Use</v>
          </cell>
          <cell r="J921" t="str">
            <v>Custom In House Developed</v>
          </cell>
          <cell r="K921" t="str">
            <v>De-commissioned</v>
          </cell>
          <cell r="O921">
            <v>0</v>
          </cell>
          <cell r="S921" t="str">
            <v>** No Division/Group</v>
          </cell>
          <cell r="T921" t="str">
            <v>** No Branch</v>
          </cell>
          <cell r="V921" t="str">
            <v>Jeanette Cotterill</v>
          </cell>
          <cell r="W921" t="str">
            <v>Evan Lewis</v>
          </cell>
          <cell r="X921" t="str">
            <v>Ann Hare</v>
          </cell>
          <cell r="AG921">
            <v>889</v>
          </cell>
          <cell r="AH921" t="str">
            <v>Facilities Management Flextime System_</v>
          </cell>
          <cell r="AI921">
            <v>559</v>
          </cell>
        </row>
        <row r="922">
          <cell r="A922">
            <v>890</v>
          </cell>
          <cell r="C922" t="str">
            <v>Generalised Applications Software Products</v>
          </cell>
          <cell r="D922" t="str">
            <v>Generalised Applications Software Products</v>
          </cell>
          <cell r="H922" t="str">
            <v>Other - None of the above (specify purpose)</v>
          </cell>
          <cell r="J922" t="str">
            <v>Custom In House Developed</v>
          </cell>
          <cell r="K922" t="str">
            <v>De-commissioned</v>
          </cell>
          <cell r="N922">
            <v>37135</v>
          </cell>
          <cell r="O922">
            <v>0</v>
          </cell>
          <cell r="S922" t="str">
            <v>** No Division/Group</v>
          </cell>
          <cell r="T922" t="str">
            <v>** No Branch</v>
          </cell>
          <cell r="Y922" t="str">
            <v>Mainframe</v>
          </cell>
          <cell r="AG922">
            <v>890</v>
          </cell>
          <cell r="AH922" t="str">
            <v>Generalised Applications Software Products_</v>
          </cell>
          <cell r="AI922">
            <v>185</v>
          </cell>
        </row>
        <row r="923">
          <cell r="A923">
            <v>891</v>
          </cell>
          <cell r="C923" t="str">
            <v>Groups Database</v>
          </cell>
          <cell r="D923" t="str">
            <v>Groups Database</v>
          </cell>
          <cell r="H923" t="str">
            <v>Systems - Business Systems for Internal Use</v>
          </cell>
          <cell r="J923" t="str">
            <v>Custom In House Developed</v>
          </cell>
          <cell r="K923" t="str">
            <v>De-commissioned</v>
          </cell>
          <cell r="O923">
            <v>0</v>
          </cell>
          <cell r="S923" t="str">
            <v>** No Division/Group</v>
          </cell>
          <cell r="T923" t="str">
            <v>** No Branch</v>
          </cell>
          <cell r="V923" t="str">
            <v>Jeanette Cotterill</v>
          </cell>
          <cell r="W923" t="str">
            <v>Don Cheong</v>
          </cell>
          <cell r="Y923" t="str">
            <v>Lotus Notes</v>
          </cell>
          <cell r="AG923">
            <v>891</v>
          </cell>
          <cell r="AH923" t="str">
            <v>Groups Database_</v>
          </cell>
          <cell r="AI923">
            <v>327</v>
          </cell>
        </row>
        <row r="924">
          <cell r="A924">
            <v>892</v>
          </cell>
          <cell r="C924" t="str">
            <v>Household Expenditure Survey 1998/99</v>
          </cell>
          <cell r="D924" t="str">
            <v>Household Expenditure Survey 1998/99</v>
          </cell>
          <cell r="H924" t="str">
            <v>Collection Processing System</v>
          </cell>
          <cell r="J924" t="str">
            <v>Custom In House Developed</v>
          </cell>
          <cell r="K924" t="str">
            <v>De-commissioned</v>
          </cell>
          <cell r="M924">
            <v>35977.5</v>
          </cell>
          <cell r="O924">
            <v>0</v>
          </cell>
          <cell r="S924" t="str">
            <v>** No Division/Group</v>
          </cell>
          <cell r="T924" t="str">
            <v>** No Branch</v>
          </cell>
          <cell r="V924" t="str">
            <v>John Kendrigan</v>
          </cell>
          <cell r="W924" t="str">
            <v>Harry Kroon</v>
          </cell>
          <cell r="Y924" t="str">
            <v>PC</v>
          </cell>
          <cell r="AG924">
            <v>892</v>
          </cell>
          <cell r="AH924" t="str">
            <v>Household Expenditure Survey 1998/99_</v>
          </cell>
          <cell r="AI924">
            <v>533</v>
          </cell>
        </row>
        <row r="925">
          <cell r="A925">
            <v>893</v>
          </cell>
          <cell r="C925" t="str">
            <v>Housing Survey 1999</v>
          </cell>
          <cell r="D925" t="str">
            <v>Housing Survey 1999 -  Ver N/A</v>
          </cell>
          <cell r="H925" t="str">
            <v>Collection Processing System</v>
          </cell>
          <cell r="J925" t="str">
            <v>Custom In House Developed</v>
          </cell>
          <cell r="K925" t="str">
            <v>De-commissioned</v>
          </cell>
          <cell r="L925" t="str">
            <v>N/A</v>
          </cell>
          <cell r="M925">
            <v>36039</v>
          </cell>
          <cell r="N925">
            <v>36495</v>
          </cell>
          <cell r="O925">
            <v>0</v>
          </cell>
          <cell r="S925" t="str">
            <v>Information Management Division</v>
          </cell>
          <cell r="T925" t="str">
            <v>Population Surveys</v>
          </cell>
          <cell r="U925">
            <v>252</v>
          </cell>
          <cell r="V925" t="str">
            <v>John Kendrigan</v>
          </cell>
          <cell r="W925" t="str">
            <v>Maurie Low</v>
          </cell>
          <cell r="X925" t="str">
            <v>Bruce Green</v>
          </cell>
          <cell r="Y925" t="str">
            <v>PC</v>
          </cell>
          <cell r="AG925">
            <v>893</v>
          </cell>
          <cell r="AH925" t="str">
            <v>Housing Survey 1999 -  Ver N/A_</v>
          </cell>
          <cell r="AI925">
            <v>534</v>
          </cell>
        </row>
        <row r="926">
          <cell r="A926">
            <v>894</v>
          </cell>
          <cell r="C926" t="str">
            <v>IESIS Historical Data Output System</v>
          </cell>
          <cell r="D926" t="str">
            <v>IESIS Historical Data Output System</v>
          </cell>
          <cell r="H926" t="str">
            <v>Distribution</v>
          </cell>
          <cell r="J926" t="str">
            <v>Custom In House Developed</v>
          </cell>
          <cell r="K926" t="str">
            <v>De-commissioned</v>
          </cell>
          <cell r="M926">
            <v>34151.5</v>
          </cell>
          <cell r="O926">
            <v>0</v>
          </cell>
          <cell r="S926" t="str">
            <v>** No Division/Group</v>
          </cell>
          <cell r="T926" t="str">
            <v>** No Branch</v>
          </cell>
          <cell r="V926" t="str">
            <v>Rob Edmondson</v>
          </cell>
          <cell r="W926" t="str">
            <v>Manufacturing (Contact Peter Lameks)</v>
          </cell>
          <cell r="Y926" t="str">
            <v>Mainframe</v>
          </cell>
          <cell r="AG926">
            <v>894</v>
          </cell>
          <cell r="AH926" t="str">
            <v>IESIS Historical Data Output System_</v>
          </cell>
          <cell r="AI926">
            <v>44</v>
          </cell>
        </row>
        <row r="927">
          <cell r="A927">
            <v>895</v>
          </cell>
          <cell r="C927" t="str">
            <v>Information Technology Configuration Management Version 2 (ITCM V2). (was DSCM)</v>
          </cell>
          <cell r="D927" t="str">
            <v>Information Technology Configuration Management Version 2 (ITCM V2). (was DSCM)</v>
          </cell>
          <cell r="H927" t="str">
            <v>Systems - Business Systems for Internal Use</v>
          </cell>
          <cell r="J927" t="str">
            <v>Custom In House Developed</v>
          </cell>
          <cell r="K927" t="str">
            <v>De-commissioned</v>
          </cell>
          <cell r="N927">
            <v>35612</v>
          </cell>
          <cell r="O927">
            <v>0</v>
          </cell>
          <cell r="S927" t="str">
            <v>** No Division/Group</v>
          </cell>
          <cell r="T927" t="str">
            <v>** No Branch</v>
          </cell>
          <cell r="V927" t="str">
            <v>Jeanette Cotterill</v>
          </cell>
          <cell r="Y927" t="str">
            <v>Lotus Notes</v>
          </cell>
          <cell r="AG927">
            <v>895</v>
          </cell>
          <cell r="AH927" t="str">
            <v>Information Technology Configuration Management Version 2 (ITCM V2). (was DSCM)_</v>
          </cell>
          <cell r="AI927">
            <v>502</v>
          </cell>
        </row>
        <row r="928">
          <cell r="A928">
            <v>896</v>
          </cell>
          <cell r="C928" t="str">
            <v>Information Technology Survey</v>
          </cell>
          <cell r="D928" t="str">
            <v>Information Technology Survey</v>
          </cell>
          <cell r="H928" t="str">
            <v>Collection Processing System</v>
          </cell>
          <cell r="J928" t="str">
            <v>Custom In House Developed</v>
          </cell>
          <cell r="K928" t="str">
            <v>De-commissioned</v>
          </cell>
          <cell r="O928">
            <v>0</v>
          </cell>
          <cell r="S928" t="str">
            <v>** No Division/Group</v>
          </cell>
          <cell r="T928" t="str">
            <v>** No Branch</v>
          </cell>
          <cell r="V928" t="str">
            <v>Rob Edmondson</v>
          </cell>
          <cell r="W928" t="str">
            <v>David Mcgeachie</v>
          </cell>
          <cell r="Y928" t="str">
            <v>Mainframe</v>
          </cell>
          <cell r="AG928">
            <v>896</v>
          </cell>
          <cell r="AH928" t="str">
            <v>Information Technology Survey_</v>
          </cell>
          <cell r="AI928">
            <v>211</v>
          </cell>
        </row>
        <row r="929">
          <cell r="A929">
            <v>897</v>
          </cell>
          <cell r="C929" t="str">
            <v>INFOS</v>
          </cell>
          <cell r="D929" t="str">
            <v>INFOS</v>
          </cell>
          <cell r="H929" t="str">
            <v>Other - None of the above (specify purpose)</v>
          </cell>
          <cell r="J929" t="str">
            <v>Custom In House Developed</v>
          </cell>
          <cell r="K929" t="str">
            <v>De-commissioned</v>
          </cell>
          <cell r="M929">
            <v>30590.5</v>
          </cell>
          <cell r="N929">
            <v>36069.5</v>
          </cell>
          <cell r="O929">
            <v>0</v>
          </cell>
          <cell r="S929" t="str">
            <v>** No Division/Group</v>
          </cell>
          <cell r="T929" t="str">
            <v>** No Branch</v>
          </cell>
          <cell r="V929" t="str">
            <v>Jeanette Cotterill</v>
          </cell>
          <cell r="W929" t="str">
            <v>Malcolm Adamson</v>
          </cell>
          <cell r="Y929" t="str">
            <v>Mainframe</v>
          </cell>
          <cell r="AG929">
            <v>897</v>
          </cell>
          <cell r="AH929" t="str">
            <v>INFOS_</v>
          </cell>
          <cell r="AI929">
            <v>184</v>
          </cell>
        </row>
        <row r="930">
          <cell r="A930">
            <v>898</v>
          </cell>
          <cell r="C930" t="str">
            <v>Integrated Business Environment</v>
          </cell>
          <cell r="D930" t="str">
            <v>Integrated Business Environment -  Ver V1.0.</v>
          </cell>
          <cell r="H930" t="str">
            <v>Other - None of the above (specify purpose)</v>
          </cell>
          <cell r="J930" t="str">
            <v>Custom In House Developed</v>
          </cell>
          <cell r="K930" t="str">
            <v>De-commissioned</v>
          </cell>
          <cell r="L930" t="str">
            <v>V1.0.</v>
          </cell>
          <cell r="M930">
            <v>35855</v>
          </cell>
          <cell r="N930">
            <v>36312</v>
          </cell>
          <cell r="O930">
            <v>0</v>
          </cell>
          <cell r="S930" t="str">
            <v>** No Division/Group</v>
          </cell>
          <cell r="T930" t="str">
            <v>** No Branch</v>
          </cell>
          <cell r="V930" t="str">
            <v>Jeanette Cotterill</v>
          </cell>
          <cell r="AG930">
            <v>898</v>
          </cell>
          <cell r="AH930" t="str">
            <v>Integrated Business Environment -  Ver V1.0._</v>
          </cell>
          <cell r="AI930">
            <v>667</v>
          </cell>
        </row>
        <row r="931">
          <cell r="A931">
            <v>899</v>
          </cell>
          <cell r="C931" t="str">
            <v>International Insurance Transactions Survey</v>
          </cell>
          <cell r="D931" t="str">
            <v>International Insurance Transactions Survey</v>
          </cell>
          <cell r="H931" t="str">
            <v>Collection Processing System</v>
          </cell>
          <cell r="J931" t="str">
            <v>Custom In House Developed</v>
          </cell>
          <cell r="K931" t="str">
            <v>De-commissioned</v>
          </cell>
          <cell r="M931">
            <v>33786.5</v>
          </cell>
          <cell r="N931">
            <v>36861</v>
          </cell>
          <cell r="O931">
            <v>0</v>
          </cell>
          <cell r="S931" t="str">
            <v>Economic Statistics Group</v>
          </cell>
          <cell r="T931" t="str">
            <v>International &amp; Financial Accounts</v>
          </cell>
          <cell r="U931">
            <v>31</v>
          </cell>
          <cell r="W931" t="str">
            <v>Michael Davies</v>
          </cell>
          <cell r="Y931" t="str">
            <v>Mainframe</v>
          </cell>
          <cell r="AG931">
            <v>899</v>
          </cell>
          <cell r="AH931" t="str">
            <v>International Insurance Transactions Survey_</v>
          </cell>
          <cell r="AI931">
            <v>47</v>
          </cell>
        </row>
        <row r="932">
          <cell r="A932">
            <v>900</v>
          </cell>
          <cell r="C932" t="str">
            <v>International Trade 1997 Performance Test</v>
          </cell>
          <cell r="D932" t="str">
            <v>International Trade 1997 Performance Test</v>
          </cell>
          <cell r="H932" t="str">
            <v>Other - None of the above (specify purpose)</v>
          </cell>
          <cell r="J932" t="str">
            <v>Custom In House Developed</v>
          </cell>
          <cell r="K932" t="str">
            <v>De-commissioned</v>
          </cell>
          <cell r="M932">
            <v>35309.5</v>
          </cell>
          <cell r="N932">
            <v>35765</v>
          </cell>
          <cell r="O932">
            <v>0</v>
          </cell>
          <cell r="S932" t="str">
            <v>** No Division/Group</v>
          </cell>
          <cell r="T932" t="str">
            <v>** No Branch</v>
          </cell>
          <cell r="V932" t="str">
            <v>Rob Edmondson</v>
          </cell>
          <cell r="W932" t="str">
            <v>Marie Flint</v>
          </cell>
          <cell r="Y932" t="str">
            <v>Mid-Range</v>
          </cell>
          <cell r="AG932">
            <v>900</v>
          </cell>
          <cell r="AH932" t="str">
            <v>International Trade 1997 Performance Test_</v>
          </cell>
          <cell r="AI932">
            <v>374</v>
          </cell>
        </row>
        <row r="933">
          <cell r="A933">
            <v>901</v>
          </cell>
          <cell r="C933" t="str">
            <v>International Trade in Services - Annual</v>
          </cell>
          <cell r="D933" t="str">
            <v>International Trade in Services - Annual</v>
          </cell>
          <cell r="H933" t="str">
            <v>Collection Processing System</v>
          </cell>
          <cell r="J933" t="str">
            <v>Custom In House Developed</v>
          </cell>
          <cell r="K933" t="str">
            <v>De-commissioned</v>
          </cell>
          <cell r="M933">
            <v>32234.041666666668</v>
          </cell>
          <cell r="O933">
            <v>0</v>
          </cell>
          <cell r="S933" t="str">
            <v>** No Division/Group</v>
          </cell>
          <cell r="T933" t="str">
            <v>** No Branch</v>
          </cell>
          <cell r="V933" t="str">
            <v>Rob Edmondson</v>
          </cell>
          <cell r="W933" t="str">
            <v>Bob Mccoll</v>
          </cell>
          <cell r="Y933" t="str">
            <v>Mainframe</v>
          </cell>
          <cell r="AG933">
            <v>901</v>
          </cell>
          <cell r="AH933" t="str">
            <v>International Trade in Services - Annual_</v>
          </cell>
          <cell r="AI933">
            <v>49</v>
          </cell>
        </row>
        <row r="934">
          <cell r="A934">
            <v>902</v>
          </cell>
          <cell r="C934" t="str">
            <v>International Trade in Services Survey - Quarterly</v>
          </cell>
          <cell r="D934" t="str">
            <v>International Trade in Services Survey - Quarterly</v>
          </cell>
          <cell r="H934" t="str">
            <v>Collection Processing System</v>
          </cell>
          <cell r="J934" t="str">
            <v>Custom In House Developed</v>
          </cell>
          <cell r="K934" t="str">
            <v>De-commissioned</v>
          </cell>
          <cell r="M934">
            <v>32174.5</v>
          </cell>
          <cell r="O934">
            <v>0</v>
          </cell>
          <cell r="S934" t="str">
            <v>Economic Statistics Group</v>
          </cell>
          <cell r="T934" t="str">
            <v>International &amp; Financial Accounts</v>
          </cell>
          <cell r="U934">
            <v>31</v>
          </cell>
          <cell r="V934" t="str">
            <v>Rob Edmondson</v>
          </cell>
          <cell r="W934" t="str">
            <v>Michael Davies</v>
          </cell>
          <cell r="X934" t="str">
            <v>Chi Nguyen</v>
          </cell>
          <cell r="Y934" t="str">
            <v>Mid-Range</v>
          </cell>
          <cell r="AG934">
            <v>902</v>
          </cell>
          <cell r="AH934" t="str">
            <v>International Trade in Services Survey - Quarterly_</v>
          </cell>
          <cell r="AI934">
            <v>296</v>
          </cell>
        </row>
        <row r="935">
          <cell r="A935">
            <v>903</v>
          </cell>
          <cell r="C935" t="str">
            <v>International Trade Special Returns System</v>
          </cell>
          <cell r="D935" t="str">
            <v>International Trade Special Returns System</v>
          </cell>
          <cell r="H935" t="str">
            <v>Customer Service</v>
          </cell>
          <cell r="J935" t="str">
            <v>Custom In House Developed</v>
          </cell>
          <cell r="K935" t="str">
            <v>De-commissioned</v>
          </cell>
          <cell r="M935">
            <v>35612.5</v>
          </cell>
          <cell r="O935">
            <v>0</v>
          </cell>
          <cell r="S935" t="str">
            <v>** No Division/Group</v>
          </cell>
          <cell r="T935" t="str">
            <v>** No Branch</v>
          </cell>
          <cell r="V935" t="str">
            <v>Helen Robson</v>
          </cell>
          <cell r="W935" t="str">
            <v>Belinda Flint</v>
          </cell>
          <cell r="AG935">
            <v>903</v>
          </cell>
          <cell r="AH935" t="str">
            <v>International Trade Special Returns System_</v>
          </cell>
          <cell r="AI935">
            <v>425</v>
          </cell>
        </row>
        <row r="936">
          <cell r="A936">
            <v>904</v>
          </cell>
          <cell r="C936" t="str">
            <v>Interviewer Workload Management System (IWMS)</v>
          </cell>
          <cell r="D936" t="str">
            <v>Interviewer Workload Management System (IWMS)</v>
          </cell>
          <cell r="G936" t="str">
            <v>Administration</v>
          </cell>
          <cell r="H936" t="str">
            <v>Other - None of the above (specify purpose)</v>
          </cell>
          <cell r="J936" t="str">
            <v>Custom In House Developed</v>
          </cell>
          <cell r="K936" t="str">
            <v>De-commissioned</v>
          </cell>
          <cell r="O936">
            <v>0</v>
          </cell>
          <cell r="S936" t="str">
            <v>** No Division/Group</v>
          </cell>
          <cell r="T936" t="str">
            <v>** No Branch</v>
          </cell>
          <cell r="V936" t="str">
            <v>John Kendrigan</v>
          </cell>
          <cell r="Y936" t="str">
            <v>PC</v>
          </cell>
          <cell r="AG936">
            <v>904</v>
          </cell>
          <cell r="AH936" t="str">
            <v>Interviewer Workload Management System (IWMS)_</v>
          </cell>
          <cell r="AI936">
            <v>669</v>
          </cell>
        </row>
        <row r="937">
          <cell r="A937">
            <v>905</v>
          </cell>
          <cell r="C937" t="str">
            <v>IRDB - GSP Client Request Database</v>
          </cell>
          <cell r="D937" t="str">
            <v>IRDB - GSP Client Request Database -  Ver 1.0</v>
          </cell>
          <cell r="G937" t="str">
            <v>Customer Service</v>
          </cell>
          <cell r="H937" t="str">
            <v>Customer Service</v>
          </cell>
          <cell r="J937" t="str">
            <v>Custom In House Developed</v>
          </cell>
          <cell r="K937" t="str">
            <v>De-commissioned</v>
          </cell>
          <cell r="L937">
            <v>1</v>
          </cell>
          <cell r="M937">
            <v>36526.5</v>
          </cell>
          <cell r="N937">
            <v>37196</v>
          </cell>
          <cell r="O937">
            <v>0</v>
          </cell>
          <cell r="S937" t="str">
            <v>Population Statistics Group</v>
          </cell>
          <cell r="T937" t="str">
            <v>Census, Demography and Geography</v>
          </cell>
          <cell r="U937">
            <v>155</v>
          </cell>
          <cell r="V937" t="str">
            <v>John Kendrigan</v>
          </cell>
          <cell r="W937" t="str">
            <v>Frank Blanchfield</v>
          </cell>
          <cell r="Y937" t="str">
            <v>PC</v>
          </cell>
          <cell r="AA937" t="str">
            <v>LotusScript/LotusFormula</v>
          </cell>
          <cell r="AG937">
            <v>905</v>
          </cell>
          <cell r="AH937" t="str">
            <v>IRDB - GSP Client Request Database -  Ver 1.0_</v>
          </cell>
          <cell r="AI937">
            <v>589</v>
          </cell>
        </row>
        <row r="938">
          <cell r="A938">
            <v>907</v>
          </cell>
          <cell r="C938" t="str">
            <v>IRDB/ABSDB pipeline</v>
          </cell>
          <cell r="D938" t="str">
            <v>IRDB/ABSDB pipeline</v>
          </cell>
          <cell r="H938" t="str">
            <v>Other - None of the above (specify purpose)</v>
          </cell>
          <cell r="J938" t="str">
            <v>Custom In House Developed</v>
          </cell>
          <cell r="K938" t="str">
            <v>De-commissioned</v>
          </cell>
          <cell r="N938">
            <v>36678</v>
          </cell>
          <cell r="O938">
            <v>0</v>
          </cell>
          <cell r="S938" t="str">
            <v>** No Division/Group</v>
          </cell>
          <cell r="T938" t="str">
            <v>** No Branch</v>
          </cell>
          <cell r="V938" t="str">
            <v>John Kendrigan</v>
          </cell>
          <cell r="W938" t="str">
            <v>Frank Blanchfield</v>
          </cell>
          <cell r="Y938" t="str">
            <v>PC</v>
          </cell>
          <cell r="AG938">
            <v>907</v>
          </cell>
          <cell r="AH938" t="str">
            <v>IRDB/ABSDB pipeline_</v>
          </cell>
          <cell r="AI938">
            <v>535</v>
          </cell>
        </row>
        <row r="939">
          <cell r="A939">
            <v>906</v>
          </cell>
          <cell r="C939" t="str">
            <v>IRDB97</v>
          </cell>
          <cell r="D939" t="str">
            <v>IRDB97</v>
          </cell>
          <cell r="H939" t="str">
            <v>Distribution</v>
          </cell>
          <cell r="J939" t="str">
            <v>Custom In House Developed</v>
          </cell>
          <cell r="K939" t="str">
            <v>De-commissioned</v>
          </cell>
          <cell r="M939">
            <v>34151.5</v>
          </cell>
          <cell r="O939">
            <v>0</v>
          </cell>
          <cell r="S939" t="str">
            <v>** No Division/Group</v>
          </cell>
          <cell r="T939" t="str">
            <v>** No Branch</v>
          </cell>
          <cell r="V939" t="str">
            <v>John Kendrigan</v>
          </cell>
          <cell r="W939" t="str">
            <v>Michael Toole</v>
          </cell>
          <cell r="AG939">
            <v>906</v>
          </cell>
          <cell r="AH939" t="str">
            <v>IRDB97_</v>
          </cell>
          <cell r="AI939">
            <v>370</v>
          </cell>
        </row>
        <row r="940">
          <cell r="A940">
            <v>908</v>
          </cell>
          <cell r="C940" t="str">
            <v>ISD Customer Database</v>
          </cell>
          <cell r="D940" t="str">
            <v>ISD Customer Database</v>
          </cell>
          <cell r="H940" t="str">
            <v>Customer Service</v>
          </cell>
          <cell r="J940" t="str">
            <v>Custom In House Developed</v>
          </cell>
          <cell r="K940" t="str">
            <v>De-commissioned</v>
          </cell>
          <cell r="O940">
            <v>0</v>
          </cell>
          <cell r="S940" t="str">
            <v>** No Division/Group</v>
          </cell>
          <cell r="T940" t="str">
            <v>** No Branch</v>
          </cell>
          <cell r="V940" t="str">
            <v>Helen Robson</v>
          </cell>
          <cell r="W940" t="str">
            <v>Egils Brutans</v>
          </cell>
          <cell r="Y940" t="str">
            <v>Mid-Range</v>
          </cell>
          <cell r="AG940">
            <v>908</v>
          </cell>
          <cell r="AH940" t="str">
            <v>ISD Customer Database_</v>
          </cell>
          <cell r="AI940">
            <v>388</v>
          </cell>
        </row>
        <row r="941">
          <cell r="A941">
            <v>909</v>
          </cell>
          <cell r="C941" t="str">
            <v>IT Access Provisioning Centre</v>
          </cell>
          <cell r="D941" t="str">
            <v>IT Access Provisioning Centre</v>
          </cell>
          <cell r="F941"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G941" t="str">
            <v>Administration</v>
          </cell>
          <cell r="I941" t="str">
            <v>10 to 100 Users</v>
          </cell>
          <cell r="J941" t="str">
            <v>Custom In House Developed</v>
          </cell>
          <cell r="K941" t="str">
            <v>De-commissioned</v>
          </cell>
          <cell r="N941">
            <v>39652</v>
          </cell>
          <cell r="O941">
            <v>0</v>
          </cell>
          <cell r="Q941" t="str">
            <v>Business Infrastructure Application</v>
          </cell>
          <cell r="R941" t="str">
            <v>Medium</v>
          </cell>
          <cell r="S941" t="str">
            <v>Technology Services Division</v>
          </cell>
          <cell r="T941" t="str">
            <v>Technology Infrastructure</v>
          </cell>
          <cell r="U941">
            <v>274</v>
          </cell>
          <cell r="V941" t="str">
            <v>Paul Chubb</v>
          </cell>
          <cell r="W941" t="str">
            <v>Lloyd Wright</v>
          </cell>
          <cell r="X941" t="str">
            <v>Jeremy Michell</v>
          </cell>
          <cell r="Y941" t="str">
            <v>Lotus Notes</v>
          </cell>
          <cell r="AG941">
            <v>909</v>
          </cell>
          <cell r="AH941" t="str">
            <v>IT Access Provisioning Centre_</v>
          </cell>
          <cell r="AI941">
            <v>1082</v>
          </cell>
        </row>
        <row r="942">
          <cell r="A942">
            <v>910</v>
          </cell>
          <cell r="C942" t="str">
            <v>IT Communications telephone survey</v>
          </cell>
          <cell r="D942" t="str">
            <v>IT Communications telephone survey -  Ver 1.00</v>
          </cell>
          <cell r="G942" t="str">
            <v>Statistical</v>
          </cell>
          <cell r="H942" t="str">
            <v>Systems - Business Systems for Internal Use</v>
          </cell>
          <cell r="J942" t="str">
            <v>Custom In House Developed</v>
          </cell>
          <cell r="K942" t="str">
            <v>De-commissioned</v>
          </cell>
          <cell r="L942">
            <v>1</v>
          </cell>
          <cell r="M942">
            <v>37104</v>
          </cell>
          <cell r="O942">
            <v>0</v>
          </cell>
          <cell r="S942" t="str">
            <v>Technology Services Division</v>
          </cell>
          <cell r="T942" t="str">
            <v>Technology Infrastructure</v>
          </cell>
          <cell r="U942">
            <v>363</v>
          </cell>
          <cell r="V942" t="str">
            <v>John D Moore</v>
          </cell>
          <cell r="W942" t="str">
            <v>Lyn Little</v>
          </cell>
          <cell r="X942" t="str">
            <v>Ann Hare</v>
          </cell>
          <cell r="Y942" t="str">
            <v>Lotus Notes</v>
          </cell>
          <cell r="AG942">
            <v>910</v>
          </cell>
          <cell r="AH942" t="str">
            <v>IT Communications telephone survey -  Ver 1.00_</v>
          </cell>
          <cell r="AI942">
            <v>733</v>
          </cell>
        </row>
        <row r="943">
          <cell r="A943">
            <v>911</v>
          </cell>
          <cell r="C943" t="str">
            <v>ITB Logging and Monitoring System(s)</v>
          </cell>
          <cell r="D943" t="str">
            <v>ITB Logging and Monitoring System(s)</v>
          </cell>
          <cell r="H943" t="str">
            <v>Other - None of the above (specify purpose)</v>
          </cell>
          <cell r="J943" t="str">
            <v>Custom In House Developed</v>
          </cell>
          <cell r="K943" t="str">
            <v>De-commissioned</v>
          </cell>
          <cell r="O943">
            <v>0</v>
          </cell>
          <cell r="S943" t="str">
            <v>** No Division/Group</v>
          </cell>
          <cell r="T943" t="str">
            <v>** No Branch</v>
          </cell>
          <cell r="V943" t="str">
            <v>Jeanette Cotterill</v>
          </cell>
          <cell r="W943" t="str">
            <v>Don Cheong</v>
          </cell>
          <cell r="AG943">
            <v>911</v>
          </cell>
          <cell r="AH943" t="str">
            <v>ITB Logging and Monitoring System(s)_</v>
          </cell>
          <cell r="AI943">
            <v>325</v>
          </cell>
        </row>
        <row r="944">
          <cell r="A944">
            <v>912</v>
          </cell>
          <cell r="C944" t="str">
            <v>Kennel Management System V5.3</v>
          </cell>
          <cell r="D944" t="str">
            <v>Kennel Management System V5.3</v>
          </cell>
          <cell r="H944" t="str">
            <v>Other - None of the above (specify purpose)</v>
          </cell>
          <cell r="J944" t="str">
            <v>Custom In House Developed</v>
          </cell>
          <cell r="K944" t="str">
            <v>De-commissioned</v>
          </cell>
          <cell r="O944">
            <v>0</v>
          </cell>
          <cell r="S944" t="str">
            <v>** No Division/Group</v>
          </cell>
          <cell r="T944" t="str">
            <v>** No Branch</v>
          </cell>
          <cell r="AG944">
            <v>912</v>
          </cell>
          <cell r="AH944" t="str">
            <v>Kennel Management System V5.3_</v>
          </cell>
          <cell r="AI944">
            <v>672</v>
          </cell>
        </row>
        <row r="945">
          <cell r="A945">
            <v>913</v>
          </cell>
          <cell r="C945" t="str">
            <v>LABLINK</v>
          </cell>
          <cell r="D945" t="str">
            <v>LABLINK</v>
          </cell>
          <cell r="H945" t="str">
            <v>Other - None of the above (specify purpose)</v>
          </cell>
          <cell r="J945" t="str">
            <v>Custom In House Developed</v>
          </cell>
          <cell r="K945" t="str">
            <v>De-commissioned</v>
          </cell>
          <cell r="M945">
            <v>34516.5</v>
          </cell>
          <cell r="N945">
            <v>36342.5</v>
          </cell>
          <cell r="O945">
            <v>0</v>
          </cell>
          <cell r="S945" t="str">
            <v>** No Division/Group</v>
          </cell>
          <cell r="T945" t="str">
            <v>** No Branch</v>
          </cell>
          <cell r="V945" t="str">
            <v>John Kendrigan</v>
          </cell>
          <cell r="W945" t="str">
            <v>Graham Little</v>
          </cell>
          <cell r="AG945">
            <v>913</v>
          </cell>
          <cell r="AH945" t="str">
            <v>LABLINK_</v>
          </cell>
          <cell r="AI945">
            <v>301</v>
          </cell>
        </row>
        <row r="946">
          <cell r="A946">
            <v>914</v>
          </cell>
          <cell r="C946" t="str">
            <v>Labour DOF ABP System Support</v>
          </cell>
          <cell r="D946" t="str">
            <v>Labour DOF ABP System Support</v>
          </cell>
          <cell r="G946" t="str">
            <v>Statistical</v>
          </cell>
          <cell r="H946" t="str">
            <v>Other - None of the above (specify purpose)</v>
          </cell>
          <cell r="J946" t="str">
            <v>Custom In House Developed</v>
          </cell>
          <cell r="K946" t="str">
            <v>De-commissioned</v>
          </cell>
          <cell r="N946">
            <v>36951</v>
          </cell>
          <cell r="O946">
            <v>0</v>
          </cell>
          <cell r="S946" t="str">
            <v>** No Division/Group</v>
          </cell>
          <cell r="T946" t="str">
            <v>** No Branch</v>
          </cell>
          <cell r="V946" t="str">
            <v>John Kendrigan</v>
          </cell>
          <cell r="W946" t="str">
            <v>Yvonne Masgai</v>
          </cell>
          <cell r="Y946" t="str">
            <v>Mainframe</v>
          </cell>
          <cell r="AG946">
            <v>914</v>
          </cell>
          <cell r="AH946" t="str">
            <v>Labour DOF ABP System Support_</v>
          </cell>
          <cell r="AI946">
            <v>256</v>
          </cell>
        </row>
        <row r="947">
          <cell r="A947">
            <v>915</v>
          </cell>
          <cell r="C947" t="str">
            <v>LBU PASS</v>
          </cell>
          <cell r="D947" t="str">
            <v>LBU PASS</v>
          </cell>
          <cell r="H947" t="str">
            <v>Other - None of the above (specify purpose)</v>
          </cell>
          <cell r="J947" t="str">
            <v>Custom In House Developed</v>
          </cell>
          <cell r="K947" t="str">
            <v>De-commissioned</v>
          </cell>
          <cell r="M947">
            <v>34182.5</v>
          </cell>
          <cell r="N947">
            <v>36341.5</v>
          </cell>
          <cell r="O947">
            <v>0</v>
          </cell>
          <cell r="S947" t="str">
            <v>** No Division/Group</v>
          </cell>
          <cell r="T947" t="str">
            <v>** No Branch</v>
          </cell>
          <cell r="V947" t="str">
            <v>Rob Edmondson</v>
          </cell>
          <cell r="W947" t="str">
            <v>Colin Rogers</v>
          </cell>
          <cell r="Y947" t="str">
            <v>PC</v>
          </cell>
          <cell r="AG947">
            <v>915</v>
          </cell>
          <cell r="AH947" t="str">
            <v>LBU PASS_</v>
          </cell>
          <cell r="AI947">
            <v>163</v>
          </cell>
        </row>
        <row r="948">
          <cell r="A948">
            <v>916</v>
          </cell>
          <cell r="C948" t="str">
            <v>LBU Profiles</v>
          </cell>
          <cell r="D948" t="str">
            <v>LBU Profiles</v>
          </cell>
          <cell r="H948" t="str">
            <v>Other - None of the above (specify purpose)</v>
          </cell>
          <cell r="J948" t="str">
            <v>Custom In House Developed</v>
          </cell>
          <cell r="K948" t="str">
            <v>De-commissioned</v>
          </cell>
          <cell r="M948">
            <v>34304.5</v>
          </cell>
          <cell r="N948">
            <v>36341.5</v>
          </cell>
          <cell r="O948">
            <v>0</v>
          </cell>
          <cell r="S948" t="str">
            <v>** No Division/Group</v>
          </cell>
          <cell r="T948" t="str">
            <v>** No Branch</v>
          </cell>
          <cell r="V948" t="str">
            <v>Rob Edmondson</v>
          </cell>
          <cell r="W948" t="str">
            <v>Colin Rogers</v>
          </cell>
          <cell r="Y948" t="str">
            <v>PC</v>
          </cell>
          <cell r="AG948">
            <v>916</v>
          </cell>
          <cell r="AH948" t="str">
            <v>LBU Profiles_</v>
          </cell>
          <cell r="AI948">
            <v>192</v>
          </cell>
        </row>
        <row r="949">
          <cell r="A949">
            <v>917</v>
          </cell>
          <cell r="C949" t="str">
            <v>LGA Finance System Version 2</v>
          </cell>
          <cell r="D949" t="str">
            <v>LGA Finance System Version 2</v>
          </cell>
          <cell r="G949" t="str">
            <v>Statistical</v>
          </cell>
          <cell r="H949" t="str">
            <v>Collection Processing System</v>
          </cell>
          <cell r="J949" t="str">
            <v>Custom In House Developed</v>
          </cell>
          <cell r="K949" t="str">
            <v>De-commissioned</v>
          </cell>
          <cell r="M949">
            <v>34151.5</v>
          </cell>
          <cell r="N949">
            <v>37104</v>
          </cell>
          <cell r="O949">
            <v>0</v>
          </cell>
          <cell r="S949" t="str">
            <v>** No Division/Group</v>
          </cell>
          <cell r="T949" t="str">
            <v>** No Branch</v>
          </cell>
          <cell r="V949" t="str">
            <v>Rob Edmondson</v>
          </cell>
          <cell r="Y949" t="str">
            <v>PC</v>
          </cell>
          <cell r="AG949">
            <v>917</v>
          </cell>
          <cell r="AH949" t="str">
            <v>LGA Finance System Version 2_</v>
          </cell>
          <cell r="AI949">
            <v>158</v>
          </cell>
        </row>
        <row r="950">
          <cell r="A950">
            <v>918</v>
          </cell>
          <cell r="C950" t="str">
            <v>Local Government Authority Finance</v>
          </cell>
          <cell r="D950" t="str">
            <v>Local Government Authority Finance</v>
          </cell>
          <cell r="G950" t="str">
            <v>Statistical</v>
          </cell>
          <cell r="H950" t="str">
            <v>Collection Processing System</v>
          </cell>
          <cell r="J950" t="str">
            <v>Custom In House Developed</v>
          </cell>
          <cell r="K950" t="str">
            <v>De-commissioned</v>
          </cell>
          <cell r="M950">
            <v>33239.5</v>
          </cell>
          <cell r="O950">
            <v>0</v>
          </cell>
          <cell r="S950" t="str">
            <v>** No Division/Group</v>
          </cell>
          <cell r="T950" t="str">
            <v>** No Branch</v>
          </cell>
          <cell r="V950" t="str">
            <v>Rob Edmondson</v>
          </cell>
          <cell r="Y950" t="str">
            <v>Mainframe</v>
          </cell>
          <cell r="AG950">
            <v>918</v>
          </cell>
          <cell r="AH950" t="str">
            <v>Local Government Authority Finance_</v>
          </cell>
          <cell r="AI950">
            <v>56</v>
          </cell>
        </row>
        <row r="951">
          <cell r="A951">
            <v>919</v>
          </cell>
          <cell r="C951" t="str">
            <v>MACS Customer Database System</v>
          </cell>
          <cell r="D951" t="str">
            <v>MACS Customer Database System</v>
          </cell>
          <cell r="H951" t="str">
            <v>Customer Service</v>
          </cell>
          <cell r="J951" t="str">
            <v>Custom In House Developed</v>
          </cell>
          <cell r="K951" t="str">
            <v>De-commissioned</v>
          </cell>
          <cell r="M951">
            <v>34001.5</v>
          </cell>
          <cell r="O951">
            <v>0</v>
          </cell>
          <cell r="S951" t="str">
            <v>** No Division/Group</v>
          </cell>
          <cell r="T951" t="str">
            <v>** No Branch</v>
          </cell>
          <cell r="Y951" t="str">
            <v>PC</v>
          </cell>
          <cell r="AG951">
            <v>919</v>
          </cell>
          <cell r="AH951" t="str">
            <v>MACS Customer Database System_</v>
          </cell>
          <cell r="AI951">
            <v>161</v>
          </cell>
        </row>
        <row r="952">
          <cell r="A952">
            <v>920</v>
          </cell>
          <cell r="C952" t="str">
            <v>Mail Room/Registry Labels</v>
          </cell>
          <cell r="D952" t="str">
            <v>Mail Room/Registry Labels</v>
          </cell>
          <cell r="H952" t="str">
            <v>Other - None of the above (specify purpose)</v>
          </cell>
          <cell r="J952" t="str">
            <v>Custom In House Developed</v>
          </cell>
          <cell r="K952" t="str">
            <v>De-commissioned</v>
          </cell>
          <cell r="O952">
            <v>0</v>
          </cell>
          <cell r="S952" t="str">
            <v>** No Division/Group</v>
          </cell>
          <cell r="T952" t="str">
            <v>** No Branch</v>
          </cell>
          <cell r="V952" t="str">
            <v>Jeanette Cotterill</v>
          </cell>
          <cell r="W952" t="str">
            <v>Evan Lewis</v>
          </cell>
          <cell r="X952" t="str">
            <v>Ann Hare</v>
          </cell>
          <cell r="AG952">
            <v>920</v>
          </cell>
          <cell r="AH952" t="str">
            <v>Mail Room/Registry Labels_</v>
          </cell>
          <cell r="AI952">
            <v>437</v>
          </cell>
        </row>
        <row r="953">
          <cell r="A953">
            <v>921</v>
          </cell>
          <cell r="C953" t="str">
            <v>Major Labour Costs</v>
          </cell>
          <cell r="D953" t="str">
            <v>Major Labour Costs -  Ver 1.0</v>
          </cell>
          <cell r="H953" t="str">
            <v>Collection Processing System</v>
          </cell>
          <cell r="J953" t="str">
            <v>Custom In House Developed</v>
          </cell>
          <cell r="K953" t="str">
            <v>De-commissioned</v>
          </cell>
          <cell r="L953">
            <v>1</v>
          </cell>
          <cell r="M953">
            <v>33756.5</v>
          </cell>
          <cell r="N953">
            <v>36312</v>
          </cell>
          <cell r="O953">
            <v>0</v>
          </cell>
          <cell r="S953" t="str">
            <v>** No Division/Group</v>
          </cell>
          <cell r="T953" t="str">
            <v>** No Branch</v>
          </cell>
          <cell r="V953" t="str">
            <v>John Kendrigan</v>
          </cell>
          <cell r="W953" t="str">
            <v>Adam Jarvis</v>
          </cell>
          <cell r="Y953" t="str">
            <v>Mainframe</v>
          </cell>
          <cell r="AG953">
            <v>921</v>
          </cell>
          <cell r="AH953" t="str">
            <v>Major Labour Costs -  Ver 1.0_</v>
          </cell>
          <cell r="AI953">
            <v>96</v>
          </cell>
        </row>
        <row r="954">
          <cell r="A954">
            <v>922</v>
          </cell>
          <cell r="C954" t="str">
            <v>Metadata Framework</v>
          </cell>
          <cell r="D954" t="str">
            <v>Metadata Framework</v>
          </cell>
          <cell r="G954" t="str">
            <v>Statistical</v>
          </cell>
          <cell r="J954" t="str">
            <v>Custom In House Developed</v>
          </cell>
          <cell r="K954" t="str">
            <v>De-commissioned</v>
          </cell>
          <cell r="O954">
            <v>0</v>
          </cell>
          <cell r="Q954" t="str">
            <v>Local Application</v>
          </cell>
          <cell r="R954" t="str">
            <v>Medium</v>
          </cell>
          <cell r="S954" t="str">
            <v>Social Statistics Group</v>
          </cell>
          <cell r="T954" t="str">
            <v>Education, Crime and Cultural Statistics</v>
          </cell>
          <cell r="U954">
            <v>449</v>
          </cell>
          <cell r="Y954" t="str">
            <v>Other</v>
          </cell>
          <cell r="AG954">
            <v>922</v>
          </cell>
          <cell r="AH954" t="str">
            <v>Metadata Framework_</v>
          </cell>
          <cell r="AI954">
            <v>1109</v>
          </cell>
        </row>
        <row r="955">
          <cell r="A955">
            <v>923</v>
          </cell>
          <cell r="C955" t="str">
            <v>National Criminal Courts System</v>
          </cell>
          <cell r="D955" t="str">
            <v>National Criminal Courts System</v>
          </cell>
          <cell r="H955" t="str">
            <v>Collection Processing System</v>
          </cell>
          <cell r="J955" t="str">
            <v>Custom In House Developed</v>
          </cell>
          <cell r="K955" t="str">
            <v>De-commissioned</v>
          </cell>
          <cell r="N955">
            <v>37135</v>
          </cell>
          <cell r="O955">
            <v>0</v>
          </cell>
          <cell r="S955" t="str">
            <v>** No Division/Group</v>
          </cell>
          <cell r="T955" t="str">
            <v>** No Branch</v>
          </cell>
          <cell r="V955" t="str">
            <v>John Kendrigan</v>
          </cell>
          <cell r="W955" t="str">
            <v>Chris Libreri</v>
          </cell>
          <cell r="X955" t="str">
            <v>Andrew Gill</v>
          </cell>
          <cell r="Y955" t="str">
            <v>PC</v>
          </cell>
          <cell r="AA955" t="str">
            <v>SQL WINDOWS/Centura</v>
          </cell>
          <cell r="AG955">
            <v>923</v>
          </cell>
          <cell r="AH955" t="str">
            <v>National Criminal Courts System_</v>
          </cell>
          <cell r="AI955">
            <v>472</v>
          </cell>
        </row>
        <row r="956">
          <cell r="A956">
            <v>924</v>
          </cell>
          <cell r="C956" t="str">
            <v>National Employee Surveys System Interface (NESSI) - General</v>
          </cell>
          <cell r="D956" t="str">
            <v>National Employee Surveys System Interface (NESSI) - General</v>
          </cell>
          <cell r="G956" t="str">
            <v>Statistical</v>
          </cell>
          <cell r="H956" t="str">
            <v>Other - None of the above (specify purpose)</v>
          </cell>
          <cell r="J956" t="str">
            <v>Custom In House Developed</v>
          </cell>
          <cell r="K956" t="str">
            <v>De-commissioned</v>
          </cell>
          <cell r="O956">
            <v>0</v>
          </cell>
          <cell r="S956" t="str">
            <v>** No Division/Group</v>
          </cell>
          <cell r="T956" t="str">
            <v>** No Branch</v>
          </cell>
          <cell r="V956" t="str">
            <v>John Kendrigan</v>
          </cell>
          <cell r="W956" t="str">
            <v>Lesley Martin</v>
          </cell>
          <cell r="X956" t="str">
            <v>Mike Lyndon</v>
          </cell>
          <cell r="Y956" t="str">
            <v>Mainframe</v>
          </cell>
          <cell r="AG956">
            <v>924</v>
          </cell>
          <cell r="AH956" t="str">
            <v>National Employee Surveys System Interface (NESSI) - General_</v>
          </cell>
          <cell r="AI956">
            <v>682</v>
          </cell>
        </row>
        <row r="957">
          <cell r="A957">
            <v>925</v>
          </cell>
          <cell r="C957" t="str">
            <v>National Nutrition Survey</v>
          </cell>
          <cell r="D957" t="str">
            <v>National Nutrition Survey</v>
          </cell>
          <cell r="H957" t="str">
            <v>Collection Processing System</v>
          </cell>
          <cell r="J957" t="str">
            <v>Custom In House Developed</v>
          </cell>
          <cell r="K957" t="str">
            <v>De-commissioned</v>
          </cell>
          <cell r="O957">
            <v>0</v>
          </cell>
          <cell r="S957" t="str">
            <v>** No Division/Group</v>
          </cell>
          <cell r="T957" t="str">
            <v>** No Branch</v>
          </cell>
          <cell r="V957" t="str">
            <v>John Kendrigan</v>
          </cell>
          <cell r="Y957" t="str">
            <v>Mainframe</v>
          </cell>
          <cell r="AG957">
            <v>925</v>
          </cell>
          <cell r="AH957" t="str">
            <v>National Nutrition Survey_</v>
          </cell>
          <cell r="AI957">
            <v>684</v>
          </cell>
        </row>
        <row r="958">
          <cell r="A958">
            <v>926</v>
          </cell>
          <cell r="C958" t="str">
            <v>National Property Management System</v>
          </cell>
          <cell r="D958" t="str">
            <v>National Property Management System -  Ver 1</v>
          </cell>
          <cell r="G958" t="str">
            <v>Corporate</v>
          </cell>
          <cell r="J958" t="str">
            <v>Custom In House Developed</v>
          </cell>
          <cell r="K958" t="str">
            <v>De-commissioned</v>
          </cell>
          <cell r="L958">
            <v>1</v>
          </cell>
          <cell r="O958">
            <v>0</v>
          </cell>
          <cell r="Q958" t="str">
            <v>Local Application</v>
          </cell>
          <cell r="R958" t="str">
            <v>Medium</v>
          </cell>
          <cell r="S958" t="str">
            <v>Corporate Services Division</v>
          </cell>
          <cell r="T958" t="str">
            <v>Business Support</v>
          </cell>
          <cell r="U958">
            <v>396</v>
          </cell>
          <cell r="V958" t="str">
            <v>Rosemary Crocker</v>
          </cell>
          <cell r="W958" t="str">
            <v>Heather Jones</v>
          </cell>
          <cell r="X958" t="str">
            <v>John D Moore</v>
          </cell>
          <cell r="Y958" t="str">
            <v>PC</v>
          </cell>
          <cell r="AA958" t="str">
            <v>LotusScript/LotusFormula</v>
          </cell>
          <cell r="AG958">
            <v>926</v>
          </cell>
          <cell r="AH958" t="str">
            <v>National Property Management System -  Ver 1_</v>
          </cell>
          <cell r="AI958">
            <v>1002</v>
          </cell>
        </row>
        <row r="959">
          <cell r="A959">
            <v>927</v>
          </cell>
          <cell r="C959" t="str">
            <v>NCCRS - Corporate Sponsorship</v>
          </cell>
          <cell r="D959" t="str">
            <v>NCCRS - Corporate Sponsorship</v>
          </cell>
          <cell r="H959" t="str">
            <v>Collection Processing System</v>
          </cell>
          <cell r="J959" t="str">
            <v>Custom In House Developed</v>
          </cell>
          <cell r="K959" t="str">
            <v>De-commissioned</v>
          </cell>
          <cell r="M959">
            <v>35916.5</v>
          </cell>
          <cell r="O959">
            <v>0</v>
          </cell>
          <cell r="S959" t="str">
            <v>** No Division/Group</v>
          </cell>
          <cell r="T959" t="str">
            <v>** No Branch</v>
          </cell>
          <cell r="V959" t="str">
            <v>John Kendrigan</v>
          </cell>
          <cell r="W959" t="str">
            <v>Colin Speechley</v>
          </cell>
          <cell r="Y959" t="str">
            <v>PC</v>
          </cell>
          <cell r="AG959">
            <v>927</v>
          </cell>
          <cell r="AH959" t="str">
            <v>NCCRS - Corporate Sponsorship_</v>
          </cell>
          <cell r="AI959">
            <v>464</v>
          </cell>
        </row>
        <row r="960">
          <cell r="A960">
            <v>928</v>
          </cell>
          <cell r="C960" t="str">
            <v>NCCRS - Museums</v>
          </cell>
          <cell r="D960" t="str">
            <v>NCCRS - Museums</v>
          </cell>
          <cell r="H960" t="str">
            <v>Collection Processing System</v>
          </cell>
          <cell r="J960" t="str">
            <v>Custom In House Developed</v>
          </cell>
          <cell r="K960" t="str">
            <v>De-commissioned</v>
          </cell>
          <cell r="O960">
            <v>0</v>
          </cell>
          <cell r="S960" t="str">
            <v>** No Division/Group</v>
          </cell>
          <cell r="T960" t="str">
            <v>** No Branch</v>
          </cell>
          <cell r="V960" t="str">
            <v>John Kendrigan</v>
          </cell>
          <cell r="W960" t="str">
            <v>Susan Jones</v>
          </cell>
          <cell r="Y960" t="str">
            <v>PC</v>
          </cell>
          <cell r="AG960">
            <v>928</v>
          </cell>
          <cell r="AH960" t="str">
            <v>NCCRS - Museums_</v>
          </cell>
          <cell r="AI960">
            <v>465</v>
          </cell>
        </row>
        <row r="961">
          <cell r="A961">
            <v>929</v>
          </cell>
          <cell r="C961" t="str">
            <v>OPEL</v>
          </cell>
          <cell r="D961" t="str">
            <v>OPEL</v>
          </cell>
          <cell r="H961" t="str">
            <v>Other - None of the above (specify purpose)</v>
          </cell>
          <cell r="J961" t="str">
            <v>Custom In House Developed</v>
          </cell>
          <cell r="K961" t="str">
            <v>De-commissioned</v>
          </cell>
          <cell r="N961">
            <v>36312</v>
          </cell>
          <cell r="O961">
            <v>0</v>
          </cell>
          <cell r="S961" t="str">
            <v>** No Division/Group</v>
          </cell>
          <cell r="T961" t="str">
            <v>** No Branch</v>
          </cell>
          <cell r="V961" t="str">
            <v>Jeanette Cotterill</v>
          </cell>
          <cell r="W961" t="str">
            <v>Heather Jones</v>
          </cell>
          <cell r="Y961" t="str">
            <v>PC</v>
          </cell>
          <cell r="AG961">
            <v>929</v>
          </cell>
          <cell r="AH961" t="str">
            <v>OPEL_</v>
          </cell>
          <cell r="AI961">
            <v>137</v>
          </cell>
        </row>
        <row r="962">
          <cell r="A962">
            <v>930</v>
          </cell>
          <cell r="C962" t="str">
            <v>OS2SAS and SAS2OS</v>
          </cell>
          <cell r="D962" t="str">
            <v>OS2SAS and SAS2OS</v>
          </cell>
          <cell r="H962" t="str">
            <v>Other - None of the above (specify purpose)</v>
          </cell>
          <cell r="J962" t="str">
            <v>Custom In House Developed</v>
          </cell>
          <cell r="K962" t="str">
            <v>De-commissioned</v>
          </cell>
          <cell r="O962">
            <v>0</v>
          </cell>
          <cell r="S962" t="str">
            <v>** No Division/Group</v>
          </cell>
          <cell r="T962" t="str">
            <v>** No Branch</v>
          </cell>
          <cell r="V962" t="str">
            <v>Helen Robson</v>
          </cell>
          <cell r="Y962" t="str">
            <v>Mainframe</v>
          </cell>
          <cell r="AG962">
            <v>930</v>
          </cell>
          <cell r="AH962" t="str">
            <v>OS2SAS and SAS2OS_</v>
          </cell>
          <cell r="AI962">
            <v>190</v>
          </cell>
        </row>
        <row r="963">
          <cell r="A963">
            <v>931</v>
          </cell>
          <cell r="C963" t="str">
            <v>Overseas Arrival And Departure Customer Database</v>
          </cell>
          <cell r="D963" t="str">
            <v>Overseas Arrival And Departure Customer Database</v>
          </cell>
          <cell r="H963" t="str">
            <v>Customer Service</v>
          </cell>
          <cell r="J963" t="str">
            <v>Custom In House Developed</v>
          </cell>
          <cell r="K963" t="str">
            <v>De-commissioned</v>
          </cell>
          <cell r="N963">
            <v>36483.5</v>
          </cell>
          <cell r="O963">
            <v>0</v>
          </cell>
          <cell r="S963" t="str">
            <v>** No Division/Group</v>
          </cell>
          <cell r="T963" t="str">
            <v>** No Branch</v>
          </cell>
          <cell r="V963" t="str">
            <v>John Kendrigan</v>
          </cell>
          <cell r="Y963" t="str">
            <v>PC</v>
          </cell>
          <cell r="AG963">
            <v>931</v>
          </cell>
          <cell r="AH963" t="str">
            <v>Overseas Arrival And Departure Customer Database_</v>
          </cell>
          <cell r="AI963">
            <v>65</v>
          </cell>
        </row>
        <row r="964">
          <cell r="A964">
            <v>2010025</v>
          </cell>
          <cell r="C964" t="str">
            <v>Paper Corporate File</v>
          </cell>
          <cell r="D964" t="str">
            <v>Paper Corporate File -  Ver 2.61</v>
          </cell>
          <cell r="G964" t="str">
            <v>Administration</v>
          </cell>
          <cell r="I964" t="str">
            <v>Less than 10 at a Single Site</v>
          </cell>
          <cell r="J964" t="str">
            <v>Custom In House Developed</v>
          </cell>
          <cell r="K964" t="str">
            <v>In Production - Minimum Maintenance</v>
          </cell>
          <cell r="L964">
            <v>2.61</v>
          </cell>
          <cell r="M964">
            <v>39779</v>
          </cell>
          <cell r="Q964" t="str">
            <v>Local Application</v>
          </cell>
          <cell r="R964" t="str">
            <v>High</v>
          </cell>
          <cell r="S964" t="str">
            <v>Chief Operating Officer</v>
          </cell>
          <cell r="T964" t="str">
            <v>Technology Infrastructure</v>
          </cell>
          <cell r="U964">
            <v>359</v>
          </cell>
          <cell r="W964" t="str">
            <v>Stephanie Jepsen</v>
          </cell>
          <cell r="Y964" t="str">
            <v>Lotus Notes</v>
          </cell>
          <cell r="AA964" t="str">
            <v>LotusScript/LotusFormula</v>
          </cell>
          <cell r="AF964">
            <v>1</v>
          </cell>
          <cell r="AG964">
            <v>2010025</v>
          </cell>
          <cell r="AH964" t="str">
            <v>Paper Corporate File -  Ver 2.61_</v>
          </cell>
          <cell r="AI964">
            <v>1273</v>
          </cell>
        </row>
        <row r="965">
          <cell r="A965">
            <v>932</v>
          </cell>
          <cell r="C965" t="str">
            <v>PAS</v>
          </cell>
          <cell r="D965" t="str">
            <v>PAS</v>
          </cell>
          <cell r="H965" t="str">
            <v>Distribution</v>
          </cell>
          <cell r="J965" t="str">
            <v>Custom In House Developed</v>
          </cell>
          <cell r="K965" t="str">
            <v>De-commissioned</v>
          </cell>
          <cell r="O965">
            <v>0</v>
          </cell>
          <cell r="S965" t="str">
            <v>** No Division/Group</v>
          </cell>
          <cell r="T965" t="str">
            <v>** No Branch</v>
          </cell>
          <cell r="V965" t="str">
            <v>Helen Robson</v>
          </cell>
          <cell r="Y965" t="str">
            <v>PC</v>
          </cell>
          <cell r="AG965">
            <v>932</v>
          </cell>
          <cell r="AH965" t="str">
            <v>PAS_</v>
          </cell>
          <cell r="AI965">
            <v>689</v>
          </cell>
        </row>
        <row r="966">
          <cell r="A966">
            <v>933</v>
          </cell>
          <cell r="C966" t="str">
            <v>Payroll Operation Disbursement System (PODS)</v>
          </cell>
          <cell r="D966" t="str">
            <v>Payroll Operation Disbursement System (PODS) -  Ver 0.1</v>
          </cell>
          <cell r="G966" t="str">
            <v>Administration</v>
          </cell>
          <cell r="J966" t="str">
            <v>Custom In House Developed</v>
          </cell>
          <cell r="K966" t="str">
            <v>De-commissioned</v>
          </cell>
          <cell r="L966">
            <v>0.1</v>
          </cell>
          <cell r="O966">
            <v>0</v>
          </cell>
          <cell r="Q966" t="str">
            <v>Business Infrastructure Application</v>
          </cell>
          <cell r="R966" t="str">
            <v>Medium</v>
          </cell>
          <cell r="S966" t="str">
            <v>Corporate Services Division</v>
          </cell>
          <cell r="T966" t="str">
            <v>Business Support</v>
          </cell>
          <cell r="U966">
            <v>415</v>
          </cell>
          <cell r="W966" t="str">
            <v>Eric Sadlowski</v>
          </cell>
          <cell r="Y966" t="str">
            <v>Other</v>
          </cell>
          <cell r="AA966" t="str">
            <v>PLSQL</v>
          </cell>
          <cell r="AG966">
            <v>933</v>
          </cell>
          <cell r="AH966" t="str">
            <v>Payroll Operation Disbursement System (PODS) -  Ver 0.1_</v>
          </cell>
          <cell r="AI966">
            <v>999</v>
          </cell>
        </row>
        <row r="967">
          <cell r="A967">
            <v>934</v>
          </cell>
          <cell r="C967" t="str">
            <v>PC Ausstats for Windows</v>
          </cell>
          <cell r="D967" t="str">
            <v>PC Ausstats for Windows</v>
          </cell>
          <cell r="H967" t="str">
            <v>Distribution</v>
          </cell>
          <cell r="J967" t="str">
            <v>Custom In House Developed</v>
          </cell>
          <cell r="K967" t="str">
            <v>De-commissioned</v>
          </cell>
          <cell r="N967">
            <v>36708</v>
          </cell>
          <cell r="O967">
            <v>0</v>
          </cell>
          <cell r="S967" t="str">
            <v>** No Division/Group</v>
          </cell>
          <cell r="T967" t="str">
            <v>** No Branch</v>
          </cell>
          <cell r="V967" t="str">
            <v>Helen Robson</v>
          </cell>
          <cell r="W967" t="str">
            <v>Gary Dunnet</v>
          </cell>
          <cell r="Y967" t="str">
            <v>PC</v>
          </cell>
          <cell r="AG967">
            <v>934</v>
          </cell>
          <cell r="AH967" t="str">
            <v>PC Ausstats for Windows_</v>
          </cell>
          <cell r="AI967">
            <v>272</v>
          </cell>
        </row>
        <row r="968">
          <cell r="A968">
            <v>935</v>
          </cell>
          <cell r="C968" t="str">
            <v>PC AUSSTATS V2.0</v>
          </cell>
          <cell r="D968" t="str">
            <v>PC AUSSTATS V2.0</v>
          </cell>
          <cell r="H968" t="str">
            <v>Distribution</v>
          </cell>
          <cell r="J968" t="str">
            <v>Custom In House Developed</v>
          </cell>
          <cell r="K968" t="str">
            <v>De-commissioned</v>
          </cell>
          <cell r="M968">
            <v>33848.5</v>
          </cell>
          <cell r="N968">
            <v>36342</v>
          </cell>
          <cell r="O968">
            <v>0</v>
          </cell>
          <cell r="S968" t="str">
            <v>** No Division/Group</v>
          </cell>
          <cell r="T968" t="str">
            <v>** No Branch</v>
          </cell>
          <cell r="V968" t="str">
            <v>Helen Robson</v>
          </cell>
          <cell r="W968" t="str">
            <v>Gary Dunnet</v>
          </cell>
          <cell r="Y968" t="str">
            <v>PC</v>
          </cell>
          <cell r="AG968">
            <v>935</v>
          </cell>
          <cell r="AH968" t="str">
            <v>PC AUSSTATS V2.0_</v>
          </cell>
          <cell r="AI968">
            <v>149</v>
          </cell>
        </row>
        <row r="969">
          <cell r="A969">
            <v>936</v>
          </cell>
          <cell r="C969" t="str">
            <v>Plant and Operating Expenses Model</v>
          </cell>
          <cell r="D969" t="str">
            <v>Plant and Operating Expenses Model</v>
          </cell>
          <cell r="H969" t="str">
            <v>Other - None of the above (specify purpose)</v>
          </cell>
          <cell r="J969" t="str">
            <v>Custom In House Developed</v>
          </cell>
          <cell r="K969" t="str">
            <v>De-commissioned</v>
          </cell>
          <cell r="M969">
            <v>35796.5</v>
          </cell>
          <cell r="N969">
            <v>36312</v>
          </cell>
          <cell r="O969">
            <v>0</v>
          </cell>
          <cell r="S969" t="str">
            <v>** No Division/Group</v>
          </cell>
          <cell r="T969" t="str">
            <v>** No Branch</v>
          </cell>
          <cell r="V969" t="str">
            <v>Jeanette Cotterill</v>
          </cell>
          <cell r="W969" t="str">
            <v>Graeme Walker</v>
          </cell>
          <cell r="X969" t="str">
            <v>Ann Hare</v>
          </cell>
          <cell r="Y969" t="str">
            <v>PC</v>
          </cell>
          <cell r="AG969">
            <v>936</v>
          </cell>
          <cell r="AH969" t="str">
            <v>Plant and Operating Expenses Model_</v>
          </cell>
          <cell r="AI969">
            <v>521</v>
          </cell>
        </row>
        <row r="970">
          <cell r="A970">
            <v>937</v>
          </cell>
          <cell r="C970" t="str">
            <v>Producer Prices Indexes</v>
          </cell>
          <cell r="D970" t="str">
            <v>Producer Prices Indexes</v>
          </cell>
          <cell r="G970" t="str">
            <v>Statistical</v>
          </cell>
          <cell r="H970" t="str">
            <v>Collection Processing System</v>
          </cell>
          <cell r="J970" t="str">
            <v>Custom In House Developed</v>
          </cell>
          <cell r="K970" t="str">
            <v>De-commissioned</v>
          </cell>
          <cell r="M970">
            <v>31747.5</v>
          </cell>
          <cell r="O970">
            <v>0</v>
          </cell>
          <cell r="S970" t="str">
            <v>** No Division/Group</v>
          </cell>
          <cell r="T970" t="str">
            <v>** No Branch</v>
          </cell>
          <cell r="V970" t="str">
            <v>Rob Edmondson</v>
          </cell>
          <cell r="Y970" t="str">
            <v>Mainframe</v>
          </cell>
          <cell r="AG970">
            <v>937</v>
          </cell>
          <cell r="AH970" t="str">
            <v>Producer Prices Indexes_</v>
          </cell>
          <cell r="AI970">
            <v>134</v>
          </cell>
        </row>
        <row r="971">
          <cell r="A971">
            <v>938</v>
          </cell>
          <cell r="C971" t="str">
            <v>PROFMIS</v>
          </cell>
          <cell r="D971" t="str">
            <v>PROFMIS</v>
          </cell>
          <cell r="H971" t="str">
            <v>Other - None of the above (specify purpose)</v>
          </cell>
          <cell r="J971" t="str">
            <v>Custom In House Developed</v>
          </cell>
          <cell r="K971" t="str">
            <v>De-commissioned</v>
          </cell>
          <cell r="N971">
            <v>35551</v>
          </cell>
          <cell r="O971">
            <v>0</v>
          </cell>
          <cell r="S971" t="str">
            <v>** No Division/Group</v>
          </cell>
          <cell r="T971" t="str">
            <v>** No Branch</v>
          </cell>
          <cell r="V971" t="str">
            <v>Rob Edmondson</v>
          </cell>
          <cell r="Y971" t="str">
            <v>PC</v>
          </cell>
          <cell r="AG971">
            <v>938</v>
          </cell>
          <cell r="AH971" t="str">
            <v>PROFMIS_</v>
          </cell>
          <cell r="AI971">
            <v>67</v>
          </cell>
        </row>
        <row r="972">
          <cell r="A972">
            <v>939</v>
          </cell>
          <cell r="C972" t="str">
            <v>PROTAB</v>
          </cell>
          <cell r="D972" t="str">
            <v>PROTAB</v>
          </cell>
          <cell r="H972" t="str">
            <v>Distribution</v>
          </cell>
          <cell r="J972" t="str">
            <v>Custom In House Developed</v>
          </cell>
          <cell r="K972" t="str">
            <v>De-commissioned</v>
          </cell>
          <cell r="N972">
            <v>36495</v>
          </cell>
          <cell r="O972">
            <v>0</v>
          </cell>
          <cell r="S972" t="str">
            <v>** No Division/Group</v>
          </cell>
          <cell r="T972" t="str">
            <v>** No Branch</v>
          </cell>
          <cell r="V972" t="str">
            <v>John Kendrigan</v>
          </cell>
          <cell r="Y972" t="str">
            <v>PC</v>
          </cell>
          <cell r="AG972">
            <v>939</v>
          </cell>
          <cell r="AH972" t="str">
            <v>PROTAB_</v>
          </cell>
          <cell r="AI972">
            <v>99</v>
          </cell>
        </row>
        <row r="973">
          <cell r="A973">
            <v>940</v>
          </cell>
          <cell r="C973" t="str">
            <v>PSND</v>
          </cell>
          <cell r="D973" t="str">
            <v>PSND</v>
          </cell>
          <cell r="H973" t="str">
            <v>Other - None of the above (specify purpose)</v>
          </cell>
          <cell r="J973" t="str">
            <v>Custom In House Developed</v>
          </cell>
          <cell r="K973" t="str">
            <v>De-commissioned</v>
          </cell>
          <cell r="M973">
            <v>34252.041666666664</v>
          </cell>
          <cell r="O973">
            <v>0</v>
          </cell>
          <cell r="S973" t="str">
            <v>** No Division/Group</v>
          </cell>
          <cell r="T973" t="str">
            <v>** No Branch</v>
          </cell>
          <cell r="V973" t="str">
            <v>John Kendrigan</v>
          </cell>
          <cell r="Y973" t="str">
            <v>PC</v>
          </cell>
          <cell r="AG973">
            <v>940</v>
          </cell>
          <cell r="AH973" t="str">
            <v>PSND_</v>
          </cell>
          <cell r="AI973">
            <v>179</v>
          </cell>
        </row>
        <row r="974">
          <cell r="A974">
            <v>941</v>
          </cell>
          <cell r="C974" t="str">
            <v>Public Authority Finance Update Subsystem</v>
          </cell>
          <cell r="D974" t="str">
            <v>Public Authority Finance Update Subsystem</v>
          </cell>
          <cell r="H974" t="str">
            <v>Collection Processing System</v>
          </cell>
          <cell r="J974" t="str">
            <v>Custom In House Developed</v>
          </cell>
          <cell r="K974" t="str">
            <v>De-commissioned</v>
          </cell>
          <cell r="M974">
            <v>31444.5</v>
          </cell>
          <cell r="O974">
            <v>0</v>
          </cell>
          <cell r="S974" t="str">
            <v>** No Division/Group</v>
          </cell>
          <cell r="T974" t="str">
            <v>** No Branch</v>
          </cell>
          <cell r="V974" t="str">
            <v>Rob Edmondson</v>
          </cell>
          <cell r="Y974" t="str">
            <v>Mainframe</v>
          </cell>
          <cell r="AG974">
            <v>941</v>
          </cell>
          <cell r="AH974" t="str">
            <v>Public Authority Finance Update Subsystem_</v>
          </cell>
          <cell r="AI974">
            <v>68</v>
          </cell>
        </row>
        <row r="975">
          <cell r="A975">
            <v>942</v>
          </cell>
          <cell r="C975" t="str">
            <v>Publishing Workflow Systems</v>
          </cell>
          <cell r="D975" t="str">
            <v>Publishing Workflow Systems</v>
          </cell>
          <cell r="H975" t="str">
            <v>Distribution</v>
          </cell>
          <cell r="J975" t="str">
            <v>Custom In House Developed</v>
          </cell>
          <cell r="K975" t="str">
            <v>De-commissioned</v>
          </cell>
          <cell r="O975">
            <v>0</v>
          </cell>
          <cell r="S975" t="str">
            <v>** No Division/Group</v>
          </cell>
          <cell r="T975" t="str">
            <v>** No Branch</v>
          </cell>
          <cell r="V975" t="str">
            <v>Helen Robson</v>
          </cell>
          <cell r="W975" t="str">
            <v>Anthony Davis</v>
          </cell>
          <cell r="Y975" t="str">
            <v>Lotus Notes</v>
          </cell>
          <cell r="AG975">
            <v>942</v>
          </cell>
          <cell r="AH975" t="str">
            <v>Publishing Workflow Systems_</v>
          </cell>
          <cell r="AI975">
            <v>349</v>
          </cell>
        </row>
        <row r="976">
          <cell r="A976">
            <v>943</v>
          </cell>
          <cell r="C976" t="str">
            <v>PVCS</v>
          </cell>
          <cell r="D976" t="str">
            <v>PVCS</v>
          </cell>
          <cell r="H976" t="str">
            <v>Other - None of the above (specify purpose)</v>
          </cell>
          <cell r="J976" t="str">
            <v>Custom In House Developed</v>
          </cell>
          <cell r="K976" t="str">
            <v>De-commissioned</v>
          </cell>
          <cell r="O976">
            <v>0</v>
          </cell>
          <cell r="S976" t="str">
            <v>** No Division/Group</v>
          </cell>
          <cell r="T976" t="str">
            <v>** No Branch</v>
          </cell>
          <cell r="V976" t="str">
            <v>Jeanette Cotterill</v>
          </cell>
          <cell r="W976" t="str">
            <v>Dave Bennison</v>
          </cell>
          <cell r="Y976" t="str">
            <v>Mid-Range</v>
          </cell>
          <cell r="AG976">
            <v>943</v>
          </cell>
          <cell r="AH976" t="str">
            <v>PVCS_</v>
          </cell>
          <cell r="AI976">
            <v>281</v>
          </cell>
        </row>
        <row r="977">
          <cell r="A977">
            <v>944</v>
          </cell>
          <cell r="C977" t="str">
            <v>QLD - Private Health Establishments Collection</v>
          </cell>
          <cell r="D977" t="str">
            <v>QLD - Private Health Establishments Collection</v>
          </cell>
          <cell r="H977" t="str">
            <v>Collection Processing System</v>
          </cell>
          <cell r="J977" t="str">
            <v>Custom In House Developed</v>
          </cell>
          <cell r="K977" t="str">
            <v>De-commissioned</v>
          </cell>
          <cell r="M977">
            <v>33848.5</v>
          </cell>
          <cell r="N977">
            <v>35916.5</v>
          </cell>
          <cell r="O977">
            <v>0</v>
          </cell>
          <cell r="S977" t="str">
            <v>** No Division/Group</v>
          </cell>
          <cell r="T977" t="str">
            <v>** No Branch</v>
          </cell>
          <cell r="Y977" t="str">
            <v>PC</v>
          </cell>
          <cell r="AG977">
            <v>944</v>
          </cell>
          <cell r="AH977" t="str">
            <v>QLD - Private Health Establishments Collection_</v>
          </cell>
          <cell r="AI977">
            <v>255</v>
          </cell>
        </row>
        <row r="978">
          <cell r="A978">
            <v>945</v>
          </cell>
          <cell r="C978" t="str">
            <v>RAINBOW</v>
          </cell>
          <cell r="D978" t="str">
            <v>RAINBOW</v>
          </cell>
          <cell r="H978" t="str">
            <v>Systems - Business Systems for Internal Use</v>
          </cell>
          <cell r="J978" t="str">
            <v>Custom In House Developed</v>
          </cell>
          <cell r="K978" t="str">
            <v>De-commissioned</v>
          </cell>
          <cell r="M978">
            <v>33659.5</v>
          </cell>
          <cell r="N978">
            <v>35796</v>
          </cell>
          <cell r="O978">
            <v>0</v>
          </cell>
          <cell r="S978" t="str">
            <v>** No Division/Group</v>
          </cell>
          <cell r="T978" t="str">
            <v>** No Branch</v>
          </cell>
          <cell r="V978" t="str">
            <v>Jeanette Cotterill</v>
          </cell>
          <cell r="W978" t="str">
            <v>Heather Jones</v>
          </cell>
          <cell r="Y978" t="str">
            <v>Mid-Range</v>
          </cell>
          <cell r="AG978">
            <v>945</v>
          </cell>
          <cell r="AH978" t="str">
            <v>RAINBOW_</v>
          </cell>
          <cell r="AI978">
            <v>69</v>
          </cell>
        </row>
        <row r="979">
          <cell r="A979">
            <v>946</v>
          </cell>
          <cell r="C979" t="str">
            <v>Records Management</v>
          </cell>
          <cell r="D979" t="str">
            <v>Records Management</v>
          </cell>
          <cell r="H979" t="str">
            <v>Systems - Business Systems for Internal Use</v>
          </cell>
          <cell r="J979" t="str">
            <v>Custom In House Developed</v>
          </cell>
          <cell r="K979" t="str">
            <v>De-commissioned</v>
          </cell>
          <cell r="O979">
            <v>0</v>
          </cell>
          <cell r="S979" t="str">
            <v>** No Division/Group</v>
          </cell>
          <cell r="T979" t="str">
            <v>** No Branch</v>
          </cell>
          <cell r="V979" t="str">
            <v>Jeanette Cotterill</v>
          </cell>
          <cell r="W979" t="str">
            <v>Evan Lewis</v>
          </cell>
          <cell r="AG979">
            <v>946</v>
          </cell>
          <cell r="AH979" t="str">
            <v>Records Management_</v>
          </cell>
          <cell r="AI979">
            <v>438</v>
          </cell>
        </row>
        <row r="980">
          <cell r="A980">
            <v>947</v>
          </cell>
          <cell r="C980" t="str">
            <v>REGOTRANS</v>
          </cell>
          <cell r="D980" t="str">
            <v>REGOTRANS</v>
          </cell>
          <cell r="H980" t="str">
            <v>Other - None of the above (specify purpose)</v>
          </cell>
          <cell r="J980" t="str">
            <v>Custom In House Developed</v>
          </cell>
          <cell r="K980" t="str">
            <v>De-commissioned</v>
          </cell>
          <cell r="M980">
            <v>34516.5</v>
          </cell>
          <cell r="N980">
            <v>36312</v>
          </cell>
          <cell r="O980">
            <v>0</v>
          </cell>
          <cell r="S980" t="str">
            <v>** No Division/Group</v>
          </cell>
          <cell r="T980" t="str">
            <v>** No Branch</v>
          </cell>
          <cell r="V980" t="str">
            <v>Rob Edmondson</v>
          </cell>
          <cell r="W980" t="str">
            <v>Geoff Teague</v>
          </cell>
          <cell r="AG980">
            <v>947</v>
          </cell>
          <cell r="AH980" t="str">
            <v>REGOTRANS_</v>
          </cell>
          <cell r="AI980">
            <v>300</v>
          </cell>
        </row>
        <row r="981">
          <cell r="A981">
            <v>948</v>
          </cell>
          <cell r="C981" t="str">
            <v>Relocation Database</v>
          </cell>
          <cell r="D981" t="str">
            <v>Relocation Database -  Ver 1.00</v>
          </cell>
          <cell r="G981" t="str">
            <v>Administration</v>
          </cell>
          <cell r="H981" t="str">
            <v>Systems - Business Systems for Internal Use</v>
          </cell>
          <cell r="J981" t="str">
            <v>Custom In House Developed</v>
          </cell>
          <cell r="K981" t="str">
            <v>De-commissioned</v>
          </cell>
          <cell r="L981">
            <v>1</v>
          </cell>
          <cell r="M981">
            <v>37102</v>
          </cell>
          <cell r="O981">
            <v>0</v>
          </cell>
          <cell r="S981" t="str">
            <v>** No Division/Group</v>
          </cell>
          <cell r="T981" t="str">
            <v>** No Branch</v>
          </cell>
          <cell r="V981" t="str">
            <v>Jeanette Cotterill</v>
          </cell>
          <cell r="W981" t="str">
            <v>Julie Mcmahon</v>
          </cell>
          <cell r="X981" t="str">
            <v>Ann Hare</v>
          </cell>
          <cell r="Y981" t="str">
            <v>Lotus Notes</v>
          </cell>
          <cell r="AG981">
            <v>948</v>
          </cell>
          <cell r="AH981" t="str">
            <v>Relocation Database -  Ver 1.00_</v>
          </cell>
          <cell r="AI981">
            <v>727</v>
          </cell>
        </row>
        <row r="982">
          <cell r="A982">
            <v>950</v>
          </cell>
          <cell r="C982" t="str">
            <v>ResponseTime Monitor</v>
          </cell>
          <cell r="D982" t="str">
            <v>ResponseTime Monitor -  Ver 2.0</v>
          </cell>
          <cell r="H982" t="str">
            <v>Other - None of the above (specify purpose)</v>
          </cell>
          <cell r="J982" t="str">
            <v>Custom In House Developed</v>
          </cell>
          <cell r="K982" t="str">
            <v>De-commissioned</v>
          </cell>
          <cell r="L982">
            <v>2</v>
          </cell>
          <cell r="N982">
            <v>36923</v>
          </cell>
          <cell r="O982">
            <v>0</v>
          </cell>
          <cell r="S982" t="str">
            <v>** No Division/Group</v>
          </cell>
          <cell r="T982" t="str">
            <v>** No Branch</v>
          </cell>
          <cell r="AG982">
            <v>950</v>
          </cell>
          <cell r="AH982" t="str">
            <v>ResponseTime Monitor -  Ver 2.0_</v>
          </cell>
          <cell r="AI982">
            <v>696</v>
          </cell>
        </row>
        <row r="983">
          <cell r="A983">
            <v>951</v>
          </cell>
          <cell r="C983" t="str">
            <v>Retail Census 91/92</v>
          </cell>
          <cell r="D983" t="str">
            <v>Retail Census 91/92</v>
          </cell>
          <cell r="H983" t="str">
            <v>Collection Processing System</v>
          </cell>
          <cell r="J983" t="str">
            <v>Custom In House Developed</v>
          </cell>
          <cell r="K983" t="str">
            <v>De-commissioned</v>
          </cell>
          <cell r="M983">
            <v>33878.5</v>
          </cell>
          <cell r="O983">
            <v>0</v>
          </cell>
          <cell r="S983" t="str">
            <v>** No Division/Group</v>
          </cell>
          <cell r="T983" t="str">
            <v>** No Branch</v>
          </cell>
          <cell r="V983" t="str">
            <v>Rob Edmondson</v>
          </cell>
          <cell r="W983" t="str">
            <v>Ross Upson</v>
          </cell>
          <cell r="Y983" t="str">
            <v>Mainframe</v>
          </cell>
          <cell r="AG983">
            <v>951</v>
          </cell>
          <cell r="AH983" t="str">
            <v>Retail Census 91/92_</v>
          </cell>
          <cell r="AI983">
            <v>72</v>
          </cell>
        </row>
        <row r="984">
          <cell r="A984">
            <v>952</v>
          </cell>
          <cell r="C984" t="str">
            <v>Revisions Analysis Programme</v>
          </cell>
          <cell r="D984" t="str">
            <v>Revisions Analysis Programme</v>
          </cell>
          <cell r="G984" t="str">
            <v>Information</v>
          </cell>
          <cell r="H984" t="str">
            <v>Other - None of the above (specify purpose)</v>
          </cell>
          <cell r="J984" t="str">
            <v>Custom In House Developed</v>
          </cell>
          <cell r="K984" t="str">
            <v>De-commissioned</v>
          </cell>
          <cell r="O984">
            <v>0</v>
          </cell>
          <cell r="S984" t="str">
            <v>** No Division/Group</v>
          </cell>
          <cell r="T984" t="str">
            <v>** No Branch</v>
          </cell>
          <cell r="V984" t="str">
            <v>Rob Edmondson</v>
          </cell>
          <cell r="AG984">
            <v>952</v>
          </cell>
          <cell r="AH984" t="str">
            <v>Revisions Analysis Programme_</v>
          </cell>
          <cell r="AI984">
            <v>698</v>
          </cell>
        </row>
        <row r="985">
          <cell r="A985">
            <v>954</v>
          </cell>
          <cell r="C985" t="str">
            <v>SIS - Allied Medical</v>
          </cell>
          <cell r="D985" t="str">
            <v>SIS - Allied Medical</v>
          </cell>
          <cell r="H985" t="str">
            <v>Collection Processing System</v>
          </cell>
          <cell r="J985" t="str">
            <v>Custom In House Developed</v>
          </cell>
          <cell r="K985" t="str">
            <v>De-commissioned</v>
          </cell>
          <cell r="M985">
            <v>35704</v>
          </cell>
          <cell r="N985">
            <v>37104</v>
          </cell>
          <cell r="O985">
            <v>0</v>
          </cell>
          <cell r="S985" t="str">
            <v>** No Division/Group</v>
          </cell>
          <cell r="T985" t="str">
            <v>** No Branch</v>
          </cell>
          <cell r="V985" t="str">
            <v>Rob Edmondson</v>
          </cell>
          <cell r="W985" t="str">
            <v>David Waymouth</v>
          </cell>
          <cell r="Y985" t="str">
            <v>Mid-Range</v>
          </cell>
          <cell r="AG985">
            <v>954</v>
          </cell>
          <cell r="AH985" t="str">
            <v>SIS - Allied Medical_</v>
          </cell>
          <cell r="AI985">
            <v>422</v>
          </cell>
        </row>
        <row r="986">
          <cell r="A986">
            <v>955</v>
          </cell>
          <cell r="C986" t="str">
            <v>SIS 7</v>
          </cell>
          <cell r="D986" t="str">
            <v>SIS 7</v>
          </cell>
          <cell r="H986" t="str">
            <v>Collection Processing System</v>
          </cell>
          <cell r="J986" t="str">
            <v>Custom In House Developed</v>
          </cell>
          <cell r="K986" t="str">
            <v>De-commissioned</v>
          </cell>
          <cell r="M986">
            <v>35186.5</v>
          </cell>
          <cell r="N986">
            <v>37104</v>
          </cell>
          <cell r="O986">
            <v>0</v>
          </cell>
          <cell r="S986" t="str">
            <v>** No Division/Group</v>
          </cell>
          <cell r="T986" t="str">
            <v>** No Branch</v>
          </cell>
          <cell r="V986" t="str">
            <v>Rob Edmondson</v>
          </cell>
          <cell r="W986" t="str">
            <v>Soula Macfarlane</v>
          </cell>
          <cell r="Y986" t="str">
            <v>Mid-Range</v>
          </cell>
          <cell r="AG986">
            <v>955</v>
          </cell>
          <cell r="AH986" t="str">
            <v>SIS 7_</v>
          </cell>
          <cell r="AI986">
            <v>394</v>
          </cell>
        </row>
        <row r="987">
          <cell r="A987">
            <v>956</v>
          </cell>
          <cell r="C987" t="str">
            <v>SIS 8</v>
          </cell>
          <cell r="D987" t="str">
            <v>SIS 8</v>
          </cell>
          <cell r="H987" t="str">
            <v>Collection Processing System</v>
          </cell>
          <cell r="J987" t="str">
            <v>Custom In House Developed</v>
          </cell>
          <cell r="K987" t="str">
            <v>De-commissioned</v>
          </cell>
          <cell r="M987">
            <v>35582.5</v>
          </cell>
          <cell r="N987">
            <v>37104</v>
          </cell>
          <cell r="O987">
            <v>0</v>
          </cell>
          <cell r="S987" t="str">
            <v>** No Division/Group</v>
          </cell>
          <cell r="T987" t="str">
            <v>** No Branch</v>
          </cell>
          <cell r="V987" t="str">
            <v>Rob Edmondson</v>
          </cell>
          <cell r="W987" t="str">
            <v>Soula Macfarlane</v>
          </cell>
          <cell r="Y987" t="str">
            <v>Mid-Range</v>
          </cell>
          <cell r="AG987">
            <v>956</v>
          </cell>
          <cell r="AH987" t="str">
            <v>SIS 8_</v>
          </cell>
          <cell r="AI987">
            <v>393</v>
          </cell>
        </row>
        <row r="988">
          <cell r="A988">
            <v>957</v>
          </cell>
          <cell r="C988" t="str">
            <v>SIS 9</v>
          </cell>
          <cell r="D988" t="str">
            <v>SIS 9</v>
          </cell>
          <cell r="H988" t="str">
            <v>Collection Processing System</v>
          </cell>
          <cell r="J988" t="str">
            <v>Custom In House Developed</v>
          </cell>
          <cell r="K988" t="str">
            <v>De-commissioned</v>
          </cell>
          <cell r="M988">
            <v>35582.5</v>
          </cell>
          <cell r="N988">
            <v>37104</v>
          </cell>
          <cell r="O988">
            <v>0</v>
          </cell>
          <cell r="S988" t="str">
            <v>** No Division/Group</v>
          </cell>
          <cell r="T988" t="str">
            <v>** No Branch</v>
          </cell>
          <cell r="V988" t="str">
            <v>Rob Edmondson</v>
          </cell>
          <cell r="W988" t="str">
            <v>Soula Macfarlane</v>
          </cell>
          <cell r="Y988" t="str">
            <v>Mid-Range</v>
          </cell>
          <cell r="AG988">
            <v>957</v>
          </cell>
          <cell r="AH988" t="str">
            <v>SIS 9_</v>
          </cell>
          <cell r="AI988">
            <v>395</v>
          </cell>
        </row>
        <row r="989">
          <cell r="A989">
            <v>958</v>
          </cell>
          <cell r="C989" t="str">
            <v>Software Distribution System (SDS)</v>
          </cell>
          <cell r="D989" t="str">
            <v>Software Distribution System (SDS) -  Ver 2.0</v>
          </cell>
          <cell r="H989" t="str">
            <v>Systems - Business Systems for Internal Use</v>
          </cell>
          <cell r="J989" t="str">
            <v>Custom In House Developed</v>
          </cell>
          <cell r="K989" t="str">
            <v>De-commissioned</v>
          </cell>
          <cell r="L989">
            <v>2</v>
          </cell>
          <cell r="M989">
            <v>34516.5</v>
          </cell>
          <cell r="N989">
            <v>35551</v>
          </cell>
          <cell r="O989">
            <v>0</v>
          </cell>
          <cell r="V989" t="str">
            <v>Jeanette Cotterill</v>
          </cell>
          <cell r="W989" t="str">
            <v>Geoff Coggins</v>
          </cell>
          <cell r="X989" t="str">
            <v>Ann Hare</v>
          </cell>
          <cell r="Y989" t="str">
            <v>PC</v>
          </cell>
          <cell r="AA989" t="str">
            <v>Visual Basic</v>
          </cell>
          <cell r="AG989">
            <v>958</v>
          </cell>
          <cell r="AH989" t="str">
            <v>Software Distribution System (SDS) -  Ver 2.0_</v>
          </cell>
          <cell r="AI989">
            <v>310</v>
          </cell>
        </row>
        <row r="990">
          <cell r="A990">
            <v>959</v>
          </cell>
          <cell r="C990" t="str">
            <v>SOUW - Stocks of Unsold Wool</v>
          </cell>
          <cell r="D990" t="str">
            <v>SOUW - Stocks of Unsold Wool</v>
          </cell>
          <cell r="H990" t="str">
            <v>Collection Processing System</v>
          </cell>
          <cell r="J990" t="str">
            <v>Custom In House Developed</v>
          </cell>
          <cell r="K990" t="str">
            <v>De-commissioned</v>
          </cell>
          <cell r="M990">
            <v>18264.5</v>
          </cell>
          <cell r="O990">
            <v>0</v>
          </cell>
          <cell r="V990" t="str">
            <v>Rob Edmondson</v>
          </cell>
          <cell r="Y990" t="str">
            <v>Mainframe</v>
          </cell>
          <cell r="AG990">
            <v>959</v>
          </cell>
          <cell r="AH990" t="str">
            <v>SOUW - Stocks of Unsold Wool_</v>
          </cell>
          <cell r="AI990">
            <v>76</v>
          </cell>
        </row>
        <row r="991">
          <cell r="A991">
            <v>960</v>
          </cell>
          <cell r="C991" t="str">
            <v>Spaceman - Banyan Disk Space Cost Recovery System</v>
          </cell>
          <cell r="D991" t="str">
            <v>Spaceman - Banyan Disk Space Cost Recovery System -  Ver 2</v>
          </cell>
          <cell r="H991" t="str">
            <v>Systems - Business Systems for Internal Use</v>
          </cell>
          <cell r="J991" t="str">
            <v>Custom In House Developed</v>
          </cell>
          <cell r="K991" t="str">
            <v>De-commissioned</v>
          </cell>
          <cell r="L991">
            <v>2</v>
          </cell>
          <cell r="M991">
            <v>36708</v>
          </cell>
          <cell r="N991">
            <v>36892</v>
          </cell>
          <cell r="O991">
            <v>0</v>
          </cell>
          <cell r="V991" t="str">
            <v>Jeanette Cotterill</v>
          </cell>
          <cell r="W991" t="str">
            <v>Darryl Erbacher</v>
          </cell>
          <cell r="Y991" t="str">
            <v>PC</v>
          </cell>
          <cell r="AA991" t="str">
            <v>C/C++</v>
          </cell>
          <cell r="AG991">
            <v>960</v>
          </cell>
          <cell r="AH991" t="str">
            <v>Spaceman - Banyan Disk Space Cost Recovery System -  Ver 2_</v>
          </cell>
          <cell r="AI991">
            <v>703</v>
          </cell>
        </row>
        <row r="992">
          <cell r="A992">
            <v>961</v>
          </cell>
          <cell r="C992" t="str">
            <v>Subscription Management System (SMS)</v>
          </cell>
          <cell r="D992" t="str">
            <v>Subscription Management System (SMS)</v>
          </cell>
          <cell r="H992" t="str">
            <v>Distribution</v>
          </cell>
          <cell r="J992" t="str">
            <v>Custom In House Developed</v>
          </cell>
          <cell r="K992" t="str">
            <v>De-commissioned</v>
          </cell>
          <cell r="M992">
            <v>33329.041666666664</v>
          </cell>
          <cell r="N992">
            <v>35611.5</v>
          </cell>
          <cell r="O992">
            <v>0</v>
          </cell>
          <cell r="V992" t="str">
            <v>Helen Robson</v>
          </cell>
          <cell r="W992" t="str">
            <v>Egils Brutans</v>
          </cell>
          <cell r="Y992" t="str">
            <v>Mid-Range</v>
          </cell>
          <cell r="AG992">
            <v>961</v>
          </cell>
          <cell r="AH992" t="str">
            <v>Subscription Management System (SMS)_</v>
          </cell>
          <cell r="AI992">
            <v>143</v>
          </cell>
        </row>
        <row r="993">
          <cell r="A993">
            <v>962</v>
          </cell>
          <cell r="C993" t="str">
            <v>Survey of International Airline Operations</v>
          </cell>
          <cell r="D993" t="str">
            <v>Survey of International Airline Operations</v>
          </cell>
          <cell r="H993" t="str">
            <v>Collection Processing System</v>
          </cell>
          <cell r="J993" t="str">
            <v>Custom In House Developed</v>
          </cell>
          <cell r="K993" t="str">
            <v>De-commissioned</v>
          </cell>
          <cell r="M993">
            <v>31959.5</v>
          </cell>
          <cell r="N993">
            <v>36861</v>
          </cell>
          <cell r="O993">
            <v>0</v>
          </cell>
          <cell r="V993" t="str">
            <v>Rob Edmondson</v>
          </cell>
          <cell r="W993" t="str">
            <v>Bob Mccoll</v>
          </cell>
          <cell r="Y993" t="str">
            <v>Mainframe</v>
          </cell>
          <cell r="AG993">
            <v>962</v>
          </cell>
          <cell r="AH993" t="str">
            <v>Survey of International Airline Operations_</v>
          </cell>
          <cell r="AI993">
            <v>79</v>
          </cell>
        </row>
        <row r="994">
          <cell r="A994">
            <v>963</v>
          </cell>
          <cell r="C994" t="str">
            <v>Survey of International Shipping Operations</v>
          </cell>
          <cell r="D994" t="str">
            <v>Survey of International Shipping Operations</v>
          </cell>
          <cell r="H994" t="str">
            <v>Collection Processing System</v>
          </cell>
          <cell r="J994" t="str">
            <v>Custom In House Developed</v>
          </cell>
          <cell r="K994" t="str">
            <v>De-commissioned</v>
          </cell>
          <cell r="M994">
            <v>32660.5</v>
          </cell>
          <cell r="N994">
            <v>36861</v>
          </cell>
          <cell r="O994">
            <v>0</v>
          </cell>
          <cell r="W994" t="str">
            <v>Bob Mccoll</v>
          </cell>
          <cell r="Y994" t="str">
            <v>Mainframe</v>
          </cell>
          <cell r="AG994">
            <v>963</v>
          </cell>
          <cell r="AH994" t="str">
            <v>Survey of International Shipping Operations_</v>
          </cell>
          <cell r="AI994">
            <v>80</v>
          </cell>
        </row>
        <row r="995">
          <cell r="A995">
            <v>964</v>
          </cell>
          <cell r="C995" t="str">
            <v>Survey of International Travel Enterprises</v>
          </cell>
          <cell r="D995" t="str">
            <v>Survey of International Travel Enterprises</v>
          </cell>
          <cell r="H995" t="str">
            <v>Collection Processing System</v>
          </cell>
          <cell r="J995" t="str">
            <v>Custom In House Developed</v>
          </cell>
          <cell r="K995" t="str">
            <v>De-commissioned</v>
          </cell>
          <cell r="M995">
            <v>34851.5</v>
          </cell>
          <cell r="N995">
            <v>35674</v>
          </cell>
          <cell r="O995">
            <v>0</v>
          </cell>
          <cell r="V995" t="str">
            <v>Rob Edmondson</v>
          </cell>
          <cell r="W995" t="str">
            <v>Jonathan Sims</v>
          </cell>
          <cell r="Y995" t="str">
            <v>Mid-Range</v>
          </cell>
          <cell r="AG995">
            <v>964</v>
          </cell>
          <cell r="AH995" t="str">
            <v>Survey of International Travel Enterprises_</v>
          </cell>
          <cell r="AI995">
            <v>223</v>
          </cell>
        </row>
        <row r="996">
          <cell r="A996">
            <v>965</v>
          </cell>
          <cell r="C996" t="str">
            <v>Survey of Returned Australian Travellers</v>
          </cell>
          <cell r="D996" t="str">
            <v>Survey of Returned Australian Travellers</v>
          </cell>
          <cell r="H996" t="str">
            <v>Collection Processing System</v>
          </cell>
          <cell r="J996" t="str">
            <v>Custom In House Developed</v>
          </cell>
          <cell r="K996" t="str">
            <v>De-commissioned</v>
          </cell>
          <cell r="M996">
            <v>33451.5</v>
          </cell>
          <cell r="O996">
            <v>0</v>
          </cell>
          <cell r="V996" t="str">
            <v>Rob Edmondson</v>
          </cell>
          <cell r="W996" t="str">
            <v>Kate Whittaker</v>
          </cell>
          <cell r="Y996" t="str">
            <v>Mainframe</v>
          </cell>
          <cell r="AG996">
            <v>965</v>
          </cell>
          <cell r="AH996" t="str">
            <v>Survey of Returned Australian Travellers_</v>
          </cell>
          <cell r="AI996">
            <v>82</v>
          </cell>
        </row>
        <row r="997">
          <cell r="A997">
            <v>966</v>
          </cell>
          <cell r="C997" t="str">
            <v>TA Branch Staff Perception Survey</v>
          </cell>
          <cell r="D997" t="str">
            <v>TA Branch Staff Perception Survey</v>
          </cell>
          <cell r="G997" t="str">
            <v>Administration</v>
          </cell>
          <cell r="H997" t="str">
            <v>Systems - Business Systems for Internal Use</v>
          </cell>
          <cell r="J997" t="str">
            <v>Custom In House Developed</v>
          </cell>
          <cell r="K997" t="str">
            <v>De-commissioned</v>
          </cell>
          <cell r="N997">
            <v>37377</v>
          </cell>
          <cell r="O997">
            <v>0</v>
          </cell>
          <cell r="V997" t="str">
            <v>John D Moore</v>
          </cell>
          <cell r="W997" t="str">
            <v>Adrian Paviour</v>
          </cell>
          <cell r="X997" t="str">
            <v>Ann Hare</v>
          </cell>
          <cell r="Y997" t="str">
            <v>Lotus Notes</v>
          </cell>
          <cell r="AG997">
            <v>966</v>
          </cell>
          <cell r="AH997" t="str">
            <v>TA Branch Staff Perception Survey_</v>
          </cell>
          <cell r="AI997">
            <v>415</v>
          </cell>
        </row>
        <row r="998">
          <cell r="A998">
            <v>967</v>
          </cell>
          <cell r="C998" t="str">
            <v>TA Reg of Applications 95.0</v>
          </cell>
          <cell r="D998" t="str">
            <v>TA Reg of Applications 95.0</v>
          </cell>
          <cell r="H998" t="str">
            <v>Systems - Business Systems for Internal Use</v>
          </cell>
          <cell r="J998" t="str">
            <v>Custom In House Developed</v>
          </cell>
          <cell r="K998" t="str">
            <v>De-commissioned</v>
          </cell>
          <cell r="N998">
            <v>37073</v>
          </cell>
          <cell r="O998">
            <v>0</v>
          </cell>
          <cell r="V998" t="str">
            <v>Jeanette Cotterill</v>
          </cell>
          <cell r="AG998">
            <v>967</v>
          </cell>
          <cell r="AH998" t="str">
            <v>TA Reg of Applications 95.0_</v>
          </cell>
          <cell r="AI998">
            <v>707</v>
          </cell>
        </row>
        <row r="999">
          <cell r="A999">
            <v>968</v>
          </cell>
          <cell r="C999" t="str">
            <v>Tasmanian Visitors Survey</v>
          </cell>
          <cell r="D999" t="str">
            <v>Tasmanian Visitors Survey</v>
          </cell>
          <cell r="H999" t="str">
            <v>Collection Processing System</v>
          </cell>
          <cell r="J999" t="str">
            <v>Custom In House Developed</v>
          </cell>
          <cell r="K999" t="str">
            <v>De-commissioned</v>
          </cell>
          <cell r="M999">
            <v>28734.5</v>
          </cell>
          <cell r="N999">
            <v>36861</v>
          </cell>
          <cell r="O999">
            <v>0</v>
          </cell>
          <cell r="V999" t="str">
            <v>Lindsay Mcdougall</v>
          </cell>
          <cell r="W999" t="str">
            <v>Chris Carswell</v>
          </cell>
          <cell r="Y999" t="str">
            <v>PC</v>
          </cell>
          <cell r="AG999">
            <v>968</v>
          </cell>
          <cell r="AH999" t="str">
            <v>Tasmanian Visitors Survey_</v>
          </cell>
          <cell r="AI999">
            <v>151</v>
          </cell>
        </row>
        <row r="1000">
          <cell r="A1000">
            <v>969</v>
          </cell>
          <cell r="C1000" t="str">
            <v>Telestats Support</v>
          </cell>
          <cell r="D1000" t="str">
            <v>Telestats Support</v>
          </cell>
          <cell r="H1000" t="str">
            <v>Distribution</v>
          </cell>
          <cell r="J1000" t="str">
            <v>Custom In House Developed</v>
          </cell>
          <cell r="K1000" t="str">
            <v>De-commissioned</v>
          </cell>
          <cell r="N1000">
            <v>34820</v>
          </cell>
          <cell r="O1000">
            <v>0</v>
          </cell>
          <cell r="V1000" t="str">
            <v>Helen Robson</v>
          </cell>
          <cell r="W1000" t="str">
            <v>Bruce Cumming</v>
          </cell>
          <cell r="Y1000" t="str">
            <v>PC</v>
          </cell>
          <cell r="AG1000">
            <v>969</v>
          </cell>
          <cell r="AH1000" t="str">
            <v>Telestats Support_</v>
          </cell>
          <cell r="AI1000">
            <v>348</v>
          </cell>
        </row>
        <row r="1001">
          <cell r="A1001">
            <v>970</v>
          </cell>
          <cell r="C1001" t="str">
            <v>TIB Incident Reports</v>
          </cell>
          <cell r="D1001" t="str">
            <v>TIB Incident Reports -  Ver 1.0</v>
          </cell>
          <cell r="G1001" t="str">
            <v>Administration</v>
          </cell>
          <cell r="H1001" t="str">
            <v>Systems - Business Systems for Internal Use</v>
          </cell>
          <cell r="J1001" t="str">
            <v>Custom In House Developed</v>
          </cell>
          <cell r="K1001" t="str">
            <v>De-commissioned</v>
          </cell>
          <cell r="L1001">
            <v>1</v>
          </cell>
          <cell r="M1001">
            <v>35855</v>
          </cell>
          <cell r="N1001">
            <v>37316</v>
          </cell>
          <cell r="O1001">
            <v>0</v>
          </cell>
          <cell r="W1001" t="str">
            <v>Gerry Van Apeldoorn</v>
          </cell>
          <cell r="Y1001" t="str">
            <v>Lotus Notes</v>
          </cell>
          <cell r="AA1001" t="str">
            <v>LotusScript/LotusFormula</v>
          </cell>
          <cell r="AG1001">
            <v>970</v>
          </cell>
          <cell r="AH1001" t="str">
            <v>TIB Incident Reports -  Ver 1.0_</v>
          </cell>
          <cell r="AI1001">
            <v>501</v>
          </cell>
        </row>
        <row r="1002">
          <cell r="A1002">
            <v>971</v>
          </cell>
          <cell r="C1002" t="str">
            <v>Training Expenditure Survey</v>
          </cell>
          <cell r="D1002" t="str">
            <v>Training Expenditure Survey</v>
          </cell>
          <cell r="H1002" t="str">
            <v>Collection Processing System</v>
          </cell>
          <cell r="J1002" t="str">
            <v>Custom In House Developed</v>
          </cell>
          <cell r="K1002" t="str">
            <v>De-commissioned</v>
          </cell>
          <cell r="M1002">
            <v>32509.5</v>
          </cell>
          <cell r="O1002">
            <v>0</v>
          </cell>
          <cell r="V1002" t="str">
            <v>John Kendrigan</v>
          </cell>
          <cell r="Y1002" t="str">
            <v>Mainframe</v>
          </cell>
          <cell r="AG1002">
            <v>971</v>
          </cell>
          <cell r="AH1002" t="str">
            <v>Training Expenditure Survey_</v>
          </cell>
          <cell r="AI1002">
            <v>84</v>
          </cell>
        </row>
        <row r="1003">
          <cell r="A1003">
            <v>972</v>
          </cell>
          <cell r="C1003" t="str">
            <v>Training Practices Survey</v>
          </cell>
          <cell r="D1003" t="str">
            <v>Training Practices Survey</v>
          </cell>
          <cell r="H1003" t="str">
            <v>Collection Processing System</v>
          </cell>
          <cell r="J1003" t="str">
            <v>Custom In House Developed</v>
          </cell>
          <cell r="K1003" t="str">
            <v>De-commissioned</v>
          </cell>
          <cell r="M1003">
            <v>34182.5</v>
          </cell>
          <cell r="O1003">
            <v>0</v>
          </cell>
          <cell r="V1003" t="str">
            <v>John Kendrigan</v>
          </cell>
          <cell r="Y1003" t="str">
            <v>Mainframe</v>
          </cell>
          <cell r="AG1003">
            <v>972</v>
          </cell>
          <cell r="AH1003" t="str">
            <v>Training Practices Survey_</v>
          </cell>
          <cell r="AI1003">
            <v>206</v>
          </cell>
        </row>
        <row r="1004">
          <cell r="A1004">
            <v>973</v>
          </cell>
          <cell r="C1004" t="str">
            <v>Transmission Systems</v>
          </cell>
          <cell r="D1004" t="str">
            <v>Transmission Systems</v>
          </cell>
          <cell r="H1004" t="str">
            <v>Other - None of the above (specify purpose)</v>
          </cell>
          <cell r="J1004" t="str">
            <v>Custom In House Developed</v>
          </cell>
          <cell r="K1004" t="str">
            <v>De-commissioned</v>
          </cell>
          <cell r="M1004">
            <v>33939.5</v>
          </cell>
          <cell r="N1004">
            <v>36312</v>
          </cell>
          <cell r="O1004">
            <v>0</v>
          </cell>
          <cell r="W1004" t="str">
            <v>Richard Mason</v>
          </cell>
          <cell r="Y1004" t="str">
            <v>PC</v>
          </cell>
          <cell r="AG1004">
            <v>973</v>
          </cell>
          <cell r="AH1004" t="str">
            <v>Transmission Systems_</v>
          </cell>
          <cell r="AI1004">
            <v>295</v>
          </cell>
        </row>
        <row r="1005">
          <cell r="A1005">
            <v>974</v>
          </cell>
          <cell r="C1005" t="str">
            <v>Transport - Survey of Motor Vehicle Use (old)</v>
          </cell>
          <cell r="D1005" t="str">
            <v>Transport - Survey of Motor Vehicle Use (old)</v>
          </cell>
          <cell r="F1005" t="str">
            <v>Survey of Motor Vehicle Use, a 3 yearly collection to provide a statistical base for road funding decisions, assessing accident exposure rates and a wide variety of other purposes including estimation of freight flows, forecasting energy use etc... The system will be run in its existing state for the last time in September. A new methodology has been put up for consideration  which a redevelopment of the system is being undertaken.</v>
          </cell>
          <cell r="G1005" t="str">
            <v>Statistical</v>
          </cell>
          <cell r="H1005" t="str">
            <v>Collection Processing System</v>
          </cell>
          <cell r="I1005" t="str">
            <v>Single User</v>
          </cell>
          <cell r="J1005" t="str">
            <v>Custom In House Developed</v>
          </cell>
          <cell r="K1005" t="str">
            <v>De-commissioned</v>
          </cell>
          <cell r="M1005">
            <v>33451.5</v>
          </cell>
          <cell r="O1005">
            <v>0</v>
          </cell>
          <cell r="Q1005" t="str">
            <v>Local Application</v>
          </cell>
          <cell r="R1005" t="str">
            <v>Low</v>
          </cell>
          <cell r="S1005" t="str">
            <v>Population Labour Industry and Environment Statistics Group</v>
          </cell>
          <cell r="T1005" t="str">
            <v>Industry Statistics Branch</v>
          </cell>
          <cell r="U1005">
            <v>91</v>
          </cell>
          <cell r="V1005" t="str">
            <v>Rob Edmondson</v>
          </cell>
          <cell r="Y1005" t="str">
            <v>Mainframe</v>
          </cell>
          <cell r="AG1005">
            <v>974</v>
          </cell>
          <cell r="AH1005" t="str">
            <v>Transport - Survey of Motor Vehicle Use (old)_</v>
          </cell>
          <cell r="AI1005">
            <v>85</v>
          </cell>
        </row>
        <row r="1006">
          <cell r="A1006">
            <v>975</v>
          </cell>
          <cell r="C1006" t="str">
            <v>Transport Output Production System</v>
          </cell>
          <cell r="D1006" t="str">
            <v>Transport Output Production System</v>
          </cell>
          <cell r="H1006" t="str">
            <v>Other - None of the above (specify purpose)</v>
          </cell>
          <cell r="J1006" t="str">
            <v>Custom In House Developed</v>
          </cell>
          <cell r="K1006" t="str">
            <v>De-commissioned</v>
          </cell>
          <cell r="M1006">
            <v>34060.041666666664</v>
          </cell>
          <cell r="O1006">
            <v>0</v>
          </cell>
          <cell r="V1006" t="str">
            <v>Rob Edmondson</v>
          </cell>
          <cell r="W1006" t="str">
            <v>Linda Watson</v>
          </cell>
          <cell r="Y1006" t="str">
            <v>PC</v>
          </cell>
          <cell r="AG1006">
            <v>975</v>
          </cell>
          <cell r="AH1006" t="str">
            <v>Transport Output Production System_</v>
          </cell>
          <cell r="AI1006">
            <v>167</v>
          </cell>
        </row>
        <row r="1007">
          <cell r="A1007">
            <v>976</v>
          </cell>
          <cell r="C1007" t="str">
            <v>TSB Change Control Database</v>
          </cell>
          <cell r="D1007" t="str">
            <v>TSB Change Control Database</v>
          </cell>
          <cell r="H1007" t="str">
            <v>Systems - Business Systems for Internal Use</v>
          </cell>
          <cell r="J1007" t="str">
            <v>Custom In House Developed</v>
          </cell>
          <cell r="K1007" t="str">
            <v>De-commissioned</v>
          </cell>
          <cell r="M1007">
            <v>34366.5</v>
          </cell>
          <cell r="N1007">
            <v>36495.5</v>
          </cell>
          <cell r="O1007">
            <v>0</v>
          </cell>
          <cell r="V1007" t="str">
            <v>Jeanette Cotterill</v>
          </cell>
          <cell r="W1007" t="str">
            <v>Kate Starkey</v>
          </cell>
          <cell r="Y1007" t="str">
            <v>PC</v>
          </cell>
          <cell r="AG1007">
            <v>976</v>
          </cell>
          <cell r="AH1007" t="str">
            <v>TSB Change Control Database_</v>
          </cell>
          <cell r="AI1007">
            <v>330</v>
          </cell>
        </row>
        <row r="1008">
          <cell r="A1008">
            <v>977</v>
          </cell>
          <cell r="C1008" t="str">
            <v>TSD Staffing Database</v>
          </cell>
          <cell r="D1008" t="str">
            <v>TSD Staffing Database</v>
          </cell>
          <cell r="H1008" t="str">
            <v>Systems - Business Systems for Internal Use</v>
          </cell>
          <cell r="J1008" t="str">
            <v>Custom In House Developed</v>
          </cell>
          <cell r="K1008" t="str">
            <v>De-commissioned</v>
          </cell>
          <cell r="N1008">
            <v>35977.5</v>
          </cell>
          <cell r="O1008">
            <v>0</v>
          </cell>
          <cell r="V1008" t="str">
            <v>Jeanette Cotterill</v>
          </cell>
          <cell r="W1008" t="str">
            <v>Dave Bennison</v>
          </cell>
          <cell r="Y1008" t="str">
            <v>Lotus Notes</v>
          </cell>
          <cell r="AG1008">
            <v>977</v>
          </cell>
          <cell r="AH1008" t="str">
            <v>TSD Staffing Database_</v>
          </cell>
          <cell r="AI1008">
            <v>245</v>
          </cell>
        </row>
        <row r="1009">
          <cell r="A1009">
            <v>978</v>
          </cell>
          <cell r="C1009" t="str">
            <v>Vic Office Expenditure Reporting System</v>
          </cell>
          <cell r="D1009" t="str">
            <v>Vic Office Expenditure Reporting System</v>
          </cell>
          <cell r="H1009" t="str">
            <v>Financial</v>
          </cell>
          <cell r="J1009" t="str">
            <v>Custom In House Developed</v>
          </cell>
          <cell r="K1009" t="str">
            <v>De-commissioned</v>
          </cell>
          <cell r="M1009">
            <v>35827.5</v>
          </cell>
          <cell r="N1009">
            <v>36861</v>
          </cell>
          <cell r="O1009">
            <v>0</v>
          </cell>
          <cell r="V1009" t="str">
            <v>David Miller</v>
          </cell>
          <cell r="W1009" t="str">
            <v>Ann Santo</v>
          </cell>
          <cell r="Y1009" t="str">
            <v>PC</v>
          </cell>
          <cell r="AG1009">
            <v>978</v>
          </cell>
          <cell r="AH1009" t="str">
            <v>Vic Office Expenditure Reporting System_</v>
          </cell>
          <cell r="AI1009">
            <v>469</v>
          </cell>
        </row>
        <row r="1010">
          <cell r="A1010">
            <v>979</v>
          </cell>
          <cell r="C1010" t="str">
            <v>Vines Server Configuration Database</v>
          </cell>
          <cell r="D1010" t="str">
            <v>Vines Server Configuration Database</v>
          </cell>
          <cell r="H1010" t="str">
            <v>Systems - Business Systems for Internal Use</v>
          </cell>
          <cell r="J1010" t="str">
            <v>Custom In House Developed</v>
          </cell>
          <cell r="K1010" t="str">
            <v>De-commissioned</v>
          </cell>
          <cell r="M1010">
            <v>34639.5</v>
          </cell>
          <cell r="O1010">
            <v>0</v>
          </cell>
          <cell r="W1010" t="str">
            <v>Niek Van Vucht</v>
          </cell>
          <cell r="Y1010" t="str">
            <v>Lotus Notes</v>
          </cell>
          <cell r="AG1010">
            <v>979</v>
          </cell>
          <cell r="AH1010" t="str">
            <v>Vines Server Configuration Database_</v>
          </cell>
          <cell r="AI1010">
            <v>331</v>
          </cell>
        </row>
        <row r="1011">
          <cell r="A1011">
            <v>980</v>
          </cell>
          <cell r="C1011" t="str">
            <v>WA - Agriculture Geocode</v>
          </cell>
          <cell r="D1011" t="str">
            <v>WA - Agriculture Geocode</v>
          </cell>
          <cell r="H1011" t="str">
            <v>Other - None of the above (specify purpose)</v>
          </cell>
          <cell r="J1011" t="str">
            <v>Custom In House Developed</v>
          </cell>
          <cell r="K1011" t="str">
            <v>De-commissioned</v>
          </cell>
          <cell r="N1011">
            <v>36312</v>
          </cell>
          <cell r="O1011">
            <v>0</v>
          </cell>
          <cell r="V1011" t="str">
            <v>Mike Lyndon</v>
          </cell>
          <cell r="W1011" t="str">
            <v>Pamela Prince</v>
          </cell>
          <cell r="X1011" t="str">
            <v>Mike Lyndon</v>
          </cell>
          <cell r="Y1011" t="str">
            <v>Mainframe</v>
          </cell>
          <cell r="AG1011">
            <v>980</v>
          </cell>
          <cell r="AH1011" t="str">
            <v>WA - Agriculture Geocode_</v>
          </cell>
          <cell r="AI1011">
            <v>199</v>
          </cell>
        </row>
        <row r="1012">
          <cell r="A1012">
            <v>981</v>
          </cell>
          <cell r="C1012" t="str">
            <v>WA - Stocks Of Dwellings Survey</v>
          </cell>
          <cell r="D1012" t="str">
            <v>WA - Stocks Of Dwellings Survey</v>
          </cell>
          <cell r="H1012" t="str">
            <v>Other - None of the above (specify purpose)</v>
          </cell>
          <cell r="J1012" t="str">
            <v>Custom In House Developed</v>
          </cell>
          <cell r="K1012" t="str">
            <v>De-commissioned</v>
          </cell>
          <cell r="N1012">
            <v>35947</v>
          </cell>
          <cell r="O1012">
            <v>0</v>
          </cell>
          <cell r="V1012" t="str">
            <v>Mike Lyndon</v>
          </cell>
          <cell r="W1012" t="str">
            <v>Pamela Prince</v>
          </cell>
          <cell r="X1012" t="str">
            <v>Mike Lyndon</v>
          </cell>
          <cell r="Y1012" t="str">
            <v>Mainframe</v>
          </cell>
          <cell r="AG1012">
            <v>981</v>
          </cell>
          <cell r="AH1012" t="str">
            <v>WA - Stocks Of Dwellings Survey_</v>
          </cell>
          <cell r="AI1012">
            <v>268</v>
          </cell>
        </row>
        <row r="1013">
          <cell r="A1013">
            <v>982</v>
          </cell>
          <cell r="C1013" t="str">
            <v>WA - Vehicle On Register</v>
          </cell>
          <cell r="D1013" t="str">
            <v>WA - Vehicle On Register</v>
          </cell>
          <cell r="H1013" t="str">
            <v>Other - None of the above (specify purpose)</v>
          </cell>
          <cell r="J1013" t="str">
            <v>Custom In House Developed</v>
          </cell>
          <cell r="K1013" t="str">
            <v>De-commissioned</v>
          </cell>
          <cell r="N1013">
            <v>36312</v>
          </cell>
          <cell r="O1013">
            <v>0</v>
          </cell>
          <cell r="V1013" t="str">
            <v>Mike Lyndon</v>
          </cell>
          <cell r="X1013" t="str">
            <v>Mike Lyndon</v>
          </cell>
          <cell r="Y1013" t="str">
            <v>Mainframe</v>
          </cell>
          <cell r="AG1013">
            <v>982</v>
          </cell>
          <cell r="AH1013" t="str">
            <v>WA - Vehicle On Register_</v>
          </cell>
          <cell r="AI1013">
            <v>243</v>
          </cell>
        </row>
        <row r="1014">
          <cell r="A1014">
            <v>983</v>
          </cell>
          <cell r="C1014" t="str">
            <v>Wages Costs Survey</v>
          </cell>
          <cell r="D1014" t="str">
            <v>Wages Costs Survey</v>
          </cell>
          <cell r="H1014" t="str">
            <v>Collection Processing System</v>
          </cell>
          <cell r="J1014" t="str">
            <v>Custom In House Developed</v>
          </cell>
          <cell r="K1014" t="str">
            <v>De-commissioned</v>
          </cell>
          <cell r="M1014">
            <v>31929.5</v>
          </cell>
          <cell r="N1014">
            <v>36312</v>
          </cell>
          <cell r="O1014">
            <v>0</v>
          </cell>
          <cell r="V1014" t="str">
            <v>John Kendrigan</v>
          </cell>
          <cell r="Y1014" t="str">
            <v>Mainframe</v>
          </cell>
          <cell r="AG1014">
            <v>983</v>
          </cell>
          <cell r="AH1014" t="str">
            <v>Wages Costs Survey_</v>
          </cell>
          <cell r="AI1014">
            <v>98</v>
          </cell>
        </row>
        <row r="1015">
          <cell r="A1015">
            <v>984</v>
          </cell>
          <cell r="C1015" t="str">
            <v>Wool Receivals</v>
          </cell>
          <cell r="D1015" t="str">
            <v>Wool Receivals</v>
          </cell>
          <cell r="H1015" t="str">
            <v>Collection Processing System</v>
          </cell>
          <cell r="J1015" t="str">
            <v>Custom In House Developed</v>
          </cell>
          <cell r="K1015" t="str">
            <v>De-commissioned</v>
          </cell>
          <cell r="M1015">
            <v>33786.5</v>
          </cell>
          <cell r="O1015">
            <v>0</v>
          </cell>
          <cell r="V1015" t="str">
            <v>Rob Edmondson</v>
          </cell>
          <cell r="Y1015" t="str">
            <v>PC</v>
          </cell>
          <cell r="AG1015">
            <v>984</v>
          </cell>
          <cell r="AH1015" t="str">
            <v>Wool Receivals_</v>
          </cell>
          <cell r="AI1015">
            <v>89</v>
          </cell>
        </row>
        <row r="1016">
          <cell r="A1016">
            <v>985</v>
          </cell>
          <cell r="C1016" t="str">
            <v>Year 2000 Database</v>
          </cell>
          <cell r="D1016" t="str">
            <v>Year 2000 Database</v>
          </cell>
          <cell r="H1016" t="str">
            <v>Systems - Business Systems for Internal Use</v>
          </cell>
          <cell r="J1016" t="str">
            <v>Custom In House Developed</v>
          </cell>
          <cell r="K1016" t="str">
            <v>De-commissioned</v>
          </cell>
          <cell r="M1016">
            <v>35735.5</v>
          </cell>
          <cell r="O1016">
            <v>0</v>
          </cell>
          <cell r="V1016" t="str">
            <v>Jeanette Cotterill</v>
          </cell>
          <cell r="W1016" t="str">
            <v>Don Aitken</v>
          </cell>
          <cell r="Y1016" t="str">
            <v>Lotus Notes</v>
          </cell>
          <cell r="AG1016">
            <v>985</v>
          </cell>
          <cell r="AH1016" t="str">
            <v>Year 2000 Database_</v>
          </cell>
          <cell r="AI1016">
            <v>541</v>
          </cell>
        </row>
        <row r="1017">
          <cell r="A1017">
            <v>986</v>
          </cell>
          <cell r="C1017" t="str">
            <v>Yearly State Supplementary Survey</v>
          </cell>
          <cell r="D1017" t="str">
            <v>Yearly State Supplementary Survey</v>
          </cell>
          <cell r="G1017" t="str">
            <v>Statistical</v>
          </cell>
          <cell r="H1017" t="str">
            <v>Collection Processing System</v>
          </cell>
          <cell r="J1017" t="str">
            <v>Custom In House Developed</v>
          </cell>
          <cell r="K1017" t="str">
            <v>De-commissioned</v>
          </cell>
          <cell r="M1017">
            <v>34455.5</v>
          </cell>
          <cell r="O1017">
            <v>0</v>
          </cell>
          <cell r="W1017" t="str">
            <v>Rod Caswell</v>
          </cell>
          <cell r="Y1017" t="str">
            <v>Mid-Range</v>
          </cell>
          <cell r="AG1017">
            <v>986</v>
          </cell>
          <cell r="AH1017" t="str">
            <v>Yearly State Supplementary Survey_</v>
          </cell>
          <cell r="AI1017">
            <v>225</v>
          </cell>
        </row>
        <row r="1018">
          <cell r="B1018" t="str">
            <v>New Purchased Software - inserted, created based on Alteris &amp; IT Register entries</v>
          </cell>
          <cell r="AG1018">
            <v>0</v>
          </cell>
          <cell r="AH1018" t="str">
            <v>_New Purchased Software - inserted, created based on Alteris &amp; IT Register entries</v>
          </cell>
          <cell r="AI1018">
            <v>100000</v>
          </cell>
        </row>
        <row r="1019">
          <cell r="A1019">
            <v>2010001</v>
          </cell>
          <cell r="C1019" t="str">
            <v>Winzip</v>
          </cell>
          <cell r="D1019" t="str">
            <v>Winzip 9.0</v>
          </cell>
          <cell r="K1019" t="str">
            <v>In Production</v>
          </cell>
          <cell r="AG1019">
            <v>2010001</v>
          </cell>
          <cell r="AH1019" t="str">
            <v>Winzip 9.0_</v>
          </cell>
          <cell r="AI1019">
            <v>2110001</v>
          </cell>
        </row>
        <row r="1020">
          <cell r="A1020">
            <v>2010002</v>
          </cell>
          <cell r="B1020" t="str">
            <v>GOTS</v>
          </cell>
          <cell r="C1020" t="str">
            <v>SurveyNet and Recipie Processing System</v>
          </cell>
          <cell r="D1020" t="str">
            <v>SurveyNet and Recipie Processing System 4.0</v>
          </cell>
          <cell r="F1020" t="str">
            <v>food coding and nutrient analysis system</v>
          </cell>
          <cell r="K1020" t="str">
            <v>In Production</v>
          </cell>
          <cell r="AG1020">
            <v>2010002</v>
          </cell>
          <cell r="AH1020" t="str">
            <v>SurveyNet and Recipie Processing System 4.0_GOTS</v>
          </cell>
          <cell r="AI1020">
            <v>2110002</v>
          </cell>
        </row>
        <row r="1021">
          <cell r="A1021">
            <v>2010003</v>
          </cell>
          <cell r="C1021" t="str">
            <v>ZTEST</v>
          </cell>
          <cell r="D1021" t="str">
            <v>ZTEST</v>
          </cell>
          <cell r="F1021" t="str">
            <v>Couldn't find</v>
          </cell>
          <cell r="K1021" t="str">
            <v>In Production</v>
          </cell>
          <cell r="S1021" t="str">
            <v>Technology Services Division</v>
          </cell>
          <cell r="V1021" t="str">
            <v>Desktop</v>
          </cell>
          <cell r="AG1021">
            <v>2010003</v>
          </cell>
          <cell r="AH1021" t="str">
            <v>ZTEST_</v>
          </cell>
          <cell r="AI1021">
            <v>2110003</v>
          </cell>
        </row>
        <row r="1022">
          <cell r="A1022">
            <v>2010004</v>
          </cell>
          <cell r="B1022" t="str">
            <v>??</v>
          </cell>
          <cell r="C1022" t="str">
            <v>Service Launcher</v>
          </cell>
          <cell r="D1022" t="str">
            <v>Service Launcher 1.0</v>
          </cell>
          <cell r="F1022" t="str">
            <v>Java Service Launcher - ABS?</v>
          </cell>
          <cell r="I1022" t="str">
            <v>Pierre Siblant/Tomas Roberts</v>
          </cell>
          <cell r="K1022" t="str">
            <v>In Production</v>
          </cell>
          <cell r="AG1022">
            <v>2010004</v>
          </cell>
          <cell r="AH1022" t="str">
            <v>Service Launcher 1.0_??</v>
          </cell>
          <cell r="AI1022">
            <v>2110004</v>
          </cell>
        </row>
        <row r="1023">
          <cell r="A1023">
            <v>2010005</v>
          </cell>
          <cell r="C1023" t="str">
            <v>ActiveClient</v>
          </cell>
          <cell r="D1023" t="str">
            <v>ActiveClient 6.2.0.50</v>
          </cell>
          <cell r="F1023" t="str">
            <v>Secure workstations</v>
          </cell>
          <cell r="K1023" t="str">
            <v>In Production</v>
          </cell>
          <cell r="AG1023">
            <v>2010005</v>
          </cell>
          <cell r="AH1023" t="str">
            <v>ActiveClient 6.2.0.50_</v>
          </cell>
          <cell r="AI1023">
            <v>2110005</v>
          </cell>
        </row>
        <row r="1024">
          <cell r="A1024">
            <v>2010006</v>
          </cell>
          <cell r="C1024" t="str">
            <v>FRIL</v>
          </cell>
          <cell r="D1024" t="str">
            <v>ActiveClient 6.2.0.50</v>
          </cell>
          <cell r="F1024" t="str">
            <v>Data linkage</v>
          </cell>
          <cell r="K1024" t="str">
            <v>In Production</v>
          </cell>
          <cell r="AG1024">
            <v>2010006</v>
          </cell>
          <cell r="AH1024" t="str">
            <v>ActiveClient 6.2.0.50_</v>
          </cell>
          <cell r="AI1024">
            <v>2110006</v>
          </cell>
        </row>
        <row r="1025">
          <cell r="A1025">
            <v>2010007</v>
          </cell>
          <cell r="C1025" t="str">
            <v>Path Scan</v>
          </cell>
          <cell r="F1025" t="str">
            <v>Calculates the total path of your files</v>
          </cell>
          <cell r="K1025" t="str">
            <v>In Production</v>
          </cell>
          <cell r="AG1025">
            <v>2010007</v>
          </cell>
          <cell r="AH1025" t="str">
            <v>_</v>
          </cell>
          <cell r="AI1025">
            <v>2110007</v>
          </cell>
        </row>
        <row r="1026">
          <cell r="A1026">
            <v>2010008</v>
          </cell>
          <cell r="B1026" t="str">
            <v>??</v>
          </cell>
          <cell r="C1026" t="str">
            <v>Planet Production Client</v>
          </cell>
          <cell r="D1026" t="str">
            <v>GMT Planet</v>
          </cell>
          <cell r="F1026" t="str">
            <v>workforce optimisation and performance management solution, Other GMT tools</v>
          </cell>
          <cell r="K1026" t="str">
            <v>In Production</v>
          </cell>
          <cell r="AG1026">
            <v>2010008</v>
          </cell>
          <cell r="AH1026" t="str">
            <v>GMT Planet_??</v>
          </cell>
          <cell r="AI1026">
            <v>2110008</v>
          </cell>
        </row>
        <row r="1027">
          <cell r="A1027">
            <v>2010009</v>
          </cell>
          <cell r="C1027" t="str">
            <v>Rational Licence Server</v>
          </cell>
          <cell r="F1027" t="str">
            <v>Serves license keys to IBM Rational products running on remote client machines…</v>
          </cell>
          <cell r="K1027" t="str">
            <v>In Production</v>
          </cell>
          <cell r="AG1027">
            <v>2010009</v>
          </cell>
          <cell r="AH1027" t="str">
            <v>_</v>
          </cell>
          <cell r="AI1027">
            <v>2110009</v>
          </cell>
        </row>
        <row r="1028">
          <cell r="A1028">
            <v>2010010</v>
          </cell>
          <cell r="C1028" t="str">
            <v>IEA Data Management Expert</v>
          </cell>
          <cell r="D1028" t="str">
            <v>IEA Data Management Expert 1.2.0.1387 EVAL</v>
          </cell>
          <cell r="F1028" t="str">
            <v>Seems to be DPC related so assumed to be Data Collection</v>
          </cell>
          <cell r="K1028" t="str">
            <v>Under Development</v>
          </cell>
          <cell r="AG1028">
            <v>2010010</v>
          </cell>
          <cell r="AH1028" t="str">
            <v>IEA Data Management Expert 1.2.0.1387 EVAL_</v>
          </cell>
          <cell r="AI1028">
            <v>2110010</v>
          </cell>
        </row>
        <row r="1029">
          <cell r="A1029">
            <v>2010011</v>
          </cell>
          <cell r="B1029" t="str">
            <v>GOTS</v>
          </cell>
          <cell r="C1029" t="str">
            <v>RELAIS</v>
          </cell>
          <cell r="D1029" t="str">
            <v>RELAIS 2</v>
          </cell>
          <cell r="F1029" t="str">
            <v>Record Linkage</v>
          </cell>
          <cell r="K1029" t="str">
            <v>In Production</v>
          </cell>
          <cell r="AG1029">
            <v>2010011</v>
          </cell>
          <cell r="AH1029" t="str">
            <v>RELAIS 2_GOTS</v>
          </cell>
          <cell r="AI1029">
            <v>2110011</v>
          </cell>
        </row>
        <row r="1030">
          <cell r="A1030">
            <v>2010012</v>
          </cell>
          <cell r="C1030" t="str">
            <v>JBoss Developer Studio</v>
          </cell>
          <cell r="D1030" t="str">
            <v>JBoss Developer Studio</v>
          </cell>
          <cell r="K1030" t="str">
            <v>In Production</v>
          </cell>
          <cell r="AG1030">
            <v>2010012</v>
          </cell>
          <cell r="AH1030" t="str">
            <v>JBoss Developer Studio_</v>
          </cell>
          <cell r="AI1030">
            <v>2110012</v>
          </cell>
        </row>
        <row r="1031">
          <cell r="A1031">
            <v>2010013</v>
          </cell>
          <cell r="B1031" t="str">
            <v>??</v>
          </cell>
          <cell r="C1031" t="str">
            <v>Juniper tools</v>
          </cell>
          <cell r="D1031" t="str">
            <v>Juniper tools</v>
          </cell>
          <cell r="F1031" t="str">
            <v>App 1222 ??</v>
          </cell>
          <cell r="I1031" t="str">
            <v>Secure Access Access Installer</v>
          </cell>
          <cell r="K1031" t="str">
            <v>In Production</v>
          </cell>
          <cell r="AG1031">
            <v>2010013</v>
          </cell>
          <cell r="AH1031" t="str">
            <v>Juniper tools_??</v>
          </cell>
          <cell r="AI1031">
            <v>2110013</v>
          </cell>
        </row>
        <row r="1032">
          <cell r="A1032">
            <v>2010014</v>
          </cell>
          <cell r="C1032" t="str">
            <v>Express 200 and Room</v>
          </cell>
          <cell r="D1032" t="str">
            <v>Express 200 and Room 4.5.1</v>
          </cell>
          <cell r="F1032" t="str">
            <v>Teleconferencing</v>
          </cell>
          <cell r="K1032" t="str">
            <v>In Production</v>
          </cell>
          <cell r="AG1032">
            <v>2010014</v>
          </cell>
          <cell r="AH1032" t="str">
            <v>Express 200 and Room 4.5.1_</v>
          </cell>
          <cell r="AI1032">
            <v>2110014</v>
          </cell>
        </row>
        <row r="1033">
          <cell r="A1033">
            <v>2010015</v>
          </cell>
          <cell r="C1033" t="str">
            <v>SDMX Transformations Package</v>
          </cell>
          <cell r="D1033" t="str">
            <v>SDMX Transformations Package Mar 2010</v>
          </cell>
          <cell r="K1033" t="str">
            <v>In Production</v>
          </cell>
          <cell r="AG1033">
            <v>2010015</v>
          </cell>
          <cell r="AH1033" t="str">
            <v>SDMX Transformations Package Mar 2010_</v>
          </cell>
          <cell r="AI1033">
            <v>2110015</v>
          </cell>
        </row>
        <row r="1034">
          <cell r="A1034">
            <v>2010016</v>
          </cell>
          <cell r="B1034" t="str">
            <v>??</v>
          </cell>
          <cell r="C1034" t="str">
            <v>StreetPro Australia</v>
          </cell>
          <cell r="D1034" t="str">
            <v>StreetPro Australia</v>
          </cell>
          <cell r="F1034" t="str">
            <v>Mapinfo related</v>
          </cell>
          <cell r="K1034" t="str">
            <v>In Production</v>
          </cell>
          <cell r="AG1034">
            <v>2010016</v>
          </cell>
          <cell r="AH1034" t="str">
            <v>StreetPro Australia_??</v>
          </cell>
          <cell r="AI1034">
            <v>2110016</v>
          </cell>
        </row>
        <row r="1035">
          <cell r="A1035">
            <v>2010017</v>
          </cell>
          <cell r="C1035" t="str">
            <v>PLUS TOOLBOX</v>
          </cell>
          <cell r="D1035" t="str">
            <v>PLUS TOOLBOX 2.1</v>
          </cell>
          <cell r="F1035" t="str">
            <v>PLUS Vision Corp do digital presentation projector stuff</v>
          </cell>
          <cell r="K1035" t="str">
            <v>In Production</v>
          </cell>
          <cell r="AG1035">
            <v>2010017</v>
          </cell>
          <cell r="AH1035" t="str">
            <v>PLUS TOOLBOX 2.1_</v>
          </cell>
          <cell r="AI1035">
            <v>2110017</v>
          </cell>
        </row>
        <row r="1036">
          <cell r="A1036">
            <v>2010018</v>
          </cell>
          <cell r="B1036" t="str">
            <v>??</v>
          </cell>
          <cell r="C1036" t="str">
            <v>MGC Manager</v>
          </cell>
          <cell r="D1036" t="str">
            <v>MGC Manager 9.0.3.1</v>
          </cell>
          <cell r="F1036" t="str">
            <v>Teleconference scheduling.  Other Polycom stuff that has been missed</v>
          </cell>
          <cell r="K1036" t="str">
            <v>In Production</v>
          </cell>
          <cell r="AG1036">
            <v>2010018</v>
          </cell>
          <cell r="AH1036" t="str">
            <v>MGC Manager 9.0.3.1_??</v>
          </cell>
          <cell r="AI1036">
            <v>2110018</v>
          </cell>
        </row>
        <row r="1037">
          <cell r="A1037">
            <v>2010019</v>
          </cell>
          <cell r="C1037" t="str">
            <v>Selenium RC</v>
          </cell>
          <cell r="D1037" t="str">
            <v>Selenium RC 1.0.3</v>
          </cell>
          <cell r="F1037" t="str">
            <v>Web application testing</v>
          </cell>
          <cell r="K1037" t="str">
            <v>In Production</v>
          </cell>
          <cell r="AG1037">
            <v>2010019</v>
          </cell>
          <cell r="AH1037" t="str">
            <v>Selenium RC 1.0.3_</v>
          </cell>
          <cell r="AI1037">
            <v>2110019</v>
          </cell>
        </row>
        <row r="1038">
          <cell r="A1038">
            <v>2010020</v>
          </cell>
          <cell r="C1038" t="str">
            <v>MDG Tools</v>
          </cell>
          <cell r="D1038" t="str">
            <v>MDG Tools</v>
          </cell>
          <cell r="F1038" t="str">
            <v>Extensions for enterprise architect.  Lump - TOGAF already on list</v>
          </cell>
          <cell r="K1038" t="str">
            <v>Not A System</v>
          </cell>
          <cell r="AG1038">
            <v>2010020</v>
          </cell>
          <cell r="AH1038" t="str">
            <v>MDG Tools_</v>
          </cell>
          <cell r="AI1038">
            <v>2110020</v>
          </cell>
        </row>
        <row r="1039">
          <cell r="A1039">
            <v>2010021</v>
          </cell>
          <cell r="C1039" t="str">
            <v>Symantec Management Platform</v>
          </cell>
          <cell r="D1039" t="str">
            <v>Symantec Management Platform 7</v>
          </cell>
          <cell r="F1039" t="str">
            <v>Alteris related software for software management</v>
          </cell>
          <cell r="K1039" t="str">
            <v>In Production</v>
          </cell>
          <cell r="S1039" t="str">
            <v>Technology Services Division</v>
          </cell>
          <cell r="V1039" t="str">
            <v>Desktop</v>
          </cell>
          <cell r="AG1039">
            <v>2010021</v>
          </cell>
          <cell r="AH1039" t="str">
            <v>Symantec Management Platform 7_</v>
          </cell>
          <cell r="AI1039">
            <v>2110021</v>
          </cell>
        </row>
        <row r="1040">
          <cell r="A1040">
            <v>2010022</v>
          </cell>
          <cell r="C1040" t="str">
            <v xml:space="preserve">Symantec MR6 Update </v>
          </cell>
          <cell r="D1040" t="str">
            <v xml:space="preserve">Symantec MR6 Update </v>
          </cell>
          <cell r="K1040" t="str">
            <v>Not A System</v>
          </cell>
          <cell r="AG1040">
            <v>2010022</v>
          </cell>
          <cell r="AH1040" t="str">
            <v>Symantec MR6 Update _</v>
          </cell>
          <cell r="AI1040">
            <v>2110022</v>
          </cell>
        </row>
        <row r="1041">
          <cell r="A1041">
            <v>2010023</v>
          </cell>
          <cell r="B1041" t="str">
            <v>GOTS</v>
          </cell>
          <cell r="C1041" t="str">
            <v>DDX Decryption Utility</v>
          </cell>
          <cell r="D1041" t="str">
            <v>DDX Decryption Utility 1.01</v>
          </cell>
          <cell r="K1041" t="str">
            <v>In Production</v>
          </cell>
          <cell r="AG1041">
            <v>2010023</v>
          </cell>
          <cell r="AH1041" t="str">
            <v>DDX Decryption Utility 1.01_GOTS</v>
          </cell>
          <cell r="AI1041">
            <v>2110023</v>
          </cell>
        </row>
        <row r="1042">
          <cell r="A1042">
            <v>2010024</v>
          </cell>
          <cell r="C1042" t="str">
            <v>FBT Simplifier</v>
          </cell>
          <cell r="D1042" t="str">
            <v>FBT Simplifier 2010.2</v>
          </cell>
          <cell r="F1042" t="str">
            <v>Helps to fullfill your FBT compliance and reporting</v>
          </cell>
          <cell r="K1042" t="str">
            <v>In Production</v>
          </cell>
          <cell r="AG1042">
            <v>2010024</v>
          </cell>
          <cell r="AH1042" t="str">
            <v>FBT Simplifier 2010.2_</v>
          </cell>
          <cell r="AI1042">
            <v>2110024</v>
          </cell>
        </row>
        <row r="1043">
          <cell r="B1043" t="str">
            <v>Copied data below as not part of RoA</v>
          </cell>
          <cell r="AF1043">
            <v>400</v>
          </cell>
          <cell r="AH1043" t="str">
            <v>_Copied data below as not part of RoA</v>
          </cell>
          <cell r="AI1043">
            <v>100000</v>
          </cell>
        </row>
        <row r="1044">
          <cell r="A1044">
            <v>988</v>
          </cell>
          <cell r="C1044" t="str">
            <v>Media Wiki</v>
          </cell>
          <cell r="D1044" t="str">
            <v>Media Wiki</v>
          </cell>
          <cell r="E1044" t="str">
            <v>Knowledge management</v>
          </cell>
          <cell r="F1044" t="str">
            <v>KM</v>
          </cell>
          <cell r="G1044" t="str">
            <v>.</v>
          </cell>
          <cell r="S1044" t="str">
            <v>Technology Services Division</v>
          </cell>
          <cell r="V1044" t="str">
            <v>KM</v>
          </cell>
          <cell r="AH1044" t="str">
            <v>Media Wiki_</v>
          </cell>
          <cell r="AI1044">
            <v>100988</v>
          </cell>
        </row>
        <row r="1045">
          <cell r="A1045">
            <v>989</v>
          </cell>
          <cell r="C1045" t="str">
            <v>PC Barcode Printing</v>
          </cell>
          <cell r="D1045" t="str">
            <v>PC Barcode Printing</v>
          </cell>
          <cell r="E1045" t="str">
            <v>TSD Business Systems</v>
          </cell>
          <cell r="F1045" t="str">
            <v>Capital Asset - covers training and doco</v>
          </cell>
          <cell r="G1045" t="str">
            <v>.</v>
          </cell>
          <cell r="S1045" t="str">
            <v>Population Labour Industry and Environment Statistics Group</v>
          </cell>
          <cell r="V1045" t="str">
            <v>TAPC&amp;G</v>
          </cell>
          <cell r="AH1045" t="str">
            <v>PC Barcode Printing_</v>
          </cell>
          <cell r="AI1045">
            <v>100989</v>
          </cell>
        </row>
        <row r="1046">
          <cell r="A1046">
            <v>990</v>
          </cell>
          <cell r="C1046" t="str">
            <v>Blackberry Enterprise Server for Lotus Domino</v>
          </cell>
          <cell r="D1046" t="str">
            <v>Blackberry Enterprise Server for Lotus Domino</v>
          </cell>
          <cell r="E1046" t="str">
            <v>Knowledge management</v>
          </cell>
          <cell r="F1046" t="str">
            <v>Capital Asset - 20 user licenses</v>
          </cell>
          <cell r="G1046" t="str">
            <v>.</v>
          </cell>
          <cell r="S1046" t="str">
            <v>Technology Services Division</v>
          </cell>
          <cell r="V1046" t="str">
            <v>Desktop</v>
          </cell>
          <cell r="AH1046" t="str">
            <v>Blackberry Enterprise Server for Lotus Domino_</v>
          </cell>
          <cell r="AI1046">
            <v>100990</v>
          </cell>
        </row>
        <row r="1047">
          <cell r="A1047">
            <v>991</v>
          </cell>
          <cell r="C1047" t="str">
            <v>GMT Workforce Management</v>
          </cell>
          <cell r="D1047" t="str">
            <v>GMT Workforce Management</v>
          </cell>
          <cell r="E1047" t="str">
            <v>HR Systems</v>
          </cell>
          <cell r="F1047" t="str">
            <v>Capital Asset</v>
          </cell>
          <cell r="G1047" t="str">
            <v>.</v>
          </cell>
          <cell r="S1047" t="str">
            <v>Integrated Collection and Dissemination Services</v>
          </cell>
          <cell r="V1047" t="str">
            <v>TA_ICDS</v>
          </cell>
          <cell r="AH1047" t="str">
            <v>GMT Workforce Management_</v>
          </cell>
          <cell r="AI1047">
            <v>100991</v>
          </cell>
        </row>
        <row r="1048">
          <cell r="A1048">
            <v>992</v>
          </cell>
          <cell r="C1048" t="str">
            <v>Business Availability Centre Software</v>
          </cell>
          <cell r="D1048" t="str">
            <v>HP Business Availability Centre Software</v>
          </cell>
          <cell r="E1048" t="str">
            <v>TSD Business Systems</v>
          </cell>
          <cell r="F1048" t="str">
            <v>Capital Asset - not really sure what this is; Used particularly by ITSM and Service Centre</v>
          </cell>
          <cell r="G1048" t="str">
            <v>.</v>
          </cell>
          <cell r="L1048">
            <v>8.0299999999999994</v>
          </cell>
          <cell r="S1048" t="str">
            <v>Technology Services Division</v>
          </cell>
          <cell r="V1048" t="str">
            <v>SOSS</v>
          </cell>
          <cell r="AH1048" t="str">
            <v>HP Business Availability Centre Software_</v>
          </cell>
          <cell r="AI1048">
            <v>100992</v>
          </cell>
        </row>
        <row r="1049">
          <cell r="A1049">
            <v>993</v>
          </cell>
          <cell r="C1049" t="str">
            <v>Project Portfolio Server</v>
          </cell>
          <cell r="D1049" t="str">
            <v>Microsoft Project Portfolio Server</v>
          </cell>
          <cell r="E1049" t="str">
            <v>TSD Business Systems</v>
          </cell>
          <cell r="F1049" t="str">
            <v>Capital Asset - cpuple of assets, including CAL for 2007; - MOPPS</v>
          </cell>
          <cell r="G1049" t="str">
            <v>.</v>
          </cell>
          <cell r="S1049" t="str">
            <v>Technology Services Division</v>
          </cell>
          <cell r="V1049" t="str">
            <v>TSPB</v>
          </cell>
          <cell r="AH1049" t="str">
            <v>Microsoft Project Portfolio Server_</v>
          </cell>
          <cell r="AI1049">
            <v>100993</v>
          </cell>
        </row>
        <row r="1050">
          <cell r="A1050">
            <v>994</v>
          </cell>
          <cell r="C1050" t="str">
            <v>Library Management System (KOHA)</v>
          </cell>
          <cell r="D1050" t="str">
            <v>Library Management System (KOHA)</v>
          </cell>
          <cell r="E1050" t="str">
            <v>Library</v>
          </cell>
          <cell r="F1050" t="str">
            <v>Externally hosted open source on subscription service model; replacing legacy system Feb 2010
currently being configured</v>
          </cell>
          <cell r="G1050" t="str">
            <v>.</v>
          </cell>
          <cell r="S1050" t="str">
            <v>Technology Services Division</v>
          </cell>
          <cell r="V1050" t="str">
            <v>Lbrary</v>
          </cell>
          <cell r="AH1050" t="str">
            <v>Library Management System (KOHA)_</v>
          </cell>
          <cell r="AI1050">
            <v>100994</v>
          </cell>
        </row>
        <row r="1051">
          <cell r="A1051">
            <v>995</v>
          </cell>
          <cell r="C1051" t="str">
            <v>PCR</v>
          </cell>
          <cell r="D1051" t="str">
            <v>PCR</v>
          </cell>
          <cell r="E1051" t="str">
            <v>Paper Forms</v>
          </cell>
          <cell r="F1051" t="str">
            <v>Capital Asset;- number of assets with a PCR reference, including one for IFP, not clear what this might be, guess that they might be related to IFP</v>
          </cell>
          <cell r="G1051" t="str">
            <v>.</v>
          </cell>
          <cell r="S1051" t="str">
            <v>Population Labour Industry and Environment Statistics Group</v>
          </cell>
          <cell r="V1051" t="str">
            <v>TAPC&amp;G</v>
          </cell>
          <cell r="AH1051" t="str">
            <v>PCR_</v>
          </cell>
          <cell r="AI1051">
            <v>100995</v>
          </cell>
        </row>
        <row r="1052">
          <cell r="A1052">
            <v>996</v>
          </cell>
          <cell r="C1052" t="str">
            <v>Constellar Hub</v>
          </cell>
          <cell r="D1052" t="str">
            <v>Constellar Hub</v>
          </cell>
          <cell r="E1052" t="str">
            <v>TSD Systems Development</v>
          </cell>
          <cell r="F1052" t="str">
            <v>As advised by clients and PM  Replaced by SAS ETL</v>
          </cell>
          <cell r="G1052" t="str">
            <v>.</v>
          </cell>
          <cell r="S1052" t="str">
            <v>Technology Services Division</v>
          </cell>
          <cell r="V1052" t="str">
            <v>DaDS</v>
          </cell>
          <cell r="AH1052" t="str">
            <v>Constellar Hub_</v>
          </cell>
          <cell r="AI1052">
            <v>100996</v>
          </cell>
        </row>
        <row r="1053">
          <cell r="A1053">
            <v>997</v>
          </cell>
          <cell r="C1053" t="str">
            <v>ESRI tools</v>
          </cell>
          <cell r="D1053" t="str">
            <v>ESRI tools</v>
          </cell>
          <cell r="E1053" t="str">
            <v>Geography</v>
          </cell>
          <cell r="F1053" t="str">
            <v>Capital Asset; multiple entries in IT Register; includes ArcIMS, ArcSDE, ArcEditor</v>
          </cell>
          <cell r="G1053" t="str">
            <v>.</v>
          </cell>
          <cell r="L1053" t="str">
            <v>9.1.722</v>
          </cell>
          <cell r="S1053" t="str">
            <v>Population Labour Industry and Environment Statistics Group</v>
          </cell>
          <cell r="V1053" t="str">
            <v>TAPC&amp;G</v>
          </cell>
          <cell r="X1053" t="str">
            <v>Jim Thompson</v>
          </cell>
          <cell r="AH1053" t="str">
            <v>ESRI tools_</v>
          </cell>
          <cell r="AI1053">
            <v>100997</v>
          </cell>
        </row>
        <row r="1054">
          <cell r="A1054">
            <v>998</v>
          </cell>
          <cell r="C1054" t="str">
            <v>Quickmaps</v>
          </cell>
          <cell r="D1054" t="str">
            <v>Quickmaps</v>
          </cell>
          <cell r="E1054" t="str">
            <v>Geography</v>
          </cell>
          <cell r="F1054" t="str">
            <v>Capital Asset</v>
          </cell>
          <cell r="G1054" t="str">
            <v>.</v>
          </cell>
          <cell r="S1054" t="str">
            <v>Population Labour Industry and Environment Statistics Group</v>
          </cell>
          <cell r="V1054" t="str">
            <v>TAPC&amp;G</v>
          </cell>
          <cell r="AH1054" t="str">
            <v>Quickmaps_</v>
          </cell>
          <cell r="AI1054">
            <v>100998</v>
          </cell>
        </row>
        <row r="1055">
          <cell r="A1055">
            <v>999</v>
          </cell>
          <cell r="C1055" t="str">
            <v>FEBRL</v>
          </cell>
          <cell r="D1055" t="str">
            <v>FEBRL</v>
          </cell>
          <cell r="E1055" t="str">
            <v>Census Data Enhancement</v>
          </cell>
          <cell r="F1055" t="str">
            <v>Open source data linking software; Freely Extensible Biomedical Record Linking (FEBRL)</v>
          </cell>
          <cell r="G1055" t="str">
            <v>.</v>
          </cell>
          <cell r="S1055" t="str">
            <v>Methodology and Data Management Division</v>
          </cell>
          <cell r="V1055" t="str">
            <v>TA-MDMD</v>
          </cell>
          <cell r="AH1055" t="str">
            <v>FEBRL_</v>
          </cell>
          <cell r="AI1055">
            <v>100999</v>
          </cell>
        </row>
        <row r="1056">
          <cell r="A1056">
            <v>1000</v>
          </cell>
          <cell r="C1056" t="str">
            <v>Holocentric Modeller</v>
          </cell>
          <cell r="D1056" t="str">
            <v>Holocentric V5 Modeller</v>
          </cell>
          <cell r="E1056" t="str">
            <v>TSD Systems Development</v>
          </cell>
          <cell r="F1056" t="str">
            <v>Business analysis and systems design tool</v>
          </cell>
          <cell r="G1056" t="str">
            <v>.</v>
          </cell>
          <cell r="L1056" t="str">
            <v>5.2.1</v>
          </cell>
          <cell r="S1056" t="str">
            <v>Technology Services Division</v>
          </cell>
          <cell r="V1056" t="str">
            <v>SISD</v>
          </cell>
          <cell r="AH1056" t="str">
            <v>Holocentric V5 Modeller_</v>
          </cell>
          <cell r="AI1056">
            <v>101000</v>
          </cell>
        </row>
        <row r="1057">
          <cell r="A1057">
            <v>1001</v>
          </cell>
          <cell r="C1057" t="str">
            <v>Oracle Internet Developer Suite</v>
          </cell>
          <cell r="D1057" t="str">
            <v>Oracle Internet Developer Suite</v>
          </cell>
          <cell r="E1057" t="str">
            <v>TSD Systems Development</v>
          </cell>
          <cell r="F1057" t="str">
            <v>Capital Assets ; - Perpetual License &amp; 16 Named user license; Covers licenses for Oracle Discoverer Admin tool (See Oracle Discoverer above)</v>
          </cell>
          <cell r="G1057" t="str">
            <v>.</v>
          </cell>
          <cell r="S1057" t="str">
            <v>Technology Services Division</v>
          </cell>
          <cell r="V1057" t="str">
            <v>DaDS</v>
          </cell>
          <cell r="X1057" t="str">
            <v>Stephen Cross</v>
          </cell>
          <cell r="AH1057" t="str">
            <v>Oracle Internet Developer Suite_</v>
          </cell>
          <cell r="AI1057">
            <v>101001</v>
          </cell>
        </row>
        <row r="1058">
          <cell r="A1058">
            <v>1002</v>
          </cell>
          <cell r="C1058" t="str">
            <v>XMLSpy</v>
          </cell>
          <cell r="D1058" t="str">
            <v>Altova XMLSpy</v>
          </cell>
          <cell r="E1058" t="str">
            <v>TSD Systems Development</v>
          </cell>
          <cell r="F1058" t="str">
            <v>Capital Asset; Enterprise licence - V2009 only</v>
          </cell>
          <cell r="G1058" t="str">
            <v>.</v>
          </cell>
          <cell r="L1058">
            <v>2009</v>
          </cell>
          <cell r="S1058" t="str">
            <v>Technology Services Division</v>
          </cell>
          <cell r="V1058" t="str">
            <v>SISD</v>
          </cell>
          <cell r="AH1058" t="str">
            <v>Altova XMLSpy_</v>
          </cell>
          <cell r="AI1058">
            <v>101002</v>
          </cell>
        </row>
        <row r="1059">
          <cell r="A1059">
            <v>1003</v>
          </cell>
          <cell r="C1059" t="str">
            <v>Rational Function Tester</v>
          </cell>
          <cell r="D1059" t="str">
            <v>Rational Function Tester</v>
          </cell>
          <cell r="E1059" t="str">
            <v>TSD Systems Development</v>
          </cell>
          <cell r="F1059" t="str">
            <v>Capital Asset - IBM Lotus - limited licences?</v>
          </cell>
          <cell r="G1059" t="str">
            <v>.</v>
          </cell>
          <cell r="S1059" t="str">
            <v>Technology Services Division</v>
          </cell>
          <cell r="V1059" t="str">
            <v>SISD</v>
          </cell>
          <cell r="AH1059" t="str">
            <v>Rational Function Tester_</v>
          </cell>
          <cell r="AI1059">
            <v>101003</v>
          </cell>
        </row>
        <row r="1060">
          <cell r="A1060">
            <v>1004</v>
          </cell>
          <cell r="C1060" t="str">
            <v>Appscan</v>
          </cell>
          <cell r="D1060" t="str">
            <v>Appscan</v>
          </cell>
          <cell r="E1060" t="str">
            <v>TSD Systems Development</v>
          </cell>
          <cell r="F1060" t="str">
            <v>Capital Asset - IBM Lotus</v>
          </cell>
          <cell r="G1060" t="str">
            <v>.</v>
          </cell>
          <cell r="S1060" t="str">
            <v>Technology Services Division</v>
          </cell>
          <cell r="V1060" t="str">
            <v>SISD</v>
          </cell>
          <cell r="AH1060" t="str">
            <v>Appscan_</v>
          </cell>
          <cell r="AI1060">
            <v>101004</v>
          </cell>
        </row>
        <row r="1061">
          <cell r="A1061">
            <v>1005</v>
          </cell>
          <cell r="C1061" t="str">
            <v>Loadrunnertesting</v>
          </cell>
          <cell r="D1061" t="str">
            <v>Loadrunnertesting</v>
          </cell>
          <cell r="E1061" t="str">
            <v>TSD Systems Development</v>
          </cell>
          <cell r="F1061" t="str">
            <v>Capital Asset - purchased for Census Web load testing; V9.1 to be used in Win7</v>
          </cell>
          <cell r="G1061" t="str">
            <v>.</v>
          </cell>
          <cell r="S1061" t="str">
            <v>Technology Services Division</v>
          </cell>
          <cell r="V1061" t="str">
            <v>SISD</v>
          </cell>
          <cell r="AH1061" t="str">
            <v>Loadrunnertesting_</v>
          </cell>
          <cell r="AI1061">
            <v>101005</v>
          </cell>
        </row>
        <row r="1062">
          <cell r="A1062">
            <v>1006</v>
          </cell>
          <cell r="C1062" t="str">
            <v>Creative 3 Web Standard</v>
          </cell>
          <cell r="D1062" t="str">
            <v>Creative 3 Web Standard</v>
          </cell>
          <cell r="E1062" t="str">
            <v>TSD Systems Development</v>
          </cell>
          <cell r="F1062" t="str">
            <v>Capital Asset; Adobe</v>
          </cell>
          <cell r="G1062" t="str">
            <v>.</v>
          </cell>
          <cell r="S1062" t="str">
            <v>Technology Services Division</v>
          </cell>
          <cell r="V1062" t="str">
            <v>SISD</v>
          </cell>
          <cell r="AH1062" t="str">
            <v>Creative 3 Web Standard_</v>
          </cell>
          <cell r="AI1062">
            <v>101006</v>
          </cell>
        </row>
        <row r="1063">
          <cell r="A1063">
            <v>1007</v>
          </cell>
          <cell r="C1063" t="str">
            <v>Windows Builder Pro</v>
          </cell>
          <cell r="D1063" t="str">
            <v>Windows Builder Pro</v>
          </cell>
          <cell r="E1063" t="str">
            <v>TSD Systems Development</v>
          </cell>
          <cell r="F1063" t="str">
            <v>Capital Asset</v>
          </cell>
          <cell r="G1063" t="str">
            <v>.</v>
          </cell>
          <cell r="S1063" t="str">
            <v>Technology Services Division</v>
          </cell>
          <cell r="V1063" t="str">
            <v>SISD</v>
          </cell>
          <cell r="AH1063" t="str">
            <v>Windows Builder Pro_</v>
          </cell>
          <cell r="AI1063">
            <v>101007</v>
          </cell>
        </row>
        <row r="1064">
          <cell r="A1064">
            <v>1008</v>
          </cell>
          <cell r="C1064" t="str">
            <v>X-Ways</v>
          </cell>
          <cell r="D1064" t="str">
            <v>X-Ways</v>
          </cell>
          <cell r="E1064" t="str">
            <v>TSD Systems Development</v>
          </cell>
          <cell r="F1064" t="str">
            <v>Capital Asset - Forensics software</v>
          </cell>
          <cell r="G1064" t="str">
            <v>.</v>
          </cell>
          <cell r="S1064" t="str">
            <v>Technology Services Division</v>
          </cell>
          <cell r="V1064" t="str">
            <v>SISD</v>
          </cell>
          <cell r="AH1064" t="str">
            <v>X-Ways_</v>
          </cell>
          <cell r="AI1064">
            <v>101008</v>
          </cell>
        </row>
        <row r="1065">
          <cell r="A1065">
            <v>1009</v>
          </cell>
          <cell r="C1065" t="str">
            <v>TeamStudio</v>
          </cell>
          <cell r="D1065" t="str">
            <v>TeamStudio</v>
          </cell>
          <cell r="E1065" t="str">
            <v>TSD Systems Development</v>
          </cell>
          <cell r="F1065" t="str">
            <v>Capital Asset - couple of assets; V24e - number  of products in suite</v>
          </cell>
          <cell r="G1065" t="str">
            <v>.</v>
          </cell>
          <cell r="L1065" t="str">
            <v>24e</v>
          </cell>
          <cell r="S1065" t="str">
            <v>Technology Services Division</v>
          </cell>
          <cell r="V1065" t="str">
            <v>SISD</v>
          </cell>
          <cell r="X1065" t="str">
            <v>Justin O'Dea</v>
          </cell>
          <cell r="AH1065" t="str">
            <v>TeamStudio_</v>
          </cell>
          <cell r="AI1065">
            <v>101009</v>
          </cell>
        </row>
        <row r="1066">
          <cell r="A1066">
            <v>1010</v>
          </cell>
          <cell r="C1066" t="str">
            <v>RCP Developer</v>
          </cell>
          <cell r="D1066" t="str">
            <v>RCP Developer</v>
          </cell>
          <cell r="E1066" t="str">
            <v>TSD Systems Development</v>
          </cell>
          <cell r="F1066" t="str">
            <v>Capital Asset</v>
          </cell>
          <cell r="G1066" t="str">
            <v>.</v>
          </cell>
          <cell r="S1066" t="str">
            <v>Technology Services Division</v>
          </cell>
          <cell r="V1066" t="str">
            <v>SISD</v>
          </cell>
          <cell r="AH1066" t="str">
            <v>RCP Developer_</v>
          </cell>
          <cell r="AI1066">
            <v>101010</v>
          </cell>
        </row>
        <row r="1067">
          <cell r="A1067">
            <v>1011</v>
          </cell>
          <cell r="C1067" t="str">
            <v>Software BAC</v>
          </cell>
          <cell r="D1067" t="str">
            <v>Software BAC</v>
          </cell>
          <cell r="E1067" t="str">
            <v>TSD Systems Development</v>
          </cell>
          <cell r="F1067" t="str">
            <v>Capital Asset - Sitescope Points and BPM Transactions</v>
          </cell>
          <cell r="G1067" t="str">
            <v>.</v>
          </cell>
          <cell r="S1067" t="str">
            <v>Technology Services Division</v>
          </cell>
          <cell r="V1067" t="str">
            <v>SISD</v>
          </cell>
          <cell r="AH1067" t="str">
            <v>Software BAC_</v>
          </cell>
          <cell r="AI1067">
            <v>101011</v>
          </cell>
        </row>
        <row r="1068">
          <cell r="A1068">
            <v>1012</v>
          </cell>
          <cell r="C1068" t="str">
            <v>Advanced Security</v>
          </cell>
          <cell r="D1068" t="str">
            <v>Advanced Security</v>
          </cell>
          <cell r="E1068" t="str">
            <v>Security</v>
          </cell>
          <cell r="F1068" t="str">
            <v>Capital Asset - Perpetual License</v>
          </cell>
          <cell r="G1068" t="str">
            <v>.</v>
          </cell>
          <cell r="S1068" t="str">
            <v>Technology Services Division</v>
          </cell>
          <cell r="V1068" t="str">
            <v>DaDS</v>
          </cell>
          <cell r="AH1068" t="str">
            <v>Advanced Security_</v>
          </cell>
          <cell r="AI1068">
            <v>101012</v>
          </cell>
        </row>
        <row r="1069">
          <cell r="A1069">
            <v>1013</v>
          </cell>
          <cell r="C1069" t="str">
            <v>Site Protector Reporting</v>
          </cell>
          <cell r="D1069" t="str">
            <v>Site Protector Reporting</v>
          </cell>
          <cell r="E1069" t="str">
            <v>Security</v>
          </cell>
          <cell r="F1069" t="str">
            <v>Capital Asset - upgrade</v>
          </cell>
          <cell r="G1069" t="str">
            <v>.</v>
          </cell>
          <cell r="S1069" t="str">
            <v>Technology Services Division</v>
          </cell>
          <cell r="V1069" t="str">
            <v>SOSS</v>
          </cell>
          <cell r="AH1069" t="str">
            <v>Site Protector Reporting_</v>
          </cell>
          <cell r="AI1069">
            <v>101013</v>
          </cell>
        </row>
        <row r="1070">
          <cell r="A1070">
            <v>1014</v>
          </cell>
          <cell r="C1070" t="str">
            <v>CryptoCard</v>
          </cell>
          <cell r="D1070" t="str">
            <v>CryptoCard</v>
          </cell>
          <cell r="E1070" t="str">
            <v>Security</v>
          </cell>
          <cell r="F1070" t="str">
            <v>Capital Asset - Server License</v>
          </cell>
          <cell r="G1070" t="str">
            <v>.</v>
          </cell>
          <cell r="S1070" t="str">
            <v>Technology Services Division</v>
          </cell>
          <cell r="V1070" t="str">
            <v>SOSS</v>
          </cell>
          <cell r="AH1070" t="str">
            <v>CryptoCard_</v>
          </cell>
          <cell r="AI1070">
            <v>101014</v>
          </cell>
        </row>
        <row r="1071">
          <cell r="A1071">
            <v>1015</v>
          </cell>
          <cell r="C1071" t="str">
            <v>PointSec</v>
          </cell>
          <cell r="D1071" t="str">
            <v>PointSec Full Disk Encryption</v>
          </cell>
          <cell r="E1071" t="str">
            <v>Security</v>
          </cell>
          <cell r="F1071" t="str">
            <v>Capital Asset - couple of assets; - PointSec PC licenses - Ver 7.3 for Win7; - SmartCentre Software for PointSec</v>
          </cell>
          <cell r="G1071" t="str">
            <v>.</v>
          </cell>
          <cell r="L1071" t="str">
            <v>6.3.1/7/4</v>
          </cell>
          <cell r="S1071" t="str">
            <v>Technology Services Division</v>
          </cell>
          <cell r="V1071" t="str">
            <v>Desktop</v>
          </cell>
          <cell r="AH1071" t="str">
            <v>PointSec Full Disk Encryption_</v>
          </cell>
          <cell r="AI1071">
            <v>101015</v>
          </cell>
        </row>
        <row r="1072">
          <cell r="A1072">
            <v>1016</v>
          </cell>
          <cell r="C1072" t="str">
            <v>MIMEsweeper</v>
          </cell>
          <cell r="D1072" t="str">
            <v>Clearswift MIMEsweeper</v>
          </cell>
          <cell r="E1072" t="str">
            <v>Security</v>
          </cell>
          <cell r="F1072" t="str">
            <v>Capital Asset - Web appliance VAW5</v>
          </cell>
          <cell r="G1072" t="str">
            <v>.</v>
          </cell>
          <cell r="L1072">
            <v>5.4</v>
          </cell>
          <cell r="S1072" t="str">
            <v>Technology Services Division</v>
          </cell>
          <cell r="V1072" t="str">
            <v>Gateway</v>
          </cell>
          <cell r="X1072" t="str">
            <v>Tony Hill</v>
          </cell>
          <cell r="AH1072" t="str">
            <v>Clearswift MIMEsweeper_</v>
          </cell>
          <cell r="AI1072">
            <v>101016</v>
          </cell>
        </row>
        <row r="1073">
          <cell r="A1073">
            <v>1017</v>
          </cell>
          <cell r="C1073" t="str">
            <v>SiteProtector</v>
          </cell>
          <cell r="D1073" t="str">
            <v>SiteProtector</v>
          </cell>
          <cell r="E1073" t="str">
            <v>Security</v>
          </cell>
          <cell r="F1073" t="str">
            <v>Capital Asset - Premier SP-RPM-P</v>
          </cell>
          <cell r="G1073" t="str">
            <v>.</v>
          </cell>
          <cell r="S1073" t="str">
            <v>Technology Services Division</v>
          </cell>
          <cell r="V1073" t="str">
            <v>Gateway</v>
          </cell>
          <cell r="AH1073" t="str">
            <v>SiteProtector_</v>
          </cell>
          <cell r="AI1073">
            <v>101017</v>
          </cell>
        </row>
        <row r="1074">
          <cell r="A1074">
            <v>1018</v>
          </cell>
          <cell r="C1074" t="str">
            <v>Huntsman Security Management System</v>
          </cell>
          <cell r="D1074" t="str">
            <v>Huntsman Security Management System</v>
          </cell>
          <cell r="E1074" t="str">
            <v>Security</v>
          </cell>
          <cell r="F1074" t="str">
            <v>Capital Asset</v>
          </cell>
          <cell r="G1074" t="str">
            <v>.</v>
          </cell>
          <cell r="L1074">
            <v>5.0999999999999996</v>
          </cell>
          <cell r="S1074" t="str">
            <v>Technology Services Division</v>
          </cell>
          <cell r="V1074" t="str">
            <v>Security</v>
          </cell>
          <cell r="AH1074" t="str">
            <v>Huntsman Security Management System_</v>
          </cell>
          <cell r="AI1074">
            <v>101018</v>
          </cell>
        </row>
        <row r="1075">
          <cell r="A1075">
            <v>1019</v>
          </cell>
          <cell r="C1075" t="str">
            <v>ILM</v>
          </cell>
          <cell r="D1075" t="str">
            <v>ILM</v>
          </cell>
          <cell r="E1075" t="str">
            <v>Security</v>
          </cell>
          <cell r="F1075" t="str">
            <v>Capital Asset - SA Pack MVL, includes: - External Connector; - Server Listed license</v>
          </cell>
          <cell r="G1075" t="str">
            <v>.</v>
          </cell>
          <cell r="S1075" t="str">
            <v>Technology Services Division</v>
          </cell>
          <cell r="V1075" t="str">
            <v>SOSS</v>
          </cell>
          <cell r="AH1075" t="str">
            <v>ILM_</v>
          </cell>
          <cell r="AI1075">
            <v>101019</v>
          </cell>
        </row>
        <row r="1076">
          <cell r="A1076">
            <v>1020</v>
          </cell>
          <cell r="C1076" t="str">
            <v>Proventia</v>
          </cell>
          <cell r="D1076" t="str">
            <v>Proventia</v>
          </cell>
          <cell r="E1076" t="str">
            <v>Security</v>
          </cell>
          <cell r="F1076" t="str">
            <v>Capital Asset - a few assets; - G400 version; - Server for Linux Perpetual license; - Server for Windows Perpetual license SVP-WIN-1-PB</v>
          </cell>
          <cell r="G1076" t="str">
            <v>.</v>
          </cell>
          <cell r="S1076" t="str">
            <v>Technology Services Division</v>
          </cell>
          <cell r="V1076" t="str">
            <v>SOSS</v>
          </cell>
          <cell r="AH1076" t="str">
            <v>Proventia_</v>
          </cell>
          <cell r="AI1076">
            <v>101020</v>
          </cell>
        </row>
        <row r="1077">
          <cell r="A1077">
            <v>1021</v>
          </cell>
          <cell r="C1077" t="str">
            <v>Clearswift tools</v>
          </cell>
          <cell r="D1077" t="str">
            <v>Clearswift tools</v>
          </cell>
          <cell r="E1077" t="str">
            <v>Security</v>
          </cell>
          <cell r="F1077" t="str">
            <v>Security identified software</v>
          </cell>
          <cell r="G1077" t="str">
            <v>.</v>
          </cell>
          <cell r="S1077" t="str">
            <v>Technology Services Division</v>
          </cell>
          <cell r="V1077" t="str">
            <v>Gateway</v>
          </cell>
          <cell r="AH1077" t="str">
            <v>Clearswift tools_</v>
          </cell>
          <cell r="AI1077">
            <v>101021</v>
          </cell>
        </row>
        <row r="1078">
          <cell r="A1078">
            <v>1022</v>
          </cell>
          <cell r="C1078" t="str">
            <v>Command Anitvirus</v>
          </cell>
          <cell r="D1078" t="str">
            <v>Command Anitvirus</v>
          </cell>
          <cell r="E1078" t="str">
            <v>Security</v>
          </cell>
          <cell r="F1078" t="str">
            <v>Security identified software</v>
          </cell>
          <cell r="G1078" t="str">
            <v>.</v>
          </cell>
          <cell r="S1078" t="str">
            <v>Technology Services Division</v>
          </cell>
          <cell r="V1078" t="str">
            <v>Gateway</v>
          </cell>
          <cell r="AH1078" t="str">
            <v>Command Anitvirus_</v>
          </cell>
          <cell r="AI1078">
            <v>101022</v>
          </cell>
        </row>
        <row r="1079">
          <cell r="A1079">
            <v>1023</v>
          </cell>
          <cell r="C1079" t="str">
            <v>Symantec Endpoint Protection Manager</v>
          </cell>
          <cell r="D1079" t="str">
            <v>Symantec Endpoint Protection</v>
          </cell>
          <cell r="E1079" t="str">
            <v>Security</v>
          </cell>
          <cell r="F1079" t="str">
            <v>Security identified software</v>
          </cell>
          <cell r="G1079" t="str">
            <v>.</v>
          </cell>
          <cell r="H1079" t="str">
            <v>Manager</v>
          </cell>
          <cell r="L1079" t="str">
            <v>11.5/11.6</v>
          </cell>
          <cell r="S1079" t="str">
            <v>Technology Services Division</v>
          </cell>
          <cell r="V1079" t="str">
            <v>Gateway</v>
          </cell>
          <cell r="X1079" t="str">
            <v>Tony Hill</v>
          </cell>
          <cell r="AH1079" t="str">
            <v>Symantec Endpoint Protection_</v>
          </cell>
          <cell r="AI1079">
            <v>101023</v>
          </cell>
        </row>
        <row r="1080">
          <cell r="A1080">
            <v>1024</v>
          </cell>
          <cell r="C1080" t="str">
            <v>Calamaris</v>
          </cell>
          <cell r="D1080" t="str">
            <v>Calamaris</v>
          </cell>
          <cell r="E1080" t="str">
            <v>TSD Software Management</v>
          </cell>
          <cell r="F1080" t="str">
            <v>V2.58 Squid reporting tool</v>
          </cell>
          <cell r="G1080" t="str">
            <v>.</v>
          </cell>
          <cell r="S1080" t="str">
            <v>Technology Services Division</v>
          </cell>
          <cell r="V1080" t="str">
            <v>Gateway</v>
          </cell>
          <cell r="AH1080" t="str">
            <v>Calamaris_</v>
          </cell>
          <cell r="AI1080">
            <v>101024</v>
          </cell>
        </row>
        <row r="1081">
          <cell r="A1081">
            <v>1025</v>
          </cell>
          <cell r="C1081" t="str">
            <v>Kiwi Syslog</v>
          </cell>
          <cell r="D1081" t="str">
            <v>Kiwi Syslog</v>
          </cell>
          <cell r="E1081" t="str">
            <v>Security</v>
          </cell>
          <cell r="F1081" t="str">
            <v>Security identified software</v>
          </cell>
          <cell r="G1081" t="str">
            <v>.</v>
          </cell>
          <cell r="S1081" t="str">
            <v>Technology Services Division</v>
          </cell>
          <cell r="V1081" t="str">
            <v>Gateway</v>
          </cell>
          <cell r="AH1081" t="str">
            <v>Kiwi Syslog_</v>
          </cell>
          <cell r="AI1081">
            <v>101025</v>
          </cell>
        </row>
        <row r="1082">
          <cell r="A1082">
            <v>1026</v>
          </cell>
          <cell r="C1082" t="str">
            <v>copssh</v>
          </cell>
          <cell r="D1082" t="str">
            <v>copssh</v>
          </cell>
          <cell r="E1082" t="str">
            <v>Security</v>
          </cell>
          <cell r="F1082" t="str">
            <v>Security identified software</v>
          </cell>
          <cell r="G1082" t="str">
            <v>.</v>
          </cell>
          <cell r="S1082" t="str">
            <v>Technology Services Division</v>
          </cell>
          <cell r="V1082" t="str">
            <v>Gateway</v>
          </cell>
          <cell r="AH1082" t="str">
            <v>copssh_</v>
          </cell>
          <cell r="AI1082">
            <v>101026</v>
          </cell>
        </row>
        <row r="1083">
          <cell r="A1083">
            <v>1027</v>
          </cell>
          <cell r="C1083" t="str">
            <v>Cisco security tools</v>
          </cell>
          <cell r="D1083" t="str">
            <v>Cisco security tools</v>
          </cell>
          <cell r="E1083" t="str">
            <v>Security</v>
          </cell>
          <cell r="F1083" t="str">
            <v>Security identified software</v>
          </cell>
          <cell r="G1083" t="str">
            <v>.</v>
          </cell>
          <cell r="S1083" t="str">
            <v>Technology Services Division</v>
          </cell>
          <cell r="V1083" t="str">
            <v>Comms</v>
          </cell>
          <cell r="AH1083" t="str">
            <v>Cisco security tools_</v>
          </cell>
          <cell r="AI1083">
            <v>101027</v>
          </cell>
        </row>
        <row r="1084">
          <cell r="A1084">
            <v>1028</v>
          </cell>
          <cell r="C1084" t="str">
            <v>Encase</v>
          </cell>
          <cell r="D1084" t="str">
            <v>Encase</v>
          </cell>
          <cell r="E1084" t="str">
            <v>Security</v>
          </cell>
          <cell r="F1084" t="str">
            <v>Security identified software</v>
          </cell>
          <cell r="G1084" t="str">
            <v>.</v>
          </cell>
          <cell r="S1084" t="str">
            <v>Technology Services Division</v>
          </cell>
          <cell r="V1084" t="str">
            <v>ITSM</v>
          </cell>
          <cell r="AH1084" t="str">
            <v>Encase_</v>
          </cell>
          <cell r="AI1084">
            <v>101028</v>
          </cell>
        </row>
        <row r="1085">
          <cell r="A1085">
            <v>1029</v>
          </cell>
          <cell r="C1085" t="str">
            <v>Nessus</v>
          </cell>
          <cell r="D1085" t="str">
            <v>Nessus</v>
          </cell>
          <cell r="E1085" t="str">
            <v>Security</v>
          </cell>
          <cell r="F1085" t="str">
            <v>Security identified software</v>
          </cell>
          <cell r="G1085" t="str">
            <v>.</v>
          </cell>
          <cell r="S1085" t="str">
            <v>Technology Services Division</v>
          </cell>
          <cell r="V1085" t="str">
            <v>Gateway</v>
          </cell>
          <cell r="AH1085" t="str">
            <v>Nessus_</v>
          </cell>
          <cell r="AI1085">
            <v>101029</v>
          </cell>
        </row>
        <row r="1086">
          <cell r="A1086">
            <v>1030</v>
          </cell>
          <cell r="C1086" t="str">
            <v>VMWare Player</v>
          </cell>
          <cell r="D1086" t="str">
            <v>VMWare Player</v>
          </cell>
          <cell r="E1086" t="str">
            <v>TSD Software Management</v>
          </cell>
          <cell r="F1086" t="str">
            <v>Security identified software</v>
          </cell>
          <cell r="G1086" t="str">
            <v>.</v>
          </cell>
          <cell r="S1086" t="str">
            <v>Technology Services Division</v>
          </cell>
          <cell r="V1086" t="str">
            <v>SOSS</v>
          </cell>
          <cell r="AH1086" t="str">
            <v>VMWare Player_</v>
          </cell>
          <cell r="AI1086">
            <v>101030</v>
          </cell>
        </row>
        <row r="1087">
          <cell r="A1087">
            <v>1031</v>
          </cell>
          <cell r="C1087" t="str">
            <v>Fluke Visual Network</v>
          </cell>
          <cell r="D1087" t="str">
            <v>Fluke Visual Network</v>
          </cell>
          <cell r="E1087" t="str">
            <v>TSD Software Management</v>
          </cell>
          <cell r="F1087" t="str">
            <v>VoIP Monitoring</v>
          </cell>
          <cell r="G1087" t="str">
            <v>.</v>
          </cell>
          <cell r="S1087" t="str">
            <v>Technology Services Division</v>
          </cell>
          <cell r="V1087" t="str">
            <v>Comms</v>
          </cell>
          <cell r="AH1087" t="str">
            <v>Fluke Visual Network_</v>
          </cell>
          <cell r="AI1087">
            <v>101031</v>
          </cell>
        </row>
        <row r="1088">
          <cell r="A1088">
            <v>1032</v>
          </cell>
          <cell r="C1088" t="str">
            <v>Perl</v>
          </cell>
          <cell r="D1088" t="str">
            <v>Perl</v>
          </cell>
          <cell r="E1088" t="str">
            <v>TSD Software Management</v>
          </cell>
          <cell r="F1088" t="str">
            <v>Multiple versions</v>
          </cell>
          <cell r="G1088" t="str">
            <v>.</v>
          </cell>
          <cell r="S1088" t="str">
            <v>Technology Services Division</v>
          </cell>
          <cell r="V1088" t="str">
            <v>SISD??</v>
          </cell>
          <cell r="AH1088" t="str">
            <v>Perl_</v>
          </cell>
          <cell r="AI1088">
            <v>101032</v>
          </cell>
        </row>
        <row r="1089">
          <cell r="A1089">
            <v>1033</v>
          </cell>
          <cell r="C1089" t="str">
            <v>Statseeker</v>
          </cell>
          <cell r="D1089" t="str">
            <v>Statseeker</v>
          </cell>
          <cell r="E1089" t="str">
            <v>TSD Software Management</v>
          </cell>
          <cell r="F1089" t="str">
            <v>Network Monitoring</v>
          </cell>
          <cell r="G1089" t="str">
            <v>.</v>
          </cell>
          <cell r="S1089" t="str">
            <v>Technology Services Division</v>
          </cell>
          <cell r="V1089" t="str">
            <v>Comms</v>
          </cell>
          <cell r="AH1089" t="str">
            <v>Statseeker_</v>
          </cell>
          <cell r="AI1089">
            <v>101033</v>
          </cell>
        </row>
        <row r="1090">
          <cell r="A1090">
            <v>1034</v>
          </cell>
          <cell r="C1090" t="str">
            <v>Blat</v>
          </cell>
          <cell r="D1090" t="str">
            <v>Blat</v>
          </cell>
          <cell r="E1090" t="str">
            <v>TSD Software Management</v>
          </cell>
          <cell r="F1090" t="str">
            <v>V2.6  SMTP client for reporting</v>
          </cell>
          <cell r="G1090" t="str">
            <v>.</v>
          </cell>
          <cell r="S1090" t="str">
            <v>Technology Services Division</v>
          </cell>
          <cell r="V1090" t="str">
            <v>Gateway</v>
          </cell>
          <cell r="AH1090" t="str">
            <v>Blat_</v>
          </cell>
          <cell r="AI1090">
            <v>101034</v>
          </cell>
        </row>
        <row r="1091">
          <cell r="A1091">
            <v>1035</v>
          </cell>
          <cell r="C1091" t="str">
            <v>Agent Ransack</v>
          </cell>
          <cell r="D1091" t="str">
            <v>Agent Ransack</v>
          </cell>
          <cell r="E1091" t="str">
            <v>TSD Software Management</v>
          </cell>
          <cell r="F1091" t="str">
            <v>Windows File searching utility</v>
          </cell>
          <cell r="G1091" t="str">
            <v>.</v>
          </cell>
          <cell r="S1091" t="str">
            <v>Technology Services Division</v>
          </cell>
          <cell r="V1091" t="str">
            <v>Comms</v>
          </cell>
          <cell r="AH1091" t="str">
            <v>Agent Ransack_</v>
          </cell>
          <cell r="AI1091">
            <v>101035</v>
          </cell>
        </row>
        <row r="1092">
          <cell r="A1092">
            <v>1036</v>
          </cell>
          <cell r="C1092" t="str">
            <v>ARC Server</v>
          </cell>
          <cell r="D1092" t="str">
            <v>ARC Server</v>
          </cell>
          <cell r="E1092" t="str">
            <v>TSD Software Management</v>
          </cell>
          <cell r="F1092" t="str">
            <v>V4.1  Call Centre Software</v>
          </cell>
          <cell r="G1092" t="str">
            <v>.</v>
          </cell>
          <cell r="S1092" t="str">
            <v>Technology Services Division</v>
          </cell>
          <cell r="V1092" t="str">
            <v>Comms</v>
          </cell>
          <cell r="AH1092" t="str">
            <v>ARC Server_</v>
          </cell>
          <cell r="AI1092">
            <v>101036</v>
          </cell>
        </row>
        <row r="1093">
          <cell r="A1093">
            <v>1037</v>
          </cell>
          <cell r="C1093" t="str">
            <v>VC Gatekeeper</v>
          </cell>
          <cell r="D1093" t="str">
            <v>VC Gatekeeper</v>
          </cell>
          <cell r="E1093" t="str">
            <v>TSD Software Management</v>
          </cell>
          <cell r="F1093" t="str">
            <v>V5.6.2.4 Manage QoS for VC</v>
          </cell>
          <cell r="G1093" t="str">
            <v>.</v>
          </cell>
          <cell r="S1093" t="str">
            <v>Technology Services Division</v>
          </cell>
          <cell r="V1093" t="str">
            <v>Comms</v>
          </cell>
          <cell r="AH1093" t="str">
            <v>VC Gatekeeper_</v>
          </cell>
          <cell r="AI1093">
            <v>101037</v>
          </cell>
        </row>
        <row r="1094">
          <cell r="A1094">
            <v>1038</v>
          </cell>
          <cell r="C1094" t="str">
            <v>Radvision iView Mgmt Software</v>
          </cell>
          <cell r="D1094" t="str">
            <v>Radvision iView Mgmt Software</v>
          </cell>
          <cell r="E1094" t="str">
            <v>TSD Software Management</v>
          </cell>
          <cell r="F1094" t="str">
            <v>V 5.7 Manage Videoconferences</v>
          </cell>
          <cell r="G1094" t="str">
            <v>.</v>
          </cell>
          <cell r="S1094" t="str">
            <v>Technology Services Division</v>
          </cell>
          <cell r="V1094" t="str">
            <v>Comms</v>
          </cell>
          <cell r="AH1094" t="str">
            <v>Radvision iView Mgmt Software_</v>
          </cell>
          <cell r="AI1094">
            <v>101038</v>
          </cell>
        </row>
        <row r="1095">
          <cell r="A1095">
            <v>1039</v>
          </cell>
          <cell r="C1095" t="str">
            <v>VC Desktop Server</v>
          </cell>
          <cell r="D1095" t="str">
            <v>VC Desktop Server</v>
          </cell>
          <cell r="E1095" t="str">
            <v>TSD Software Management</v>
          </cell>
          <cell r="F1095" t="str">
            <v>V 5.7 Manage Videoconferences</v>
          </cell>
          <cell r="G1095" t="str">
            <v>.</v>
          </cell>
          <cell r="S1095" t="str">
            <v>Technology Services Division</v>
          </cell>
          <cell r="V1095" t="str">
            <v>Comms</v>
          </cell>
          <cell r="AH1095" t="str">
            <v>VC Desktop Server_</v>
          </cell>
          <cell r="AI1095">
            <v>101039</v>
          </cell>
        </row>
        <row r="1096">
          <cell r="A1096">
            <v>1040</v>
          </cell>
          <cell r="C1096" t="str">
            <v>Radia OS Manager</v>
          </cell>
          <cell r="D1096" t="str">
            <v>Radia OS Manager</v>
          </cell>
          <cell r="E1096" t="str">
            <v>TSD Software Management</v>
          </cell>
          <cell r="F1096" t="str">
            <v>Capital Asset - few assets</v>
          </cell>
          <cell r="G1096" t="str">
            <v>.</v>
          </cell>
          <cell r="L1096" t="str">
            <v>4.0.1</v>
          </cell>
          <cell r="S1096" t="str">
            <v>Technology Services Division</v>
          </cell>
          <cell r="V1096" t="str">
            <v>Desktop</v>
          </cell>
          <cell r="AH1096" t="str">
            <v>Radia OS Manager_</v>
          </cell>
          <cell r="AI1096">
            <v>101040</v>
          </cell>
        </row>
        <row r="1097">
          <cell r="A1097">
            <v>1041</v>
          </cell>
          <cell r="C1097" t="str">
            <v>Spectrum</v>
          </cell>
          <cell r="D1097" t="str">
            <v>Spectrum</v>
          </cell>
          <cell r="E1097" t="str">
            <v>TSD Business Systems</v>
          </cell>
          <cell r="F1097" t="str">
            <v>Capital Asset - few applications; - CA ... Secure Domain Manager; - Secure Domain Manager</v>
          </cell>
          <cell r="G1097" t="str">
            <v>.</v>
          </cell>
          <cell r="L1097">
            <v>8.1</v>
          </cell>
          <cell r="S1097" t="str">
            <v>Technology Services Division</v>
          </cell>
          <cell r="V1097" t="str">
            <v>ITSM</v>
          </cell>
          <cell r="AH1097" t="str">
            <v>Spectrum_</v>
          </cell>
          <cell r="AI1097">
            <v>101041</v>
          </cell>
        </row>
        <row r="1098">
          <cell r="A1098">
            <v>1042</v>
          </cell>
          <cell r="C1098" t="str">
            <v>PSL</v>
          </cell>
          <cell r="D1098" t="str">
            <v>PSL</v>
          </cell>
          <cell r="E1098" t="str">
            <v>TSD Business Systems</v>
          </cell>
          <cell r="F1098" t="str">
            <v>Capital Asset - implementation and review, including audit of infrastructure benchmark</v>
          </cell>
          <cell r="G1098" t="str">
            <v>.</v>
          </cell>
          <cell r="S1098" t="str">
            <v>Technology Services Division</v>
          </cell>
          <cell r="V1098" t="str">
            <v>ITSM</v>
          </cell>
          <cell r="AH1098" t="str">
            <v>PSL_</v>
          </cell>
          <cell r="AI1098">
            <v>101042</v>
          </cell>
        </row>
        <row r="1099">
          <cell r="A1099">
            <v>1043</v>
          </cell>
          <cell r="C1099" t="str">
            <v>Software Alarm Manager</v>
          </cell>
          <cell r="D1099" t="str">
            <v>Software Alarm Manager</v>
          </cell>
          <cell r="E1099" t="str">
            <v>TSD Business Systems</v>
          </cell>
          <cell r="F1099" t="str">
            <v>Capital Asset</v>
          </cell>
          <cell r="G1099" t="str">
            <v>.</v>
          </cell>
          <cell r="S1099" t="str">
            <v>Technology Services Division</v>
          </cell>
          <cell r="V1099" t="str">
            <v>ITSM</v>
          </cell>
          <cell r="AH1099" t="str">
            <v>Software Alarm Manager_</v>
          </cell>
          <cell r="AI1099">
            <v>101043</v>
          </cell>
        </row>
        <row r="1100">
          <cell r="A1100">
            <v>1044</v>
          </cell>
          <cell r="C1100" t="str">
            <v>HP Discovery Dependency Mapping Tool</v>
          </cell>
          <cell r="D1100" t="str">
            <v>HP Discovery Dependency Mapping Tool</v>
          </cell>
          <cell r="E1100" t="str">
            <v>TSD Business Systems</v>
          </cell>
          <cell r="F1100" t="str">
            <v>Capital Asset</v>
          </cell>
          <cell r="G1100" t="str">
            <v>.</v>
          </cell>
          <cell r="S1100" t="str">
            <v>Technology Services Division</v>
          </cell>
          <cell r="V1100" t="str">
            <v>ITSM</v>
          </cell>
          <cell r="AH1100" t="str">
            <v>HP Discovery Dependency Mapping Tool_</v>
          </cell>
          <cell r="AI1100">
            <v>101044</v>
          </cell>
        </row>
        <row r="1101">
          <cell r="A1101">
            <v>1045</v>
          </cell>
          <cell r="C1101" t="str">
            <v>TSMManager (Tivoli Storage Manager)</v>
          </cell>
          <cell r="D1101" t="str">
            <v>IBM Tivoli Storage Manager</v>
          </cell>
          <cell r="E1101" t="str">
            <v>TSD Business Systems</v>
          </cell>
          <cell r="F1101" t="str">
            <v>Capital Asset - a few related assets</v>
          </cell>
          <cell r="G1101" t="str">
            <v>.</v>
          </cell>
          <cell r="L1101">
            <v>6.2</v>
          </cell>
          <cell r="S1101" t="str">
            <v>Technology Services Division</v>
          </cell>
          <cell r="V1101" t="str">
            <v>SOSS</v>
          </cell>
          <cell r="AH1101" t="str">
            <v>IBM Tivoli Storage Manager_</v>
          </cell>
          <cell r="AI1101">
            <v>101045</v>
          </cell>
        </row>
        <row r="1102">
          <cell r="A1102">
            <v>1046</v>
          </cell>
          <cell r="C1102" t="str">
            <v>Oracle Diagnostics, Tuning, Management and Configuration Packs</v>
          </cell>
          <cell r="D1102" t="str">
            <v>Oracle Diagnostics Pack</v>
          </cell>
          <cell r="E1102" t="str">
            <v>TSD Business Systems</v>
          </cell>
          <cell r="F1102" t="str">
            <v>Capital Asset - should this be seperate?; Add-on components for Oracle Enterprise Manager</v>
          </cell>
          <cell r="G1102" t="str">
            <v>.</v>
          </cell>
          <cell r="H1102" t="str">
            <v xml:space="preserve">Tuning, Management and Configuration </v>
          </cell>
          <cell r="L1102" t="str">
            <v>10.2.0.4</v>
          </cell>
          <cell r="S1102" t="str">
            <v>Technology Services Division</v>
          </cell>
          <cell r="V1102" t="str">
            <v>DaDS</v>
          </cell>
          <cell r="X1102" t="str">
            <v>Stephen Cross</v>
          </cell>
          <cell r="AH1102" t="str">
            <v>Oracle Diagnostics Pack_</v>
          </cell>
          <cell r="AI1102">
            <v>101046</v>
          </cell>
        </row>
        <row r="1103">
          <cell r="A1103">
            <v>1047</v>
          </cell>
          <cell r="C1103" t="str">
            <v>Sophos</v>
          </cell>
          <cell r="D1103" t="str">
            <v>Sophos</v>
          </cell>
          <cell r="E1103" t="str">
            <v>TSD Business Systems</v>
          </cell>
          <cell r="F1103" t="str">
            <v>Capital Assets - couple of assets; - AV Module Upgrqade (MailMonitor); - SAV Interface 3</v>
          </cell>
          <cell r="G1103" t="str">
            <v>.</v>
          </cell>
          <cell r="S1103" t="str">
            <v>Technology Services Division</v>
          </cell>
          <cell r="V1103" t="str">
            <v>Gateway</v>
          </cell>
          <cell r="AH1103" t="str">
            <v>Sophos_</v>
          </cell>
          <cell r="AI1103">
            <v>101047</v>
          </cell>
        </row>
        <row r="1104">
          <cell r="A1104">
            <v>1048</v>
          </cell>
          <cell r="C1104" t="str">
            <v xml:space="preserve">VirtualCenter </v>
          </cell>
          <cell r="D1104" t="str">
            <v xml:space="preserve">VirtualCenter </v>
          </cell>
          <cell r="E1104" t="str">
            <v>TSD Business Systems</v>
          </cell>
          <cell r="F1104" t="str">
            <v>Capital Asset - Management Server priced per VirtualCenter application; Console interface for managing VMWare</v>
          </cell>
          <cell r="G1104" t="str">
            <v>.</v>
          </cell>
          <cell r="L1104" t="str">
            <v>4.0.2</v>
          </cell>
          <cell r="S1104" t="str">
            <v>Technology Services Division</v>
          </cell>
          <cell r="V1104" t="str">
            <v>SOSS</v>
          </cell>
          <cell r="AH1104" t="str">
            <v>VirtualCenter _</v>
          </cell>
          <cell r="AI1104">
            <v>101048</v>
          </cell>
        </row>
        <row r="1105">
          <cell r="A1105">
            <v>1049</v>
          </cell>
          <cell r="C1105" t="str">
            <v>Attention! Alarm Manager</v>
          </cell>
          <cell r="D1105" t="str">
            <v>Attention! Alarm Manager</v>
          </cell>
          <cell r="E1105" t="str">
            <v>TSD Business Systems</v>
          </cell>
          <cell r="F1105" t="str">
            <v>Capital Asset - couple of related assets</v>
          </cell>
          <cell r="G1105" t="str">
            <v>.</v>
          </cell>
          <cell r="S1105" t="str">
            <v>Technology Services Division</v>
          </cell>
          <cell r="V1105" t="str">
            <v>ITSM</v>
          </cell>
          <cell r="AH1105" t="str">
            <v>Attention! Alarm Manager_</v>
          </cell>
          <cell r="AI1105">
            <v>101049</v>
          </cell>
        </row>
        <row r="1106">
          <cell r="A1106">
            <v>1050</v>
          </cell>
          <cell r="C1106" t="str">
            <v>Rapid Deployment Pack</v>
          </cell>
          <cell r="D1106" t="str">
            <v>Rapid Deployment Pack</v>
          </cell>
          <cell r="E1106" t="str">
            <v>TSD Business Systems</v>
          </cell>
          <cell r="F1106" t="str">
            <v>Capital Asset</v>
          </cell>
          <cell r="G1106" t="str">
            <v>.</v>
          </cell>
          <cell r="S1106" t="str">
            <v>Technology Services Division</v>
          </cell>
          <cell r="V1106" t="str">
            <v>SOSS</v>
          </cell>
          <cell r="AH1106" t="str">
            <v>Rapid Deployment Pack_</v>
          </cell>
          <cell r="AI1106">
            <v>101050</v>
          </cell>
        </row>
        <row r="1107">
          <cell r="A1107">
            <v>1051</v>
          </cell>
          <cell r="C1107" t="str">
            <v>RealSecure Server Sensor &amp; Management Solution</v>
          </cell>
          <cell r="D1107" t="str">
            <v>RealSecure Server Sensor &amp; Management Solution</v>
          </cell>
          <cell r="E1107" t="str">
            <v>TSD Business Systems</v>
          </cell>
          <cell r="F1107" t="str">
            <v>Capital Asset - couple of related assets</v>
          </cell>
          <cell r="G1107" t="str">
            <v>.</v>
          </cell>
          <cell r="L1107" t="str">
            <v>V2 SP8</v>
          </cell>
          <cell r="S1107" t="str">
            <v>Technology Services Division</v>
          </cell>
          <cell r="V1107" t="str">
            <v>SOSS</v>
          </cell>
          <cell r="AH1107" t="str">
            <v>RealSecure Server Sensor &amp; Management Solution_</v>
          </cell>
          <cell r="AI1107">
            <v>101051</v>
          </cell>
        </row>
        <row r="1108">
          <cell r="A1108">
            <v>1052</v>
          </cell>
          <cell r="C1108" t="str">
            <v>CISCO IP Phone Software</v>
          </cell>
          <cell r="D1108" t="str">
            <v>CISCO IP Phone</v>
          </cell>
          <cell r="E1108" t="str">
            <v>Telephone Systems</v>
          </cell>
          <cell r="F1108" t="str">
            <v>Capital Asset; - 7940</v>
          </cell>
          <cell r="G1108" t="str">
            <v>.</v>
          </cell>
          <cell r="H1108" t="str">
            <v>Telephony Service Provider</v>
          </cell>
          <cell r="L1108" t="str">
            <v>4.0.2a</v>
          </cell>
          <cell r="S1108" t="str">
            <v>Technology Services Division</v>
          </cell>
          <cell r="V1108" t="str">
            <v>Comms</v>
          </cell>
          <cell r="AH1108" t="str">
            <v>CISCO IP Phone_</v>
          </cell>
          <cell r="AI1108">
            <v>101052</v>
          </cell>
        </row>
        <row r="1109">
          <cell r="A1109">
            <v>1053</v>
          </cell>
          <cell r="C1109" t="str">
            <v>IPFX</v>
          </cell>
          <cell r="D1109" t="str">
            <v>IPFX</v>
          </cell>
          <cell r="E1109" t="str">
            <v>Telephone Interviewer Systems</v>
          </cell>
          <cell r="F1109" t="str">
            <v>Capital Asset - related assets; - Live Desktop Agent : 251 licenses? - V4.3.5.1.0  Call centre sw; - Supervisor -  V4.3.5.1.0  Call centre sw</v>
          </cell>
          <cell r="G1109" t="str">
            <v>.</v>
          </cell>
          <cell r="S1109" t="str">
            <v>Technology Services Division</v>
          </cell>
          <cell r="V1109" t="str">
            <v>Comms</v>
          </cell>
          <cell r="AH1109" t="str">
            <v>IPFX_</v>
          </cell>
          <cell r="AI1109">
            <v>101053</v>
          </cell>
        </row>
        <row r="1110">
          <cell r="A1110">
            <v>1054</v>
          </cell>
          <cell r="C1110" t="str">
            <v>Adobe Creative Suite</v>
          </cell>
          <cell r="D1110" t="str">
            <v>Adobe Creative Suite</v>
          </cell>
          <cell r="E1110" t="str">
            <v>Desktop Productivity</v>
          </cell>
          <cell r="F1110" t="str">
            <v>Capital Assets - a few different assets; - 2 Premium; - 3 Design Standard License; - Premiere Pro upgrade to Production Studio Premium</v>
          </cell>
          <cell r="G1110" t="str">
            <v>.</v>
          </cell>
          <cell r="H1110" t="str">
            <v>Premium, Standard</v>
          </cell>
          <cell r="L1110">
            <v>4</v>
          </cell>
          <cell r="S1110" t="str">
            <v>Technology Services Division</v>
          </cell>
          <cell r="V1110" t="str">
            <v>Multimedia</v>
          </cell>
          <cell r="AH1110" t="str">
            <v>Adobe Creative Suite_</v>
          </cell>
          <cell r="AI1110">
            <v>101054</v>
          </cell>
        </row>
        <row r="1111">
          <cell r="A1111">
            <v>1055</v>
          </cell>
          <cell r="C1111" t="str">
            <v>IBM Lotus Notes</v>
          </cell>
          <cell r="D1111" t="str">
            <v>IBM Lotus Notes</v>
          </cell>
          <cell r="E1111" t="str">
            <v>Desktop Productivity</v>
          </cell>
          <cell r="F1111" t="str">
            <v>Capital Asset; Included for e-mail, calendar and general word processing use; - includes Forms automation and collaboration</v>
          </cell>
          <cell r="G1111" t="str">
            <v>.</v>
          </cell>
          <cell r="L1111" t="str">
            <v>8.0.2/8.5.1</v>
          </cell>
          <cell r="S1111" t="str">
            <v>Technology Services Division</v>
          </cell>
          <cell r="V1111" t="str">
            <v>DaDS</v>
          </cell>
          <cell r="X1111" t="str">
            <v>Ross Crossman</v>
          </cell>
          <cell r="AH1111" t="str">
            <v>IBM Lotus Notes_</v>
          </cell>
          <cell r="AI1111">
            <v>101055</v>
          </cell>
        </row>
        <row r="1112">
          <cell r="A1112">
            <v>1056</v>
          </cell>
          <cell r="C1112" t="str">
            <v>Camtasia</v>
          </cell>
          <cell r="D1112" t="str">
            <v>TechSmith Camtasia Studio</v>
          </cell>
          <cell r="E1112" t="str">
            <v>Desktop Productivity</v>
          </cell>
          <cell r="F1112" t="str">
            <v>Capital Asset - Ver 5.1</v>
          </cell>
          <cell r="G1112" t="str">
            <v>.</v>
          </cell>
          <cell r="L1112">
            <v>5.0999999999999996</v>
          </cell>
          <cell r="S1112" t="str">
            <v>Technology Services Division</v>
          </cell>
          <cell r="V1112" t="str">
            <v>Multimedia</v>
          </cell>
          <cell r="AH1112" t="str">
            <v>TechSmith Camtasia Studio_</v>
          </cell>
          <cell r="AI1112">
            <v>101056</v>
          </cell>
        </row>
        <row r="1113">
          <cell r="A1113">
            <v>1057</v>
          </cell>
          <cell r="C1113" t="str">
            <v>VENTURA</v>
          </cell>
          <cell r="D1113" t="str">
            <v>VENTURA</v>
          </cell>
          <cell r="E1113" t="str">
            <v>Desktop Productivity</v>
          </cell>
          <cell r="F1113" t="str">
            <v>Capital Asset - a few old assets v8.566</v>
          </cell>
          <cell r="G1113" t="str">
            <v>.</v>
          </cell>
          <cell r="L1113">
            <v>8</v>
          </cell>
          <cell r="S1113" t="str">
            <v>Technology Services Division</v>
          </cell>
          <cell r="V1113" t="str">
            <v>Desktop</v>
          </cell>
          <cell r="AH1113" t="str">
            <v>VENTURA_</v>
          </cell>
          <cell r="AI1113">
            <v>101057</v>
          </cell>
        </row>
        <row r="1114">
          <cell r="A1114">
            <v>1058</v>
          </cell>
          <cell r="C1114" t="str">
            <v>Hypersnap</v>
          </cell>
          <cell r="D1114" t="str">
            <v>Hyperonics Hypersnap</v>
          </cell>
          <cell r="E1114" t="str">
            <v>Desktop Productivity</v>
          </cell>
          <cell r="F1114" t="str">
            <v>Capital Asset - Hyperionics Technology;  6.13.02</v>
          </cell>
          <cell r="G1114" t="str">
            <v>.</v>
          </cell>
          <cell r="L1114" t="str">
            <v>6.13.02</v>
          </cell>
          <cell r="S1114" t="str">
            <v>Technology Services Division</v>
          </cell>
          <cell r="V1114" t="str">
            <v>Desktop</v>
          </cell>
          <cell r="AH1114" t="str">
            <v>Hyperonics Hypersnap_</v>
          </cell>
          <cell r="AI1114">
            <v>101058</v>
          </cell>
        </row>
        <row r="1115">
          <cell r="A1115">
            <v>1059</v>
          </cell>
          <cell r="C1115" t="str">
            <v>SplitView</v>
          </cell>
          <cell r="D1115" t="str">
            <v>SplitView</v>
          </cell>
          <cell r="E1115" t="str">
            <v>Desktop Productivity</v>
          </cell>
          <cell r="F1115" t="str">
            <v>Capital Asset - VDI license  V2009</v>
          </cell>
          <cell r="G1115" t="str">
            <v>.</v>
          </cell>
          <cell r="S1115" t="str">
            <v>Technology Services Division</v>
          </cell>
          <cell r="V1115" t="str">
            <v>Desktop</v>
          </cell>
          <cell r="AH1115" t="str">
            <v>SplitView_</v>
          </cell>
          <cell r="AI1115">
            <v>101059</v>
          </cell>
        </row>
        <row r="1116">
          <cell r="A1116">
            <v>1060</v>
          </cell>
          <cell r="C1116" t="str">
            <v>BES (Blackberry Enterprise Solution??)</v>
          </cell>
          <cell r="D1116" t="str">
            <v>BES (Blackberry Enterprise Solution??)</v>
          </cell>
          <cell r="E1116" t="str">
            <v>Telephone Interviewer Systems</v>
          </cell>
          <cell r="F1116" t="str">
            <v>Capital Asset; - at least version 4.1; &gt;&gt;&gt;&gt;  Could be a duplicate entry; 4.1 decommissioned; 5.0 now in production</v>
          </cell>
          <cell r="G1116" t="str">
            <v>.</v>
          </cell>
          <cell r="S1116" t="str">
            <v>Technology Services Division</v>
          </cell>
          <cell r="V1116" t="str">
            <v>Desktop</v>
          </cell>
          <cell r="AH1116" t="str">
            <v>BES (Blackberry Enterprise Solution??)_</v>
          </cell>
          <cell r="AI1116">
            <v>101060</v>
          </cell>
        </row>
        <row r="1117">
          <cell r="A1117">
            <v>1061</v>
          </cell>
          <cell r="C1117" t="str">
            <v>Computer Solutions</v>
          </cell>
          <cell r="D1117" t="str">
            <v>Computer Solutions</v>
          </cell>
          <cell r="E1117" t="str">
            <v>TSD Business Systems</v>
          </cell>
          <cell r="F1117" t="str">
            <v>Capital Asset; - purchased in Mar 2007</v>
          </cell>
          <cell r="G1117" t="str">
            <v>.</v>
          </cell>
          <cell r="S1117" t="str">
            <v>Technology Services Division</v>
          </cell>
          <cell r="AH1117" t="str">
            <v>Computer Solutions_</v>
          </cell>
          <cell r="AI1117">
            <v>101061</v>
          </cell>
        </row>
        <row r="1118">
          <cell r="A1118">
            <v>1062</v>
          </cell>
          <cell r="C1118" t="str">
            <v>GEUS</v>
          </cell>
          <cell r="D1118" t="str">
            <v>GEUS</v>
          </cell>
          <cell r="E1118" t="str">
            <v>TSD Business Systems</v>
          </cell>
          <cell r="F1118" t="str">
            <v>Capital Asset - a few items, including custom maintenance</v>
          </cell>
          <cell r="G1118" t="str">
            <v>.</v>
          </cell>
          <cell r="S1118" t="str">
            <v>Corporate Services Division</v>
          </cell>
          <cell r="V1118" t="str">
            <v>TA-CSD</v>
          </cell>
          <cell r="AH1118" t="str">
            <v>GEUS_</v>
          </cell>
          <cell r="AI1118">
            <v>101062</v>
          </cell>
        </row>
        <row r="1119">
          <cell r="A1119">
            <v>1063</v>
          </cell>
          <cell r="C1119" t="str">
            <v>CAL listed lic</v>
          </cell>
          <cell r="D1119" t="str">
            <v>CAL listed lic</v>
          </cell>
          <cell r="E1119" t="str">
            <v>TSD Business Systems</v>
          </cell>
          <cell r="F1119" t="str">
            <v>Capital Asset - SA Pack MVL User CAL</v>
          </cell>
          <cell r="G1119" t="str">
            <v>.</v>
          </cell>
          <cell r="S1119" t="str">
            <v>Technology Services Division</v>
          </cell>
          <cell r="AH1119" t="str">
            <v>CAL listed lic_</v>
          </cell>
          <cell r="AI1119">
            <v>101063</v>
          </cell>
        </row>
        <row r="1120">
          <cell r="A1120">
            <v>1064</v>
          </cell>
          <cell r="C1120" t="str">
            <v>EZ Suite</v>
          </cell>
          <cell r="D1120" t="str">
            <v>EZ Suite</v>
          </cell>
          <cell r="E1120" t="str">
            <v>TSD Business Systems</v>
          </cell>
          <cell r="F1120" t="str">
            <v>Capital Asset - admins</v>
          </cell>
          <cell r="G1120" t="str">
            <v>.</v>
          </cell>
          <cell r="S1120" t="str">
            <v>Technology Services Division</v>
          </cell>
          <cell r="AH1120" t="str">
            <v>EZ Suite_</v>
          </cell>
          <cell r="AI1120">
            <v>101064</v>
          </cell>
        </row>
        <row r="1121">
          <cell r="A1121">
            <v>1065</v>
          </cell>
          <cell r="C1121" t="str">
            <v>Floating FME</v>
          </cell>
          <cell r="D1121" t="str">
            <v>Floating FME</v>
          </cell>
          <cell r="E1121" t="str">
            <v>TSD Business Systems</v>
          </cell>
          <cell r="F1121" t="str">
            <v>Capital Asset - licenses</v>
          </cell>
          <cell r="G1121" t="str">
            <v>.</v>
          </cell>
          <cell r="S1121" t="str">
            <v>Technology Services Division</v>
          </cell>
          <cell r="AH1121" t="str">
            <v>Floating FME_</v>
          </cell>
          <cell r="AI1121">
            <v>101065</v>
          </cell>
        </row>
        <row r="1122">
          <cell r="A1122">
            <v>1066</v>
          </cell>
          <cell r="C1122" t="str">
            <v>Script Logic</v>
          </cell>
          <cell r="D1122" t="str">
            <v>Script Logic</v>
          </cell>
          <cell r="E1122" t="str">
            <v>TSD Business Systems</v>
          </cell>
          <cell r="F1122" t="str">
            <v>Capital Asset</v>
          </cell>
          <cell r="G1122" t="str">
            <v>.</v>
          </cell>
          <cell r="S1122" t="str">
            <v>Technology Services Division</v>
          </cell>
          <cell r="AH1122" t="str">
            <v>Script Logic_</v>
          </cell>
          <cell r="AI1122">
            <v>101066</v>
          </cell>
        </row>
        <row r="1123">
          <cell r="A1123">
            <v>1067</v>
          </cell>
          <cell r="C1123" t="str">
            <v>Urchin</v>
          </cell>
          <cell r="D1123" t="str">
            <v>Urchin</v>
          </cell>
          <cell r="E1123" t="str">
            <v>TSD Business Systems</v>
          </cell>
          <cell r="F1123" t="str">
            <v>Capital Asset - Urchin 6</v>
          </cell>
          <cell r="G1123" t="str">
            <v>.</v>
          </cell>
          <cell r="S1123" t="str">
            <v>Technology Services Division</v>
          </cell>
          <cell r="AH1123" t="str">
            <v>Urchin_</v>
          </cell>
          <cell r="AI1123">
            <v>101067</v>
          </cell>
        </row>
        <row r="1124">
          <cell r="A1124">
            <v>1068</v>
          </cell>
          <cell r="G1124" t="str">
            <v>.</v>
          </cell>
          <cell r="AH1124" t="str">
            <v>_</v>
          </cell>
          <cell r="AI1124">
            <v>101068</v>
          </cell>
        </row>
        <row r="1125">
          <cell r="A1125">
            <v>1069</v>
          </cell>
          <cell r="C1125" t="str">
            <v>3G_Watcher_Telstra</v>
          </cell>
          <cell r="D1125" t="str">
            <v>3G_Watcher_Telstra</v>
          </cell>
          <cell r="E1125" t="str">
            <v>Telephone Systems</v>
          </cell>
          <cell r="F1125">
            <v>0</v>
          </cell>
          <cell r="G1125" t="str">
            <v>.</v>
          </cell>
          <cell r="AH1125" t="str">
            <v>3G_Watcher_Telstra_</v>
          </cell>
          <cell r="AI1125">
            <v>101069</v>
          </cell>
        </row>
        <row r="1126">
          <cell r="A1126">
            <v>1070</v>
          </cell>
          <cell r="C1126" t="str">
            <v>ABS OS Utilities</v>
          </cell>
          <cell r="D1126" t="str">
            <v>ABS OS Utilities</v>
          </cell>
          <cell r="E1126" t="str">
            <v>TSD Tools and Utilities</v>
          </cell>
          <cell r="F1126">
            <v>0</v>
          </cell>
          <cell r="G1126" t="str">
            <v>.</v>
          </cell>
          <cell r="AH1126" t="str">
            <v>ABS OS Utilities_</v>
          </cell>
          <cell r="AI1126">
            <v>101070</v>
          </cell>
        </row>
        <row r="1127">
          <cell r="A1127">
            <v>1071</v>
          </cell>
          <cell r="C1127" t="str">
            <v>ABS VOIP Watcher</v>
          </cell>
          <cell r="D1127" t="str">
            <v>ABS VOIP Watcher</v>
          </cell>
          <cell r="E1127" t="str">
            <v>Telephone Systems</v>
          </cell>
          <cell r="F1127">
            <v>0</v>
          </cell>
          <cell r="G1127" t="str">
            <v>.</v>
          </cell>
          <cell r="AH1127" t="str">
            <v>ABS VOIP Watcher_</v>
          </cell>
          <cell r="AI1127">
            <v>101071</v>
          </cell>
        </row>
        <row r="1128">
          <cell r="A1128">
            <v>1072</v>
          </cell>
          <cell r="C1128" t="str">
            <v>ABSCoolFlex Grid</v>
          </cell>
          <cell r="D1128" t="str">
            <v>ABSCoolFlex Grid</v>
          </cell>
          <cell r="E1128" t="str">
            <v>TSD Systems Development</v>
          </cell>
          <cell r="F1128">
            <v>0</v>
          </cell>
          <cell r="G1128" t="str">
            <v>.</v>
          </cell>
          <cell r="AH1128" t="str">
            <v>ABSCoolFlex Grid_</v>
          </cell>
          <cell r="AI1128">
            <v>101072</v>
          </cell>
        </row>
        <row r="1129">
          <cell r="A1129">
            <v>1073</v>
          </cell>
          <cell r="C1129" t="str">
            <v>ABSSecurity</v>
          </cell>
          <cell r="D1129" t="str">
            <v>ABSSecurity</v>
          </cell>
          <cell r="E1129" t="str">
            <v>Infrastructure</v>
          </cell>
          <cell r="F1129"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1129" t="str">
            <v>.</v>
          </cell>
          <cell r="AH1129" t="str">
            <v>ABSSecurity_</v>
          </cell>
          <cell r="AI1129">
            <v>101073</v>
          </cell>
        </row>
        <row r="1130">
          <cell r="A1130">
            <v>1074</v>
          </cell>
          <cell r="C1130" t="str">
            <v>ABSSoap</v>
          </cell>
          <cell r="D1130" t="str">
            <v>ABSSoap</v>
          </cell>
          <cell r="E1130" t="str">
            <v>Infrastructure</v>
          </cell>
          <cell r="F1130" t="str">
            <v>ABSSOap is a COM object that allows anyone that can call COM objects (primarily Lotus Notes) to invoke Web Services.</v>
          </cell>
          <cell r="G1130" t="str">
            <v>.</v>
          </cell>
          <cell r="AH1130" t="str">
            <v>ABSSoap_</v>
          </cell>
          <cell r="AI1130">
            <v>101074</v>
          </cell>
        </row>
        <row r="1131">
          <cell r="A1131">
            <v>1075</v>
          </cell>
          <cell r="C1131" t="str">
            <v>Active Tree View</v>
          </cell>
          <cell r="D1131" t="str">
            <v>Active Tree View</v>
          </cell>
          <cell r="E1131" t="str">
            <v>TSD Systems Development</v>
          </cell>
          <cell r="F1131"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131" t="str">
            <v>.</v>
          </cell>
          <cell r="AH1131" t="str">
            <v>Active Tree View_</v>
          </cell>
          <cell r="AI1131">
            <v>101075</v>
          </cell>
        </row>
        <row r="1132">
          <cell r="A1132">
            <v>1076</v>
          </cell>
          <cell r="C1132" t="str">
            <v>ActiveSync</v>
          </cell>
          <cell r="D1132" t="str">
            <v>ActiveSync</v>
          </cell>
          <cell r="E1132" t="str">
            <v>Prices</v>
          </cell>
          <cell r="F1132" t="str">
            <v>Microsoft ActiveSync provides connectivity between Microsoft Windows and Windows Mobile devices. This software is required by all Consumer Prices Field Officers.</v>
          </cell>
          <cell r="G1132" t="str">
            <v>.</v>
          </cell>
          <cell r="AH1132" t="str">
            <v>ActiveSync_</v>
          </cell>
          <cell r="AI1132">
            <v>101076</v>
          </cell>
        </row>
        <row r="1133">
          <cell r="A1133">
            <v>1077</v>
          </cell>
          <cell r="C1133" t="str">
            <v>Additivity</v>
          </cell>
          <cell r="D1133" t="str">
            <v>Additivity</v>
          </cell>
          <cell r="F1133">
            <v>0</v>
          </cell>
          <cell r="G1133" t="str">
            <v>.</v>
          </cell>
          <cell r="AH1133" t="str">
            <v>Additivity_</v>
          </cell>
          <cell r="AI1133">
            <v>101077</v>
          </cell>
        </row>
        <row r="1134">
          <cell r="A1134">
            <v>1078</v>
          </cell>
          <cell r="C1134" t="str">
            <v>Adobe tools</v>
          </cell>
          <cell r="D1134" t="str">
            <v>Adobe tools</v>
          </cell>
          <cell r="E1134" t="str">
            <v>Desktop Productivity</v>
          </cell>
          <cell r="F1134">
            <v>0</v>
          </cell>
          <cell r="G1134" t="str">
            <v>.</v>
          </cell>
          <cell r="H1134" t="str">
            <v>Illustrator, +</v>
          </cell>
          <cell r="L1134" t="str">
            <v>10.0.3/MULTIPLE</v>
          </cell>
          <cell r="S1134" t="str">
            <v>Technology Services Division</v>
          </cell>
          <cell r="V1134" t="str">
            <v>Multimedia</v>
          </cell>
          <cell r="AH1134" t="str">
            <v>Adobe tools_</v>
          </cell>
          <cell r="AI1134">
            <v>101078</v>
          </cell>
        </row>
        <row r="1135">
          <cell r="A1135">
            <v>1079</v>
          </cell>
          <cell r="C1135" t="str">
            <v>ANTLR</v>
          </cell>
          <cell r="D1135" t="str">
            <v>ANTLR</v>
          </cell>
          <cell r="E1135" t="str">
            <v>TSD Systems Development</v>
          </cell>
          <cell r="F1135" t="str">
            <v>ANTLR = ANother Tool for Language Recognition.  ANTLR Works is an IDE for developing parsers for client-specified/programming languages from a grammar specification.  ANTLR generates parsers in a number of programming languages, including Java &amp; C#.</v>
          </cell>
          <cell r="G1135" t="str">
            <v>.</v>
          </cell>
          <cell r="AH1135" t="str">
            <v>ANTLR_</v>
          </cell>
          <cell r="AI1135">
            <v>101079</v>
          </cell>
        </row>
        <row r="1136">
          <cell r="A1136">
            <v>1080</v>
          </cell>
          <cell r="C1136" t="str">
            <v>ASFBin</v>
          </cell>
          <cell r="D1136" t="str">
            <v>ASFBin</v>
          </cell>
          <cell r="E1136" t="str">
            <v>TSD Tools and Utilities</v>
          </cell>
          <cell r="F1136" t="str">
            <v>AsfBin is a command line utility for cutting out fragments, joining, editing and repairing ASF files. AsfBin can be applied for any ASF file, that is, not only those with ASF extension but also those with WMV and WMA extensions.</v>
          </cell>
          <cell r="G1136" t="str">
            <v>.</v>
          </cell>
          <cell r="AH1136" t="str">
            <v>ASFBin_</v>
          </cell>
          <cell r="AI1136">
            <v>101080</v>
          </cell>
        </row>
        <row r="1137">
          <cell r="A1137">
            <v>1081</v>
          </cell>
          <cell r="C1137" t="str">
            <v>Audacity</v>
          </cell>
          <cell r="D1137" t="str">
            <v>Audacity</v>
          </cell>
          <cell r="E1137" t="str">
            <v>TSD Tools and Utilities</v>
          </cell>
          <cell r="F1137" t="str">
            <v>free sound editor and recording software</v>
          </cell>
          <cell r="G1137" t="str">
            <v>.</v>
          </cell>
          <cell r="AH1137" t="str">
            <v>Audacity_</v>
          </cell>
          <cell r="AI1137">
            <v>101081</v>
          </cell>
        </row>
        <row r="1138">
          <cell r="A1138">
            <v>1082</v>
          </cell>
          <cell r="C1138" t="str">
            <v>Audience Response System</v>
          </cell>
          <cell r="D1138" t="str">
            <v>Audience Response System</v>
          </cell>
          <cell r="E1138" t="str">
            <v>TSD Tools and Utilities</v>
          </cell>
          <cell r="F1138" t="str">
            <v>Live voting system that can be used with questions in a powerpoint presentation.</v>
          </cell>
          <cell r="G1138" t="str">
            <v>.</v>
          </cell>
          <cell r="L1138">
            <v>7.03</v>
          </cell>
          <cell r="S1138" t="str">
            <v>Technology Services Division</v>
          </cell>
          <cell r="V1138" t="str">
            <v>Multimedia</v>
          </cell>
          <cell r="AH1138" t="str">
            <v>Audience Response System_</v>
          </cell>
          <cell r="AI1138">
            <v>101082</v>
          </cell>
        </row>
        <row r="1139">
          <cell r="A1139">
            <v>1083</v>
          </cell>
          <cell r="C1139" t="str">
            <v>AutoIT</v>
          </cell>
          <cell r="D1139" t="str">
            <v>AutoIT</v>
          </cell>
          <cell r="E1139" t="str">
            <v>TSD Systems Development</v>
          </cell>
          <cell r="F1139">
            <v>0</v>
          </cell>
          <cell r="G1139" t="str">
            <v>.</v>
          </cell>
          <cell r="AH1139" t="str">
            <v>AutoIT_</v>
          </cell>
          <cell r="AI1139">
            <v>101083</v>
          </cell>
        </row>
        <row r="1140">
          <cell r="A1140">
            <v>1084</v>
          </cell>
          <cell r="C1140" t="str">
            <v>Blender</v>
          </cell>
          <cell r="D1140" t="str">
            <v>Blender</v>
          </cell>
          <cell r="E1140" t="str">
            <v>TSD Tools and Utilities</v>
          </cell>
          <cell r="F1140" t="str">
            <v>Blender is the free open source 3D content creation suite, available for all major operating systems under the GNU General Public License.</v>
          </cell>
          <cell r="G1140" t="str">
            <v>.</v>
          </cell>
          <cell r="AH1140" t="str">
            <v>Blender_</v>
          </cell>
          <cell r="AI1140">
            <v>101084</v>
          </cell>
        </row>
        <row r="1141">
          <cell r="A1141">
            <v>1085</v>
          </cell>
          <cell r="C1141" t="str">
            <v>Boundschecker</v>
          </cell>
          <cell r="D1141" t="str">
            <v>Boundschecker</v>
          </cell>
          <cell r="E1141" t="str">
            <v>TSD Systems Development</v>
          </cell>
          <cell r="F1141">
            <v>0</v>
          </cell>
          <cell r="G1141" t="str">
            <v>.</v>
          </cell>
          <cell r="AH1141" t="str">
            <v>Boundschecker_</v>
          </cell>
          <cell r="AI1141">
            <v>101085</v>
          </cell>
        </row>
        <row r="1142">
          <cell r="A1142">
            <v>1086</v>
          </cell>
          <cell r="C1142" t="str">
            <v>CAB Extension</v>
          </cell>
          <cell r="D1142" t="str">
            <v>CAB Extension</v>
          </cell>
          <cell r="E1142" t="str">
            <v>TSD Systems Development</v>
          </cell>
          <cell r="F1142" t="str">
            <v>The CAB Extension library extends the Composite UI Application Block with a Workspace for the DockPanel Suite library (VS 2005 similar user interface) and further services. The functionality provided by CAB Extension is implemented in the Test Suite reference application.</v>
          </cell>
          <cell r="G1142" t="str">
            <v>.</v>
          </cell>
          <cell r="AH1142" t="str">
            <v>CAB Extension_</v>
          </cell>
          <cell r="AI1142">
            <v>101086</v>
          </cell>
        </row>
        <row r="1143">
          <cell r="A1143">
            <v>1087</v>
          </cell>
          <cell r="C1143" t="str">
            <v>CBA Itembuilder</v>
          </cell>
          <cell r="D1143" t="str">
            <v>CBA Itembuilder</v>
          </cell>
          <cell r="E1143" t="str">
            <v>TSD Systems Development</v>
          </cell>
          <cell r="F1143" t="str">
            <v>The CBA Itembuilder is a standalone graphical editing software for creating rich, interactive hypertext stimuli. Its intuitive user interface and easy understandable editing concept enables the user to construct a whole website, without any knowledge about a description language like HTML.</v>
          </cell>
          <cell r="G1143" t="str">
            <v>.</v>
          </cell>
          <cell r="AH1143" t="str">
            <v>CBA Itembuilder_</v>
          </cell>
          <cell r="AI1143">
            <v>101087</v>
          </cell>
        </row>
        <row r="1144">
          <cell r="A1144">
            <v>1088</v>
          </cell>
          <cell r="C1144" t="str">
            <v>CCS Classification Coding System</v>
          </cell>
          <cell r="D1144" t="str">
            <v>CCS Classification Coding System</v>
          </cell>
          <cell r="F1144">
            <v>0</v>
          </cell>
          <cell r="G1144" t="str">
            <v>.</v>
          </cell>
          <cell r="AH1144" t="str">
            <v>CCS Classification Coding System_</v>
          </cell>
          <cell r="AI1144">
            <v>101088</v>
          </cell>
        </row>
        <row r="1145">
          <cell r="A1145">
            <v>1089</v>
          </cell>
          <cell r="C1145" t="str">
            <v>Centura tools</v>
          </cell>
          <cell r="D1145" t="str">
            <v>Unify Centura tools</v>
          </cell>
          <cell r="E1145" t="str">
            <v>TSD Systems Development</v>
          </cell>
          <cell r="F1145">
            <v>0</v>
          </cell>
          <cell r="G1145" t="str">
            <v>.</v>
          </cell>
          <cell r="H1145" t="str">
            <v>Team Developer</v>
          </cell>
          <cell r="L1145">
            <v>2.1</v>
          </cell>
          <cell r="S1145" t="str">
            <v>Technology Services Division</v>
          </cell>
          <cell r="V1145" t="str">
            <v>SISD</v>
          </cell>
          <cell r="X1145" t="str">
            <v>Adam Wagg</v>
          </cell>
          <cell r="AH1145" t="str">
            <v>Unify Centura tools_</v>
          </cell>
          <cell r="AI1145">
            <v>101089</v>
          </cell>
        </row>
        <row r="1146">
          <cell r="A1146">
            <v>1090</v>
          </cell>
          <cell r="C1146" t="str">
            <v>Checkmarx CXDeveloper</v>
          </cell>
          <cell r="D1146" t="str">
            <v>Checkmarx CXDeveloper</v>
          </cell>
          <cell r="E1146" t="str">
            <v>TSD Systems Development</v>
          </cell>
          <cell r="F1146">
            <v>0</v>
          </cell>
          <cell r="G1146" t="str">
            <v>.</v>
          </cell>
          <cell r="AH1146" t="str">
            <v>Checkmarx CXDeveloper_</v>
          </cell>
          <cell r="AI1146">
            <v>101090</v>
          </cell>
        </row>
        <row r="1147">
          <cell r="A1147">
            <v>1091</v>
          </cell>
          <cell r="C1147" t="str">
            <v>CheckStyle</v>
          </cell>
          <cell r="D1147" t="str">
            <v>CheckStyle</v>
          </cell>
          <cell r="F1147">
            <v>0</v>
          </cell>
          <cell r="G1147" t="str">
            <v>.</v>
          </cell>
          <cell r="AH1147" t="str">
            <v>CheckStyle_</v>
          </cell>
          <cell r="AI1147">
            <v>101091</v>
          </cell>
        </row>
        <row r="1148">
          <cell r="A1148">
            <v>1092</v>
          </cell>
          <cell r="C1148" t="str">
            <v>Commonwealth Protective Security Manual</v>
          </cell>
          <cell r="D1148" t="str">
            <v>Commonwealth Protective Security Manual</v>
          </cell>
          <cell r="E1148" t="str">
            <v>Reference Material</v>
          </cell>
          <cell r="F1148"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G1148" t="str">
            <v>.</v>
          </cell>
          <cell r="AH1148" t="str">
            <v>Commonwealth Protective Security Manual_</v>
          </cell>
          <cell r="AI1148">
            <v>101092</v>
          </cell>
        </row>
        <row r="1149">
          <cell r="A1149">
            <v>1093</v>
          </cell>
          <cell r="C1149" t="str">
            <v>Compute Cluster Server</v>
          </cell>
          <cell r="D1149" t="str">
            <v>Compute Cluster Server</v>
          </cell>
          <cell r="E1149" t="str">
            <v>Infrastructure</v>
          </cell>
          <cell r="F1149">
            <v>0</v>
          </cell>
          <cell r="G1149" t="str">
            <v>.</v>
          </cell>
          <cell r="AH1149" t="str">
            <v>Compute Cluster Server_</v>
          </cell>
          <cell r="AI1149">
            <v>101093</v>
          </cell>
        </row>
        <row r="1150">
          <cell r="A1150">
            <v>1094</v>
          </cell>
          <cell r="C1150" t="str">
            <v>Configuration Management Application Block</v>
          </cell>
          <cell r="D1150" t="str">
            <v>Configuration Management Application Block</v>
          </cell>
          <cell r="E1150" t="str">
            <v>Infrastructure</v>
          </cell>
          <cell r="F1150">
            <v>0</v>
          </cell>
          <cell r="G1150" t="str">
            <v>.</v>
          </cell>
          <cell r="AH1150" t="str">
            <v>Configuration Management Application Block_</v>
          </cell>
          <cell r="AI1150">
            <v>101094</v>
          </cell>
        </row>
        <row r="1151">
          <cell r="A1151">
            <v>1095</v>
          </cell>
          <cell r="C1151" t="str">
            <v>Corel Draw</v>
          </cell>
          <cell r="D1151" t="str">
            <v>Corel Draw</v>
          </cell>
          <cell r="E1151" t="str">
            <v>Desktop Productivity</v>
          </cell>
          <cell r="F1151"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G1151" t="str">
            <v>.</v>
          </cell>
          <cell r="AH1151" t="str">
            <v>Corel Draw_</v>
          </cell>
          <cell r="AI1151">
            <v>101095</v>
          </cell>
        </row>
        <row r="1152">
          <cell r="A1152">
            <v>1096</v>
          </cell>
          <cell r="C1152" t="str">
            <v>CPA Australia Members' Handbook</v>
          </cell>
          <cell r="D1152" t="str">
            <v>CPA Australia Members' Handbook</v>
          </cell>
          <cell r="E1152" t="str">
            <v>Reference Material</v>
          </cell>
          <cell r="F1152">
            <v>0</v>
          </cell>
          <cell r="G1152" t="str">
            <v>.</v>
          </cell>
          <cell r="AH1152" t="str">
            <v>CPA Australia Members' Handbook_</v>
          </cell>
          <cell r="AI1152">
            <v>101096</v>
          </cell>
        </row>
        <row r="1153">
          <cell r="A1153">
            <v>1097</v>
          </cell>
          <cell r="C1153" t="str">
            <v>Cygwin</v>
          </cell>
          <cell r="D1153" t="str">
            <v>Cygwin</v>
          </cell>
          <cell r="E1153" t="str">
            <v>TSD Systems Development</v>
          </cell>
          <cell r="F1153"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G1153" t="str">
            <v>.</v>
          </cell>
          <cell r="AH1153" t="str">
            <v>Cygwin_</v>
          </cell>
          <cell r="AI1153">
            <v>101097</v>
          </cell>
        </row>
        <row r="1154">
          <cell r="A1154">
            <v>1098</v>
          </cell>
          <cell r="C1154" t="str">
            <v>DataLoad</v>
          </cell>
          <cell r="D1154" t="str">
            <v>DataLoad</v>
          </cell>
          <cell r="E1154" t="str">
            <v>TSD Systems Development</v>
          </cell>
          <cell r="F1154">
            <v>0</v>
          </cell>
          <cell r="G1154" t="str">
            <v>.</v>
          </cell>
          <cell r="AH1154" t="str">
            <v>DataLoad_</v>
          </cell>
          <cell r="AI1154">
            <v>101098</v>
          </cell>
        </row>
        <row r="1155">
          <cell r="A1155">
            <v>1099</v>
          </cell>
          <cell r="C1155" t="str">
            <v>DB2 Documentation</v>
          </cell>
          <cell r="D1155" t="str">
            <v>DB2 Documentation</v>
          </cell>
          <cell r="E1155" t="str">
            <v>Reference Material</v>
          </cell>
          <cell r="F1155">
            <v>0</v>
          </cell>
          <cell r="G1155" t="str">
            <v>.</v>
          </cell>
          <cell r="AH1155" t="str">
            <v>DB2 Documentation_</v>
          </cell>
          <cell r="AI1155">
            <v>101099</v>
          </cell>
        </row>
        <row r="1156">
          <cell r="A1156">
            <v>1100</v>
          </cell>
          <cell r="C1156" t="str">
            <v>Desktop@ABS</v>
          </cell>
          <cell r="D1156" t="str">
            <v>Desktop@ABS</v>
          </cell>
          <cell r="E1156" t="str">
            <v>Infrastructure</v>
          </cell>
          <cell r="F1156">
            <v>0</v>
          </cell>
          <cell r="G1156" t="str">
            <v>.</v>
          </cell>
          <cell r="AH1156" t="str">
            <v>Desktop@ABS_</v>
          </cell>
          <cell r="AI1156">
            <v>101100</v>
          </cell>
        </row>
        <row r="1157">
          <cell r="A1157">
            <v>1101</v>
          </cell>
          <cell r="C1157" t="str">
            <v>Dialer Killer</v>
          </cell>
          <cell r="D1157" t="str">
            <v>Dialer Killer</v>
          </cell>
          <cell r="E1157" t="str">
            <v>Telephone Systems</v>
          </cell>
          <cell r="F1157" t="str">
            <v>Richard N: It's part of the Provider Contact Unit suite of telephony software. Used by the PCU call centre interviewers. It helps manage telephone call.</v>
          </cell>
          <cell r="G1157" t="str">
            <v>.</v>
          </cell>
          <cell r="AH1157" t="str">
            <v>Dialer Killer_</v>
          </cell>
          <cell r="AI1157">
            <v>101101</v>
          </cell>
        </row>
        <row r="1158">
          <cell r="A1158">
            <v>1102</v>
          </cell>
          <cell r="C1158" t="str">
            <v>Dialog Expander</v>
          </cell>
          <cell r="D1158" t="str">
            <v>Dialog Expander</v>
          </cell>
          <cell r="E1158" t="str">
            <v>TSD Tools and Utilities</v>
          </cell>
          <cell r="F1158" t="str">
            <v xml:space="preserve">Dialogue expander is a program to make Windows bigger and to fix their position on your screen.  It will also expand the drop-down list box within notes so that you can view more entries. </v>
          </cell>
          <cell r="G1158" t="str">
            <v>.</v>
          </cell>
          <cell r="AH1158" t="str">
            <v>Dialog Expander_</v>
          </cell>
          <cell r="AI1158">
            <v>101102</v>
          </cell>
        </row>
        <row r="1159">
          <cell r="A1159">
            <v>1103</v>
          </cell>
          <cell r="C1159" t="str">
            <v>Digital Voice Editor 2</v>
          </cell>
          <cell r="D1159" t="str">
            <v>Digital Voice Editor 2</v>
          </cell>
          <cell r="E1159" t="str">
            <v>TSD Tools and Utilities</v>
          </cell>
          <cell r="F1159" t="str">
            <v>integrated program for importing and editing  messages from Sony recording equipment</v>
          </cell>
          <cell r="G1159" t="str">
            <v>.</v>
          </cell>
          <cell r="AH1159" t="str">
            <v>Digital Voice Editor 2_</v>
          </cell>
          <cell r="AI1159">
            <v>101103</v>
          </cell>
        </row>
        <row r="1160">
          <cell r="A1160">
            <v>1104</v>
          </cell>
          <cell r="C1160" t="str">
            <v>Disc Publisher</v>
          </cell>
          <cell r="D1160" t="str">
            <v>Disc Publisher</v>
          </cell>
          <cell r="E1160" t="str">
            <v>TSD Tools and Utilities</v>
          </cell>
          <cell r="F1160">
            <v>0</v>
          </cell>
          <cell r="G1160" t="str">
            <v>.</v>
          </cell>
          <cell r="AH1160" t="str">
            <v>Disc Publisher_</v>
          </cell>
          <cell r="AI1160">
            <v>101104</v>
          </cell>
        </row>
        <row r="1161">
          <cell r="A1161">
            <v>1105</v>
          </cell>
          <cell r="C1161" t="str">
            <v>Document Explorer</v>
          </cell>
          <cell r="D1161" t="str">
            <v>Document Explorer</v>
          </cell>
          <cell r="E1161" t="str">
            <v>TSD Systems Development</v>
          </cell>
          <cell r="F1161">
            <v>0</v>
          </cell>
          <cell r="G1161" t="str">
            <v>.</v>
          </cell>
          <cell r="AH1161" t="str">
            <v>Document Explorer_</v>
          </cell>
          <cell r="AI1161">
            <v>101105</v>
          </cell>
        </row>
        <row r="1162">
          <cell r="A1162">
            <v>1106</v>
          </cell>
          <cell r="C1162" t="str">
            <v>Dorgem</v>
          </cell>
          <cell r="D1162" t="str">
            <v>Dorgem</v>
          </cell>
          <cell r="E1162" t="str">
            <v>TSD Tools and Utilities</v>
          </cell>
          <cell r="F1162" t="str">
            <v>Dorgem is a webcam capture application for Windows 9x and up. Any Video for Windows compatible webcam (or other digital camera) is supported.</v>
          </cell>
          <cell r="G1162" t="str">
            <v>.</v>
          </cell>
          <cell r="AH1162" t="str">
            <v>Dorgem_</v>
          </cell>
          <cell r="AI1162">
            <v>101106</v>
          </cell>
        </row>
        <row r="1163">
          <cell r="A1163">
            <v>1107</v>
          </cell>
          <cell r="C1163" t="str">
            <v>Doxygen</v>
          </cell>
          <cell r="D1163" t="str">
            <v>Doxygen</v>
          </cell>
          <cell r="E1163" t="str">
            <v>TSD Systems Development</v>
          </cell>
          <cell r="F1163" t="str">
            <v xml:space="preserve">Doxygen is a code documentation system for C#, C++, C, Java. It can generate documentation in HTML or LATEX format. There is also support for generating output in RTF, PostScript, hyperlinked PDF, compressed HTML and Unix man pages. </v>
          </cell>
          <cell r="G1163" t="str">
            <v>.</v>
          </cell>
          <cell r="AH1163" t="str">
            <v>Doxygen_</v>
          </cell>
          <cell r="AI1163">
            <v>101107</v>
          </cell>
        </row>
        <row r="1164">
          <cell r="A1164">
            <v>1108</v>
          </cell>
          <cell r="C1164" t="str">
            <v>Dragon Naturally Speaking</v>
          </cell>
          <cell r="D1164" t="str">
            <v>Nuance Dragon Naturally Speaking</v>
          </cell>
          <cell r="E1164" t="str">
            <v>Desktop Productivity</v>
          </cell>
          <cell r="F1164"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164" t="str">
            <v>.</v>
          </cell>
          <cell r="L1164">
            <v>9.5</v>
          </cell>
          <cell r="S1164" t="str">
            <v>Corporate Services Division</v>
          </cell>
          <cell r="V1164" t="str">
            <v>TA-CSD</v>
          </cell>
          <cell r="AH1164" t="str">
            <v>Nuance Dragon Naturally Speaking_</v>
          </cell>
          <cell r="AI1164">
            <v>101108</v>
          </cell>
        </row>
        <row r="1165">
          <cell r="A1165">
            <v>1109</v>
          </cell>
          <cell r="C1165" t="str">
            <v>EALite</v>
          </cell>
          <cell r="D1165" t="str">
            <v>EALite</v>
          </cell>
          <cell r="E1165" t="str">
            <v>TSD Business Systems</v>
          </cell>
          <cell r="F1165">
            <v>0</v>
          </cell>
          <cell r="G1165" t="str">
            <v>.</v>
          </cell>
          <cell r="AH1165" t="str">
            <v>EALite_</v>
          </cell>
          <cell r="AI1165">
            <v>101109</v>
          </cell>
        </row>
        <row r="1166">
          <cell r="A1166">
            <v>1110</v>
          </cell>
          <cell r="C1166" t="str">
            <v>EasySync Pro</v>
          </cell>
          <cell r="D1166" t="str">
            <v>EasySync Pro</v>
          </cell>
          <cell r="E1166" t="str">
            <v>Prices</v>
          </cell>
          <cell r="F1166">
            <v>0</v>
          </cell>
          <cell r="G1166" t="str">
            <v>.</v>
          </cell>
          <cell r="AH1166" t="str">
            <v>EasySync Pro_</v>
          </cell>
          <cell r="AI1166">
            <v>101110</v>
          </cell>
        </row>
        <row r="1167">
          <cell r="A1167">
            <v>1111</v>
          </cell>
          <cell r="C1167" t="str">
            <v>Eclipse tools</v>
          </cell>
          <cell r="D1167" t="str">
            <v>Eclipse tools</v>
          </cell>
          <cell r="E1167" t="str">
            <v>TSD Systems Development</v>
          </cell>
          <cell r="F1167">
            <v>0</v>
          </cell>
          <cell r="G1167" t="str">
            <v>.</v>
          </cell>
          <cell r="H1167" t="str">
            <v>Classic</v>
          </cell>
          <cell r="L1167">
            <v>3.3</v>
          </cell>
          <cell r="S1167" t="str">
            <v>Technology Services Division</v>
          </cell>
          <cell r="V1167" t="str">
            <v>SISD</v>
          </cell>
          <cell r="AH1167" t="str">
            <v>Eclipse tools_</v>
          </cell>
          <cell r="AI1167">
            <v>101111</v>
          </cell>
        </row>
        <row r="1168">
          <cell r="A1168">
            <v>1112</v>
          </cell>
          <cell r="C1168" t="str">
            <v>EMIMS</v>
          </cell>
          <cell r="D1168" t="str">
            <v>EMIMS</v>
          </cell>
          <cell r="E1168" t="str">
            <v>Reference Material</v>
          </cell>
          <cell r="F1168">
            <v>0</v>
          </cell>
          <cell r="G1168" t="str">
            <v>.</v>
          </cell>
          <cell r="AH1168" t="str">
            <v>EMIMS_</v>
          </cell>
          <cell r="AI1168">
            <v>101112</v>
          </cell>
        </row>
        <row r="1169">
          <cell r="A1169">
            <v>1113</v>
          </cell>
          <cell r="C1169" t="str">
            <v>Enterprise Architect</v>
          </cell>
          <cell r="D1169" t="str">
            <v>Sparx Enterprise Architect</v>
          </cell>
          <cell r="E1169" t="str">
            <v>TSD Business Systems</v>
          </cell>
          <cell r="F1169">
            <v>0</v>
          </cell>
          <cell r="G1169" t="str">
            <v>.</v>
          </cell>
          <cell r="L1169">
            <v>7.5</v>
          </cell>
          <cell r="S1169" t="str">
            <v>Technology Services Division</v>
          </cell>
          <cell r="V1169" t="str">
            <v>SISD</v>
          </cell>
          <cell r="AH1169" t="str">
            <v>Sparx Enterprise Architect_</v>
          </cell>
          <cell r="AI1169">
            <v>101113</v>
          </cell>
        </row>
        <row r="1170">
          <cell r="A1170">
            <v>1114</v>
          </cell>
          <cell r="C1170" t="str">
            <v>Enterprise Instrumentation</v>
          </cell>
          <cell r="D1170" t="str">
            <v>Enterprise Instrumentation</v>
          </cell>
          <cell r="E1170" t="str">
            <v>TSD Business Systems</v>
          </cell>
          <cell r="F1170" t="str">
            <v>The Microsoft Enterprise Instrumentation framework (EIF) enables enterprise applications built on the .NET Framework to be instrumented for manageability in a production environment.</v>
          </cell>
          <cell r="G1170" t="str">
            <v>.</v>
          </cell>
          <cell r="AH1170" t="str">
            <v>Enterprise Instrumentation_</v>
          </cell>
          <cell r="AI1170">
            <v>101114</v>
          </cell>
        </row>
        <row r="1171">
          <cell r="A1171">
            <v>1115</v>
          </cell>
          <cell r="C1171" t="str">
            <v>Express Dictate</v>
          </cell>
          <cell r="D1171" t="str">
            <v>NCH Software Express Dictate</v>
          </cell>
          <cell r="E1171" t="str">
            <v>Desktop Productivity</v>
          </cell>
          <cell r="F1171">
            <v>0</v>
          </cell>
          <cell r="G1171" t="str">
            <v>.</v>
          </cell>
          <cell r="L1171">
            <v>5.0199999999999996</v>
          </cell>
          <cell r="S1171" t="str">
            <v>Corporate Services Division</v>
          </cell>
          <cell r="V1171" t="str">
            <v>TA-CSD</v>
          </cell>
          <cell r="AH1171" t="str">
            <v>NCH Software Express Dictate_</v>
          </cell>
          <cell r="AI1171">
            <v>101115</v>
          </cell>
        </row>
        <row r="1172">
          <cell r="A1172">
            <v>1116</v>
          </cell>
          <cell r="C1172" t="str">
            <v>Express Software Manager</v>
          </cell>
          <cell r="D1172" t="str">
            <v>Express Software Manager</v>
          </cell>
          <cell r="E1172" t="str">
            <v>TSD Business Systems</v>
          </cell>
          <cell r="F1172" t="str">
            <v>Express Software Manager is an award-winning IT asset management product that provides maximum visibility and control over the inventory, usage, entitlements, and purchasing data related to your IT assets.</v>
          </cell>
          <cell r="G1172" t="str">
            <v>.</v>
          </cell>
          <cell r="AH1172" t="str">
            <v>Express Software Manager_</v>
          </cell>
          <cell r="AI1172">
            <v>101116</v>
          </cell>
        </row>
        <row r="1173">
          <cell r="A1173">
            <v>1117</v>
          </cell>
          <cell r="C1173" t="str">
            <v>FindBugs</v>
          </cell>
          <cell r="D1173" t="str">
            <v>FindBugs</v>
          </cell>
          <cell r="E1173" t="str">
            <v>TSD Systems Development</v>
          </cell>
          <cell r="F1173">
            <v>0</v>
          </cell>
          <cell r="G1173" t="str">
            <v>.</v>
          </cell>
          <cell r="AH1173" t="str">
            <v>FindBugs_</v>
          </cell>
          <cell r="AI1173">
            <v>101117</v>
          </cell>
        </row>
        <row r="1174">
          <cell r="A1174">
            <v>1118</v>
          </cell>
          <cell r="C1174" t="str">
            <v>Firebug</v>
          </cell>
          <cell r="D1174" t="str">
            <v>Firebug</v>
          </cell>
          <cell r="E1174" t="str">
            <v>TSD Systems Development</v>
          </cell>
          <cell r="F1174" t="str">
            <v>Web Development Tool.  Enables live edit debug and monitor of CSS HRML and JavaScript.  Also:  - Visualise CSS (rich GUI)  - Monitor page load  - Explore the DOM  - JavaScript logging</v>
          </cell>
          <cell r="G1174" t="str">
            <v>.</v>
          </cell>
          <cell r="AH1174" t="str">
            <v>Firebug_</v>
          </cell>
          <cell r="AI1174">
            <v>101118</v>
          </cell>
        </row>
        <row r="1175">
          <cell r="A1175">
            <v>1119</v>
          </cell>
          <cell r="C1175" t="str">
            <v>Firefox</v>
          </cell>
          <cell r="D1175" t="str">
            <v>Firefox</v>
          </cell>
          <cell r="E1175" t="str">
            <v>Infrastructure</v>
          </cell>
          <cell r="F1175">
            <v>0</v>
          </cell>
          <cell r="G1175" t="str">
            <v>.</v>
          </cell>
          <cell r="AH1175" t="str">
            <v>Firefox_</v>
          </cell>
          <cell r="AI1175">
            <v>101119</v>
          </cell>
        </row>
        <row r="1176">
          <cell r="A1176">
            <v>1120</v>
          </cell>
          <cell r="C1176" t="str">
            <v>Flash player</v>
          </cell>
          <cell r="D1176" t="str">
            <v>Adobe Flash</v>
          </cell>
          <cell r="E1176" t="str">
            <v>Desktop Productivity</v>
          </cell>
          <cell r="F1176" t="str">
            <v>Adobe Flash Player plays Flash content in the users web browser.</v>
          </cell>
          <cell r="G1176" t="str">
            <v>.</v>
          </cell>
          <cell r="H1176" t="str">
            <v>Player</v>
          </cell>
          <cell r="L1176" t="str">
            <v>10.0.32.18</v>
          </cell>
          <cell r="S1176" t="str">
            <v>Technology Services Division</v>
          </cell>
          <cell r="V1176" t="str">
            <v>Multimedia</v>
          </cell>
          <cell r="AH1176" t="str">
            <v>Adobe Flash_</v>
          </cell>
          <cell r="AI1176">
            <v>101120</v>
          </cell>
        </row>
        <row r="1177">
          <cell r="A1177">
            <v>1121</v>
          </cell>
          <cell r="C1177" t="str">
            <v>Flex Builder</v>
          </cell>
          <cell r="D1177" t="str">
            <v>Flex Builder</v>
          </cell>
          <cell r="E1177" t="str">
            <v>TSD Systems Development</v>
          </cell>
          <cell r="F1177">
            <v>0</v>
          </cell>
          <cell r="G1177" t="str">
            <v>.</v>
          </cell>
          <cell r="AH1177" t="str">
            <v>Flex Builder_</v>
          </cell>
          <cell r="AI1177">
            <v>101121</v>
          </cell>
        </row>
        <row r="1178">
          <cell r="A1178">
            <v>1122</v>
          </cell>
          <cell r="C1178" t="str">
            <v>FLEXMAIL</v>
          </cell>
          <cell r="D1178" t="str">
            <v>FLEXMAIL</v>
          </cell>
          <cell r="E1178" t="str">
            <v>Paper Forms</v>
          </cell>
          <cell r="F1178" t="str">
            <v xml:space="preserve">Flexmail is software that is used by the DCU to overprint labels onto forms and envelopes. </v>
          </cell>
          <cell r="G1178" t="str">
            <v>.</v>
          </cell>
          <cell r="AH1178" t="str">
            <v>FLEXMAIL_</v>
          </cell>
          <cell r="AI1178">
            <v>101122</v>
          </cell>
        </row>
        <row r="1179">
          <cell r="A1179">
            <v>1123</v>
          </cell>
          <cell r="C1179" t="str">
            <v>Font Folio</v>
          </cell>
          <cell r="D1179" t="str">
            <v>Font Folio</v>
          </cell>
          <cell r="E1179" t="str">
            <v>Publishing and Dissemination</v>
          </cell>
          <cell r="F1179" t="str">
            <v>Adobe Font Folio 11.1 software includes more than 2,400 fonts from the Adobe Type Library in OpenType format, which provides enhanced linguistic support, advanced typographic features, and true cross-platform compatibility.</v>
          </cell>
          <cell r="G1179" t="str">
            <v>.</v>
          </cell>
          <cell r="AH1179" t="str">
            <v>Font Folio_</v>
          </cell>
          <cell r="AI1179">
            <v>101123</v>
          </cell>
        </row>
        <row r="1180">
          <cell r="A1180">
            <v>1124</v>
          </cell>
          <cell r="C1180" t="str">
            <v>ForeHelp</v>
          </cell>
          <cell r="D1180" t="str">
            <v>ForeHelp</v>
          </cell>
          <cell r="E1180" t="str">
            <v>TSD Systems Development</v>
          </cell>
          <cell r="F1180" t="str">
            <v xml:space="preserve">ForeHelp is a help authoring tool (a tool to generate on-line Windows and HTML help files).  It is suitable for use by end users and programmers alike. </v>
          </cell>
          <cell r="G1180" t="str">
            <v>.</v>
          </cell>
          <cell r="AH1180" t="str">
            <v>ForeHelp_</v>
          </cell>
          <cell r="AI1180">
            <v>101124</v>
          </cell>
        </row>
        <row r="1181">
          <cell r="A1181">
            <v>1125</v>
          </cell>
          <cell r="C1181" t="str">
            <v>Free3of9Extended</v>
          </cell>
          <cell r="D1181" t="str">
            <v>Free3of9Extended</v>
          </cell>
          <cell r="E1181" t="str">
            <v>Paper Forms</v>
          </cell>
          <cell r="F1181"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G1181" t="str">
            <v>.</v>
          </cell>
          <cell r="AH1181" t="str">
            <v>Free3of9Extended_</v>
          </cell>
          <cell r="AI1181">
            <v>101125</v>
          </cell>
        </row>
        <row r="1182">
          <cell r="A1182">
            <v>1126</v>
          </cell>
          <cell r="C1182" t="str">
            <v>Freemind</v>
          </cell>
          <cell r="D1182" t="str">
            <v>Sourceforge Freemind</v>
          </cell>
          <cell r="E1182" t="str">
            <v>Desktop Productivity</v>
          </cell>
          <cell r="F1182">
            <v>0</v>
          </cell>
          <cell r="G1182" t="str">
            <v>.</v>
          </cell>
          <cell r="L1182" t="str">
            <v>0.8.0</v>
          </cell>
          <cell r="S1182" t="str">
            <v>Technology Services Division</v>
          </cell>
          <cell r="V1182" t="str">
            <v>Desktop</v>
          </cell>
          <cell r="AH1182" t="str">
            <v>Sourceforge Freemind_</v>
          </cell>
          <cell r="AI1182">
            <v>101126</v>
          </cell>
        </row>
        <row r="1183">
          <cell r="A1183">
            <v>1127</v>
          </cell>
          <cell r="C1183" t="str">
            <v>Gamma Com</v>
          </cell>
          <cell r="D1183" t="str">
            <v>Gamma Com</v>
          </cell>
          <cell r="E1183" t="str">
            <v>TSD Business Systems</v>
          </cell>
          <cell r="F1183" t="str">
            <v>Not sure.  The firm seems to be related to Label Production or asset management of some sort</v>
          </cell>
          <cell r="G1183" t="str">
            <v>.</v>
          </cell>
          <cell r="AH1183" t="str">
            <v>Gamma Com_</v>
          </cell>
          <cell r="AI1183">
            <v>101127</v>
          </cell>
        </row>
        <row r="1184">
          <cell r="A1184">
            <v>1128</v>
          </cell>
          <cell r="C1184" t="str">
            <v>Gate</v>
          </cell>
          <cell r="D1184" t="str">
            <v>Gate</v>
          </cell>
          <cell r="E1184" t="str">
            <v>Infrastructure</v>
          </cell>
          <cell r="F1184">
            <v>0</v>
          </cell>
          <cell r="G1184" t="str">
            <v>.</v>
          </cell>
          <cell r="AH1184" t="str">
            <v>Gate_</v>
          </cell>
          <cell r="AI1184">
            <v>101128</v>
          </cell>
        </row>
        <row r="1185">
          <cell r="A1185">
            <v>1129</v>
          </cell>
          <cell r="C1185" t="str">
            <v>GeoSkills</v>
          </cell>
          <cell r="D1185" t="str">
            <v>GeoSkills</v>
          </cell>
          <cell r="E1185" t="str">
            <v>Geography</v>
          </cell>
          <cell r="F1185"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G1185" t="str">
            <v>.</v>
          </cell>
          <cell r="AH1185" t="str">
            <v>GeoSkills_</v>
          </cell>
          <cell r="AI1185">
            <v>101129</v>
          </cell>
        </row>
        <row r="1186">
          <cell r="A1186">
            <v>1130</v>
          </cell>
          <cell r="C1186" t="str">
            <v>GGOBI</v>
          </cell>
          <cell r="D1186" t="str">
            <v>GGOBI</v>
          </cell>
          <cell r="E1186" t="str">
            <v>Methodology Tools</v>
          </cell>
          <cell r="F1186" t="str">
            <v>statistical software tool used for graphing various types of data</v>
          </cell>
          <cell r="G1186" t="str">
            <v>.</v>
          </cell>
          <cell r="AH1186" t="str">
            <v>GGOBI_</v>
          </cell>
          <cell r="AI1186">
            <v>101130</v>
          </cell>
        </row>
        <row r="1187">
          <cell r="A1187">
            <v>1131</v>
          </cell>
          <cell r="C1187" t="str">
            <v>Ghostview</v>
          </cell>
          <cell r="D1187" t="str">
            <v>Ghostview</v>
          </cell>
          <cell r="E1187" t="str">
            <v>TSD Systems Development</v>
          </cell>
          <cell r="F1187">
            <v>0</v>
          </cell>
          <cell r="G1187" t="str">
            <v>.</v>
          </cell>
          <cell r="AH1187" t="str">
            <v>Ghostview_</v>
          </cell>
          <cell r="AI1187">
            <v>101131</v>
          </cell>
        </row>
        <row r="1188">
          <cell r="A1188">
            <v>1132</v>
          </cell>
          <cell r="C1188" t="str">
            <v>GIMP</v>
          </cell>
          <cell r="D1188" t="str">
            <v>GIMP</v>
          </cell>
          <cell r="E1188" t="str">
            <v>Desktop Productivity</v>
          </cell>
          <cell r="F1188" t="str">
            <v>Image manipulation software with similar scope to photoshop</v>
          </cell>
          <cell r="G1188" t="str">
            <v>.</v>
          </cell>
          <cell r="AH1188" t="str">
            <v>GIMP_</v>
          </cell>
          <cell r="AI1188">
            <v>101132</v>
          </cell>
        </row>
        <row r="1189">
          <cell r="A1189">
            <v>1133</v>
          </cell>
          <cell r="C1189" t="str">
            <v>GMT PopUp Notifier</v>
          </cell>
          <cell r="D1189" t="str">
            <v>GMT PopUp Notifier</v>
          </cell>
          <cell r="E1189" t="str">
            <v>Telephone Interviewer Systems</v>
          </cell>
          <cell r="F1189">
            <v>0</v>
          </cell>
          <cell r="G1189" t="str">
            <v>.</v>
          </cell>
          <cell r="AH1189" t="str">
            <v>GMT PopUp Notifier_</v>
          </cell>
          <cell r="AI1189">
            <v>101133</v>
          </cell>
        </row>
        <row r="1190">
          <cell r="A1190">
            <v>1134</v>
          </cell>
          <cell r="C1190" t="str">
            <v>GoDiagram</v>
          </cell>
          <cell r="D1190" t="str">
            <v>GoDiagram</v>
          </cell>
          <cell r="E1190" t="str">
            <v>TSD Systems Development</v>
          </cell>
          <cell r="F1190"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G1190" t="str">
            <v>.</v>
          </cell>
          <cell r="AH1190" t="str">
            <v>GoDiagram_</v>
          </cell>
          <cell r="AI1190">
            <v>101134</v>
          </cell>
        </row>
        <row r="1191">
          <cell r="A1191">
            <v>1135</v>
          </cell>
          <cell r="C1191" t="str">
            <v>Grapevine</v>
          </cell>
          <cell r="D1191" t="str">
            <v>Grapevine</v>
          </cell>
          <cell r="E1191" t="str">
            <v>Knowledge management</v>
          </cell>
          <cell r="F1191">
            <v>0</v>
          </cell>
          <cell r="G1191" t="str">
            <v>.</v>
          </cell>
          <cell r="AH1191" t="str">
            <v>Grapevine_</v>
          </cell>
          <cell r="AI1191">
            <v>101135</v>
          </cell>
        </row>
        <row r="1192">
          <cell r="A1192">
            <v>1136</v>
          </cell>
          <cell r="C1192" t="str">
            <v>GTK+</v>
          </cell>
          <cell r="D1192" t="str">
            <v>GTK+</v>
          </cell>
          <cell r="E1192" t="str">
            <v>TSD Systems Development</v>
          </cell>
          <cell r="F1192">
            <v>0</v>
          </cell>
          <cell r="G1192" t="str">
            <v>.</v>
          </cell>
          <cell r="AH1192" t="str">
            <v>GTK+_</v>
          </cell>
          <cell r="AI1192">
            <v>101136</v>
          </cell>
        </row>
        <row r="1193">
          <cell r="A1193">
            <v>1137</v>
          </cell>
          <cell r="C1193" t="str">
            <v>HASP Device Driver</v>
          </cell>
          <cell r="D1193" t="str">
            <v>HASP Device Driver</v>
          </cell>
          <cell r="E1193" t="str">
            <v>Infrastructure</v>
          </cell>
          <cell r="F1193">
            <v>0</v>
          </cell>
          <cell r="G1193" t="str">
            <v>.</v>
          </cell>
          <cell r="AH1193" t="str">
            <v>HASP Device Driver_</v>
          </cell>
          <cell r="AI1193">
            <v>101137</v>
          </cell>
        </row>
        <row r="1194">
          <cell r="A1194">
            <v>1138</v>
          </cell>
          <cell r="C1194" t="str">
            <v>Helvetica Fonts</v>
          </cell>
          <cell r="D1194" t="str">
            <v>Helvetica Fonts</v>
          </cell>
          <cell r="E1194" t="str">
            <v>TSD Tools and Utilities</v>
          </cell>
          <cell r="F1194">
            <v>0</v>
          </cell>
          <cell r="G1194" t="str">
            <v>.</v>
          </cell>
          <cell r="AH1194" t="str">
            <v>Helvetica Fonts_</v>
          </cell>
          <cell r="AI1194">
            <v>101138</v>
          </cell>
        </row>
        <row r="1195">
          <cell r="A1195">
            <v>1139</v>
          </cell>
          <cell r="C1195" t="str">
            <v>Hiser Element Toolkit</v>
          </cell>
          <cell r="D1195" t="str">
            <v>Hiser Element Toolkit</v>
          </cell>
          <cell r="E1195" t="str">
            <v>TSD Business Systems</v>
          </cell>
          <cell r="F1195" t="str">
            <v>The Hiser Element Toolkit is a user-centred design approach and involves users at each stage of the service development process.</v>
          </cell>
          <cell r="G1195" t="str">
            <v>.</v>
          </cell>
          <cell r="AH1195" t="str">
            <v>Hiser Element Toolkit_</v>
          </cell>
          <cell r="AI1195">
            <v>101139</v>
          </cell>
        </row>
        <row r="1196">
          <cell r="A1196">
            <v>1140</v>
          </cell>
          <cell r="C1196" t="str">
            <v>IFP</v>
          </cell>
          <cell r="D1196" t="str">
            <v>IBM Intelligent Form Processing</v>
          </cell>
          <cell r="E1196" t="str">
            <v>Paper Forms</v>
          </cell>
          <cell r="F1196"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1196" t="str">
            <v>.</v>
          </cell>
          <cell r="H1196" t="str">
            <v>IFP</v>
          </cell>
          <cell r="L1196" t="str">
            <v>6.4.2</v>
          </cell>
          <cell r="S1196" t="str">
            <v>Integrated Collection and Dissemination Services</v>
          </cell>
          <cell r="V1196" t="str">
            <v>TA_ICDS</v>
          </cell>
          <cell r="AH1196" t="str">
            <v>IBM Intelligent Form Processing_</v>
          </cell>
          <cell r="AI1196">
            <v>101140</v>
          </cell>
        </row>
        <row r="1197">
          <cell r="A1197">
            <v>1141</v>
          </cell>
          <cell r="C1197" t="str">
            <v>Illustrator</v>
          </cell>
          <cell r="D1197" t="str">
            <v>Illustrator</v>
          </cell>
          <cell r="E1197" t="str">
            <v>Desktop Productivity</v>
          </cell>
          <cell r="F1197" t="str">
            <v>Vector graphics software. Access is limited.</v>
          </cell>
          <cell r="G1197" t="str">
            <v>.</v>
          </cell>
          <cell r="H1197" t="str">
            <v>Probably Adobe Illustator</v>
          </cell>
          <cell r="AH1197" t="str">
            <v>Illustrator_</v>
          </cell>
          <cell r="AI1197">
            <v>101141</v>
          </cell>
        </row>
        <row r="1198">
          <cell r="A1198">
            <v>1142</v>
          </cell>
          <cell r="C1198" t="str">
            <v>Imagemagick</v>
          </cell>
          <cell r="D1198" t="str">
            <v>Imagemagick</v>
          </cell>
          <cell r="E1198" t="str">
            <v>Desktop Productivity</v>
          </cell>
          <cell r="F1198" t="str">
            <v>Imagemagick is a command line driven freeware program that allows you to apply special graphical effects to picture files.  It can flip, mirror, rotate, scale, adjust image colours, overlay images, create animations, draw shapes etc.</v>
          </cell>
          <cell r="G1198" t="str">
            <v>.</v>
          </cell>
          <cell r="AH1198" t="str">
            <v>Imagemagick_</v>
          </cell>
          <cell r="AI1198">
            <v>101142</v>
          </cell>
        </row>
        <row r="1199">
          <cell r="A1199">
            <v>1143</v>
          </cell>
          <cell r="C1199" t="str">
            <v>IntelliPrintPLUS</v>
          </cell>
          <cell r="D1199" t="str">
            <v>IntelliPrintPLUS</v>
          </cell>
          <cell r="E1199" t="str">
            <v>Security</v>
          </cell>
          <cell r="F1199" t="str">
            <v>Use IntelliPRINTPLUS to print Notes Documents, forms &amp; letters. Powerful designer supports advanced Document format functions</v>
          </cell>
          <cell r="G1199" t="str">
            <v>.</v>
          </cell>
          <cell r="H1199" t="str">
            <v>Used in Security Pass System</v>
          </cell>
          <cell r="L1199">
            <v>4</v>
          </cell>
          <cell r="S1199" t="str">
            <v>Technology Services Division</v>
          </cell>
          <cell r="V1199" t="str">
            <v>TA-TSD</v>
          </cell>
          <cell r="AH1199" t="str">
            <v>IntelliPrintPLUS_</v>
          </cell>
          <cell r="AI1199">
            <v>101143</v>
          </cell>
        </row>
        <row r="1200">
          <cell r="A1200">
            <v>1144</v>
          </cell>
          <cell r="C1200" t="str">
            <v>IntelliView</v>
          </cell>
          <cell r="D1200" t="str">
            <v>IntelliView</v>
          </cell>
          <cell r="E1200" t="str">
            <v>Security</v>
          </cell>
          <cell r="F1200" t="str">
            <v>Use IntelliVIEW to manipulate and quickly analyze data and build on-the-fly reports and make critical business decision in real-time</v>
          </cell>
          <cell r="G1200" t="str">
            <v>.</v>
          </cell>
          <cell r="AH1200" t="str">
            <v>IntelliView_</v>
          </cell>
          <cell r="AI1200">
            <v>101144</v>
          </cell>
        </row>
        <row r="1201">
          <cell r="A1201">
            <v>1145</v>
          </cell>
          <cell r="C1201" t="str">
            <v>Internet Information Services Setup</v>
          </cell>
          <cell r="D1201" t="str">
            <v>Internet Information Services Setup</v>
          </cell>
          <cell r="E1201" t="str">
            <v>Infrastructure</v>
          </cell>
          <cell r="F1201">
            <v>0</v>
          </cell>
          <cell r="G1201" t="str">
            <v>.</v>
          </cell>
          <cell r="AH1201" t="str">
            <v>Internet Information Services Setup_</v>
          </cell>
          <cell r="AI1201">
            <v>101145</v>
          </cell>
        </row>
        <row r="1202">
          <cell r="A1202">
            <v>1146</v>
          </cell>
          <cell r="C1202" t="str">
            <v>Internet@ABS</v>
          </cell>
          <cell r="D1202" t="str">
            <v>Internet@ABS</v>
          </cell>
          <cell r="E1202" t="str">
            <v>Infrastructure</v>
          </cell>
          <cell r="F1202" t="str">
            <v>Extended Internet Browsing Service for research and online banking.</v>
          </cell>
          <cell r="G1202" t="str">
            <v>.</v>
          </cell>
          <cell r="AH1202" t="str">
            <v>Internet@ABS_</v>
          </cell>
          <cell r="AI1202">
            <v>101146</v>
          </cell>
        </row>
        <row r="1203">
          <cell r="A1203">
            <v>1147</v>
          </cell>
          <cell r="C1203" t="str">
            <v>ISScript</v>
          </cell>
          <cell r="D1203" t="str">
            <v>ISScript</v>
          </cell>
          <cell r="E1203" t="str">
            <v>TSD Systems Development</v>
          </cell>
          <cell r="F1203">
            <v>0</v>
          </cell>
          <cell r="G1203" t="str">
            <v>.</v>
          </cell>
          <cell r="AH1203" t="str">
            <v>ISScript_</v>
          </cell>
          <cell r="AI1203">
            <v>101147</v>
          </cell>
        </row>
        <row r="1204">
          <cell r="A1204">
            <v>1148</v>
          </cell>
          <cell r="C1204" t="str">
            <v>ITextSharp</v>
          </cell>
          <cell r="D1204" t="str">
            <v>ITextSharp</v>
          </cell>
          <cell r="E1204" t="str">
            <v>TSD Business Systems</v>
          </cell>
          <cell r="F1204" t="str">
            <v xml:space="preserve">open source java library for PDF generation written entirely in C# for the .NET platform. Use the iText mailing list to get support.
</v>
          </cell>
          <cell r="G1204" t="str">
            <v>.</v>
          </cell>
          <cell r="AH1204" t="str">
            <v>ITextSharp_</v>
          </cell>
          <cell r="AI1204">
            <v>101148</v>
          </cell>
        </row>
        <row r="1205">
          <cell r="A1205">
            <v>1149</v>
          </cell>
          <cell r="C1205" t="str">
            <v>J-ABS Development Kit</v>
          </cell>
          <cell r="D1205" t="str">
            <v>J-ABS Development Kit</v>
          </cell>
          <cell r="E1205" t="str">
            <v>TSD Systems Development</v>
          </cell>
          <cell r="F1205"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205" t="str">
            <v>.</v>
          </cell>
          <cell r="AH1205" t="str">
            <v>J-ABS Development Kit_</v>
          </cell>
          <cell r="AI1205">
            <v>101149</v>
          </cell>
        </row>
        <row r="1206">
          <cell r="A1206">
            <v>1150</v>
          </cell>
          <cell r="C1206" t="str">
            <v>Java Runtime</v>
          </cell>
          <cell r="D1206" t="str">
            <v>Java Runtime</v>
          </cell>
          <cell r="E1206" t="str">
            <v>Infrastructure</v>
          </cell>
          <cell r="F1206">
            <v>0</v>
          </cell>
          <cell r="G1206" t="str">
            <v>.</v>
          </cell>
          <cell r="AH1206" t="str">
            <v>Java Runtime_</v>
          </cell>
          <cell r="AI1206">
            <v>101150</v>
          </cell>
        </row>
        <row r="1207">
          <cell r="A1207">
            <v>1151</v>
          </cell>
          <cell r="C1207" t="str">
            <v>Java tools</v>
          </cell>
          <cell r="D1207" t="str">
            <v>Oracle Sun Java tools</v>
          </cell>
          <cell r="E1207" t="str">
            <v>TSD Systems Development</v>
          </cell>
          <cell r="F1207">
            <v>0</v>
          </cell>
          <cell r="G1207" t="str">
            <v>.</v>
          </cell>
          <cell r="L1207" t="str">
            <v>1.6.0</v>
          </cell>
          <cell r="S1207" t="str">
            <v>Technology Services Division</v>
          </cell>
          <cell r="V1207" t="str">
            <v>SISD</v>
          </cell>
          <cell r="AH1207" t="str">
            <v>Oracle Sun Java tools_</v>
          </cell>
          <cell r="AI1207">
            <v>101151</v>
          </cell>
        </row>
        <row r="1208">
          <cell r="A1208">
            <v>1152</v>
          </cell>
          <cell r="C1208" t="str">
            <v>JAWS</v>
          </cell>
          <cell r="D1208" t="str">
            <v>JAWS</v>
          </cell>
          <cell r="E1208" t="str">
            <v>TSD Systems Development</v>
          </cell>
          <cell r="F1208" t="str">
            <v>Screen reader software for the visually impared</v>
          </cell>
          <cell r="G1208" t="str">
            <v>.</v>
          </cell>
          <cell r="AH1208" t="str">
            <v>JAWS_</v>
          </cell>
          <cell r="AI1208">
            <v>101152</v>
          </cell>
        </row>
        <row r="1209">
          <cell r="A1209">
            <v>1153</v>
          </cell>
          <cell r="C1209" t="str">
            <v>JMeter</v>
          </cell>
          <cell r="D1209" t="str">
            <v>JMeter</v>
          </cell>
          <cell r="E1209" t="str">
            <v>TSD Systems Development</v>
          </cell>
          <cell r="F1209"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G1209" t="str">
            <v>.</v>
          </cell>
          <cell r="AH1209" t="str">
            <v>JMeter_</v>
          </cell>
          <cell r="AI1209">
            <v>101153</v>
          </cell>
        </row>
        <row r="1210">
          <cell r="A1210">
            <v>1154</v>
          </cell>
          <cell r="C1210" t="str">
            <v>JNative</v>
          </cell>
          <cell r="D1210" t="str">
            <v>JNative</v>
          </cell>
          <cell r="E1210" t="str">
            <v>TSD Systems Development</v>
          </cell>
          <cell r="F1210" t="str">
            <v>This library allows developers to access native libraries (DLL and lib.so) from java. You do NOT need to compile a line of C/C++ to use it: it's dynamic !! Now Win32 DLL and shared libraries are usable with Java ;)</v>
          </cell>
          <cell r="G1210" t="str">
            <v>.</v>
          </cell>
          <cell r="AH1210" t="str">
            <v>JNative_</v>
          </cell>
          <cell r="AI1210">
            <v>101154</v>
          </cell>
        </row>
        <row r="1211">
          <cell r="A1211">
            <v>1155</v>
          </cell>
          <cell r="C1211" t="str">
            <v>Kerberos for Windows</v>
          </cell>
          <cell r="D1211" t="str">
            <v>Kerberos for Windows</v>
          </cell>
          <cell r="E1211" t="str">
            <v>Infrastructure</v>
          </cell>
          <cell r="F1211">
            <v>0</v>
          </cell>
          <cell r="G1211" t="str">
            <v>.</v>
          </cell>
          <cell r="AH1211" t="str">
            <v>Kerberos for Windows_</v>
          </cell>
          <cell r="AI1211">
            <v>101155</v>
          </cell>
        </row>
        <row r="1212">
          <cell r="A1212">
            <v>1156</v>
          </cell>
          <cell r="C1212" t="str">
            <v>Key Keeper</v>
          </cell>
          <cell r="D1212" t="str">
            <v>Key Keeper</v>
          </cell>
          <cell r="E1212" t="str">
            <v>Security</v>
          </cell>
          <cell r="F1212"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G1212" t="str">
            <v>.</v>
          </cell>
          <cell r="AH1212" t="str">
            <v>Key Keeper_</v>
          </cell>
          <cell r="AI1212">
            <v>101156</v>
          </cell>
        </row>
        <row r="1213">
          <cell r="A1213">
            <v>1157</v>
          </cell>
          <cell r="C1213" t="str">
            <v>Latex to Word</v>
          </cell>
          <cell r="D1213" t="str">
            <v>Latex to Word</v>
          </cell>
          <cell r="E1213" t="str">
            <v>Publishing and Dissemination</v>
          </cell>
          <cell r="F1213" t="str">
            <v>TeX/LaTeX processors and associated software packages for generating character fonts and viewing output on-screen, and much more, are freely available from the UK TeX Archive. Versions are available for a variety of computer operating systems, including Windows, linux, and MacOS</v>
          </cell>
          <cell r="G1213" t="str">
            <v>.</v>
          </cell>
          <cell r="AH1213" t="str">
            <v>Latex to Word_</v>
          </cell>
          <cell r="AI1213">
            <v>101157</v>
          </cell>
        </row>
        <row r="1214">
          <cell r="A1214">
            <v>1158</v>
          </cell>
          <cell r="C1214" t="str">
            <v>LDAP Browser</v>
          </cell>
          <cell r="D1214" t="str">
            <v>LDAP Browser</v>
          </cell>
          <cell r="E1214" t="str">
            <v>TSD Business Systems</v>
          </cell>
          <cell r="F1214" t="str">
            <v>Softerra LDAP Browser is a lightweight version of Softerra LDAP Administrator. It supports read-only operations that do not modify LDAP directory data, e.g. browsing, search, export, etc. For complete, fully functional management of LDAP directories you need Softerra LDAP Administrator.</v>
          </cell>
          <cell r="G1214" t="str">
            <v>.</v>
          </cell>
          <cell r="AH1214" t="str">
            <v>LDAP Browser_</v>
          </cell>
          <cell r="AI1214">
            <v>101158</v>
          </cell>
        </row>
        <row r="1215">
          <cell r="A1215">
            <v>1159</v>
          </cell>
          <cell r="C1215" t="str">
            <v>LEI</v>
          </cell>
          <cell r="D1215" t="str">
            <v>LEI</v>
          </cell>
          <cell r="E1215" t="str">
            <v>TSD Systems Development</v>
          </cell>
          <cell r="F1215">
            <v>0</v>
          </cell>
          <cell r="G1215" t="str">
            <v>.</v>
          </cell>
          <cell r="AH1215" t="str">
            <v>LEI_</v>
          </cell>
          <cell r="AI1215">
            <v>101159</v>
          </cell>
        </row>
        <row r="1216">
          <cell r="A1216">
            <v>1160</v>
          </cell>
          <cell r="C1216" t="str">
            <v>LISREL</v>
          </cell>
          <cell r="D1216" t="str">
            <v>LISREL</v>
          </cell>
          <cell r="E1216" t="str">
            <v>TSD Business Systems</v>
          </cell>
          <cell r="F1216" t="str">
            <v>LISREL, an acronym for linear structural relations, is a statistical software package used in structural equation modeling.</v>
          </cell>
          <cell r="G1216" t="str">
            <v>.</v>
          </cell>
          <cell r="AH1216" t="str">
            <v>LISREL_</v>
          </cell>
          <cell r="AI1216">
            <v>101160</v>
          </cell>
        </row>
        <row r="1217">
          <cell r="A1217">
            <v>1161</v>
          </cell>
          <cell r="C1217" t="str">
            <v>Lotus Freelance</v>
          </cell>
          <cell r="D1217" t="str">
            <v>IBM Lotus Freelance</v>
          </cell>
          <cell r="E1217" t="str">
            <v>Desktop Productivity</v>
          </cell>
          <cell r="F1217">
            <v>0</v>
          </cell>
          <cell r="G1217" t="str">
            <v>.</v>
          </cell>
          <cell r="L1217">
            <v>9.6999999999999993</v>
          </cell>
          <cell r="S1217" t="str">
            <v>Technology Services Division</v>
          </cell>
          <cell r="V1217" t="str">
            <v>Desktop</v>
          </cell>
          <cell r="AH1217" t="str">
            <v>IBM Lotus Freelance_</v>
          </cell>
          <cell r="AI1217">
            <v>101161</v>
          </cell>
        </row>
        <row r="1218">
          <cell r="A1218">
            <v>1162</v>
          </cell>
          <cell r="C1218" t="str">
            <v>Lotus WordPro</v>
          </cell>
          <cell r="D1218" t="str">
            <v>IBM Lotus WordPro</v>
          </cell>
          <cell r="E1218" t="str">
            <v>Desktop Productivity</v>
          </cell>
          <cell r="F1218" t="str">
            <v>The preferred word processor in the ABS.  This is not available as part of the standard environment.</v>
          </cell>
          <cell r="G1218" t="str">
            <v>.</v>
          </cell>
          <cell r="L1218">
            <v>9.6999999999999993</v>
          </cell>
          <cell r="S1218" t="str">
            <v>Technology Services Division</v>
          </cell>
          <cell r="V1218" t="str">
            <v>Desktop</v>
          </cell>
          <cell r="AH1218" t="str">
            <v>IBM Lotus WordPro_</v>
          </cell>
          <cell r="AI1218">
            <v>101162</v>
          </cell>
        </row>
        <row r="1219">
          <cell r="A1219">
            <v>1163</v>
          </cell>
          <cell r="C1219" t="str">
            <v>MarcEdit</v>
          </cell>
          <cell r="D1219" t="str">
            <v>MarcEdit</v>
          </cell>
          <cell r="E1219" t="str">
            <v>TSD Tools and Utilities</v>
          </cell>
          <cell r="F1219">
            <v>0</v>
          </cell>
          <cell r="G1219" t="str">
            <v>.</v>
          </cell>
          <cell r="AH1219" t="str">
            <v>MarcEdit_</v>
          </cell>
          <cell r="AI1219">
            <v>101163</v>
          </cell>
        </row>
        <row r="1220">
          <cell r="A1220">
            <v>1164</v>
          </cell>
          <cell r="C1220" t="str">
            <v>Math Type 4 Fonts</v>
          </cell>
          <cell r="D1220" t="str">
            <v>Math Type 4 Fonts</v>
          </cell>
          <cell r="E1220" t="str">
            <v>Publishing and Dissemination</v>
          </cell>
          <cell r="F1220">
            <v>0</v>
          </cell>
          <cell r="G1220" t="str">
            <v>.</v>
          </cell>
          <cell r="AH1220" t="str">
            <v>Math Type 4 Fonts_</v>
          </cell>
          <cell r="AI1220">
            <v>101164</v>
          </cell>
        </row>
        <row r="1221">
          <cell r="A1221">
            <v>1165</v>
          </cell>
          <cell r="C1221" t="str">
            <v>Mathtype</v>
          </cell>
          <cell r="D1221" t="str">
            <v>Mathtype</v>
          </cell>
          <cell r="E1221" t="str">
            <v>Desktop Productivity</v>
          </cell>
          <cell r="F1221" t="str">
            <v xml:space="preserve">MathType allows the inclusion of mathematical equations into Lotus Notes documents and Freelance presentations as an embedded object. </v>
          </cell>
          <cell r="G1221" t="str">
            <v>.</v>
          </cell>
          <cell r="AH1221" t="str">
            <v>Mathtype_</v>
          </cell>
          <cell r="AI1221">
            <v>101165</v>
          </cell>
        </row>
        <row r="1222">
          <cell r="A1222">
            <v>1166</v>
          </cell>
          <cell r="C1222" t="str">
            <v>matplotlib</v>
          </cell>
          <cell r="D1222" t="str">
            <v>matplotlib</v>
          </cell>
          <cell r="E1222" t="str">
            <v>TSD Systems Development</v>
          </cell>
          <cell r="F1222" t="str">
            <v>WAS ZZ - plotting library for Python (related to NumPy)</v>
          </cell>
          <cell r="G1222" t="str">
            <v>.</v>
          </cell>
          <cell r="AH1222" t="str">
            <v>matplotlib_</v>
          </cell>
          <cell r="AI1222">
            <v>101166</v>
          </cell>
        </row>
        <row r="1223">
          <cell r="A1223">
            <v>1167</v>
          </cell>
          <cell r="C1223" t="str">
            <v>MDG Technology TOGAF 9 - Beta</v>
          </cell>
          <cell r="D1223" t="str">
            <v>MDG Technology TOGAF 9 - Beta</v>
          </cell>
          <cell r="E1223" t="str">
            <v>Reference Material</v>
          </cell>
          <cell r="F1223">
            <v>0</v>
          </cell>
          <cell r="G1223" t="str">
            <v>.</v>
          </cell>
          <cell r="AH1223" t="str">
            <v>MDG Technology TOGAF 9 - Beta_</v>
          </cell>
          <cell r="AI1223">
            <v>101167</v>
          </cell>
        </row>
        <row r="1224">
          <cell r="A1224">
            <v>1168</v>
          </cell>
          <cell r="C1224" t="str">
            <v>MediaInfo</v>
          </cell>
          <cell r="D1224" t="str">
            <v>MediaInfo</v>
          </cell>
          <cell r="E1224" t="str">
            <v>TSD Tools and Utilities</v>
          </cell>
          <cell r="F1224" t="str">
            <v>MediaInfo supplies technical and tag information about your video or audio files. This is a free software (free of charge and free for access to source</v>
          </cell>
          <cell r="G1224" t="str">
            <v>.</v>
          </cell>
          <cell r="AH1224" t="str">
            <v>MediaInfo_</v>
          </cell>
          <cell r="AI1224">
            <v>101168</v>
          </cell>
        </row>
        <row r="1225">
          <cell r="A1225">
            <v>1169</v>
          </cell>
          <cell r="C1225" t="str">
            <v>Mediasite</v>
          </cell>
          <cell r="D1225" t="str">
            <v>Mediasite</v>
          </cell>
          <cell r="F1225">
            <v>0</v>
          </cell>
          <cell r="G1225" t="str">
            <v>.</v>
          </cell>
          <cell r="AH1225" t="str">
            <v>Mediasite_</v>
          </cell>
          <cell r="AI1225">
            <v>101169</v>
          </cell>
        </row>
        <row r="1226">
          <cell r="A1226">
            <v>1170</v>
          </cell>
          <cell r="C1226" t="str">
            <v>MikTeX</v>
          </cell>
          <cell r="D1226" t="str">
            <v>MikTeX</v>
          </cell>
          <cell r="E1226" t="str">
            <v>Methodology Tools</v>
          </cell>
          <cell r="F1226"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G1226" t="str">
            <v>.</v>
          </cell>
          <cell r="AH1226" t="str">
            <v>MikTeX_</v>
          </cell>
          <cell r="AI1226">
            <v>101170</v>
          </cell>
        </row>
        <row r="1227">
          <cell r="A1227">
            <v>1171</v>
          </cell>
          <cell r="C1227" t="str">
            <v>MindMapper</v>
          </cell>
          <cell r="D1227" t="str">
            <v>SimTech MindMapper</v>
          </cell>
          <cell r="E1227" t="str">
            <v>Desktop Productivity</v>
          </cell>
          <cell r="F1227"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G1227" t="str">
            <v>.</v>
          </cell>
          <cell r="H1227" t="str">
            <v>Pro</v>
          </cell>
          <cell r="L1227">
            <v>4.2</v>
          </cell>
          <cell r="S1227" t="str">
            <v>Technology Services Division</v>
          </cell>
          <cell r="V1227" t="str">
            <v>Desktop</v>
          </cell>
          <cell r="AH1227" t="str">
            <v>SimTech MindMapper_</v>
          </cell>
          <cell r="AI1227">
            <v>101171</v>
          </cell>
        </row>
        <row r="1228">
          <cell r="A1228">
            <v>1172</v>
          </cell>
          <cell r="C1228" t="str">
            <v>Mortality Medical Data Software</v>
          </cell>
          <cell r="D1228" t="str">
            <v>Mortality Medical Data Software</v>
          </cell>
          <cell r="E1228" t="str">
            <v>Vital Statistics</v>
          </cell>
          <cell r="F1228">
            <v>0</v>
          </cell>
          <cell r="G1228" t="str">
            <v>.</v>
          </cell>
          <cell r="AH1228" t="str">
            <v>Mortality Medical Data Software_</v>
          </cell>
          <cell r="AI1228">
            <v>101172</v>
          </cell>
        </row>
        <row r="1229">
          <cell r="A1229">
            <v>1173</v>
          </cell>
          <cell r="C1229" t="str">
            <v>MS .NET tools</v>
          </cell>
          <cell r="D1229" t="str">
            <v>Microsoft .Net Framework</v>
          </cell>
          <cell r="E1229" t="str">
            <v>TSD Systems Development</v>
          </cell>
          <cell r="F1229">
            <v>0</v>
          </cell>
          <cell r="G1229" t="str">
            <v>.</v>
          </cell>
          <cell r="H1229" t="str">
            <v>Tools</v>
          </cell>
          <cell r="L1229">
            <v>3</v>
          </cell>
          <cell r="S1229" t="str">
            <v>Technology Services Division</v>
          </cell>
          <cell r="V1229" t="str">
            <v>SISD</v>
          </cell>
          <cell r="X1229" t="str">
            <v>Milan/Steve Brooker</v>
          </cell>
          <cell r="AH1229" t="str">
            <v>Microsoft .Net Framework_</v>
          </cell>
          <cell r="AI1229">
            <v>101173</v>
          </cell>
        </row>
        <row r="1230">
          <cell r="A1230">
            <v>1174</v>
          </cell>
          <cell r="C1230" t="str">
            <v>MS Office</v>
          </cell>
          <cell r="D1230" t="str">
            <v>MS Office</v>
          </cell>
          <cell r="E1230" t="str">
            <v>Desktop Productivity</v>
          </cell>
          <cell r="F1230" t="str">
            <v>Enables clients with Word 2003, Excel 2003 &amp; Powerpoint 2003 to open, edit and save files in Office 2007 format.   Enables clients with Word Viewer 2003, Excel Viewer 2003 &amp; Powerpoint Viewer 2003 to view files in Office 2007 format</v>
          </cell>
          <cell r="G1230" t="str">
            <v>.</v>
          </cell>
          <cell r="AH1230" t="str">
            <v>MS Office_</v>
          </cell>
          <cell r="AI1230">
            <v>101174</v>
          </cell>
        </row>
        <row r="1231">
          <cell r="A1231">
            <v>1175</v>
          </cell>
          <cell r="C1231" t="str">
            <v>MS PMW</v>
          </cell>
          <cell r="D1231" t="str">
            <v>MS PMW</v>
          </cell>
          <cell r="E1231" t="str">
            <v>Project Management</v>
          </cell>
          <cell r="F1231" t="str">
            <v>High-end Project Management Software</v>
          </cell>
          <cell r="G1231" t="str">
            <v>.</v>
          </cell>
          <cell r="AH1231" t="str">
            <v>MS PMW_</v>
          </cell>
          <cell r="AI1231">
            <v>101175</v>
          </cell>
        </row>
        <row r="1232">
          <cell r="A1232">
            <v>1176</v>
          </cell>
          <cell r="C1232" t="str">
            <v>MS PowerPoint</v>
          </cell>
          <cell r="D1232" t="str">
            <v>Microsoft Office PowerPoint</v>
          </cell>
          <cell r="E1232" t="str">
            <v>Desktop Productivity</v>
          </cell>
          <cell r="F1232">
            <v>0</v>
          </cell>
          <cell r="G1232" t="str">
            <v>.</v>
          </cell>
          <cell r="L1232">
            <v>2003</v>
          </cell>
          <cell r="S1232" t="str">
            <v>Technology Services Division</v>
          </cell>
          <cell r="V1232" t="str">
            <v>Desktop</v>
          </cell>
          <cell r="AH1232" t="str">
            <v>Microsoft Office PowerPoint_</v>
          </cell>
          <cell r="AI1232">
            <v>101176</v>
          </cell>
        </row>
        <row r="1233">
          <cell r="A1233">
            <v>1177</v>
          </cell>
          <cell r="C1233" t="str">
            <v>MS Visual Studio tools</v>
          </cell>
          <cell r="D1233" t="str">
            <v>Microsoft Visual Studio</v>
          </cell>
          <cell r="E1233" t="str">
            <v>TSD Systems Development</v>
          </cell>
          <cell r="F1233">
            <v>0</v>
          </cell>
          <cell r="G1233" t="str">
            <v>.</v>
          </cell>
          <cell r="H1233" t="str">
            <v>Tools</v>
          </cell>
          <cell r="L1233">
            <v>2005</v>
          </cell>
          <cell r="S1233" t="str">
            <v>Technology Services Division</v>
          </cell>
          <cell r="V1233" t="str">
            <v>SISD</v>
          </cell>
          <cell r="AH1233" t="str">
            <v>Microsoft Visual Studio_</v>
          </cell>
          <cell r="AI1233">
            <v>101177</v>
          </cell>
        </row>
        <row r="1234">
          <cell r="A1234">
            <v>1178</v>
          </cell>
          <cell r="C1234" t="str">
            <v>MS Word</v>
          </cell>
          <cell r="D1234" t="str">
            <v>Microsoft Office Word</v>
          </cell>
          <cell r="E1234" t="str">
            <v>Desktop Productivity</v>
          </cell>
          <cell r="F1234" t="str">
            <v>Restricted Word Processing software</v>
          </cell>
          <cell r="G1234" t="str">
            <v>.</v>
          </cell>
          <cell r="L1234">
            <v>2003</v>
          </cell>
          <cell r="S1234" t="str">
            <v>Technology Services Division</v>
          </cell>
          <cell r="V1234" t="str">
            <v>Desktop</v>
          </cell>
          <cell r="AH1234" t="str">
            <v>Microsoft Office Word_</v>
          </cell>
          <cell r="AI1234">
            <v>101178</v>
          </cell>
        </row>
        <row r="1235">
          <cell r="A1235">
            <v>1179</v>
          </cell>
          <cell r="C1235" t="str">
            <v>MSDN</v>
          </cell>
          <cell r="D1235" t="str">
            <v>MSDN</v>
          </cell>
          <cell r="E1235" t="str">
            <v>TSD Systems Development</v>
          </cell>
          <cell r="F1235">
            <v>0</v>
          </cell>
          <cell r="G1235" t="str">
            <v>.</v>
          </cell>
          <cell r="AH1235" t="str">
            <v>MSDN_</v>
          </cell>
          <cell r="AI1235">
            <v>101179</v>
          </cell>
        </row>
        <row r="1236">
          <cell r="A1236">
            <v>1180</v>
          </cell>
          <cell r="C1236" t="str">
            <v>MSXML</v>
          </cell>
          <cell r="D1236" t="str">
            <v>MSXML</v>
          </cell>
          <cell r="E1236" t="str">
            <v>TSD Systems Development</v>
          </cell>
          <cell r="F1236">
            <v>0</v>
          </cell>
          <cell r="G1236" t="str">
            <v>.</v>
          </cell>
          <cell r="AH1236" t="str">
            <v>MSXML_</v>
          </cell>
          <cell r="AI1236">
            <v>101180</v>
          </cell>
        </row>
        <row r="1237">
          <cell r="A1237">
            <v>1181</v>
          </cell>
          <cell r="C1237" t="str">
            <v>MultiMon</v>
          </cell>
          <cell r="D1237" t="str">
            <v>MultiMon</v>
          </cell>
          <cell r="E1237" t="str">
            <v>Infrastructure</v>
          </cell>
          <cell r="F1237"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G1237" t="str">
            <v>.</v>
          </cell>
          <cell r="AH1237" t="str">
            <v>MultiMon_</v>
          </cell>
          <cell r="AI1237">
            <v>101181</v>
          </cell>
        </row>
        <row r="1238">
          <cell r="A1238">
            <v>1182</v>
          </cell>
          <cell r="C1238" t="str">
            <v>MYOB</v>
          </cell>
          <cell r="D1238" t="str">
            <v>MYOB</v>
          </cell>
          <cell r="E1238" t="str">
            <v>Financial</v>
          </cell>
          <cell r="F1238">
            <v>0</v>
          </cell>
          <cell r="G1238" t="str">
            <v>.</v>
          </cell>
          <cell r="L1238">
            <v>12.5</v>
          </cell>
          <cell r="S1238" t="str">
            <v>Corporate Services Division</v>
          </cell>
          <cell r="V1238" t="str">
            <v>TA-CSD</v>
          </cell>
          <cell r="AH1238" t="str">
            <v>MYOB_</v>
          </cell>
          <cell r="AI1238">
            <v>101182</v>
          </cell>
        </row>
        <row r="1239">
          <cell r="A1239">
            <v>1183</v>
          </cell>
          <cell r="C1239" t="str">
            <v>N2N</v>
          </cell>
          <cell r="D1239" t="str">
            <v>N2N</v>
          </cell>
          <cell r="E1239" t="str">
            <v>Infrastructure</v>
          </cell>
          <cell r="F1239" t="str">
            <v>?? - n2n is a layer-two peer-to-peer virtual private network (VPN) which allows users to exploit features typical of P2P applications at network</v>
          </cell>
          <cell r="G1239" t="str">
            <v>.</v>
          </cell>
          <cell r="AH1239" t="str">
            <v>N2N_</v>
          </cell>
          <cell r="AI1239">
            <v>101183</v>
          </cell>
        </row>
        <row r="1240">
          <cell r="A1240">
            <v>1184</v>
          </cell>
          <cell r="C1240" t="str">
            <v>NATMAP Raster</v>
          </cell>
          <cell r="D1240" t="str">
            <v>NATMAP Raster</v>
          </cell>
          <cell r="F1240">
            <v>0</v>
          </cell>
          <cell r="G1240" t="str">
            <v>.</v>
          </cell>
          <cell r="AH1240" t="str">
            <v>NATMAP Raster_</v>
          </cell>
          <cell r="AI1240">
            <v>101184</v>
          </cell>
        </row>
        <row r="1241">
          <cell r="A1241">
            <v>1185</v>
          </cell>
          <cell r="C1241" t="str">
            <v>NCHS Training Series Mortality Medical Coding with ICD10</v>
          </cell>
          <cell r="D1241" t="str">
            <v>NCHS Training Series Mortality Medical Coding with ICD10</v>
          </cell>
          <cell r="E1241" t="str">
            <v>Vital Statistics</v>
          </cell>
          <cell r="F1241"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G1241" t="str">
            <v>.</v>
          </cell>
          <cell r="AH1241" t="str">
            <v>NCHS Training Series Mortality Medical Coding with ICD10_</v>
          </cell>
          <cell r="AI1241">
            <v>101185</v>
          </cell>
        </row>
        <row r="1242">
          <cell r="A1242">
            <v>1186</v>
          </cell>
          <cell r="C1242" t="str">
            <v>NCHSCPUT</v>
          </cell>
          <cell r="D1242" t="str">
            <v>NCHSCPUT</v>
          </cell>
          <cell r="E1242" t="str">
            <v>Methodology Tools</v>
          </cell>
          <cell r="F1242"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G1242" t="str">
            <v>.</v>
          </cell>
          <cell r="AH1242" t="str">
            <v>NCHSCPUT_</v>
          </cell>
          <cell r="AI1242">
            <v>101186</v>
          </cell>
        </row>
        <row r="1243">
          <cell r="A1243">
            <v>1187</v>
          </cell>
          <cell r="C1243" t="str">
            <v>Nero</v>
          </cell>
          <cell r="D1243" t="str">
            <v>Ahead Nero</v>
          </cell>
          <cell r="E1243" t="str">
            <v>Desktop Productivity</v>
          </cell>
          <cell r="F1243" t="str">
            <v>Software used to create and copy CD's.</v>
          </cell>
          <cell r="G1243" t="str">
            <v>.</v>
          </cell>
          <cell r="L1243" t="str">
            <v>6.6.8.0</v>
          </cell>
          <cell r="S1243" t="str">
            <v>Technology Services Division</v>
          </cell>
          <cell r="V1243" t="str">
            <v>Multimedia</v>
          </cell>
          <cell r="AH1243" t="str">
            <v>Ahead Nero_</v>
          </cell>
          <cell r="AI1243">
            <v>101187</v>
          </cell>
        </row>
        <row r="1244">
          <cell r="A1244">
            <v>1188</v>
          </cell>
          <cell r="C1244" t="str">
            <v>NetVu ObserVer</v>
          </cell>
          <cell r="D1244" t="str">
            <v>NetVu ObserVer</v>
          </cell>
          <cell r="E1244" t="str">
            <v>TSD Business Systems</v>
          </cell>
          <cell r="F1244" t="str">
            <v>The ObserVer application enables the user to view and manipulate video from a single facility or from multi-site installations at any moment in time, anywhere in the world, over any network or the Internet. ObserVer’s site tree software allows the user to select any DVR and any specific selected camera or cameras to be accessed and viewed easily and quickly</v>
          </cell>
          <cell r="G1244" t="str">
            <v>.</v>
          </cell>
          <cell r="AH1244" t="str">
            <v>NetVu ObserVer_</v>
          </cell>
          <cell r="AI1244">
            <v>101188</v>
          </cell>
        </row>
        <row r="1245">
          <cell r="A1245">
            <v>1189</v>
          </cell>
          <cell r="C1245" t="str">
            <v>NotesSQL</v>
          </cell>
          <cell r="D1245" t="str">
            <v>NotesSQL</v>
          </cell>
          <cell r="E1245" t="str">
            <v>TSD Systems Development</v>
          </cell>
          <cell r="F1245">
            <v>0</v>
          </cell>
          <cell r="G1245" t="str">
            <v>.</v>
          </cell>
          <cell r="AH1245" t="str">
            <v>NotesSQL_</v>
          </cell>
          <cell r="AI1245">
            <v>101189</v>
          </cell>
        </row>
        <row r="1246">
          <cell r="A1246">
            <v>1190</v>
          </cell>
          <cell r="C1246" t="str">
            <v>nProbe</v>
          </cell>
          <cell r="D1246" t="str">
            <v>nProbe</v>
          </cell>
          <cell r="E1246" t="str">
            <v>TSD Business Systems</v>
          </cell>
          <cell r="F1246" t="str">
            <v>In commercial environments, NetFlow is probably the de-facto standard for network traffic accounting. nProbe is a NetFlow v5/v9 probe that can be used to play with NetFlow flows.</v>
          </cell>
          <cell r="G1246" t="str">
            <v>.</v>
          </cell>
          <cell r="AH1246" t="str">
            <v>nProbe_</v>
          </cell>
          <cell r="AI1246">
            <v>101190</v>
          </cell>
        </row>
        <row r="1247">
          <cell r="A1247">
            <v>1191</v>
          </cell>
          <cell r="C1247" t="str">
            <v>numpy</v>
          </cell>
          <cell r="D1247" t="str">
            <v>numpy</v>
          </cell>
          <cell r="E1247" t="str">
            <v>TSD Systems Development</v>
          </cell>
          <cell r="F1247" t="str">
            <v>WAS ZZ - Scientific Computing Tools For Python — Numpy</v>
          </cell>
          <cell r="G1247" t="str">
            <v>.</v>
          </cell>
          <cell r="AH1247" t="str">
            <v>numpy_</v>
          </cell>
          <cell r="AI1247">
            <v>101191</v>
          </cell>
        </row>
        <row r="1248">
          <cell r="A1248">
            <v>1192</v>
          </cell>
          <cell r="C1248" t="str">
            <v>ODAC</v>
          </cell>
          <cell r="D1248" t="str">
            <v>ODAC</v>
          </cell>
          <cell r="E1248" t="str">
            <v>Infrastructure</v>
          </cell>
          <cell r="F1248" t="str">
            <v>Oracle Data Access Components (ODAC) for Windows</v>
          </cell>
          <cell r="G1248" t="str">
            <v>.</v>
          </cell>
          <cell r="AH1248" t="str">
            <v>ODAC_</v>
          </cell>
          <cell r="AI1248">
            <v>101192</v>
          </cell>
        </row>
        <row r="1249">
          <cell r="A1249">
            <v>1193</v>
          </cell>
          <cell r="C1249" t="str">
            <v>Open Language Tools XLIFF Translation Editor</v>
          </cell>
          <cell r="D1249" t="str">
            <v>Open Language Tools XLIFF Translation Editor</v>
          </cell>
          <cell r="E1249" t="str">
            <v>TSD Systems Development</v>
          </cell>
          <cell r="F1249">
            <v>0</v>
          </cell>
          <cell r="G1249" t="str">
            <v>.</v>
          </cell>
          <cell r="AH1249" t="str">
            <v>Open Language Tools XLIFF Translation Editor_</v>
          </cell>
          <cell r="AI1249">
            <v>101193</v>
          </cell>
        </row>
        <row r="1250">
          <cell r="A1250">
            <v>1194</v>
          </cell>
          <cell r="C1250" t="str">
            <v>OpenOffice</v>
          </cell>
          <cell r="D1250" t="str">
            <v>OpenOffice</v>
          </cell>
          <cell r="E1250" t="str">
            <v>Desktop Productivity</v>
          </cell>
          <cell r="F1250">
            <v>0</v>
          </cell>
          <cell r="G1250" t="str">
            <v>.</v>
          </cell>
          <cell r="L1250">
            <v>3</v>
          </cell>
          <cell r="S1250" t="str">
            <v>Technology Services Division</v>
          </cell>
          <cell r="V1250" t="str">
            <v>Desktop</v>
          </cell>
          <cell r="AH1250" t="str">
            <v>OpenOffice_</v>
          </cell>
          <cell r="AI1250">
            <v>101194</v>
          </cell>
        </row>
        <row r="1251">
          <cell r="A1251">
            <v>1195</v>
          </cell>
          <cell r="C1251" t="str">
            <v>OpenProj</v>
          </cell>
          <cell r="D1251" t="str">
            <v>OpenProj</v>
          </cell>
          <cell r="E1251" t="str">
            <v>Project Management</v>
          </cell>
          <cell r="F1251" t="str">
            <v>Open source project software (?)</v>
          </cell>
          <cell r="G1251" t="str">
            <v>.</v>
          </cell>
          <cell r="AH1251" t="str">
            <v>OpenProj_</v>
          </cell>
          <cell r="AI1251">
            <v>101195</v>
          </cell>
        </row>
        <row r="1252">
          <cell r="A1252">
            <v>1196</v>
          </cell>
          <cell r="C1252" t="str">
            <v>OpenSTA</v>
          </cell>
          <cell r="D1252" t="str">
            <v>OpenSTA</v>
          </cell>
          <cell r="E1252" t="str">
            <v>TSD Tools and Utilities</v>
          </cell>
          <cell r="F1252" t="str">
            <v>OpenSTA is a feature-rich GUI-based web server benchmarking utility that can perform scripted HTTP and HTTPS heavy load tests with performance measurements</v>
          </cell>
          <cell r="G1252" t="str">
            <v>.</v>
          </cell>
          <cell r="AH1252" t="str">
            <v>OpenSTA_</v>
          </cell>
          <cell r="AI1252">
            <v>101196</v>
          </cell>
        </row>
        <row r="1253">
          <cell r="A1253">
            <v>1197</v>
          </cell>
          <cell r="C1253" t="str">
            <v>Opera Browser</v>
          </cell>
          <cell r="D1253" t="str">
            <v>Opera Browser</v>
          </cell>
          <cell r="E1253" t="str">
            <v>Infrastructure</v>
          </cell>
          <cell r="F1253" t="str">
            <v>Opera offers free and easy to download Web browsers for computers, mobile phones and devices.</v>
          </cell>
          <cell r="G1253" t="str">
            <v>.</v>
          </cell>
          <cell r="AH1253" t="str">
            <v>Opera Browser_</v>
          </cell>
          <cell r="AI1253">
            <v>101197</v>
          </cell>
        </row>
        <row r="1254">
          <cell r="A1254">
            <v>1198</v>
          </cell>
          <cell r="C1254" t="str">
            <v>Oracle Client</v>
          </cell>
          <cell r="D1254" t="str">
            <v>Oracle Client</v>
          </cell>
          <cell r="E1254" t="str">
            <v>Infrastructure</v>
          </cell>
          <cell r="F1254">
            <v>0</v>
          </cell>
          <cell r="G1254" t="str">
            <v>.</v>
          </cell>
          <cell r="AH1254" t="str">
            <v>Oracle Client_</v>
          </cell>
          <cell r="AI1254">
            <v>101198</v>
          </cell>
        </row>
        <row r="1255">
          <cell r="A1255">
            <v>1199</v>
          </cell>
          <cell r="C1255" t="str">
            <v>Oracle Warehouse Builder</v>
          </cell>
          <cell r="D1255" t="str">
            <v>Oracle Warehouse Builder</v>
          </cell>
          <cell r="E1255" t="str">
            <v>TSD Systems Development</v>
          </cell>
          <cell r="F1255">
            <v>0</v>
          </cell>
          <cell r="G1255" t="str">
            <v>.</v>
          </cell>
          <cell r="L1255">
            <v>10.1</v>
          </cell>
          <cell r="S1255" t="str">
            <v>Technology Services Division</v>
          </cell>
          <cell r="V1255" t="str">
            <v>DaDS</v>
          </cell>
          <cell r="X1255" t="str">
            <v>Stephen Cross</v>
          </cell>
          <cell r="AH1255" t="str">
            <v>Oracle Warehouse Builder_</v>
          </cell>
          <cell r="AI1255">
            <v>101199</v>
          </cell>
        </row>
        <row r="1256">
          <cell r="A1256">
            <v>1200</v>
          </cell>
          <cell r="C1256" t="str">
            <v>Orbeon</v>
          </cell>
          <cell r="D1256" t="str">
            <v>Orbeon</v>
          </cell>
          <cell r="E1256" t="str">
            <v>TSD Systems Development</v>
          </cell>
          <cell r="F1256" t="str">
            <v>WAS ZZ - Orbeon Forms is an open source forms solution that handles the complexity of forms typical of the enterprise or government.</v>
          </cell>
          <cell r="G1256" t="str">
            <v>.</v>
          </cell>
          <cell r="AH1256" t="str">
            <v>Orbeon_</v>
          </cell>
          <cell r="AI1256">
            <v>101200</v>
          </cell>
        </row>
        <row r="1257">
          <cell r="A1257">
            <v>1201</v>
          </cell>
          <cell r="C1257" t="str">
            <v>Organiser</v>
          </cell>
          <cell r="D1257" t="str">
            <v>Organiser</v>
          </cell>
          <cell r="E1257" t="str">
            <v>Desktop Productivity</v>
          </cell>
          <cell r="F1257" t="str">
            <v xml:space="preserve">Organizer is a time management package used by the ABS as part of SmartSuite v9.1. </v>
          </cell>
          <cell r="G1257" t="str">
            <v>.</v>
          </cell>
          <cell r="AH1257" t="str">
            <v>Organiser_</v>
          </cell>
          <cell r="AI1257">
            <v>101201</v>
          </cell>
        </row>
        <row r="1258">
          <cell r="A1258">
            <v>1202</v>
          </cell>
          <cell r="C1258" t="str">
            <v>P3P Policy Editor</v>
          </cell>
          <cell r="D1258" t="str">
            <v>IBM P3P Policy Editor</v>
          </cell>
          <cell r="E1258" t="str">
            <v>TSD Tools and Utilities</v>
          </cell>
          <cell r="F1258" t="str">
            <v>A visual tool for creating and updating Web site privacy policies using the P3P language.</v>
          </cell>
          <cell r="G1258" t="str">
            <v>.</v>
          </cell>
          <cell r="L1258">
            <v>1.1200000000000001</v>
          </cell>
          <cell r="S1258" t="str">
            <v>Technology Services Division</v>
          </cell>
          <cell r="V1258" t="str">
            <v>SOSS</v>
          </cell>
          <cell r="AH1258" t="str">
            <v>IBM P3P Policy Editor_</v>
          </cell>
          <cell r="AI1258">
            <v>101202</v>
          </cell>
        </row>
        <row r="1259">
          <cell r="A1259">
            <v>1203</v>
          </cell>
          <cell r="C1259" t="str">
            <v>Paintshop</v>
          </cell>
          <cell r="D1259" t="str">
            <v>Paintshop</v>
          </cell>
          <cell r="E1259" t="str">
            <v>Desktop Productivity</v>
          </cell>
          <cell r="F1259"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G1259" t="str">
            <v>.</v>
          </cell>
          <cell r="AH1259" t="str">
            <v>Paintshop_</v>
          </cell>
          <cell r="AI1259">
            <v>101203</v>
          </cell>
        </row>
        <row r="1260">
          <cell r="A1260">
            <v>1204</v>
          </cell>
          <cell r="C1260" t="str">
            <v>Panasonic P2 Card Format Station</v>
          </cell>
          <cell r="D1260" t="str">
            <v>Panasonic P2 Card Format Station</v>
          </cell>
          <cell r="E1260" t="str">
            <v>Infrastructure</v>
          </cell>
          <cell r="F1260" t="str">
            <v xml:space="preserve">P2 Card Format Station enables users to update firmware and format P2 cards </v>
          </cell>
          <cell r="G1260" t="str">
            <v>.</v>
          </cell>
          <cell r="AH1260" t="str">
            <v>Panasonic P2 Card Format Station_</v>
          </cell>
          <cell r="AI1260">
            <v>101204</v>
          </cell>
        </row>
        <row r="1261">
          <cell r="A1261">
            <v>1205</v>
          </cell>
          <cell r="C1261" t="str">
            <v>PCS</v>
          </cell>
          <cell r="D1261" t="str">
            <v>PCS</v>
          </cell>
          <cell r="E1261" t="str">
            <v>Census</v>
          </cell>
          <cell r="F1261" t="str">
            <v>CENSUS APP?</v>
          </cell>
          <cell r="G1261" t="str">
            <v>.</v>
          </cell>
          <cell r="AH1261" t="str">
            <v>PCS_</v>
          </cell>
          <cell r="AI1261">
            <v>101205</v>
          </cell>
        </row>
        <row r="1262">
          <cell r="A1262">
            <v>1206</v>
          </cell>
          <cell r="C1262" t="str">
            <v>pldoc</v>
          </cell>
          <cell r="D1262" t="str">
            <v>pldoc</v>
          </cell>
          <cell r="E1262" t="str">
            <v>TSD Systems Development</v>
          </cell>
          <cell r="F1262" t="str">
            <v>WAS ZZ</v>
          </cell>
          <cell r="G1262" t="str">
            <v>.</v>
          </cell>
          <cell r="AH1262" t="str">
            <v>pldoc_</v>
          </cell>
          <cell r="AI1262">
            <v>101206</v>
          </cell>
        </row>
        <row r="1263">
          <cell r="A1263">
            <v>1207</v>
          </cell>
          <cell r="C1263" t="str">
            <v>POI API</v>
          </cell>
          <cell r="D1263" t="str">
            <v>POI API</v>
          </cell>
          <cell r="E1263" t="str">
            <v>TSD Systems Development</v>
          </cell>
          <cell r="F1263" t="str">
            <v>APIs for manipulating various file formats based upon Microsoft's OLE 2 Compound Document format using pure Java. Most MS Office files use OLE2CDF.</v>
          </cell>
          <cell r="G1263" t="str">
            <v>.</v>
          </cell>
          <cell r="AH1263" t="str">
            <v>POI API_</v>
          </cell>
          <cell r="AI1263">
            <v>101207</v>
          </cell>
        </row>
        <row r="1264">
          <cell r="A1264">
            <v>1208</v>
          </cell>
          <cell r="C1264" t="str">
            <v>PrimoPDF</v>
          </cell>
          <cell r="D1264" t="str">
            <v>PrimoPDF</v>
          </cell>
          <cell r="E1264" t="str">
            <v>Desktop Productivity</v>
          </cell>
          <cell r="F1264" t="str">
            <v>PrimoPDF converts just about any file type to a PDF</v>
          </cell>
          <cell r="G1264" t="str">
            <v>.</v>
          </cell>
          <cell r="AH1264" t="str">
            <v>PrimoPDF_</v>
          </cell>
          <cell r="AI1264">
            <v>101208</v>
          </cell>
        </row>
        <row r="1265">
          <cell r="A1265">
            <v>1209</v>
          </cell>
          <cell r="C1265" t="str">
            <v>Pro C++</v>
          </cell>
          <cell r="D1265" t="str">
            <v>Pro C++</v>
          </cell>
          <cell r="E1265" t="str">
            <v>TSD Systems Development</v>
          </cell>
          <cell r="F1265">
            <v>0</v>
          </cell>
          <cell r="G1265" t="str">
            <v>.</v>
          </cell>
          <cell r="AH1265" t="str">
            <v>Pro C++_</v>
          </cell>
          <cell r="AI1265">
            <v>101209</v>
          </cell>
        </row>
        <row r="1266">
          <cell r="A1266">
            <v>1210</v>
          </cell>
          <cell r="C1266" t="str">
            <v>Process Mapper</v>
          </cell>
          <cell r="D1266" t="str">
            <v>Process Mapper</v>
          </cell>
          <cell r="E1266" t="str">
            <v>BPMS</v>
          </cell>
          <cell r="F1266" t="str">
            <v>Duplicate of RoA entry which has been Decommissioned</v>
          </cell>
          <cell r="G1266" t="str">
            <v>.</v>
          </cell>
          <cell r="AH1266" t="str">
            <v>Process Mapper_</v>
          </cell>
          <cell r="AI1266">
            <v>101210</v>
          </cell>
        </row>
        <row r="1267">
          <cell r="A1267">
            <v>1211</v>
          </cell>
          <cell r="C1267" t="str">
            <v>Project</v>
          </cell>
          <cell r="D1267" t="str">
            <v>Project</v>
          </cell>
          <cell r="E1267" t="str">
            <v>Project Management</v>
          </cell>
          <cell r="F1267"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267" t="str">
            <v>.</v>
          </cell>
          <cell r="AH1267" t="str">
            <v>Project_</v>
          </cell>
          <cell r="AI1267">
            <v>101211</v>
          </cell>
        </row>
        <row r="1268">
          <cell r="A1268">
            <v>1212</v>
          </cell>
          <cell r="C1268" t="str">
            <v>Prompt</v>
          </cell>
          <cell r="D1268" t="str">
            <v>Prompt</v>
          </cell>
          <cell r="E1268" t="str">
            <v>Desktop Productivity</v>
          </cell>
          <cell r="F1268" t="str">
            <v>Prompt! is affordable teleprompter software for Mac and Windows.  PROMT offers wide range of translation services - online translation, translation software and dictionaries for English, Spanish, German, French</v>
          </cell>
          <cell r="G1268" t="str">
            <v>.</v>
          </cell>
          <cell r="AH1268" t="str">
            <v>Prompt_</v>
          </cell>
          <cell r="AI1268">
            <v>101212</v>
          </cell>
        </row>
        <row r="1269">
          <cell r="A1269">
            <v>1213</v>
          </cell>
          <cell r="C1269" t="str">
            <v>PuTTy</v>
          </cell>
          <cell r="D1269" t="str">
            <v>PuTTy</v>
          </cell>
          <cell r="E1269" t="str">
            <v>TSD Tools and Utilities</v>
          </cell>
          <cell r="F1269" t="str">
            <v>A Terminal emulator for providing command line access to the ABS Unix and Linux servers.</v>
          </cell>
          <cell r="G1269" t="str">
            <v>.</v>
          </cell>
          <cell r="AH1269" t="str">
            <v>PuTTy_</v>
          </cell>
          <cell r="AI1269">
            <v>101213</v>
          </cell>
        </row>
        <row r="1270">
          <cell r="A1270">
            <v>1214</v>
          </cell>
          <cell r="C1270" t="str">
            <v>PVX Desktop Video Conferencing</v>
          </cell>
          <cell r="D1270" t="str">
            <v>PVX Desktop Video Conferencing</v>
          </cell>
          <cell r="E1270" t="str">
            <v>Telephone Systems</v>
          </cell>
          <cell r="F1270">
            <v>0</v>
          </cell>
          <cell r="G1270" t="str">
            <v>.</v>
          </cell>
          <cell r="AH1270" t="str">
            <v>PVX Desktop Video Conferencing_</v>
          </cell>
          <cell r="AI1270">
            <v>101214</v>
          </cell>
        </row>
        <row r="1271">
          <cell r="A1271">
            <v>1215</v>
          </cell>
          <cell r="C1271" t="str">
            <v>Python tools</v>
          </cell>
          <cell r="D1271" t="str">
            <v>Python tools</v>
          </cell>
          <cell r="E1271" t="str">
            <v>TSD Systems Development</v>
          </cell>
          <cell r="F1271" t="str">
            <v>Python is a dynamic object-oriented programming language that can be used for many kinds of software development. Python is often compared to Tcl, Perl, Ruby, Scheme or Java.</v>
          </cell>
          <cell r="G1271" t="str">
            <v>.</v>
          </cell>
          <cell r="L1271" t="str">
            <v>2.4.1</v>
          </cell>
          <cell r="S1271" t="str">
            <v>Technology Services Division</v>
          </cell>
          <cell r="V1271" t="str">
            <v>SISD</v>
          </cell>
          <cell r="X1271" t="str">
            <v>Andrew Rowe</v>
          </cell>
          <cell r="AH1271" t="str">
            <v>Python tools_</v>
          </cell>
          <cell r="AI1271">
            <v>101215</v>
          </cell>
        </row>
        <row r="1272">
          <cell r="A1272">
            <v>1216</v>
          </cell>
          <cell r="C1272" t="str">
            <v>qp2 dll</v>
          </cell>
          <cell r="D1272" t="str">
            <v>qp2 dll</v>
          </cell>
          <cell r="E1272" t="str">
            <v>Infrastructure</v>
          </cell>
          <cell r="F1272" t="str">
            <v>qp2.dll is a part of QuickPlace software</v>
          </cell>
          <cell r="G1272" t="str">
            <v>.</v>
          </cell>
          <cell r="AH1272" t="str">
            <v>qp2 dll_</v>
          </cell>
          <cell r="AI1272">
            <v>101216</v>
          </cell>
        </row>
        <row r="1273">
          <cell r="A1273">
            <v>1217</v>
          </cell>
          <cell r="C1273" t="str">
            <v>Quicktime Player</v>
          </cell>
          <cell r="D1273" t="str">
            <v>Apple Quicktime</v>
          </cell>
          <cell r="E1273" t="str">
            <v>Desktop Productivity</v>
          </cell>
          <cell r="F1273" t="str">
            <v>Software to play quicktime and other format movies. SOme movies can only be played with the quicktime player.</v>
          </cell>
          <cell r="G1273" t="str">
            <v>.</v>
          </cell>
          <cell r="H1273" t="str">
            <v>Player</v>
          </cell>
          <cell r="L1273" t="str">
            <v>7.6.2</v>
          </cell>
          <cell r="S1273" t="str">
            <v>Technology Services Division</v>
          </cell>
          <cell r="V1273" t="str">
            <v>Multimedia</v>
          </cell>
          <cell r="AH1273" t="str">
            <v>Apple Quicktime_</v>
          </cell>
          <cell r="AI1273">
            <v>101217</v>
          </cell>
        </row>
        <row r="1274">
          <cell r="A1274">
            <v>1218</v>
          </cell>
          <cell r="C1274" t="str">
            <v>RATS</v>
          </cell>
          <cell r="D1274" t="str">
            <v>RATS</v>
          </cell>
          <cell r="E1274" t="str">
            <v>Methodology Tools</v>
          </cell>
          <cell r="F1274" t="str">
            <v>RATS (Regression Analysis of Time Series) is a fast, efficient, and comprehensive econometrics and time series analysis software package</v>
          </cell>
          <cell r="G1274" t="str">
            <v>.</v>
          </cell>
          <cell r="AH1274" t="str">
            <v>RATS_</v>
          </cell>
          <cell r="AI1274">
            <v>101218</v>
          </cell>
        </row>
        <row r="1275">
          <cell r="A1275">
            <v>1219</v>
          </cell>
          <cell r="C1275" t="str">
            <v>ReserveLink</v>
          </cell>
          <cell r="D1275" t="str">
            <v>ReserveLink</v>
          </cell>
          <cell r="E1275" t="str">
            <v>Infrastructure</v>
          </cell>
          <cell r="F1275" t="str">
            <v>The wireless connection over which information is sent from a mobile ... The reverse link is analogous to uploading as opposed to downloading</v>
          </cell>
          <cell r="G1275" t="str">
            <v>.</v>
          </cell>
          <cell r="AH1275" t="str">
            <v>ReserveLink_</v>
          </cell>
          <cell r="AI1275">
            <v>101219</v>
          </cell>
        </row>
        <row r="1276">
          <cell r="A1276">
            <v>1220</v>
          </cell>
          <cell r="C1276" t="str">
            <v>Screencam Viewer</v>
          </cell>
          <cell r="D1276" t="str">
            <v>Screencam Viewer</v>
          </cell>
          <cell r="E1276" t="str">
            <v>Desktop Productivity</v>
          </cell>
          <cell r="F1276" t="str">
            <v>Shows movies of screen activity with optional voice and additional notations.  The movies include all mouse-pointer movements and other screen events.</v>
          </cell>
          <cell r="G1276" t="str">
            <v>.</v>
          </cell>
          <cell r="AH1276" t="str">
            <v>Screencam Viewer_</v>
          </cell>
          <cell r="AI1276">
            <v>101220</v>
          </cell>
        </row>
        <row r="1277">
          <cell r="A1277">
            <v>1221</v>
          </cell>
          <cell r="C1277" t="str">
            <v>ScriptIT</v>
          </cell>
          <cell r="D1277" t="str">
            <v>Microsoft ScriptIT</v>
          </cell>
          <cell r="E1277" t="str">
            <v>TSD Software Management</v>
          </cell>
          <cell r="F1277" t="str">
            <v>Microsoft® ScriptIt, a tool for automating interactive software installations and system configuration tasks</v>
          </cell>
          <cell r="G1277" t="str">
            <v>.</v>
          </cell>
          <cell r="L1277" t="str">
            <v>97d</v>
          </cell>
          <cell r="S1277" t="str">
            <v>Technology Services Division</v>
          </cell>
          <cell r="V1277" t="str">
            <v>SISD</v>
          </cell>
          <cell r="X1277" t="str">
            <v>Steven Brooker</v>
          </cell>
          <cell r="AH1277" t="str">
            <v>Microsoft ScriptIT_</v>
          </cell>
          <cell r="AI1277">
            <v>101221</v>
          </cell>
        </row>
        <row r="1278">
          <cell r="A1278">
            <v>1222</v>
          </cell>
          <cell r="C1278" t="str">
            <v>Secure Access Service Installer</v>
          </cell>
          <cell r="D1278" t="str">
            <v>Secure Access Service Installer</v>
          </cell>
          <cell r="E1278" t="str">
            <v>TSD Tools and Utilities</v>
          </cell>
          <cell r="F1278">
            <v>0</v>
          </cell>
          <cell r="G1278" t="str">
            <v>.</v>
          </cell>
          <cell r="AH1278" t="str">
            <v>Secure Access Service Installer_</v>
          </cell>
          <cell r="AI1278">
            <v>101222</v>
          </cell>
        </row>
        <row r="1279">
          <cell r="A1279">
            <v>1223</v>
          </cell>
          <cell r="C1279" t="str">
            <v>SEIFA</v>
          </cell>
          <cell r="D1279" t="str">
            <v>SEIFA</v>
          </cell>
          <cell r="E1279" t="str">
            <v>Census</v>
          </cell>
          <cell r="F1279"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G1279" t="str">
            <v>.</v>
          </cell>
          <cell r="AH1279" t="str">
            <v>SEIFA_</v>
          </cell>
          <cell r="AI1279">
            <v>101223</v>
          </cell>
        </row>
        <row r="1280">
          <cell r="A1280">
            <v>1224</v>
          </cell>
          <cell r="C1280" t="str">
            <v>Sendkeys32</v>
          </cell>
          <cell r="D1280" t="str">
            <v>Sendkeys32</v>
          </cell>
          <cell r="E1280" t="str">
            <v>TSD Tools and Utilities</v>
          </cell>
          <cell r="F1280">
            <v>0</v>
          </cell>
          <cell r="G1280" t="str">
            <v>.</v>
          </cell>
          <cell r="AH1280" t="str">
            <v>Sendkeys32_</v>
          </cell>
          <cell r="AI1280">
            <v>101224</v>
          </cell>
        </row>
        <row r="1281">
          <cell r="A1281">
            <v>1225</v>
          </cell>
          <cell r="C1281" t="str">
            <v>SiteKiosk</v>
          </cell>
          <cell r="D1281" t="str">
            <v>SiteKiosk</v>
          </cell>
          <cell r="E1281" t="str">
            <v>TSD Tools and Utilities</v>
          </cell>
          <cell r="F1281" t="str">
            <v>WAS ZZ - Restrict user access to OS/Desktop, Block illegal sites.</v>
          </cell>
          <cell r="G1281" t="str">
            <v>.</v>
          </cell>
          <cell r="AH1281" t="str">
            <v>SiteKiosk_</v>
          </cell>
          <cell r="AI1281">
            <v>101225</v>
          </cell>
        </row>
        <row r="1282">
          <cell r="A1282">
            <v>1226</v>
          </cell>
          <cell r="C1282" t="str">
            <v>Smart Label Printer</v>
          </cell>
          <cell r="D1282" t="str">
            <v>Smart Label Printer</v>
          </cell>
          <cell r="E1282" t="str">
            <v>TSD Business Systems</v>
          </cell>
          <cell r="F1282">
            <v>0</v>
          </cell>
          <cell r="G1282" t="str">
            <v>.</v>
          </cell>
          <cell r="AH1282" t="str">
            <v>Smart Label Printer_</v>
          </cell>
          <cell r="AI1282">
            <v>101226</v>
          </cell>
        </row>
        <row r="1283">
          <cell r="A1283">
            <v>1227</v>
          </cell>
          <cell r="C1283" t="str">
            <v>SmartDraw</v>
          </cell>
          <cell r="D1283" t="str">
            <v>SmartDraw</v>
          </cell>
          <cell r="E1283" t="str">
            <v>Desktop Productivity</v>
          </cell>
          <cell r="F1283" t="str">
            <v>Smartdraw Professional Version 6 is a third party product provided by SmartDraw Software.   Smartdraw Professional Version 6 is a drawing package for creating flowcharts, org charts, technical drawings &amp; other diagrams.</v>
          </cell>
          <cell r="G1283" t="str">
            <v>.</v>
          </cell>
          <cell r="L1283">
            <v>6</v>
          </cell>
          <cell r="S1283" t="str">
            <v>Technology Services Division</v>
          </cell>
          <cell r="V1283" t="str">
            <v>Desktop</v>
          </cell>
          <cell r="AH1283" t="str">
            <v>SmartDraw_</v>
          </cell>
          <cell r="AI1283">
            <v>101227</v>
          </cell>
        </row>
        <row r="1284">
          <cell r="A1284">
            <v>1228</v>
          </cell>
          <cell r="C1284" t="str">
            <v>Speech API</v>
          </cell>
          <cell r="D1284" t="str">
            <v>Speech API</v>
          </cell>
          <cell r="E1284" t="str">
            <v>Desktop Productivity</v>
          </cell>
          <cell r="F1284" t="str">
            <v>The Speech Application Programming Interface or SAPI is an API developed by Microsoft to allow the use of speech recognition and speech synthesis within Windows applications</v>
          </cell>
          <cell r="G1284" t="str">
            <v>.</v>
          </cell>
          <cell r="AH1284" t="str">
            <v>Speech API_</v>
          </cell>
          <cell r="AI1284">
            <v>101228</v>
          </cell>
        </row>
        <row r="1285">
          <cell r="A1285">
            <v>1229</v>
          </cell>
          <cell r="C1285" t="str">
            <v>S-Plus</v>
          </cell>
          <cell r="D1285" t="str">
            <v>S-Plus</v>
          </cell>
          <cell r="E1285" t="str">
            <v>Methodology Tools</v>
          </cell>
          <cell r="F1285"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285" t="str">
            <v>.</v>
          </cell>
          <cell r="AH1285" t="str">
            <v>S-Plus_</v>
          </cell>
          <cell r="AI1285">
            <v>101229</v>
          </cell>
        </row>
        <row r="1286">
          <cell r="A1286">
            <v>1230</v>
          </cell>
          <cell r="C1286" t="str">
            <v>Spring Security</v>
          </cell>
          <cell r="D1286" t="str">
            <v>Spring Security</v>
          </cell>
          <cell r="E1286" t="str">
            <v>Security</v>
          </cell>
          <cell r="F1286" t="str">
            <v>Used to implement security within Spring framework development</v>
          </cell>
          <cell r="G1286" t="str">
            <v>.</v>
          </cell>
          <cell r="AH1286" t="str">
            <v>Spring Security_</v>
          </cell>
          <cell r="AI1286">
            <v>101230</v>
          </cell>
        </row>
        <row r="1287">
          <cell r="A1287">
            <v>1231</v>
          </cell>
          <cell r="C1287" t="str">
            <v>Spydus</v>
          </cell>
          <cell r="D1287" t="str">
            <v>CIVICA Spydus</v>
          </cell>
          <cell r="E1287" t="str">
            <v>TSD Systems Development</v>
          </cell>
          <cell r="F1287" t="str">
            <v>This is a gui-based client server application used to update and edit the bibliographic database of the Spydus Library Management System and to manage the internal accounting for the Library.</v>
          </cell>
          <cell r="G1287" t="str">
            <v>.</v>
          </cell>
          <cell r="L1287" t="str">
            <v>6.5.2.51</v>
          </cell>
          <cell r="S1287" t="str">
            <v>Technology Services Division</v>
          </cell>
          <cell r="V1287" t="str">
            <v>Library</v>
          </cell>
          <cell r="X1287" t="str">
            <v>Terry Maloney, Jim Thomson</v>
          </cell>
          <cell r="AH1287" t="str">
            <v>CIVICA Spydus_</v>
          </cell>
          <cell r="AI1287">
            <v>101231</v>
          </cell>
        </row>
        <row r="1288">
          <cell r="A1288">
            <v>1232</v>
          </cell>
          <cell r="C1288" t="str">
            <v>SQL Talk</v>
          </cell>
          <cell r="D1288" t="str">
            <v>Unity Centura tools</v>
          </cell>
          <cell r="E1288" t="str">
            <v>TSD Tools and Utilities</v>
          </cell>
          <cell r="F1288">
            <v>0</v>
          </cell>
          <cell r="G1288" t="str">
            <v>.</v>
          </cell>
          <cell r="H1288" t="str">
            <v>SQL Talk</v>
          </cell>
          <cell r="L1288">
            <v>2.1</v>
          </cell>
          <cell r="S1288" t="str">
            <v>Technology Services Division</v>
          </cell>
          <cell r="V1288" t="str">
            <v>SISD</v>
          </cell>
          <cell r="AH1288" t="str">
            <v>Unity Centura tools_</v>
          </cell>
          <cell r="AI1288">
            <v>101232</v>
          </cell>
        </row>
        <row r="1289">
          <cell r="A1289">
            <v>1233</v>
          </cell>
          <cell r="C1289" t="str">
            <v>STA Register (Production)</v>
          </cell>
          <cell r="D1289" t="str">
            <v>STA Register (Production)</v>
          </cell>
          <cell r="E1289" t="str">
            <v>Transport and Tourism</v>
          </cell>
          <cell r="F1289"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G1289" t="str">
            <v>.</v>
          </cell>
          <cell r="AH1289" t="str">
            <v>STA Register (Production)_</v>
          </cell>
          <cell r="AI1289">
            <v>101233</v>
          </cell>
        </row>
        <row r="1290">
          <cell r="A1290">
            <v>1234</v>
          </cell>
          <cell r="C1290" t="str">
            <v>Stat Transfer</v>
          </cell>
          <cell r="D1290" t="str">
            <v>Stat Transfer</v>
          </cell>
          <cell r="E1290" t="str">
            <v>TSD Tools and Utilities</v>
          </cell>
          <cell r="F1290" t="str">
            <v>Stat/Transfer provides a fast, easy and economical way to move your data between SAS and a variety of spreadheets, databases, and other statistical packages</v>
          </cell>
          <cell r="G1290" t="str">
            <v>.</v>
          </cell>
          <cell r="AH1290" t="str">
            <v>Stat Transfer_</v>
          </cell>
          <cell r="AI1290">
            <v>101234</v>
          </cell>
        </row>
        <row r="1291">
          <cell r="A1291">
            <v>1235</v>
          </cell>
          <cell r="C1291" t="str">
            <v>STINMOD</v>
          </cell>
          <cell r="D1291" t="str">
            <v>STINMOD</v>
          </cell>
          <cell r="E1291" t="str">
            <v>Reference Material</v>
          </cell>
          <cell r="F1291" t="str">
            <v>STINMOD (Static Incomes Model) is NATSEM's static microsimulation model of Australia's income tax and transfer system. The first version of STINMOD was released in 1994 and since then, two updates of the model have normally been released each year. The model is mostly used to analyse the distributional and individual impacts of income tax and income support policies and to estimate the fiscal and distributional impacts of policy reform. Users include Australian Government departments, other research and community institutions, and individual researchers.</v>
          </cell>
          <cell r="G1291" t="str">
            <v>.</v>
          </cell>
          <cell r="AH1291" t="str">
            <v>STINMOD_</v>
          </cell>
          <cell r="AI1291">
            <v>101235</v>
          </cell>
        </row>
        <row r="1292">
          <cell r="A1292">
            <v>1236</v>
          </cell>
          <cell r="C1292" t="str">
            <v>SVG Viewer</v>
          </cell>
          <cell r="D1292" t="str">
            <v>SVG Viewer</v>
          </cell>
          <cell r="E1292" t="str">
            <v>TSD Tools and Utilities</v>
          </cell>
          <cell r="G1292" t="str">
            <v>.</v>
          </cell>
          <cell r="AH1292" t="str">
            <v>SVG Viewer_</v>
          </cell>
          <cell r="AI1292">
            <v>101236</v>
          </cell>
        </row>
        <row r="1293">
          <cell r="A1293">
            <v>1237</v>
          </cell>
          <cell r="C1293" t="str">
            <v>SVMlight_multiclass</v>
          </cell>
          <cell r="D1293" t="str">
            <v>SVMlight_multiclass</v>
          </cell>
          <cell r="E1293" t="str">
            <v>TSD Tools and Utilities</v>
          </cell>
          <cell r="F1293" t="str">
            <v>Looks like code related stuff</v>
          </cell>
          <cell r="G1293" t="str">
            <v>.</v>
          </cell>
          <cell r="AH1293" t="str">
            <v>SVMlight_multiclass_</v>
          </cell>
          <cell r="AI1293">
            <v>101237</v>
          </cell>
        </row>
        <row r="1294">
          <cell r="A1294">
            <v>1238</v>
          </cell>
          <cell r="C1294" t="str">
            <v>SVNMerge</v>
          </cell>
          <cell r="D1294" t="str">
            <v>SVNMerge</v>
          </cell>
          <cell r="E1294" t="str">
            <v>TSD Systems Development</v>
          </cell>
          <cell r="F1294" t="str">
            <v>SVNMerge is a tool that automatically manages your branches in the TSD Code Repository.  It allows developers to merge changes from and to their branches easily, and automatically records which changes were merged.</v>
          </cell>
          <cell r="G1294" t="str">
            <v>.</v>
          </cell>
          <cell r="AH1294" t="str">
            <v>SVNMerge_</v>
          </cell>
          <cell r="AI1294">
            <v>101238</v>
          </cell>
        </row>
        <row r="1295">
          <cell r="A1295">
            <v>1239</v>
          </cell>
          <cell r="C1295" t="str">
            <v>SX Multiple Recode Generator</v>
          </cell>
          <cell r="D1295" t="str">
            <v>SX Multiple Recode Generator</v>
          </cell>
          <cell r="E1295" t="str">
            <v>TSD Business Systems</v>
          </cell>
          <cell r="F1295" t="str">
            <v>Don't know…</v>
          </cell>
          <cell r="G1295" t="str">
            <v>.</v>
          </cell>
          <cell r="AH1295" t="str">
            <v>SX Multiple Recode Generator_</v>
          </cell>
          <cell r="AI1295">
            <v>101239</v>
          </cell>
        </row>
        <row r="1296">
          <cell r="A1296">
            <v>1240</v>
          </cell>
          <cell r="C1296" t="str">
            <v>Sysinternals Suite</v>
          </cell>
          <cell r="D1296" t="str">
            <v>Sysinternals Suite</v>
          </cell>
          <cell r="E1296" t="str">
            <v>TSD Tools and Utilities</v>
          </cell>
          <cell r="F1296" t="str">
            <v>The Sysinternals Troubleshooting Utilities have been rolled up into a single Suite of tools.</v>
          </cell>
          <cell r="G1296" t="str">
            <v>.</v>
          </cell>
          <cell r="AH1296" t="str">
            <v>Sysinternals Suite_</v>
          </cell>
          <cell r="AI1296">
            <v>101240</v>
          </cell>
        </row>
        <row r="1297">
          <cell r="A1297">
            <v>1241</v>
          </cell>
          <cell r="C1297" t="str">
            <v>System of National Accounts</v>
          </cell>
          <cell r="D1297" t="str">
            <v>System of National Accounts</v>
          </cell>
          <cell r="E1297" t="str">
            <v>National Accounts</v>
          </cell>
          <cell r="F1297">
            <v>0</v>
          </cell>
          <cell r="G1297" t="str">
            <v>.</v>
          </cell>
          <cell r="AH1297" t="str">
            <v>System of National Accounts_</v>
          </cell>
          <cell r="AI1297">
            <v>101241</v>
          </cell>
        </row>
        <row r="1298">
          <cell r="A1298">
            <v>1242</v>
          </cell>
          <cell r="C1298" t="str">
            <v>Taxi Management System</v>
          </cell>
          <cell r="D1298" t="str">
            <v>Taxi Management System</v>
          </cell>
          <cell r="E1298" t="str">
            <v>Other Corporate Services Systems</v>
          </cell>
          <cell r="F1298" t="str">
            <v>Restricted.  Taxi Management System (was known as Cabcharge) is a third-party Windows application used in managing taxi financial accounts.  It should only be used by administrative staff for National Services purposes.</v>
          </cell>
          <cell r="G1298" t="str">
            <v>.</v>
          </cell>
          <cell r="AH1298" t="str">
            <v>Taxi Management System_</v>
          </cell>
          <cell r="AI1298">
            <v>101242</v>
          </cell>
        </row>
        <row r="1299">
          <cell r="A1299">
            <v>1243</v>
          </cell>
          <cell r="C1299" t="str">
            <v>TCPIP Utilities</v>
          </cell>
          <cell r="D1299" t="str">
            <v>TCPIP Utilities</v>
          </cell>
          <cell r="E1299" t="str">
            <v>TSD Tools and Utilities</v>
          </cell>
          <cell r="F1299">
            <v>0</v>
          </cell>
          <cell r="G1299" t="str">
            <v>.</v>
          </cell>
          <cell r="AH1299" t="str">
            <v>TCPIP Utilities_</v>
          </cell>
          <cell r="AI1299">
            <v>101243</v>
          </cell>
        </row>
        <row r="1300">
          <cell r="A1300">
            <v>1244</v>
          </cell>
          <cell r="C1300" t="str">
            <v>Telmax 21 Network Management Software</v>
          </cell>
          <cell r="D1300" t="str">
            <v>Telmax 21 Network Management Software</v>
          </cell>
          <cell r="E1300" t="str">
            <v>Infrastructure</v>
          </cell>
          <cell r="F1300">
            <v>0</v>
          </cell>
          <cell r="G1300" t="str">
            <v>.</v>
          </cell>
          <cell r="AH1300" t="str">
            <v>Telmax 21 Network Management Software_</v>
          </cell>
          <cell r="AI1300">
            <v>101244</v>
          </cell>
        </row>
        <row r="1301">
          <cell r="A1301">
            <v>1245</v>
          </cell>
          <cell r="C1301" t="str">
            <v>Telstra Turbo tools</v>
          </cell>
          <cell r="D1301" t="str">
            <v>Telstra Turbo tools</v>
          </cell>
          <cell r="E1301" t="str">
            <v>Telephone Systems</v>
          </cell>
          <cell r="F1301" t="str">
            <v>Firmware and Watchers seem to be for filtering files that come in.</v>
          </cell>
          <cell r="G1301" t="str">
            <v>.</v>
          </cell>
          <cell r="AH1301" t="str">
            <v>Telstra Turbo tools_</v>
          </cell>
          <cell r="AI1301">
            <v>101245</v>
          </cell>
        </row>
        <row r="1302">
          <cell r="A1302">
            <v>1246</v>
          </cell>
          <cell r="C1302" t="str">
            <v>tex2word</v>
          </cell>
          <cell r="D1302" t="str">
            <v>tex2word</v>
          </cell>
          <cell r="E1302" t="str">
            <v>Desktop Productivity</v>
          </cell>
          <cell r="F1302" t="str">
            <v>TeX2Word is a converter designed in order to use with Microsoft Word and enables Microsoft Word to open documents in TeX format (this includes any TeX-based formats like LaTeX, etc.).</v>
          </cell>
          <cell r="G1302" t="str">
            <v>.</v>
          </cell>
          <cell r="AH1302" t="str">
            <v>tex2word_</v>
          </cell>
          <cell r="AI1302">
            <v>101246</v>
          </cell>
        </row>
        <row r="1303">
          <cell r="A1303">
            <v>1247</v>
          </cell>
          <cell r="C1303" t="str">
            <v>TextBridge Pro Millennium</v>
          </cell>
          <cell r="D1303" t="str">
            <v>TextBridge Pro Millennium</v>
          </cell>
          <cell r="E1303" t="str">
            <v>Desktop Productivity</v>
          </cell>
          <cell r="F1303" t="str">
            <v>ScanSoft(R), Inc. (Nasdaq:SSFT), today announced the availability of TextBridge(R) Pro Millennium Business Edition, the latest version of the company's Optical Character Recognition (OCR) software designed to enable businesses to convert paper documents into electronic files that can be edited.</v>
          </cell>
          <cell r="G1303" t="str">
            <v>.</v>
          </cell>
          <cell r="AH1303" t="str">
            <v>TextBridge Pro Millennium_</v>
          </cell>
          <cell r="AI1303">
            <v>101247</v>
          </cell>
        </row>
        <row r="1304">
          <cell r="A1304">
            <v>1248</v>
          </cell>
          <cell r="C1304" t="str">
            <v>Tinn R</v>
          </cell>
          <cell r="D1304" t="str">
            <v>Tinn R</v>
          </cell>
          <cell r="E1304" t="str">
            <v>TSD Systems Development</v>
          </cell>
          <cell r="F1304" t="str">
            <v>Tinn-R is a small, free and simple, yet efficient, replacement for the basic code editor provided by Rgui.</v>
          </cell>
          <cell r="G1304" t="str">
            <v>.</v>
          </cell>
          <cell r="AH1304" t="str">
            <v>Tinn R_</v>
          </cell>
          <cell r="AI1304">
            <v>101248</v>
          </cell>
        </row>
        <row r="1305">
          <cell r="A1305">
            <v>1249</v>
          </cell>
          <cell r="C1305" t="str">
            <v>TortoiseSVN</v>
          </cell>
          <cell r="D1305" t="str">
            <v>TortoiseSVN</v>
          </cell>
          <cell r="E1305" t="str">
            <v>TSD Systems Development</v>
          </cell>
          <cell r="F1305"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G1305" t="str">
            <v>.</v>
          </cell>
          <cell r="L1305" t="str">
            <v>1.4.3</v>
          </cell>
          <cell r="S1305" t="str">
            <v>Technology Services Division</v>
          </cell>
          <cell r="V1305" t="str">
            <v>SISD</v>
          </cell>
          <cell r="AH1305" t="str">
            <v>TortoiseSVN_</v>
          </cell>
          <cell r="AI1305">
            <v>101249</v>
          </cell>
        </row>
        <row r="1306">
          <cell r="A1306">
            <v>1250</v>
          </cell>
          <cell r="C1306" t="str">
            <v>TravelPack</v>
          </cell>
          <cell r="D1306" t="str">
            <v>TravelPack</v>
          </cell>
          <cell r="E1306" t="str">
            <v>Reference Material</v>
          </cell>
          <cell r="F1306" t="str">
            <v xml:space="preserve">?? Interactive Guides of London, New York, Paris </v>
          </cell>
          <cell r="G1306" t="str">
            <v>.</v>
          </cell>
          <cell r="AH1306" t="str">
            <v>TravelPack_</v>
          </cell>
          <cell r="AI1306">
            <v>101250</v>
          </cell>
        </row>
        <row r="1307">
          <cell r="A1307">
            <v>1251</v>
          </cell>
          <cell r="C1307" t="str">
            <v>TreeSize Professional</v>
          </cell>
          <cell r="D1307" t="str">
            <v>TreeSize Professional</v>
          </cell>
          <cell r="E1307" t="str">
            <v>TSD Systems Development</v>
          </cell>
          <cell r="F1307">
            <v>0</v>
          </cell>
          <cell r="G1307" t="str">
            <v>.</v>
          </cell>
          <cell r="AH1307" t="str">
            <v>TreeSize Professional_</v>
          </cell>
          <cell r="AI1307">
            <v>101251</v>
          </cell>
        </row>
        <row r="1308">
          <cell r="A1308">
            <v>1252</v>
          </cell>
          <cell r="C1308" t="str">
            <v>TreeView Control</v>
          </cell>
          <cell r="D1308" t="str">
            <v>TreeView Control</v>
          </cell>
          <cell r="E1308" t="str">
            <v>TSD Systems Development</v>
          </cell>
          <cell r="F1308">
            <v>0</v>
          </cell>
          <cell r="G1308" t="str">
            <v>.</v>
          </cell>
          <cell r="AH1308" t="str">
            <v>TreeView Control_</v>
          </cell>
          <cell r="AI1308">
            <v>101252</v>
          </cell>
        </row>
        <row r="1309">
          <cell r="A1309">
            <v>1253</v>
          </cell>
          <cell r="C1309" t="str">
            <v>TSP</v>
          </cell>
          <cell r="D1309" t="str">
            <v>TSP</v>
          </cell>
          <cell r="E1309" t="str">
            <v>Methodology Tools</v>
          </cell>
          <cell r="F1309" t="str">
            <v>Time Series Processor???</v>
          </cell>
          <cell r="G1309" t="str">
            <v>.</v>
          </cell>
          <cell r="AH1309" t="str">
            <v>TSP_</v>
          </cell>
          <cell r="AI1309">
            <v>101253</v>
          </cell>
        </row>
        <row r="1310">
          <cell r="A1310">
            <v>1254</v>
          </cell>
          <cell r="C1310" t="str">
            <v>UltraEdit</v>
          </cell>
          <cell r="D1310" t="str">
            <v>IDM Computer Solutions UltraEdit</v>
          </cell>
          <cell r="E1310" t="str">
            <v>TSD Tools and Utilities</v>
          </cell>
          <cell r="F1310" t="str">
            <v>UltraEdit is the standard text editor in the ABS. It has a wide range of powerful features for manipulating text.</v>
          </cell>
          <cell r="G1310" t="str">
            <v>.</v>
          </cell>
          <cell r="L1310" t="str">
            <v>13.00a</v>
          </cell>
          <cell r="S1310" t="str">
            <v>Technology Services Division</v>
          </cell>
          <cell r="V1310" t="str">
            <v>Desktop</v>
          </cell>
          <cell r="AH1310" t="str">
            <v>IDM Computer Solutions UltraEdit_</v>
          </cell>
          <cell r="AI1310">
            <v>101254</v>
          </cell>
        </row>
        <row r="1311">
          <cell r="A1311">
            <v>1255</v>
          </cell>
          <cell r="C1311" t="str">
            <v>View Client</v>
          </cell>
          <cell r="D1311" t="str">
            <v>View Client</v>
          </cell>
          <cell r="E1311" t="str">
            <v>Infrastructure</v>
          </cell>
          <cell r="F1311"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311" t="str">
            <v>.</v>
          </cell>
          <cell r="AH1311" t="str">
            <v>View Client_</v>
          </cell>
          <cell r="AI1311">
            <v>101255</v>
          </cell>
        </row>
        <row r="1312">
          <cell r="A1312">
            <v>1256</v>
          </cell>
          <cell r="C1312" t="str">
            <v>Vinsys Production</v>
          </cell>
          <cell r="D1312" t="str">
            <v>Vinsys Production</v>
          </cell>
          <cell r="E1312" t="str">
            <v>Infrastructure</v>
          </cell>
          <cell r="F1312" t="str">
            <v>Looks like a company, from Google search</v>
          </cell>
          <cell r="G1312" t="str">
            <v>.</v>
          </cell>
          <cell r="AH1312" t="str">
            <v>Vinsys Production_</v>
          </cell>
          <cell r="AI1312">
            <v>101256</v>
          </cell>
        </row>
        <row r="1313">
          <cell r="A1313">
            <v>1257</v>
          </cell>
          <cell r="C1313" t="str">
            <v>Visio</v>
          </cell>
          <cell r="D1313" t="str">
            <v>Microsoft Office Visio</v>
          </cell>
          <cell r="E1313" t="str">
            <v>TSD Systems Development</v>
          </cell>
          <cell r="F1313">
            <v>0</v>
          </cell>
          <cell r="G1313" t="str">
            <v>.</v>
          </cell>
          <cell r="L1313">
            <v>2007</v>
          </cell>
          <cell r="S1313" t="str">
            <v>Technology Services Division</v>
          </cell>
          <cell r="V1313" t="str">
            <v>Desktop</v>
          </cell>
          <cell r="X1313" t="str">
            <v>Tas</v>
          </cell>
          <cell r="AH1313" t="str">
            <v>Microsoft Office Visio_</v>
          </cell>
          <cell r="AI1313">
            <v>101257</v>
          </cell>
        </row>
        <row r="1314">
          <cell r="A1314">
            <v>1258</v>
          </cell>
          <cell r="C1314" t="str">
            <v>VNC Viewer</v>
          </cell>
          <cell r="D1314" t="str">
            <v>VNC Viewer</v>
          </cell>
          <cell r="E1314" t="str">
            <v>TSD Tools and Utilities</v>
          </cell>
          <cell r="F1314" t="str">
            <v>This product is used to allow graphical access to components of the Unix environment from Windows XP.</v>
          </cell>
          <cell r="G1314" t="str">
            <v>.</v>
          </cell>
          <cell r="AH1314" t="str">
            <v>VNC Viewer_</v>
          </cell>
          <cell r="AI1314">
            <v>101258</v>
          </cell>
        </row>
        <row r="1315">
          <cell r="A1315">
            <v>1259</v>
          </cell>
          <cell r="C1315" t="str">
            <v>Vodafone Mobile Connect</v>
          </cell>
          <cell r="D1315" t="str">
            <v>Vodafone Mobile Connect</v>
          </cell>
          <cell r="E1315" t="str">
            <v>Telephone Systems</v>
          </cell>
          <cell r="F1315">
            <v>0</v>
          </cell>
          <cell r="G1315" t="str">
            <v>.</v>
          </cell>
          <cell r="AH1315" t="str">
            <v>Vodafone Mobile Connect_</v>
          </cell>
          <cell r="AI1315">
            <v>101259</v>
          </cell>
        </row>
        <row r="1316">
          <cell r="A1316">
            <v>1260</v>
          </cell>
          <cell r="C1316" t="str">
            <v>VPN Client</v>
          </cell>
          <cell r="D1316" t="str">
            <v>VPN Client</v>
          </cell>
          <cell r="E1316" t="str">
            <v>Infrastructure</v>
          </cell>
          <cell r="F1316">
            <v>0</v>
          </cell>
          <cell r="G1316" t="str">
            <v>.</v>
          </cell>
          <cell r="AH1316" t="str">
            <v>VPN Client_</v>
          </cell>
          <cell r="AI1316">
            <v>101260</v>
          </cell>
        </row>
        <row r="1317">
          <cell r="A1317">
            <v>1261</v>
          </cell>
          <cell r="C1317" t="str">
            <v>Web Accessibility Toolbar</v>
          </cell>
          <cell r="D1317" t="str">
            <v>Web Accessibility Toolbar</v>
          </cell>
          <cell r="E1317" t="str">
            <v>TSD Tools and Utilities</v>
          </cell>
          <cell r="F1317" t="str">
            <v>The Web Accessibility Toolbar aids manual examination of web pages for a variety of aspects of accessibility.</v>
          </cell>
          <cell r="G1317" t="str">
            <v>.</v>
          </cell>
          <cell r="AH1317" t="str">
            <v>Web Accessibility Toolbar_</v>
          </cell>
          <cell r="AI1317">
            <v>101261</v>
          </cell>
        </row>
        <row r="1318">
          <cell r="A1318">
            <v>1262</v>
          </cell>
          <cell r="C1318" t="str">
            <v>WebEx Player</v>
          </cell>
          <cell r="D1318" t="str">
            <v>WebEx Player</v>
          </cell>
          <cell r="E1318" t="str">
            <v>Desktop Productivity</v>
          </cell>
          <cell r="F1318" t="str">
            <v>Watch or edit WebEx recordings you've saved to your computer.</v>
          </cell>
          <cell r="G1318" t="str">
            <v>.</v>
          </cell>
          <cell r="AH1318" t="str">
            <v>WebEx Player_</v>
          </cell>
          <cell r="AI1318">
            <v>101262</v>
          </cell>
        </row>
        <row r="1319">
          <cell r="A1319">
            <v>1263</v>
          </cell>
          <cell r="C1319" t="str">
            <v>WebScarab</v>
          </cell>
          <cell r="D1319" t="str">
            <v>WebScarab</v>
          </cell>
          <cell r="E1319" t="str">
            <v>TSD Systems Development</v>
          </cell>
          <cell r="F1319" t="str">
            <v>WebScarab is a software product for analysing the security of Web applications. It includes an internal proxy tool for intercepting and modifying http traffic between a Web application and the client browser.</v>
          </cell>
          <cell r="G1319" t="str">
            <v>.</v>
          </cell>
          <cell r="AH1319" t="str">
            <v>WebScarab_</v>
          </cell>
          <cell r="AI1319">
            <v>101263</v>
          </cell>
        </row>
        <row r="1320">
          <cell r="A1320">
            <v>1264</v>
          </cell>
          <cell r="C1320" t="str">
            <v>Whatsup Gold</v>
          </cell>
          <cell r="D1320" t="str">
            <v>Whatsup Gold</v>
          </cell>
          <cell r="E1320" t="str">
            <v>TSD Tools and Utilities</v>
          </cell>
          <cell r="F1320" t="str">
            <v>Network monitoring, discovery, mapping, reporting and alerting.</v>
          </cell>
          <cell r="G1320" t="str">
            <v>.</v>
          </cell>
          <cell r="AH1320" t="str">
            <v>Whatsup Gold_</v>
          </cell>
          <cell r="AI1320">
            <v>101264</v>
          </cell>
        </row>
        <row r="1321">
          <cell r="A1321">
            <v>1265</v>
          </cell>
          <cell r="C1321" t="str">
            <v>Windows Admin tools</v>
          </cell>
          <cell r="D1321" t="str">
            <v>Windows Admin tools</v>
          </cell>
          <cell r="E1321" t="str">
            <v>TSD Tools and Utilities</v>
          </cell>
          <cell r="F1321">
            <v>0</v>
          </cell>
          <cell r="G1321" t="str">
            <v>.</v>
          </cell>
          <cell r="AH1321" t="str">
            <v>Windows Admin tools_</v>
          </cell>
          <cell r="AI1321">
            <v>101265</v>
          </cell>
        </row>
        <row r="1322">
          <cell r="A1322">
            <v>1266</v>
          </cell>
          <cell r="C1322" t="str">
            <v>Windows SDK</v>
          </cell>
          <cell r="D1322" t="str">
            <v>Windows SDK</v>
          </cell>
          <cell r="E1322" t="str">
            <v>TSD Systems Development</v>
          </cell>
          <cell r="F1322">
            <v>0</v>
          </cell>
          <cell r="G1322" t="str">
            <v>.</v>
          </cell>
          <cell r="AH1322" t="str">
            <v>Windows SDK_</v>
          </cell>
          <cell r="AI1322">
            <v>101266</v>
          </cell>
        </row>
        <row r="1323">
          <cell r="A1323">
            <v>1267</v>
          </cell>
          <cell r="C1323" t="str">
            <v>WinSCP GSSAPI</v>
          </cell>
          <cell r="D1323" t="str">
            <v>WinSCP GSSAPI</v>
          </cell>
          <cell r="E1323" t="str">
            <v>Security</v>
          </cell>
          <cell r="F1323"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323" t="str">
            <v>.</v>
          </cell>
          <cell r="AH1323" t="str">
            <v>WinSCP GSSAPI_</v>
          </cell>
          <cell r="AI1323">
            <v>101267</v>
          </cell>
        </row>
        <row r="1324">
          <cell r="A1324">
            <v>1268</v>
          </cell>
          <cell r="C1324" t="str">
            <v>Wintegrate</v>
          </cell>
          <cell r="D1324" t="str">
            <v>Wintegrate</v>
          </cell>
          <cell r="E1324" t="str">
            <v>TSD Systems Development</v>
          </cell>
          <cell r="F1324" t="str">
            <v>WIntegrate is a GUI interface which adds to the functionality of the Spydus Library Management System ie query builder, report production.</v>
          </cell>
          <cell r="G1324" t="str">
            <v>.</v>
          </cell>
          <cell r="AH1324" t="str">
            <v>Wintegrate_</v>
          </cell>
          <cell r="AI1324">
            <v>101268</v>
          </cell>
        </row>
        <row r="1325">
          <cell r="A1325">
            <v>1269</v>
          </cell>
          <cell r="C1325" t="str">
            <v>WinterTree Spell Checker</v>
          </cell>
          <cell r="D1325" t="str">
            <v>WinterTree Spell Checker</v>
          </cell>
          <cell r="E1325" t="str">
            <v>TSD Tools and Utilities</v>
          </cell>
          <cell r="F1325" t="str">
            <v>This is an ActiveX component used to add spell-checking functionality to other applications.  At present, it's used in the SpellCheck application which is part of the CCAMS Notes database in the ABSDB</v>
          </cell>
          <cell r="G1325" t="str">
            <v>.</v>
          </cell>
          <cell r="AH1325" t="str">
            <v>WinterTree Spell Checker_</v>
          </cell>
          <cell r="AI1325">
            <v>101269</v>
          </cell>
        </row>
        <row r="1326">
          <cell r="A1326">
            <v>1270</v>
          </cell>
          <cell r="C1326" t="str">
            <v>Wireshark</v>
          </cell>
          <cell r="D1326" t="str">
            <v>Wireshark</v>
          </cell>
          <cell r="E1326" t="str">
            <v>TSD Business Systems</v>
          </cell>
          <cell r="F1326" t="str">
            <v>Network packet capture and analysis tool. (Note: To install and use Wireshark you must have administrator access.)</v>
          </cell>
          <cell r="G1326" t="str">
            <v>.</v>
          </cell>
          <cell r="AH1326" t="str">
            <v>Wireshark_</v>
          </cell>
          <cell r="AI1326">
            <v>101270</v>
          </cell>
        </row>
        <row r="1327">
          <cell r="A1327">
            <v>1271</v>
          </cell>
          <cell r="C1327" t="str">
            <v>WISE Package Studio</v>
          </cell>
          <cell r="D1327" t="str">
            <v>WISE Package Studio</v>
          </cell>
          <cell r="E1327" t="str">
            <v>TSD Business Systems</v>
          </cell>
          <cell r="F1327" t="str">
            <v xml:space="preserve">Take advantage of the benefits of application virtualization by using Wise Package Studio 7 to create packages that configure virtual applications. You can also edit virtual packages using the Virtual Package Editor and manage them using Software Manager. </v>
          </cell>
          <cell r="G1327" t="str">
            <v>.</v>
          </cell>
          <cell r="AH1327" t="str">
            <v>WISE Package Studio_</v>
          </cell>
          <cell r="AI1327">
            <v>101271</v>
          </cell>
        </row>
        <row r="1328">
          <cell r="A1328">
            <v>1272</v>
          </cell>
          <cell r="C1328" t="str">
            <v>Workplace Collaborative Learning Authoring Tool</v>
          </cell>
          <cell r="D1328" t="str">
            <v>Workplace Collaborative Learning Authoring Tool</v>
          </cell>
          <cell r="E1328" t="str">
            <v>HR Systems</v>
          </cell>
          <cell r="G1328" t="str">
            <v>.</v>
          </cell>
          <cell r="AH1328" t="str">
            <v>Workplace Collaborative Learning Authoring Tool_</v>
          </cell>
          <cell r="AI1328">
            <v>101272</v>
          </cell>
        </row>
        <row r="1329">
          <cell r="A1329">
            <v>1273</v>
          </cell>
          <cell r="C1329" t="str">
            <v>WSE for MS .NET Developer</v>
          </cell>
          <cell r="D1329" t="str">
            <v>WSE for MS .NET Developer</v>
          </cell>
          <cell r="E1329" t="str">
            <v>TSD Systems Development</v>
          </cell>
          <cell r="F1329"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29" t="str">
            <v>.</v>
          </cell>
          <cell r="AH1329" t="str">
            <v>WSE for MS .NET Developer_</v>
          </cell>
          <cell r="AI1329">
            <v>101273</v>
          </cell>
        </row>
        <row r="1330">
          <cell r="A1330">
            <v>1274</v>
          </cell>
          <cell r="C1330" t="str">
            <v>WSE for MS .NET Runtime</v>
          </cell>
          <cell r="D1330" t="str">
            <v>WSE for MS .NET Runtime</v>
          </cell>
          <cell r="E1330" t="str">
            <v>TSD Systems Development</v>
          </cell>
          <cell r="F1330">
            <v>0</v>
          </cell>
          <cell r="G1330" t="str">
            <v>.</v>
          </cell>
          <cell r="AH1330" t="str">
            <v>WSE for MS .NET Runtime_</v>
          </cell>
          <cell r="AI1330">
            <v>101274</v>
          </cell>
        </row>
        <row r="1331">
          <cell r="A1331">
            <v>1275</v>
          </cell>
          <cell r="C1331" t="str">
            <v>XLR8ZipControl</v>
          </cell>
          <cell r="D1331" t="str">
            <v>XLR8ZipControl</v>
          </cell>
          <cell r="E1331" t="str">
            <v>TSD Systems Development</v>
          </cell>
          <cell r="F1331" t="str">
            <v>A programmer tool for interacting with or creating zip files and self extracting zip files.</v>
          </cell>
          <cell r="G1331" t="str">
            <v>.</v>
          </cell>
          <cell r="AH1331" t="str">
            <v>XLR8ZipControl_</v>
          </cell>
          <cell r="AI1331">
            <v>101275</v>
          </cell>
        </row>
        <row r="1332">
          <cell r="A1332">
            <v>1276</v>
          </cell>
          <cell r="C1332" t="str">
            <v>Zoomtext</v>
          </cell>
          <cell r="D1332" t="str">
            <v>Zoomtext</v>
          </cell>
          <cell r="E1332" t="str">
            <v>Desktop Productivity</v>
          </cell>
          <cell r="F1332" t="str">
            <v>Integrated magnification and screen reading for vision impaired computer users. With ‘xFont’ and NeoSpeech technology, ZoomText allows you to see and hear your computer with perfect clarity.</v>
          </cell>
          <cell r="G1332" t="str">
            <v>.</v>
          </cell>
          <cell r="AH1332" t="str">
            <v>Zoomtext_</v>
          </cell>
          <cell r="AI1332">
            <v>101276</v>
          </cell>
        </row>
        <row r="1333">
          <cell r="A1333">
            <v>1277</v>
          </cell>
          <cell r="C1333" t="str">
            <v>ABS Application Blocks</v>
          </cell>
          <cell r="D1333" t="str">
            <v>ABS Application Blocks</v>
          </cell>
          <cell r="E1333" t="str">
            <v>TSD Tools and Utilities</v>
          </cell>
          <cell r="F1333">
            <v>0</v>
          </cell>
          <cell r="G1333" t="str">
            <v>.</v>
          </cell>
          <cell r="AH1333" t="str">
            <v>ABS Application Blocks_</v>
          </cell>
          <cell r="AI1333">
            <v>101277</v>
          </cell>
        </row>
        <row r="1334">
          <cell r="A1334">
            <v>1278</v>
          </cell>
          <cell r="C1334" t="str">
            <v>Altova Mission Kit</v>
          </cell>
          <cell r="D1334" t="str">
            <v>Altova Mission Kit</v>
          </cell>
          <cell r="E1334" t="str">
            <v>TSD Systems Development</v>
          </cell>
          <cell r="F1334" t="str">
            <v>The Altova MissionKit product bundle delivers up to 8 top XML and software development tools, including XMLSpy, MapForce, and StyleVision</v>
          </cell>
          <cell r="G1334" t="str">
            <v>.</v>
          </cell>
          <cell r="AH1334" t="str">
            <v>Altova Mission Kit_</v>
          </cell>
          <cell r="AI1334">
            <v>101278</v>
          </cell>
        </row>
        <row r="1335">
          <cell r="A1335">
            <v>1279</v>
          </cell>
          <cell r="C1335" t="str">
            <v>ITIL Service</v>
          </cell>
          <cell r="D1335" t="str">
            <v>ITIL Service</v>
          </cell>
          <cell r="E1335" t="str">
            <v>TSD Business Systems</v>
          </cell>
          <cell r="F1335">
            <v>0</v>
          </cell>
          <cell r="G1335" t="str">
            <v>.</v>
          </cell>
          <cell r="AH1335" t="str">
            <v>ITIL Service_</v>
          </cell>
          <cell r="AI1335">
            <v>101279</v>
          </cell>
        </row>
        <row r="1336">
          <cell r="A1336">
            <v>1280</v>
          </cell>
          <cell r="D1336">
            <v>0</v>
          </cell>
          <cell r="E1336">
            <v>0</v>
          </cell>
          <cell r="G1336" t="str">
            <v>.</v>
          </cell>
          <cell r="AH1336" t="str">
            <v>0_</v>
          </cell>
          <cell r="AI1336">
            <v>101280</v>
          </cell>
        </row>
        <row r="1337">
          <cell r="A1337">
            <v>1281</v>
          </cell>
          <cell r="C1337" t="str">
            <v>Blaise developer utilities</v>
          </cell>
          <cell r="D1337" t="str">
            <v>Blaise developer utilities</v>
          </cell>
          <cell r="E1337" t="str">
            <v>Editing Facilities</v>
          </cell>
          <cell r="F1337">
            <v>0</v>
          </cell>
          <cell r="G1337" t="str">
            <v>.</v>
          </cell>
          <cell r="R1337" t="str">
            <v>Medium</v>
          </cell>
          <cell r="S1337" t="str">
            <v>Technology Services Division</v>
          </cell>
          <cell r="T1337">
            <v>0</v>
          </cell>
          <cell r="U1337">
            <v>0</v>
          </cell>
          <cell r="V1337">
            <v>0</v>
          </cell>
          <cell r="W1337">
            <v>0</v>
          </cell>
          <cell r="X1337">
            <v>0</v>
          </cell>
          <cell r="AH1337" t="str">
            <v>Blaise developer utilities_</v>
          </cell>
          <cell r="AI1337">
            <v>101281</v>
          </cell>
        </row>
        <row r="1338">
          <cell r="A1338">
            <v>1282</v>
          </cell>
          <cell r="C1338" t="str">
            <v>BookNet</v>
          </cell>
          <cell r="D1338" t="str">
            <v>BookNet</v>
          </cell>
          <cell r="E1338" t="str">
            <v>ICDS - Client Services</v>
          </cell>
          <cell r="F1338">
            <v>0</v>
          </cell>
          <cell r="G1338" t="str">
            <v>.</v>
          </cell>
          <cell r="R1338" t="str">
            <v>Medium</v>
          </cell>
          <cell r="S1338" t="str">
            <v>Integrated Collection and Dissemination Services</v>
          </cell>
          <cell r="T1338">
            <v>0</v>
          </cell>
          <cell r="U1338">
            <v>0</v>
          </cell>
          <cell r="V1338">
            <v>0</v>
          </cell>
          <cell r="W1338">
            <v>0</v>
          </cell>
          <cell r="X1338">
            <v>0</v>
          </cell>
          <cell r="AH1338" t="str">
            <v>BookNet_</v>
          </cell>
          <cell r="AI1338">
            <v>101282</v>
          </cell>
        </row>
        <row r="1339">
          <cell r="A1339">
            <v>1283</v>
          </cell>
          <cell r="C1339" t="str">
            <v>Cabcharge Systems</v>
          </cell>
          <cell r="D1339" t="str">
            <v>Cabcharge Systems</v>
          </cell>
          <cell r="E1339" t="str">
            <v>Other Corporate Services Systems</v>
          </cell>
          <cell r="F1339">
            <v>0</v>
          </cell>
          <cell r="G1339" t="str">
            <v>.</v>
          </cell>
          <cell r="R1339" t="str">
            <v>Medium</v>
          </cell>
          <cell r="S1339" t="str">
            <v>Corporate Services Division</v>
          </cell>
          <cell r="T1339">
            <v>0</v>
          </cell>
          <cell r="U1339">
            <v>0</v>
          </cell>
          <cell r="V1339">
            <v>0</v>
          </cell>
          <cell r="W1339">
            <v>0</v>
          </cell>
          <cell r="X1339">
            <v>0</v>
          </cell>
          <cell r="AH1339" t="str">
            <v>Cabcharge Systems_</v>
          </cell>
          <cell r="AI1339">
            <v>101283</v>
          </cell>
        </row>
        <row r="1340">
          <cell r="A1340">
            <v>1284</v>
          </cell>
          <cell r="C1340" t="str">
            <v>CAI Secure Documents</v>
          </cell>
          <cell r="D1340" t="str">
            <v>CAI Secure Documents</v>
          </cell>
          <cell r="E1340" t="str">
            <v>CAI Systems</v>
          </cell>
          <cell r="F1340">
            <v>0</v>
          </cell>
          <cell r="G1340" t="str">
            <v>.</v>
          </cell>
          <cell r="R1340" t="str">
            <v>MEI Category 1</v>
          </cell>
          <cell r="S1340" t="str">
            <v>Integrated Collection and Dissemination Services</v>
          </cell>
          <cell r="T1340">
            <v>0</v>
          </cell>
          <cell r="U1340">
            <v>0</v>
          </cell>
          <cell r="V1340">
            <v>0</v>
          </cell>
          <cell r="W1340">
            <v>0</v>
          </cell>
          <cell r="X1340">
            <v>0</v>
          </cell>
          <cell r="AH1340" t="str">
            <v>CAI Secure Documents_</v>
          </cell>
          <cell r="AI1340">
            <v>101284</v>
          </cell>
        </row>
        <row r="1341">
          <cell r="A1341">
            <v>1285</v>
          </cell>
          <cell r="C1341" t="str">
            <v>Census Field - CASCOR</v>
          </cell>
          <cell r="D1341" t="str">
            <v>Census Field - CASCOR</v>
          </cell>
          <cell r="E1341" t="str">
            <v>Census</v>
          </cell>
          <cell r="F1341">
            <v>0</v>
          </cell>
          <cell r="G1341" t="str">
            <v>.</v>
          </cell>
          <cell r="R1341" t="str">
            <v>High</v>
          </cell>
          <cell r="S1341" t="str">
            <v>Population Labour Industry and Environment Statistics Group</v>
          </cell>
          <cell r="T1341">
            <v>0</v>
          </cell>
          <cell r="U1341">
            <v>0</v>
          </cell>
          <cell r="V1341">
            <v>0</v>
          </cell>
          <cell r="W1341">
            <v>0</v>
          </cell>
          <cell r="X1341">
            <v>0</v>
          </cell>
          <cell r="AH1341" t="str">
            <v>Census Field - CASCOR_</v>
          </cell>
          <cell r="AI1341">
            <v>101285</v>
          </cell>
        </row>
        <row r="1342">
          <cell r="A1342">
            <v>1286</v>
          </cell>
          <cell r="C1342" t="str">
            <v>Census Field - Census Field Portal</v>
          </cell>
          <cell r="D1342" t="str">
            <v>Census Field - Census Field Portal</v>
          </cell>
          <cell r="E1342" t="str">
            <v>Census</v>
          </cell>
          <cell r="F1342">
            <v>0</v>
          </cell>
          <cell r="G1342" t="str">
            <v>.</v>
          </cell>
          <cell r="R1342" t="str">
            <v>High</v>
          </cell>
          <cell r="S1342" t="str">
            <v>Population Labour Industry and Environment Statistics Group</v>
          </cell>
          <cell r="T1342">
            <v>0</v>
          </cell>
          <cell r="U1342">
            <v>0</v>
          </cell>
          <cell r="V1342" t="str">
            <v>Duncan Young</v>
          </cell>
          <cell r="W1342">
            <v>0</v>
          </cell>
          <cell r="X1342">
            <v>0</v>
          </cell>
          <cell r="AH1342" t="str">
            <v>Census Field - Census Field Portal_</v>
          </cell>
          <cell r="AI1342">
            <v>101286</v>
          </cell>
        </row>
        <row r="1343">
          <cell r="A1343">
            <v>1287</v>
          </cell>
          <cell r="C1343" t="str">
            <v>Census Field - Field Utilities</v>
          </cell>
          <cell r="D1343" t="str">
            <v>Census Field - Field Utilities</v>
          </cell>
          <cell r="E1343" t="str">
            <v>Census</v>
          </cell>
          <cell r="F1343">
            <v>0</v>
          </cell>
          <cell r="G1343" t="str">
            <v>.</v>
          </cell>
          <cell r="R1343" t="str">
            <v>High</v>
          </cell>
          <cell r="S1343" t="str">
            <v>Population Labour Industry and Environment Statistics Group</v>
          </cell>
          <cell r="T1343">
            <v>0</v>
          </cell>
          <cell r="U1343">
            <v>0</v>
          </cell>
          <cell r="V1343" t="str">
            <v>Duncan Young</v>
          </cell>
          <cell r="W1343">
            <v>0</v>
          </cell>
          <cell r="X1343">
            <v>0</v>
          </cell>
          <cell r="AH1343" t="str">
            <v>Census Field - Field Utilities_</v>
          </cell>
          <cell r="AI1343">
            <v>101287</v>
          </cell>
        </row>
        <row r="1344">
          <cell r="A1344">
            <v>1288</v>
          </cell>
          <cell r="C1344" t="str">
            <v>Census Field - Recruitment &amp; Payroll System</v>
          </cell>
          <cell r="D1344" t="str">
            <v>Census Field - Recruitment &amp; Payroll System</v>
          </cell>
          <cell r="E1344" t="str">
            <v>Census</v>
          </cell>
          <cell r="F1344">
            <v>0</v>
          </cell>
          <cell r="G1344" t="str">
            <v>.</v>
          </cell>
          <cell r="R1344" t="str">
            <v>High</v>
          </cell>
          <cell r="S1344" t="str">
            <v>Population Labour Industry and Environment Statistics Group</v>
          </cell>
          <cell r="T1344">
            <v>0</v>
          </cell>
          <cell r="U1344">
            <v>0</v>
          </cell>
          <cell r="V1344" t="str">
            <v>Duncan Young</v>
          </cell>
          <cell r="W1344">
            <v>0</v>
          </cell>
          <cell r="X1344">
            <v>0</v>
          </cell>
          <cell r="AH1344" t="str">
            <v>Census Field - Recruitment &amp; Payroll System_</v>
          </cell>
          <cell r="AI1344">
            <v>101288</v>
          </cell>
        </row>
        <row r="1345">
          <cell r="A1345">
            <v>1289</v>
          </cell>
          <cell r="C1345" t="str">
            <v>Census Field - Special Dwellings</v>
          </cell>
          <cell r="D1345" t="str">
            <v>Census Field - Special Dwellings</v>
          </cell>
          <cell r="E1345" t="str">
            <v>Census</v>
          </cell>
          <cell r="F1345">
            <v>0</v>
          </cell>
          <cell r="G1345" t="str">
            <v>.</v>
          </cell>
          <cell r="R1345" t="str">
            <v>High</v>
          </cell>
          <cell r="S1345" t="str">
            <v>Population Labour Industry and Environment Statistics Group</v>
          </cell>
          <cell r="T1345">
            <v>0</v>
          </cell>
          <cell r="U1345">
            <v>0</v>
          </cell>
          <cell r="V1345">
            <v>0</v>
          </cell>
          <cell r="W1345">
            <v>0</v>
          </cell>
          <cell r="X1345">
            <v>0</v>
          </cell>
          <cell r="AH1345" t="str">
            <v>Census Field - Special Dwellings_</v>
          </cell>
          <cell r="AI1345">
            <v>101289</v>
          </cell>
        </row>
        <row r="1346">
          <cell r="A1346">
            <v>1290</v>
          </cell>
          <cell r="C1346" t="str">
            <v>Census Processing - Admin Systems</v>
          </cell>
          <cell r="D1346" t="str">
            <v>Census Processing - Admin Systems</v>
          </cell>
          <cell r="E1346" t="str">
            <v>Census</v>
          </cell>
          <cell r="F1346">
            <v>0</v>
          </cell>
          <cell r="G1346" t="str">
            <v>.</v>
          </cell>
          <cell r="R1346" t="str">
            <v>High</v>
          </cell>
          <cell r="S1346" t="str">
            <v>Population Labour Industry and Environment Statistics Group</v>
          </cell>
          <cell r="T1346">
            <v>0</v>
          </cell>
          <cell r="U1346">
            <v>0</v>
          </cell>
          <cell r="V1346" t="str">
            <v>Duncan Young</v>
          </cell>
          <cell r="W1346">
            <v>0</v>
          </cell>
          <cell r="X1346">
            <v>0</v>
          </cell>
          <cell r="AH1346" t="str">
            <v>Census Processing - Admin Systems_</v>
          </cell>
          <cell r="AI1346">
            <v>101290</v>
          </cell>
        </row>
        <row r="1347">
          <cell r="A1347">
            <v>1291</v>
          </cell>
          <cell r="C1347" t="str">
            <v>Census Processing - Coding (Person &amp; Dwelling)</v>
          </cell>
          <cell r="D1347" t="str">
            <v>Census Processing - Coding (Person &amp; Dwelling)</v>
          </cell>
          <cell r="E1347" t="str">
            <v>Census</v>
          </cell>
          <cell r="F1347">
            <v>0</v>
          </cell>
          <cell r="G1347" t="str">
            <v>.</v>
          </cell>
          <cell r="R1347" t="str">
            <v>High</v>
          </cell>
          <cell r="S1347" t="str">
            <v>Population Labour Industry and Environment Statistics Group</v>
          </cell>
          <cell r="T1347">
            <v>0</v>
          </cell>
          <cell r="U1347">
            <v>0</v>
          </cell>
          <cell r="V1347" t="str">
            <v>Duncan Young</v>
          </cell>
          <cell r="W1347">
            <v>0</v>
          </cell>
          <cell r="X1347">
            <v>0</v>
          </cell>
          <cell r="AH1347" t="str">
            <v>Census Processing - Coding (Person &amp; Dwelling)_</v>
          </cell>
          <cell r="AI1347">
            <v>101291</v>
          </cell>
        </row>
        <row r="1348">
          <cell r="A1348">
            <v>1292</v>
          </cell>
          <cell r="C1348" t="str">
            <v>Census Processing - Data Capture</v>
          </cell>
          <cell r="D1348" t="str">
            <v>Census Processing - Data Capture</v>
          </cell>
          <cell r="E1348" t="str">
            <v>Census</v>
          </cell>
          <cell r="F1348">
            <v>0</v>
          </cell>
          <cell r="G1348" t="str">
            <v>.</v>
          </cell>
          <cell r="R1348" t="str">
            <v>High</v>
          </cell>
          <cell r="S1348" t="str">
            <v>Population Labour Industry and Environment Statistics Group</v>
          </cell>
          <cell r="T1348">
            <v>0</v>
          </cell>
          <cell r="U1348">
            <v>0</v>
          </cell>
          <cell r="V1348" t="str">
            <v>Duncan Young</v>
          </cell>
          <cell r="W1348">
            <v>0</v>
          </cell>
          <cell r="X1348">
            <v>0</v>
          </cell>
          <cell r="AH1348" t="str">
            <v>Census Processing - Data Capture_</v>
          </cell>
          <cell r="AI1348">
            <v>101292</v>
          </cell>
        </row>
        <row r="1349">
          <cell r="A1349">
            <v>1293</v>
          </cell>
          <cell r="C1349" t="str">
            <v>Census Processing - eRegister</v>
          </cell>
          <cell r="D1349" t="str">
            <v>Census Processing - eRegister</v>
          </cell>
          <cell r="E1349" t="str">
            <v>Census</v>
          </cell>
          <cell r="F1349">
            <v>0</v>
          </cell>
          <cell r="G1349" t="str">
            <v>.</v>
          </cell>
          <cell r="R1349" t="str">
            <v>High</v>
          </cell>
          <cell r="S1349" t="str">
            <v>Population Labour Industry and Environment Statistics Group</v>
          </cell>
          <cell r="T1349">
            <v>0</v>
          </cell>
          <cell r="U1349">
            <v>0</v>
          </cell>
          <cell r="V1349" t="str">
            <v>Duncan Young</v>
          </cell>
          <cell r="W1349">
            <v>0</v>
          </cell>
          <cell r="X1349">
            <v>0</v>
          </cell>
          <cell r="AH1349" t="str">
            <v>Census Processing - eRegister_</v>
          </cell>
          <cell r="AI1349">
            <v>101293</v>
          </cell>
        </row>
        <row r="1350">
          <cell r="A1350">
            <v>1294</v>
          </cell>
          <cell r="C1350" t="str">
            <v>Census Processing - Infrastructure Systems</v>
          </cell>
          <cell r="D1350" t="str">
            <v>Census Processing - Infrastructure Systems</v>
          </cell>
          <cell r="E1350" t="str">
            <v>Census</v>
          </cell>
          <cell r="F1350">
            <v>0</v>
          </cell>
          <cell r="G1350" t="str">
            <v>.</v>
          </cell>
          <cell r="R1350" t="str">
            <v>High</v>
          </cell>
          <cell r="S1350" t="str">
            <v>Population Labour Industry and Environment Statistics Group</v>
          </cell>
          <cell r="T1350">
            <v>0</v>
          </cell>
          <cell r="U1350">
            <v>0</v>
          </cell>
          <cell r="V1350" t="str">
            <v>Duncan Young</v>
          </cell>
          <cell r="W1350">
            <v>0</v>
          </cell>
          <cell r="X1350">
            <v>0</v>
          </cell>
          <cell r="AH1350" t="str">
            <v>Census Processing - Infrastructure Systems_</v>
          </cell>
          <cell r="AI1350">
            <v>101294</v>
          </cell>
        </row>
        <row r="1351">
          <cell r="A1351">
            <v>1295</v>
          </cell>
          <cell r="C1351" t="str">
            <v>Census Products - Internal Systems</v>
          </cell>
          <cell r="D1351" t="str">
            <v>Census Products - Internal Systems</v>
          </cell>
          <cell r="E1351" t="str">
            <v>Census</v>
          </cell>
          <cell r="F1351">
            <v>0</v>
          </cell>
          <cell r="G1351" t="str">
            <v>.</v>
          </cell>
          <cell r="R1351" t="str">
            <v>High</v>
          </cell>
          <cell r="S1351" t="str">
            <v>Population Labour Industry and Environment Statistics Group</v>
          </cell>
          <cell r="T1351">
            <v>0</v>
          </cell>
          <cell r="U1351">
            <v>0</v>
          </cell>
          <cell r="V1351" t="str">
            <v>Duncan Young</v>
          </cell>
          <cell r="W1351">
            <v>0</v>
          </cell>
          <cell r="X1351">
            <v>0</v>
          </cell>
          <cell r="AH1351" t="str">
            <v>Census Products - Internal Systems_</v>
          </cell>
          <cell r="AI1351">
            <v>101295</v>
          </cell>
        </row>
        <row r="1352">
          <cell r="A1352">
            <v>1296</v>
          </cell>
          <cell r="C1352" t="str">
            <v>Census Products - Web Front End U/I</v>
          </cell>
          <cell r="D1352" t="str">
            <v>Census Products - Web Front End U/I</v>
          </cell>
          <cell r="E1352" t="str">
            <v>Census</v>
          </cell>
          <cell r="F1352">
            <v>0</v>
          </cell>
          <cell r="G1352" t="str">
            <v>.</v>
          </cell>
          <cell r="R1352" t="str">
            <v>High</v>
          </cell>
          <cell r="S1352" t="str">
            <v>Population Labour Industry and Environment Statistics Group</v>
          </cell>
          <cell r="T1352">
            <v>0</v>
          </cell>
          <cell r="U1352">
            <v>0</v>
          </cell>
          <cell r="V1352" t="str">
            <v>Duncan Young</v>
          </cell>
          <cell r="W1352">
            <v>0</v>
          </cell>
          <cell r="X1352">
            <v>0</v>
          </cell>
          <cell r="AH1352" t="str">
            <v>Census Products - Web Front End U/I_</v>
          </cell>
          <cell r="AI1352">
            <v>101296</v>
          </cell>
        </row>
        <row r="1353">
          <cell r="A1353">
            <v>1297</v>
          </cell>
          <cell r="C1353" t="str">
            <v>Census Products - Web Mapping</v>
          </cell>
          <cell r="D1353" t="str">
            <v>Census Products - Web Mapping</v>
          </cell>
          <cell r="E1353" t="str">
            <v>Census</v>
          </cell>
          <cell r="F1353">
            <v>0</v>
          </cell>
          <cell r="G1353" t="str">
            <v>.</v>
          </cell>
          <cell r="R1353" t="str">
            <v>High</v>
          </cell>
          <cell r="S1353" t="str">
            <v>Population Labour Industry and Environment Statistics Group</v>
          </cell>
          <cell r="T1353">
            <v>0</v>
          </cell>
          <cell r="U1353">
            <v>0</v>
          </cell>
          <cell r="V1353" t="str">
            <v>Duncan Young</v>
          </cell>
          <cell r="W1353">
            <v>0</v>
          </cell>
          <cell r="X1353">
            <v>0</v>
          </cell>
          <cell r="AH1353" t="str">
            <v>Census Products - Web Mapping_</v>
          </cell>
          <cell r="AI1353">
            <v>101297</v>
          </cell>
        </row>
        <row r="1354">
          <cell r="A1354">
            <v>1298</v>
          </cell>
          <cell r="C1354" t="str">
            <v>Census Products - Web Tabulation &amp; Data Storage</v>
          </cell>
          <cell r="D1354" t="str">
            <v>Census Products - Web Tabulation &amp; Data Storage</v>
          </cell>
          <cell r="E1354" t="str">
            <v>Census</v>
          </cell>
          <cell r="F1354">
            <v>0</v>
          </cell>
          <cell r="G1354" t="str">
            <v>.</v>
          </cell>
          <cell r="R1354" t="str">
            <v>High</v>
          </cell>
          <cell r="S1354" t="str">
            <v>Population Labour Industry and Environment Statistics Group</v>
          </cell>
          <cell r="T1354">
            <v>0</v>
          </cell>
          <cell r="U1354">
            <v>0</v>
          </cell>
          <cell r="V1354" t="str">
            <v>Duncan Young</v>
          </cell>
          <cell r="W1354">
            <v>0</v>
          </cell>
          <cell r="X1354">
            <v>0</v>
          </cell>
          <cell r="AH1354" t="str">
            <v>Census Products - Web Tabulation &amp; Data Storage_</v>
          </cell>
          <cell r="AI1354">
            <v>101298</v>
          </cell>
        </row>
        <row r="1355">
          <cell r="A1355">
            <v>1299</v>
          </cell>
          <cell r="C1355" t="str">
            <v>DataFerrett</v>
          </cell>
          <cell r="D1355" t="str">
            <v>DataFerrett</v>
          </cell>
          <cell r="E1355" t="str">
            <v>NSS Systems</v>
          </cell>
          <cell r="F1355">
            <v>0</v>
          </cell>
          <cell r="G1355" t="str">
            <v>.</v>
          </cell>
          <cell r="R1355" t="str">
            <v>Medium</v>
          </cell>
          <cell r="S1355" t="str">
            <v>Integrated Collection and Dissemination Services</v>
          </cell>
          <cell r="T1355">
            <v>0</v>
          </cell>
          <cell r="U1355">
            <v>0</v>
          </cell>
          <cell r="V1355">
            <v>0</v>
          </cell>
          <cell r="W1355">
            <v>0</v>
          </cell>
          <cell r="X1355">
            <v>0</v>
          </cell>
          <cell r="AH1355" t="str">
            <v>DataFerrett_</v>
          </cell>
          <cell r="AI1355">
            <v>101299</v>
          </cell>
        </row>
        <row r="1356">
          <cell r="A1356">
            <v>1300</v>
          </cell>
          <cell r="C1356" t="str">
            <v>Enterprise Data Integration</v>
          </cell>
          <cell r="D1356" t="str">
            <v>Enterprise Data Integration</v>
          </cell>
          <cell r="E1356" t="str">
            <v>TSD Tools and Utilities</v>
          </cell>
          <cell r="F1356">
            <v>0</v>
          </cell>
          <cell r="G1356" t="str">
            <v>.</v>
          </cell>
          <cell r="R1356" t="str">
            <v>Medium</v>
          </cell>
          <cell r="S1356" t="str">
            <v>Technology Services Division</v>
          </cell>
          <cell r="T1356">
            <v>0</v>
          </cell>
          <cell r="U1356">
            <v>0</v>
          </cell>
          <cell r="V1356">
            <v>0</v>
          </cell>
          <cell r="W1356">
            <v>0</v>
          </cell>
          <cell r="X1356">
            <v>0</v>
          </cell>
          <cell r="AH1356" t="str">
            <v>Enterprise Data Integration_</v>
          </cell>
          <cell r="AI1356">
            <v>101300</v>
          </cell>
        </row>
        <row r="1357">
          <cell r="A1357">
            <v>1301</v>
          </cell>
          <cell r="C1357" t="str">
            <v>InDesign</v>
          </cell>
          <cell r="D1357" t="str">
            <v>InDesign</v>
          </cell>
          <cell r="E1357" t="str">
            <v>Paper Forms Handling</v>
          </cell>
          <cell r="F1357">
            <v>0</v>
          </cell>
          <cell r="G1357" t="str">
            <v>.</v>
          </cell>
          <cell r="R1357" t="str">
            <v>Medium</v>
          </cell>
          <cell r="S1357" t="str">
            <v>Integrated Collection and Dissemination Services</v>
          </cell>
          <cell r="T1357">
            <v>0</v>
          </cell>
          <cell r="U1357">
            <v>0</v>
          </cell>
          <cell r="V1357">
            <v>0</v>
          </cell>
          <cell r="W1357">
            <v>0</v>
          </cell>
          <cell r="X1357">
            <v>0</v>
          </cell>
          <cell r="AH1357" t="str">
            <v>InDesign_</v>
          </cell>
          <cell r="AI1357">
            <v>101301</v>
          </cell>
        </row>
        <row r="1358">
          <cell r="A1358">
            <v>1302</v>
          </cell>
          <cell r="C1358" t="str">
            <v>Landgate</v>
          </cell>
          <cell r="D1358" t="str">
            <v>Landgate</v>
          </cell>
          <cell r="E1358" t="str">
            <v>Regional Statistics</v>
          </cell>
          <cell r="F1358">
            <v>0</v>
          </cell>
          <cell r="G1358" t="str">
            <v>.</v>
          </cell>
          <cell r="R1358" t="str">
            <v>Medium</v>
          </cell>
          <cell r="S1358" t="str">
            <v>Integrated Collection and Dissemination Services</v>
          </cell>
          <cell r="T1358">
            <v>0</v>
          </cell>
          <cell r="U1358">
            <v>0</v>
          </cell>
          <cell r="V1358">
            <v>0</v>
          </cell>
          <cell r="W1358">
            <v>0</v>
          </cell>
          <cell r="X1358">
            <v>0</v>
          </cell>
          <cell r="AH1358" t="str">
            <v>Landgate_</v>
          </cell>
          <cell r="AI1358">
            <v>101302</v>
          </cell>
        </row>
        <row r="1359">
          <cell r="A1359">
            <v>1303</v>
          </cell>
          <cell r="C1359" t="str">
            <v>Mail Merge for WA Clients</v>
          </cell>
          <cell r="D1359" t="str">
            <v>Mail Merge for WA Clients</v>
          </cell>
          <cell r="E1359" t="str">
            <v>State Systems</v>
          </cell>
          <cell r="F1359">
            <v>0</v>
          </cell>
          <cell r="G1359" t="str">
            <v>.</v>
          </cell>
          <cell r="R1359" t="str">
            <v>Low</v>
          </cell>
          <cell r="S1359" t="str">
            <v>** No Division/Group</v>
          </cell>
          <cell r="T1359">
            <v>0</v>
          </cell>
          <cell r="U1359">
            <v>0</v>
          </cell>
          <cell r="V1359">
            <v>0</v>
          </cell>
          <cell r="W1359">
            <v>0</v>
          </cell>
          <cell r="X1359">
            <v>0</v>
          </cell>
          <cell r="AH1359" t="str">
            <v>Mail Merge for WA Clients_</v>
          </cell>
          <cell r="AI1359">
            <v>101303</v>
          </cell>
        </row>
        <row r="1360">
          <cell r="A1360">
            <v>1304</v>
          </cell>
          <cell r="C1360" t="str">
            <v>National Accounts Input/Output</v>
          </cell>
          <cell r="D1360" t="str">
            <v>National Accounts Input/Output</v>
          </cell>
          <cell r="E1360" t="str">
            <v>National Accounts</v>
          </cell>
          <cell r="F1360">
            <v>0</v>
          </cell>
          <cell r="G1360" t="str">
            <v>.</v>
          </cell>
          <cell r="R1360" t="str">
            <v>MEI Category 1</v>
          </cell>
          <cell r="S1360" t="str">
            <v>Macroeconomics and Integration Group</v>
          </cell>
          <cell r="T1360">
            <v>0</v>
          </cell>
          <cell r="U1360">
            <v>0</v>
          </cell>
          <cell r="V1360">
            <v>0</v>
          </cell>
          <cell r="W1360">
            <v>0</v>
          </cell>
          <cell r="X1360">
            <v>0</v>
          </cell>
          <cell r="AH1360" t="str">
            <v>National Accounts Input/Output_</v>
          </cell>
          <cell r="AI1360">
            <v>101304</v>
          </cell>
        </row>
        <row r="1361">
          <cell r="A1361">
            <v>1305</v>
          </cell>
          <cell r="C1361" t="str">
            <v>National Accounts Supply Use</v>
          </cell>
          <cell r="D1361" t="str">
            <v>National Accounts Supply Use</v>
          </cell>
          <cell r="E1361" t="str">
            <v>National Accounts</v>
          </cell>
          <cell r="F1361">
            <v>0</v>
          </cell>
          <cell r="G1361" t="str">
            <v>.</v>
          </cell>
          <cell r="R1361" t="str">
            <v>MEI Category 1</v>
          </cell>
          <cell r="S1361" t="str">
            <v>Macroeconomics and Integration Group</v>
          </cell>
          <cell r="T1361">
            <v>0</v>
          </cell>
          <cell r="U1361">
            <v>0</v>
          </cell>
          <cell r="V1361">
            <v>0</v>
          </cell>
          <cell r="W1361">
            <v>0</v>
          </cell>
          <cell r="X1361">
            <v>0</v>
          </cell>
          <cell r="AH1361" t="str">
            <v>National Accounts Supply Use_</v>
          </cell>
          <cell r="AI1361">
            <v>101305</v>
          </cell>
        </row>
        <row r="1362">
          <cell r="A1362">
            <v>1306</v>
          </cell>
          <cell r="C1362" t="str">
            <v>OPALS</v>
          </cell>
          <cell r="D1362" t="str">
            <v>OPALS</v>
          </cell>
          <cell r="E1362" t="str">
            <v>HR Systems</v>
          </cell>
          <cell r="F1362">
            <v>0</v>
          </cell>
          <cell r="G1362" t="str">
            <v>.</v>
          </cell>
          <cell r="R1362" t="str">
            <v>Medium</v>
          </cell>
          <cell r="S1362" t="str">
            <v>Corporate Services Division</v>
          </cell>
          <cell r="T1362">
            <v>0</v>
          </cell>
          <cell r="U1362">
            <v>0</v>
          </cell>
          <cell r="V1362">
            <v>0</v>
          </cell>
          <cell r="W1362">
            <v>0</v>
          </cell>
          <cell r="X1362">
            <v>0</v>
          </cell>
          <cell r="AH1362" t="str">
            <v>OPALS_</v>
          </cell>
          <cell r="AI1362">
            <v>101306</v>
          </cell>
        </row>
        <row r="1363">
          <cell r="A1363">
            <v>1307</v>
          </cell>
          <cell r="C1363" t="str">
            <v>PSO Residential Address Database</v>
          </cell>
          <cell r="D1363" t="str">
            <v>PSO Residential Address Database</v>
          </cell>
          <cell r="E1363" t="str">
            <v>CAI Systems</v>
          </cell>
          <cell r="F1363">
            <v>0</v>
          </cell>
          <cell r="G1363" t="str">
            <v>.</v>
          </cell>
          <cell r="R1363" t="str">
            <v>MEI Category 1</v>
          </cell>
          <cell r="S1363" t="str">
            <v>Integrated Collection and Dissemination Services</v>
          </cell>
          <cell r="T1363">
            <v>0</v>
          </cell>
          <cell r="U1363">
            <v>0</v>
          </cell>
          <cell r="V1363">
            <v>0</v>
          </cell>
          <cell r="W1363">
            <v>0</v>
          </cell>
          <cell r="X1363">
            <v>0</v>
          </cell>
          <cell r="AH1363" t="str">
            <v>PSO Residential Address Database_</v>
          </cell>
          <cell r="AI1363">
            <v>101307</v>
          </cell>
        </row>
        <row r="1364">
          <cell r="A1364">
            <v>1308</v>
          </cell>
          <cell r="C1364" t="str">
            <v>TM1 Reporting DB</v>
          </cell>
          <cell r="D1364" t="str">
            <v>TM1 Reporting DB</v>
          </cell>
          <cell r="E1364" t="str">
            <v>State Systems</v>
          </cell>
          <cell r="F1364">
            <v>0</v>
          </cell>
          <cell r="G1364" t="str">
            <v>.</v>
          </cell>
          <cell r="R1364" t="str">
            <v>Low</v>
          </cell>
          <cell r="S1364" t="str">
            <v>** No Division/Group</v>
          </cell>
          <cell r="T1364">
            <v>0</v>
          </cell>
          <cell r="U1364">
            <v>0</v>
          </cell>
          <cell r="V1364">
            <v>0</v>
          </cell>
          <cell r="W1364">
            <v>0</v>
          </cell>
          <cell r="X1364">
            <v>0</v>
          </cell>
          <cell r="AH1364" t="str">
            <v>TM1 Reporting DB_</v>
          </cell>
          <cell r="AI1364">
            <v>101308</v>
          </cell>
        </row>
        <row r="1365">
          <cell r="A1365">
            <v>1309</v>
          </cell>
          <cell r="C1365" t="str">
            <v>WA Indigenous Community</v>
          </cell>
          <cell r="D1365" t="str">
            <v>WA Indigenous Community</v>
          </cell>
          <cell r="E1365" t="str">
            <v>State Systems</v>
          </cell>
          <cell r="F1365">
            <v>0</v>
          </cell>
          <cell r="G1365" t="str">
            <v>.</v>
          </cell>
          <cell r="R1365" t="str">
            <v>Low</v>
          </cell>
          <cell r="S1365" t="str">
            <v>** No Division/Group</v>
          </cell>
          <cell r="T1365">
            <v>0</v>
          </cell>
          <cell r="U1365">
            <v>0</v>
          </cell>
          <cell r="V1365">
            <v>0</v>
          </cell>
          <cell r="W1365">
            <v>0</v>
          </cell>
          <cell r="X1365">
            <v>0</v>
          </cell>
          <cell r="AH1365" t="str">
            <v>WA Indigenous Community_</v>
          </cell>
          <cell r="AI1365">
            <v>101309</v>
          </cell>
        </row>
        <row r="1366">
          <cell r="A1366">
            <v>1310</v>
          </cell>
          <cell r="C1366" t="str">
            <v>WAANT Database</v>
          </cell>
          <cell r="D1366" t="str">
            <v>WAANT Database</v>
          </cell>
          <cell r="E1366" t="str">
            <v>CAI Systems</v>
          </cell>
          <cell r="F1366">
            <v>0</v>
          </cell>
          <cell r="G1366" t="str">
            <v>.</v>
          </cell>
          <cell r="R1366" t="str">
            <v>MEI Category 1</v>
          </cell>
          <cell r="S1366" t="str">
            <v>Integrated Collection and Dissemination Services</v>
          </cell>
          <cell r="T1366">
            <v>0</v>
          </cell>
          <cell r="U1366">
            <v>0</v>
          </cell>
          <cell r="V1366">
            <v>0</v>
          </cell>
          <cell r="W1366">
            <v>0</v>
          </cell>
          <cell r="X1366">
            <v>0</v>
          </cell>
          <cell r="AH1366" t="str">
            <v>WAANT Database_</v>
          </cell>
          <cell r="AI1366">
            <v>101310</v>
          </cell>
        </row>
        <row r="1367">
          <cell r="A1367">
            <v>1311</v>
          </cell>
          <cell r="C1367" t="str">
            <v>AutoCAD</v>
          </cell>
          <cell r="D1367" t="str">
            <v>Autodesk AutoCAD</v>
          </cell>
          <cell r="E1367" t="str">
            <v>Other Corporate Services Systems</v>
          </cell>
          <cell r="F1367">
            <v>0</v>
          </cell>
          <cell r="G1367" t="str">
            <v>.</v>
          </cell>
          <cell r="L1367">
            <v>2008</v>
          </cell>
          <cell r="R1367" t="str">
            <v>Medium</v>
          </cell>
          <cell r="S1367" t="str">
            <v>Corporate Services Division</v>
          </cell>
          <cell r="T1367">
            <v>0</v>
          </cell>
          <cell r="U1367">
            <v>0</v>
          </cell>
          <cell r="V1367">
            <v>0</v>
          </cell>
          <cell r="W1367">
            <v>0</v>
          </cell>
          <cell r="X1367">
            <v>0</v>
          </cell>
          <cell r="AH1367" t="str">
            <v>Autodesk AutoCAD_</v>
          </cell>
          <cell r="AI1367">
            <v>101311</v>
          </cell>
        </row>
        <row r="1368">
          <cell r="A1368">
            <v>1312</v>
          </cell>
          <cell r="C1368" t="str">
            <v>Blaise</v>
          </cell>
          <cell r="D1368" t="str">
            <v>Blaise</v>
          </cell>
          <cell r="E1368" t="str">
            <v>Corporate Data Capture</v>
          </cell>
          <cell r="F1368" t="str">
            <v>Blaise (CAI, Data Capture, CATI)</v>
          </cell>
          <cell r="G1368" t="str">
            <v>.</v>
          </cell>
          <cell r="H1368" t="str">
            <v>Developer, User</v>
          </cell>
          <cell r="L1368">
            <v>4.8099999999999996</v>
          </cell>
          <cell r="R1368" t="str">
            <v>High</v>
          </cell>
          <cell r="S1368" t="str">
            <v>Integrated Collection and Dissemination Services</v>
          </cell>
          <cell r="T1368">
            <v>0</v>
          </cell>
          <cell r="U1368">
            <v>0</v>
          </cell>
          <cell r="V1368">
            <v>0</v>
          </cell>
          <cell r="W1368">
            <v>0</v>
          </cell>
          <cell r="X1368">
            <v>0</v>
          </cell>
          <cell r="AH1368" t="str">
            <v>Blaise_</v>
          </cell>
          <cell r="AI1368">
            <v>101312</v>
          </cell>
        </row>
        <row r="1369">
          <cell r="A1369">
            <v>1313</v>
          </cell>
          <cell r="C1369" t="str">
            <v>Census@Schools -  Ver 2.0</v>
          </cell>
          <cell r="D1369" t="str">
            <v>Census@Schools -  Ver 2.0</v>
          </cell>
          <cell r="E1369" t="str">
            <v>Census</v>
          </cell>
          <cell r="F1369" t="str">
            <v>The Census@Schools application is an externally supported application build by GoVote for National Educational Services Unit.</v>
          </cell>
          <cell r="G1369" t="str">
            <v>.</v>
          </cell>
          <cell r="R1369" t="str">
            <v>Low</v>
          </cell>
          <cell r="S1369" t="str">
            <v>Integrated Collection and Dissemination Services</v>
          </cell>
          <cell r="T1369" t="str">
            <v>** No Branch</v>
          </cell>
          <cell r="U1369">
            <v>548</v>
          </cell>
          <cell r="V1369" t="str">
            <v>Peter R Jones</v>
          </cell>
          <cell r="W1369" t="str">
            <v>Gai Mooney</v>
          </cell>
          <cell r="X1369" t="str">
            <v>David Waymouth</v>
          </cell>
          <cell r="AH1369" t="str">
            <v>Census@Schools -  Ver 2.0_</v>
          </cell>
          <cell r="AI1369">
            <v>101313</v>
          </cell>
        </row>
        <row r="1370">
          <cell r="A1370">
            <v>1314</v>
          </cell>
          <cell r="C1370" t="str">
            <v>Crystal Reports</v>
          </cell>
          <cell r="D1370" t="str">
            <v>Crystal Reports</v>
          </cell>
          <cell r="E1370" t="str">
            <v>Geography</v>
          </cell>
          <cell r="F1370">
            <v>0</v>
          </cell>
          <cell r="G1370" t="str">
            <v>.</v>
          </cell>
          <cell r="R1370" t="str">
            <v>Medium</v>
          </cell>
          <cell r="S1370" t="str">
            <v>Population Labour Industry and Environment Statistics Group</v>
          </cell>
          <cell r="T1370">
            <v>0</v>
          </cell>
          <cell r="U1370">
            <v>0</v>
          </cell>
          <cell r="V1370">
            <v>0</v>
          </cell>
          <cell r="W1370">
            <v>0</v>
          </cell>
          <cell r="X1370">
            <v>0</v>
          </cell>
          <cell r="AH1370" t="str">
            <v>Crystal Reports_</v>
          </cell>
          <cell r="AI1370">
            <v>101314</v>
          </cell>
        </row>
        <row r="1371">
          <cell r="A1371">
            <v>1315</v>
          </cell>
          <cell r="C1371" t="str">
            <v>eCensus</v>
          </cell>
          <cell r="D1371" t="str">
            <v>eCensus</v>
          </cell>
          <cell r="E1371" t="str">
            <v>Census</v>
          </cell>
          <cell r="F1371">
            <v>0</v>
          </cell>
          <cell r="G1371" t="str">
            <v>.</v>
          </cell>
          <cell r="R1371" t="str">
            <v>High</v>
          </cell>
          <cell r="S1371" t="str">
            <v>Population Labour Industry and Environment Statistics Group</v>
          </cell>
          <cell r="T1371">
            <v>0</v>
          </cell>
          <cell r="U1371">
            <v>0</v>
          </cell>
          <cell r="V1371" t="str">
            <v>Duncan Young</v>
          </cell>
          <cell r="W1371">
            <v>0</v>
          </cell>
          <cell r="X1371">
            <v>0</v>
          </cell>
          <cell r="AH1371" t="str">
            <v>eCensus_</v>
          </cell>
          <cell r="AI1371">
            <v>101315</v>
          </cell>
        </row>
        <row r="1372">
          <cell r="A1372">
            <v>1316</v>
          </cell>
          <cell r="C1372" t="str">
            <v>e-Recruitment</v>
          </cell>
          <cell r="D1372" t="str">
            <v>NGA eRecruit</v>
          </cell>
          <cell r="E1372" t="str">
            <v>HR Systems</v>
          </cell>
          <cell r="F1372">
            <v>0</v>
          </cell>
          <cell r="G1372" t="str">
            <v>.</v>
          </cell>
          <cell r="R1372" t="str">
            <v>High</v>
          </cell>
          <cell r="S1372" t="str">
            <v>Corporate Services Division</v>
          </cell>
          <cell r="T1372">
            <v>0</v>
          </cell>
          <cell r="U1372">
            <v>0</v>
          </cell>
          <cell r="V1372">
            <v>0</v>
          </cell>
          <cell r="W1372">
            <v>0</v>
          </cell>
          <cell r="X1372">
            <v>0</v>
          </cell>
          <cell r="AH1372" t="str">
            <v>NGA eRecruit_</v>
          </cell>
          <cell r="AI1372">
            <v>101316</v>
          </cell>
        </row>
        <row r="1373">
          <cell r="A1373">
            <v>1317</v>
          </cell>
          <cell r="C1373" t="str">
            <v>FAME</v>
          </cell>
          <cell r="D1373" t="str">
            <v>FAME</v>
          </cell>
          <cell r="E1373" t="str">
            <v>National Accounts</v>
          </cell>
          <cell r="F1373">
            <v>0</v>
          </cell>
          <cell r="G1373" t="str">
            <v>.</v>
          </cell>
          <cell r="L1373">
            <v>9</v>
          </cell>
          <cell r="R1373" t="str">
            <v>MEI Category 1</v>
          </cell>
          <cell r="S1373" t="str">
            <v>Macroeconomics and Integration Group</v>
          </cell>
          <cell r="T1373">
            <v>0</v>
          </cell>
          <cell r="U1373">
            <v>0</v>
          </cell>
          <cell r="V1373">
            <v>0</v>
          </cell>
          <cell r="W1373">
            <v>0</v>
          </cell>
          <cell r="X1373">
            <v>0</v>
          </cell>
          <cell r="AH1373" t="str">
            <v>FAME_</v>
          </cell>
          <cell r="AI1373">
            <v>101317</v>
          </cell>
        </row>
        <row r="1374">
          <cell r="A1374">
            <v>1318</v>
          </cell>
          <cell r="C1374" t="str">
            <v>Freightmaster</v>
          </cell>
          <cell r="D1374" t="str">
            <v>Freightmaster</v>
          </cell>
          <cell r="E1374" t="str">
            <v>Other Corporate Services Systems</v>
          </cell>
          <cell r="F1374">
            <v>0</v>
          </cell>
          <cell r="G1374" t="str">
            <v>.</v>
          </cell>
          <cell r="R1374" t="str">
            <v>Medium</v>
          </cell>
          <cell r="S1374" t="str">
            <v>Corporate Services Division</v>
          </cell>
          <cell r="T1374">
            <v>0</v>
          </cell>
          <cell r="U1374">
            <v>0</v>
          </cell>
          <cell r="V1374">
            <v>0</v>
          </cell>
          <cell r="W1374">
            <v>0</v>
          </cell>
          <cell r="X1374">
            <v>0</v>
          </cell>
          <cell r="AH1374" t="str">
            <v>Freightmaster_</v>
          </cell>
          <cell r="AI1374">
            <v>101318</v>
          </cell>
        </row>
        <row r="1375">
          <cell r="A1375">
            <v>1319</v>
          </cell>
          <cell r="C1375" t="str">
            <v>GAUSS</v>
          </cell>
          <cell r="D1375" t="str">
            <v>GAUSS</v>
          </cell>
          <cell r="E1375" t="str">
            <v>Methodology Tools</v>
          </cell>
          <cell r="F1375">
            <v>0</v>
          </cell>
          <cell r="G1375" t="str">
            <v>.</v>
          </cell>
          <cell r="R1375" t="str">
            <v>Medium</v>
          </cell>
          <cell r="S1375" t="str">
            <v>Methodology and Data Management Division</v>
          </cell>
          <cell r="T1375">
            <v>0</v>
          </cell>
          <cell r="U1375">
            <v>0</v>
          </cell>
          <cell r="V1375">
            <v>0</v>
          </cell>
          <cell r="W1375">
            <v>0</v>
          </cell>
          <cell r="X1375">
            <v>0</v>
          </cell>
          <cell r="AH1375" t="str">
            <v>GAUSS_</v>
          </cell>
          <cell r="AI1375">
            <v>101319</v>
          </cell>
        </row>
        <row r="1376">
          <cell r="A1376">
            <v>1320</v>
          </cell>
          <cell r="C1376" t="str">
            <v>GoogleEarth</v>
          </cell>
          <cell r="D1376" t="str">
            <v>Google Earth</v>
          </cell>
          <cell r="E1376" t="str">
            <v>Geography</v>
          </cell>
          <cell r="F1376">
            <v>0</v>
          </cell>
          <cell r="G1376" t="str">
            <v>.</v>
          </cell>
          <cell r="L1376">
            <v>5</v>
          </cell>
          <cell r="R1376" t="str">
            <v>Medium</v>
          </cell>
          <cell r="S1376" t="str">
            <v>Population Labour Industry and Environment Statistics Group</v>
          </cell>
          <cell r="T1376">
            <v>0</v>
          </cell>
          <cell r="U1376">
            <v>0</v>
          </cell>
          <cell r="V1376">
            <v>0</v>
          </cell>
          <cell r="W1376">
            <v>0</v>
          </cell>
          <cell r="X1376">
            <v>0</v>
          </cell>
          <cell r="AH1376" t="str">
            <v>Google Earth_</v>
          </cell>
          <cell r="AI1376">
            <v>101320</v>
          </cell>
        </row>
        <row r="1377">
          <cell r="A1377">
            <v>1321</v>
          </cell>
          <cell r="C1377" t="str">
            <v>Improv</v>
          </cell>
          <cell r="D1377" t="str">
            <v>Improv</v>
          </cell>
          <cell r="E1377" t="str">
            <v>Desktop Tools</v>
          </cell>
          <cell r="F1377">
            <v>0</v>
          </cell>
          <cell r="G1377" t="str">
            <v>.</v>
          </cell>
          <cell r="R1377" t="str">
            <v>Medium</v>
          </cell>
          <cell r="S1377" t="str">
            <v>Technology Services Division</v>
          </cell>
          <cell r="T1377">
            <v>0</v>
          </cell>
          <cell r="U1377">
            <v>0</v>
          </cell>
          <cell r="V1377">
            <v>0</v>
          </cell>
          <cell r="W1377">
            <v>0</v>
          </cell>
          <cell r="X1377">
            <v>0</v>
          </cell>
          <cell r="AH1377" t="str">
            <v>Improv_</v>
          </cell>
          <cell r="AI1377">
            <v>101321</v>
          </cell>
        </row>
        <row r="1378">
          <cell r="A1378">
            <v>1322</v>
          </cell>
          <cell r="C1378" t="str">
            <v>Lotus 123</v>
          </cell>
          <cell r="D1378" t="str">
            <v>IBM Lotus 123</v>
          </cell>
          <cell r="E1378" t="str">
            <v>Desktop Tools</v>
          </cell>
          <cell r="F1378">
            <v>0</v>
          </cell>
          <cell r="G1378" t="str">
            <v>.</v>
          </cell>
          <cell r="L1378">
            <v>9.6999999999999993</v>
          </cell>
          <cell r="R1378" t="str">
            <v>Medium</v>
          </cell>
          <cell r="S1378" t="str">
            <v>Technology Services Division</v>
          </cell>
          <cell r="T1378">
            <v>0</v>
          </cell>
          <cell r="U1378">
            <v>0</v>
          </cell>
          <cell r="V1378">
            <v>0</v>
          </cell>
          <cell r="W1378">
            <v>0</v>
          </cell>
          <cell r="X1378">
            <v>0</v>
          </cell>
          <cell r="AH1378" t="str">
            <v>IBM Lotus 123_</v>
          </cell>
          <cell r="AI1378">
            <v>101322</v>
          </cell>
        </row>
        <row r="1379">
          <cell r="A1379">
            <v>1323</v>
          </cell>
          <cell r="C1379" t="str">
            <v>Mapinfo</v>
          </cell>
          <cell r="D1379" t="str">
            <v>Pitney Bowes Mapinfo</v>
          </cell>
          <cell r="E1379" t="str">
            <v>Geography</v>
          </cell>
          <cell r="F1379">
            <v>0</v>
          </cell>
          <cell r="G1379" t="str">
            <v>.</v>
          </cell>
          <cell r="H1379" t="str">
            <v>Professional</v>
          </cell>
          <cell r="L1379" t="str">
            <v>9.5.1</v>
          </cell>
          <cell r="R1379" t="str">
            <v>Medium</v>
          </cell>
          <cell r="S1379" t="str">
            <v>Population Labour Industry and Environment Statistics Group</v>
          </cell>
          <cell r="T1379">
            <v>0</v>
          </cell>
          <cell r="U1379">
            <v>0</v>
          </cell>
          <cell r="V1379">
            <v>0</v>
          </cell>
          <cell r="W1379">
            <v>0</v>
          </cell>
          <cell r="X1379">
            <v>0</v>
          </cell>
          <cell r="AH1379" t="str">
            <v>Pitney Bowes Mapinfo_</v>
          </cell>
          <cell r="AI1379">
            <v>101323</v>
          </cell>
        </row>
        <row r="1380">
          <cell r="A1380">
            <v>1324</v>
          </cell>
          <cell r="C1380" t="str">
            <v>Mathematica</v>
          </cell>
          <cell r="D1380" t="str">
            <v>Mathematica</v>
          </cell>
          <cell r="E1380" t="str">
            <v>Methodology Tools</v>
          </cell>
          <cell r="F1380" t="str">
            <v>Computational software program used for scientific, engineering and mathematical fields.</v>
          </cell>
          <cell r="G1380" t="str">
            <v>.</v>
          </cell>
          <cell r="R1380" t="str">
            <v>Medium</v>
          </cell>
          <cell r="S1380" t="str">
            <v>Methodology and Data Management Division</v>
          </cell>
          <cell r="T1380">
            <v>0</v>
          </cell>
          <cell r="U1380">
            <v>0</v>
          </cell>
          <cell r="V1380">
            <v>0</v>
          </cell>
          <cell r="W1380">
            <v>0</v>
          </cell>
          <cell r="X1380">
            <v>0</v>
          </cell>
          <cell r="AH1380" t="str">
            <v>Mathematica_</v>
          </cell>
          <cell r="AI1380">
            <v>101324</v>
          </cell>
        </row>
        <row r="1381">
          <cell r="A1381">
            <v>1325</v>
          </cell>
          <cell r="C1381" t="str">
            <v>Metamorphosis</v>
          </cell>
          <cell r="D1381" t="str">
            <v>Metamorphosis</v>
          </cell>
          <cell r="E1381" t="str">
            <v>HR Systems</v>
          </cell>
          <cell r="F1381" t="str">
            <v>automates e-lerning develop process</v>
          </cell>
          <cell r="G1381" t="str">
            <v>.</v>
          </cell>
          <cell r="R1381" t="str">
            <v>Medium</v>
          </cell>
          <cell r="S1381" t="str">
            <v>Corporate Services Division</v>
          </cell>
          <cell r="T1381">
            <v>0</v>
          </cell>
          <cell r="U1381">
            <v>0</v>
          </cell>
          <cell r="V1381">
            <v>0</v>
          </cell>
          <cell r="W1381">
            <v>0</v>
          </cell>
          <cell r="X1381">
            <v>0</v>
          </cell>
          <cell r="AH1381" t="str">
            <v>Metamorphosis_</v>
          </cell>
          <cell r="AI1381">
            <v>101325</v>
          </cell>
        </row>
        <row r="1382">
          <cell r="A1382">
            <v>1326</v>
          </cell>
          <cell r="C1382" t="str">
            <v>MS Access</v>
          </cell>
          <cell r="D1382" t="str">
            <v>Microsoft Office Access</v>
          </cell>
          <cell r="E1382" t="str">
            <v>General Analysis Tools</v>
          </cell>
          <cell r="F1382">
            <v>0</v>
          </cell>
          <cell r="G1382" t="str">
            <v>.</v>
          </cell>
          <cell r="R1382" t="str">
            <v>Medium</v>
          </cell>
          <cell r="S1382" t="str">
            <v>Technology Services Division</v>
          </cell>
          <cell r="T1382">
            <v>0</v>
          </cell>
          <cell r="U1382">
            <v>0</v>
          </cell>
          <cell r="V1382">
            <v>0</v>
          </cell>
          <cell r="W1382">
            <v>0</v>
          </cell>
          <cell r="X1382">
            <v>0</v>
          </cell>
          <cell r="AH1382" t="str">
            <v>Microsoft Office Access_</v>
          </cell>
          <cell r="AI1382">
            <v>101326</v>
          </cell>
        </row>
        <row r="1383">
          <cell r="A1383">
            <v>1327</v>
          </cell>
          <cell r="C1383" t="str">
            <v>MS Excel</v>
          </cell>
          <cell r="D1383" t="str">
            <v>Microsoft Office Excel</v>
          </cell>
          <cell r="E1383" t="str">
            <v>Desktop Tools</v>
          </cell>
          <cell r="F1383">
            <v>0</v>
          </cell>
          <cell r="G1383" t="str">
            <v>.</v>
          </cell>
          <cell r="L1383">
            <v>2007</v>
          </cell>
          <cell r="R1383" t="str">
            <v>Medium</v>
          </cell>
          <cell r="S1383" t="str">
            <v>Technology Services Division</v>
          </cell>
          <cell r="T1383">
            <v>0</v>
          </cell>
          <cell r="U1383">
            <v>0</v>
          </cell>
          <cell r="V1383">
            <v>0</v>
          </cell>
          <cell r="W1383">
            <v>0</v>
          </cell>
          <cell r="X1383">
            <v>0</v>
          </cell>
          <cell r="AH1383" t="str">
            <v>Microsoft Office Excel_</v>
          </cell>
          <cell r="AI1383">
            <v>101327</v>
          </cell>
        </row>
        <row r="1384">
          <cell r="A1384">
            <v>1328</v>
          </cell>
          <cell r="C1384" t="str">
            <v>Oracle Discoverer</v>
          </cell>
          <cell r="D1384" t="str">
            <v>Oracle Discoverer</v>
          </cell>
          <cell r="E1384" t="str">
            <v>General Analysis Tools</v>
          </cell>
          <cell r="F1384">
            <v>0</v>
          </cell>
          <cell r="G1384" t="str">
            <v>.</v>
          </cell>
          <cell r="L1384" t="str">
            <v>10.1.2.2</v>
          </cell>
          <cell r="R1384" t="str">
            <v>Medium</v>
          </cell>
          <cell r="S1384" t="str">
            <v>Macroeconomics and Integration Group</v>
          </cell>
          <cell r="T1384">
            <v>0</v>
          </cell>
          <cell r="U1384">
            <v>0</v>
          </cell>
          <cell r="V1384">
            <v>0</v>
          </cell>
          <cell r="W1384">
            <v>0</v>
          </cell>
          <cell r="X1384">
            <v>0</v>
          </cell>
          <cell r="AH1384" t="str">
            <v>Oracle Discoverer_</v>
          </cell>
          <cell r="AI1384">
            <v>101328</v>
          </cell>
        </row>
        <row r="1385">
          <cell r="A1385">
            <v>1329</v>
          </cell>
          <cell r="C1385" t="str">
            <v>Payroll Disbursement System - Double up entry</v>
          </cell>
          <cell r="D1385" t="str">
            <v>Payroll Disbursement System - Double up entry</v>
          </cell>
          <cell r="E1385">
            <v>0</v>
          </cell>
          <cell r="F1385">
            <v>0</v>
          </cell>
          <cell r="G1385" t="str">
            <v>.</v>
          </cell>
          <cell r="R1385">
            <v>0</v>
          </cell>
          <cell r="S1385">
            <v>0</v>
          </cell>
          <cell r="T1385">
            <v>0</v>
          </cell>
          <cell r="U1385">
            <v>0</v>
          </cell>
          <cell r="V1385">
            <v>0</v>
          </cell>
          <cell r="W1385">
            <v>0</v>
          </cell>
          <cell r="X1385">
            <v>0</v>
          </cell>
          <cell r="AH1385" t="str">
            <v>Payroll Disbursement System - Double up entry_</v>
          </cell>
          <cell r="AI1385">
            <v>101329</v>
          </cell>
        </row>
        <row r="1386">
          <cell r="A1386">
            <v>1330</v>
          </cell>
          <cell r="C1386" t="str">
            <v>Rtools</v>
          </cell>
          <cell r="D1386" t="str">
            <v>Rtools</v>
          </cell>
          <cell r="E1386" t="str">
            <v>Methodology Tools</v>
          </cell>
          <cell r="F1386">
            <v>0</v>
          </cell>
          <cell r="G1386" t="str">
            <v>.</v>
          </cell>
          <cell r="R1386" t="str">
            <v>Medium</v>
          </cell>
          <cell r="S1386" t="str">
            <v>Methodology and Data Management Division</v>
          </cell>
          <cell r="T1386">
            <v>0</v>
          </cell>
          <cell r="U1386">
            <v>0</v>
          </cell>
          <cell r="V1386" t="str">
            <v>Gerard Wildie</v>
          </cell>
          <cell r="W1386">
            <v>0</v>
          </cell>
          <cell r="X1386" t="str">
            <v>Gerard Wildie</v>
          </cell>
          <cell r="AH1386" t="str">
            <v>Rtools_</v>
          </cell>
          <cell r="AI1386">
            <v>101330</v>
          </cell>
        </row>
        <row r="1387">
          <cell r="A1387">
            <v>1331</v>
          </cell>
          <cell r="C1387" t="str">
            <v>SAS Tools</v>
          </cell>
          <cell r="D1387" t="str">
            <v>SAS Tools</v>
          </cell>
          <cell r="E1387" t="str">
            <v>General Analysis Tools</v>
          </cell>
          <cell r="F1387">
            <v>0</v>
          </cell>
          <cell r="G1387" t="str">
            <v>.</v>
          </cell>
          <cell r="H1387" t="str">
            <v>SAS for Windows, EG Studio, Data Integration Studio, ETL Studio</v>
          </cell>
          <cell r="L1387" t="str">
            <v>MULTIPLE</v>
          </cell>
          <cell r="R1387" t="str">
            <v>Medium</v>
          </cell>
          <cell r="S1387" t="str">
            <v>Technology Services Division</v>
          </cell>
          <cell r="T1387">
            <v>0</v>
          </cell>
          <cell r="U1387">
            <v>0</v>
          </cell>
          <cell r="V1387" t="str">
            <v>Andrew Gill</v>
          </cell>
          <cell r="W1387">
            <v>0</v>
          </cell>
          <cell r="X1387" t="str">
            <v>Andrew Gill</v>
          </cell>
          <cell r="AH1387" t="str">
            <v>SAS Tools_</v>
          </cell>
          <cell r="AI1387">
            <v>101331</v>
          </cell>
        </row>
        <row r="1388">
          <cell r="A1388">
            <v>1332</v>
          </cell>
          <cell r="C1388" t="str">
            <v>Special Unique Detection Algorithm</v>
          </cell>
          <cell r="D1388" t="str">
            <v>Special Unique Detection Algorithm</v>
          </cell>
          <cell r="E1388" t="str">
            <v>Methodology Tools</v>
          </cell>
          <cell r="F1388">
            <v>0</v>
          </cell>
          <cell r="G1388" t="str">
            <v>.</v>
          </cell>
          <cell r="R1388" t="str">
            <v>Medium</v>
          </cell>
          <cell r="S1388" t="str">
            <v>Methodology and Data Management Division</v>
          </cell>
          <cell r="T1388">
            <v>0</v>
          </cell>
          <cell r="U1388">
            <v>0</v>
          </cell>
          <cell r="V1388" t="str">
            <v>Gerard Wildie</v>
          </cell>
          <cell r="W1388">
            <v>0</v>
          </cell>
          <cell r="X1388" t="str">
            <v>Gerard Wildie</v>
          </cell>
          <cell r="AH1388" t="str">
            <v>Special Unique Detection Algorithm_</v>
          </cell>
          <cell r="AI1388">
            <v>101332</v>
          </cell>
        </row>
        <row r="1389">
          <cell r="A1389">
            <v>1333</v>
          </cell>
          <cell r="C1389" t="str">
            <v>SPSS</v>
          </cell>
          <cell r="D1389" t="str">
            <v>SPSS</v>
          </cell>
          <cell r="E1389" t="str">
            <v>Methodology Tools</v>
          </cell>
          <cell r="F1389">
            <v>0</v>
          </cell>
          <cell r="G1389" t="str">
            <v>.</v>
          </cell>
          <cell r="R1389" t="str">
            <v>Medium</v>
          </cell>
          <cell r="S1389" t="str">
            <v>Methodology and Data Management Division</v>
          </cell>
          <cell r="T1389">
            <v>0</v>
          </cell>
          <cell r="U1389">
            <v>0</v>
          </cell>
          <cell r="V1389" t="str">
            <v>Gerard Wildie</v>
          </cell>
          <cell r="W1389">
            <v>0</v>
          </cell>
          <cell r="X1389" t="str">
            <v>Gerard Wildie</v>
          </cell>
          <cell r="AH1389" t="str">
            <v>SPSS_</v>
          </cell>
          <cell r="AI1389">
            <v>101333</v>
          </cell>
        </row>
        <row r="1390">
          <cell r="A1390">
            <v>1334</v>
          </cell>
          <cell r="C1390" t="str">
            <v>Oracle SQL*Plus</v>
          </cell>
          <cell r="D1390" t="str">
            <v>Oracle SQL*Plus</v>
          </cell>
          <cell r="E1390" t="str">
            <v>General Analysis Tools</v>
          </cell>
          <cell r="F1390">
            <v>0</v>
          </cell>
          <cell r="G1390" t="str">
            <v>.</v>
          </cell>
          <cell r="L1390" t="str">
            <v>10.2.0.3</v>
          </cell>
          <cell r="R1390" t="str">
            <v>Medium</v>
          </cell>
          <cell r="S1390" t="str">
            <v>Technology Services Division</v>
          </cell>
          <cell r="T1390">
            <v>0</v>
          </cell>
          <cell r="U1390">
            <v>0</v>
          </cell>
          <cell r="V1390" t="str">
            <v>Jeremy Michell</v>
          </cell>
          <cell r="W1390">
            <v>0</v>
          </cell>
          <cell r="X1390" t="str">
            <v>Jeremy Michell</v>
          </cell>
          <cell r="AH1390" t="str">
            <v>Oracle SQL*Plus_</v>
          </cell>
          <cell r="AI1390">
            <v>101334</v>
          </cell>
        </row>
        <row r="1391">
          <cell r="A1391">
            <v>2010027</v>
          </cell>
          <cell r="C1391" t="str">
            <v>Oracle SQLDeveloper</v>
          </cell>
          <cell r="D1391" t="str">
            <v>Oracle SQLDeveloper</v>
          </cell>
          <cell r="E1391" t="str">
            <v>General Analysis Tools</v>
          </cell>
          <cell r="F1391" t="str">
            <v>Split From SQL*Plus &amp; SQL Developer</v>
          </cell>
          <cell r="G1391" t="str">
            <v>.</v>
          </cell>
          <cell r="K1391" t="str">
            <v>In Production</v>
          </cell>
          <cell r="L1391">
            <v>2.1</v>
          </cell>
          <cell r="R1391" t="str">
            <v>Medium</v>
          </cell>
          <cell r="S1391" t="str">
            <v>Technology Services Division</v>
          </cell>
          <cell r="T1391">
            <v>0</v>
          </cell>
          <cell r="U1391">
            <v>0</v>
          </cell>
          <cell r="V1391" t="str">
            <v>Jeremy Michell</v>
          </cell>
          <cell r="W1391">
            <v>0</v>
          </cell>
          <cell r="X1391" t="str">
            <v>Jeremy Michell</v>
          </cell>
          <cell r="AH1391" t="str">
            <v>Oracle SQLDeveloper_</v>
          </cell>
          <cell r="AI1391">
            <v>2110027</v>
          </cell>
        </row>
        <row r="1392">
          <cell r="A1392">
            <v>1335</v>
          </cell>
          <cell r="C1392" t="str">
            <v>Stata</v>
          </cell>
          <cell r="D1392" t="str">
            <v>Stata</v>
          </cell>
          <cell r="E1392" t="str">
            <v>Methodology Tools</v>
          </cell>
          <cell r="F1392">
            <v>0</v>
          </cell>
          <cell r="G1392" t="str">
            <v>.</v>
          </cell>
          <cell r="R1392" t="str">
            <v>Medium</v>
          </cell>
          <cell r="S1392" t="str">
            <v>Methodology and Data Management Division</v>
          </cell>
          <cell r="T1392">
            <v>0</v>
          </cell>
          <cell r="U1392">
            <v>0</v>
          </cell>
          <cell r="V1392" t="str">
            <v>Gerard Wildie</v>
          </cell>
          <cell r="W1392">
            <v>0</v>
          </cell>
          <cell r="X1392" t="str">
            <v>Gerard Wildie</v>
          </cell>
          <cell r="AH1392" t="str">
            <v>Stata_</v>
          </cell>
          <cell r="AI1392">
            <v>101335</v>
          </cell>
        </row>
        <row r="1393">
          <cell r="A1393">
            <v>1336</v>
          </cell>
          <cell r="C1393" t="str">
            <v>Strat2D</v>
          </cell>
          <cell r="D1393" t="str">
            <v>Strat2D</v>
          </cell>
          <cell r="E1393" t="str">
            <v>Methodology Tools</v>
          </cell>
          <cell r="F1393">
            <v>0</v>
          </cell>
          <cell r="G1393" t="str">
            <v>.</v>
          </cell>
          <cell r="R1393" t="str">
            <v>Medium</v>
          </cell>
          <cell r="S1393" t="str">
            <v>Methodology and Data Management Division</v>
          </cell>
          <cell r="T1393">
            <v>0</v>
          </cell>
          <cell r="U1393">
            <v>0</v>
          </cell>
          <cell r="V1393" t="str">
            <v>Gerard Wildie</v>
          </cell>
          <cell r="W1393">
            <v>0</v>
          </cell>
          <cell r="X1393" t="str">
            <v>Gerard Wildie</v>
          </cell>
          <cell r="AH1393" t="str">
            <v>Strat2D_</v>
          </cell>
          <cell r="AI1393">
            <v>101336</v>
          </cell>
        </row>
        <row r="1394">
          <cell r="A1394">
            <v>1337</v>
          </cell>
          <cell r="C1394" t="str">
            <v>SuperStar Suite</v>
          </cell>
          <cell r="D1394" t="str">
            <v>Space Time SuperStar Suite</v>
          </cell>
          <cell r="E1394" t="str">
            <v>SuperStar</v>
          </cell>
          <cell r="F1394">
            <v>0</v>
          </cell>
          <cell r="G1394" t="str">
            <v>.</v>
          </cell>
          <cell r="H1394" t="str">
            <v>SuperTable, SuperCross</v>
          </cell>
          <cell r="L1394" t="str">
            <v>6.3.30</v>
          </cell>
          <cell r="R1394" t="str">
            <v>High</v>
          </cell>
          <cell r="S1394" t="str">
            <v>Social Statistics Group</v>
          </cell>
          <cell r="T1394">
            <v>0</v>
          </cell>
          <cell r="U1394">
            <v>0</v>
          </cell>
          <cell r="V1394" t="str">
            <v>Chi Nguyen</v>
          </cell>
          <cell r="W1394">
            <v>0</v>
          </cell>
          <cell r="X1394" t="str">
            <v>Chi Nguyen</v>
          </cell>
          <cell r="AH1394" t="str">
            <v>Space Time SuperStar Suite_</v>
          </cell>
          <cell r="AI1394">
            <v>101337</v>
          </cell>
        </row>
        <row r="1395">
          <cell r="A1395">
            <v>1338</v>
          </cell>
          <cell r="C1395" t="str">
            <v>Tau-Argus -  Ver 1.00</v>
          </cell>
          <cell r="D1395" t="str">
            <v>Tau-Argus -  Ver 1.00</v>
          </cell>
          <cell r="E1395" t="str">
            <v>Confidentiality Systems</v>
          </cell>
          <cell r="F1395">
            <v>0</v>
          </cell>
          <cell r="G1395" t="str">
            <v>.</v>
          </cell>
          <cell r="R1395" t="str">
            <v>High</v>
          </cell>
          <cell r="S1395" t="str">
            <v>Macroeconomics and Integration Group</v>
          </cell>
          <cell r="T1395" t="str">
            <v>International Accounts and Financial Statistics Branch</v>
          </cell>
          <cell r="U1395">
            <v>52</v>
          </cell>
          <cell r="V1395" t="str">
            <v>Gerard Wildie</v>
          </cell>
          <cell r="W1395" t="str">
            <v>Gabrielle Robbie</v>
          </cell>
          <cell r="X1395" t="str">
            <v>Gerard Wildie</v>
          </cell>
          <cell r="AH1395" t="str">
            <v>Tau-Argus -  Ver 1.00_</v>
          </cell>
          <cell r="AI1395">
            <v>101338</v>
          </cell>
        </row>
        <row r="1396">
          <cell r="A1396">
            <v>1339</v>
          </cell>
          <cell r="C1396" t="str">
            <v>TM1</v>
          </cell>
          <cell r="D1396" t="str">
            <v>IBM Cognos TM1</v>
          </cell>
          <cell r="E1396" t="str">
            <v>Financial</v>
          </cell>
          <cell r="F1396" t="str">
            <v>Financial Management forcasting tool This is a purchased product like Microsoft Excel</v>
          </cell>
          <cell r="G1396" t="str">
            <v>.</v>
          </cell>
          <cell r="L1396">
            <v>9.1</v>
          </cell>
          <cell r="R1396" t="str">
            <v>High</v>
          </cell>
          <cell r="S1396" t="str">
            <v>Corporate Services Division</v>
          </cell>
          <cell r="T1396" t="str">
            <v>Financial Management</v>
          </cell>
          <cell r="U1396">
            <v>402</v>
          </cell>
          <cell r="V1396" t="str">
            <v>Erin Matson</v>
          </cell>
          <cell r="W1396" t="str">
            <v>Jeff Smith</v>
          </cell>
          <cell r="X1396" t="str">
            <v>Erin Matson</v>
          </cell>
          <cell r="AH1396" t="str">
            <v>IBM Cognos TM1_</v>
          </cell>
          <cell r="AI1396">
            <v>101339</v>
          </cell>
        </row>
        <row r="1397">
          <cell r="A1397">
            <v>1340</v>
          </cell>
          <cell r="C1397" t="str">
            <v>X12 ARIMA</v>
          </cell>
          <cell r="D1397" t="str">
            <v>X12 ARIMA</v>
          </cell>
          <cell r="E1397" t="str">
            <v>Methodology Tools</v>
          </cell>
          <cell r="F1397" t="str">
            <v>seasonal adjustment program</v>
          </cell>
          <cell r="G1397" t="str">
            <v>.</v>
          </cell>
          <cell r="R1397" t="str">
            <v>Medium</v>
          </cell>
          <cell r="S1397" t="str">
            <v>Methodology and Data Management Division</v>
          </cell>
          <cell r="T1397">
            <v>0</v>
          </cell>
          <cell r="U1397">
            <v>0</v>
          </cell>
          <cell r="V1397" t="str">
            <v>Gerard Wildie</v>
          </cell>
          <cell r="W1397">
            <v>0</v>
          </cell>
          <cell r="X1397" t="str">
            <v>Gerard Wildie</v>
          </cell>
          <cell r="AH1397" t="str">
            <v>X12 ARIMA_</v>
          </cell>
          <cell r="AI1397">
            <v>101340</v>
          </cell>
        </row>
      </sheetData>
      <sheetData sheetId="18" refreshError="1"/>
      <sheetData sheetId="19" refreshError="1">
        <row r="1">
          <cell r="A1" t="str">
            <v>Application Id</v>
          </cell>
          <cell r="B1" t="str">
            <v>App Name copy</v>
          </cell>
          <cell r="C1" t="str">
            <v>Asset No.</v>
          </cell>
          <cell r="D1" t="str">
            <v>Application Name</v>
          </cell>
          <cell r="E1" t="str">
            <v>Application Name &amp; Version</v>
          </cell>
          <cell r="F1" t="str">
            <v>Family</v>
          </cell>
          <cell r="G1" t="str">
            <v>Description</v>
          </cell>
          <cell r="H1" t="str">
            <v>Functional Area</v>
          </cell>
          <cell r="I1" t="str">
            <v>App Type</v>
          </cell>
          <cell r="J1" t="str">
            <v>Number of Users</v>
          </cell>
          <cell r="K1" t="str">
            <v>Application type</v>
          </cell>
          <cell r="L1" t="str">
            <v>Status</v>
          </cell>
          <cell r="M1" t="str">
            <v>Version</v>
          </cell>
          <cell r="N1" t="str">
            <v>Commission Date</v>
          </cell>
          <cell r="O1" t="str">
            <v>Decommission Date</v>
          </cell>
          <cell r="P1" t="str">
            <v>Life Start Date</v>
          </cell>
          <cell r="Q1" t="str">
            <v>Life as at Life Start Date</v>
          </cell>
          <cell r="R1" t="str">
            <v>CM App Type</v>
          </cell>
          <cell r="S1" t="str">
            <v>Importance</v>
          </cell>
          <cell r="T1" t="str">
            <v>Client Division</v>
          </cell>
          <cell r="U1" t="str">
            <v>Client Branch</v>
          </cell>
          <cell r="V1" t="str">
            <v>Client BU</v>
          </cell>
          <cell r="W1" t="str">
            <v>Account Manager</v>
          </cell>
          <cell r="X1" t="str">
            <v>Client Manager</v>
          </cell>
          <cell r="Y1" t="str">
            <v>Service Manager</v>
          </cell>
          <cell r="Z1" t="str">
            <v>Platform-Major</v>
          </cell>
          <cell r="AA1" t="str">
            <v>User Interface</v>
          </cell>
          <cell r="AB1" t="str">
            <v>Language 0</v>
          </cell>
          <cell r="AC1" t="str">
            <v>Database-Major</v>
          </cell>
          <cell r="AD1" t="str">
            <v>Capital Value</v>
          </cell>
          <cell r="AE1" t="str">
            <v>Support Costs Last Year</v>
          </cell>
          <cell r="AF1" t="str">
            <v>NBV</v>
          </cell>
          <cell r="AG1" t="str">
            <v>Application Id</v>
          </cell>
        </row>
        <row r="2">
          <cell r="A2">
            <v>841</v>
          </cell>
          <cell r="B2" t="str">
            <v>1301.0.....Year Book -  Ver 2002_337751</v>
          </cell>
          <cell r="C2">
            <v>337751</v>
          </cell>
          <cell r="D2" t="str">
            <v>1301.0.....Year Book</v>
          </cell>
          <cell r="E2" t="str">
            <v>1301.0.....Year Book -  Ver 2002</v>
          </cell>
          <cell r="F2" t="str">
            <v>Publishing and Dissemination</v>
          </cell>
          <cell r="H2" t="str">
            <v>Publishing</v>
          </cell>
          <cell r="I2" t="str">
            <v>Distribution</v>
          </cell>
          <cell r="J2" t="str">
            <v>Less than 10 Across Sites</v>
          </cell>
          <cell r="K2" t="str">
            <v>Custom In House Developed</v>
          </cell>
          <cell r="L2" t="str">
            <v>De-commissioned</v>
          </cell>
          <cell r="M2">
            <v>2002</v>
          </cell>
          <cell r="N2">
            <v>36951</v>
          </cell>
          <cell r="O2">
            <v>39958</v>
          </cell>
          <cell r="P2">
            <v>37257</v>
          </cell>
          <cell r="Q2">
            <v>10</v>
          </cell>
          <cell r="R2" t="str">
            <v>Local Application</v>
          </cell>
          <cell r="S2" t="str">
            <v>High</v>
          </cell>
          <cell r="T2" t="str">
            <v>Integrated Collection and Dissemination Services</v>
          </cell>
          <cell r="U2" t="str">
            <v>Customer Services Branch</v>
          </cell>
          <cell r="V2">
            <v>311</v>
          </cell>
          <cell r="W2" t="str">
            <v>Peter R Jones</v>
          </cell>
          <cell r="X2" t="str">
            <v>Mark Gore</v>
          </cell>
          <cell r="Y2" t="str">
            <v>Chris Conran</v>
          </cell>
          <cell r="Z2" t="str">
            <v>Lotus Notes</v>
          </cell>
          <cell r="AG2">
            <v>841</v>
          </cell>
        </row>
        <row r="3">
          <cell r="A3">
            <v>798</v>
          </cell>
          <cell r="B3" t="str">
            <v>1301.2...Vic Year Book...2002 -  Ver VicYearBookV1.0_337752</v>
          </cell>
          <cell r="C3">
            <v>337752</v>
          </cell>
          <cell r="D3" t="str">
            <v>1301.2...Vic Year Book...2002</v>
          </cell>
          <cell r="E3" t="str">
            <v>1301.2...Vic Year Book...2002 -  Ver VicYearBookV1.0</v>
          </cell>
          <cell r="F3" t="str">
            <v>Other Corporate Services Systems</v>
          </cell>
          <cell r="G3" t="str">
            <v>decommissioned as a result of 2009 impairment testing</v>
          </cell>
          <cell r="H3" t="str">
            <v>Information</v>
          </cell>
          <cell r="I3" t="str">
            <v>Sales/Marketing</v>
          </cell>
          <cell r="J3" t="str">
            <v>Less than 10 at a Single Site</v>
          </cell>
          <cell r="K3" t="str">
            <v>Custom In House Developed</v>
          </cell>
          <cell r="L3" t="str">
            <v>De-commissioned</v>
          </cell>
          <cell r="M3" t="str">
            <v>VicYearBookV1.0</v>
          </cell>
          <cell r="N3">
            <v>34907</v>
          </cell>
          <cell r="O3">
            <v>39986</v>
          </cell>
          <cell r="P3">
            <v>37257</v>
          </cell>
          <cell r="Q3">
            <v>10</v>
          </cell>
          <cell r="R3" t="str">
            <v>Local Application</v>
          </cell>
          <cell r="S3" t="str">
            <v>Low</v>
          </cell>
          <cell r="T3" t="str">
            <v>** No Division/Group</v>
          </cell>
          <cell r="U3" t="str">
            <v>** No Branch</v>
          </cell>
          <cell r="V3">
            <v>811</v>
          </cell>
          <cell r="W3" t="str">
            <v>David Miller</v>
          </cell>
          <cell r="X3" t="str">
            <v>Joseph Salvatore</v>
          </cell>
          <cell r="Y3" t="str">
            <v>David Miller</v>
          </cell>
          <cell r="Z3" t="str">
            <v>Lotus Notes</v>
          </cell>
          <cell r="AB3" t="str">
            <v>LotusScript/LotusFormula</v>
          </cell>
          <cell r="AG3">
            <v>798</v>
          </cell>
        </row>
        <row r="4">
          <cell r="A4">
            <v>288</v>
          </cell>
          <cell r="B4" t="str">
            <v>1991 Pop Census - CLIB91_337753</v>
          </cell>
          <cell r="C4">
            <v>337753</v>
          </cell>
          <cell r="D4" t="str">
            <v>1991 Pop Census - CLIB91</v>
          </cell>
          <cell r="E4" t="str">
            <v>1991 Pop Census - CLIB91</v>
          </cell>
          <cell r="F4" t="str">
            <v>Census</v>
          </cell>
          <cell r="G4" t="str">
            <v>Census profiles on CD-ROM for institutions which are part of the ABS Library Extension Program</v>
          </cell>
          <cell r="H4" t="str">
            <v>Distribution</v>
          </cell>
          <cell r="I4" t="str">
            <v>Distribution</v>
          </cell>
          <cell r="K4" t="str">
            <v>Custom In House Developed</v>
          </cell>
          <cell r="L4" t="str">
            <v>De-commissioned</v>
          </cell>
          <cell r="N4">
            <v>34669.5</v>
          </cell>
          <cell r="O4">
            <v>37606</v>
          </cell>
          <cell r="P4">
            <v>37257</v>
          </cell>
          <cell r="Q4">
            <v>10</v>
          </cell>
          <cell r="R4" t="str">
            <v>Local Application</v>
          </cell>
          <cell r="S4" t="str">
            <v>High</v>
          </cell>
          <cell r="T4" t="str">
            <v>Population Labour Industry and Environment Statistics Group</v>
          </cell>
          <cell r="U4" t="str">
            <v>Population Census</v>
          </cell>
          <cell r="V4">
            <v>211</v>
          </cell>
          <cell r="W4" t="str">
            <v>Duncan Young</v>
          </cell>
          <cell r="Y4" t="str">
            <v>Duncan Young</v>
          </cell>
          <cell r="Z4" t="str">
            <v>PC</v>
          </cell>
          <cell r="AB4" t="str">
            <v>C/C++</v>
          </cell>
          <cell r="AG4">
            <v>288</v>
          </cell>
        </row>
        <row r="5">
          <cell r="A5">
            <v>814</v>
          </cell>
          <cell r="B5" t="str">
            <v>1991 Pop Census - Cprofile91_337754</v>
          </cell>
          <cell r="C5">
            <v>337754</v>
          </cell>
          <cell r="D5" t="str">
            <v>1991 Pop Census - Cprofile91</v>
          </cell>
          <cell r="E5" t="str">
            <v>1991 Pop Census - Cprofile91</v>
          </cell>
          <cell r="F5" t="str">
            <v>Census</v>
          </cell>
          <cell r="G5" t="str">
            <v>Software provided to external clients with 1991 Pop Census  profiles - occasionally used in-house to convert 1991 Pop Census profiles to Excel</v>
          </cell>
          <cell r="H5" t="str">
            <v>Statistical</v>
          </cell>
          <cell r="I5" t="str">
            <v>Product for External Use/Sale</v>
          </cell>
          <cell r="K5" t="str">
            <v>Custom In House Developed</v>
          </cell>
          <cell r="L5" t="str">
            <v>De-commissioned</v>
          </cell>
          <cell r="O5">
            <v>37606</v>
          </cell>
          <cell r="P5">
            <v>37257</v>
          </cell>
          <cell r="Q5">
            <v>10</v>
          </cell>
          <cell r="R5" t="str">
            <v>Local Application</v>
          </cell>
          <cell r="S5" t="str">
            <v>High</v>
          </cell>
          <cell r="T5" t="str">
            <v>Population Labour Industry and Environment Statistics Group</v>
          </cell>
          <cell r="U5" t="str">
            <v>Population Census</v>
          </cell>
          <cell r="V5">
            <v>211</v>
          </cell>
          <cell r="W5" t="str">
            <v>Duncan Young</v>
          </cell>
          <cell r="Y5" t="str">
            <v>Duncan Young</v>
          </cell>
          <cell r="Z5" t="str">
            <v>PC</v>
          </cell>
          <cell r="AB5" t="str">
            <v>C/C++</v>
          </cell>
          <cell r="AG5">
            <v>814</v>
          </cell>
        </row>
        <row r="6">
          <cell r="A6">
            <v>105</v>
          </cell>
          <cell r="B6" t="str">
            <v>1991 Pop Census - Microcomputer Matrix Software (CMATRIX)_</v>
          </cell>
          <cell r="D6" t="str">
            <v>1991 Pop Census - Microcomputer Matrix Software (CMATRIX)</v>
          </cell>
          <cell r="E6" t="str">
            <v>1991 Pop Census - Microcomputer Matrix Software (CMATRIX)</v>
          </cell>
          <cell r="I6" t="str">
            <v>Collection Processing System</v>
          </cell>
          <cell r="K6" t="str">
            <v>Custom In House Developed</v>
          </cell>
          <cell r="L6" t="str">
            <v>De-commissioned</v>
          </cell>
          <cell r="N6">
            <v>33970.5</v>
          </cell>
          <cell r="P6">
            <v>0</v>
          </cell>
          <cell r="T6" t="str">
            <v>** No Division/Group</v>
          </cell>
          <cell r="U6" t="str">
            <v>** No Branch</v>
          </cell>
          <cell r="W6" t="str">
            <v>John Kendrigan</v>
          </cell>
          <cell r="X6" t="str">
            <v>Paul Williams</v>
          </cell>
          <cell r="Z6" t="str">
            <v>PC</v>
          </cell>
          <cell r="AG6">
            <v>105</v>
          </cell>
        </row>
        <row r="7">
          <cell r="A7">
            <v>106</v>
          </cell>
          <cell r="B7" t="str">
            <v>1991 Pop Census - Microcomputer Profile Software (CPROFILE)_</v>
          </cell>
          <cell r="D7" t="str">
            <v>1991 Pop Census - Microcomputer Profile Software (CPROFILE)</v>
          </cell>
          <cell r="E7" t="str">
            <v>1991 Pop Census - Microcomputer Profile Software (CPROFILE)</v>
          </cell>
          <cell r="I7" t="str">
            <v>Collection Processing System</v>
          </cell>
          <cell r="K7" t="str">
            <v>Custom In House Developed</v>
          </cell>
          <cell r="L7" t="str">
            <v>De-commissioned</v>
          </cell>
          <cell r="N7">
            <v>33970.5</v>
          </cell>
          <cell r="P7">
            <v>0</v>
          </cell>
          <cell r="T7" t="str">
            <v>** No Division/Group</v>
          </cell>
          <cell r="U7" t="str">
            <v>** No Branch</v>
          </cell>
          <cell r="W7" t="str">
            <v>John Kendrigan</v>
          </cell>
          <cell r="X7" t="str">
            <v>Paul Williams</v>
          </cell>
          <cell r="Z7" t="str">
            <v>PC</v>
          </cell>
          <cell r="AG7">
            <v>106</v>
          </cell>
        </row>
        <row r="8">
          <cell r="A8">
            <v>104</v>
          </cell>
          <cell r="B8" t="str">
            <v>1991 Pop Census - PCS91_337755</v>
          </cell>
          <cell r="C8">
            <v>337755</v>
          </cell>
          <cell r="D8" t="str">
            <v>1991 Pop Census - PCS91</v>
          </cell>
          <cell r="E8" t="str">
            <v>1991 Pop Census - PCS91</v>
          </cell>
          <cell r="F8" t="str">
            <v>Census</v>
          </cell>
          <cell r="G8" t="str">
            <v>On-line retrieval software for 1991 population census profiles decommissioned as a result of 2009 impairment testing</v>
          </cell>
          <cell r="H8" t="str">
            <v>Statistical</v>
          </cell>
          <cell r="I8" t="str">
            <v>Collection Processing System</v>
          </cell>
          <cell r="K8" t="str">
            <v>Custom In House Developed</v>
          </cell>
          <cell r="L8" t="str">
            <v>De-commissioned</v>
          </cell>
          <cell r="N8">
            <v>33970.5</v>
          </cell>
          <cell r="O8">
            <v>39986</v>
          </cell>
          <cell r="P8">
            <v>37257</v>
          </cell>
          <cell r="Q8">
            <v>10</v>
          </cell>
          <cell r="R8" t="str">
            <v>Local Application</v>
          </cell>
          <cell r="S8" t="str">
            <v>High</v>
          </cell>
          <cell r="T8" t="str">
            <v>Population Labour Industry and Environment Statistics Group</v>
          </cell>
          <cell r="U8" t="str">
            <v>Population Census</v>
          </cell>
          <cell r="V8">
            <v>211</v>
          </cell>
          <cell r="W8" t="str">
            <v>Duncan Young</v>
          </cell>
          <cell r="X8" t="str">
            <v>peter clark</v>
          </cell>
          <cell r="Y8" t="str">
            <v>Duncan Young</v>
          </cell>
          <cell r="Z8" t="str">
            <v>PC</v>
          </cell>
          <cell r="AB8" t="str">
            <v>C/C++</v>
          </cell>
          <cell r="AG8">
            <v>104</v>
          </cell>
        </row>
        <row r="9">
          <cell r="A9">
            <v>630</v>
          </cell>
          <cell r="B9" t="str">
            <v>1993-94 HES Derivations/Amendments_337756</v>
          </cell>
          <cell r="C9">
            <v>337756</v>
          </cell>
          <cell r="D9" t="str">
            <v>1993-94 HES Derivations/Amendments</v>
          </cell>
          <cell r="E9" t="str">
            <v>1993-94 HES Derivations/Amendments</v>
          </cell>
          <cell r="H9" t="str">
            <v>Statistical</v>
          </cell>
          <cell r="I9" t="str">
            <v>Other - None of the above (specify purpose)</v>
          </cell>
          <cell r="K9" t="str">
            <v>Custom In House Developed</v>
          </cell>
          <cell r="L9" t="str">
            <v>De-commissioned</v>
          </cell>
          <cell r="P9">
            <v>37257</v>
          </cell>
          <cell r="Q9">
            <v>10</v>
          </cell>
          <cell r="R9" t="str">
            <v>Local Application</v>
          </cell>
          <cell r="S9" t="str">
            <v>Medium</v>
          </cell>
          <cell r="T9" t="str">
            <v>Social Statistics Group</v>
          </cell>
          <cell r="U9" t="str">
            <v>Social Conditions Statistics</v>
          </cell>
          <cell r="V9">
            <v>501</v>
          </cell>
          <cell r="W9" t="str">
            <v>Bruce Green</v>
          </cell>
          <cell r="Z9" t="str">
            <v>Lotus Notes</v>
          </cell>
          <cell r="AG9">
            <v>630</v>
          </cell>
        </row>
        <row r="10">
          <cell r="A10">
            <v>831</v>
          </cell>
          <cell r="B10" t="str">
            <v>1996 Pop Census - CLIB96_337757</v>
          </cell>
          <cell r="C10">
            <v>337757</v>
          </cell>
          <cell r="D10" t="str">
            <v>1996 Pop Census - CLIB96</v>
          </cell>
          <cell r="E10" t="str">
            <v>1996 Pop Census - CLIB96</v>
          </cell>
          <cell r="F10" t="str">
            <v>Census</v>
          </cell>
          <cell r="G10" t="str">
            <v>Application to make Pop Census Community Profiles available through LEP libraries decommissioned as a result of 2009 impairment testing</v>
          </cell>
          <cell r="H10" t="str">
            <v>Statistical</v>
          </cell>
          <cell r="I10" t="str">
            <v>Product for External Use/Sale</v>
          </cell>
          <cell r="K10" t="str">
            <v>Custom In House Developed</v>
          </cell>
          <cell r="L10" t="str">
            <v>De-commissioned</v>
          </cell>
          <cell r="N10">
            <v>35626</v>
          </cell>
          <cell r="O10">
            <v>39986</v>
          </cell>
          <cell r="P10">
            <v>37257</v>
          </cell>
          <cell r="Q10">
            <v>10</v>
          </cell>
          <cell r="R10" t="str">
            <v>Local Application</v>
          </cell>
          <cell r="S10" t="str">
            <v>High</v>
          </cell>
          <cell r="T10" t="str">
            <v>Population Labour Industry and Environment Statistics Group</v>
          </cell>
          <cell r="U10" t="str">
            <v>Population Census</v>
          </cell>
          <cell r="V10">
            <v>211</v>
          </cell>
          <cell r="W10" t="str">
            <v>Bruce Green</v>
          </cell>
          <cell r="X10" t="str">
            <v>Peter Clark</v>
          </cell>
          <cell r="Y10" t="str">
            <v>Helen Robson</v>
          </cell>
          <cell r="Z10" t="str">
            <v>PC</v>
          </cell>
          <cell r="AB10" t="str">
            <v>Visual Basic</v>
          </cell>
          <cell r="AG10">
            <v>831</v>
          </cell>
        </row>
        <row r="11">
          <cell r="A11">
            <v>652</v>
          </cell>
          <cell r="B11" t="str">
            <v>1996 Pop Census - Collections Operations Management System (COMS)_337846</v>
          </cell>
          <cell r="C11">
            <v>337846</v>
          </cell>
          <cell r="D11" t="str">
            <v>1996 Pop Census - Collections Operations Management System (COMS)</v>
          </cell>
          <cell r="E11" t="str">
            <v>1996 Pop Census - Collections Operations Management System (COMS)</v>
          </cell>
          <cell r="F11" t="str">
            <v>Census</v>
          </cell>
          <cell r="G11"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H11" t="str">
            <v>Administration</v>
          </cell>
          <cell r="I11" t="str">
            <v>Systems - Business Systems for Internal Use</v>
          </cell>
          <cell r="K11" t="str">
            <v>Custom In House Developed</v>
          </cell>
          <cell r="L11" t="str">
            <v>De-commissioned</v>
          </cell>
          <cell r="O11">
            <v>39986</v>
          </cell>
          <cell r="P11">
            <v>35339</v>
          </cell>
          <cell r="Q11">
            <v>10</v>
          </cell>
          <cell r="R11" t="str">
            <v>Local Application</v>
          </cell>
          <cell r="S11" t="str">
            <v>High</v>
          </cell>
          <cell r="T11" t="str">
            <v>Population Labour Industry and Environment Statistics Group</v>
          </cell>
          <cell r="U11" t="str">
            <v>Population Census</v>
          </cell>
          <cell r="V11">
            <v>213</v>
          </cell>
          <cell r="W11" t="str">
            <v>Paul Brush</v>
          </cell>
          <cell r="X11" t="str">
            <v>David Nauenburg</v>
          </cell>
          <cell r="Y11" t="str">
            <v>Helen Robson</v>
          </cell>
          <cell r="Z11" t="str">
            <v>Mid-Range</v>
          </cell>
          <cell r="AG11">
            <v>652</v>
          </cell>
        </row>
        <row r="12">
          <cell r="A12">
            <v>830</v>
          </cell>
          <cell r="B12" t="str">
            <v>1996 Pop Census - Cprofile96_337758</v>
          </cell>
          <cell r="C12">
            <v>337758</v>
          </cell>
          <cell r="D12" t="str">
            <v>1996 Pop Census - Cprofile96</v>
          </cell>
          <cell r="E12" t="str">
            <v>1996 Pop Census - Cprofile96</v>
          </cell>
          <cell r="F12" t="str">
            <v>Census</v>
          </cell>
          <cell r="G12" t="str">
            <v>Software for distribution with Pop Census  community profiles exported from PCS2001 in Cprofile format decommissioned as a result of 2009 impairment testing</v>
          </cell>
          <cell r="H12" t="str">
            <v>Statistical</v>
          </cell>
          <cell r="I12" t="str">
            <v>Product for External Use/Sale</v>
          </cell>
          <cell r="K12" t="str">
            <v>Custom In House Developed</v>
          </cell>
          <cell r="L12" t="str">
            <v>De-commissioned</v>
          </cell>
          <cell r="N12">
            <v>35626</v>
          </cell>
          <cell r="O12">
            <v>39986</v>
          </cell>
          <cell r="P12">
            <v>37257</v>
          </cell>
          <cell r="Q12">
            <v>10</v>
          </cell>
          <cell r="R12" t="str">
            <v>Local Application</v>
          </cell>
          <cell r="S12" t="str">
            <v>High</v>
          </cell>
          <cell r="T12" t="str">
            <v>Population Labour Industry and Environment Statistics Group</v>
          </cell>
          <cell r="U12" t="str">
            <v>Population Census</v>
          </cell>
          <cell r="V12">
            <v>211</v>
          </cell>
          <cell r="W12" t="str">
            <v>Duncan Young</v>
          </cell>
          <cell r="X12" t="str">
            <v>Peter Clark</v>
          </cell>
          <cell r="Y12" t="str">
            <v>Duncan Young</v>
          </cell>
          <cell r="Z12" t="str">
            <v>PC</v>
          </cell>
          <cell r="AB12" t="str">
            <v>Visual Basic</v>
          </cell>
          <cell r="AG12">
            <v>830</v>
          </cell>
        </row>
        <row r="13">
          <cell r="A13">
            <v>631</v>
          </cell>
          <cell r="B13" t="str">
            <v>1996 Pop Census - PCS96_337759</v>
          </cell>
          <cell r="C13">
            <v>337759</v>
          </cell>
          <cell r="D13" t="str">
            <v>1996 Pop Census - PCS96</v>
          </cell>
          <cell r="E13" t="str">
            <v>1996 Pop Census - PCS96</v>
          </cell>
          <cell r="F13" t="str">
            <v>Census</v>
          </cell>
          <cell r="G13" t="str">
            <v>Population Census 1996 decommissioned as a result of 2009 impairment testing</v>
          </cell>
          <cell r="H13" t="str">
            <v>Statistical</v>
          </cell>
          <cell r="I13" t="str">
            <v>Collection Processing System</v>
          </cell>
          <cell r="K13" t="str">
            <v>Custom In House Developed</v>
          </cell>
          <cell r="L13" t="str">
            <v>De-commissioned</v>
          </cell>
          <cell r="O13">
            <v>39986</v>
          </cell>
          <cell r="P13">
            <v>37257</v>
          </cell>
          <cell r="Q13">
            <v>10</v>
          </cell>
          <cell r="R13" t="str">
            <v>Local Application</v>
          </cell>
          <cell r="S13" t="str">
            <v>High</v>
          </cell>
          <cell r="T13" t="str">
            <v>Population Labour Industry and Environment Statistics Group</v>
          </cell>
          <cell r="U13" t="str">
            <v>Population Census</v>
          </cell>
          <cell r="V13">
            <v>211</v>
          </cell>
          <cell r="W13" t="str">
            <v>Duncan Young</v>
          </cell>
          <cell r="X13" t="str">
            <v>Peter Clark</v>
          </cell>
          <cell r="Y13" t="str">
            <v>Duncan Young</v>
          </cell>
          <cell r="Z13" t="str">
            <v>PC</v>
          </cell>
          <cell r="AB13" t="str">
            <v>SQL WINDOWS/Centura</v>
          </cell>
          <cell r="AG13">
            <v>631</v>
          </cell>
        </row>
        <row r="14">
          <cell r="A14">
            <v>442</v>
          </cell>
          <cell r="B14" t="str">
            <v>2001 Pop Census - Amend System_337760</v>
          </cell>
          <cell r="C14">
            <v>337760</v>
          </cell>
          <cell r="D14" t="str">
            <v>2001 Pop Census - Amend System</v>
          </cell>
          <cell r="E14" t="str">
            <v>2001 Pop Census - Amend System</v>
          </cell>
          <cell r="F14" t="str">
            <v>Census</v>
          </cell>
          <cell r="G14"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H14" t="str">
            <v>Statistical</v>
          </cell>
          <cell r="I14" t="str">
            <v>Collection Processing System</v>
          </cell>
          <cell r="K14" t="str">
            <v>Custom In House Developed</v>
          </cell>
          <cell r="L14" t="str">
            <v>De-commissioned</v>
          </cell>
          <cell r="P14">
            <v>37257</v>
          </cell>
          <cell r="Q14">
            <v>10</v>
          </cell>
          <cell r="R14" t="str">
            <v>Local Application</v>
          </cell>
          <cell r="S14" t="str">
            <v>High</v>
          </cell>
          <cell r="T14" t="str">
            <v>Population Labour Industry and Environment Statistics Group</v>
          </cell>
          <cell r="U14" t="str">
            <v>Population Census</v>
          </cell>
          <cell r="V14">
            <v>214</v>
          </cell>
          <cell r="W14" t="str">
            <v>Bruce Green</v>
          </cell>
          <cell r="X14" t="str">
            <v>Joanne Healey</v>
          </cell>
          <cell r="Z14" t="str">
            <v>PC</v>
          </cell>
          <cell r="AB14" t="str">
            <v>SQL WINDOWS/Centura</v>
          </cell>
          <cell r="AG14">
            <v>442</v>
          </cell>
        </row>
        <row r="15">
          <cell r="A15">
            <v>377</v>
          </cell>
          <cell r="B15" t="str">
            <v>2001 Pop Census - Automated Coding_337761</v>
          </cell>
          <cell r="C15">
            <v>337761</v>
          </cell>
          <cell r="D15" t="str">
            <v>2001 Pop Census - Automated Coding</v>
          </cell>
          <cell r="E15" t="str">
            <v>2001 Pop Census - Automated Coding</v>
          </cell>
          <cell r="F15" t="str">
            <v>Census</v>
          </cell>
          <cell r="G15" t="str">
            <v>2001 Census automated coding system for OCR captures responses.</v>
          </cell>
          <cell r="H15" t="str">
            <v>Statistical</v>
          </cell>
          <cell r="I15" t="str">
            <v>Collection Processing System</v>
          </cell>
          <cell r="K15" t="str">
            <v>Custom In House Developed</v>
          </cell>
          <cell r="L15" t="str">
            <v>De-commissioned</v>
          </cell>
          <cell r="N15">
            <v>37104</v>
          </cell>
          <cell r="P15">
            <v>37257</v>
          </cell>
          <cell r="Q15">
            <v>10</v>
          </cell>
          <cell r="R15" t="str">
            <v>Local Application</v>
          </cell>
          <cell r="S15" t="str">
            <v>High</v>
          </cell>
          <cell r="T15" t="str">
            <v>Population Labour Industry and Environment Statistics Group</v>
          </cell>
          <cell r="U15" t="str">
            <v>Population Census</v>
          </cell>
          <cell r="V15">
            <v>214</v>
          </cell>
          <cell r="W15" t="str">
            <v>Bruce Green</v>
          </cell>
          <cell r="X15" t="str">
            <v>Anthony Grubb</v>
          </cell>
          <cell r="Y15" t="str">
            <v>Helen Robson</v>
          </cell>
          <cell r="Z15" t="str">
            <v>PC</v>
          </cell>
          <cell r="AB15" t="str">
            <v>C/C++</v>
          </cell>
          <cell r="AG15">
            <v>377</v>
          </cell>
        </row>
        <row r="16">
          <cell r="A16">
            <v>443</v>
          </cell>
          <cell r="B16" t="str">
            <v>2001 Pop Census - Balancing (BAL)_337762</v>
          </cell>
          <cell r="C16">
            <v>337762</v>
          </cell>
          <cell r="D16" t="str">
            <v>2001 Pop Census - Balancing (BAL)</v>
          </cell>
          <cell r="E16" t="str">
            <v>2001 Pop Census - Balancing (BAL)</v>
          </cell>
          <cell r="F16" t="str">
            <v>Census</v>
          </cell>
          <cell r="G16"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H16" t="str">
            <v>Statistical</v>
          </cell>
          <cell r="I16" t="str">
            <v>Collection Processing System</v>
          </cell>
          <cell r="K16" t="str">
            <v>Custom In House Developed</v>
          </cell>
          <cell r="L16" t="str">
            <v>De-commissioned</v>
          </cell>
          <cell r="N16">
            <v>37104</v>
          </cell>
          <cell r="P16">
            <v>37257</v>
          </cell>
          <cell r="Q16">
            <v>10</v>
          </cell>
          <cell r="R16" t="str">
            <v>Local Application</v>
          </cell>
          <cell r="S16" t="str">
            <v>High</v>
          </cell>
          <cell r="T16" t="str">
            <v>Population Labour Industry and Environment Statistics Group</v>
          </cell>
          <cell r="U16" t="str">
            <v>Population Census</v>
          </cell>
          <cell r="V16">
            <v>214</v>
          </cell>
          <cell r="W16" t="str">
            <v>Bruce Green</v>
          </cell>
          <cell r="X16" t="str">
            <v>Anthony Grubb</v>
          </cell>
          <cell r="Y16" t="str">
            <v>Helen Robson</v>
          </cell>
          <cell r="Z16" t="str">
            <v>PC</v>
          </cell>
          <cell r="AB16" t="str">
            <v>SQL WINDOWS/Centura</v>
          </cell>
          <cell r="AG16">
            <v>443</v>
          </cell>
        </row>
        <row r="17">
          <cell r="A17">
            <v>810</v>
          </cell>
          <cell r="B17" t="str">
            <v>2001 Pop Census - CDATA User Group db/wesite_337763</v>
          </cell>
          <cell r="C17">
            <v>337763</v>
          </cell>
          <cell r="D17" t="str">
            <v>2001 Pop Census - CDATA User Group db/wesite</v>
          </cell>
          <cell r="E17" t="str">
            <v>2001 Pop Census - CDATA User Group db/wesite</v>
          </cell>
          <cell r="F17" t="str">
            <v>Census</v>
          </cell>
          <cell r="G17" t="str">
            <v>decommissioned as a result of 2009 impairment testing</v>
          </cell>
          <cell r="H17" t="str">
            <v>Customer Service</v>
          </cell>
          <cell r="I17" t="str">
            <v>Customer Service</v>
          </cell>
          <cell r="J17" t="str">
            <v>Less than 10 Across Sites</v>
          </cell>
          <cell r="K17" t="str">
            <v>Custom In House Developed</v>
          </cell>
          <cell r="L17" t="str">
            <v>De-commissioned</v>
          </cell>
          <cell r="O17">
            <v>39986</v>
          </cell>
          <cell r="P17">
            <v>37257</v>
          </cell>
          <cell r="Q17">
            <v>10</v>
          </cell>
          <cell r="R17" t="str">
            <v>Local Application</v>
          </cell>
          <cell r="S17" t="str">
            <v>Medium</v>
          </cell>
          <cell r="T17" t="str">
            <v>Population Labour Industry and Environment Statistics Group</v>
          </cell>
          <cell r="U17" t="str">
            <v>Population Census</v>
          </cell>
          <cell r="V17">
            <v>211</v>
          </cell>
          <cell r="W17" t="str">
            <v>Paul Brush</v>
          </cell>
          <cell r="X17" t="str">
            <v>Michael Beahan</v>
          </cell>
          <cell r="Y17" t="str">
            <v>Helen Robson</v>
          </cell>
          <cell r="Z17" t="str">
            <v>Lotus Notes</v>
          </cell>
          <cell r="AG17">
            <v>810</v>
          </cell>
        </row>
        <row r="18">
          <cell r="A18">
            <v>734</v>
          </cell>
          <cell r="B18" t="str">
            <v>2001 Pop Census - CDRD Enquiry System_337764</v>
          </cell>
          <cell r="C18">
            <v>337764</v>
          </cell>
          <cell r="D18" t="str">
            <v>2001 Pop Census - CDRD Enquiry System</v>
          </cell>
          <cell r="E18" t="str">
            <v>2001 Pop Census - CDRD Enquiry System</v>
          </cell>
          <cell r="F18" t="str">
            <v>Census</v>
          </cell>
          <cell r="G18"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H18" t="str">
            <v>Information</v>
          </cell>
          <cell r="I18" t="str">
            <v>Systems - Business Systems for Internal Use</v>
          </cell>
          <cell r="J18" t="str">
            <v>10 to 100 Users</v>
          </cell>
          <cell r="K18" t="str">
            <v>Custom In House Developed</v>
          </cell>
          <cell r="L18" t="str">
            <v>In Production</v>
          </cell>
          <cell r="N18">
            <v>36982</v>
          </cell>
          <cell r="P18">
            <v>39965</v>
          </cell>
          <cell r="Q18">
            <v>3</v>
          </cell>
          <cell r="R18" t="str">
            <v>Local Application</v>
          </cell>
          <cell r="S18" t="str">
            <v>Low</v>
          </cell>
          <cell r="T18" t="str">
            <v>Population Labour Industry and Environment Statistics Group</v>
          </cell>
          <cell r="U18" t="str">
            <v>Industry Statistics Branch</v>
          </cell>
          <cell r="V18">
            <v>154</v>
          </cell>
          <cell r="W18" t="str">
            <v>Mark Viney</v>
          </cell>
          <cell r="X18" t="str">
            <v>Alister Nairn</v>
          </cell>
          <cell r="Y18" t="str">
            <v>Ken Smith</v>
          </cell>
          <cell r="Z18" t="str">
            <v>Mid-Range</v>
          </cell>
          <cell r="AB18" t="str">
            <v>SQL WINDOWS/Centura</v>
          </cell>
          <cell r="AD18">
            <v>0</v>
          </cell>
          <cell r="AE18">
            <v>0</v>
          </cell>
          <cell r="AF18">
            <v>0</v>
          </cell>
          <cell r="AG18">
            <v>734</v>
          </cell>
        </row>
        <row r="19">
          <cell r="A19">
            <v>795</v>
          </cell>
          <cell r="B19" t="str">
            <v>2001 Pop Census - Census Electronic Sales Tracking (CELEST)_337836</v>
          </cell>
          <cell r="C19">
            <v>337836</v>
          </cell>
          <cell r="D19" t="str">
            <v>2001 Pop Census - Census Electronic Sales Tracking (CELEST)</v>
          </cell>
          <cell r="E19" t="str">
            <v>2001 Pop Census - Census Electronic Sales Tracking (CELEST)</v>
          </cell>
          <cell r="F19" t="str">
            <v>Census</v>
          </cell>
          <cell r="G19" t="str">
            <v>(Database: "Celest 2001 - DEV"; Subject: "Help About" decommissioned as a result of 2009 impairment testing</v>
          </cell>
          <cell r="H19" t="str">
            <v>Distribution</v>
          </cell>
          <cell r="I19" t="str">
            <v>Sales/Marketing</v>
          </cell>
          <cell r="J19" t="str">
            <v>10 to 100 Users</v>
          </cell>
          <cell r="K19" t="str">
            <v>Custom In House Developed</v>
          </cell>
          <cell r="L19" t="str">
            <v>De-commissioned</v>
          </cell>
          <cell r="N19">
            <v>37327</v>
          </cell>
          <cell r="O19">
            <v>39986</v>
          </cell>
          <cell r="P19">
            <v>37257</v>
          </cell>
          <cell r="Q19">
            <v>10</v>
          </cell>
          <cell r="R19" t="str">
            <v>Local Application</v>
          </cell>
          <cell r="S19" t="str">
            <v>Medium</v>
          </cell>
          <cell r="T19" t="str">
            <v>Population Labour Industry and Environment Statistics Group</v>
          </cell>
          <cell r="U19" t="str">
            <v>Population Census</v>
          </cell>
          <cell r="V19">
            <v>211</v>
          </cell>
          <cell r="W19" t="str">
            <v>Bruce Green</v>
          </cell>
          <cell r="X19" t="str">
            <v>Michael Beahan</v>
          </cell>
          <cell r="Y19" t="str">
            <v>Helen Robson</v>
          </cell>
          <cell r="Z19" t="str">
            <v>Lotus Notes</v>
          </cell>
          <cell r="AB19" t="str">
            <v>LotusScript/LotusFormula</v>
          </cell>
          <cell r="AG19">
            <v>795</v>
          </cell>
        </row>
        <row r="20">
          <cell r="A20">
            <v>427</v>
          </cell>
          <cell r="B20" t="str">
            <v>2001 Pop Census - Census Field Systems_337765</v>
          </cell>
          <cell r="C20">
            <v>337765</v>
          </cell>
          <cell r="D20" t="str">
            <v>2001 Pop Census - Census Field Systems</v>
          </cell>
          <cell r="E20" t="str">
            <v>2001 Pop Census - Census Field Systems</v>
          </cell>
          <cell r="F20" t="str">
            <v>Census</v>
          </cell>
          <cell r="G20" t="str">
            <v>Redevelopment of the 1996 Field Systems COMS and CenPay into the 2001 Field Systems **These systems have been replaced by 2006 Field Systems and are no longer in use. They have been retained for audit purposes (Census pays)</v>
          </cell>
          <cell r="H20" t="str">
            <v>Administration</v>
          </cell>
          <cell r="I20" t="str">
            <v>Human Resources</v>
          </cell>
          <cell r="J20" t="str">
            <v>Less than 10 Across Sites</v>
          </cell>
          <cell r="K20" t="str">
            <v>Custom In House Developed</v>
          </cell>
          <cell r="L20" t="str">
            <v>De-commissioned</v>
          </cell>
          <cell r="N20">
            <v>36923</v>
          </cell>
          <cell r="P20">
            <v>37165</v>
          </cell>
          <cell r="Q20">
            <v>10</v>
          </cell>
          <cell r="R20" t="str">
            <v>Local Application</v>
          </cell>
          <cell r="S20" t="str">
            <v>High</v>
          </cell>
          <cell r="T20" t="str">
            <v>Population Labour Industry and Environment Statistics Group</v>
          </cell>
          <cell r="U20" t="str">
            <v>Population Census</v>
          </cell>
          <cell r="V20">
            <v>213</v>
          </cell>
          <cell r="W20" t="str">
            <v>Bruce Green</v>
          </cell>
          <cell r="X20" t="str">
            <v>David Nauenburg</v>
          </cell>
          <cell r="Y20" t="str">
            <v>Helen Robson</v>
          </cell>
          <cell r="Z20" t="str">
            <v>Lotus Notes</v>
          </cell>
          <cell r="AG20">
            <v>427</v>
          </cell>
        </row>
        <row r="21">
          <cell r="A21">
            <v>440</v>
          </cell>
          <cell r="B21" t="str">
            <v>2001 Pop Census - Census Mapping System_337766</v>
          </cell>
          <cell r="C21">
            <v>337766</v>
          </cell>
          <cell r="D21" t="str">
            <v>2001 Pop Census - Census Mapping System</v>
          </cell>
          <cell r="E21" t="str">
            <v>2001 Pop Census - Census Mapping System</v>
          </cell>
          <cell r="F21" t="str">
            <v>Census</v>
          </cell>
          <cell r="G21" t="str">
            <v>Production of Census CD and other related maps. **Should no longer be used in production decommissioned as a result of 2009 impairment testing</v>
          </cell>
          <cell r="H21" t="str">
            <v>Statistical</v>
          </cell>
          <cell r="I21" t="str">
            <v>Product for External Use/Sale</v>
          </cell>
          <cell r="K21" t="str">
            <v>Custom In House Developed</v>
          </cell>
          <cell r="L21" t="str">
            <v>De-commissioned</v>
          </cell>
          <cell r="O21">
            <v>39986</v>
          </cell>
          <cell r="P21">
            <v>37257</v>
          </cell>
          <cell r="Q21">
            <v>10</v>
          </cell>
          <cell r="R21" t="str">
            <v>Local Application</v>
          </cell>
          <cell r="S21" t="str">
            <v>High</v>
          </cell>
          <cell r="T21" t="str">
            <v>Population Labour Industry and Environment Statistics Group</v>
          </cell>
          <cell r="U21" t="str">
            <v>** No Branch</v>
          </cell>
          <cell r="V21">
            <v>157</v>
          </cell>
          <cell r="W21" t="str">
            <v>Bruce Green</v>
          </cell>
          <cell r="X21" t="str">
            <v>Alister Nairn</v>
          </cell>
          <cell r="Y21" t="str">
            <v>Helen Robson</v>
          </cell>
          <cell r="Z21" t="str">
            <v>PC</v>
          </cell>
          <cell r="AB21" t="str">
            <v>MapInfo MapBasic</v>
          </cell>
          <cell r="AG21">
            <v>440</v>
          </cell>
        </row>
        <row r="22">
          <cell r="A22">
            <v>809</v>
          </cell>
          <cell r="B22" t="str">
            <v>2001 Pop Census - Census Table Specification Service (CTSS)_337767</v>
          </cell>
          <cell r="C22">
            <v>337767</v>
          </cell>
          <cell r="D22" t="str">
            <v>2001 Pop Census - Census Table Specification Service (CTSS)</v>
          </cell>
          <cell r="E22" t="str">
            <v>2001 Pop Census - Census Table Specification Service (CTSS)</v>
          </cell>
          <cell r="F22" t="str">
            <v>Census</v>
          </cell>
          <cell r="G22" t="str">
            <v>decommissioned as a result of 2009 impairment testing</v>
          </cell>
          <cell r="H22" t="str">
            <v>Distribution</v>
          </cell>
          <cell r="I22" t="str">
            <v>Distribution</v>
          </cell>
          <cell r="K22" t="str">
            <v>Custom In House Developed</v>
          </cell>
          <cell r="L22" t="str">
            <v>De-commissioned</v>
          </cell>
          <cell r="N22">
            <v>37195</v>
          </cell>
          <cell r="O22">
            <v>39986</v>
          </cell>
          <cell r="P22">
            <v>37257</v>
          </cell>
          <cell r="Q22">
            <v>10</v>
          </cell>
          <cell r="R22" t="str">
            <v>Local Application</v>
          </cell>
          <cell r="S22" t="str">
            <v>High</v>
          </cell>
          <cell r="T22" t="str">
            <v>Population Labour Industry and Environment Statistics Group</v>
          </cell>
          <cell r="U22" t="str">
            <v>Population Census</v>
          </cell>
          <cell r="V22">
            <v>211</v>
          </cell>
          <cell r="W22" t="str">
            <v>Bruce Green</v>
          </cell>
          <cell r="Y22" t="str">
            <v>Rosemary Crocker</v>
          </cell>
          <cell r="Z22" t="str">
            <v>PC</v>
          </cell>
          <cell r="AG22">
            <v>809</v>
          </cell>
        </row>
        <row r="23">
          <cell r="A23">
            <v>829</v>
          </cell>
          <cell r="B23" t="str">
            <v>2001 Pop Census - CLIB2001 -  Ver 1_337768</v>
          </cell>
          <cell r="C23">
            <v>337768</v>
          </cell>
          <cell r="D23" t="str">
            <v>2001 Pop Census - CLIB2001</v>
          </cell>
          <cell r="E23" t="str">
            <v>2001 Pop Census - CLIB2001 -  Ver 1</v>
          </cell>
          <cell r="F23" t="str">
            <v>Census</v>
          </cell>
          <cell r="G23" t="str">
            <v>Application to make Pop Census Community Profiles available through LEP libraries decommissioned as a result of 2009 impairment testing</v>
          </cell>
          <cell r="H23" t="str">
            <v>Statistical</v>
          </cell>
          <cell r="I23" t="str">
            <v>Product for External Use/Sale</v>
          </cell>
          <cell r="K23" t="str">
            <v>Custom In House Developed</v>
          </cell>
          <cell r="L23" t="str">
            <v>De-commissioned</v>
          </cell>
          <cell r="M23">
            <v>1</v>
          </cell>
          <cell r="N23">
            <v>37382</v>
          </cell>
          <cell r="O23">
            <v>39986</v>
          </cell>
          <cell r="P23">
            <v>37257</v>
          </cell>
          <cell r="Q23">
            <v>10</v>
          </cell>
          <cell r="R23" t="str">
            <v>Local Application</v>
          </cell>
          <cell r="S23" t="str">
            <v>High</v>
          </cell>
          <cell r="T23" t="str">
            <v>Population Labour Industry and Environment Statistics Group</v>
          </cell>
          <cell r="U23" t="str">
            <v>Population Census</v>
          </cell>
          <cell r="V23">
            <v>211</v>
          </cell>
          <cell r="W23" t="str">
            <v>Duncan Young</v>
          </cell>
          <cell r="X23" t="str">
            <v>Peter Clark</v>
          </cell>
          <cell r="Y23" t="str">
            <v>Duncan Young</v>
          </cell>
          <cell r="Z23" t="str">
            <v>PC</v>
          </cell>
          <cell r="AB23" t="str">
            <v>Java</v>
          </cell>
          <cell r="AG23">
            <v>829</v>
          </cell>
        </row>
        <row r="24">
          <cell r="A24">
            <v>444</v>
          </cell>
          <cell r="B24" t="str">
            <v>2001 Pop Census - Computer Assisted Coding (CAC)_337769</v>
          </cell>
          <cell r="C24">
            <v>337769</v>
          </cell>
          <cell r="D24" t="str">
            <v>2001 Pop Census - Computer Assisted Coding (CAC)</v>
          </cell>
          <cell r="E24" t="str">
            <v>2001 Pop Census - Computer Assisted Coding (CAC)</v>
          </cell>
          <cell r="F24" t="str">
            <v>Census</v>
          </cell>
          <cell r="G24" t="str">
            <v>The computer assisted coding system codes the textual responses from the census returns. The facility uses the standard Windows ABS Coder, combined with screens for coding of 'tick-box' questions.</v>
          </cell>
          <cell r="H24" t="str">
            <v>Statistical</v>
          </cell>
          <cell r="I24" t="str">
            <v>Collection Processing System</v>
          </cell>
          <cell r="K24" t="str">
            <v>Custom In House Developed</v>
          </cell>
          <cell r="L24" t="str">
            <v>De-commissioned</v>
          </cell>
          <cell r="N24">
            <v>37104</v>
          </cell>
          <cell r="P24">
            <v>37257</v>
          </cell>
          <cell r="Q24">
            <v>10</v>
          </cell>
          <cell r="R24" t="str">
            <v>Local Application</v>
          </cell>
          <cell r="S24" t="str">
            <v>High</v>
          </cell>
          <cell r="T24" t="str">
            <v>Population Labour Industry and Environment Statistics Group</v>
          </cell>
          <cell r="U24" t="str">
            <v>Population Census</v>
          </cell>
          <cell r="V24">
            <v>214</v>
          </cell>
          <cell r="W24" t="str">
            <v>Bruce Green</v>
          </cell>
          <cell r="X24" t="str">
            <v>Anthony Grubb</v>
          </cell>
          <cell r="Y24" t="str">
            <v>Helen Robson</v>
          </cell>
          <cell r="Z24" t="str">
            <v>PC</v>
          </cell>
          <cell r="AB24" t="str">
            <v>C/C++</v>
          </cell>
          <cell r="AG24">
            <v>444</v>
          </cell>
        </row>
        <row r="25">
          <cell r="A25">
            <v>828</v>
          </cell>
          <cell r="B25" t="str">
            <v>2001 Pop Census - Cprofile2001 -  Ver 1_337770</v>
          </cell>
          <cell r="C25">
            <v>337770</v>
          </cell>
          <cell r="D25" t="str">
            <v>2001 Pop Census - Cprofile2001</v>
          </cell>
          <cell r="E25" t="str">
            <v>2001 Pop Census - Cprofile2001 -  Ver 1</v>
          </cell>
          <cell r="F25" t="str">
            <v>Census</v>
          </cell>
          <cell r="G25" t="str">
            <v>Software for distribution with Pop Census  community profiles exported from PCS2001 in Cprofile format decommissioned as a result of 2009 impairment testing</v>
          </cell>
          <cell r="H25" t="str">
            <v>Statistical</v>
          </cell>
          <cell r="I25" t="str">
            <v>Product for External Use/Sale</v>
          </cell>
          <cell r="K25" t="str">
            <v>Custom In House Developed</v>
          </cell>
          <cell r="L25" t="str">
            <v>De-commissioned</v>
          </cell>
          <cell r="M25">
            <v>1</v>
          </cell>
          <cell r="N25">
            <v>37382</v>
          </cell>
          <cell r="O25">
            <v>39986</v>
          </cell>
          <cell r="P25">
            <v>37257</v>
          </cell>
          <cell r="Q25">
            <v>10</v>
          </cell>
          <cell r="R25" t="str">
            <v>Local Application</v>
          </cell>
          <cell r="S25" t="str">
            <v>High</v>
          </cell>
          <cell r="T25" t="str">
            <v>Population Labour Industry and Environment Statistics Group</v>
          </cell>
          <cell r="U25" t="str">
            <v>Population Census</v>
          </cell>
          <cell r="V25">
            <v>211</v>
          </cell>
          <cell r="W25" t="str">
            <v>Duncan Young</v>
          </cell>
          <cell r="X25" t="str">
            <v>Peter Clark</v>
          </cell>
          <cell r="Y25" t="str">
            <v>Duncan Young</v>
          </cell>
          <cell r="Z25" t="str">
            <v>PC</v>
          </cell>
          <cell r="AB25" t="str">
            <v>C/C++</v>
          </cell>
          <cell r="AG25">
            <v>828</v>
          </cell>
        </row>
        <row r="26">
          <cell r="A26">
            <v>376</v>
          </cell>
          <cell r="B26" t="str">
            <v>2001 Pop Census - Data Capture_337771</v>
          </cell>
          <cell r="C26">
            <v>337771</v>
          </cell>
          <cell r="D26" t="str">
            <v>2001 Pop Census - Data Capture</v>
          </cell>
          <cell r="E26" t="str">
            <v>2001 Pop Census - Data Capture</v>
          </cell>
          <cell r="F26" t="str">
            <v>Census</v>
          </cell>
          <cell r="G26" t="str">
            <v>Data Capture component of the 2001 Population Census.</v>
          </cell>
          <cell r="H26" t="str">
            <v>Statistical</v>
          </cell>
          <cell r="I26" t="str">
            <v>Collection Processing System</v>
          </cell>
          <cell r="K26" t="str">
            <v>Custom In House Developed</v>
          </cell>
          <cell r="L26" t="str">
            <v>De-commissioned</v>
          </cell>
          <cell r="N26">
            <v>37104</v>
          </cell>
          <cell r="P26">
            <v>37257</v>
          </cell>
          <cell r="Q26">
            <v>10</v>
          </cell>
          <cell r="R26" t="str">
            <v>Local Application</v>
          </cell>
          <cell r="S26" t="str">
            <v>High</v>
          </cell>
          <cell r="T26" t="str">
            <v>Population Labour Industry and Environment Statistics Group</v>
          </cell>
          <cell r="U26" t="str">
            <v>Population Census</v>
          </cell>
          <cell r="V26">
            <v>214</v>
          </cell>
          <cell r="W26" t="str">
            <v>Bruce Green</v>
          </cell>
          <cell r="X26" t="str">
            <v>Anthony Grubb</v>
          </cell>
          <cell r="Y26" t="str">
            <v>Helen Robson</v>
          </cell>
          <cell r="Z26" t="str">
            <v>PC</v>
          </cell>
          <cell r="AG26">
            <v>376</v>
          </cell>
        </row>
        <row r="27">
          <cell r="A27">
            <v>445</v>
          </cell>
          <cell r="B27" t="str">
            <v>2001 Pop Census - Data Management_</v>
          </cell>
          <cell r="D27" t="str">
            <v>2001 Pop Census - Data Management</v>
          </cell>
          <cell r="E27" t="str">
            <v>2001 Pop Census - Data Management</v>
          </cell>
          <cell r="F27" t="str">
            <v>Census</v>
          </cell>
          <cell r="G27"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H27" t="str">
            <v>Statistical</v>
          </cell>
          <cell r="I27" t="str">
            <v>Collection Processing System</v>
          </cell>
          <cell r="K27" t="str">
            <v>Custom In House Developed</v>
          </cell>
          <cell r="L27" t="str">
            <v>De-commissioned</v>
          </cell>
          <cell r="O27">
            <v>37104</v>
          </cell>
          <cell r="P27">
            <v>0</v>
          </cell>
          <cell r="R27" t="str">
            <v>Local Application</v>
          </cell>
          <cell r="S27" t="str">
            <v>Low</v>
          </cell>
          <cell r="T27" t="str">
            <v>Population Labour Industry and Environment Statistics Group</v>
          </cell>
          <cell r="U27" t="str">
            <v>Population Census</v>
          </cell>
          <cell r="V27">
            <v>214</v>
          </cell>
          <cell r="X27" t="str">
            <v>Joanne Healey</v>
          </cell>
          <cell r="Z27" t="str">
            <v>PC</v>
          </cell>
          <cell r="AG27">
            <v>445</v>
          </cell>
        </row>
        <row r="28">
          <cell r="A28">
            <v>571</v>
          </cell>
          <cell r="B28" t="str">
            <v>2001 Pop Census - Data Quality Evaluation Check (DQEC)_337772</v>
          </cell>
          <cell r="C28">
            <v>337772</v>
          </cell>
          <cell r="D28" t="str">
            <v>2001 Pop Census - Data Quality Evaluation Check (DQEC)</v>
          </cell>
          <cell r="E28" t="str">
            <v>2001 Pop Census - Data Quality Evaluation Check (DQEC)</v>
          </cell>
          <cell r="F28" t="str">
            <v>Census</v>
          </cell>
          <cell r="G28" t="str">
            <v>Part of the Quality Management system for Pop Census</v>
          </cell>
          <cell r="H28" t="str">
            <v>Statistical</v>
          </cell>
          <cell r="I28" t="str">
            <v>Collection Processing System</v>
          </cell>
          <cell r="K28" t="str">
            <v>Custom In House Developed</v>
          </cell>
          <cell r="L28" t="str">
            <v>De-commissioned</v>
          </cell>
          <cell r="N28">
            <v>37104</v>
          </cell>
          <cell r="P28">
            <v>37257</v>
          </cell>
          <cell r="Q28">
            <v>10</v>
          </cell>
          <cell r="R28" t="str">
            <v>Local Application</v>
          </cell>
          <cell r="S28" t="str">
            <v>High</v>
          </cell>
          <cell r="T28" t="str">
            <v>Population Labour Industry and Environment Statistics Group</v>
          </cell>
          <cell r="U28" t="str">
            <v>Population Census</v>
          </cell>
          <cell r="V28">
            <v>214</v>
          </cell>
          <cell r="W28" t="str">
            <v>Bruce Green</v>
          </cell>
          <cell r="X28" t="str">
            <v>Joanne Healey</v>
          </cell>
          <cell r="Y28" t="str">
            <v>Helen Robson</v>
          </cell>
          <cell r="Z28" t="str">
            <v>PC</v>
          </cell>
          <cell r="AG28">
            <v>571</v>
          </cell>
        </row>
        <row r="29">
          <cell r="A29">
            <v>566</v>
          </cell>
          <cell r="B29" t="str">
            <v>2001 Pop Census - DPC Admin Systems_337773</v>
          </cell>
          <cell r="C29">
            <v>337773</v>
          </cell>
          <cell r="D29" t="str">
            <v>2001 Pop Census - DPC Admin Systems</v>
          </cell>
          <cell r="E29" t="str">
            <v>2001 Pop Census - DPC Admin Systems</v>
          </cell>
          <cell r="F29" t="str">
            <v>Census</v>
          </cell>
          <cell r="G29" t="str">
            <v>Various Admin systems for the 2001 DPC. Mostly Notes dbs.</v>
          </cell>
          <cell r="H29" t="str">
            <v>Statistical</v>
          </cell>
          <cell r="I29" t="str">
            <v>Collection Processing System</v>
          </cell>
          <cell r="K29" t="str">
            <v>Custom In House Developed</v>
          </cell>
          <cell r="L29" t="str">
            <v>De-commissioned</v>
          </cell>
          <cell r="N29">
            <v>36951</v>
          </cell>
          <cell r="O29">
            <v>39962</v>
          </cell>
          <cell r="P29">
            <v>37257</v>
          </cell>
          <cell r="Q29">
            <v>10</v>
          </cell>
          <cell r="R29" t="str">
            <v>Local Application</v>
          </cell>
          <cell r="S29" t="str">
            <v>High</v>
          </cell>
          <cell r="T29" t="str">
            <v>Population Labour Industry and Environment Statistics Group</v>
          </cell>
          <cell r="U29" t="str">
            <v>Population Census</v>
          </cell>
          <cell r="V29">
            <v>214</v>
          </cell>
          <cell r="W29" t="str">
            <v>Bruce Green</v>
          </cell>
          <cell r="X29" t="str">
            <v>Ray Montgomery</v>
          </cell>
          <cell r="Y29" t="str">
            <v>Helen Robson</v>
          </cell>
          <cell r="Z29" t="str">
            <v>Lotus Notes</v>
          </cell>
          <cell r="AB29" t="str">
            <v>LotusScript/LotusFormula</v>
          </cell>
          <cell r="AG29">
            <v>566</v>
          </cell>
        </row>
        <row r="30">
          <cell r="A30">
            <v>446</v>
          </cell>
          <cell r="B30" t="str">
            <v>2001 Pop Census - Flow Control System (FC)_337774</v>
          </cell>
          <cell r="C30">
            <v>337774</v>
          </cell>
          <cell r="D30" t="str">
            <v>2001 Pop Census - Flow Control System (FC)</v>
          </cell>
          <cell r="E30" t="str">
            <v>2001 Pop Census - Flow Control System (FC)</v>
          </cell>
          <cell r="F30" t="str">
            <v>Census</v>
          </cell>
          <cell r="G3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H30" t="str">
            <v>Statistical</v>
          </cell>
          <cell r="I30" t="str">
            <v>Collection Processing System</v>
          </cell>
          <cell r="K30" t="str">
            <v>Custom In House Developed</v>
          </cell>
          <cell r="L30" t="str">
            <v>De-commissioned</v>
          </cell>
          <cell r="N30">
            <v>37104</v>
          </cell>
          <cell r="P30">
            <v>37257</v>
          </cell>
          <cell r="Q30">
            <v>10</v>
          </cell>
          <cell r="R30" t="str">
            <v>Local Application</v>
          </cell>
          <cell r="S30" t="str">
            <v>High</v>
          </cell>
          <cell r="T30" t="str">
            <v>Population Labour Industry and Environment Statistics Group</v>
          </cell>
          <cell r="U30" t="str">
            <v>Population Census</v>
          </cell>
          <cell r="V30">
            <v>214</v>
          </cell>
          <cell r="W30" t="str">
            <v>Bruce Green</v>
          </cell>
          <cell r="X30" t="str">
            <v>Anthony Grubb</v>
          </cell>
          <cell r="Y30" t="str">
            <v>Helen Robson</v>
          </cell>
          <cell r="Z30" t="str">
            <v>PC</v>
          </cell>
          <cell r="AB30" t="str">
            <v>SQL WINDOWS/Centura</v>
          </cell>
          <cell r="AG30">
            <v>446</v>
          </cell>
        </row>
        <row r="31">
          <cell r="A31">
            <v>447</v>
          </cell>
          <cell r="B31" t="str">
            <v>2001 Pop Census - Front End (FE)_337775</v>
          </cell>
          <cell r="C31">
            <v>337775</v>
          </cell>
          <cell r="D31" t="str">
            <v>2001 Pop Census - Front End (FE)</v>
          </cell>
          <cell r="E31" t="str">
            <v>2001 Pop Census - Front End (FE)</v>
          </cell>
          <cell r="F31" t="str">
            <v>Census</v>
          </cell>
          <cell r="G31" t="str">
            <v>Front end for running census processes</v>
          </cell>
          <cell r="H31" t="str">
            <v>Statistical</v>
          </cell>
          <cell r="I31" t="str">
            <v>Collection Processing System</v>
          </cell>
          <cell r="K31" t="str">
            <v>Custom In House Developed</v>
          </cell>
          <cell r="L31" t="str">
            <v>De-commissioned</v>
          </cell>
          <cell r="N31">
            <v>37104</v>
          </cell>
          <cell r="P31">
            <v>37257</v>
          </cell>
          <cell r="Q31">
            <v>10</v>
          </cell>
          <cell r="R31" t="str">
            <v>Local Application</v>
          </cell>
          <cell r="S31" t="str">
            <v>High</v>
          </cell>
          <cell r="T31" t="str">
            <v>Population Labour Industry and Environment Statistics Group</v>
          </cell>
          <cell r="U31" t="str">
            <v>Population Census</v>
          </cell>
          <cell r="V31">
            <v>214</v>
          </cell>
          <cell r="W31" t="str">
            <v>Bruce Green</v>
          </cell>
          <cell r="X31" t="str">
            <v>Anthony Grubb</v>
          </cell>
          <cell r="Y31" t="str">
            <v>Helen Robson</v>
          </cell>
          <cell r="Z31" t="str">
            <v>PC</v>
          </cell>
          <cell r="AB31" t="str">
            <v>SQL WINDOWS/Centura</v>
          </cell>
          <cell r="AG31">
            <v>447</v>
          </cell>
        </row>
        <row r="32">
          <cell r="A32">
            <v>572</v>
          </cell>
          <cell r="B32" t="str">
            <v>2001 Pop Census - Legal Values Check (LVC)_337776</v>
          </cell>
          <cell r="C32">
            <v>337776</v>
          </cell>
          <cell r="D32" t="str">
            <v>2001 Pop Census - Legal Values Check (LVC)</v>
          </cell>
          <cell r="E32" t="str">
            <v>2001 Pop Census - Legal Values Check (LVC)</v>
          </cell>
          <cell r="F32" t="str">
            <v>Census</v>
          </cell>
          <cell r="G32" t="str">
            <v>Legal values check for Pop Census processing</v>
          </cell>
          <cell r="H32" t="str">
            <v>Statistical</v>
          </cell>
          <cell r="I32" t="str">
            <v>Collection Processing System</v>
          </cell>
          <cell r="K32" t="str">
            <v>Custom In House Developed</v>
          </cell>
          <cell r="L32" t="str">
            <v>De-commissioned</v>
          </cell>
          <cell r="N32">
            <v>37104</v>
          </cell>
          <cell r="P32">
            <v>37257</v>
          </cell>
          <cell r="Q32">
            <v>10</v>
          </cell>
          <cell r="R32" t="str">
            <v>Local Application</v>
          </cell>
          <cell r="S32" t="str">
            <v>High</v>
          </cell>
          <cell r="T32" t="str">
            <v>Population Labour Industry and Environment Statistics Group</v>
          </cell>
          <cell r="U32" t="str">
            <v>Population Census</v>
          </cell>
          <cell r="V32">
            <v>214</v>
          </cell>
          <cell r="W32" t="str">
            <v>Bruce Green</v>
          </cell>
          <cell r="X32" t="str">
            <v>Anthony Grubb</v>
          </cell>
          <cell r="Y32" t="str">
            <v>Helen Robson</v>
          </cell>
          <cell r="Z32" t="str">
            <v>Lotus Notes</v>
          </cell>
          <cell r="AB32" t="str">
            <v>C/C++</v>
          </cell>
          <cell r="AG32">
            <v>572</v>
          </cell>
        </row>
        <row r="33">
          <cell r="A33">
            <v>448</v>
          </cell>
          <cell r="B33" t="str">
            <v>2001 Pop Census - Main Edits_337777</v>
          </cell>
          <cell r="C33">
            <v>337777</v>
          </cell>
          <cell r="D33" t="str">
            <v>2001 Pop Census - Main Edits</v>
          </cell>
          <cell r="E33" t="str">
            <v>2001 Pop Census - Main Edits</v>
          </cell>
          <cell r="F33" t="str">
            <v>Census</v>
          </cell>
          <cell r="G33" t="str">
            <v>Edit is a purely batch process aimed at automatically correcting data problems.</v>
          </cell>
          <cell r="H33" t="str">
            <v>Statistical</v>
          </cell>
          <cell r="I33" t="str">
            <v>Collection Processing System</v>
          </cell>
          <cell r="K33" t="str">
            <v>Custom In House Developed</v>
          </cell>
          <cell r="L33" t="str">
            <v>De-commissioned</v>
          </cell>
          <cell r="N33">
            <v>37104</v>
          </cell>
          <cell r="P33">
            <v>37257</v>
          </cell>
          <cell r="Q33">
            <v>10</v>
          </cell>
          <cell r="R33" t="str">
            <v>Local Application</v>
          </cell>
          <cell r="S33" t="str">
            <v>High</v>
          </cell>
          <cell r="T33" t="str">
            <v>Population Labour Industry and Environment Statistics Group</v>
          </cell>
          <cell r="U33" t="str">
            <v>Population Census</v>
          </cell>
          <cell r="V33">
            <v>214</v>
          </cell>
          <cell r="W33" t="str">
            <v>Bruce Green</v>
          </cell>
          <cell r="X33" t="str">
            <v>Anthony Grubb</v>
          </cell>
          <cell r="Y33" t="str">
            <v>Helen Robson</v>
          </cell>
          <cell r="Z33" t="str">
            <v>PC</v>
          </cell>
          <cell r="AG33">
            <v>448</v>
          </cell>
        </row>
        <row r="34">
          <cell r="A34">
            <v>429</v>
          </cell>
          <cell r="B34" t="str">
            <v>2001 Pop Census - MIS_337779</v>
          </cell>
          <cell r="C34">
            <v>337779</v>
          </cell>
          <cell r="D34" t="str">
            <v>2001 Pop Census - MIS</v>
          </cell>
          <cell r="E34" t="str">
            <v>2001 Pop Census - MIS</v>
          </cell>
          <cell r="F34" t="str">
            <v>Census</v>
          </cell>
          <cell r="G34" t="str">
            <v>Management Information System for the 2001 Census processing. Used by Data Processing Centre (DPC) client managers during Census processing to report production rates,  staff costs,  Edit Fail counts,  Query information etc.</v>
          </cell>
          <cell r="H34" t="str">
            <v>Statistical</v>
          </cell>
          <cell r="I34" t="str">
            <v>Collection Processing System</v>
          </cell>
          <cell r="K34" t="str">
            <v>Custom In House Developed</v>
          </cell>
          <cell r="L34" t="str">
            <v>De-commissioned</v>
          </cell>
          <cell r="N34">
            <v>37104</v>
          </cell>
          <cell r="P34">
            <v>37257</v>
          </cell>
          <cell r="Q34">
            <v>10</v>
          </cell>
          <cell r="R34" t="str">
            <v>Local Application</v>
          </cell>
          <cell r="S34" t="str">
            <v>High</v>
          </cell>
          <cell r="T34" t="str">
            <v>Population Labour Industry and Environment Statistics Group</v>
          </cell>
          <cell r="U34" t="str">
            <v>Population Census</v>
          </cell>
          <cell r="V34">
            <v>214</v>
          </cell>
          <cell r="W34" t="str">
            <v>Bruce Green</v>
          </cell>
          <cell r="X34" t="str">
            <v>Anthony Grubb</v>
          </cell>
          <cell r="Y34" t="str">
            <v>Helen Robson</v>
          </cell>
          <cell r="Z34" t="str">
            <v>PC</v>
          </cell>
          <cell r="AB34" t="str">
            <v>SQL WINDOWS/Centura</v>
          </cell>
          <cell r="AG34">
            <v>429</v>
          </cell>
        </row>
        <row r="35">
          <cell r="A35">
            <v>468</v>
          </cell>
          <cell r="B35" t="str">
            <v>2001 Pop Census - Notes Databases_337780</v>
          </cell>
          <cell r="C35">
            <v>337780</v>
          </cell>
          <cell r="D35" t="str">
            <v>2001 Pop Census - Notes Databases</v>
          </cell>
          <cell r="E35" t="str">
            <v>2001 Pop Census - Notes Databases</v>
          </cell>
          <cell r="F35" t="str">
            <v>Census</v>
          </cell>
          <cell r="G35" t="str">
            <v>General application to cover requests for development and maintenance of Notes databases for 2001 Census use. Excludes Notes databases used for Admin purposes.</v>
          </cell>
          <cell r="H35" t="str">
            <v>Statistical</v>
          </cell>
          <cell r="I35" t="str">
            <v>Collection Processing System</v>
          </cell>
          <cell r="K35" t="str">
            <v>Custom In House Developed</v>
          </cell>
          <cell r="L35" t="str">
            <v>De-commissioned</v>
          </cell>
          <cell r="N35">
            <v>37104</v>
          </cell>
          <cell r="P35">
            <v>37257</v>
          </cell>
          <cell r="Q35">
            <v>10</v>
          </cell>
          <cell r="R35" t="str">
            <v>Local Application</v>
          </cell>
          <cell r="S35" t="str">
            <v>High</v>
          </cell>
          <cell r="T35" t="str">
            <v>Population Labour Industry and Environment Statistics Group</v>
          </cell>
          <cell r="U35" t="str">
            <v>Population Census</v>
          </cell>
          <cell r="V35">
            <v>214</v>
          </cell>
          <cell r="W35" t="str">
            <v>Bruce Green</v>
          </cell>
          <cell r="X35" t="str">
            <v>Anthony Grubb</v>
          </cell>
          <cell r="Y35" t="str">
            <v>Helen Robson</v>
          </cell>
          <cell r="Z35" t="str">
            <v>Lotus Notes</v>
          </cell>
          <cell r="AB35" t="str">
            <v>LotusScript/LotusFormula</v>
          </cell>
          <cell r="AG35">
            <v>468</v>
          </cell>
        </row>
        <row r="36">
          <cell r="A36">
            <v>519</v>
          </cell>
          <cell r="B36" t="str">
            <v>2001 Pop Census - Output (CO)_337781</v>
          </cell>
          <cell r="C36">
            <v>337781</v>
          </cell>
          <cell r="D36" t="str">
            <v>2001 Pop Census - Output (CO)</v>
          </cell>
          <cell r="E36" t="str">
            <v>2001 Pop Census - Output (CO)</v>
          </cell>
          <cell r="F36" t="str">
            <v>Census</v>
          </cell>
          <cell r="G3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H36" t="str">
            <v>Statistical</v>
          </cell>
          <cell r="I36" t="str">
            <v>Other - None of the above (specify purpose)</v>
          </cell>
          <cell r="J36" t="str">
            <v>10 to 100 Users</v>
          </cell>
          <cell r="K36" t="str">
            <v>Custom In House Developed</v>
          </cell>
          <cell r="L36" t="str">
            <v>De-commissioned</v>
          </cell>
          <cell r="O36">
            <v>39986</v>
          </cell>
          <cell r="P36">
            <v>37257</v>
          </cell>
          <cell r="Q36">
            <v>10</v>
          </cell>
          <cell r="R36" t="str">
            <v>Local Application</v>
          </cell>
          <cell r="S36" t="str">
            <v>High</v>
          </cell>
          <cell r="T36" t="str">
            <v>Population Labour Industry and Environment Statistics Group</v>
          </cell>
          <cell r="U36" t="str">
            <v>Population Census</v>
          </cell>
          <cell r="V36">
            <v>211</v>
          </cell>
          <cell r="W36" t="str">
            <v>Bruce Green</v>
          </cell>
          <cell r="X36" t="str">
            <v>Michael Beahan</v>
          </cell>
          <cell r="Y36" t="str">
            <v>Helen Robson</v>
          </cell>
          <cell r="Z36" t="str">
            <v>Lotus Notes</v>
          </cell>
          <cell r="AG36">
            <v>519</v>
          </cell>
        </row>
        <row r="37">
          <cell r="A37">
            <v>827</v>
          </cell>
          <cell r="B37" t="str">
            <v>2001 Pop Census - PCS2001 -  Ver 1_337782</v>
          </cell>
          <cell r="C37">
            <v>337782</v>
          </cell>
          <cell r="D37" t="str">
            <v>2001 Pop Census - PCS2001</v>
          </cell>
          <cell r="E37" t="str">
            <v>2001 Pop Census - PCS2001 -  Ver 1</v>
          </cell>
          <cell r="F37" t="str">
            <v>Census</v>
          </cell>
          <cell r="G37" t="str">
            <v>Dissemination software for 2001 Census community profiles  decommissioned as a result of 2009 impairment testing</v>
          </cell>
          <cell r="H37" t="str">
            <v>Statistical</v>
          </cell>
          <cell r="I37" t="str">
            <v>Product for External Use/Sale</v>
          </cell>
          <cell r="K37" t="str">
            <v>Custom In House Developed</v>
          </cell>
          <cell r="L37" t="str">
            <v>De-commissioned</v>
          </cell>
          <cell r="M37">
            <v>1</v>
          </cell>
          <cell r="N37">
            <v>37382</v>
          </cell>
          <cell r="O37">
            <v>39986</v>
          </cell>
          <cell r="P37">
            <v>37257</v>
          </cell>
          <cell r="Q37">
            <v>10</v>
          </cell>
          <cell r="R37" t="str">
            <v>Local Application</v>
          </cell>
          <cell r="S37" t="str">
            <v>High</v>
          </cell>
          <cell r="T37" t="str">
            <v>Population Labour Industry and Environment Statistics Group</v>
          </cell>
          <cell r="U37" t="str">
            <v>Population Census</v>
          </cell>
          <cell r="V37">
            <v>211</v>
          </cell>
          <cell r="W37" t="str">
            <v>Duncan Young</v>
          </cell>
          <cell r="X37" t="str">
            <v>Peter Clark</v>
          </cell>
          <cell r="Y37" t="str">
            <v>Duncan Young</v>
          </cell>
          <cell r="Z37" t="str">
            <v>PC</v>
          </cell>
          <cell r="AB37" t="str">
            <v>Visual Basic</v>
          </cell>
          <cell r="AG37">
            <v>827</v>
          </cell>
        </row>
        <row r="38">
          <cell r="A38">
            <v>449</v>
          </cell>
          <cell r="B38" t="str">
            <v>2001 Pop Census - Post Enumeration Survey_337783</v>
          </cell>
          <cell r="C38">
            <v>337783</v>
          </cell>
          <cell r="D38" t="str">
            <v>2001 Pop Census - Post Enumeration Survey</v>
          </cell>
          <cell r="E38" t="str">
            <v>2001 Pop Census - Post Enumeration Survey</v>
          </cell>
          <cell r="F38" t="str">
            <v>Census</v>
          </cell>
          <cell r="G3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H38" t="str">
            <v>Statistical</v>
          </cell>
          <cell r="I38" t="str">
            <v>Collection Processing System</v>
          </cell>
          <cell r="K38" t="str">
            <v>Custom In House Developed</v>
          </cell>
          <cell r="L38" t="str">
            <v>De-commissioned</v>
          </cell>
          <cell r="O38">
            <v>37344</v>
          </cell>
          <cell r="P38">
            <v>37257</v>
          </cell>
          <cell r="Q38">
            <v>10</v>
          </cell>
          <cell r="R38" t="str">
            <v>Local Application</v>
          </cell>
          <cell r="S38" t="str">
            <v>High</v>
          </cell>
          <cell r="T38" t="str">
            <v>Population Labour Industry and Environment Statistics Group</v>
          </cell>
          <cell r="U38" t="str">
            <v>Population Census</v>
          </cell>
          <cell r="V38">
            <v>214</v>
          </cell>
          <cell r="Z38" t="str">
            <v>PC</v>
          </cell>
          <cell r="AG38">
            <v>449</v>
          </cell>
        </row>
        <row r="39">
          <cell r="A39">
            <v>450</v>
          </cell>
          <cell r="B39" t="str">
            <v>2001 Pop Census - Processing Control File (PCF)_337784</v>
          </cell>
          <cell r="C39">
            <v>337784</v>
          </cell>
          <cell r="D39" t="str">
            <v>2001 Pop Census - Processing Control File (PCF)</v>
          </cell>
          <cell r="E39" t="str">
            <v>2001 Pop Census - Processing Control File (PCF)</v>
          </cell>
          <cell r="F39" t="str">
            <v>Census</v>
          </cell>
          <cell r="H39" t="str">
            <v>Statistical</v>
          </cell>
          <cell r="I39" t="str">
            <v>Collection Processing System</v>
          </cell>
          <cell r="K39" t="str">
            <v>Custom In House Developed</v>
          </cell>
          <cell r="L39" t="str">
            <v>De-commissioned</v>
          </cell>
          <cell r="N39">
            <v>37104</v>
          </cell>
          <cell r="P39">
            <v>37257</v>
          </cell>
          <cell r="Q39">
            <v>10</v>
          </cell>
          <cell r="R39" t="str">
            <v>Local Application</v>
          </cell>
          <cell r="S39" t="str">
            <v>High</v>
          </cell>
          <cell r="T39" t="str">
            <v>Population Labour Industry and Environment Statistics Group</v>
          </cell>
          <cell r="U39" t="str">
            <v>Population Census</v>
          </cell>
          <cell r="V39">
            <v>214</v>
          </cell>
          <cell r="W39" t="str">
            <v>Bruce Green</v>
          </cell>
          <cell r="X39" t="str">
            <v>Anthony Grubb</v>
          </cell>
          <cell r="Y39" t="str">
            <v>Helen Robson</v>
          </cell>
          <cell r="Z39" t="str">
            <v>Mid-Range</v>
          </cell>
          <cell r="AB39" t="str">
            <v>SQL</v>
          </cell>
          <cell r="AG39">
            <v>450</v>
          </cell>
        </row>
        <row r="40">
          <cell r="A40">
            <v>451</v>
          </cell>
          <cell r="B40" t="str">
            <v>2001 Pop Census - Quality Management (QM)_337785</v>
          </cell>
          <cell r="C40">
            <v>337785</v>
          </cell>
          <cell r="D40" t="str">
            <v>2001 Pop Census - Quality Management (QM)</v>
          </cell>
          <cell r="E40" t="str">
            <v>2001 Pop Census - Quality Management (QM)</v>
          </cell>
          <cell r="F40" t="str">
            <v>Census</v>
          </cell>
          <cell r="G4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H40" t="str">
            <v>Statistical</v>
          </cell>
          <cell r="I40" t="str">
            <v>Collection Processing System</v>
          </cell>
          <cell r="K40" t="str">
            <v>Custom In House Developed</v>
          </cell>
          <cell r="L40" t="str">
            <v>De-commissioned</v>
          </cell>
          <cell r="N40">
            <v>37104</v>
          </cell>
          <cell r="P40">
            <v>37257</v>
          </cell>
          <cell r="Q40">
            <v>10</v>
          </cell>
          <cell r="R40" t="str">
            <v>Local Application</v>
          </cell>
          <cell r="S40" t="str">
            <v>High</v>
          </cell>
          <cell r="T40" t="str">
            <v>Population Labour Industry and Environment Statistics Group</v>
          </cell>
          <cell r="U40" t="str">
            <v>Population Census</v>
          </cell>
          <cell r="V40">
            <v>214</v>
          </cell>
          <cell r="W40" t="str">
            <v>Bruce Green</v>
          </cell>
          <cell r="X40" t="str">
            <v>Anthony Grubb</v>
          </cell>
          <cell r="Y40" t="str">
            <v>Helen Robson</v>
          </cell>
          <cell r="Z40" t="str">
            <v>PC</v>
          </cell>
          <cell r="AB40" t="str">
            <v>C/C++</v>
          </cell>
          <cell r="AG40">
            <v>451</v>
          </cell>
        </row>
        <row r="41">
          <cell r="A41">
            <v>452</v>
          </cell>
          <cell r="B41" t="str">
            <v>2001 Pop Census - Query Resolution (QR)_337786</v>
          </cell>
          <cell r="C41">
            <v>337786</v>
          </cell>
          <cell r="D41" t="str">
            <v>2001 Pop Census - Query Resolution (QR)</v>
          </cell>
          <cell r="E41" t="str">
            <v>2001 Pop Census - Query Resolution (QR)</v>
          </cell>
          <cell r="F41" t="str">
            <v>Census</v>
          </cell>
          <cell r="G4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H41" t="str">
            <v>Statistical</v>
          </cell>
          <cell r="I41" t="str">
            <v>Collection Processing System</v>
          </cell>
          <cell r="K41" t="str">
            <v>Custom In House Developed</v>
          </cell>
          <cell r="L41" t="str">
            <v>De-commissioned</v>
          </cell>
          <cell r="N41">
            <v>37104</v>
          </cell>
          <cell r="P41">
            <v>37257</v>
          </cell>
          <cell r="Q41">
            <v>10</v>
          </cell>
          <cell r="R41" t="str">
            <v>Local Application</v>
          </cell>
          <cell r="S41" t="str">
            <v>High</v>
          </cell>
          <cell r="T41" t="str">
            <v>Population Labour Industry and Environment Statistics Group</v>
          </cell>
          <cell r="U41" t="str">
            <v>Population Census</v>
          </cell>
          <cell r="V41">
            <v>214</v>
          </cell>
          <cell r="W41" t="str">
            <v>Bruce Green</v>
          </cell>
          <cell r="X41" t="str">
            <v>Anthony Grubb</v>
          </cell>
          <cell r="Y41" t="str">
            <v>Helen Robson</v>
          </cell>
          <cell r="Z41" t="str">
            <v>Lotus Notes</v>
          </cell>
          <cell r="AB41" t="str">
            <v>C/C++</v>
          </cell>
          <cell r="AG41">
            <v>452</v>
          </cell>
        </row>
        <row r="42">
          <cell r="A42">
            <v>808</v>
          </cell>
          <cell r="B42" t="str">
            <v>2001 Pop Census - Socio-Economic Indexes For Areas (SEIFA)_337787</v>
          </cell>
          <cell r="C42">
            <v>337787</v>
          </cell>
          <cell r="D42" t="str">
            <v>2001 Pop Census - Socio-Economic Indexes For Areas (SEIFA)</v>
          </cell>
          <cell r="E42" t="str">
            <v>2001 Pop Census - Socio-Economic Indexes For Areas (SEIFA)</v>
          </cell>
          <cell r="F42" t="str">
            <v>Census</v>
          </cell>
          <cell r="G42" t="str">
            <v>2001 version of SEIFA. decommissioned as a result of 2009 impairment testing</v>
          </cell>
          <cell r="H42" t="str">
            <v>Distribution</v>
          </cell>
          <cell r="I42" t="str">
            <v>Distribution</v>
          </cell>
          <cell r="K42" t="str">
            <v>Custom In House Developed</v>
          </cell>
          <cell r="L42" t="str">
            <v>De-commissioned</v>
          </cell>
          <cell r="O42">
            <v>39986</v>
          </cell>
          <cell r="P42">
            <v>37257</v>
          </cell>
          <cell r="Q42">
            <v>10</v>
          </cell>
          <cell r="R42" t="str">
            <v>Local Application</v>
          </cell>
          <cell r="S42" t="str">
            <v>Medium</v>
          </cell>
          <cell r="T42" t="str">
            <v>Population Labour Industry and Environment Statistics Group</v>
          </cell>
          <cell r="U42" t="str">
            <v>Population Census</v>
          </cell>
          <cell r="V42">
            <v>211</v>
          </cell>
          <cell r="W42" t="str">
            <v>Duncan Young</v>
          </cell>
          <cell r="X42" t="str">
            <v>peter clark</v>
          </cell>
          <cell r="Y42" t="str">
            <v>Duncan Young</v>
          </cell>
          <cell r="Z42" t="str">
            <v>PC</v>
          </cell>
          <cell r="AG42">
            <v>808</v>
          </cell>
        </row>
        <row r="43">
          <cell r="A43">
            <v>454</v>
          </cell>
          <cell r="B43" t="str">
            <v>2001 Pop Census - Utilities/Autosub_337788</v>
          </cell>
          <cell r="C43">
            <v>337788</v>
          </cell>
          <cell r="D43" t="str">
            <v>2001 Pop Census - Utilities/Autosub</v>
          </cell>
          <cell r="E43" t="str">
            <v>2001 Pop Census - Utilities/Autosub</v>
          </cell>
          <cell r="F43" t="str">
            <v>Census</v>
          </cell>
          <cell r="G43" t="str">
            <v>There's no Autosub function as such for the 2001 Census. It's functionality has ben replaced Polling.</v>
          </cell>
          <cell r="H43" t="str">
            <v>Statistical</v>
          </cell>
          <cell r="I43" t="str">
            <v>Collection Processing System</v>
          </cell>
          <cell r="K43" t="str">
            <v>Custom In House Developed</v>
          </cell>
          <cell r="L43" t="str">
            <v>De-commissioned</v>
          </cell>
          <cell r="N43">
            <v>37104</v>
          </cell>
          <cell r="O43">
            <v>37435</v>
          </cell>
          <cell r="P43">
            <v>37257</v>
          </cell>
          <cell r="Q43">
            <v>10</v>
          </cell>
          <cell r="R43" t="str">
            <v>Local Application</v>
          </cell>
          <cell r="S43" t="str">
            <v>High</v>
          </cell>
          <cell r="T43" t="str">
            <v>Population Labour Industry and Environment Statistics Group</v>
          </cell>
          <cell r="U43" t="str">
            <v>Population Census</v>
          </cell>
          <cell r="V43">
            <v>214</v>
          </cell>
          <cell r="X43" t="str">
            <v>Anthony Grubb</v>
          </cell>
          <cell r="Y43" t="str">
            <v>Helen Robson</v>
          </cell>
          <cell r="Z43" t="str">
            <v>PC</v>
          </cell>
          <cell r="AG43">
            <v>454</v>
          </cell>
        </row>
        <row r="44">
          <cell r="A44">
            <v>455</v>
          </cell>
          <cell r="B44" t="str">
            <v>2001 Pop Census - Utilities/CDFURF View_337789</v>
          </cell>
          <cell r="C44">
            <v>337789</v>
          </cell>
          <cell r="D44" t="str">
            <v>2001 Pop Census - Utilities/CDFURF View</v>
          </cell>
          <cell r="E44" t="str">
            <v>2001 Pop Census - Utilities/CDFURF View</v>
          </cell>
          <cell r="F44" t="str">
            <v>Census</v>
          </cell>
          <cell r="H44" t="str">
            <v>Statistical</v>
          </cell>
          <cell r="I44" t="str">
            <v>Collection Processing System</v>
          </cell>
          <cell r="K44" t="str">
            <v>Custom In House Developed</v>
          </cell>
          <cell r="L44" t="str">
            <v>De-commissioned</v>
          </cell>
          <cell r="N44">
            <v>37104</v>
          </cell>
          <cell r="P44">
            <v>37257</v>
          </cell>
          <cell r="Q44">
            <v>10</v>
          </cell>
          <cell r="R44" t="str">
            <v>Local Application</v>
          </cell>
          <cell r="S44" t="str">
            <v>High</v>
          </cell>
          <cell r="T44" t="str">
            <v>Population Labour Industry and Environment Statistics Group</v>
          </cell>
          <cell r="U44" t="str">
            <v>Population Census</v>
          </cell>
          <cell r="V44">
            <v>214</v>
          </cell>
          <cell r="W44" t="str">
            <v>Bruce Green</v>
          </cell>
          <cell r="X44" t="str">
            <v>Anthony Grubb</v>
          </cell>
          <cell r="Y44" t="str">
            <v>Helen Robson</v>
          </cell>
          <cell r="Z44" t="str">
            <v>PC</v>
          </cell>
          <cell r="AB44" t="str">
            <v>SQL WINDOWS/Centura</v>
          </cell>
          <cell r="AG44">
            <v>455</v>
          </cell>
        </row>
        <row r="45">
          <cell r="A45">
            <v>457</v>
          </cell>
          <cell r="B45" t="str">
            <v>2001 Pop Census - Utilities/Indexes_337790</v>
          </cell>
          <cell r="C45">
            <v>337790</v>
          </cell>
          <cell r="D45" t="str">
            <v>2001 Pop Census - Utilities/Indexes</v>
          </cell>
          <cell r="E45" t="str">
            <v>2001 Pop Census - Utilities/Indexes</v>
          </cell>
          <cell r="F45" t="str">
            <v>Census</v>
          </cell>
          <cell r="G45" t="str">
            <v>Mostly concerned with the Notes based IUU (Index Update Utility).</v>
          </cell>
          <cell r="H45" t="str">
            <v>Statistical</v>
          </cell>
          <cell r="I45" t="str">
            <v>Collection Processing System</v>
          </cell>
          <cell r="K45" t="str">
            <v>Custom In House Developed</v>
          </cell>
          <cell r="L45" t="str">
            <v>De-commissioned</v>
          </cell>
          <cell r="N45">
            <v>37135</v>
          </cell>
          <cell r="P45">
            <v>37257</v>
          </cell>
          <cell r="Q45">
            <v>10</v>
          </cell>
          <cell r="R45" t="str">
            <v>Local Application</v>
          </cell>
          <cell r="S45" t="str">
            <v>High</v>
          </cell>
          <cell r="T45" t="str">
            <v>Population Labour Industry and Environment Statistics Group</v>
          </cell>
          <cell r="U45" t="str">
            <v>Population Census</v>
          </cell>
          <cell r="V45">
            <v>214</v>
          </cell>
          <cell r="W45" t="str">
            <v>Bruce Green</v>
          </cell>
          <cell r="X45" t="str">
            <v>Anthony Grubb</v>
          </cell>
          <cell r="Y45" t="str">
            <v>Helen Robson</v>
          </cell>
          <cell r="Z45" t="str">
            <v>Lotus Notes</v>
          </cell>
          <cell r="AB45" t="str">
            <v>LotusScript/LotusFormula</v>
          </cell>
          <cell r="AG45">
            <v>457</v>
          </cell>
        </row>
        <row r="46">
          <cell r="A46">
            <v>458</v>
          </cell>
          <cell r="B46" t="str">
            <v>2001 Pop Census - Utilities/Miscellaneous_337791</v>
          </cell>
          <cell r="C46">
            <v>337791</v>
          </cell>
          <cell r="D46" t="str">
            <v>2001 Pop Census - Utilities/Miscellaneous</v>
          </cell>
          <cell r="E46" t="str">
            <v>2001 Pop Census - Utilities/Miscellaneous</v>
          </cell>
          <cell r="F46" t="str">
            <v>Census</v>
          </cell>
          <cell r="H46" t="str">
            <v>Statistical</v>
          </cell>
          <cell r="I46" t="str">
            <v>Collection Processing System</v>
          </cell>
          <cell r="K46" t="str">
            <v>Custom In House Developed</v>
          </cell>
          <cell r="L46" t="str">
            <v>De-commissioned</v>
          </cell>
          <cell r="N46">
            <v>37104</v>
          </cell>
          <cell r="P46">
            <v>37257</v>
          </cell>
          <cell r="Q46">
            <v>10</v>
          </cell>
          <cell r="R46" t="str">
            <v>Local Application</v>
          </cell>
          <cell r="S46" t="str">
            <v>High</v>
          </cell>
          <cell r="T46" t="str">
            <v>Population Labour Industry and Environment Statistics Group</v>
          </cell>
          <cell r="U46" t="str">
            <v>Population Census</v>
          </cell>
          <cell r="V46">
            <v>214</v>
          </cell>
          <cell r="W46" t="str">
            <v>Bruce Green</v>
          </cell>
          <cell r="X46" t="str">
            <v>Anthony Grubb</v>
          </cell>
          <cell r="Y46" t="str">
            <v>Helen Robson</v>
          </cell>
          <cell r="Z46" t="str">
            <v>Lotus Notes</v>
          </cell>
          <cell r="AG46">
            <v>458</v>
          </cell>
        </row>
        <row r="47">
          <cell r="A47">
            <v>456</v>
          </cell>
          <cell r="B47" t="str">
            <v>2001 Pop Census - Utilities/TABDISP_337792</v>
          </cell>
          <cell r="C47">
            <v>337792</v>
          </cell>
          <cell r="D47" t="str">
            <v>2001 Pop Census - Utilities/TABDISP</v>
          </cell>
          <cell r="E47" t="str">
            <v>2001 Pop Census - Utilities/TABDISP</v>
          </cell>
          <cell r="F47" t="str">
            <v>Census</v>
          </cell>
          <cell r="H47" t="str">
            <v>Statistical</v>
          </cell>
          <cell r="I47" t="str">
            <v>Collection Processing System</v>
          </cell>
          <cell r="K47" t="str">
            <v>Custom In House Developed</v>
          </cell>
          <cell r="L47" t="str">
            <v>De-commissioned</v>
          </cell>
          <cell r="N47">
            <v>37104</v>
          </cell>
          <cell r="P47">
            <v>37257</v>
          </cell>
          <cell r="Q47">
            <v>10</v>
          </cell>
          <cell r="R47" t="str">
            <v>Local Application</v>
          </cell>
          <cell r="S47" t="str">
            <v>High</v>
          </cell>
          <cell r="T47" t="str">
            <v>Population Labour Industry and Environment Statistics Group</v>
          </cell>
          <cell r="U47" t="str">
            <v>Population Census</v>
          </cell>
          <cell r="V47">
            <v>214</v>
          </cell>
          <cell r="W47" t="str">
            <v>Bruce Green</v>
          </cell>
          <cell r="X47" t="str">
            <v>Anthony Grubb</v>
          </cell>
          <cell r="Y47" t="str">
            <v>Helen Robson</v>
          </cell>
          <cell r="Z47" t="str">
            <v>PC</v>
          </cell>
          <cell r="AB47" t="str">
            <v>SQL WINDOWS/Centura</v>
          </cell>
          <cell r="AG47">
            <v>456</v>
          </cell>
        </row>
        <row r="48">
          <cell r="A48">
            <v>453</v>
          </cell>
          <cell r="B48" t="str">
            <v>2001 Pop Census - Validation_337793</v>
          </cell>
          <cell r="C48">
            <v>337793</v>
          </cell>
          <cell r="D48" t="str">
            <v>2001 Pop Census - Validation</v>
          </cell>
          <cell r="E48" t="str">
            <v>2001 Pop Census - Validation</v>
          </cell>
          <cell r="F48" t="str">
            <v>Census</v>
          </cell>
          <cell r="G48" t="str">
            <v>Validation Subsystem of the 2001 Pop Census. Aggregates Census Collection District (CD) data files into Stat. Local Area (SLA) and then Stat. Div. (SD) files. Once all are validated and available for a state the state VALFURF then (Output) OFFFURF are created.</v>
          </cell>
          <cell r="H48" t="str">
            <v>Statistical</v>
          </cell>
          <cell r="I48" t="str">
            <v>Collection Processing System</v>
          </cell>
          <cell r="K48" t="str">
            <v>Custom In House Developed</v>
          </cell>
          <cell r="L48" t="str">
            <v>De-commissioned</v>
          </cell>
          <cell r="N48">
            <v>37104</v>
          </cell>
          <cell r="P48">
            <v>37257</v>
          </cell>
          <cell r="Q48">
            <v>10</v>
          </cell>
          <cell r="R48" t="str">
            <v>Local Application</v>
          </cell>
          <cell r="S48" t="str">
            <v>Medium</v>
          </cell>
          <cell r="T48" t="str">
            <v>Population Labour Industry and Environment Statistics Group</v>
          </cell>
          <cell r="U48" t="str">
            <v>Population Census</v>
          </cell>
          <cell r="V48">
            <v>214</v>
          </cell>
          <cell r="W48" t="str">
            <v>Bruce Green</v>
          </cell>
          <cell r="X48" t="str">
            <v>Anthony Grubb</v>
          </cell>
          <cell r="Y48" t="str">
            <v>Helen Robson</v>
          </cell>
          <cell r="Z48" t="str">
            <v>PC</v>
          </cell>
          <cell r="AB48" t="str">
            <v>C/C++</v>
          </cell>
          <cell r="AG48">
            <v>453</v>
          </cell>
        </row>
        <row r="49">
          <cell r="A49">
            <v>926</v>
          </cell>
          <cell r="B49" t="str">
            <v>2006 Pop Census - Area Supervisor Communication System (ASCS) -  Ver 2004 Major Test_341361</v>
          </cell>
          <cell r="C49">
            <v>341361</v>
          </cell>
          <cell r="D49" t="str">
            <v>2006 Pop Census - Area Supervisor Communication System (ASCS)</v>
          </cell>
          <cell r="E49" t="str">
            <v>2006 Pop Census - Area Supervisor Communication System (ASCS) -  Ver 2004 Major Test</v>
          </cell>
          <cell r="F49" t="str">
            <v>Census</v>
          </cell>
          <cell r="G49" t="str">
            <v>A web based system which will allow communications between Area Supervisors and Central Office staff and internal administrative systems.</v>
          </cell>
          <cell r="H49" t="str">
            <v>Administration</v>
          </cell>
          <cell r="K49" t="str">
            <v>Custom In House Developed</v>
          </cell>
          <cell r="L49" t="str">
            <v>De-commissioned</v>
          </cell>
          <cell r="M49" t="str">
            <v>2004 Major Test</v>
          </cell>
          <cell r="P49">
            <v>37742</v>
          </cell>
          <cell r="Q49">
            <v>10</v>
          </cell>
          <cell r="R49" t="str">
            <v>Local Application</v>
          </cell>
          <cell r="S49" t="str">
            <v>High</v>
          </cell>
          <cell r="T49" t="str">
            <v>Population Labour Industry and Environment Statistics Group</v>
          </cell>
          <cell r="U49" t="str">
            <v>Population Census</v>
          </cell>
          <cell r="V49">
            <v>213</v>
          </cell>
          <cell r="W49" t="str">
            <v>Bruce Green</v>
          </cell>
          <cell r="X49" t="str">
            <v>David Nauenburg</v>
          </cell>
          <cell r="Y49" t="str">
            <v>Helen Robson</v>
          </cell>
          <cell r="Z49" t="str">
            <v>Lotus Notes</v>
          </cell>
          <cell r="AB49" t="str">
            <v>LotusScript/LotusFormula</v>
          </cell>
          <cell r="AG49">
            <v>926</v>
          </cell>
        </row>
        <row r="50">
          <cell r="A50">
            <v>898</v>
          </cell>
          <cell r="B50" t="str">
            <v>2006 Pop Census - Area Supervisor Communications System (ASCS) -  Ver August 2003 Test_341361</v>
          </cell>
          <cell r="C50">
            <v>341361</v>
          </cell>
          <cell r="D50" t="str">
            <v>2006 Pop Census - Area Supervisor Communications System (ASCS)</v>
          </cell>
          <cell r="E50" t="str">
            <v>2006 Pop Census - Area Supervisor Communications System (ASCS) -  Ver August 2003 Test</v>
          </cell>
          <cell r="F50" t="str">
            <v>Census</v>
          </cell>
          <cell r="G50" t="str">
            <v>A web based system which will allow communications between Area Supervisors and Central Office staff and internal administrative systems.</v>
          </cell>
          <cell r="H50" t="str">
            <v>Administration</v>
          </cell>
          <cell r="K50" t="str">
            <v>Custom In House Developed</v>
          </cell>
          <cell r="L50" t="str">
            <v>De-commissioned</v>
          </cell>
          <cell r="M50" t="str">
            <v>August 2003 Test</v>
          </cell>
          <cell r="P50">
            <v>37742</v>
          </cell>
          <cell r="Q50">
            <v>10</v>
          </cell>
          <cell r="R50" t="str">
            <v>Local Application</v>
          </cell>
          <cell r="S50" t="str">
            <v>High</v>
          </cell>
          <cell r="T50" t="str">
            <v>Population Labour Industry and Environment Statistics Group</v>
          </cell>
          <cell r="U50" t="str">
            <v>Population Census</v>
          </cell>
          <cell r="V50">
            <v>213</v>
          </cell>
          <cell r="W50" t="str">
            <v>Bruce Green</v>
          </cell>
          <cell r="X50" t="str">
            <v>David Nauenburg</v>
          </cell>
          <cell r="Y50" t="str">
            <v>Helen Robson</v>
          </cell>
          <cell r="Z50" t="str">
            <v>Lotus Notes</v>
          </cell>
          <cell r="AB50" t="str">
            <v>LotusScript/LotusFormula</v>
          </cell>
          <cell r="AG50">
            <v>898</v>
          </cell>
        </row>
        <row r="51">
          <cell r="A51">
            <v>1041</v>
          </cell>
          <cell r="B51" t="str">
            <v>2006 Pop Census - CIS Applications_357479</v>
          </cell>
          <cell r="C51">
            <v>357479</v>
          </cell>
          <cell r="D51" t="str">
            <v>2006 Pop Census - CIS Applications</v>
          </cell>
          <cell r="E51" t="str">
            <v>2006 Pop Census - CIS Applications</v>
          </cell>
          <cell r="F51" t="str">
            <v>Census</v>
          </cell>
          <cell r="G51" t="str">
            <v>was 10 years as at 2006</v>
          </cell>
          <cell r="H51" t="str">
            <v>Customer Service</v>
          </cell>
          <cell r="J51" t="str">
            <v>Less than 10 at a Single Site</v>
          </cell>
          <cell r="K51" t="str">
            <v>Custom In House Developed</v>
          </cell>
          <cell r="L51" t="str">
            <v>In Production - Frozen</v>
          </cell>
          <cell r="N51">
            <v>38901</v>
          </cell>
          <cell r="P51">
            <v>39965</v>
          </cell>
          <cell r="Q51">
            <v>7</v>
          </cell>
          <cell r="R51" t="str">
            <v>Local Application</v>
          </cell>
          <cell r="S51" t="str">
            <v>Medium</v>
          </cell>
          <cell r="T51" t="str">
            <v>Population Labour Industry and Environment Statistics Group</v>
          </cell>
          <cell r="U51" t="str">
            <v>Population Census</v>
          </cell>
          <cell r="V51">
            <v>213</v>
          </cell>
          <cell r="W51" t="str">
            <v>Ken Smith</v>
          </cell>
          <cell r="X51" t="str">
            <v>David Nauenburg</v>
          </cell>
          <cell r="Y51" t="str">
            <v>Ken Smith</v>
          </cell>
          <cell r="Z51" t="str">
            <v>PC</v>
          </cell>
          <cell r="AB51" t="str">
            <v>.Net - C#/Visual Basic</v>
          </cell>
          <cell r="AD51">
            <v>38269</v>
          </cell>
          <cell r="AF51">
            <v>25147.59</v>
          </cell>
          <cell r="AG51">
            <v>1041</v>
          </cell>
        </row>
        <row r="52">
          <cell r="A52">
            <v>860</v>
          </cell>
          <cell r="B52" t="str">
            <v>2006 Pop Census - CIS Task Tracking Application (CISTTA) -  Ver 1.00_339580</v>
          </cell>
          <cell r="C52">
            <v>339580</v>
          </cell>
          <cell r="D52" t="str">
            <v>2006 Pop Census - CIS Task Tracking Application (CISTTA)</v>
          </cell>
          <cell r="E52" t="str">
            <v>2006 Pop Census - CIS Task Tracking Application (CISTTA) -  Ver 1.00</v>
          </cell>
          <cell r="F52" t="str">
            <v>Census</v>
          </cell>
          <cell r="G52"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H52" t="str">
            <v>Customer Service</v>
          </cell>
          <cell r="I52" t="str">
            <v>Customer Service</v>
          </cell>
          <cell r="K52" t="str">
            <v>Custom In House Developed</v>
          </cell>
          <cell r="L52" t="str">
            <v>De-commissioned</v>
          </cell>
          <cell r="M52">
            <v>1</v>
          </cell>
          <cell r="N52">
            <v>37517</v>
          </cell>
          <cell r="P52">
            <v>37500</v>
          </cell>
          <cell r="Q52">
            <v>10</v>
          </cell>
          <cell r="R52" t="str">
            <v>Local Application</v>
          </cell>
          <cell r="S52" t="str">
            <v>Medium</v>
          </cell>
          <cell r="T52" t="str">
            <v>Population Labour Industry and Environment Statistics Group</v>
          </cell>
          <cell r="U52" t="str">
            <v>Population Census</v>
          </cell>
          <cell r="V52">
            <v>213</v>
          </cell>
          <cell r="W52" t="str">
            <v>Bruce Green</v>
          </cell>
          <cell r="X52" t="str">
            <v>Peter Clark</v>
          </cell>
          <cell r="Y52" t="str">
            <v>Helen Robson</v>
          </cell>
          <cell r="Z52" t="str">
            <v>Lotus Notes</v>
          </cell>
          <cell r="AB52" t="str">
            <v>LotusScript/LotusFormula</v>
          </cell>
          <cell r="AG52">
            <v>860</v>
          </cell>
        </row>
        <row r="53">
          <cell r="A53">
            <v>986</v>
          </cell>
          <cell r="B53" t="str">
            <v>2006 Pop Census - CMU Notes Databases_347578</v>
          </cell>
          <cell r="C53">
            <v>347578</v>
          </cell>
          <cell r="D53" t="str">
            <v>2006 Pop Census - CMU Notes Databases</v>
          </cell>
          <cell r="E53" t="str">
            <v>2006 Pop Census - CMU Notes Databases</v>
          </cell>
          <cell r="F53" t="str">
            <v>Census</v>
          </cell>
          <cell r="G53" t="str">
            <v>CMU Portal and CMU Query databases</v>
          </cell>
          <cell r="H53" t="str">
            <v>Statistical</v>
          </cell>
          <cell r="J53" t="str">
            <v>10 to 100 Users</v>
          </cell>
          <cell r="K53" t="str">
            <v>Custom In House Developed</v>
          </cell>
          <cell r="L53" t="str">
            <v>In Production</v>
          </cell>
          <cell r="N53">
            <v>38518</v>
          </cell>
          <cell r="P53">
            <v>39965</v>
          </cell>
          <cell r="Q53">
            <v>4</v>
          </cell>
          <cell r="R53" t="str">
            <v>Local Application</v>
          </cell>
          <cell r="S53" t="str">
            <v>Medium</v>
          </cell>
          <cell r="T53" t="str">
            <v>Population Labour Industry and Environment Statistics Group</v>
          </cell>
          <cell r="U53" t="str">
            <v>Population Census</v>
          </cell>
          <cell r="V53">
            <v>213</v>
          </cell>
          <cell r="W53" t="str">
            <v>Ken Smith</v>
          </cell>
          <cell r="X53" t="str">
            <v>David Nauenburg</v>
          </cell>
          <cell r="Y53" t="str">
            <v>Ken Smith</v>
          </cell>
          <cell r="Z53" t="str">
            <v>Lotus Notes</v>
          </cell>
          <cell r="AA53" t="str">
            <v>Lotus Notes</v>
          </cell>
          <cell r="AB53" t="str">
            <v>LotusScript/LotusFormula</v>
          </cell>
          <cell r="AD53">
            <v>59068</v>
          </cell>
          <cell r="AF53">
            <v>46249.81</v>
          </cell>
          <cell r="AG53">
            <v>986</v>
          </cell>
        </row>
        <row r="54">
          <cell r="A54">
            <v>1062</v>
          </cell>
          <cell r="B54" t="str">
            <v>2006 Pop Census - DPC Infrastructure_357702</v>
          </cell>
          <cell r="C54">
            <v>357702</v>
          </cell>
          <cell r="D54" t="str">
            <v>2006 Pop Census - DPC Infrastructure</v>
          </cell>
          <cell r="E54" t="str">
            <v>2006 Pop Census - DPC Infrastructure</v>
          </cell>
          <cell r="F54" t="str">
            <v>Census</v>
          </cell>
          <cell r="G54" t="str">
            <v>Changes to DPC infrastructure decommissioned as a result of 2009 impairment testing</v>
          </cell>
          <cell r="H54" t="str">
            <v>Corporate Infrastructure</v>
          </cell>
          <cell r="K54" t="str">
            <v>Custom In House Developed</v>
          </cell>
          <cell r="L54" t="str">
            <v>De-commissioned</v>
          </cell>
          <cell r="N54">
            <v>38607</v>
          </cell>
          <cell r="O54">
            <v>39986</v>
          </cell>
          <cell r="P54">
            <v>38961</v>
          </cell>
          <cell r="Q54">
            <v>10</v>
          </cell>
          <cell r="R54" t="str">
            <v>Local Application</v>
          </cell>
          <cell r="S54" t="str">
            <v>High</v>
          </cell>
          <cell r="T54" t="str">
            <v>Population Labour Industry and Environment Statistics Group</v>
          </cell>
          <cell r="U54" t="str">
            <v>Population Census</v>
          </cell>
          <cell r="V54">
            <v>214</v>
          </cell>
          <cell r="W54" t="str">
            <v>Lyn Robinson</v>
          </cell>
          <cell r="X54" t="str">
            <v>Paul Lowe</v>
          </cell>
          <cell r="Y54" t="str">
            <v>Lyn Robinson</v>
          </cell>
          <cell r="Z54" t="str">
            <v>Mid-Range</v>
          </cell>
          <cell r="AG54">
            <v>1062</v>
          </cell>
        </row>
        <row r="55">
          <cell r="A55">
            <v>767</v>
          </cell>
          <cell r="B55" t="str">
            <v>2006 Pop Census - DPC Systems -  Ver 1.0_337794</v>
          </cell>
          <cell r="C55">
            <v>337794</v>
          </cell>
          <cell r="D55" t="str">
            <v>2006 Pop Census - DPC Systems</v>
          </cell>
          <cell r="E55" t="str">
            <v>2006 Pop Census - DPC Systems -  Ver 1.0</v>
          </cell>
          <cell r="F55" t="str">
            <v>Census</v>
          </cell>
          <cell r="G55" t="str">
            <v>Research and prototyping work for 2006 processing system</v>
          </cell>
          <cell r="H55" t="str">
            <v>Statistical</v>
          </cell>
          <cell r="I55" t="str">
            <v>Collection Processing System</v>
          </cell>
          <cell r="J55" t="str">
            <v>More than 100 Users</v>
          </cell>
          <cell r="K55" t="str">
            <v>Custom In House Developed</v>
          </cell>
          <cell r="L55" t="str">
            <v>In Production</v>
          </cell>
          <cell r="M55">
            <v>1</v>
          </cell>
          <cell r="O55">
            <v>38929</v>
          </cell>
          <cell r="P55">
            <v>39965</v>
          </cell>
          <cell r="Q55">
            <v>7</v>
          </cell>
          <cell r="R55" t="str">
            <v>Local Application</v>
          </cell>
          <cell r="S55" t="str">
            <v>High</v>
          </cell>
          <cell r="T55" t="str">
            <v>Population Labour Industry and Environment Statistics Group</v>
          </cell>
          <cell r="U55" t="str">
            <v>Population Census</v>
          </cell>
          <cell r="V55">
            <v>214</v>
          </cell>
          <cell r="W55" t="str">
            <v>Ken Smith</v>
          </cell>
          <cell r="X55" t="str">
            <v>James Plunkett</v>
          </cell>
          <cell r="Y55" t="str">
            <v>Ken Smith</v>
          </cell>
          <cell r="Z55" t="str">
            <v>Mid-Range</v>
          </cell>
          <cell r="AA55" t="str">
            <v>.Net C#</v>
          </cell>
          <cell r="AC55" t="str">
            <v>Corporate Directory</v>
          </cell>
          <cell r="AD55">
            <v>7032670.7999999998</v>
          </cell>
          <cell r="AF55">
            <v>3158429.11</v>
          </cell>
          <cell r="AG55">
            <v>767</v>
          </cell>
        </row>
        <row r="56">
          <cell r="A56">
            <v>897</v>
          </cell>
          <cell r="B56" t="str">
            <v>2006 Pop Census - Electronic Census Form -  Ver Major Test_341362</v>
          </cell>
          <cell r="C56">
            <v>341362</v>
          </cell>
          <cell r="D56" t="str">
            <v>2006 Pop Census - Electronic Census Form</v>
          </cell>
          <cell r="E56" t="str">
            <v>2006 Pop Census - Electronic Census Form -  Ver Major Test</v>
          </cell>
          <cell r="F56" t="str">
            <v>Census</v>
          </cell>
          <cell r="G56" t="str">
            <v>For the 2006 Population Census an online form is being developed in accordance with the Electronic Transactions Act and public expectations.</v>
          </cell>
          <cell r="H56" t="str">
            <v>Statistical</v>
          </cell>
          <cell r="K56" t="str">
            <v>Custom In House Developed</v>
          </cell>
          <cell r="L56" t="str">
            <v>De-commissioned</v>
          </cell>
          <cell r="M56" t="str">
            <v>Major Test</v>
          </cell>
          <cell r="N56">
            <v>38189</v>
          </cell>
          <cell r="O56">
            <v>38233</v>
          </cell>
          <cell r="P56">
            <v>37742</v>
          </cell>
          <cell r="Q56">
            <v>10</v>
          </cell>
          <cell r="R56" t="str">
            <v>Local Application</v>
          </cell>
          <cell r="S56" t="str">
            <v>High</v>
          </cell>
          <cell r="T56" t="str">
            <v>Population Labour Industry and Environment Statistics Group</v>
          </cell>
          <cell r="U56" t="str">
            <v>Population Census</v>
          </cell>
          <cell r="V56">
            <v>212</v>
          </cell>
          <cell r="W56" t="str">
            <v>Bruce Green</v>
          </cell>
          <cell r="X56" t="str">
            <v>David Nauenburg</v>
          </cell>
          <cell r="Y56" t="str">
            <v>Helen Robson</v>
          </cell>
          <cell r="Z56" t="str">
            <v>Lotus Notes</v>
          </cell>
          <cell r="AB56" t="str">
            <v>JavaScript</v>
          </cell>
          <cell r="AG56">
            <v>897</v>
          </cell>
        </row>
        <row r="57">
          <cell r="A57">
            <v>1042</v>
          </cell>
          <cell r="B57" t="str">
            <v>2006 Pop Census - eRegister_357499</v>
          </cell>
          <cell r="C57">
            <v>357499</v>
          </cell>
          <cell r="D57" t="str">
            <v>2006 Pop Census - eRegister</v>
          </cell>
          <cell r="E57" t="str">
            <v>2006 Pop Census - eRegister</v>
          </cell>
          <cell r="F57" t="str">
            <v>Census</v>
          </cell>
          <cell r="H57" t="str">
            <v>Statistical</v>
          </cell>
          <cell r="J57" t="str">
            <v>Less than 10 at a Single Site</v>
          </cell>
          <cell r="K57" t="str">
            <v>Custom In House Developed</v>
          </cell>
          <cell r="L57" t="str">
            <v>In Production - Development Continuing</v>
          </cell>
          <cell r="N57">
            <v>38901</v>
          </cell>
          <cell r="P57">
            <v>39965</v>
          </cell>
          <cell r="Q57">
            <v>7</v>
          </cell>
          <cell r="R57" t="str">
            <v>Local Application</v>
          </cell>
          <cell r="S57" t="str">
            <v>High</v>
          </cell>
          <cell r="T57" t="str">
            <v>Population Labour Industry and Environment Statistics Group</v>
          </cell>
          <cell r="U57" t="str">
            <v>Population Census</v>
          </cell>
          <cell r="V57">
            <v>213</v>
          </cell>
          <cell r="X57" t="str">
            <v>David Nauenburg</v>
          </cell>
          <cell r="Z57" t="str">
            <v>PC</v>
          </cell>
          <cell r="AA57" t="str">
            <v>Other</v>
          </cell>
          <cell r="AB57" t="str">
            <v>.Net - C#/Visual Basic</v>
          </cell>
          <cell r="AD57">
            <v>95862</v>
          </cell>
          <cell r="AF57">
            <v>66909.710000000006</v>
          </cell>
          <cell r="AG57">
            <v>1042</v>
          </cell>
        </row>
        <row r="58">
          <cell r="A58">
            <v>979</v>
          </cell>
          <cell r="B58" t="str">
            <v>2006 Pop Census - Field Data Repository_347579</v>
          </cell>
          <cell r="C58">
            <v>347579</v>
          </cell>
          <cell r="D58" t="str">
            <v>2006 Pop Census - Field Data Repository</v>
          </cell>
          <cell r="E58" t="str">
            <v>2006 Pop Census - Field Data Repository</v>
          </cell>
          <cell r="F58" t="str">
            <v>Census</v>
          </cell>
          <cell r="G58" t="str">
            <v>An Oracle database holding information relating to the Field work of Census. decommissioned as a result of 2009 impairment testing</v>
          </cell>
          <cell r="H58" t="str">
            <v>Administration</v>
          </cell>
          <cell r="K58" t="str">
            <v>Custom In House Developed</v>
          </cell>
          <cell r="L58" t="str">
            <v>De-commissioned</v>
          </cell>
          <cell r="N58">
            <v>38173</v>
          </cell>
          <cell r="O58">
            <v>39986</v>
          </cell>
          <cell r="P58">
            <v>38322</v>
          </cell>
          <cell r="Q58">
            <v>10</v>
          </cell>
          <cell r="R58" t="str">
            <v>Local Application</v>
          </cell>
          <cell r="S58" t="str">
            <v>High</v>
          </cell>
          <cell r="T58" t="str">
            <v>Population Labour Industry and Environment Statistics Group</v>
          </cell>
          <cell r="U58" t="str">
            <v>Population Census</v>
          </cell>
          <cell r="V58">
            <v>212</v>
          </cell>
          <cell r="W58" t="str">
            <v>Paul Brush</v>
          </cell>
          <cell r="X58" t="str">
            <v>David Nauenburg</v>
          </cell>
          <cell r="Y58" t="str">
            <v>Helen Robson</v>
          </cell>
          <cell r="Z58" t="str">
            <v>Mid-Range</v>
          </cell>
          <cell r="AB58" t="str">
            <v>PLSQL</v>
          </cell>
          <cell r="AG58">
            <v>979</v>
          </cell>
        </row>
        <row r="59">
          <cell r="A59">
            <v>926</v>
          </cell>
          <cell r="B59" t="str">
            <v>2006 Pop Census - Field Management System (FMS)_341361</v>
          </cell>
          <cell r="C59">
            <v>341361</v>
          </cell>
          <cell r="D59" t="str">
            <v>2006 Pop Census - Field Management System (FMS)</v>
          </cell>
          <cell r="E59" t="str">
            <v>2006 Pop Census - Field Management System (FMS)</v>
          </cell>
          <cell r="F59" t="str">
            <v>Census</v>
          </cell>
          <cell r="G59" t="str">
            <v>A web based system which will allow communications between Area Supervisors and Central Office staff and internal administrative systems.</v>
          </cell>
          <cell r="H59" t="str">
            <v>Administration</v>
          </cell>
          <cell r="J59" t="str">
            <v>External to the ABS</v>
          </cell>
          <cell r="K59" t="str">
            <v>Custom In House Developed</v>
          </cell>
          <cell r="L59" t="str">
            <v>In Production - Frozen</v>
          </cell>
          <cell r="N59">
            <v>38901</v>
          </cell>
          <cell r="P59">
            <v>39965</v>
          </cell>
          <cell r="Q59">
            <v>7</v>
          </cell>
          <cell r="R59" t="str">
            <v>Local Application</v>
          </cell>
          <cell r="S59" t="str">
            <v>High</v>
          </cell>
          <cell r="T59" t="str">
            <v>Population Labour Industry and Environment Statistics Group</v>
          </cell>
          <cell r="U59" t="str">
            <v>Population Census</v>
          </cell>
          <cell r="V59">
            <v>213</v>
          </cell>
          <cell r="W59" t="str">
            <v>Duncan Young</v>
          </cell>
          <cell r="X59" t="str">
            <v>David Nauenburg</v>
          </cell>
          <cell r="Y59" t="str">
            <v>Duncan Young</v>
          </cell>
          <cell r="Z59" t="str">
            <v>Midrange - Windows</v>
          </cell>
          <cell r="AA59" t="str">
            <v>Browser</v>
          </cell>
          <cell r="AB59" t="str">
            <v>.Net - C#/Visual Basic</v>
          </cell>
          <cell r="AD59">
            <v>240281.09</v>
          </cell>
          <cell r="AF59">
            <v>170437.32</v>
          </cell>
          <cell r="AG59">
            <v>926</v>
          </cell>
        </row>
        <row r="60">
          <cell r="A60">
            <v>768</v>
          </cell>
          <cell r="B60" t="str">
            <v>2006 Pop Census - Field Systems -  Ver 1.0_337795</v>
          </cell>
          <cell r="C60">
            <v>337795</v>
          </cell>
          <cell r="D60" t="str">
            <v>2006 Pop Census - Field Systems</v>
          </cell>
          <cell r="E60" t="str">
            <v>2006 Pop Census - Field Systems -  Ver 1.0</v>
          </cell>
          <cell r="F60" t="str">
            <v>Census</v>
          </cell>
          <cell r="G60" t="str">
            <v>Work for the 2001/2006 Census Field System (CFS)</v>
          </cell>
          <cell r="H60" t="str">
            <v>Statistical</v>
          </cell>
          <cell r="I60" t="str">
            <v>Collection Processing System</v>
          </cell>
          <cell r="J60" t="str">
            <v>10 to 100 Users</v>
          </cell>
          <cell r="K60" t="str">
            <v>Custom In House Developed</v>
          </cell>
          <cell r="L60" t="str">
            <v>In Production - Minimum Maintenance</v>
          </cell>
          <cell r="M60">
            <v>1</v>
          </cell>
          <cell r="N60">
            <v>38470</v>
          </cell>
          <cell r="P60">
            <v>39965</v>
          </cell>
          <cell r="Q60">
            <v>7</v>
          </cell>
          <cell r="R60" t="str">
            <v>Local Application</v>
          </cell>
          <cell r="S60" t="str">
            <v>Medium</v>
          </cell>
          <cell r="T60" t="str">
            <v>Population Labour Industry and Environment Statistics Group</v>
          </cell>
          <cell r="U60" t="str">
            <v>Population Census</v>
          </cell>
          <cell r="V60">
            <v>213</v>
          </cell>
          <cell r="W60" t="str">
            <v>Duncan Young</v>
          </cell>
          <cell r="X60" t="str">
            <v>David Nauenburg</v>
          </cell>
          <cell r="Y60" t="str">
            <v>Ken Smith</v>
          </cell>
          <cell r="Z60" t="str">
            <v>Lotus Notes</v>
          </cell>
          <cell r="AA60" t="str">
            <v>Lotus Notes</v>
          </cell>
          <cell r="AB60" t="str">
            <v>LotusScript/LotusFormula</v>
          </cell>
          <cell r="AD60">
            <v>2821933.78</v>
          </cell>
          <cell r="AF60">
            <v>973314.34</v>
          </cell>
          <cell r="AG60">
            <v>768</v>
          </cell>
        </row>
        <row r="61">
          <cell r="A61">
            <v>961</v>
          </cell>
          <cell r="B61" t="str">
            <v>2006 Pop Census - Output_346702</v>
          </cell>
          <cell r="C61">
            <v>346702</v>
          </cell>
          <cell r="D61" t="str">
            <v>2006 Pop Census - Output</v>
          </cell>
          <cell r="E61" t="str">
            <v>2006 Pop Census - Output</v>
          </cell>
          <cell r="F61" t="str">
            <v>Census</v>
          </cell>
          <cell r="G61" t="str">
            <v>2006 Census - Output systems including: PCS 2006 Outputs for the ABS website</v>
          </cell>
          <cell r="H61" t="str">
            <v>Statistical</v>
          </cell>
          <cell r="J61" t="str">
            <v>External to the ABS</v>
          </cell>
          <cell r="K61" t="str">
            <v>Custom In House Developed</v>
          </cell>
          <cell r="L61" t="str">
            <v>In Production - Development Continuing</v>
          </cell>
          <cell r="N61">
            <v>38933</v>
          </cell>
          <cell r="P61">
            <v>39965</v>
          </cell>
          <cell r="Q61">
            <v>8</v>
          </cell>
          <cell r="R61" t="str">
            <v>Local Application</v>
          </cell>
          <cell r="S61" t="str">
            <v>High</v>
          </cell>
          <cell r="T61" t="str">
            <v>Population Labour Industry and Environment Statistics Group</v>
          </cell>
          <cell r="U61" t="str">
            <v>Population Census</v>
          </cell>
          <cell r="V61">
            <v>211</v>
          </cell>
          <cell r="W61" t="str">
            <v>Duncan Young</v>
          </cell>
          <cell r="X61" t="str">
            <v>Jenny Telford</v>
          </cell>
          <cell r="Y61" t="str">
            <v>Duncan Young</v>
          </cell>
          <cell r="Z61" t="str">
            <v>Mid-Range</v>
          </cell>
          <cell r="AD61">
            <v>4942047.4800000004</v>
          </cell>
          <cell r="AE61">
            <v>0</v>
          </cell>
          <cell r="AF61">
            <v>3698699.02</v>
          </cell>
          <cell r="AG61">
            <v>961</v>
          </cell>
        </row>
        <row r="62">
          <cell r="A62">
            <v>1068</v>
          </cell>
          <cell r="B62" t="str">
            <v>2006 Pop Census - Processing System - Main Event_357703</v>
          </cell>
          <cell r="C62">
            <v>357703</v>
          </cell>
          <cell r="D62" t="str">
            <v>2006 Pop Census - Processing System - Main Event</v>
          </cell>
          <cell r="E62" t="str">
            <v>2006 Pop Census - Processing System - Main Event</v>
          </cell>
          <cell r="F62" t="str">
            <v>Census</v>
          </cell>
          <cell r="H62" t="str">
            <v>Statistical</v>
          </cell>
          <cell r="K62" t="str">
            <v>Custom In House Developed</v>
          </cell>
          <cell r="L62" t="str">
            <v>De-commissioned</v>
          </cell>
          <cell r="N62">
            <v>38922</v>
          </cell>
          <cell r="P62">
            <v>38961</v>
          </cell>
          <cell r="Q62">
            <v>10</v>
          </cell>
          <cell r="R62" t="str">
            <v>Local Application</v>
          </cell>
          <cell r="S62" t="str">
            <v>High</v>
          </cell>
          <cell r="T62" t="str">
            <v>Population Labour Industry and Environment Statistics Group</v>
          </cell>
          <cell r="U62" t="str">
            <v>Population Census</v>
          </cell>
          <cell r="V62">
            <v>214</v>
          </cell>
          <cell r="W62" t="str">
            <v>Paul Brush</v>
          </cell>
          <cell r="X62" t="str">
            <v>Denise carlton</v>
          </cell>
          <cell r="Y62" t="str">
            <v>Lyn Robinson</v>
          </cell>
          <cell r="Z62" t="str">
            <v>Mid-Range</v>
          </cell>
          <cell r="AG62">
            <v>1068</v>
          </cell>
        </row>
        <row r="63">
          <cell r="A63">
            <v>1009</v>
          </cell>
          <cell r="B63" t="str">
            <v>2006 Pop Census - Processing System for DR - Development_349290</v>
          </cell>
          <cell r="C63">
            <v>349290</v>
          </cell>
          <cell r="D63" t="str">
            <v>2006 Pop Census - Processing System for DR - Development</v>
          </cell>
          <cell r="E63" t="str">
            <v>2006 Pop Census - Processing System for DR - Development</v>
          </cell>
          <cell r="F63" t="str">
            <v>Census</v>
          </cell>
          <cell r="G63" t="str">
            <v>decommissioned as a result of 2009 impairment testing</v>
          </cell>
          <cell r="H63" t="str">
            <v>Statistical</v>
          </cell>
          <cell r="K63" t="str">
            <v>Custom In House Developed</v>
          </cell>
          <cell r="L63" t="str">
            <v>De-commissioned</v>
          </cell>
          <cell r="N63">
            <v>38595</v>
          </cell>
          <cell r="O63">
            <v>39986</v>
          </cell>
          <cell r="P63">
            <v>38504</v>
          </cell>
          <cell r="Q63">
            <v>10</v>
          </cell>
          <cell r="R63" t="str">
            <v>Local Application</v>
          </cell>
          <cell r="S63" t="str">
            <v>Low</v>
          </cell>
          <cell r="T63" t="str">
            <v>Population Labour Industry and Environment Statistics Group</v>
          </cell>
          <cell r="U63" t="str">
            <v>Population Census</v>
          </cell>
          <cell r="V63">
            <v>214</v>
          </cell>
          <cell r="W63" t="str">
            <v>Paul Brush</v>
          </cell>
          <cell r="X63" t="str">
            <v>Denise Carlton</v>
          </cell>
          <cell r="Y63" t="str">
            <v>Lyn Robinson</v>
          </cell>
          <cell r="Z63" t="str">
            <v>Mid-Range</v>
          </cell>
          <cell r="AG63">
            <v>1009</v>
          </cell>
        </row>
        <row r="64">
          <cell r="A64">
            <v>1022</v>
          </cell>
          <cell r="B64" t="str">
            <v>2006 Pop Census - Processing System for DR - Operational_352179</v>
          </cell>
          <cell r="C64">
            <v>352179</v>
          </cell>
          <cell r="D64" t="str">
            <v>2006 Pop Census - Processing System for DR - Operational</v>
          </cell>
          <cell r="E64" t="str">
            <v>2006 Pop Census - Processing System for DR - Operational</v>
          </cell>
          <cell r="F64" t="str">
            <v>Census</v>
          </cell>
          <cell r="H64" t="str">
            <v>Statistical</v>
          </cell>
          <cell r="K64" t="str">
            <v>Custom In House Developed</v>
          </cell>
          <cell r="L64" t="str">
            <v>De-commissioned</v>
          </cell>
          <cell r="N64">
            <v>38618</v>
          </cell>
          <cell r="P64">
            <v>38626</v>
          </cell>
          <cell r="Q64">
            <v>10</v>
          </cell>
          <cell r="R64" t="str">
            <v>Local Application</v>
          </cell>
          <cell r="S64" t="str">
            <v>Medium</v>
          </cell>
          <cell r="T64" t="str">
            <v>Population Labour Industry and Environment Statistics Group</v>
          </cell>
          <cell r="U64" t="str">
            <v>Population Census</v>
          </cell>
          <cell r="V64">
            <v>214</v>
          </cell>
          <cell r="W64" t="str">
            <v>Helen Robson</v>
          </cell>
          <cell r="X64" t="str">
            <v>Ken Smith</v>
          </cell>
          <cell r="Z64" t="str">
            <v>Mid-Range</v>
          </cell>
          <cell r="AG64">
            <v>1022</v>
          </cell>
        </row>
        <row r="65">
          <cell r="A65">
            <v>954</v>
          </cell>
          <cell r="B65" t="str">
            <v>2006 Pop Census - Processing System for Major Test_346241</v>
          </cell>
          <cell r="C65">
            <v>346241</v>
          </cell>
          <cell r="D65" t="str">
            <v>2006 Pop Census - Processing System for Major Test</v>
          </cell>
          <cell r="E65" t="str">
            <v>2006 Pop Census - Processing System for Major Test</v>
          </cell>
          <cell r="F65" t="str">
            <v>Census</v>
          </cell>
          <cell r="H65" t="str">
            <v>Statistical</v>
          </cell>
          <cell r="K65" t="str">
            <v>Custom In House Developed</v>
          </cell>
          <cell r="L65" t="str">
            <v>De-commissioned</v>
          </cell>
          <cell r="N65">
            <v>38132</v>
          </cell>
          <cell r="O65">
            <v>38503</v>
          </cell>
          <cell r="P65">
            <v>38139</v>
          </cell>
          <cell r="Q65">
            <v>10</v>
          </cell>
          <cell r="R65" t="str">
            <v>Local Application</v>
          </cell>
          <cell r="S65" t="str">
            <v>Low</v>
          </cell>
          <cell r="T65" t="str">
            <v>Population Labour Industry and Environment Statistics Group</v>
          </cell>
          <cell r="U65" t="str">
            <v>Population Census</v>
          </cell>
          <cell r="V65">
            <v>214</v>
          </cell>
          <cell r="X65" t="str">
            <v>Paul Lowe</v>
          </cell>
          <cell r="Z65" t="str">
            <v>Mid-Range</v>
          </cell>
          <cell r="AG65">
            <v>954</v>
          </cell>
        </row>
        <row r="66">
          <cell r="A66">
            <v>988</v>
          </cell>
          <cell r="B66" t="str">
            <v>2006 Pop Census - View Submissions for Field_349293</v>
          </cell>
          <cell r="C66">
            <v>349293</v>
          </cell>
          <cell r="D66" t="str">
            <v>2006 Pop Census - View Submissions for Field</v>
          </cell>
          <cell r="E66" t="str">
            <v>2006 Pop Census - View Submissions for Field</v>
          </cell>
          <cell r="F66" t="str">
            <v>Census</v>
          </cell>
          <cell r="G66" t="str">
            <v>Seeking public views on potential changes to Census processing/procedures etc.</v>
          </cell>
          <cell r="H66" t="str">
            <v>Information</v>
          </cell>
          <cell r="J66" t="str">
            <v>External to the ABS</v>
          </cell>
          <cell r="K66" t="str">
            <v>Custom In House Developed</v>
          </cell>
          <cell r="L66" t="str">
            <v>In Production - Minimum Maintenance</v>
          </cell>
          <cell r="N66">
            <v>38464</v>
          </cell>
          <cell r="P66">
            <v>39965</v>
          </cell>
          <cell r="Q66">
            <v>8</v>
          </cell>
          <cell r="R66" t="str">
            <v>Local Application</v>
          </cell>
          <cell r="S66" t="str">
            <v>Medium</v>
          </cell>
          <cell r="T66" t="str">
            <v>Population Labour Industry and Environment Statistics Group</v>
          </cell>
          <cell r="U66" t="str">
            <v>Population Census</v>
          </cell>
          <cell r="V66">
            <v>211</v>
          </cell>
          <cell r="W66" t="str">
            <v>Ken Smith</v>
          </cell>
          <cell r="X66" t="str">
            <v>David Nauenburg</v>
          </cell>
          <cell r="Y66" t="str">
            <v>Ken Smith</v>
          </cell>
          <cell r="Z66" t="str">
            <v>Lotus Notes</v>
          </cell>
          <cell r="AA66" t="str">
            <v>Lotus Notes</v>
          </cell>
          <cell r="AB66" t="str">
            <v>LotusScript/LotusFormula</v>
          </cell>
          <cell r="AD66">
            <v>84953</v>
          </cell>
          <cell r="AF66">
            <v>65204.59</v>
          </cell>
          <cell r="AG66">
            <v>988</v>
          </cell>
        </row>
        <row r="67">
          <cell r="A67">
            <v>1147</v>
          </cell>
          <cell r="B67" t="str">
            <v>2011 Pop Census - Call Centre Management DB -  Ver 1.0_362781</v>
          </cell>
          <cell r="C67">
            <v>362781</v>
          </cell>
          <cell r="D67" t="str">
            <v>2011 Pop Census - Call Centre Management DB</v>
          </cell>
          <cell r="E67" t="str">
            <v>2011 Pop Census - Call Centre Management DB -  Ver 1.0</v>
          </cell>
          <cell r="F67" t="str">
            <v>Census</v>
          </cell>
          <cell r="G67" t="str">
            <v>This system is a simple Notes app used for Census Tests and will be used for 2011 Dress Rehearsal. It is used for recording CIS (Census Inquiry Service) call details</v>
          </cell>
          <cell r="H67" t="str">
            <v>Customer Service</v>
          </cell>
          <cell r="J67" t="str">
            <v>Less than 10 at a Single Site</v>
          </cell>
          <cell r="K67" t="str">
            <v>Custom In House Developed</v>
          </cell>
          <cell r="L67" t="str">
            <v>Under Development</v>
          </cell>
          <cell r="M67">
            <v>1</v>
          </cell>
          <cell r="N67">
            <v>39295</v>
          </cell>
          <cell r="P67">
            <v>39965</v>
          </cell>
          <cell r="Q67">
            <v>8</v>
          </cell>
          <cell r="R67" t="str">
            <v>Local Application</v>
          </cell>
          <cell r="S67" t="str">
            <v>Low</v>
          </cell>
          <cell r="T67" t="str">
            <v>Population Labour Industry and Environment Statistics Group</v>
          </cell>
          <cell r="U67" t="str">
            <v>Population Census</v>
          </cell>
          <cell r="V67">
            <v>213</v>
          </cell>
          <cell r="W67" t="str">
            <v>Ken Smith</v>
          </cell>
          <cell r="X67" t="str">
            <v>Rosalie Butler</v>
          </cell>
          <cell r="Y67" t="str">
            <v>Ken Smith</v>
          </cell>
          <cell r="Z67" t="str">
            <v>Lotus Notes</v>
          </cell>
          <cell r="AA67" t="str">
            <v>Lotus Notes</v>
          </cell>
          <cell r="AB67" t="str">
            <v>LotusScript/LotusFormula</v>
          </cell>
          <cell r="AD67">
            <v>34784</v>
          </cell>
          <cell r="AE67">
            <v>0</v>
          </cell>
          <cell r="AF67">
            <v>31530.73</v>
          </cell>
          <cell r="AG67">
            <v>1147</v>
          </cell>
        </row>
        <row r="68">
          <cell r="A68">
            <v>1138</v>
          </cell>
          <cell r="B68" t="str">
            <v>2011 Pop Census - Census Field Portal -  Ver 1.0_362061</v>
          </cell>
          <cell r="C68">
            <v>362061</v>
          </cell>
          <cell r="D68" t="str">
            <v>2011 Pop Census - Census Field Portal</v>
          </cell>
          <cell r="E68" t="str">
            <v>2011 Pop Census - Census Field Portal -  Ver 1.0</v>
          </cell>
          <cell r="F68" t="str">
            <v>Census</v>
          </cell>
          <cell r="G68" t="str">
            <v>The 2011 Field staff portal is a website for Census Field staff to access information and facilities and submit information. It includes online training, online manuals, status reports, messaging etc.</v>
          </cell>
          <cell r="H68" t="str">
            <v>Statistical</v>
          </cell>
          <cell r="J68" t="str">
            <v>External to the ABS</v>
          </cell>
          <cell r="K68" t="str">
            <v>Custom In House Developed</v>
          </cell>
          <cell r="L68" t="str">
            <v>Under Development</v>
          </cell>
          <cell r="M68">
            <v>1</v>
          </cell>
          <cell r="P68">
            <v>39965</v>
          </cell>
          <cell r="Q68">
            <v>8</v>
          </cell>
          <cell r="R68" t="str">
            <v>Business Critical Application</v>
          </cell>
          <cell r="S68" t="str">
            <v>Medium</v>
          </cell>
          <cell r="T68" t="str">
            <v>Population Labour Industry and Environment Statistics Group</v>
          </cell>
          <cell r="U68" t="str">
            <v>Population Census</v>
          </cell>
          <cell r="V68">
            <v>213</v>
          </cell>
          <cell r="W68" t="str">
            <v>Ken Smith</v>
          </cell>
          <cell r="X68" t="str">
            <v>Peta Wilcox</v>
          </cell>
          <cell r="Y68" t="str">
            <v>Ken Smith</v>
          </cell>
          <cell r="Z68" t="str">
            <v>Web Server stack - J-ABS/Thin Client</v>
          </cell>
          <cell r="AA68" t="str">
            <v>Browser</v>
          </cell>
          <cell r="AB68" t="str">
            <v>ASP.NET</v>
          </cell>
          <cell r="AD68">
            <v>470126</v>
          </cell>
          <cell r="AE68">
            <v>0</v>
          </cell>
          <cell r="AF68">
            <v>425398.43</v>
          </cell>
          <cell r="AG68">
            <v>1138</v>
          </cell>
        </row>
        <row r="69">
          <cell r="A69">
            <v>1196</v>
          </cell>
          <cell r="B69" t="str">
            <v>2011 Pop Census - Census Form Request System -  Ver 1.0_367221</v>
          </cell>
          <cell r="C69">
            <v>367221</v>
          </cell>
          <cell r="D69" t="str">
            <v>2011 Pop Census - Census Form Request System</v>
          </cell>
          <cell r="E69" t="str">
            <v>2011 Pop Census - Census Form Request System -  Ver 1.0</v>
          </cell>
          <cell r="F69" t="str">
            <v>Census</v>
          </cell>
          <cell r="G69" t="str">
            <v>Web application that will allow the general public to request Census Forms for the 2010 Census Dress Rehearsal and the 2011 Census. Census form requests will be processed and mailed out to requesters.</v>
          </cell>
          <cell r="H69" t="str">
            <v>Customer Service</v>
          </cell>
          <cell r="J69" t="str">
            <v>External to the ABS</v>
          </cell>
          <cell r="K69" t="str">
            <v>Custom In House Developed</v>
          </cell>
          <cell r="L69" t="str">
            <v>Under Development</v>
          </cell>
          <cell r="M69">
            <v>1</v>
          </cell>
          <cell r="P69">
            <v>39965</v>
          </cell>
          <cell r="Q69">
            <v>8</v>
          </cell>
          <cell r="R69" t="str">
            <v>Business Critical Application</v>
          </cell>
          <cell r="S69" t="str">
            <v>Medium</v>
          </cell>
          <cell r="T69" t="str">
            <v>Population Labour Industry and Environment Statistics Group</v>
          </cell>
          <cell r="U69" t="str">
            <v>Population Census</v>
          </cell>
          <cell r="V69">
            <v>213</v>
          </cell>
          <cell r="W69" t="str">
            <v>Duncan Young</v>
          </cell>
          <cell r="X69" t="str">
            <v>Rosalie Butler</v>
          </cell>
          <cell r="Y69" t="str">
            <v>Ken Smith</v>
          </cell>
          <cell r="Z69" t="str">
            <v>Lotus Notes</v>
          </cell>
          <cell r="AA69" t="str">
            <v>Browser</v>
          </cell>
          <cell r="AB69" t="str">
            <v>LotusScript/LotusFormula</v>
          </cell>
          <cell r="AD69">
            <v>0</v>
          </cell>
          <cell r="AE69">
            <v>0</v>
          </cell>
          <cell r="AF69">
            <v>0</v>
          </cell>
          <cell r="AG69">
            <v>1196</v>
          </cell>
        </row>
        <row r="70">
          <cell r="A70">
            <v>1148</v>
          </cell>
          <cell r="B70" t="str">
            <v>2011 Pop Census - Census Manuals -  Ver 1.0_362791</v>
          </cell>
          <cell r="C70">
            <v>362791</v>
          </cell>
          <cell r="D70" t="str">
            <v>2011 Pop Census - Census Manuals</v>
          </cell>
          <cell r="E70" t="str">
            <v>2011 Pop Census - Census Manuals -  Ver 1.0</v>
          </cell>
          <cell r="F70" t="str">
            <v>Census</v>
          </cell>
          <cell r="G70" t="str">
            <v>The Census Manuals System is a manuals management system for the Census Field manuals maintained for each Census. The manuals are created in Word. This system provides version control, change logging, a check-out/in facility</v>
          </cell>
          <cell r="H70" t="str">
            <v>Training</v>
          </cell>
          <cell r="J70" t="str">
            <v>Less than 10 at a Single Site</v>
          </cell>
          <cell r="K70" t="str">
            <v>Custom In House Developed</v>
          </cell>
          <cell r="L70" t="str">
            <v>Under Development</v>
          </cell>
          <cell r="M70">
            <v>1</v>
          </cell>
          <cell r="P70">
            <v>39965</v>
          </cell>
          <cell r="Q70">
            <v>8</v>
          </cell>
          <cell r="R70" t="str">
            <v>Local Application</v>
          </cell>
          <cell r="S70" t="str">
            <v>Low</v>
          </cell>
          <cell r="T70" t="str">
            <v>Population Labour Industry and Environment Statistics Group</v>
          </cell>
          <cell r="U70" t="str">
            <v>Population Census</v>
          </cell>
          <cell r="V70">
            <v>213</v>
          </cell>
          <cell r="W70" t="str">
            <v>Ken Smith</v>
          </cell>
          <cell r="X70" t="str">
            <v>Vanita Nicholson</v>
          </cell>
          <cell r="Y70" t="str">
            <v>Ken Smith</v>
          </cell>
          <cell r="Z70" t="str">
            <v>Lotus Notes</v>
          </cell>
          <cell r="AA70" t="str">
            <v>Lotus Notes</v>
          </cell>
          <cell r="AB70" t="str">
            <v>LotusScript/LotusFormula</v>
          </cell>
          <cell r="AD70">
            <v>34847</v>
          </cell>
          <cell r="AF70">
            <v>28621.32</v>
          </cell>
          <cell r="AG70">
            <v>1148</v>
          </cell>
        </row>
        <row r="71">
          <cell r="A71">
            <v>1186</v>
          </cell>
          <cell r="B71" t="str">
            <v>2011 Pop Census - Census Task Tracking -  Ver 1.00_366061</v>
          </cell>
          <cell r="C71">
            <v>366061</v>
          </cell>
          <cell r="D71" t="str">
            <v>2011 Pop Census - Census Task Tracking</v>
          </cell>
          <cell r="E71" t="str">
            <v>2011 Pop Census - Census Task Tracking -  Ver 1.00</v>
          </cell>
          <cell r="F71" t="str">
            <v>Census</v>
          </cell>
          <cell r="G71"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H71" t="str">
            <v>Administration</v>
          </cell>
          <cell r="J71" t="str">
            <v>10 to 100 Users</v>
          </cell>
          <cell r="K71" t="str">
            <v>Custom In House Developed</v>
          </cell>
          <cell r="L71" t="str">
            <v>In Production</v>
          </cell>
          <cell r="M71">
            <v>1</v>
          </cell>
          <cell r="N71">
            <v>39754</v>
          </cell>
          <cell r="P71">
            <v>39965</v>
          </cell>
          <cell r="Q71">
            <v>8</v>
          </cell>
          <cell r="R71" t="str">
            <v>Local Application</v>
          </cell>
          <cell r="S71" t="str">
            <v>Low</v>
          </cell>
          <cell r="T71" t="str">
            <v>Population Labour Industry and Environment Statistics Group</v>
          </cell>
          <cell r="U71" t="str">
            <v>Population Census</v>
          </cell>
          <cell r="V71">
            <v>213</v>
          </cell>
          <cell r="W71" t="str">
            <v>Duncan Young</v>
          </cell>
          <cell r="X71" t="str">
            <v>Rosalie Butler</v>
          </cell>
          <cell r="Y71" t="str">
            <v>Ken Smith</v>
          </cell>
          <cell r="Z71" t="str">
            <v>Lotus Notes</v>
          </cell>
          <cell r="AA71" t="str">
            <v>Lotus Notes</v>
          </cell>
          <cell r="AB71" t="str">
            <v>LotusScript/LotusFormula</v>
          </cell>
          <cell r="AD71">
            <v>0</v>
          </cell>
          <cell r="AF71">
            <v>0</v>
          </cell>
          <cell r="AG71">
            <v>1186</v>
          </cell>
        </row>
        <row r="72">
          <cell r="A72">
            <v>1296</v>
          </cell>
          <cell r="B72" t="str">
            <v>2011 Pop Census - Census Workloads Website -  Ver 1.0_376255</v>
          </cell>
          <cell r="C72">
            <v>376255</v>
          </cell>
          <cell r="D72" t="str">
            <v>2011 Pop Census - Census Workloads Website</v>
          </cell>
          <cell r="E72" t="str">
            <v>2011 Pop Census - Census Workloads Website -  Ver 1.0</v>
          </cell>
          <cell r="F72" t="str">
            <v>Census</v>
          </cell>
          <cell r="G72" t="str">
            <v>The Census Workloads Website is a generally accessible website that is available to Census Collectors and is used to view Collector Workload boundaries overlaid on a Google Maps interface.</v>
          </cell>
          <cell r="H72" t="str">
            <v>Information</v>
          </cell>
          <cell r="J72" t="str">
            <v>More than 100 Users</v>
          </cell>
          <cell r="K72" t="str">
            <v>Custom In House Developed</v>
          </cell>
          <cell r="L72" t="str">
            <v>In Production - Minimum Maintenance</v>
          </cell>
          <cell r="M72">
            <v>1</v>
          </cell>
          <cell r="N72">
            <v>40422</v>
          </cell>
          <cell r="P72">
            <v>40544</v>
          </cell>
          <cell r="Q72">
            <v>10</v>
          </cell>
          <cell r="R72" t="str">
            <v>Business Infrastructure Application</v>
          </cell>
          <cell r="S72" t="str">
            <v>Low</v>
          </cell>
          <cell r="T72" t="str">
            <v>Population Labour Industry and Environment Statistics Group</v>
          </cell>
          <cell r="U72" t="str">
            <v>Population Census</v>
          </cell>
          <cell r="V72">
            <v>213</v>
          </cell>
          <cell r="W72" t="str">
            <v>Ken Smith</v>
          </cell>
          <cell r="X72" t="str">
            <v>Stirling Jones</v>
          </cell>
          <cell r="Y72" t="str">
            <v>Ken Smith</v>
          </cell>
          <cell r="Z72" t="str">
            <v>Web Server stack - J-ABS/Thin Client</v>
          </cell>
          <cell r="AA72" t="str">
            <v>Browser</v>
          </cell>
          <cell r="AB72" t="str">
            <v>ASP.Net</v>
          </cell>
          <cell r="AG72">
            <v>1296</v>
          </cell>
        </row>
        <row r="73">
          <cell r="A73">
            <v>1112</v>
          </cell>
          <cell r="B73" t="str">
            <v>2011 Pop Census - Field Data Repository (FDR) -  Ver 2011_359900</v>
          </cell>
          <cell r="C73">
            <v>359900</v>
          </cell>
          <cell r="D73" t="str">
            <v>2011 Pop Census - Field Data Repository (FDR)</v>
          </cell>
          <cell r="E73" t="str">
            <v>2011 Pop Census - Field Data Repository (FDR) -  Ver 2011</v>
          </cell>
          <cell r="F73" t="str">
            <v>Census</v>
          </cell>
          <cell r="G73" t="str">
            <v>Oracle data store for 2011 Census Field data. Also represents Management Information Reports (MIRs) available in Oracle Discoverer</v>
          </cell>
          <cell r="H73" t="str">
            <v>Statistical</v>
          </cell>
          <cell r="J73" t="str">
            <v>More than 100 Users</v>
          </cell>
          <cell r="K73" t="str">
            <v>Custom In House Developed</v>
          </cell>
          <cell r="L73" t="str">
            <v>Under Development</v>
          </cell>
          <cell r="M73">
            <v>2011</v>
          </cell>
          <cell r="P73">
            <v>39965</v>
          </cell>
          <cell r="Q73">
            <v>8</v>
          </cell>
          <cell r="R73" t="str">
            <v>Business Infrastructure Application</v>
          </cell>
          <cell r="S73" t="str">
            <v>High</v>
          </cell>
          <cell r="T73" t="str">
            <v>Population Labour Industry and Environment Statistics Group</v>
          </cell>
          <cell r="U73" t="str">
            <v>Population Census</v>
          </cell>
          <cell r="V73">
            <v>213</v>
          </cell>
          <cell r="W73" t="str">
            <v>Ken Smith</v>
          </cell>
          <cell r="X73" t="str">
            <v>David Nauenburg</v>
          </cell>
          <cell r="Y73" t="str">
            <v>Ken Smith</v>
          </cell>
          <cell r="Z73" t="str">
            <v>Midrange - Windows</v>
          </cell>
          <cell r="AA73" t="str">
            <v>Other</v>
          </cell>
          <cell r="AB73" t="str">
            <v>PLSQL/SQL</v>
          </cell>
          <cell r="AD73">
            <v>32906</v>
          </cell>
          <cell r="AE73">
            <v>0</v>
          </cell>
          <cell r="AF73">
            <v>29969.98</v>
          </cell>
          <cell r="AG73">
            <v>1112</v>
          </cell>
        </row>
        <row r="74">
          <cell r="A74">
            <v>1214</v>
          </cell>
          <cell r="B74" t="str">
            <v>2011 Pop Census - Field Systems_368521</v>
          </cell>
          <cell r="C74">
            <v>368521</v>
          </cell>
          <cell r="D74" t="str">
            <v>2011 Pop Census - Field Systems</v>
          </cell>
          <cell r="E74" t="str">
            <v>2011 Pop Census - Field Systems</v>
          </cell>
          <cell r="F74" t="str">
            <v>Census</v>
          </cell>
          <cell r="G74"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H74" t="str">
            <v>Administration</v>
          </cell>
          <cell r="J74" t="str">
            <v>10 to 100 Users</v>
          </cell>
          <cell r="K74" t="str">
            <v>Custom In House Developed</v>
          </cell>
          <cell r="L74" t="str">
            <v>Under Development</v>
          </cell>
          <cell r="N74">
            <v>40031</v>
          </cell>
          <cell r="P74">
            <v>39995</v>
          </cell>
          <cell r="Q74">
            <v>8</v>
          </cell>
          <cell r="R74" t="str">
            <v>Local Application</v>
          </cell>
          <cell r="S74" t="str">
            <v>Medium</v>
          </cell>
          <cell r="T74" t="str">
            <v>Population Labour Industry and Environment Statistics Group</v>
          </cell>
          <cell r="U74" t="str">
            <v>Population Census</v>
          </cell>
          <cell r="V74">
            <v>213</v>
          </cell>
          <cell r="W74" t="str">
            <v>Kim Smith</v>
          </cell>
          <cell r="X74" t="str">
            <v>David Nauenburg</v>
          </cell>
          <cell r="Y74" t="str">
            <v>Ken Smith</v>
          </cell>
          <cell r="Z74" t="str">
            <v>Lotus Notes</v>
          </cell>
          <cell r="AA74" t="str">
            <v>Lotus Notes</v>
          </cell>
          <cell r="AB74" t="str">
            <v>LotusScript/LotusFormula</v>
          </cell>
          <cell r="AD74">
            <v>62408</v>
          </cell>
          <cell r="AE74">
            <v>0</v>
          </cell>
          <cell r="AF74">
            <v>61021.16</v>
          </cell>
          <cell r="AG74">
            <v>1214</v>
          </cell>
        </row>
        <row r="75">
          <cell r="A75">
            <v>1116</v>
          </cell>
          <cell r="B75" t="str">
            <v>2011 Pop Census - Major Test eCensus Notes Application_360641</v>
          </cell>
          <cell r="C75">
            <v>360641</v>
          </cell>
          <cell r="D75" t="str">
            <v>2011 Pop Census - Major Test eCensus Notes Application</v>
          </cell>
          <cell r="E75" t="str">
            <v>2011 Pop Census - Major Test eCensus Notes Application</v>
          </cell>
          <cell r="F75" t="str">
            <v>Census</v>
          </cell>
          <cell r="G75" t="str">
            <v>Lotus Notes web application used for Census Tests</v>
          </cell>
          <cell r="H75" t="str">
            <v>Statistical</v>
          </cell>
          <cell r="J75" t="str">
            <v>External to the ABS</v>
          </cell>
          <cell r="K75" t="str">
            <v>Custom In House Developed</v>
          </cell>
          <cell r="L75" t="str">
            <v>Under Development</v>
          </cell>
          <cell r="P75">
            <v>39965</v>
          </cell>
          <cell r="Q75">
            <v>4</v>
          </cell>
          <cell r="R75" t="str">
            <v>Local Application</v>
          </cell>
          <cell r="S75" t="str">
            <v>Low</v>
          </cell>
          <cell r="T75" t="str">
            <v>Population Labour Industry and Environment Statistics Group</v>
          </cell>
          <cell r="U75" t="str">
            <v>Population Census</v>
          </cell>
          <cell r="V75">
            <v>214</v>
          </cell>
          <cell r="W75" t="str">
            <v>Duncan Young</v>
          </cell>
          <cell r="X75" t="str">
            <v>Peter Clark</v>
          </cell>
          <cell r="Y75" t="str">
            <v>Ken Smith</v>
          </cell>
          <cell r="Z75" t="str">
            <v>Lotus Notes</v>
          </cell>
          <cell r="AA75" t="str">
            <v>Lotus Notes</v>
          </cell>
          <cell r="AB75" t="str">
            <v>LotusScript/LotusFormula</v>
          </cell>
          <cell r="AD75">
            <v>68070</v>
          </cell>
          <cell r="AF75">
            <v>56008.72</v>
          </cell>
          <cell r="AG75">
            <v>1116</v>
          </cell>
        </row>
        <row r="76">
          <cell r="A76">
            <v>1204</v>
          </cell>
          <cell r="B76" t="str">
            <v>2011 Pop Census - Output_368301</v>
          </cell>
          <cell r="C76">
            <v>368301</v>
          </cell>
          <cell r="D76" t="str">
            <v>2011 Pop Census - Output</v>
          </cell>
          <cell r="E76" t="str">
            <v>2011 Pop Census - Output</v>
          </cell>
          <cell r="F76" t="str">
            <v>Census</v>
          </cell>
          <cell r="H76" t="str">
            <v>Publishing</v>
          </cell>
          <cell r="J76" t="str">
            <v>External to the ABS</v>
          </cell>
          <cell r="K76" t="str">
            <v>Custom In House Developed</v>
          </cell>
          <cell r="L76" t="str">
            <v>Under Development</v>
          </cell>
          <cell r="P76">
            <v>39995</v>
          </cell>
          <cell r="Q76">
            <v>10</v>
          </cell>
          <cell r="R76" t="str">
            <v>Business Critical Application</v>
          </cell>
          <cell r="S76" t="str">
            <v>High</v>
          </cell>
          <cell r="T76" t="str">
            <v>Population Labour Industry and Environment Statistics Group</v>
          </cell>
          <cell r="U76" t="str">
            <v>Population Census</v>
          </cell>
          <cell r="V76">
            <v>211</v>
          </cell>
          <cell r="W76" t="str">
            <v>Duncan Young</v>
          </cell>
          <cell r="X76" t="str">
            <v>Jenny Telford</v>
          </cell>
          <cell r="Y76" t="str">
            <v>Duncan Young</v>
          </cell>
          <cell r="Z76" t="str">
            <v>PC</v>
          </cell>
          <cell r="AA76" t="str">
            <v>Lotus Notes,Web - HTML</v>
          </cell>
          <cell r="AD76">
            <v>0</v>
          </cell>
          <cell r="AE76">
            <v>0</v>
          </cell>
          <cell r="AF76">
            <v>0</v>
          </cell>
          <cell r="AG76">
            <v>1204</v>
          </cell>
        </row>
        <row r="77">
          <cell r="A77">
            <v>1205</v>
          </cell>
          <cell r="B77" t="str">
            <v>2011 Pop Census - Post Enumeration Survey (PES) System_368483</v>
          </cell>
          <cell r="C77">
            <v>368483</v>
          </cell>
          <cell r="D77" t="str">
            <v>2011 Pop Census - Post Enumeration Survey (PES) System</v>
          </cell>
          <cell r="E77" t="str">
            <v>2011 Pop Census - Post Enumeration Survey (PES) System</v>
          </cell>
          <cell r="F77" t="str">
            <v>Census</v>
          </cell>
          <cell r="H77" t="str">
            <v>Statistical</v>
          </cell>
          <cell r="J77" t="str">
            <v>Less than 10 at a Single Site</v>
          </cell>
          <cell r="K77" t="str">
            <v>Custom In House Developed</v>
          </cell>
          <cell r="L77" t="str">
            <v>Under Development</v>
          </cell>
          <cell r="P77">
            <v>39995</v>
          </cell>
          <cell r="Q77">
            <v>9</v>
          </cell>
          <cell r="R77" t="str">
            <v>Local Application</v>
          </cell>
          <cell r="S77" t="str">
            <v>High</v>
          </cell>
          <cell r="T77" t="str">
            <v>Population Labour Industry and Environment Statistics Group</v>
          </cell>
          <cell r="U77" t="str">
            <v>Labour and Demography Statistics</v>
          </cell>
          <cell r="V77">
            <v>393</v>
          </cell>
          <cell r="W77" t="str">
            <v>Duncan Young,Chi Nguyen</v>
          </cell>
          <cell r="X77" t="str">
            <v>Karen MacLennan</v>
          </cell>
          <cell r="Y77" t="str">
            <v>Duncan Young</v>
          </cell>
          <cell r="Z77" t="str">
            <v>Mid-Range</v>
          </cell>
          <cell r="AB77" t="str">
            <v>.Net - C#/Visual Basic</v>
          </cell>
          <cell r="AD77">
            <v>0</v>
          </cell>
          <cell r="AF77">
            <v>0</v>
          </cell>
          <cell r="AG77">
            <v>1205</v>
          </cell>
        </row>
        <row r="78">
          <cell r="A78">
            <v>1086</v>
          </cell>
          <cell r="B78" t="str">
            <v>2011 Pop Census - Processing Systems_359728</v>
          </cell>
          <cell r="C78">
            <v>359728</v>
          </cell>
          <cell r="D78" t="str">
            <v>2011 Pop Census - Processing Systems</v>
          </cell>
          <cell r="E78" t="str">
            <v>2011 Pop Census - Processing Systems</v>
          </cell>
          <cell r="F78" t="str">
            <v>Census</v>
          </cell>
          <cell r="H78" t="str">
            <v>Statistical</v>
          </cell>
          <cell r="J78" t="str">
            <v>More than 100 Users</v>
          </cell>
          <cell r="K78" t="str">
            <v>Custom In House Developed</v>
          </cell>
          <cell r="L78" t="str">
            <v>Under Development</v>
          </cell>
          <cell r="P78">
            <v>39965</v>
          </cell>
          <cell r="Q78">
            <v>9</v>
          </cell>
          <cell r="R78" t="str">
            <v>Business Critical Application</v>
          </cell>
          <cell r="S78" t="str">
            <v>MEI Category 1</v>
          </cell>
          <cell r="T78" t="str">
            <v>Population Labour Industry and Environment Statistics Group</v>
          </cell>
          <cell r="U78" t="str">
            <v>Population Census</v>
          </cell>
          <cell r="V78">
            <v>214</v>
          </cell>
          <cell r="W78" t="str">
            <v>Ken Smith</v>
          </cell>
          <cell r="X78" t="str">
            <v>James Plunkett</v>
          </cell>
          <cell r="Y78" t="str">
            <v>Ken Smith</v>
          </cell>
          <cell r="Z78" t="str">
            <v>Midrange - Windows</v>
          </cell>
          <cell r="AA78" t="str">
            <v>.Net C#</v>
          </cell>
          <cell r="AC78" t="str">
            <v>Corporate Directory</v>
          </cell>
          <cell r="AD78">
            <v>2202436</v>
          </cell>
          <cell r="AE78">
            <v>0</v>
          </cell>
          <cell r="AF78">
            <v>1980873.66</v>
          </cell>
          <cell r="AG78">
            <v>1086</v>
          </cell>
        </row>
        <row r="79">
          <cell r="A79">
            <v>1078</v>
          </cell>
          <cell r="B79" t="str">
            <v>2011 Pop Census - Recruitment and Payroll System_358441</v>
          </cell>
          <cell r="C79">
            <v>358441</v>
          </cell>
          <cell r="D79" t="str">
            <v>2011 Pop Census - Recruitment and Payroll System</v>
          </cell>
          <cell r="E79" t="str">
            <v>2011 Pop Census - Recruitment and Payroll System</v>
          </cell>
          <cell r="F79" t="str">
            <v>Census</v>
          </cell>
          <cell r="G79" t="str">
            <v>The Recruitment and Payroll System (RaPS) used by Census Field for recruitment and pay operations for staff employed for census field operations (e.g. collectors, area supervisors, etc)</v>
          </cell>
          <cell r="H79" t="str">
            <v>Corporate</v>
          </cell>
          <cell r="J79" t="str">
            <v>10 to 100 Users</v>
          </cell>
          <cell r="K79" t="str">
            <v>Custom In House Developed</v>
          </cell>
          <cell r="L79" t="str">
            <v>Under Development</v>
          </cell>
          <cell r="P79">
            <v>39965</v>
          </cell>
          <cell r="Q79">
            <v>8</v>
          </cell>
          <cell r="R79" t="str">
            <v>Business Critical Application</v>
          </cell>
          <cell r="S79" t="str">
            <v>High</v>
          </cell>
          <cell r="T79" t="str">
            <v>Population Labour Industry and Environment Statistics Group</v>
          </cell>
          <cell r="U79" t="str">
            <v>Population Census</v>
          </cell>
          <cell r="V79">
            <v>213</v>
          </cell>
          <cell r="W79" t="str">
            <v>Duncan Young</v>
          </cell>
          <cell r="Y79" t="str">
            <v>Ken Smith</v>
          </cell>
          <cell r="Z79" t="str">
            <v>Other</v>
          </cell>
          <cell r="AA79" t="str">
            <v>.NET</v>
          </cell>
          <cell r="AB79" t="str">
            <v>.Net - C#/Visual Basic</v>
          </cell>
          <cell r="AD79">
            <v>1630954</v>
          </cell>
          <cell r="AE79">
            <v>0</v>
          </cell>
          <cell r="AF79">
            <v>1583296.6</v>
          </cell>
          <cell r="AG79">
            <v>1078</v>
          </cell>
        </row>
        <row r="80">
          <cell r="A80">
            <v>1122</v>
          </cell>
          <cell r="B80" t="str">
            <v>2011 Pop Census - Special Dwellings System -  Ver 1.1.03_360743</v>
          </cell>
          <cell r="C80">
            <v>360743</v>
          </cell>
          <cell r="D80" t="str">
            <v>2011 Pop Census - Special Dwellings System</v>
          </cell>
          <cell r="E80" t="str">
            <v>2011 Pop Census - Special Dwellings System -  Ver 1.1.03</v>
          </cell>
          <cell r="F80" t="str">
            <v>Census</v>
          </cell>
          <cell r="G80" t="str">
            <v>Special Dwellings System for the Population Census</v>
          </cell>
          <cell r="H80" t="str">
            <v>Statistical</v>
          </cell>
          <cell r="J80" t="str">
            <v>Less than 10 at a Single Site</v>
          </cell>
          <cell r="K80" t="str">
            <v>Custom In House Developed</v>
          </cell>
          <cell r="L80" t="str">
            <v>In Production</v>
          </cell>
          <cell r="M80" t="str">
            <v>1.1.03</v>
          </cell>
          <cell r="N80">
            <v>39672</v>
          </cell>
          <cell r="P80">
            <v>39965</v>
          </cell>
          <cell r="Q80">
            <v>8</v>
          </cell>
          <cell r="R80" t="str">
            <v>Local Application</v>
          </cell>
          <cell r="S80" t="str">
            <v>Medium</v>
          </cell>
          <cell r="T80" t="str">
            <v>Population Labour Industry and Environment Statistics Group</v>
          </cell>
          <cell r="U80" t="str">
            <v>Population Census</v>
          </cell>
          <cell r="V80">
            <v>213</v>
          </cell>
          <cell r="W80" t="str">
            <v>Ken Smith</v>
          </cell>
          <cell r="X80" t="str">
            <v>Philip Mitchell</v>
          </cell>
          <cell r="Y80" t="str">
            <v>Kim Smith</v>
          </cell>
          <cell r="Z80" t="str">
            <v>Web Server stack - J-ABS/Thin Client</v>
          </cell>
          <cell r="AA80" t="str">
            <v>Browser</v>
          </cell>
          <cell r="AB80" t="str">
            <v>ASP.NET</v>
          </cell>
          <cell r="AD80">
            <v>158974</v>
          </cell>
          <cell r="AF80">
            <v>124586.31</v>
          </cell>
          <cell r="AG80">
            <v>1122</v>
          </cell>
        </row>
        <row r="81">
          <cell r="A81">
            <v>1187</v>
          </cell>
          <cell r="B81" t="str">
            <v>2016 Pop Census - Processing Systems_366082</v>
          </cell>
          <cell r="C81">
            <v>366082</v>
          </cell>
          <cell r="D81" t="str">
            <v>2016 Pop Census - Processing Systems</v>
          </cell>
          <cell r="E81" t="str">
            <v>2016 Pop Census - Processing Systems</v>
          </cell>
          <cell r="F81" t="str">
            <v>Census</v>
          </cell>
          <cell r="H81" t="str">
            <v>Statistical</v>
          </cell>
          <cell r="J81" t="str">
            <v>More than 100 Users</v>
          </cell>
          <cell r="K81" t="str">
            <v>Custom In House Developed</v>
          </cell>
          <cell r="L81" t="str">
            <v>Under Development</v>
          </cell>
          <cell r="P81">
            <v>39965</v>
          </cell>
          <cell r="Q81">
            <v>14</v>
          </cell>
          <cell r="R81" t="str">
            <v>Business Critical Application</v>
          </cell>
          <cell r="S81" t="str">
            <v>MEI Category 1</v>
          </cell>
          <cell r="T81" t="str">
            <v>Population Labour Industry and Environment Statistics Group</v>
          </cell>
          <cell r="U81" t="str">
            <v>Population Census</v>
          </cell>
          <cell r="V81">
            <v>214</v>
          </cell>
          <cell r="W81" t="str">
            <v>Duncan Young</v>
          </cell>
          <cell r="X81" t="str">
            <v>James Plunkett</v>
          </cell>
          <cell r="Y81" t="str">
            <v>Duncan Young</v>
          </cell>
          <cell r="Z81" t="str">
            <v>Mid-Range</v>
          </cell>
          <cell r="AD81">
            <v>0</v>
          </cell>
          <cell r="AF81">
            <v>0</v>
          </cell>
          <cell r="AG81">
            <v>1187</v>
          </cell>
        </row>
        <row r="82">
          <cell r="A82">
            <v>626</v>
          </cell>
          <cell r="B82" t="str">
            <v>360 Degree Feedback_337796</v>
          </cell>
          <cell r="C82">
            <v>337796</v>
          </cell>
          <cell r="D82" t="str">
            <v>360 Degree Feedback</v>
          </cell>
          <cell r="E82" t="str">
            <v>360 Degree Feedback</v>
          </cell>
          <cell r="F82" t="str">
            <v>HR Systems</v>
          </cell>
          <cell r="G82"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 Based on information identified during the Application Assessment process this application was decommissioned  (source Jenny O'Connor)</v>
          </cell>
          <cell r="H82" t="str">
            <v>Administration</v>
          </cell>
          <cell r="I82" t="str">
            <v>Human Resources</v>
          </cell>
          <cell r="J82" t="str">
            <v>10 to 100 Users</v>
          </cell>
          <cell r="K82" t="str">
            <v>Custom In House Developed</v>
          </cell>
          <cell r="L82" t="str">
            <v>De-commissioned</v>
          </cell>
          <cell r="N82">
            <v>36923</v>
          </cell>
          <cell r="O82">
            <v>40213</v>
          </cell>
          <cell r="P82">
            <v>39965</v>
          </cell>
          <cell r="Q82">
            <v>2</v>
          </cell>
          <cell r="R82" t="str">
            <v>Local Application</v>
          </cell>
          <cell r="S82" t="str">
            <v>Low</v>
          </cell>
          <cell r="T82" t="str">
            <v>Corporate Services Division</v>
          </cell>
          <cell r="U82" t="str">
            <v>Human Resources Branch</v>
          </cell>
          <cell r="V82">
            <v>411</v>
          </cell>
          <cell r="W82" t="str">
            <v>Jeremy Michell</v>
          </cell>
          <cell r="X82" t="str">
            <v>Pam Boulton</v>
          </cell>
          <cell r="Y82" t="str">
            <v>David Waymouth</v>
          </cell>
          <cell r="Z82" t="str">
            <v>Lotus Notes</v>
          </cell>
          <cell r="AB82" t="str">
            <v>LotusScript/LotusFormula</v>
          </cell>
          <cell r="AG82">
            <v>626</v>
          </cell>
        </row>
        <row r="83">
          <cell r="A83">
            <v>165</v>
          </cell>
          <cell r="B83" t="str">
            <v>4Site_320463</v>
          </cell>
          <cell r="C83">
            <v>320463</v>
          </cell>
          <cell r="D83" t="str">
            <v>4Site</v>
          </cell>
          <cell r="E83" t="str">
            <v>4Site</v>
          </cell>
          <cell r="H83" t="str">
            <v>Statistical</v>
          </cell>
          <cell r="I83" t="str">
            <v>Other - None of the above (specify purpose)</v>
          </cell>
          <cell r="K83" t="str">
            <v>Custom In House Developed</v>
          </cell>
          <cell r="L83" t="str">
            <v>De-commissioned</v>
          </cell>
          <cell r="O83">
            <v>37073</v>
          </cell>
          <cell r="P83">
            <v>35551</v>
          </cell>
          <cell r="Q83">
            <v>7</v>
          </cell>
          <cell r="T83" t="str">
            <v>** No Division/Group</v>
          </cell>
          <cell r="U83" t="str">
            <v>** No Branch</v>
          </cell>
          <cell r="X83" t="str">
            <v>Bruce Cumming</v>
          </cell>
          <cell r="Z83" t="str">
            <v>PC</v>
          </cell>
          <cell r="AB83" t="str">
            <v>CLIPPER</v>
          </cell>
          <cell r="AG83">
            <v>165</v>
          </cell>
        </row>
        <row r="84">
          <cell r="A84">
            <v>855</v>
          </cell>
          <cell r="B84" t="str">
            <v>ABR Data Sourcing -  Ver 0.1_339280</v>
          </cell>
          <cell r="C84">
            <v>339280</v>
          </cell>
          <cell r="D84" t="str">
            <v>ABR Data Sourcing</v>
          </cell>
          <cell r="E84" t="str">
            <v>ABR Data Sourcing -  Ver 0.1</v>
          </cell>
          <cell r="H84" t="str">
            <v>Statistical</v>
          </cell>
          <cell r="I84" t="str">
            <v>Systems - Business Systems for Internal Use</v>
          </cell>
          <cell r="K84" t="str">
            <v>Custom In House Developed</v>
          </cell>
          <cell r="L84" t="str">
            <v>De-commissioned</v>
          </cell>
          <cell r="M84">
            <v>0.1</v>
          </cell>
          <cell r="P84">
            <v>37469</v>
          </cell>
          <cell r="Q84">
            <v>10</v>
          </cell>
          <cell r="R84" t="str">
            <v>Local Application</v>
          </cell>
          <cell r="S84" t="str">
            <v>Medium</v>
          </cell>
          <cell r="T84" t="str">
            <v>Economic Statistics Group</v>
          </cell>
          <cell r="U84" t="str">
            <v>Economic Statistics Data Centre</v>
          </cell>
          <cell r="V84">
            <v>371</v>
          </cell>
          <cell r="W84" t="str">
            <v>Jeanette Cotterill</v>
          </cell>
          <cell r="X84" t="str">
            <v>Helen Harkin</v>
          </cell>
          <cell r="Y84" t="str">
            <v>Paul Nicholls</v>
          </cell>
          <cell r="Z84" t="str">
            <v>Other</v>
          </cell>
          <cell r="AG84">
            <v>855</v>
          </cell>
        </row>
        <row r="85">
          <cell r="A85">
            <v>924</v>
          </cell>
          <cell r="B85" t="str">
            <v>ABS Alert In-Tray -  Ver 2.0_343723</v>
          </cell>
          <cell r="C85">
            <v>343723</v>
          </cell>
          <cell r="D85" t="str">
            <v>ABS Alert In-Tray</v>
          </cell>
          <cell r="E85" t="str">
            <v>ABS Alert In-Tray -  Ver 2.0</v>
          </cell>
          <cell r="F85" t="str">
            <v>TSD Client Services</v>
          </cell>
          <cell r="G85" t="str">
            <v>grapeVine-dependant tool providing workgroups with streamed information on topics relevant to their field(s) of need.</v>
          </cell>
          <cell r="H85" t="str">
            <v>Statistical</v>
          </cell>
          <cell r="J85" t="str">
            <v>10 to 100 Users</v>
          </cell>
          <cell r="K85" t="str">
            <v>Custom In House Developed</v>
          </cell>
          <cell r="L85" t="str">
            <v>In Production - Minimum Maintenance</v>
          </cell>
          <cell r="M85">
            <v>2</v>
          </cell>
          <cell r="N85">
            <v>37561</v>
          </cell>
          <cell r="P85">
            <v>39965</v>
          </cell>
          <cell r="Q85">
            <v>1</v>
          </cell>
          <cell r="R85" t="str">
            <v>Business Infrastructure Application</v>
          </cell>
          <cell r="S85" t="str">
            <v>Low</v>
          </cell>
          <cell r="T85" t="str">
            <v>Technology Services Division</v>
          </cell>
          <cell r="U85" t="str">
            <v>Technology Infrastructure</v>
          </cell>
          <cell r="V85">
            <v>359</v>
          </cell>
          <cell r="W85" t="str">
            <v>John D Moore</v>
          </cell>
          <cell r="X85" t="str">
            <v>Dale Chatwin</v>
          </cell>
          <cell r="Y85" t="str">
            <v>Dale Chatwin</v>
          </cell>
          <cell r="Z85" t="str">
            <v>Lotus Notes</v>
          </cell>
          <cell r="AD85">
            <v>19946</v>
          </cell>
          <cell r="AF85">
            <v>3322.37</v>
          </cell>
          <cell r="AG85">
            <v>924</v>
          </cell>
        </row>
        <row r="86">
          <cell r="A86">
            <v>1180</v>
          </cell>
          <cell r="B86" t="str">
            <v>ABS Applications Metadata -  Ver 1.01_365882</v>
          </cell>
          <cell r="C86">
            <v>365882</v>
          </cell>
          <cell r="D86" t="str">
            <v>ABS Applications Metadata</v>
          </cell>
          <cell r="E86" t="str">
            <v>ABS Applications Metadata -  Ver 1.01</v>
          </cell>
          <cell r="F86" t="str">
            <v>Notes Desktop</v>
          </cell>
          <cell r="G86" t="str">
            <v>Used as the central ABS-wide application metadata repository for Personal Holdings and WDB Electronic Protective Markings (EPM) delivery and ABS Rooms and Resources Profile delivery.</v>
          </cell>
          <cell r="H86" t="str">
            <v>Corporate Infrastructure</v>
          </cell>
          <cell r="J86" t="str">
            <v>More than 100 Users</v>
          </cell>
          <cell r="K86" t="str">
            <v>Custom In House Developed</v>
          </cell>
          <cell r="L86" t="str">
            <v>In Production</v>
          </cell>
          <cell r="M86">
            <v>1.01</v>
          </cell>
          <cell r="P86">
            <v>39965</v>
          </cell>
          <cell r="Q86">
            <v>6</v>
          </cell>
          <cell r="R86" t="str">
            <v>Business Infrastructure Application</v>
          </cell>
          <cell r="S86" t="str">
            <v>High</v>
          </cell>
          <cell r="T86" t="str">
            <v>Technology Services Division</v>
          </cell>
          <cell r="U86" t="str">
            <v>Technology Infrastructure</v>
          </cell>
          <cell r="V86">
            <v>278</v>
          </cell>
          <cell r="W86" t="str">
            <v>Andrew Gill</v>
          </cell>
          <cell r="X86" t="str">
            <v>Dale Chatwin</v>
          </cell>
          <cell r="Y86" t="str">
            <v>Andrew Gill</v>
          </cell>
          <cell r="Z86" t="str">
            <v>PC - Thick Client</v>
          </cell>
          <cell r="AA86" t="str">
            <v>Lotus Notes</v>
          </cell>
          <cell r="AD86">
            <v>0</v>
          </cell>
          <cell r="AF86">
            <v>0</v>
          </cell>
          <cell r="AG86">
            <v>1180</v>
          </cell>
        </row>
        <row r="87">
          <cell r="A87">
            <v>633</v>
          </cell>
          <cell r="B87" t="str">
            <v>ABS Arm -  Ver 1.51_337797</v>
          </cell>
          <cell r="C87">
            <v>337797</v>
          </cell>
          <cell r="D87" t="str">
            <v>ABS Arm</v>
          </cell>
          <cell r="E87" t="str">
            <v>ABS Arm -  Ver 1.51</v>
          </cell>
          <cell r="F87" t="str">
            <v>TSD Business Systems</v>
          </cell>
          <cell r="G87" t="str">
            <v>Application Response Metering</v>
          </cell>
          <cell r="H87" t="str">
            <v>Information</v>
          </cell>
          <cell r="I87" t="str">
            <v>Other - None of the above (specify purpose)</v>
          </cell>
          <cell r="J87" t="str">
            <v>More than 100 Users</v>
          </cell>
          <cell r="K87" t="str">
            <v>Custom In House Developed</v>
          </cell>
          <cell r="L87" t="str">
            <v>In Production - Minimum Maintenance</v>
          </cell>
          <cell r="M87">
            <v>1.51</v>
          </cell>
          <cell r="P87">
            <v>39965</v>
          </cell>
          <cell r="Q87">
            <v>7</v>
          </cell>
          <cell r="R87" t="str">
            <v>Local Application</v>
          </cell>
          <cell r="S87" t="str">
            <v>Low</v>
          </cell>
          <cell r="T87" t="str">
            <v>Technology Services Division</v>
          </cell>
          <cell r="U87" t="str">
            <v>Technology Infrastructure</v>
          </cell>
          <cell r="V87">
            <v>365</v>
          </cell>
          <cell r="W87" t="str">
            <v>Mark Bingley</v>
          </cell>
          <cell r="X87" t="str">
            <v>Duncan Anderson</v>
          </cell>
          <cell r="Y87" t="str">
            <v>Ted Cummings</v>
          </cell>
          <cell r="Z87" t="str">
            <v>PC</v>
          </cell>
          <cell r="AB87" t="str">
            <v>C/C++</v>
          </cell>
          <cell r="AD87">
            <v>0</v>
          </cell>
          <cell r="AF87">
            <v>0</v>
          </cell>
          <cell r="AG87">
            <v>633</v>
          </cell>
        </row>
        <row r="88">
          <cell r="A88">
            <v>908</v>
          </cell>
          <cell r="B88" t="str">
            <v>ABS Broadcast Centre -  Ver 5_343724</v>
          </cell>
          <cell r="C88">
            <v>343724</v>
          </cell>
          <cell r="D88" t="str">
            <v>ABS Broadcast Centre</v>
          </cell>
          <cell r="E88" t="str">
            <v>ABS Broadcast Centre -  Ver 5</v>
          </cell>
          <cell r="F88" t="str">
            <v>Digital Assets/Library</v>
          </cell>
          <cell r="G88"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H88" t="str">
            <v>Corporate Infrastructure</v>
          </cell>
          <cell r="J88" t="str">
            <v>More than 100 Users</v>
          </cell>
          <cell r="K88" t="str">
            <v>Custom In House Developed</v>
          </cell>
          <cell r="L88" t="str">
            <v>In Production</v>
          </cell>
          <cell r="M88">
            <v>5</v>
          </cell>
          <cell r="N88">
            <v>37530</v>
          </cell>
          <cell r="P88">
            <v>39965</v>
          </cell>
          <cell r="Q88">
            <v>3</v>
          </cell>
          <cell r="R88" t="str">
            <v>Business Infrastructure Application</v>
          </cell>
          <cell r="S88" t="str">
            <v>Medium</v>
          </cell>
          <cell r="T88" t="str">
            <v>Technology Services Division</v>
          </cell>
          <cell r="U88" t="str">
            <v>Technology Infrastructure</v>
          </cell>
          <cell r="V88">
            <v>362</v>
          </cell>
          <cell r="W88" t="str">
            <v>Andrew Gill,Mark Bingley</v>
          </cell>
          <cell r="X88" t="str">
            <v>Tony Hill</v>
          </cell>
          <cell r="Y88" t="str">
            <v>Andrew Gill</v>
          </cell>
          <cell r="Z88" t="str">
            <v>Lotus Notes</v>
          </cell>
          <cell r="AA88" t="str">
            <v>Lotus Notes</v>
          </cell>
          <cell r="AB88" t="str">
            <v>LotusScript/LotusFormula</v>
          </cell>
          <cell r="AD88">
            <v>0</v>
          </cell>
          <cell r="AF88">
            <v>0</v>
          </cell>
          <cell r="AG88">
            <v>908</v>
          </cell>
        </row>
        <row r="89">
          <cell r="A89">
            <v>946</v>
          </cell>
          <cell r="B89" t="str">
            <v>ABS Centenary WDB_346242</v>
          </cell>
          <cell r="C89">
            <v>346242</v>
          </cell>
          <cell r="D89" t="str">
            <v>ABS Centenary WDB</v>
          </cell>
          <cell r="E89" t="str">
            <v>ABS Centenary WDB</v>
          </cell>
          <cell r="F89" t="str">
            <v>Other Corporate Services Systems</v>
          </cell>
          <cell r="G89" t="str">
            <v>This is a standard wdb to be used to gather and disseminate information pertaining to the ABS Centenary (2005)</v>
          </cell>
          <cell r="H89" t="str">
            <v>Administration</v>
          </cell>
          <cell r="K89" t="str">
            <v>Custom In House Developed</v>
          </cell>
          <cell r="L89" t="str">
            <v>De-commissioned</v>
          </cell>
          <cell r="N89">
            <v>38047</v>
          </cell>
          <cell r="P89">
            <v>38139</v>
          </cell>
          <cell r="Q89">
            <v>7</v>
          </cell>
          <cell r="R89" t="str">
            <v>Local Application</v>
          </cell>
          <cell r="S89" t="str">
            <v>Low</v>
          </cell>
          <cell r="T89" t="str">
            <v>Corporate Services Division</v>
          </cell>
          <cell r="U89" t="str">
            <v>Business Support</v>
          </cell>
          <cell r="V89">
            <v>391</v>
          </cell>
          <cell r="W89" t="str">
            <v>Jeremy Michell</v>
          </cell>
          <cell r="X89" t="str">
            <v>Heather Jones</v>
          </cell>
          <cell r="Y89" t="str">
            <v>Jeremy Michell</v>
          </cell>
          <cell r="Z89" t="str">
            <v>Lotus Notes</v>
          </cell>
          <cell r="AG89">
            <v>946</v>
          </cell>
        </row>
        <row r="90">
          <cell r="A90">
            <v>783</v>
          </cell>
          <cell r="B90" t="str">
            <v>ABS Corporate DBs User Activity_337798</v>
          </cell>
          <cell r="C90">
            <v>337798</v>
          </cell>
          <cell r="D90" t="str">
            <v>ABS Corporate DBs User Activity</v>
          </cell>
          <cell r="E90" t="str">
            <v>ABS Corporate DBs User Activity</v>
          </cell>
          <cell r="H90" t="str">
            <v>Information</v>
          </cell>
          <cell r="I90" t="str">
            <v>Systems - Business Systems for Internal Use</v>
          </cell>
          <cell r="K90" t="str">
            <v>Custom In House Developed</v>
          </cell>
          <cell r="L90" t="str">
            <v>De-commissioned</v>
          </cell>
          <cell r="N90">
            <v>34090</v>
          </cell>
          <cell r="P90">
            <v>37257</v>
          </cell>
          <cell r="Q90">
            <v>7</v>
          </cell>
          <cell r="R90" t="str">
            <v>Local Application</v>
          </cell>
          <cell r="T90" t="str">
            <v>Technology Services Division</v>
          </cell>
          <cell r="U90" t="str">
            <v>** No Branch</v>
          </cell>
          <cell r="V90">
            <v>366</v>
          </cell>
          <cell r="W90" t="str">
            <v>John D Moore</v>
          </cell>
          <cell r="X90" t="str">
            <v>Dale Chatwin</v>
          </cell>
          <cell r="Y90" t="str">
            <v>Ann Hare</v>
          </cell>
          <cell r="Z90" t="str">
            <v>Lotus Notes</v>
          </cell>
          <cell r="AG90">
            <v>783</v>
          </cell>
        </row>
        <row r="91">
          <cell r="A91">
            <v>634</v>
          </cell>
          <cell r="B91" t="str">
            <v>ABS Corporate File V2 -  Ver 1.0_337799</v>
          </cell>
          <cell r="C91">
            <v>337799</v>
          </cell>
          <cell r="D91" t="str">
            <v>ABS Corporate File V2</v>
          </cell>
          <cell r="E91" t="str">
            <v>ABS Corporate File V2 -  Ver 1.0</v>
          </cell>
          <cell r="G91" t="str">
            <v>Corporate filing utility to enable electronic filing of documents from Notes databases (initially WDB's)</v>
          </cell>
          <cell r="H91" t="str">
            <v>Administration</v>
          </cell>
          <cell r="I91" t="str">
            <v>Systems - Business Systems for Internal Use</v>
          </cell>
          <cell r="J91" t="str">
            <v>More than 100 Users</v>
          </cell>
          <cell r="K91" t="str">
            <v>Custom In House Developed</v>
          </cell>
          <cell r="L91" t="str">
            <v>De-commissioned</v>
          </cell>
          <cell r="M91">
            <v>1</v>
          </cell>
          <cell r="P91">
            <v>37257</v>
          </cell>
          <cell r="Q91">
            <v>7</v>
          </cell>
          <cell r="R91" t="str">
            <v>Local Application</v>
          </cell>
          <cell r="S91" t="str">
            <v>Medium</v>
          </cell>
          <cell r="T91" t="str">
            <v>Technology Services Division</v>
          </cell>
          <cell r="U91" t="str">
            <v>Technology Infrastructure</v>
          </cell>
          <cell r="V91">
            <v>359</v>
          </cell>
          <cell r="W91" t="str">
            <v>Jeanette Cotterill</v>
          </cell>
          <cell r="Y91" t="str">
            <v>Lloyd Wright</v>
          </cell>
          <cell r="Z91" t="str">
            <v>Lotus Notes</v>
          </cell>
          <cell r="AB91" t="str">
            <v>LotusScript/LotusFormula</v>
          </cell>
          <cell r="AG91">
            <v>634</v>
          </cell>
        </row>
        <row r="92">
          <cell r="A92">
            <v>856</v>
          </cell>
          <cell r="B92" t="str">
            <v>ABS Corporate File V2 -  Ver 3.0_337799</v>
          </cell>
          <cell r="C92">
            <v>337799</v>
          </cell>
          <cell r="D92" t="str">
            <v>ABS Corporate File V2</v>
          </cell>
          <cell r="E92" t="str">
            <v>ABS Corporate File V2 -  Ver 3.0</v>
          </cell>
          <cell r="H92" t="str">
            <v>Administration</v>
          </cell>
          <cell r="I92" t="str">
            <v>Systems - Business Systems for Internal Use</v>
          </cell>
          <cell r="K92" t="str">
            <v>Custom In House Developed</v>
          </cell>
          <cell r="L92" t="str">
            <v>De-commissioned</v>
          </cell>
          <cell r="M92">
            <v>3</v>
          </cell>
          <cell r="P92">
            <v>37257</v>
          </cell>
          <cell r="Q92">
            <v>5</v>
          </cell>
          <cell r="S92" t="str">
            <v>Medium</v>
          </cell>
          <cell r="T92" t="str">
            <v>** No Division/Group</v>
          </cell>
          <cell r="U92" t="str">
            <v>** No Branch</v>
          </cell>
          <cell r="V92">
            <v>0</v>
          </cell>
          <cell r="W92" t="str">
            <v>Jeanette Cotterill</v>
          </cell>
          <cell r="Y92" t="str">
            <v>Lloyd Wright</v>
          </cell>
          <cell r="Z92" t="str">
            <v>Lotus Notes</v>
          </cell>
          <cell r="AB92" t="str">
            <v>LotusScript/LotusFormula</v>
          </cell>
          <cell r="AG92">
            <v>856</v>
          </cell>
        </row>
        <row r="93">
          <cell r="A93">
            <v>261</v>
          </cell>
          <cell r="B93" t="str">
            <v>ABS Corporate Gazette_337800</v>
          </cell>
          <cell r="C93">
            <v>337800</v>
          </cell>
          <cell r="D93" t="str">
            <v>ABS Corporate Gazette</v>
          </cell>
          <cell r="E93" t="str">
            <v>ABS Corporate Gazette</v>
          </cell>
          <cell r="F93" t="str">
            <v>Other Corporate Services Systems</v>
          </cell>
          <cell r="G93"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H93" t="str">
            <v>Information</v>
          </cell>
          <cell r="I93" t="str">
            <v>Systems - Business Systems for Internal Use</v>
          </cell>
          <cell r="J93" t="str">
            <v>More than 100 Users</v>
          </cell>
          <cell r="K93" t="str">
            <v>Custom In House Developed</v>
          </cell>
          <cell r="L93" t="str">
            <v>In Production - Development Continuing</v>
          </cell>
          <cell r="N93">
            <v>34516.5</v>
          </cell>
          <cell r="P93">
            <v>39965</v>
          </cell>
          <cell r="Q93">
            <v>7</v>
          </cell>
          <cell r="R93" t="str">
            <v>Local Application</v>
          </cell>
          <cell r="S93" t="str">
            <v>Low</v>
          </cell>
          <cell r="T93" t="str">
            <v>Chief Operating Officer</v>
          </cell>
          <cell r="U93" t="str">
            <v>Human Resources Branch</v>
          </cell>
          <cell r="V93">
            <v>414</v>
          </cell>
          <cell r="W93" t="str">
            <v>Erin Matson</v>
          </cell>
          <cell r="X93" t="str">
            <v>Julie Gibson</v>
          </cell>
          <cell r="Y93" t="str">
            <v>Erin Matson</v>
          </cell>
          <cell r="Z93" t="str">
            <v>Lotus Notes</v>
          </cell>
          <cell r="AD93">
            <v>0</v>
          </cell>
          <cell r="AF93">
            <v>0</v>
          </cell>
          <cell r="AG93">
            <v>261</v>
          </cell>
        </row>
        <row r="94">
          <cell r="A94">
            <v>570</v>
          </cell>
          <cell r="B94" t="str">
            <v>ABS Corporate Information_337801</v>
          </cell>
          <cell r="C94">
            <v>337801</v>
          </cell>
          <cell r="D94" t="str">
            <v>ABS Corporate Information</v>
          </cell>
          <cell r="E94" t="str">
            <v>ABS Corporate Information</v>
          </cell>
          <cell r="F94" t="str">
            <v>Digital Assets/Library</v>
          </cell>
          <cell r="G94"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H94" t="str">
            <v>Information</v>
          </cell>
          <cell r="I94" t="str">
            <v>Systems - Business Systems for Internal Use</v>
          </cell>
          <cell r="J94" t="str">
            <v>More than 100 Users</v>
          </cell>
          <cell r="K94" t="str">
            <v>Custom In House Developed</v>
          </cell>
          <cell r="L94" t="str">
            <v>In Production</v>
          </cell>
          <cell r="P94">
            <v>39965</v>
          </cell>
          <cell r="Q94">
            <v>3</v>
          </cell>
          <cell r="R94" t="str">
            <v>Local Application</v>
          </cell>
          <cell r="S94" t="str">
            <v>High</v>
          </cell>
          <cell r="T94" t="str">
            <v>Technology Services Division</v>
          </cell>
          <cell r="U94" t="str">
            <v>Technology Infrastructure</v>
          </cell>
          <cell r="V94">
            <v>359</v>
          </cell>
          <cell r="W94" t="str">
            <v>John D Moore</v>
          </cell>
          <cell r="X94" t="str">
            <v>Dale Chatwin</v>
          </cell>
          <cell r="Y94" t="str">
            <v>Ann Hare</v>
          </cell>
          <cell r="Z94" t="str">
            <v>Lotus Notes</v>
          </cell>
          <cell r="AD94">
            <v>0</v>
          </cell>
          <cell r="AF94">
            <v>0</v>
          </cell>
          <cell r="AG94">
            <v>570</v>
          </cell>
        </row>
        <row r="95">
          <cell r="A95">
            <v>569</v>
          </cell>
          <cell r="B95" t="str">
            <v>ABS Corporate Manuals -  Ver 3.0_337802</v>
          </cell>
          <cell r="C95">
            <v>337802</v>
          </cell>
          <cell r="D95" t="str">
            <v>ABS Corporate Manuals</v>
          </cell>
          <cell r="E95" t="str">
            <v>ABS Corporate Manuals -  Ver 3.0</v>
          </cell>
          <cell r="F95" t="str">
            <v>Digital Assets/Library</v>
          </cell>
          <cell r="G95"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H95" t="str">
            <v>Corporate Infrastructure</v>
          </cell>
          <cell r="I95" t="str">
            <v>Systems - Business Systems for Internal Use</v>
          </cell>
          <cell r="J95" t="str">
            <v>More than 100 Users</v>
          </cell>
          <cell r="K95" t="str">
            <v>Custom In House Developed</v>
          </cell>
          <cell r="L95" t="str">
            <v>In Production</v>
          </cell>
          <cell r="M95">
            <v>3</v>
          </cell>
          <cell r="N95">
            <v>38700</v>
          </cell>
          <cell r="P95">
            <v>39965</v>
          </cell>
          <cell r="Q95">
            <v>7</v>
          </cell>
          <cell r="R95" t="str">
            <v>Local Application</v>
          </cell>
          <cell r="S95" t="str">
            <v>High</v>
          </cell>
          <cell r="T95" t="str">
            <v>Technology Services Division</v>
          </cell>
          <cell r="U95" t="str">
            <v>Technology Infrastructure</v>
          </cell>
          <cell r="V95">
            <v>359</v>
          </cell>
          <cell r="W95" t="str">
            <v>Andrew Gill</v>
          </cell>
          <cell r="X95" t="str">
            <v>Dale Chatwin</v>
          </cell>
          <cell r="Z95" t="str">
            <v>Lotus Notes</v>
          </cell>
          <cell r="AD95">
            <v>93326.21</v>
          </cell>
          <cell r="AF95">
            <v>36240.19</v>
          </cell>
          <cell r="AG95">
            <v>569</v>
          </cell>
        </row>
        <row r="96">
          <cell r="A96">
            <v>1000</v>
          </cell>
          <cell r="B96" t="str">
            <v>ABS Developed SAS Tools &amp; Utilities_349296</v>
          </cell>
          <cell r="C96">
            <v>349296</v>
          </cell>
          <cell r="D96" t="str">
            <v>ABS Developed SAS Tools &amp; Utilities</v>
          </cell>
          <cell r="E96" t="str">
            <v>ABS Developed SAS Tools &amp; Utilities</v>
          </cell>
          <cell r="F96" t="str">
            <v>...Catch Al</v>
          </cell>
          <cell r="G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H96" t="str">
            <v>Corporate Infrastructure</v>
          </cell>
          <cell r="J96" t="str">
            <v>Less than 10 at a Single Site</v>
          </cell>
          <cell r="K96" t="str">
            <v>Custom In House Developed</v>
          </cell>
          <cell r="L96" t="str">
            <v>In Production - Development Continuing</v>
          </cell>
          <cell r="P96">
            <v>39965</v>
          </cell>
          <cell r="Q96">
            <v>5</v>
          </cell>
          <cell r="R96" t="str">
            <v>Business Infrastructure Application</v>
          </cell>
          <cell r="S96" t="str">
            <v>Low</v>
          </cell>
          <cell r="T96" t="str">
            <v>Technology Services Division</v>
          </cell>
          <cell r="U96" t="str">
            <v>Technology Infrastructure</v>
          </cell>
          <cell r="V96">
            <v>361</v>
          </cell>
          <cell r="W96" t="str">
            <v>Brian Studman</v>
          </cell>
          <cell r="Z96" t="str">
            <v>Other</v>
          </cell>
          <cell r="AA96" t="str">
            <v>Other</v>
          </cell>
          <cell r="AB96" t="str">
            <v>SAS</v>
          </cell>
          <cell r="AD96">
            <v>0</v>
          </cell>
          <cell r="AF96">
            <v>0</v>
          </cell>
          <cell r="AG96">
            <v>1000</v>
          </cell>
        </row>
        <row r="97">
          <cell r="A97">
            <v>1001</v>
          </cell>
          <cell r="B97" t="str">
            <v>ABS Developed SuperSTAR Tools &amp; Utilities_349298</v>
          </cell>
          <cell r="C97">
            <v>349298</v>
          </cell>
          <cell r="D97" t="str">
            <v>ABS Developed SuperSTAR Tools &amp; Utilities</v>
          </cell>
          <cell r="E97" t="str">
            <v>ABS Developed SuperSTAR Tools &amp; Utilities</v>
          </cell>
          <cell r="F97" t="str">
            <v>Al</v>
          </cell>
          <cell r="G97" t="str">
            <v>ABS developed Client, Maintenance &amp; Operational Support SuperSTAR Tools &amp; Utilities. Covers such things as: Superstar User Group Administration (SUGA)</v>
          </cell>
          <cell r="H97" t="str">
            <v>Corporate Infrastructure</v>
          </cell>
          <cell r="J97" t="str">
            <v>More than 100 Users</v>
          </cell>
          <cell r="K97" t="str">
            <v>Custom In House Developed</v>
          </cell>
          <cell r="L97" t="str">
            <v>In Production - Development Continuing</v>
          </cell>
          <cell r="P97">
            <v>39965</v>
          </cell>
          <cell r="Q97">
            <v>1</v>
          </cell>
          <cell r="R97" t="str">
            <v>Business Infrastructure Application</v>
          </cell>
          <cell r="S97" t="str">
            <v>Medium</v>
          </cell>
          <cell r="T97" t="str">
            <v>** No Division/Group</v>
          </cell>
          <cell r="U97" t="str">
            <v>** No Branch</v>
          </cell>
          <cell r="V97" t="str">
            <v>C361</v>
          </cell>
          <cell r="W97" t="str">
            <v>Brian Studman</v>
          </cell>
          <cell r="Z97" t="str">
            <v>Other</v>
          </cell>
          <cell r="AA97" t="str">
            <v>Other</v>
          </cell>
          <cell r="AD97">
            <v>0</v>
          </cell>
          <cell r="AF97">
            <v>0</v>
          </cell>
          <cell r="AG97">
            <v>1001</v>
          </cell>
        </row>
        <row r="98">
          <cell r="A98">
            <v>506</v>
          </cell>
          <cell r="B98" t="str">
            <v>ABS Dissemination Database_</v>
          </cell>
          <cell r="D98" t="str">
            <v>ABS Dissemination Database</v>
          </cell>
          <cell r="E98" t="str">
            <v>ABS Dissemination Database</v>
          </cell>
          <cell r="I98" t="str">
            <v>Distribution</v>
          </cell>
          <cell r="K98" t="str">
            <v>Custom In House Developed</v>
          </cell>
          <cell r="L98" t="str">
            <v>De-commissioned</v>
          </cell>
          <cell r="P98">
            <v>0</v>
          </cell>
          <cell r="T98" t="str">
            <v>** No Division/Group</v>
          </cell>
          <cell r="U98" t="str">
            <v>** No Branch</v>
          </cell>
          <cell r="W98" t="str">
            <v>Helen Robson</v>
          </cell>
          <cell r="AG98">
            <v>506</v>
          </cell>
        </row>
        <row r="99">
          <cell r="A99">
            <v>1271</v>
          </cell>
          <cell r="B99" t="str">
            <v>ABS dotStat -  Ver 1.00_373776</v>
          </cell>
          <cell r="C99">
            <v>373776</v>
          </cell>
          <cell r="D99" t="str">
            <v>ABS dotStat</v>
          </cell>
          <cell r="E99" t="str">
            <v>ABS dotStat -  Ver 1.00</v>
          </cell>
          <cell r="G99" t="str">
            <v>This project aims to conduct more detailed investigations of OECD's dotStat product and to address a number of issues that have been identified with the current version of dotStat to ensure that dotStat meet all critical ABS business requirements. Provided the limitations with dotStat are addressed, the following reasons summarise the role dotStat will achieve in supporting ABS business needs: An improved and common output data store platform for our web facing data communication needs is necessary for the following reasons: To deliver external users with efficient and intuitive search and discovery of statistical information. To support exchange and sharing of data and metadata based on international recognised standards including SDMX which has been supported by the ABS in a number of international and local forums To facilitate the implementation of new interactive and customisable web applications and improve the way the ABS communicates statistics to a range of clients, for example dynamic tables where individuals can pick and choose data of interest from a range of data collections and data service(s) to facilitate machine to machine data transfer. To reduce the duplication of resources associated with maintenance and support of multiple "stove pipe" systems and the efficiency drain associated with complex applications for data storage and dissemination.</v>
          </cell>
          <cell r="H99" t="str">
            <v>Statistical</v>
          </cell>
          <cell r="J99" t="str">
            <v>10 to 100 Users</v>
          </cell>
          <cell r="K99" t="str">
            <v>Custom In House Developed</v>
          </cell>
          <cell r="L99" t="str">
            <v>Under Development</v>
          </cell>
          <cell r="M99">
            <v>1</v>
          </cell>
          <cell r="P99">
            <v>40360</v>
          </cell>
          <cell r="Q99">
            <v>10</v>
          </cell>
          <cell r="R99" t="str">
            <v>Business Infrastructure Application</v>
          </cell>
          <cell r="S99" t="str">
            <v>High</v>
          </cell>
          <cell r="T99" t="str">
            <v>Integrated Collection and Dissemination Services</v>
          </cell>
          <cell r="U99" t="str">
            <v>Customer Services Branch</v>
          </cell>
          <cell r="V99">
            <v>543</v>
          </cell>
          <cell r="W99" t="str">
            <v>Helen Robson</v>
          </cell>
          <cell r="X99" t="str">
            <v>Timothy Lo</v>
          </cell>
          <cell r="Y99" t="str">
            <v>Helen Robson</v>
          </cell>
          <cell r="Z99" t="str">
            <v>Midrange - Windows</v>
          </cell>
          <cell r="AG99">
            <v>1271</v>
          </cell>
        </row>
        <row r="100">
          <cell r="A100">
            <v>423</v>
          </cell>
          <cell r="B100" t="str">
            <v>ABS Electronic Publications_337803</v>
          </cell>
          <cell r="C100">
            <v>337803</v>
          </cell>
          <cell r="D100" t="str">
            <v>ABS Electronic Publications</v>
          </cell>
          <cell r="E100" t="str">
            <v>ABS Electronic Publications</v>
          </cell>
          <cell r="F100" t="str">
            <v>Publishing and Dissemination</v>
          </cell>
          <cell r="G100"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H100" t="str">
            <v>Distribution</v>
          </cell>
          <cell r="I100" t="str">
            <v>Distribution</v>
          </cell>
          <cell r="K100" t="str">
            <v>Custom In House Developed</v>
          </cell>
          <cell r="L100" t="str">
            <v>De-commissioned</v>
          </cell>
          <cell r="N100">
            <v>35689.5</v>
          </cell>
          <cell r="O100">
            <v>39633</v>
          </cell>
          <cell r="P100">
            <v>37257</v>
          </cell>
          <cell r="Q100">
            <v>7</v>
          </cell>
          <cell r="R100" t="str">
            <v>Local Application</v>
          </cell>
          <cell r="S100" t="str">
            <v>High</v>
          </cell>
          <cell r="T100" t="str">
            <v>Integrated Collection and Dissemination Services</v>
          </cell>
          <cell r="U100" t="str">
            <v>Customer Services Branch</v>
          </cell>
          <cell r="V100">
            <v>311</v>
          </cell>
          <cell r="W100" t="str">
            <v>Peter R Jones</v>
          </cell>
          <cell r="X100" t="str">
            <v>Mano Georgopoulos</v>
          </cell>
          <cell r="Y100" t="str">
            <v>Duncan Young</v>
          </cell>
          <cell r="Z100" t="str">
            <v>PC</v>
          </cell>
          <cell r="AB100" t="str">
            <v>LotusScript/LotusFormula</v>
          </cell>
          <cell r="AG100">
            <v>423</v>
          </cell>
        </row>
        <row r="101">
          <cell r="A101">
            <v>973</v>
          </cell>
          <cell r="B101" t="str">
            <v>ABS Employee Survey 2004 -  Ver 1.0_346883</v>
          </cell>
          <cell r="C101">
            <v>346883</v>
          </cell>
          <cell r="D101" t="str">
            <v>ABS Employee Survey 2004</v>
          </cell>
          <cell r="E101" t="str">
            <v>ABS Employee Survey 2004 -  Ver 1.0</v>
          </cell>
          <cell r="F101" t="str">
            <v>HR Systems</v>
          </cell>
          <cell r="H101" t="str">
            <v>Information</v>
          </cell>
          <cell r="K101" t="str">
            <v>Custom In House Developed</v>
          </cell>
          <cell r="L101" t="str">
            <v>De-commissioned</v>
          </cell>
          <cell r="M101">
            <v>1</v>
          </cell>
          <cell r="N101">
            <v>38209</v>
          </cell>
          <cell r="O101">
            <v>38696</v>
          </cell>
          <cell r="P101">
            <v>38231</v>
          </cell>
          <cell r="Q101">
            <v>7</v>
          </cell>
          <cell r="R101" t="str">
            <v>Local Application</v>
          </cell>
          <cell r="S101" t="str">
            <v>Medium</v>
          </cell>
          <cell r="T101" t="str">
            <v>Corporate Services Division</v>
          </cell>
          <cell r="U101" t="str">
            <v>Business Support</v>
          </cell>
          <cell r="V101">
            <v>401</v>
          </cell>
          <cell r="W101" t="str">
            <v>Cheryle Lomas</v>
          </cell>
          <cell r="X101" t="str">
            <v>Michelle Williamson</v>
          </cell>
          <cell r="Y101" t="str">
            <v>Jeremy Michell</v>
          </cell>
          <cell r="Z101" t="str">
            <v>Lotus Notes</v>
          </cell>
          <cell r="AB101" t="str">
            <v>LotusScript/LotusFormula</v>
          </cell>
          <cell r="AG101">
            <v>973</v>
          </cell>
        </row>
        <row r="102">
          <cell r="A102">
            <v>1058</v>
          </cell>
          <cell r="B102" t="str">
            <v>ABS Encryption Service_369562</v>
          </cell>
          <cell r="C102">
            <v>369562</v>
          </cell>
          <cell r="D102" t="str">
            <v>ABS Encryption Service</v>
          </cell>
          <cell r="E102" t="str">
            <v>ABS Encryption Service</v>
          </cell>
          <cell r="F102" t="str">
            <v>Security</v>
          </cell>
          <cell r="H102" t="str">
            <v>Security</v>
          </cell>
          <cell r="J102" t="str">
            <v>More than 100 Users</v>
          </cell>
          <cell r="K102" t="str">
            <v>Custom In House Developed</v>
          </cell>
          <cell r="L102" t="str">
            <v>In Production</v>
          </cell>
          <cell r="N102">
            <v>38961</v>
          </cell>
          <cell r="O102">
            <v>39973</v>
          </cell>
          <cell r="P102">
            <v>38961</v>
          </cell>
          <cell r="Q102">
            <v>7</v>
          </cell>
          <cell r="R102" t="str">
            <v>Local Application</v>
          </cell>
          <cell r="S102" t="str">
            <v>Medium</v>
          </cell>
          <cell r="T102" t="str">
            <v>Technology Services Division</v>
          </cell>
          <cell r="U102" t="str">
            <v>Technology Strategy and Planning</v>
          </cell>
          <cell r="V102">
            <v>355</v>
          </cell>
          <cell r="W102" t="str">
            <v>Andrew Gill</v>
          </cell>
          <cell r="X102" t="str">
            <v>Chris Soczynski</v>
          </cell>
          <cell r="Y102" t="str">
            <v>Andrew Gill</v>
          </cell>
          <cell r="Z102" t="str">
            <v>Lotus Notes</v>
          </cell>
          <cell r="AA102" t="str">
            <v>Notes</v>
          </cell>
          <cell r="AB102" t="str">
            <v>LotusScript/LotusFormula</v>
          </cell>
          <cell r="AD102">
            <v>0</v>
          </cell>
          <cell r="AE102">
            <v>324</v>
          </cell>
          <cell r="AF102">
            <v>0</v>
          </cell>
          <cell r="AG102">
            <v>1058</v>
          </cell>
        </row>
        <row r="103">
          <cell r="A103">
            <v>1003</v>
          </cell>
          <cell r="B103" t="str">
            <v>ABS Footy Tipping -  Ver 1_349299</v>
          </cell>
          <cell r="C103">
            <v>349299</v>
          </cell>
          <cell r="D103" t="str">
            <v>ABS Footy Tipping</v>
          </cell>
          <cell r="E103" t="str">
            <v>ABS Footy Tipping -  Ver 1</v>
          </cell>
          <cell r="F103" t="str">
            <v>...Catch Al</v>
          </cell>
          <cell r="H103" t="str">
            <v>Corporate</v>
          </cell>
          <cell r="J103" t="str">
            <v>10 to 100 Users</v>
          </cell>
          <cell r="K103" t="str">
            <v>Custom In House Developed</v>
          </cell>
          <cell r="L103" t="str">
            <v>In Production</v>
          </cell>
          <cell r="M103">
            <v>1</v>
          </cell>
          <cell r="P103">
            <v>39965</v>
          </cell>
          <cell r="Q103">
            <v>7</v>
          </cell>
          <cell r="R103" t="str">
            <v>Local Application</v>
          </cell>
          <cell r="S103" t="str">
            <v>Medium</v>
          </cell>
          <cell r="T103" t="str">
            <v>** No Division/Group</v>
          </cell>
          <cell r="U103" t="str">
            <v>** No Branch</v>
          </cell>
          <cell r="V103">
            <v>811</v>
          </cell>
          <cell r="W103" t="str">
            <v>Paul Nicholls</v>
          </cell>
          <cell r="X103" t="str">
            <v>Ben Dorber</v>
          </cell>
          <cell r="Y103" t="str">
            <v>Paul Nicholls</v>
          </cell>
          <cell r="Z103" t="str">
            <v>Lotus Notes</v>
          </cell>
          <cell r="AD103">
            <v>0</v>
          </cell>
          <cell r="AF103">
            <v>0</v>
          </cell>
          <cell r="AG103">
            <v>1003</v>
          </cell>
        </row>
        <row r="104">
          <cell r="A104">
            <v>731</v>
          </cell>
          <cell r="B104" t="str">
            <v>ABS Forms_</v>
          </cell>
          <cell r="D104" t="str">
            <v>ABS Forms</v>
          </cell>
          <cell r="E104" t="str">
            <v>ABS Forms</v>
          </cell>
          <cell r="I104" t="str">
            <v>Systems - Business Systems for Internal Use</v>
          </cell>
          <cell r="K104" t="str">
            <v>Custom In House Developed</v>
          </cell>
          <cell r="L104" t="str">
            <v>De-commissioned</v>
          </cell>
          <cell r="N104">
            <v>36312</v>
          </cell>
          <cell r="P104">
            <v>0</v>
          </cell>
          <cell r="T104" t="str">
            <v>** No Division/Group</v>
          </cell>
          <cell r="U104" t="str">
            <v>** No Branch</v>
          </cell>
          <cell r="Z104" t="str">
            <v>PC</v>
          </cell>
          <cell r="AG104">
            <v>731</v>
          </cell>
        </row>
        <row r="105">
          <cell r="A105">
            <v>1149</v>
          </cell>
          <cell r="B105" t="str">
            <v>ABS Forms DB_363841</v>
          </cell>
          <cell r="C105">
            <v>363841</v>
          </cell>
          <cell r="D105" t="str">
            <v>ABS Forms DB</v>
          </cell>
          <cell r="E105" t="str">
            <v>ABS Forms DB</v>
          </cell>
          <cell r="F105" t="str">
            <v>Other Corporate Services Systems</v>
          </cell>
          <cell r="H105" t="str">
            <v>Information</v>
          </cell>
          <cell r="J105" t="str">
            <v>More than 100 Users</v>
          </cell>
          <cell r="K105" t="str">
            <v>Custom In House Developed</v>
          </cell>
          <cell r="L105" t="str">
            <v>In Production - Minimum Maintenance</v>
          </cell>
          <cell r="N105">
            <v>36557</v>
          </cell>
          <cell r="P105">
            <v>39965</v>
          </cell>
          <cell r="Q105">
            <v>7</v>
          </cell>
          <cell r="R105" t="str">
            <v>Local Application</v>
          </cell>
          <cell r="S105" t="str">
            <v>Low</v>
          </cell>
          <cell r="T105" t="str">
            <v>Chief Operating Officer</v>
          </cell>
          <cell r="U105" t="str">
            <v>Financial Management</v>
          </cell>
          <cell r="V105">
            <v>415</v>
          </cell>
          <cell r="W105" t="str">
            <v>Ta-Csd Director</v>
          </cell>
          <cell r="X105" t="str">
            <v>Eric Sadlowski</v>
          </cell>
          <cell r="Y105" t="str">
            <v>Ta-Csd Director</v>
          </cell>
          <cell r="Z105" t="str">
            <v>Lotus Notes</v>
          </cell>
          <cell r="AD105">
            <v>0</v>
          </cell>
          <cell r="AF105">
            <v>0</v>
          </cell>
          <cell r="AG105">
            <v>1149</v>
          </cell>
        </row>
        <row r="106">
          <cell r="A106">
            <v>537</v>
          </cell>
          <cell r="B106" t="str">
            <v>ABS FWP and Annual Reports_337805</v>
          </cell>
          <cell r="C106">
            <v>337805</v>
          </cell>
          <cell r="D106" t="str">
            <v>ABS FWP and Annual Reports</v>
          </cell>
          <cell r="E106" t="str">
            <v>ABS FWP and Annual Reports</v>
          </cell>
          <cell r="F106" t="str">
            <v>Other Corporate Services Systems</v>
          </cell>
          <cell r="G106"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H106" t="str">
            <v>Administration</v>
          </cell>
          <cell r="I106" t="str">
            <v>Systems - Business Systems for Internal Use</v>
          </cell>
          <cell r="J106" t="str">
            <v>More than 100 Users</v>
          </cell>
          <cell r="K106" t="str">
            <v>Custom In House Developed</v>
          </cell>
          <cell r="L106" t="str">
            <v>In Production</v>
          </cell>
          <cell r="N106">
            <v>36892</v>
          </cell>
          <cell r="P106">
            <v>39965</v>
          </cell>
          <cell r="Q106">
            <v>7</v>
          </cell>
          <cell r="R106" t="str">
            <v>Local Application</v>
          </cell>
          <cell r="S106" t="str">
            <v>Medium</v>
          </cell>
          <cell r="T106" t="str">
            <v>Areas working to Statistician</v>
          </cell>
          <cell r="U106" t="str">
            <v>Office of the Statistician</v>
          </cell>
          <cell r="V106">
            <v>292</v>
          </cell>
          <cell r="W106" t="str">
            <v>Ta-Csd Director</v>
          </cell>
          <cell r="X106" t="str">
            <v>Michael Meagher</v>
          </cell>
          <cell r="Y106" t="str">
            <v>Ta-Csd Director</v>
          </cell>
          <cell r="Z106" t="str">
            <v>Lotus Notes</v>
          </cell>
          <cell r="AB106" t="str">
            <v>LotusScript/LotusFormula</v>
          </cell>
          <cell r="AD106">
            <v>0</v>
          </cell>
          <cell r="AF106">
            <v>0</v>
          </cell>
          <cell r="AG106">
            <v>537</v>
          </cell>
        </row>
        <row r="107">
          <cell r="A107">
            <v>483</v>
          </cell>
          <cell r="B107" t="str">
            <v>ABS FWP and Annual Reports -  Ver 0_</v>
          </cell>
          <cell r="D107" t="str">
            <v>ABS FWP and Annual Reports</v>
          </cell>
          <cell r="E107" t="str">
            <v>ABS FWP and Annual Reports -  Ver 0</v>
          </cell>
          <cell r="H107" t="str">
            <v>Administration</v>
          </cell>
          <cell r="I107" t="str">
            <v>Systems - Business Systems for Internal Use</v>
          </cell>
          <cell r="K107" t="str">
            <v>Custom In House Developed</v>
          </cell>
          <cell r="L107" t="str">
            <v>De-commissioned</v>
          </cell>
          <cell r="M107">
            <v>0</v>
          </cell>
          <cell r="O107">
            <v>37165</v>
          </cell>
          <cell r="P107">
            <v>0</v>
          </cell>
          <cell r="S107" t="str">
            <v>Low</v>
          </cell>
          <cell r="T107" t="str">
            <v>** No Division/Group</v>
          </cell>
          <cell r="U107" t="str">
            <v>** No Branch</v>
          </cell>
          <cell r="V107">
            <v>0</v>
          </cell>
          <cell r="W107" t="str">
            <v>Jeanette Cotterill</v>
          </cell>
          <cell r="X107" t="str">
            <v>Sean Thompson</v>
          </cell>
          <cell r="Z107" t="str">
            <v>Lotus Notes</v>
          </cell>
          <cell r="AG107">
            <v>483</v>
          </cell>
        </row>
        <row r="108">
          <cell r="A108">
            <v>436</v>
          </cell>
          <cell r="B108" t="str">
            <v>ABS Learning Activity Administration_337806</v>
          </cell>
          <cell r="C108">
            <v>337806</v>
          </cell>
          <cell r="D108" t="str">
            <v>ABS Learning Activity Administration</v>
          </cell>
          <cell r="E108" t="str">
            <v>ABS Learning Activity Administration</v>
          </cell>
          <cell r="F108" t="str">
            <v>HR Systems</v>
          </cell>
          <cell r="G108"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H108" t="str">
            <v>Administration</v>
          </cell>
          <cell r="I108" t="str">
            <v>Systems - Business Systems for Internal Use</v>
          </cell>
          <cell r="J108" t="str">
            <v>More than 100 Users</v>
          </cell>
          <cell r="K108" t="str">
            <v>Custom In House Developed</v>
          </cell>
          <cell r="L108" t="str">
            <v>De-commissioned</v>
          </cell>
          <cell r="N108">
            <v>35704.5</v>
          </cell>
          <cell r="O108">
            <v>40074</v>
          </cell>
          <cell r="P108">
            <v>39965</v>
          </cell>
          <cell r="Q108">
            <v>7</v>
          </cell>
          <cell r="R108" t="str">
            <v>Local Application</v>
          </cell>
          <cell r="S108" t="str">
            <v>Medium</v>
          </cell>
          <cell r="T108" t="str">
            <v>Corporate Services Division</v>
          </cell>
          <cell r="U108" t="str">
            <v>Human Resources Branch</v>
          </cell>
          <cell r="V108">
            <v>411</v>
          </cell>
          <cell r="W108" t="str">
            <v>Erin Matson</v>
          </cell>
          <cell r="X108" t="str">
            <v>Julie Gibson</v>
          </cell>
          <cell r="Y108" t="str">
            <v>Erin Matson</v>
          </cell>
          <cell r="Z108" t="str">
            <v>Lotus Notes</v>
          </cell>
          <cell r="AB108" t="str">
            <v>LotusScript/LotusFormula</v>
          </cell>
          <cell r="AG108">
            <v>436</v>
          </cell>
        </row>
        <row r="109">
          <cell r="A109">
            <v>865</v>
          </cell>
          <cell r="B109" t="str">
            <v>ABS Learning Assistant_339587</v>
          </cell>
          <cell r="C109">
            <v>339587</v>
          </cell>
          <cell r="D109" t="str">
            <v>ABS Learning Assistant</v>
          </cell>
          <cell r="E109" t="str">
            <v>ABS Learning Assistant</v>
          </cell>
          <cell r="F109" t="str">
            <v>HR Systems</v>
          </cell>
          <cell r="G109"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H109" t="str">
            <v>Training</v>
          </cell>
          <cell r="I109" t="str">
            <v>Human Resources</v>
          </cell>
          <cell r="J109" t="str">
            <v>More than 100 Users</v>
          </cell>
          <cell r="K109" t="str">
            <v>Custom In House Developed</v>
          </cell>
          <cell r="L109" t="str">
            <v>In Production - Minimum Maintenance</v>
          </cell>
          <cell r="N109">
            <v>37613</v>
          </cell>
          <cell r="O109">
            <v>38405</v>
          </cell>
          <cell r="P109">
            <v>39965</v>
          </cell>
          <cell r="Q109">
            <v>7</v>
          </cell>
          <cell r="R109" t="str">
            <v>Local Application</v>
          </cell>
          <cell r="S109" t="str">
            <v>Medium</v>
          </cell>
          <cell r="T109" t="str">
            <v>Chief Operating Officer</v>
          </cell>
          <cell r="U109" t="str">
            <v>Human Resources Branch</v>
          </cell>
          <cell r="V109">
            <v>411</v>
          </cell>
          <cell r="W109" t="str">
            <v>Erin Matson</v>
          </cell>
          <cell r="X109" t="str">
            <v>Timothy Wardrop</v>
          </cell>
          <cell r="Y109" t="str">
            <v>Erin Matson</v>
          </cell>
          <cell r="Z109" t="str">
            <v>Lotus Notes</v>
          </cell>
          <cell r="AA109" t="str">
            <v>Lotus Notes</v>
          </cell>
          <cell r="AB109" t="str">
            <v>LotusScript/LotusFormula</v>
          </cell>
          <cell r="AD109">
            <v>0</v>
          </cell>
          <cell r="AF109">
            <v>0</v>
          </cell>
          <cell r="AG109">
            <v>865</v>
          </cell>
        </row>
        <row r="110">
          <cell r="A110">
            <v>599</v>
          </cell>
          <cell r="B110" t="str">
            <v>ABS Learning Assistant -  Ver 2.14_338046</v>
          </cell>
          <cell r="C110">
            <v>338046</v>
          </cell>
          <cell r="D110" t="str">
            <v>ABS Learning Assistant</v>
          </cell>
          <cell r="E110" t="str">
            <v>ABS Learning Assistant -  Ver 2.14</v>
          </cell>
          <cell r="F110" t="str">
            <v>HR Systems</v>
          </cell>
          <cell r="G110" t="str">
            <v>See</v>
          </cell>
          <cell r="H110" t="str">
            <v>Training</v>
          </cell>
          <cell r="I110" t="str">
            <v>Human Resources</v>
          </cell>
          <cell r="J110" t="str">
            <v>More than 100 Users</v>
          </cell>
          <cell r="K110" t="str">
            <v>Custom In House Developed</v>
          </cell>
          <cell r="L110" t="str">
            <v>De-commissioned</v>
          </cell>
          <cell r="M110">
            <v>2.14</v>
          </cell>
          <cell r="N110">
            <v>36984</v>
          </cell>
          <cell r="O110">
            <v>38405</v>
          </cell>
          <cell r="P110">
            <v>37257</v>
          </cell>
          <cell r="Q110">
            <v>7</v>
          </cell>
          <cell r="R110" t="str">
            <v>Local Application</v>
          </cell>
          <cell r="S110" t="str">
            <v>Medium</v>
          </cell>
          <cell r="T110" t="str">
            <v>Technology Services Division</v>
          </cell>
          <cell r="U110" t="str">
            <v>Technology Applications</v>
          </cell>
          <cell r="V110">
            <v>491</v>
          </cell>
          <cell r="W110" t="str">
            <v>John D Moore</v>
          </cell>
          <cell r="Y110" t="str">
            <v>Ann Hare</v>
          </cell>
          <cell r="Z110" t="str">
            <v>Lotus Notes</v>
          </cell>
          <cell r="AB110" t="str">
            <v>LotusScript/LotusFormula</v>
          </cell>
          <cell r="AG110">
            <v>599</v>
          </cell>
        </row>
        <row r="111">
          <cell r="A111">
            <v>603</v>
          </cell>
          <cell r="B111" t="str">
            <v>ABS Learning Plans Administration_327737</v>
          </cell>
          <cell r="C111">
            <v>327737</v>
          </cell>
          <cell r="D111" t="str">
            <v>ABS Learning Plans Administration</v>
          </cell>
          <cell r="E111" t="str">
            <v>ABS Learning Plans Administration</v>
          </cell>
          <cell r="F111" t="str">
            <v>HR Systems</v>
          </cell>
          <cell r="G111"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H111" t="str">
            <v>Administration</v>
          </cell>
          <cell r="I111" t="str">
            <v>Systems - Business Systems for Internal Use</v>
          </cell>
          <cell r="J111" t="str">
            <v>Less than 10 Across Sites</v>
          </cell>
          <cell r="K111" t="str">
            <v>Custom In House Developed</v>
          </cell>
          <cell r="L111" t="str">
            <v>De-commissioned</v>
          </cell>
          <cell r="O111">
            <v>40074</v>
          </cell>
          <cell r="P111">
            <v>39965</v>
          </cell>
          <cell r="Q111">
            <v>7</v>
          </cell>
          <cell r="R111" t="str">
            <v>Local Application</v>
          </cell>
          <cell r="S111" t="str">
            <v>Medium</v>
          </cell>
          <cell r="T111" t="str">
            <v>Corporate Services Division</v>
          </cell>
          <cell r="U111" t="str">
            <v>Human Resources Branch</v>
          </cell>
          <cell r="V111">
            <v>411</v>
          </cell>
          <cell r="W111" t="str">
            <v>Erin Matson</v>
          </cell>
          <cell r="X111" t="str">
            <v>Julie Gibson</v>
          </cell>
          <cell r="Y111" t="str">
            <v>Erin Matson</v>
          </cell>
          <cell r="Z111" t="str">
            <v>Lotus Notes</v>
          </cell>
          <cell r="AB111" t="str">
            <v>LotusScript/LotusFormula</v>
          </cell>
          <cell r="AG111">
            <v>603</v>
          </cell>
        </row>
        <row r="112">
          <cell r="A112">
            <v>1198</v>
          </cell>
          <cell r="B112" t="str">
            <v>ABS Links_367222</v>
          </cell>
          <cell r="C112">
            <v>367222</v>
          </cell>
          <cell r="D112" t="str">
            <v>ABS Links</v>
          </cell>
          <cell r="E112" t="str">
            <v>ABS Links</v>
          </cell>
          <cell r="F112" t="str">
            <v>Notes Desktop</v>
          </cell>
          <cell r="H112" t="str">
            <v>Information</v>
          </cell>
          <cell r="J112" t="str">
            <v>More than 100 Users</v>
          </cell>
          <cell r="K112" t="str">
            <v>Custom In House Developed</v>
          </cell>
          <cell r="L112" t="str">
            <v>In Production</v>
          </cell>
          <cell r="P112">
            <v>39965</v>
          </cell>
          <cell r="Q112">
            <v>6</v>
          </cell>
          <cell r="R112" t="str">
            <v>Local Application</v>
          </cell>
          <cell r="S112" t="str">
            <v>High</v>
          </cell>
          <cell r="T112" t="str">
            <v>Chief Operating Officer</v>
          </cell>
          <cell r="U112" t="str">
            <v>Technology Infrastructure</v>
          </cell>
          <cell r="V112">
            <v>359</v>
          </cell>
          <cell r="W112" t="str">
            <v>Andrew Gill,Mark Bingley</v>
          </cell>
          <cell r="X112" t="str">
            <v>Dale Chatwin</v>
          </cell>
          <cell r="Y112" t="str">
            <v>Andrew Gill</v>
          </cell>
          <cell r="Z112" t="str">
            <v>Lotus Notes</v>
          </cell>
          <cell r="AA112" t="str">
            <v>Lotus Notes</v>
          </cell>
          <cell r="AB112" t="str">
            <v>LotusScript/LotusFormula</v>
          </cell>
          <cell r="AD112">
            <v>0</v>
          </cell>
          <cell r="AF112">
            <v>0</v>
          </cell>
          <cell r="AG112">
            <v>1198</v>
          </cell>
        </row>
        <row r="113">
          <cell r="A113">
            <v>903</v>
          </cell>
          <cell r="B113" t="str">
            <v>ABS Mail Template_343726</v>
          </cell>
          <cell r="C113">
            <v>343726</v>
          </cell>
          <cell r="D113" t="str">
            <v>ABS Mail Template</v>
          </cell>
          <cell r="E113" t="str">
            <v>ABS Mail Template</v>
          </cell>
          <cell r="F113" t="str">
            <v>Notes Desktop</v>
          </cell>
          <cell r="H113" t="str">
            <v>Corporate Infrastructure</v>
          </cell>
          <cell r="J113" t="str">
            <v>More than 100 Users</v>
          </cell>
          <cell r="K113" t="str">
            <v>Custom In House Developed</v>
          </cell>
          <cell r="L113" t="str">
            <v>In Production - Minimum Maintenance</v>
          </cell>
          <cell r="P113">
            <v>39965</v>
          </cell>
          <cell r="Q113">
            <v>6</v>
          </cell>
          <cell r="R113" t="str">
            <v>Business Infrastructure Application</v>
          </cell>
          <cell r="S113" t="str">
            <v>High</v>
          </cell>
          <cell r="T113" t="str">
            <v>Technology Services Division</v>
          </cell>
          <cell r="U113" t="str">
            <v>Technology Infrastructure</v>
          </cell>
          <cell r="V113">
            <v>359</v>
          </cell>
          <cell r="W113" t="str">
            <v>Andrew Gill</v>
          </cell>
          <cell r="X113" t="str">
            <v>Dale Chatwin</v>
          </cell>
          <cell r="Y113" t="str">
            <v>Andrew Gill</v>
          </cell>
          <cell r="Z113" t="str">
            <v>PC</v>
          </cell>
          <cell r="AA113" t="str">
            <v>Lotus Notes</v>
          </cell>
          <cell r="AB113" t="str">
            <v>LotusScript/LotusFormula</v>
          </cell>
          <cell r="AD113">
            <v>61247.86</v>
          </cell>
          <cell r="AE113">
            <v>14859</v>
          </cell>
          <cell r="AF113">
            <v>38466.79</v>
          </cell>
          <cell r="AG113">
            <v>903</v>
          </cell>
        </row>
        <row r="114">
          <cell r="A114">
            <v>276</v>
          </cell>
          <cell r="B114" t="str">
            <v>ABS Mapping Utilities_324142</v>
          </cell>
          <cell r="C114">
            <v>324142</v>
          </cell>
          <cell r="D114" t="str">
            <v>ABS Mapping Utilities</v>
          </cell>
          <cell r="E114" t="str">
            <v>ABS Mapping Utilities</v>
          </cell>
          <cell r="F114" t="str">
            <v>Geography</v>
          </cell>
          <cell r="G114" t="str">
            <v>Procedures/functions written in MapBasic to assist users of MapInfo produce publication standard maps.</v>
          </cell>
          <cell r="H114" t="str">
            <v>Publishing</v>
          </cell>
          <cell r="I114" t="str">
            <v>Systems - Business Systems for Internal Use</v>
          </cell>
          <cell r="J114" t="str">
            <v>10 to 100 Users</v>
          </cell>
          <cell r="K114" t="str">
            <v>Custom In House Developed</v>
          </cell>
          <cell r="L114" t="str">
            <v>In Production - Minimum Maintenance</v>
          </cell>
          <cell r="N114">
            <v>33756.5</v>
          </cell>
          <cell r="P114">
            <v>39965</v>
          </cell>
          <cell r="Q114">
            <v>10</v>
          </cell>
          <cell r="R114" t="str">
            <v>Local Application</v>
          </cell>
          <cell r="S114" t="str">
            <v>High</v>
          </cell>
          <cell r="T114" t="str">
            <v>Population Labour Industry and Environment Statistics Group</v>
          </cell>
          <cell r="U114" t="str">
            <v>Industry Statistics Branch</v>
          </cell>
          <cell r="V114">
            <v>154</v>
          </cell>
          <cell r="W114" t="str">
            <v>Mark Viney</v>
          </cell>
          <cell r="X114" t="str">
            <v>Alister Nairn</v>
          </cell>
          <cell r="Y114" t="str">
            <v>Ken Smith</v>
          </cell>
          <cell r="Z114" t="str">
            <v>PC</v>
          </cell>
          <cell r="AB114" t="str">
            <v>MapBasic</v>
          </cell>
          <cell r="AD114">
            <v>611730.23</v>
          </cell>
          <cell r="AF114">
            <v>304071.28999999998</v>
          </cell>
          <cell r="AG114">
            <v>276</v>
          </cell>
        </row>
        <row r="115">
          <cell r="A115">
            <v>905</v>
          </cell>
          <cell r="B115" t="str">
            <v>ABS Media Watch -  Ver 1.2_343725</v>
          </cell>
          <cell r="C115">
            <v>343725</v>
          </cell>
          <cell r="D115" t="str">
            <v>ABS Media Watch</v>
          </cell>
          <cell r="E115" t="str">
            <v>ABS Media Watch -  Ver 1.2</v>
          </cell>
          <cell r="F115" t="str">
            <v>Digital Assets/Library</v>
          </cell>
          <cell r="G115"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H115" t="str">
            <v>Information</v>
          </cell>
          <cell r="J115" t="str">
            <v>More than 100 Users</v>
          </cell>
          <cell r="K115" t="str">
            <v>Custom In House Developed</v>
          </cell>
          <cell r="L115" t="str">
            <v>In Production</v>
          </cell>
          <cell r="M115">
            <v>1.2</v>
          </cell>
          <cell r="N115">
            <v>37438</v>
          </cell>
          <cell r="P115">
            <v>39965</v>
          </cell>
          <cell r="Q115">
            <v>3</v>
          </cell>
          <cell r="R115" t="str">
            <v>Local Application</v>
          </cell>
          <cell r="S115" t="str">
            <v>Low</v>
          </cell>
          <cell r="T115" t="str">
            <v>Technology Services Division</v>
          </cell>
          <cell r="U115" t="str">
            <v>Technology Infrastructure</v>
          </cell>
          <cell r="V115">
            <v>359</v>
          </cell>
          <cell r="X115" t="str">
            <v>Dale Chatwin</v>
          </cell>
          <cell r="Z115" t="str">
            <v>Lotus Notes</v>
          </cell>
          <cell r="AB115" t="str">
            <v>LotusScript/LotusFormula</v>
          </cell>
          <cell r="AD115">
            <v>0</v>
          </cell>
          <cell r="AF115">
            <v>0</v>
          </cell>
          <cell r="AG115">
            <v>905</v>
          </cell>
        </row>
        <row r="116">
          <cell r="A116">
            <v>514</v>
          </cell>
          <cell r="B116" t="str">
            <v>ABS News Survey_</v>
          </cell>
          <cell r="D116" t="str">
            <v>ABS News Survey</v>
          </cell>
          <cell r="E116" t="str">
            <v>ABS News Survey</v>
          </cell>
          <cell r="H116" t="str">
            <v>Information</v>
          </cell>
          <cell r="I116" t="str">
            <v>Systems - Business Systems for Internal Use</v>
          </cell>
          <cell r="K116" t="str">
            <v>Custom In House Developed</v>
          </cell>
          <cell r="L116" t="str">
            <v>De-commissioned</v>
          </cell>
          <cell r="O116">
            <v>37408</v>
          </cell>
          <cell r="P116">
            <v>0</v>
          </cell>
          <cell r="T116" t="str">
            <v>** No Division/Group</v>
          </cell>
          <cell r="U116" t="str">
            <v>** No Branch</v>
          </cell>
          <cell r="W116" t="str">
            <v>John D Moore</v>
          </cell>
          <cell r="X116" t="str">
            <v>Steve Dangaard</v>
          </cell>
          <cell r="Y116" t="str">
            <v>Ann Hare</v>
          </cell>
          <cell r="AG116">
            <v>514</v>
          </cell>
        </row>
        <row r="117">
          <cell r="A117">
            <v>1089</v>
          </cell>
          <cell r="B117" t="str">
            <v>ABS Printer Assistant -  Ver 2.3_363842</v>
          </cell>
          <cell r="C117">
            <v>363842</v>
          </cell>
          <cell r="D117" t="str">
            <v>ABS Printer Assistant</v>
          </cell>
          <cell r="E117" t="str">
            <v>ABS Printer Assistant -  Ver 2.3</v>
          </cell>
          <cell r="F117" t="str">
            <v>TSD Client Services</v>
          </cell>
          <cell r="G117"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H117" t="str">
            <v>Corporate Infrastructure</v>
          </cell>
          <cell r="J117" t="str">
            <v>More than 100 Users</v>
          </cell>
          <cell r="K117" t="str">
            <v>Custom In House Developed</v>
          </cell>
          <cell r="L117" t="str">
            <v>In Production</v>
          </cell>
          <cell r="M117">
            <v>2.2999999999999998</v>
          </cell>
          <cell r="N117">
            <v>38961</v>
          </cell>
          <cell r="P117">
            <v>39965</v>
          </cell>
          <cell r="Q117">
            <v>5</v>
          </cell>
          <cell r="R117" t="str">
            <v>Client Maintained Application</v>
          </cell>
          <cell r="S117" t="str">
            <v>Low</v>
          </cell>
          <cell r="T117" t="str">
            <v>Technology Services Division</v>
          </cell>
          <cell r="U117" t="str">
            <v>Technology Infrastructure</v>
          </cell>
          <cell r="V117">
            <v>364</v>
          </cell>
          <cell r="W117" t="str">
            <v>Andrew Gill</v>
          </cell>
          <cell r="Z117" t="str">
            <v>PC</v>
          </cell>
          <cell r="AA117" t="str">
            <v>Web - HTML,Web - Java/JavaScript/Tomcat</v>
          </cell>
          <cell r="AB117" t="str">
            <v>JavaScript</v>
          </cell>
          <cell r="AD117">
            <v>0</v>
          </cell>
          <cell r="AF117">
            <v>0</v>
          </cell>
          <cell r="AG117">
            <v>1089</v>
          </cell>
        </row>
        <row r="118">
          <cell r="A118">
            <v>760</v>
          </cell>
          <cell r="B118" t="str">
            <v>ABS Process Library_337808</v>
          </cell>
          <cell r="C118">
            <v>337808</v>
          </cell>
          <cell r="D118" t="str">
            <v>ABS Process Library</v>
          </cell>
          <cell r="E118" t="str">
            <v>ABS Process Library</v>
          </cell>
          <cell r="F118" t="str">
            <v>Project Management</v>
          </cell>
          <cell r="G118"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H118" t="str">
            <v>Administration</v>
          </cell>
          <cell r="I118" t="str">
            <v>Systems - Business Systems for Internal Use</v>
          </cell>
          <cell r="J118" t="str">
            <v>More than 100 Users</v>
          </cell>
          <cell r="K118" t="str">
            <v>Custom In House Developed</v>
          </cell>
          <cell r="L118" t="str">
            <v>In Production</v>
          </cell>
          <cell r="N118">
            <v>36982</v>
          </cell>
          <cell r="P118">
            <v>39965</v>
          </cell>
          <cell r="Q118">
            <v>5</v>
          </cell>
          <cell r="R118" t="str">
            <v>Local Application</v>
          </cell>
          <cell r="S118" t="str">
            <v>Medium</v>
          </cell>
          <cell r="T118" t="str">
            <v>Technology Services Division</v>
          </cell>
          <cell r="U118" t="str">
            <v>Technology Applications</v>
          </cell>
          <cell r="V118">
            <v>491</v>
          </cell>
          <cell r="W118" t="str">
            <v>Andrew Gill</v>
          </cell>
          <cell r="X118" t="str">
            <v>Andrew Gill</v>
          </cell>
          <cell r="Y118" t="str">
            <v>Andrew Gill</v>
          </cell>
          <cell r="Z118" t="str">
            <v>Lotus Notes</v>
          </cell>
          <cell r="AB118" t="str">
            <v>LotusScript/LotusFormula</v>
          </cell>
          <cell r="AD118">
            <v>5243.4</v>
          </cell>
          <cell r="AF118">
            <v>2169.73</v>
          </cell>
          <cell r="AG118">
            <v>760</v>
          </cell>
        </row>
        <row r="119">
          <cell r="A119">
            <v>718</v>
          </cell>
          <cell r="B119" t="str">
            <v>ABS Project Database Template -  Ver 2.1._337809</v>
          </cell>
          <cell r="C119">
            <v>337809</v>
          </cell>
          <cell r="D119" t="str">
            <v>ABS Project Database Template</v>
          </cell>
          <cell r="E119" t="str">
            <v>ABS Project Database Template -  Ver 2.1.</v>
          </cell>
          <cell r="F119" t="str">
            <v>Project Management</v>
          </cell>
          <cell r="G119" t="str">
            <v>The ABS Project Database Template is a Lotus Notes database to support Project Managers. It extends the ABS Project Management Framework to an environment where project managers can define and manage all aspects of the projects work - above and below the line.</v>
          </cell>
          <cell r="H119" t="str">
            <v>Administration</v>
          </cell>
          <cell r="I119" t="str">
            <v>Systems - Business Systems for Internal Use</v>
          </cell>
          <cell r="K119" t="str">
            <v>Custom In House Developed</v>
          </cell>
          <cell r="L119" t="str">
            <v>De-commissioned</v>
          </cell>
          <cell r="M119" t="str">
            <v>2.1.</v>
          </cell>
          <cell r="N119">
            <v>37043</v>
          </cell>
          <cell r="O119">
            <v>37517</v>
          </cell>
          <cell r="P119">
            <v>37257</v>
          </cell>
          <cell r="Q119">
            <v>5</v>
          </cell>
          <cell r="R119" t="str">
            <v>Local Application</v>
          </cell>
          <cell r="S119" t="str">
            <v>Medium</v>
          </cell>
          <cell r="T119" t="str">
            <v>Technology Services Division</v>
          </cell>
          <cell r="U119" t="str">
            <v>Technology Applications</v>
          </cell>
          <cell r="V119">
            <v>491</v>
          </cell>
          <cell r="W119" t="str">
            <v>John D Moore</v>
          </cell>
          <cell r="X119" t="str">
            <v>Geoff Lee</v>
          </cell>
          <cell r="Y119" t="str">
            <v>Adrian Paviour</v>
          </cell>
          <cell r="Z119" t="str">
            <v>Lotus Notes</v>
          </cell>
          <cell r="AB119" t="str">
            <v>LotusScript/LotusFormula</v>
          </cell>
          <cell r="AG119">
            <v>718</v>
          </cell>
        </row>
        <row r="120">
          <cell r="A120">
            <v>872</v>
          </cell>
          <cell r="B120" t="str">
            <v>ABS Project Database Template -  Ver 3.0._337809</v>
          </cell>
          <cell r="C120">
            <v>337809</v>
          </cell>
          <cell r="D120" t="str">
            <v>ABS Project Database Template</v>
          </cell>
          <cell r="E120" t="str">
            <v>ABS Project Database Template -  Ver 3.0.</v>
          </cell>
          <cell r="F120" t="str">
            <v>Project Management</v>
          </cell>
          <cell r="G120"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H120" t="str">
            <v>Administration</v>
          </cell>
          <cell r="I120" t="str">
            <v>Systems - Business Systems for Internal Use</v>
          </cell>
          <cell r="K120" t="str">
            <v>Custom In House Developed</v>
          </cell>
          <cell r="L120" t="str">
            <v>De-commissioned</v>
          </cell>
          <cell r="M120" t="str">
            <v>3.0.</v>
          </cell>
          <cell r="N120">
            <v>37536</v>
          </cell>
          <cell r="O120">
            <v>38518</v>
          </cell>
          <cell r="P120">
            <v>37257</v>
          </cell>
          <cell r="Q120">
            <v>5</v>
          </cell>
          <cell r="R120" t="str">
            <v>Local Application</v>
          </cell>
          <cell r="S120" t="str">
            <v>Medium</v>
          </cell>
          <cell r="T120" t="str">
            <v>Technology Services Division</v>
          </cell>
          <cell r="U120" t="str">
            <v>Technology Applications</v>
          </cell>
          <cell r="V120">
            <v>491</v>
          </cell>
          <cell r="W120" t="str">
            <v>John D Moore</v>
          </cell>
          <cell r="X120" t="str">
            <v>Geoff Lee</v>
          </cell>
          <cell r="Y120" t="str">
            <v>Adrian Paviour</v>
          </cell>
          <cell r="Z120" t="str">
            <v>Lotus Notes</v>
          </cell>
          <cell r="AB120" t="str">
            <v>LotusScript/LotusFormula</v>
          </cell>
          <cell r="AG120">
            <v>872</v>
          </cell>
        </row>
        <row r="121">
          <cell r="A121">
            <v>1088</v>
          </cell>
          <cell r="B121" t="str">
            <v>ABS Project Database Template -  Ver 4.0._337809</v>
          </cell>
          <cell r="C121">
            <v>337809</v>
          </cell>
          <cell r="D121" t="str">
            <v>ABS Project Database Template</v>
          </cell>
          <cell r="E121" t="str">
            <v>ABS Project Database Template -  Ver 4.0.</v>
          </cell>
          <cell r="F121" t="str">
            <v>Project Management</v>
          </cell>
          <cell r="G121"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H121" t="str">
            <v>Administration</v>
          </cell>
          <cell r="I121" t="str">
            <v>Systems - Business Systems for Internal Use</v>
          </cell>
          <cell r="J121" t="str">
            <v>10 to 100 Users</v>
          </cell>
          <cell r="K121" t="str">
            <v>Custom In House Developed</v>
          </cell>
          <cell r="L121" t="str">
            <v>In Production - Development Continuing</v>
          </cell>
          <cell r="M121" t="str">
            <v>4.0.</v>
          </cell>
          <cell r="N121">
            <v>38526</v>
          </cell>
          <cell r="P121">
            <v>39965</v>
          </cell>
          <cell r="Q121">
            <v>3</v>
          </cell>
          <cell r="R121" t="str">
            <v>Local Application</v>
          </cell>
          <cell r="S121" t="str">
            <v>Medium</v>
          </cell>
          <cell r="T121" t="str">
            <v>Technology Services Division</v>
          </cell>
          <cell r="U121" t="str">
            <v>Technology Applications</v>
          </cell>
          <cell r="V121">
            <v>491</v>
          </cell>
          <cell r="W121" t="str">
            <v>John D Moore</v>
          </cell>
          <cell r="Y121" t="str">
            <v>Adrian Paviour</v>
          </cell>
          <cell r="Z121" t="str">
            <v>Lotus Notes</v>
          </cell>
          <cell r="AB121" t="str">
            <v>LotusScript/LotusFormula</v>
          </cell>
          <cell r="AD121">
            <v>19788.849999999999</v>
          </cell>
          <cell r="AF121">
            <v>0</v>
          </cell>
          <cell r="AG121">
            <v>1088</v>
          </cell>
        </row>
        <row r="122">
          <cell r="A122">
            <v>594</v>
          </cell>
          <cell r="B122" t="str">
            <v>ABS Records Management -  Ver 2.05_337810</v>
          </cell>
          <cell r="C122">
            <v>337810</v>
          </cell>
          <cell r="D122" t="str">
            <v>ABS Records Management</v>
          </cell>
          <cell r="E122" t="str">
            <v>ABS Records Management -  Ver 2.05</v>
          </cell>
          <cell r="F122" t="str">
            <v>Other Corporate Services Systems</v>
          </cell>
          <cell r="G122"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H122" t="str">
            <v>Administration</v>
          </cell>
          <cell r="I122" t="str">
            <v>Systems - Business Systems for Internal Use</v>
          </cell>
          <cell r="J122" t="str">
            <v>Less than 10 at a Single Site</v>
          </cell>
          <cell r="K122" t="str">
            <v>Custom In House Developed</v>
          </cell>
          <cell r="L122" t="str">
            <v>In Production</v>
          </cell>
          <cell r="M122">
            <v>2.0499999999999998</v>
          </cell>
          <cell r="N122">
            <v>39785</v>
          </cell>
          <cell r="P122">
            <v>39965</v>
          </cell>
          <cell r="Q122">
            <v>7</v>
          </cell>
          <cell r="R122" t="str">
            <v>Local Application</v>
          </cell>
          <cell r="S122" t="str">
            <v>Medium</v>
          </cell>
          <cell r="T122" t="str">
            <v>Chief Operating Officer</v>
          </cell>
          <cell r="U122" t="str">
            <v>Technology Infrastructure</v>
          </cell>
          <cell r="V122">
            <v>362</v>
          </cell>
          <cell r="W122" t="str">
            <v>Andrew Gill,Mark Bingley</v>
          </cell>
          <cell r="X122" t="str">
            <v>Stephanie Jepsen</v>
          </cell>
          <cell r="Y122" t="str">
            <v>Andrew Gill</v>
          </cell>
          <cell r="Z122" t="str">
            <v>Lotus Notes</v>
          </cell>
          <cell r="AA122" t="str">
            <v>Lotus Notes</v>
          </cell>
          <cell r="AB122" t="str">
            <v>LotusScript/LotusFormula</v>
          </cell>
          <cell r="AD122">
            <v>24806</v>
          </cell>
          <cell r="AF122">
            <v>7765.71</v>
          </cell>
          <cell r="AG122">
            <v>594</v>
          </cell>
        </row>
        <row r="123">
          <cell r="A123">
            <v>942</v>
          </cell>
          <cell r="B123" t="str">
            <v>ABS Recruitment Kit_346243</v>
          </cell>
          <cell r="C123">
            <v>346243</v>
          </cell>
          <cell r="D123" t="str">
            <v>ABS Recruitment Kit</v>
          </cell>
          <cell r="E123" t="str">
            <v>ABS Recruitment Kit</v>
          </cell>
          <cell r="F123" t="str">
            <v>HR Systems</v>
          </cell>
          <cell r="G123"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H123" t="str">
            <v>Administration</v>
          </cell>
          <cell r="J123" t="str">
            <v>Single User</v>
          </cell>
          <cell r="K123" t="str">
            <v>Custom In House Developed</v>
          </cell>
          <cell r="L123" t="str">
            <v>De-commissioned</v>
          </cell>
          <cell r="P123">
            <v>39965</v>
          </cell>
          <cell r="Q123">
            <v>7</v>
          </cell>
          <cell r="R123" t="str">
            <v>Local Application</v>
          </cell>
          <cell r="S123" t="str">
            <v>Medium</v>
          </cell>
          <cell r="T123" t="str">
            <v>Corporate Services Division</v>
          </cell>
          <cell r="U123" t="str">
            <v>Business Support</v>
          </cell>
          <cell r="V123">
            <v>412</v>
          </cell>
          <cell r="W123" t="str">
            <v>Erin Matson</v>
          </cell>
          <cell r="X123" t="str">
            <v>Julie Gibson</v>
          </cell>
          <cell r="Y123" t="str">
            <v>Erin Matson</v>
          </cell>
          <cell r="Z123" t="str">
            <v>PC</v>
          </cell>
          <cell r="AG123">
            <v>942</v>
          </cell>
        </row>
        <row r="124">
          <cell r="A124">
            <v>1168</v>
          </cell>
          <cell r="B124" t="str">
            <v>ABS Reservations Extension -  Ver 2.03_365344</v>
          </cell>
          <cell r="C124">
            <v>365344</v>
          </cell>
          <cell r="D124" t="str">
            <v>ABS Reservations Extension</v>
          </cell>
          <cell r="E124" t="str">
            <v>ABS Reservations Extension -  Ver 2.03</v>
          </cell>
          <cell r="F124" t="str">
            <v>Digital Assets/Library</v>
          </cell>
          <cell r="H124" t="str">
            <v>Corporate Infrastructure</v>
          </cell>
          <cell r="J124" t="str">
            <v>Less than 10 Across Sites</v>
          </cell>
          <cell r="K124" t="str">
            <v>Custom In House Developed</v>
          </cell>
          <cell r="L124" t="str">
            <v>In Production - Minimum Maintenance</v>
          </cell>
          <cell r="M124">
            <v>2.0299999999999998</v>
          </cell>
          <cell r="P124">
            <v>39965</v>
          </cell>
          <cell r="Q124">
            <v>6</v>
          </cell>
          <cell r="R124" t="str">
            <v>Business Infrastructure Application</v>
          </cell>
          <cell r="S124" t="str">
            <v>High</v>
          </cell>
          <cell r="T124" t="str">
            <v>Chief Operating Officer</v>
          </cell>
          <cell r="U124" t="str">
            <v>Technology Infrastructure</v>
          </cell>
          <cell r="V124">
            <v>359</v>
          </cell>
          <cell r="W124" t="str">
            <v>Tim Montgomery</v>
          </cell>
          <cell r="X124" t="str">
            <v>Dale Chatwin</v>
          </cell>
          <cell r="Y124" t="str">
            <v>Tim Montgomery</v>
          </cell>
          <cell r="Z124" t="str">
            <v>PC</v>
          </cell>
          <cell r="AA124" t="str">
            <v>Lotus Notes</v>
          </cell>
          <cell r="AB124" t="str">
            <v>LotusScript/LotusFormula</v>
          </cell>
          <cell r="AD124">
            <v>104899</v>
          </cell>
          <cell r="AE124">
            <v>47862</v>
          </cell>
          <cell r="AF124">
            <v>84345.1</v>
          </cell>
          <cell r="AG124">
            <v>1168</v>
          </cell>
        </row>
        <row r="125">
          <cell r="A125">
            <v>859</v>
          </cell>
          <cell r="B125" t="str">
            <v>ABS SLA Maps_339282</v>
          </cell>
          <cell r="C125">
            <v>339282</v>
          </cell>
          <cell r="D125" t="str">
            <v>ABS SLA Maps</v>
          </cell>
          <cell r="E125" t="str">
            <v>ABS SLA Maps</v>
          </cell>
          <cell r="F125" t="str">
            <v>Census</v>
          </cell>
          <cell r="G125" t="str">
            <v>CD ROM product of SLA maps (.pdf files) which will have a simple HTML interface. The product will be distributed free to LEP libraries with CLIB and will be available for sale. decommissioned as a result of 2009 impairment testing</v>
          </cell>
          <cell r="H125" t="str">
            <v>Statistical</v>
          </cell>
          <cell r="I125" t="str">
            <v>Product for External Use/Sale</v>
          </cell>
          <cell r="K125" t="str">
            <v>Custom In House Developed</v>
          </cell>
          <cell r="L125" t="str">
            <v>De-commissioned</v>
          </cell>
          <cell r="N125">
            <v>37774</v>
          </cell>
          <cell r="O125">
            <v>39986</v>
          </cell>
          <cell r="P125">
            <v>37469</v>
          </cell>
          <cell r="Q125">
            <v>10</v>
          </cell>
          <cell r="R125" t="str">
            <v>Local Application</v>
          </cell>
          <cell r="S125" t="str">
            <v>Medium</v>
          </cell>
          <cell r="T125" t="str">
            <v>Population Labour Industry and Environment Statistics Group</v>
          </cell>
          <cell r="U125" t="str">
            <v>** No Branch</v>
          </cell>
          <cell r="V125">
            <v>157</v>
          </cell>
          <cell r="W125" t="str">
            <v>Duncan Young</v>
          </cell>
          <cell r="X125" t="str">
            <v>Alister Nairn</v>
          </cell>
          <cell r="Y125" t="str">
            <v>Duncan Young</v>
          </cell>
          <cell r="Z125" t="str">
            <v>PC</v>
          </cell>
          <cell r="AB125" t="str">
            <v>html</v>
          </cell>
          <cell r="AG125">
            <v>859</v>
          </cell>
        </row>
        <row r="126">
          <cell r="A126">
            <v>967</v>
          </cell>
          <cell r="B126" t="str">
            <v>ABS Time Series Request Facility -  Ver 1.0_346884</v>
          </cell>
          <cell r="C126">
            <v>346884</v>
          </cell>
          <cell r="D126" t="str">
            <v>ABS Time Series Request Facility</v>
          </cell>
          <cell r="E126" t="str">
            <v>ABS Time Series Request Facility -  Ver 1.0</v>
          </cell>
          <cell r="F126" t="str">
            <v>ICDS - Client Services</v>
          </cell>
          <cell r="G126" t="str">
            <v>The Excel Time Series Request Facility is a Notes based workflow application that accepts XML format file attachments (ouput from the ABS Information Warehouse) as an input, and 'transforms' the XML into the final product, Excel Time Series Files</v>
          </cell>
          <cell r="H126" t="str">
            <v>Publishing</v>
          </cell>
          <cell r="K126" t="str">
            <v>Custom In House Developed</v>
          </cell>
          <cell r="L126" t="str">
            <v>De-commissioned</v>
          </cell>
          <cell r="M126">
            <v>1</v>
          </cell>
          <cell r="N126">
            <v>38131</v>
          </cell>
          <cell r="P126">
            <v>38231</v>
          </cell>
          <cell r="Q126">
            <v>10</v>
          </cell>
          <cell r="R126" t="str">
            <v>Local Application</v>
          </cell>
          <cell r="S126" t="str">
            <v>Medium</v>
          </cell>
          <cell r="T126" t="str">
            <v>Integrated Collection and Dissemination Services</v>
          </cell>
          <cell r="U126" t="str">
            <v>Customer Services Branch</v>
          </cell>
          <cell r="V126">
            <v>311</v>
          </cell>
          <cell r="W126" t="str">
            <v>Paul Brush</v>
          </cell>
          <cell r="X126" t="str">
            <v>Mano Georgopoulos</v>
          </cell>
          <cell r="Y126" t="str">
            <v>Peter R Jones</v>
          </cell>
          <cell r="Z126" t="str">
            <v>Lotus Notes</v>
          </cell>
          <cell r="AG126">
            <v>967</v>
          </cell>
        </row>
        <row r="127">
          <cell r="A127">
            <v>419</v>
          </cell>
          <cell r="B127" t="str">
            <v>ABS User Registration_</v>
          </cell>
          <cell r="D127" t="str">
            <v>ABS User Registration</v>
          </cell>
          <cell r="E127" t="str">
            <v>ABS User Registration</v>
          </cell>
          <cell r="I127" t="str">
            <v>Systems - Business Systems for Internal Use</v>
          </cell>
          <cell r="K127" t="str">
            <v>Custom In House Developed</v>
          </cell>
          <cell r="L127" t="str">
            <v>De-commissioned</v>
          </cell>
          <cell r="N127">
            <v>35247</v>
          </cell>
          <cell r="P127">
            <v>0</v>
          </cell>
          <cell r="T127" t="str">
            <v>** No Division/Group</v>
          </cell>
          <cell r="U127" t="str">
            <v>** No Branch</v>
          </cell>
          <cell r="W127" t="str">
            <v>Jeanette Cotterill</v>
          </cell>
          <cell r="X127" t="str">
            <v>Cheryle Lomas</v>
          </cell>
          <cell r="Z127" t="str">
            <v>Lotus Notes</v>
          </cell>
          <cell r="AG127">
            <v>419</v>
          </cell>
        </row>
        <row r="128">
          <cell r="A128">
            <v>507</v>
          </cell>
          <cell r="B128" t="str">
            <v>ABS Web Site_337700</v>
          </cell>
          <cell r="C128">
            <v>337700</v>
          </cell>
          <cell r="D128" t="str">
            <v>ABS Web Site</v>
          </cell>
          <cell r="E128" t="str">
            <v>ABS Web Site</v>
          </cell>
          <cell r="F128" t="str">
            <v>Publishing and Dissemination</v>
          </cell>
          <cell r="G128" t="str">
            <v>ABS WWW domino site.</v>
          </cell>
          <cell r="H128" t="str">
            <v>Distribution</v>
          </cell>
          <cell r="I128" t="str">
            <v>Distribution</v>
          </cell>
          <cell r="J128" t="str">
            <v>External to the ABS</v>
          </cell>
          <cell r="K128" t="str">
            <v>Custom In House Developed</v>
          </cell>
          <cell r="L128" t="str">
            <v>In Production - Development Continuing</v>
          </cell>
          <cell r="N128">
            <v>34881.5</v>
          </cell>
          <cell r="P128">
            <v>39965</v>
          </cell>
          <cell r="Q128">
            <v>8</v>
          </cell>
          <cell r="R128" t="str">
            <v>Business Infrastructure Application</v>
          </cell>
          <cell r="S128" t="str">
            <v>High</v>
          </cell>
          <cell r="T128" t="str">
            <v>Chief Operating Officer</v>
          </cell>
          <cell r="U128" t="str">
            <v>Customer Services Branch</v>
          </cell>
          <cell r="V128">
            <v>312</v>
          </cell>
          <cell r="W128" t="str">
            <v>Grant Spratt</v>
          </cell>
          <cell r="X128" t="str">
            <v>Juliet Fallace</v>
          </cell>
          <cell r="Y128" t="str">
            <v>Edwin Aplin</v>
          </cell>
          <cell r="Z128" t="str">
            <v>Lotus Notes</v>
          </cell>
          <cell r="AA128" t="str">
            <v>Lotus Notes,Web - HTML</v>
          </cell>
          <cell r="AD128">
            <v>2457131.04</v>
          </cell>
          <cell r="AE128">
            <v>136189.18285714299</v>
          </cell>
          <cell r="AF128">
            <v>1636598.33</v>
          </cell>
          <cell r="AG128">
            <v>507</v>
          </cell>
        </row>
        <row r="129">
          <cell r="A129">
            <v>864</v>
          </cell>
          <cell r="B129" t="str">
            <v>ABS Welcome Page Template_339581</v>
          </cell>
          <cell r="C129">
            <v>339581</v>
          </cell>
          <cell r="D129" t="str">
            <v>ABS Welcome Page Template</v>
          </cell>
          <cell r="E129" t="str">
            <v>ABS Welcome Page Template</v>
          </cell>
          <cell r="F129" t="str">
            <v>Notes Desktop</v>
          </cell>
          <cell r="G129" t="str">
            <v>Core infrastructure for ABS Notes clients. Provides initial interface when clients first log onto Notes.</v>
          </cell>
          <cell r="H129" t="str">
            <v>Corporate Infrastructure</v>
          </cell>
          <cell r="I129" t="str">
            <v>Corporate</v>
          </cell>
          <cell r="K129" t="str">
            <v>Custom In House Developed</v>
          </cell>
          <cell r="L129" t="str">
            <v>De-commissioned</v>
          </cell>
          <cell r="N129">
            <v>36759</v>
          </cell>
          <cell r="O129">
            <v>39962</v>
          </cell>
          <cell r="P129">
            <v>37469</v>
          </cell>
          <cell r="Q129">
            <v>7</v>
          </cell>
          <cell r="R129" t="str">
            <v>Local Application</v>
          </cell>
          <cell r="S129" t="str">
            <v>High</v>
          </cell>
          <cell r="T129" t="str">
            <v>Technology Services Division</v>
          </cell>
          <cell r="U129" t="str">
            <v>Technology Infrastructure</v>
          </cell>
          <cell r="V129">
            <v>359</v>
          </cell>
          <cell r="W129" t="str">
            <v>Paul Chubb</v>
          </cell>
          <cell r="X129" t="str">
            <v>Dale Chatwin</v>
          </cell>
          <cell r="Y129" t="str">
            <v>Andrew Gill</v>
          </cell>
          <cell r="Z129" t="str">
            <v>PC</v>
          </cell>
          <cell r="AB129" t="str">
            <v>LotusScript/LotusFormula</v>
          </cell>
          <cell r="AG129">
            <v>864</v>
          </cell>
        </row>
        <row r="130">
          <cell r="A130">
            <v>381</v>
          </cell>
          <cell r="B130" t="str">
            <v>ABSDB Implications on Electronic Dissemination_</v>
          </cell>
          <cell r="D130" t="str">
            <v>ABSDB Implications on Electronic Dissemination</v>
          </cell>
          <cell r="E130" t="str">
            <v>ABSDB Implications on Electronic Dissemination</v>
          </cell>
          <cell r="I130" t="str">
            <v>Other - None of the above (specify purpose)</v>
          </cell>
          <cell r="K130" t="str">
            <v>Custom In House Developed</v>
          </cell>
          <cell r="L130" t="str">
            <v>De-commissioned</v>
          </cell>
          <cell r="N130">
            <v>36739</v>
          </cell>
          <cell r="P130">
            <v>0</v>
          </cell>
          <cell r="T130" t="str">
            <v>** No Division/Group</v>
          </cell>
          <cell r="U130" t="str">
            <v>** No Branch</v>
          </cell>
          <cell r="W130" t="str">
            <v>Helen Robson</v>
          </cell>
          <cell r="AG130">
            <v>381</v>
          </cell>
        </row>
        <row r="131">
          <cell r="A131">
            <v>182</v>
          </cell>
          <cell r="B131" t="str">
            <v>ABSDD_337812</v>
          </cell>
          <cell r="C131">
            <v>337812</v>
          </cell>
          <cell r="D131" t="str">
            <v>ABSDD</v>
          </cell>
          <cell r="E131" t="str">
            <v>ABSDD</v>
          </cell>
          <cell r="H131" t="str">
            <v>Corporate Infrastructure</v>
          </cell>
          <cell r="I131" t="str">
            <v>Collection Processing Infrastructure System</v>
          </cell>
          <cell r="K131" t="str">
            <v>Custom In House Developed</v>
          </cell>
          <cell r="L131" t="str">
            <v>De-commissioned</v>
          </cell>
          <cell r="N131">
            <v>29587.5</v>
          </cell>
          <cell r="O131">
            <v>39073</v>
          </cell>
          <cell r="P131">
            <v>37257</v>
          </cell>
          <cell r="Q131">
            <v>5</v>
          </cell>
          <cell r="R131" t="str">
            <v>Local Application</v>
          </cell>
          <cell r="S131" t="str">
            <v>High</v>
          </cell>
          <cell r="T131" t="str">
            <v>Services Group</v>
          </cell>
          <cell r="U131" t="str">
            <v>Technology Application</v>
          </cell>
          <cell r="V131">
            <v>499</v>
          </cell>
          <cell r="W131" t="str">
            <v>Rosemary Crocker</v>
          </cell>
          <cell r="X131" t="str">
            <v>Cheryle Lomas</v>
          </cell>
          <cell r="Y131" t="str">
            <v>Rosemary Crocker</v>
          </cell>
          <cell r="Z131" t="str">
            <v>Mainframe</v>
          </cell>
          <cell r="AB131" t="str">
            <v>NATURAL</v>
          </cell>
          <cell r="AG131">
            <v>182</v>
          </cell>
        </row>
        <row r="132">
          <cell r="A132">
            <v>1037</v>
          </cell>
          <cell r="B132" t="str">
            <v>ABSDL -  Ver 1.0_352219</v>
          </cell>
          <cell r="C132">
            <v>352219</v>
          </cell>
          <cell r="D132" t="str">
            <v>ABSDL</v>
          </cell>
          <cell r="E132" t="str">
            <v>ABSDL -  Ver 1.0</v>
          </cell>
          <cell r="F132" t="str">
            <v>Micro Data</v>
          </cell>
          <cell r="H132" t="str">
            <v>Statistical</v>
          </cell>
          <cell r="J132" t="str">
            <v>Less than 10 at a Single Site</v>
          </cell>
          <cell r="K132" t="str">
            <v>Custom In House Developed</v>
          </cell>
          <cell r="L132" t="str">
            <v>In Production - Development Continuing</v>
          </cell>
          <cell r="M132">
            <v>1</v>
          </cell>
          <cell r="N132">
            <v>38442</v>
          </cell>
          <cell r="P132">
            <v>39965</v>
          </cell>
          <cell r="Q132">
            <v>6</v>
          </cell>
          <cell r="R132" t="str">
            <v>Local Application</v>
          </cell>
          <cell r="S132" t="str">
            <v>High</v>
          </cell>
          <cell r="T132" t="str">
            <v>Chief Operating Officer</v>
          </cell>
          <cell r="U132" t="str">
            <v>Customer Services Branch</v>
          </cell>
          <cell r="V132">
            <v>544</v>
          </cell>
          <cell r="W132" t="str">
            <v>Grant Spratt</v>
          </cell>
          <cell r="X132" t="str">
            <v>Kim Farley-Larmour</v>
          </cell>
          <cell r="Y132" t="str">
            <v>Edwin Aplin</v>
          </cell>
          <cell r="Z132" t="str">
            <v>Mid-Range</v>
          </cell>
          <cell r="AB132" t="str">
            <v>HTML</v>
          </cell>
          <cell r="AD132">
            <v>32834</v>
          </cell>
          <cell r="AF132">
            <v>25139.03</v>
          </cell>
          <cell r="AG132">
            <v>1037</v>
          </cell>
        </row>
        <row r="133">
          <cell r="A133">
            <v>915</v>
          </cell>
          <cell r="B133" t="str">
            <v>ABSEstimation -  Ver 1.0_343727</v>
          </cell>
          <cell r="C133">
            <v>343727</v>
          </cell>
          <cell r="D133" t="str">
            <v>ABSEstimation</v>
          </cell>
          <cell r="E133" t="str">
            <v>ABSEstimation -  Ver 1.0</v>
          </cell>
          <cell r="F133" t="str">
            <v>Survey Facilities</v>
          </cell>
          <cell r="G133"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H133" t="str">
            <v>Statistical</v>
          </cell>
          <cell r="J133" t="str">
            <v>10 to 100 Users</v>
          </cell>
          <cell r="K133" t="str">
            <v>Custom In House Developed</v>
          </cell>
          <cell r="L133" t="str">
            <v>In Production - Development Continuing</v>
          </cell>
          <cell r="M133">
            <v>1</v>
          </cell>
          <cell r="N133">
            <v>38601</v>
          </cell>
          <cell r="P133">
            <v>39965</v>
          </cell>
          <cell r="Q133">
            <v>10</v>
          </cell>
          <cell r="R133" t="str">
            <v>Business Infrastructure Application</v>
          </cell>
          <cell r="S133" t="str">
            <v>High</v>
          </cell>
          <cell r="T133" t="str">
            <v>Macroeconomics and Integration Group</v>
          </cell>
          <cell r="U133" t="str">
            <v>** No Branch</v>
          </cell>
          <cell r="V133">
            <v>534</v>
          </cell>
          <cell r="W133" t="str">
            <v>Ken Smith</v>
          </cell>
          <cell r="X133" t="str">
            <v>Greg Griffiths</v>
          </cell>
          <cell r="Y133" t="str">
            <v>Gerard Wildie</v>
          </cell>
          <cell r="Z133" t="str">
            <v>Mid-Range</v>
          </cell>
          <cell r="AA133" t="str">
            <v>Other</v>
          </cell>
          <cell r="AB133" t="str">
            <v>SAS</v>
          </cell>
          <cell r="AC133" t="str">
            <v>Classification Management System (CLaMS)</v>
          </cell>
          <cell r="AD133">
            <v>1412143.94</v>
          </cell>
          <cell r="AE133">
            <v>23454</v>
          </cell>
          <cell r="AF133">
            <v>804812.73</v>
          </cell>
          <cell r="AG133">
            <v>915</v>
          </cell>
        </row>
        <row r="134">
          <cell r="A134">
            <v>824</v>
          </cell>
          <cell r="B134" t="str">
            <v>ABSGraph_320449</v>
          </cell>
          <cell r="C134">
            <v>320449</v>
          </cell>
          <cell r="D134" t="str">
            <v>ABSGraph</v>
          </cell>
          <cell r="E134" t="str">
            <v>ABSGraph</v>
          </cell>
          <cell r="F134" t="str">
            <v>Publishing and Dissemination</v>
          </cell>
          <cell r="G134" t="str">
            <v>ABSGraph is the standard  tool used to produce graphs in the ABS. It is designed to produce graphs which conform to ABS Publishing standards.</v>
          </cell>
          <cell r="H134" t="str">
            <v>Corporate Infrastructure</v>
          </cell>
          <cell r="I134" t="str">
            <v>Other - None of the above (specify purpose)</v>
          </cell>
          <cell r="J134" t="str">
            <v>More than 100 Users</v>
          </cell>
          <cell r="K134" t="str">
            <v>Custom In House Developed</v>
          </cell>
          <cell r="L134" t="str">
            <v>In Production - Minimum Maintenance</v>
          </cell>
          <cell r="N134">
            <v>35934</v>
          </cell>
          <cell r="P134">
            <v>39965</v>
          </cell>
          <cell r="Q134">
            <v>3</v>
          </cell>
          <cell r="R134" t="str">
            <v>Local Application</v>
          </cell>
          <cell r="S134" t="str">
            <v>MEI Category 1</v>
          </cell>
          <cell r="T134" t="str">
            <v>Chief Operating Officer</v>
          </cell>
          <cell r="U134" t="str">
            <v>Customer Services Branch</v>
          </cell>
          <cell r="V134">
            <v>312</v>
          </cell>
          <cell r="W134" t="str">
            <v>Grant Spratt</v>
          </cell>
          <cell r="X134" t="str">
            <v>Juliet Fallace</v>
          </cell>
          <cell r="Y134" t="str">
            <v>Edwin Aplin</v>
          </cell>
          <cell r="Z134" t="str">
            <v>PC</v>
          </cell>
          <cell r="AB134" t="str">
            <v>Visual Basic</v>
          </cell>
          <cell r="AD134">
            <v>0</v>
          </cell>
          <cell r="AF134">
            <v>0</v>
          </cell>
          <cell r="AG134">
            <v>824</v>
          </cell>
        </row>
        <row r="135">
          <cell r="A135">
            <v>908</v>
          </cell>
          <cell r="B135" t="str">
            <v>ABSImputation -  Ver 1.0_343728</v>
          </cell>
          <cell r="C135">
            <v>343728</v>
          </cell>
          <cell r="D135" t="str">
            <v>ABSImputation</v>
          </cell>
          <cell r="E135" t="str">
            <v>ABSImputation -  Ver 1.0</v>
          </cell>
          <cell r="F135" t="str">
            <v>Survey Facilities</v>
          </cell>
          <cell r="G135" t="str">
            <v>Component based, metadata driven  imputation system</v>
          </cell>
          <cell r="H135" t="str">
            <v>Statistical</v>
          </cell>
          <cell r="J135" t="str">
            <v>10 to 100 Users</v>
          </cell>
          <cell r="K135" t="str">
            <v>Custom In House Developed</v>
          </cell>
          <cell r="L135" t="str">
            <v>In Production</v>
          </cell>
          <cell r="M135">
            <v>1</v>
          </cell>
          <cell r="N135">
            <v>38755</v>
          </cell>
          <cell r="P135">
            <v>39965</v>
          </cell>
          <cell r="Q135">
            <v>10</v>
          </cell>
          <cell r="R135" t="str">
            <v>Business Infrastructure Application</v>
          </cell>
          <cell r="S135" t="str">
            <v>High</v>
          </cell>
          <cell r="T135" t="str">
            <v>Macroeconomics and Integration Group</v>
          </cell>
          <cell r="U135" t="str">
            <v>Integration and Innovation Statistics Branch</v>
          </cell>
          <cell r="V135">
            <v>534</v>
          </cell>
          <cell r="W135" t="str">
            <v>Ken Smith</v>
          </cell>
          <cell r="X135" t="str">
            <v>Greg Griffiths</v>
          </cell>
          <cell r="Y135" t="str">
            <v>Gerard Wildie</v>
          </cell>
          <cell r="Z135" t="str">
            <v>Mid-Range</v>
          </cell>
          <cell r="AA135" t="str">
            <v>Lotus Notes,Other</v>
          </cell>
          <cell r="AB135" t="str">
            <v>SAS</v>
          </cell>
          <cell r="AC135" t="str">
            <v>Collection Management System (CMS)</v>
          </cell>
          <cell r="AD135">
            <v>455807.81</v>
          </cell>
          <cell r="AE135">
            <v>35273.571428571398</v>
          </cell>
          <cell r="AF135">
            <v>235615.03</v>
          </cell>
          <cell r="AG135">
            <v>908</v>
          </cell>
        </row>
        <row r="136">
          <cell r="A136">
            <v>921</v>
          </cell>
          <cell r="B136" t="str">
            <v>ABSPost -  Ver 0.9_343729</v>
          </cell>
          <cell r="C136">
            <v>343729</v>
          </cell>
          <cell r="D136" t="str">
            <v>ABSPost</v>
          </cell>
          <cell r="E136" t="str">
            <v>ABSPost -  Ver 0.9</v>
          </cell>
          <cell r="H136" t="str">
            <v>Distribution</v>
          </cell>
          <cell r="J136" t="str">
            <v>10 to 100 Users</v>
          </cell>
          <cell r="K136" t="str">
            <v>Custom In House Developed</v>
          </cell>
          <cell r="L136" t="str">
            <v>De-commissioned</v>
          </cell>
          <cell r="M136">
            <v>0.9</v>
          </cell>
          <cell r="O136">
            <v>38898</v>
          </cell>
          <cell r="P136">
            <v>38169</v>
          </cell>
          <cell r="Q136">
            <v>7</v>
          </cell>
          <cell r="R136" t="str">
            <v>Business Critical Application</v>
          </cell>
          <cell r="S136" t="str">
            <v>High</v>
          </cell>
          <cell r="T136" t="str">
            <v>Integrated Collection and Dissemination Services</v>
          </cell>
          <cell r="U136" t="str">
            <v>Customer Services Branch</v>
          </cell>
          <cell r="V136">
            <v>312</v>
          </cell>
          <cell r="W136" t="str">
            <v>Peter R Jones</v>
          </cell>
          <cell r="X136" t="str">
            <v>Dean Turner</v>
          </cell>
          <cell r="Y136" t="str">
            <v>Chris Conran</v>
          </cell>
          <cell r="Z136" t="str">
            <v>Lotus Notes</v>
          </cell>
          <cell r="AG136">
            <v>921</v>
          </cell>
        </row>
        <row r="137">
          <cell r="A137">
            <v>909</v>
          </cell>
          <cell r="B137" t="str">
            <v>ABSSelection -  Ver 1.0_343730</v>
          </cell>
          <cell r="C137">
            <v>343730</v>
          </cell>
          <cell r="D137" t="str">
            <v>ABSSelection</v>
          </cell>
          <cell r="E137" t="str">
            <v>ABSSelection -  Ver 1.0</v>
          </cell>
          <cell r="F137" t="str">
            <v>Survey Facilities</v>
          </cell>
          <cell r="G137" t="str">
            <v>Components and interface to handle survey selections including synchronised selection.</v>
          </cell>
          <cell r="H137" t="str">
            <v>Statistical</v>
          </cell>
          <cell r="J137" t="str">
            <v>10 to 100 Users</v>
          </cell>
          <cell r="K137" t="str">
            <v>Custom In House Developed</v>
          </cell>
          <cell r="L137" t="str">
            <v>In Production</v>
          </cell>
          <cell r="M137">
            <v>1</v>
          </cell>
          <cell r="N137">
            <v>38398</v>
          </cell>
          <cell r="P137">
            <v>39965</v>
          </cell>
          <cell r="Q137">
            <v>10</v>
          </cell>
          <cell r="R137" t="str">
            <v>Business Infrastructure Application</v>
          </cell>
          <cell r="S137" t="str">
            <v>High</v>
          </cell>
          <cell r="T137" t="str">
            <v>Chief Operating Officer</v>
          </cell>
          <cell r="U137" t="str">
            <v>Integrated Collection</v>
          </cell>
          <cell r="V137">
            <v>184</v>
          </cell>
          <cell r="W137" t="str">
            <v>Ken Smith</v>
          </cell>
          <cell r="X137" t="str">
            <v>John Preston</v>
          </cell>
          <cell r="Y137" t="str">
            <v>Gerard Wildie</v>
          </cell>
          <cell r="Z137" t="str">
            <v>Midrange - Windows</v>
          </cell>
          <cell r="AA137" t="str">
            <v>Lotus Notes</v>
          </cell>
          <cell r="AB137" t="str">
            <v>PLSQL</v>
          </cell>
          <cell r="AD137">
            <v>193634.42</v>
          </cell>
          <cell r="AE137">
            <v>3245.37142857143</v>
          </cell>
          <cell r="AF137">
            <v>88106.49</v>
          </cell>
          <cell r="AG137">
            <v>909</v>
          </cell>
        </row>
        <row r="138">
          <cell r="A138">
            <v>574</v>
          </cell>
          <cell r="B138" t="str">
            <v>ABS@_320452</v>
          </cell>
          <cell r="C138">
            <v>320452</v>
          </cell>
          <cell r="D138" t="str">
            <v>ABS@</v>
          </cell>
          <cell r="E138" t="str">
            <v>ABS@</v>
          </cell>
          <cell r="F138" t="str">
            <v>Publishing and Dissemination</v>
          </cell>
          <cell r="G138"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H138" t="str">
            <v>Distribution</v>
          </cell>
          <cell r="I138" t="str">
            <v>Distribution</v>
          </cell>
          <cell r="J138" t="str">
            <v>External to the ABS</v>
          </cell>
          <cell r="K138" t="str">
            <v>Custom In House Developed</v>
          </cell>
          <cell r="L138" t="str">
            <v>In Production - Development Continuing</v>
          </cell>
          <cell r="N138">
            <v>36617</v>
          </cell>
          <cell r="P138">
            <v>39965</v>
          </cell>
          <cell r="Q138">
            <v>5</v>
          </cell>
          <cell r="R138" t="str">
            <v>Business Infrastructure Application</v>
          </cell>
          <cell r="S138" t="str">
            <v>High</v>
          </cell>
          <cell r="T138" t="str">
            <v>Chief Operating Officer</v>
          </cell>
          <cell r="U138" t="str">
            <v>Customer Services Branch</v>
          </cell>
          <cell r="V138">
            <v>312</v>
          </cell>
          <cell r="W138" t="str">
            <v>Grant Spratt</v>
          </cell>
          <cell r="X138" t="str">
            <v>Andrew Mair</v>
          </cell>
          <cell r="Y138" t="str">
            <v>Edwin Aplin</v>
          </cell>
          <cell r="Z138" t="str">
            <v>Lotus Notes</v>
          </cell>
          <cell r="AA138" t="str">
            <v>Web - HTML</v>
          </cell>
          <cell r="AB138" t="str">
            <v>LotusScript/LotusFormula</v>
          </cell>
          <cell r="AD138">
            <v>1104356.3899999999</v>
          </cell>
          <cell r="AF138">
            <v>443159.74</v>
          </cell>
          <cell r="AG138">
            <v>574</v>
          </cell>
        </row>
        <row r="139">
          <cell r="A139">
            <v>964</v>
          </cell>
          <cell r="B139" t="str">
            <v>ABS@ Log Checker_346703</v>
          </cell>
          <cell r="C139">
            <v>346703</v>
          </cell>
          <cell r="D139" t="str">
            <v>ABS@ Log Checker</v>
          </cell>
          <cell r="E139" t="str">
            <v>ABS@ Log Checker</v>
          </cell>
          <cell r="F139" t="str">
            <v>Publishing and Dissemination</v>
          </cell>
          <cell r="G139" t="str">
            <v>A system that produces statistics about client downloads derived from AusStats web download logs. decommissioned as a result of 2009 impairment testing</v>
          </cell>
          <cell r="H139" t="str">
            <v>Publishing</v>
          </cell>
          <cell r="J139" t="str">
            <v>10 to 100 Users</v>
          </cell>
          <cell r="K139" t="str">
            <v>Custom In House Developed</v>
          </cell>
          <cell r="L139" t="str">
            <v>De-commissioned</v>
          </cell>
          <cell r="O139">
            <v>39986</v>
          </cell>
          <cell r="P139">
            <v>38200</v>
          </cell>
          <cell r="Q139">
            <v>7</v>
          </cell>
          <cell r="R139" t="str">
            <v>Local Application</v>
          </cell>
          <cell r="S139" t="str">
            <v>Low</v>
          </cell>
          <cell r="T139" t="str">
            <v>Integrated Collection and Dissemination Services</v>
          </cell>
          <cell r="U139" t="str">
            <v>Customer Services Branch</v>
          </cell>
          <cell r="V139">
            <v>312</v>
          </cell>
          <cell r="W139" t="str">
            <v>Rob Edmondson</v>
          </cell>
          <cell r="X139" t="str">
            <v>Dean Turner</v>
          </cell>
          <cell r="Y139" t="str">
            <v>Chris Conran</v>
          </cell>
          <cell r="Z139" t="str">
            <v>Lotus Notes</v>
          </cell>
          <cell r="AG139">
            <v>964</v>
          </cell>
        </row>
        <row r="140">
          <cell r="A140">
            <v>945</v>
          </cell>
          <cell r="B140" t="str">
            <v>ABS@Parliament House - Email Notifications -  Ver 0.1_346244</v>
          </cell>
          <cell r="C140">
            <v>346244</v>
          </cell>
          <cell r="D140" t="str">
            <v>ABS@Parliament House - Email Notifications</v>
          </cell>
          <cell r="E140" t="str">
            <v>ABS@Parliament House - Email Notifications -  Ver 0.1</v>
          </cell>
          <cell r="F140" t="str">
            <v>ICDS - Client Services</v>
          </cell>
          <cell r="G140" t="str">
            <v>A trial system to assess the demand for Email notification of releases for ABS@ clients (particularly at Parliament House). Originally cloned from the production Email Notifications system 28/01/04</v>
          </cell>
          <cell r="H140" t="str">
            <v>Distribution</v>
          </cell>
          <cell r="J140" t="str">
            <v>Less than 10 at a Single Site</v>
          </cell>
          <cell r="K140" t="str">
            <v>Custom In House Developed</v>
          </cell>
          <cell r="L140" t="str">
            <v>Under Development</v>
          </cell>
          <cell r="M140">
            <v>0.1</v>
          </cell>
          <cell r="P140">
            <v>39965</v>
          </cell>
          <cell r="Q140">
            <v>8</v>
          </cell>
          <cell r="R140" t="str">
            <v>Local Application</v>
          </cell>
          <cell r="S140" t="str">
            <v>Low</v>
          </cell>
          <cell r="T140" t="str">
            <v>Integrated Collection and Dissemination Services</v>
          </cell>
          <cell r="U140" t="str">
            <v>Customer Services Branch</v>
          </cell>
          <cell r="V140">
            <v>312</v>
          </cell>
          <cell r="W140" t="str">
            <v>Helen Robson</v>
          </cell>
          <cell r="X140" t="str">
            <v>Dean Turner</v>
          </cell>
          <cell r="Y140" t="str">
            <v>Helen Robson</v>
          </cell>
          <cell r="Z140" t="str">
            <v>Lotus Notes</v>
          </cell>
          <cell r="AD140">
            <v>0</v>
          </cell>
          <cell r="AF140">
            <v>0</v>
          </cell>
          <cell r="AG140">
            <v>945</v>
          </cell>
        </row>
        <row r="141">
          <cell r="A141">
            <v>154</v>
          </cell>
          <cell r="B141" t="str">
            <v>ACE - ABS Chart Expert_</v>
          </cell>
          <cell r="D141" t="str">
            <v>ACE - ABS Chart Expert</v>
          </cell>
          <cell r="E141" t="str">
            <v>ACE - ABS Chart Expert</v>
          </cell>
          <cell r="I141" t="str">
            <v>Other - None of the above (specify purpose)</v>
          </cell>
          <cell r="K141" t="str">
            <v>Custom In House Developed</v>
          </cell>
          <cell r="L141" t="str">
            <v>De-commissioned</v>
          </cell>
          <cell r="N141">
            <v>33117.5</v>
          </cell>
          <cell r="P141">
            <v>0</v>
          </cell>
          <cell r="T141" t="str">
            <v>** No Division/Group</v>
          </cell>
          <cell r="U141" t="str">
            <v>** No Branch</v>
          </cell>
          <cell r="W141" t="str">
            <v>Jeanette Cotterill</v>
          </cell>
          <cell r="X141" t="str">
            <v>Adrian Paviour</v>
          </cell>
          <cell r="Z141" t="str">
            <v>PC</v>
          </cell>
          <cell r="AG141">
            <v>154</v>
          </cell>
        </row>
        <row r="142">
          <cell r="A142">
            <v>1210</v>
          </cell>
          <cell r="B142" t="str">
            <v>ACL Controller_368484</v>
          </cell>
          <cell r="C142">
            <v>368484</v>
          </cell>
          <cell r="D142" t="str">
            <v>ACL Controller</v>
          </cell>
          <cell r="E142" t="str">
            <v>ACL Controller</v>
          </cell>
          <cell r="G142"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H142" t="str">
            <v>Administration</v>
          </cell>
          <cell r="J142" t="str">
            <v>Less than 10 at a Single Site</v>
          </cell>
          <cell r="K142" t="str">
            <v>Custom In House Developed</v>
          </cell>
          <cell r="L142" t="str">
            <v>In Production</v>
          </cell>
          <cell r="N142">
            <v>40169</v>
          </cell>
          <cell r="P142">
            <v>39995</v>
          </cell>
          <cell r="Q142">
            <v>7</v>
          </cell>
          <cell r="R142" t="str">
            <v>Local Application</v>
          </cell>
          <cell r="S142" t="str">
            <v>Low</v>
          </cell>
          <cell r="T142" t="str">
            <v>Chief Operating Officer</v>
          </cell>
          <cell r="U142" t="str">
            <v>Financial Management</v>
          </cell>
          <cell r="V142">
            <v>415</v>
          </cell>
          <cell r="W142" t="str">
            <v>Ta-Csd Director</v>
          </cell>
          <cell r="X142" t="str">
            <v>Julie Gibson</v>
          </cell>
          <cell r="Y142" t="str">
            <v>Ta-Csd Director</v>
          </cell>
          <cell r="Z142" t="str">
            <v>Lotus Notes</v>
          </cell>
          <cell r="AD142">
            <v>2175</v>
          </cell>
          <cell r="AE142">
            <v>2175.4285714285702</v>
          </cell>
          <cell r="AF142">
            <v>2048.9699999999998</v>
          </cell>
          <cell r="AG142">
            <v>1210</v>
          </cell>
        </row>
        <row r="143">
          <cell r="A143">
            <v>1127</v>
          </cell>
          <cell r="B143" t="str">
            <v>Acquisition Reqs for IT (AR DB)_360741</v>
          </cell>
          <cell r="C143">
            <v>360741</v>
          </cell>
          <cell r="D143" t="str">
            <v>Acquisition Reqs for IT (AR DB)</v>
          </cell>
          <cell r="E143" t="str">
            <v>Acquisition Reqs for IT (AR DB)</v>
          </cell>
          <cell r="F143" t="str">
            <v>TSD Client Services</v>
          </cell>
          <cell r="H143" t="str">
            <v>Administration</v>
          </cell>
          <cell r="J143" t="str">
            <v>More than 100 Users</v>
          </cell>
          <cell r="K143" t="str">
            <v>Custom In House Developed</v>
          </cell>
          <cell r="L143" t="str">
            <v>In Production - Development Continuing</v>
          </cell>
          <cell r="N143">
            <v>39266</v>
          </cell>
          <cell r="O143">
            <v>39958</v>
          </cell>
          <cell r="P143">
            <v>39965</v>
          </cell>
          <cell r="Q143">
            <v>5</v>
          </cell>
          <cell r="R143" t="str">
            <v>Business Infrastructure Application</v>
          </cell>
          <cell r="S143" t="str">
            <v>High</v>
          </cell>
          <cell r="T143" t="str">
            <v>Technology Services Division</v>
          </cell>
          <cell r="U143" t="str">
            <v>Technology Infrastructure</v>
          </cell>
          <cell r="V143">
            <v>351</v>
          </cell>
          <cell r="W143" t="str">
            <v>Andrew Gill</v>
          </cell>
          <cell r="X143" t="str">
            <v>Ted Cummings</v>
          </cell>
          <cell r="Y143" t="str">
            <v>Andrew Gill</v>
          </cell>
          <cell r="Z143" t="str">
            <v>Lotus Notes</v>
          </cell>
          <cell r="AB143" t="str">
            <v>LotusScript/LotusFormula</v>
          </cell>
          <cell r="AD143">
            <v>80925</v>
          </cell>
          <cell r="AE143">
            <v>33297.428571428602</v>
          </cell>
          <cell r="AF143">
            <v>65618.13</v>
          </cell>
          <cell r="AG143">
            <v>1127</v>
          </cell>
        </row>
        <row r="144">
          <cell r="A144">
            <v>305</v>
          </cell>
          <cell r="B144" t="str">
            <v>Acquisition Reqs for IT (ARIT)_320156</v>
          </cell>
          <cell r="C144">
            <v>320156</v>
          </cell>
          <cell r="D144" t="str">
            <v>Acquisition Reqs for IT (ARIT)</v>
          </cell>
          <cell r="E144" t="str">
            <v>Acquisition Reqs for IT (ARIT)</v>
          </cell>
          <cell r="F144" t="str">
            <v>TSD Client Services</v>
          </cell>
          <cell r="G144" t="str">
            <v>Manages requests from corporate clients for IT equipment/services</v>
          </cell>
          <cell r="H144" t="str">
            <v>Purchasing</v>
          </cell>
          <cell r="I144" t="str">
            <v>Purchasing</v>
          </cell>
          <cell r="J144" t="str">
            <v>10 to 100 Users</v>
          </cell>
          <cell r="K144" t="str">
            <v>Custom In House Developed</v>
          </cell>
          <cell r="L144" t="str">
            <v>De-commissioned</v>
          </cell>
          <cell r="N144">
            <v>34639.5</v>
          </cell>
          <cell r="O144">
            <v>39630</v>
          </cell>
          <cell r="P144">
            <v>34578</v>
          </cell>
          <cell r="Q144">
            <v>10</v>
          </cell>
          <cell r="R144" t="str">
            <v>Local Application</v>
          </cell>
          <cell r="S144" t="str">
            <v>Medium</v>
          </cell>
          <cell r="T144" t="str">
            <v>Technology Services Division</v>
          </cell>
          <cell r="U144" t="str">
            <v>Technology Infrastructure</v>
          </cell>
          <cell r="V144">
            <v>351</v>
          </cell>
          <cell r="W144" t="str">
            <v>Paul Chubb</v>
          </cell>
          <cell r="X144" t="str">
            <v>Jenny Peisley</v>
          </cell>
          <cell r="Y144" t="str">
            <v>Andrew Gill</v>
          </cell>
          <cell r="Z144" t="str">
            <v>Lotus Notes</v>
          </cell>
          <cell r="AB144" t="str">
            <v>LotusScript/LotusFormula</v>
          </cell>
          <cell r="AG144">
            <v>305</v>
          </cell>
        </row>
        <row r="145">
          <cell r="A145">
            <v>821</v>
          </cell>
          <cell r="B145" t="str">
            <v>ACT ABS S.C. Memberships -  Ver 2.01_337813</v>
          </cell>
          <cell r="C145">
            <v>337813</v>
          </cell>
          <cell r="D145" t="str">
            <v>ACT ABS S.C. Memberships</v>
          </cell>
          <cell r="E145" t="str">
            <v>ACT ABS S.C. Memberships -  Ver 2.01</v>
          </cell>
          <cell r="F145" t="str">
            <v>...Catch Al</v>
          </cell>
          <cell r="G145" t="str">
            <v>Notes application used for social club memberships Decommissioned as the ACT ABS S.C.Memberships database is one of the Social Club Notes Database asset #337984</v>
          </cell>
          <cell r="H145" t="str">
            <v>Administration</v>
          </cell>
          <cell r="I145" t="str">
            <v>Systems - Business Systems for Internal Use</v>
          </cell>
          <cell r="J145" t="str">
            <v>Less than 10 at a Single Site</v>
          </cell>
          <cell r="K145" t="str">
            <v>Custom In House Developed</v>
          </cell>
          <cell r="L145" t="str">
            <v>De-commissioned</v>
          </cell>
          <cell r="M145">
            <v>2.0099999999999998</v>
          </cell>
          <cell r="P145">
            <v>39965</v>
          </cell>
          <cell r="Q145">
            <v>7</v>
          </cell>
          <cell r="R145" t="str">
            <v>Local Application</v>
          </cell>
          <cell r="S145" t="str">
            <v>Low</v>
          </cell>
          <cell r="T145" t="str">
            <v>Technology Services Division</v>
          </cell>
          <cell r="U145" t="str">
            <v>Technology Applications</v>
          </cell>
          <cell r="V145">
            <v>491</v>
          </cell>
          <cell r="W145" t="str">
            <v>Andrew Gill,Mark Bingley</v>
          </cell>
          <cell r="X145" t="str">
            <v>Neville Morrison</v>
          </cell>
          <cell r="Y145" t="str">
            <v>Andrew Gill</v>
          </cell>
          <cell r="Z145" t="str">
            <v>Lotus Notes</v>
          </cell>
          <cell r="AA145" t="str">
            <v>Lotus Notes</v>
          </cell>
          <cell r="AB145" t="str">
            <v>LotusScript/LotusFormula</v>
          </cell>
          <cell r="AG145">
            <v>821</v>
          </cell>
        </row>
        <row r="146">
          <cell r="A146">
            <v>313</v>
          </cell>
          <cell r="B146" t="str">
            <v>ADABAS Accounting (CPU)_337814</v>
          </cell>
          <cell r="C146">
            <v>337814</v>
          </cell>
          <cell r="D146" t="str">
            <v>ADABAS Accounting (CPU)</v>
          </cell>
          <cell r="E146" t="str">
            <v>ADABAS Accounting (CPU)</v>
          </cell>
          <cell r="H146" t="str">
            <v>Information</v>
          </cell>
          <cell r="I146" t="str">
            <v>Systems - Business Systems for Internal Use</v>
          </cell>
          <cell r="K146" t="str">
            <v>Custom In House Developed</v>
          </cell>
          <cell r="L146" t="str">
            <v>De-commissioned</v>
          </cell>
          <cell r="O146">
            <v>39073</v>
          </cell>
          <cell r="P146">
            <v>37257</v>
          </cell>
          <cell r="Q146">
            <v>7</v>
          </cell>
          <cell r="R146" t="str">
            <v>Local Application</v>
          </cell>
          <cell r="S146" t="str">
            <v>Medium</v>
          </cell>
          <cell r="T146" t="str">
            <v>Services Group</v>
          </cell>
          <cell r="U146" t="str">
            <v>Technology Infrastructure</v>
          </cell>
          <cell r="V146">
            <v>361</v>
          </cell>
          <cell r="W146" t="str">
            <v>Jeanette Cotterill</v>
          </cell>
          <cell r="Z146" t="str">
            <v>Mainframe</v>
          </cell>
          <cell r="AB146" t="str">
            <v>PL/I</v>
          </cell>
          <cell r="AG146">
            <v>313</v>
          </cell>
        </row>
        <row r="147">
          <cell r="A147">
            <v>314</v>
          </cell>
          <cell r="B147" t="str">
            <v>ADABAS Accounting (Space)_337815</v>
          </cell>
          <cell r="C147">
            <v>337815</v>
          </cell>
          <cell r="D147" t="str">
            <v>ADABAS Accounting (Space)</v>
          </cell>
          <cell r="E147" t="str">
            <v>ADABAS Accounting (Space)</v>
          </cell>
          <cell r="H147" t="str">
            <v>Information</v>
          </cell>
          <cell r="I147" t="str">
            <v>Systems - Business Systems for Internal Use</v>
          </cell>
          <cell r="K147" t="str">
            <v>Custom In House Developed</v>
          </cell>
          <cell r="L147" t="str">
            <v>De-commissioned</v>
          </cell>
          <cell r="N147">
            <v>31462</v>
          </cell>
          <cell r="O147">
            <v>39073</v>
          </cell>
          <cell r="P147">
            <v>37257</v>
          </cell>
          <cell r="Q147">
            <v>7</v>
          </cell>
          <cell r="R147" t="str">
            <v>Local Application</v>
          </cell>
          <cell r="S147" t="str">
            <v>High</v>
          </cell>
          <cell r="T147" t="str">
            <v>Services Group</v>
          </cell>
          <cell r="U147" t="str">
            <v>Technology Application</v>
          </cell>
          <cell r="V147">
            <v>499</v>
          </cell>
          <cell r="W147" t="str">
            <v>Jeanette Cotterill</v>
          </cell>
          <cell r="Z147" t="str">
            <v>Mainframe</v>
          </cell>
          <cell r="AB147" t="str">
            <v>SAS</v>
          </cell>
          <cell r="AG147">
            <v>314</v>
          </cell>
        </row>
        <row r="148">
          <cell r="A148">
            <v>637</v>
          </cell>
          <cell r="B148" t="str">
            <v>Address Coder - new system_</v>
          </cell>
          <cell r="D148" t="str">
            <v>Address Coder - new system</v>
          </cell>
          <cell r="E148" t="str">
            <v>Address Coder - new system</v>
          </cell>
          <cell r="I148" t="str">
            <v>Other - None of the above (specify purpose)</v>
          </cell>
          <cell r="K148" t="str">
            <v>Custom In House Developed</v>
          </cell>
          <cell r="L148" t="str">
            <v>De-commissioned</v>
          </cell>
          <cell r="O148">
            <v>37104</v>
          </cell>
          <cell r="P148">
            <v>0</v>
          </cell>
          <cell r="T148" t="str">
            <v>** No Division/Group</v>
          </cell>
          <cell r="U148" t="str">
            <v>** No Branch</v>
          </cell>
          <cell r="W148" t="str">
            <v>John Kendrigan</v>
          </cell>
          <cell r="Z148" t="str">
            <v>Lotus Notes</v>
          </cell>
          <cell r="AG148">
            <v>637</v>
          </cell>
        </row>
        <row r="149">
          <cell r="A149">
            <v>966</v>
          </cell>
          <cell r="B149" t="str">
            <v>AddressCoder@ABS_346885</v>
          </cell>
          <cell r="C149">
            <v>346885</v>
          </cell>
          <cell r="D149" t="str">
            <v>AddressCoder@ABS</v>
          </cell>
          <cell r="E149" t="str">
            <v>AddressCoder@ABS</v>
          </cell>
          <cell r="F149" t="str">
            <v>Computer Assisted Coding</v>
          </cell>
          <cell r="G149" t="str">
            <v>(Subject: AddressCoder@ABS - Correspondence to Directors/Stakeholders.; Database: TA for Pop Census &amp; Geography WDB; Author: Adrian Salter; Created: 05/08/2004; Doc Ref: ASAR-63K7CU)</v>
          </cell>
          <cell r="H149" t="str">
            <v>Corporate Infrastructure</v>
          </cell>
          <cell r="J149" t="str">
            <v>10 to 100 Users</v>
          </cell>
          <cell r="K149" t="str">
            <v>Custom In House Developed</v>
          </cell>
          <cell r="L149" t="str">
            <v>In Production</v>
          </cell>
          <cell r="P149">
            <v>39965</v>
          </cell>
          <cell r="Q149">
            <v>6</v>
          </cell>
          <cell r="R149" t="str">
            <v>Business Infrastructure Application</v>
          </cell>
          <cell r="S149" t="str">
            <v>High</v>
          </cell>
          <cell r="T149" t="str">
            <v>Population Labour Industry and Environment Statistics Group</v>
          </cell>
          <cell r="U149" t="str">
            <v>Industry Statistics Branch</v>
          </cell>
          <cell r="V149">
            <v>154</v>
          </cell>
          <cell r="W149" t="str">
            <v>Mark Viney</v>
          </cell>
          <cell r="X149" t="str">
            <v>Colin Rogers</v>
          </cell>
          <cell r="Y149" t="str">
            <v>Ken Smith</v>
          </cell>
          <cell r="Z149" t="str">
            <v>PC</v>
          </cell>
          <cell r="AA149" t="str">
            <v xml:space="preserve">Notes,Windows Form,Web Form </v>
          </cell>
          <cell r="AB149" t="str">
            <v>C#</v>
          </cell>
          <cell r="AD149">
            <v>3205.79</v>
          </cell>
          <cell r="AE149">
            <v>0</v>
          </cell>
          <cell r="AF149">
            <v>2197.3000000000002</v>
          </cell>
          <cell r="AG149">
            <v>966</v>
          </cell>
        </row>
        <row r="150">
          <cell r="A150">
            <v>627</v>
          </cell>
          <cell r="B150" t="str">
            <v>Admin Catalog -  Ver 1.3_337816</v>
          </cell>
          <cell r="C150">
            <v>337816</v>
          </cell>
          <cell r="D150" t="str">
            <v>Admin Catalog</v>
          </cell>
          <cell r="E150" t="str">
            <v>Admin Catalog -  Ver 1.3</v>
          </cell>
          <cell r="F150" t="str">
            <v>Notes Desktop</v>
          </cell>
          <cell r="G150" t="str">
            <v>Administration Catalog containing meta-data about all databases on Lotus Domino servers. Intended uses are producing monthly Notes disk cost recovery data triggering corporate filing processes for WDBs assisting in managing the Domino environment</v>
          </cell>
          <cell r="H150" t="str">
            <v>Administration</v>
          </cell>
          <cell r="I150" t="str">
            <v>Systems - Business Systems for Internal Use</v>
          </cell>
          <cell r="J150" t="str">
            <v>Less than 10 Across Sites</v>
          </cell>
          <cell r="K150" t="str">
            <v>Custom In House Developed</v>
          </cell>
          <cell r="L150" t="str">
            <v>In Production</v>
          </cell>
          <cell r="M150">
            <v>1.3</v>
          </cell>
          <cell r="N150">
            <v>37012</v>
          </cell>
          <cell r="P150">
            <v>39965</v>
          </cell>
          <cell r="Q150">
            <v>5</v>
          </cell>
          <cell r="R150" t="str">
            <v>Local Application</v>
          </cell>
          <cell r="S150" t="str">
            <v>Medium</v>
          </cell>
          <cell r="T150" t="str">
            <v>Technology Services Division</v>
          </cell>
          <cell r="U150" t="str">
            <v>Technology Infrastructure</v>
          </cell>
          <cell r="V150">
            <v>359</v>
          </cell>
          <cell r="W150" t="str">
            <v>Paul Chubb</v>
          </cell>
          <cell r="X150" t="str">
            <v>Brian Studman</v>
          </cell>
          <cell r="Y150" t="str">
            <v>Andrew Gill</v>
          </cell>
          <cell r="Z150" t="str">
            <v>Lotus Notes</v>
          </cell>
          <cell r="AB150" t="str">
            <v>LotusScript/LotusFormula</v>
          </cell>
          <cell r="AD150">
            <v>0</v>
          </cell>
          <cell r="AF150">
            <v>0</v>
          </cell>
          <cell r="AG150">
            <v>627</v>
          </cell>
        </row>
        <row r="151">
          <cell r="A151">
            <v>1066</v>
          </cell>
          <cell r="B151" t="str">
            <v>Adobe Distillation Requests -  Ver 1.40_357705</v>
          </cell>
          <cell r="C151">
            <v>357705</v>
          </cell>
          <cell r="D151" t="str">
            <v>Adobe Distillation Requests</v>
          </cell>
          <cell r="E151" t="str">
            <v>Adobe Distillation Requests -  Ver 1.40</v>
          </cell>
          <cell r="F151" t="str">
            <v>Publishing and Dissemination</v>
          </cell>
          <cell r="G151"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H151" t="str">
            <v>Publishing</v>
          </cell>
          <cell r="K151" t="str">
            <v>Custom In House Developed</v>
          </cell>
          <cell r="L151" t="str">
            <v>De-commissioned</v>
          </cell>
          <cell r="M151">
            <v>1.4</v>
          </cell>
          <cell r="P151">
            <v>38961</v>
          </cell>
          <cell r="Q151">
            <v>15</v>
          </cell>
          <cell r="R151" t="str">
            <v>Business Critical Application</v>
          </cell>
          <cell r="S151" t="str">
            <v>High</v>
          </cell>
          <cell r="T151" t="str">
            <v>Integrated Collection and Dissemination Services</v>
          </cell>
          <cell r="U151" t="str">
            <v>Customer Services Branch</v>
          </cell>
          <cell r="V151">
            <v>311</v>
          </cell>
          <cell r="W151" t="str">
            <v>Paul Brush</v>
          </cell>
          <cell r="X151" t="str">
            <v>Jenny Telford</v>
          </cell>
          <cell r="Y151" t="str">
            <v>Peter R Jones</v>
          </cell>
          <cell r="Z151" t="str">
            <v>Lotus Notes</v>
          </cell>
          <cell r="AG151">
            <v>1066</v>
          </cell>
        </row>
        <row r="152">
          <cell r="A152">
            <v>1007</v>
          </cell>
          <cell r="B152" t="str">
            <v>AEWS System_349308</v>
          </cell>
          <cell r="C152">
            <v>349308</v>
          </cell>
          <cell r="D152" t="str">
            <v>AEWS System</v>
          </cell>
          <cell r="E152" t="str">
            <v>AEWS System</v>
          </cell>
          <cell r="F152" t="str">
            <v>Annual Integrated Collection</v>
          </cell>
          <cell r="G152" t="str">
            <v>New system being developed using the new BSIP archictecture. This new system will replace the current MFG Annual, Mining, EAS and EAS/TAX collection and integrate them into one Annuals processing system.</v>
          </cell>
          <cell r="H152" t="str">
            <v>Statistical</v>
          </cell>
          <cell r="J152" t="str">
            <v>10 to 100 Users</v>
          </cell>
          <cell r="K152" t="str">
            <v>Custom In House Developed</v>
          </cell>
          <cell r="L152" t="str">
            <v>In Production</v>
          </cell>
          <cell r="P152">
            <v>39965</v>
          </cell>
          <cell r="Q152">
            <v>5</v>
          </cell>
          <cell r="R152" t="str">
            <v>Local Application</v>
          </cell>
          <cell r="S152" t="str">
            <v>Medium</v>
          </cell>
          <cell r="T152" t="str">
            <v>Population Labour Industry and Environment Statistics Group</v>
          </cell>
          <cell r="U152" t="str">
            <v>Industry Statistics Branch</v>
          </cell>
          <cell r="V152">
            <v>134</v>
          </cell>
          <cell r="W152" t="str">
            <v>Chi Nguyen</v>
          </cell>
          <cell r="X152" t="str">
            <v>David A. Webb</v>
          </cell>
          <cell r="Y152" t="str">
            <v>Chi Nguyen</v>
          </cell>
          <cell r="Z152" t="str">
            <v>Mid-Range</v>
          </cell>
          <cell r="AD152">
            <v>0</v>
          </cell>
          <cell r="AF152">
            <v>0</v>
          </cell>
          <cell r="AG152">
            <v>1007</v>
          </cell>
        </row>
        <row r="153">
          <cell r="A153">
            <v>1222</v>
          </cell>
          <cell r="B153" t="str">
            <v>AGCC Single Sign On_368881</v>
          </cell>
          <cell r="C153">
            <v>368881</v>
          </cell>
          <cell r="D153" t="str">
            <v>AGCC Single Sign On</v>
          </cell>
          <cell r="E153" t="str">
            <v>AGCC Single Sign On</v>
          </cell>
          <cell r="G153" t="str">
            <v>This application will allow a user to automatically login to the Credit Card website without having to enter a user name and password.</v>
          </cell>
          <cell r="H153" t="str">
            <v>Administration</v>
          </cell>
          <cell r="J153" t="str">
            <v>More than 100 Users</v>
          </cell>
          <cell r="K153" t="str">
            <v>Custom In House Developed</v>
          </cell>
          <cell r="L153" t="str">
            <v>Under Development</v>
          </cell>
          <cell r="P153">
            <v>40057</v>
          </cell>
          <cell r="Q153">
            <v>7</v>
          </cell>
          <cell r="R153" t="str">
            <v>Local Application</v>
          </cell>
          <cell r="S153" t="str">
            <v>Low</v>
          </cell>
          <cell r="T153" t="str">
            <v>Chief Operating Officer</v>
          </cell>
          <cell r="U153" t="str">
            <v>Financial Management</v>
          </cell>
          <cell r="V153">
            <v>391</v>
          </cell>
          <cell r="W153" t="str">
            <v>Ta-Csd Director</v>
          </cell>
          <cell r="X153" t="str">
            <v>Eric Sadlowski</v>
          </cell>
          <cell r="Y153" t="str">
            <v>Ta-Csd Director</v>
          </cell>
          <cell r="Z153" t="str">
            <v>Lotus Notes</v>
          </cell>
          <cell r="AD153">
            <v>139</v>
          </cell>
          <cell r="AE153">
            <v>277.71428571428601</v>
          </cell>
          <cell r="AF153">
            <v>132.31</v>
          </cell>
          <cell r="AG153">
            <v>1222</v>
          </cell>
        </row>
        <row r="154">
          <cell r="A154">
            <v>488</v>
          </cell>
          <cell r="B154" t="str">
            <v>AGCC Transaction_337817</v>
          </cell>
          <cell r="C154">
            <v>337817</v>
          </cell>
          <cell r="D154" t="str">
            <v>AGCC Transaction</v>
          </cell>
          <cell r="E154" t="str">
            <v>AGCC Transaction</v>
          </cell>
          <cell r="F154" t="str">
            <v>Financial</v>
          </cell>
          <cell r="G15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H154" t="str">
            <v>Administration</v>
          </cell>
          <cell r="I154" t="str">
            <v>Financial</v>
          </cell>
          <cell r="J154" t="str">
            <v>More than 100 Users</v>
          </cell>
          <cell r="K154" t="str">
            <v>Custom In House Developed</v>
          </cell>
          <cell r="L154" t="str">
            <v>In Production - Frozen</v>
          </cell>
          <cell r="N154">
            <v>35977</v>
          </cell>
          <cell r="P154">
            <v>39965</v>
          </cell>
          <cell r="Q154">
            <v>7</v>
          </cell>
          <cell r="R154" t="str">
            <v>Local Application</v>
          </cell>
          <cell r="S154" t="str">
            <v>Low</v>
          </cell>
          <cell r="T154" t="str">
            <v>Chief Operating Officer</v>
          </cell>
          <cell r="U154" t="str">
            <v>Financial Management</v>
          </cell>
          <cell r="V154">
            <v>391</v>
          </cell>
          <cell r="W154" t="str">
            <v>Ta-Csd Director</v>
          </cell>
          <cell r="X154" t="str">
            <v>Egils Brutans</v>
          </cell>
          <cell r="Y154" t="str">
            <v>Ta-Csd Director</v>
          </cell>
          <cell r="Z154" t="str">
            <v>Lotus Notes</v>
          </cell>
          <cell r="AB154" t="str">
            <v>LotusScript/LotusFormula</v>
          </cell>
          <cell r="AD154">
            <v>87969.48</v>
          </cell>
          <cell r="AF154">
            <v>50608.18</v>
          </cell>
          <cell r="AG154">
            <v>488</v>
          </cell>
        </row>
        <row r="155">
          <cell r="A155">
            <v>1285</v>
          </cell>
          <cell r="B155" t="str">
            <v>Agricultural Census eForm System (ACES) -  Ver 1.0_375594</v>
          </cell>
          <cell r="C155">
            <v>375594</v>
          </cell>
          <cell r="D155" t="str">
            <v>Agricultural Census eForm System (ACES)</v>
          </cell>
          <cell r="E155" t="str">
            <v>Agricultural Census eForm System (ACES) -  Ver 1.0</v>
          </cell>
          <cell r="F155" t="str">
            <v>Data Collection</v>
          </cell>
          <cell r="H155" t="str">
            <v>Statistical</v>
          </cell>
          <cell r="J155" t="str">
            <v>External to the ABS</v>
          </cell>
          <cell r="K155" t="str">
            <v>Custom In House Developed</v>
          </cell>
          <cell r="L155" t="str">
            <v>Under Development</v>
          </cell>
          <cell r="M155">
            <v>1</v>
          </cell>
          <cell r="P155">
            <v>40452</v>
          </cell>
          <cell r="Q155">
            <v>7</v>
          </cell>
          <cell r="R155" t="str">
            <v>Business Critical Application</v>
          </cell>
          <cell r="S155" t="str">
            <v>MEI Category 1</v>
          </cell>
          <cell r="T155" t="str">
            <v>Chief Operating Officer</v>
          </cell>
          <cell r="U155" t="str">
            <v>Integrated Collection</v>
          </cell>
          <cell r="V155">
            <v>186</v>
          </cell>
          <cell r="W155" t="str">
            <v>Grant Spratt</v>
          </cell>
          <cell r="X155" t="str">
            <v>Bruce Fraser</v>
          </cell>
          <cell r="Y155" t="str">
            <v>Grant Spratt</v>
          </cell>
          <cell r="Z155" t="str">
            <v>Midrange - Windows</v>
          </cell>
          <cell r="AG155">
            <v>1285</v>
          </cell>
        </row>
        <row r="156">
          <cell r="A156">
            <v>152</v>
          </cell>
          <cell r="B156" t="str">
            <v>Agricultural Commodity Survey_337818</v>
          </cell>
          <cell r="C156">
            <v>337818</v>
          </cell>
          <cell r="D156" t="str">
            <v>Agricultural Commodity Survey</v>
          </cell>
          <cell r="E156" t="str">
            <v>Agricultural Commodity Survey</v>
          </cell>
          <cell r="H156" t="str">
            <v>Statistical</v>
          </cell>
          <cell r="I156" t="str">
            <v>Collection Processing System</v>
          </cell>
          <cell r="K156" t="str">
            <v>Custom In House Developed</v>
          </cell>
          <cell r="L156" t="str">
            <v>De-commissioned</v>
          </cell>
          <cell r="N156">
            <v>30376.5</v>
          </cell>
          <cell r="O156">
            <v>39073</v>
          </cell>
          <cell r="P156">
            <v>37257</v>
          </cell>
          <cell r="Q156">
            <v>10</v>
          </cell>
          <cell r="R156" t="str">
            <v>Local Application</v>
          </cell>
          <cell r="S156" t="str">
            <v>Medium</v>
          </cell>
          <cell r="T156" t="str">
            <v>Economic Statistics Group</v>
          </cell>
          <cell r="U156" t="str">
            <v>Industry and Environment Statistics</v>
          </cell>
          <cell r="V156">
            <v>71</v>
          </cell>
          <cell r="W156" t="str">
            <v>Jeanette Cotterill</v>
          </cell>
          <cell r="X156" t="str">
            <v>Mike Raine</v>
          </cell>
          <cell r="Y156" t="str">
            <v>Brian Studman</v>
          </cell>
          <cell r="Z156" t="str">
            <v>Mainframe</v>
          </cell>
          <cell r="AG156">
            <v>152</v>
          </cell>
        </row>
        <row r="157">
          <cell r="A157">
            <v>186</v>
          </cell>
          <cell r="B157" t="str">
            <v>Agriculture - Adamint Conversion_</v>
          </cell>
          <cell r="D157" t="str">
            <v>Agriculture - Adamint Conversion</v>
          </cell>
          <cell r="E157" t="str">
            <v>Agriculture - Adamint Conversion</v>
          </cell>
          <cell r="H157" t="str">
            <v>Statistical</v>
          </cell>
          <cell r="I157" t="str">
            <v>Other - None of the above (specify purpose)</v>
          </cell>
          <cell r="K157" t="str">
            <v>Custom In House Developed</v>
          </cell>
          <cell r="L157" t="str">
            <v>De-commissioned</v>
          </cell>
          <cell r="N157">
            <v>34274.5</v>
          </cell>
          <cell r="O157">
            <v>37257</v>
          </cell>
          <cell r="P157">
            <v>0</v>
          </cell>
          <cell r="T157" t="str">
            <v>** No Division/Group</v>
          </cell>
          <cell r="U157" t="str">
            <v>** No Branch</v>
          </cell>
          <cell r="W157" t="str">
            <v>Jeanette Cotterill</v>
          </cell>
          <cell r="X157" t="str">
            <v>Mike Raine</v>
          </cell>
          <cell r="Z157" t="str">
            <v>Mainframe</v>
          </cell>
          <cell r="AG157">
            <v>186</v>
          </cell>
        </row>
        <row r="158">
          <cell r="A158">
            <v>1258</v>
          </cell>
          <cell r="B158" t="str">
            <v>Agriculture ABN Matching Tool_372036</v>
          </cell>
          <cell r="C158">
            <v>372036</v>
          </cell>
          <cell r="D158" t="str">
            <v>Agriculture ABN Matching Tool</v>
          </cell>
          <cell r="E158" t="str">
            <v>Agriculture ABN Matching Tool</v>
          </cell>
          <cell r="F158" t="str">
            <v>Agriculture and Environment</v>
          </cell>
          <cell r="H158" t="str">
            <v>Statistical</v>
          </cell>
          <cell r="J158" t="str">
            <v>10 to 100 Users</v>
          </cell>
          <cell r="K158" t="str">
            <v>Custom In House Developed</v>
          </cell>
          <cell r="L158" t="str">
            <v>In Production</v>
          </cell>
          <cell r="N158">
            <v>38317</v>
          </cell>
          <cell r="P158">
            <v>40238</v>
          </cell>
          <cell r="Q158">
            <v>7</v>
          </cell>
          <cell r="R158" t="str">
            <v>Local Application</v>
          </cell>
          <cell r="S158" t="str">
            <v>Medium</v>
          </cell>
          <cell r="T158" t="str">
            <v>Population Labour Industry and Environment Statistics Group</v>
          </cell>
          <cell r="U158" t="str">
            <v>** No Branch</v>
          </cell>
          <cell r="V158">
            <v>70</v>
          </cell>
          <cell r="W158" t="str">
            <v>Mark Viney</v>
          </cell>
          <cell r="X158" t="str">
            <v>David Brereton</v>
          </cell>
          <cell r="Z158" t="str">
            <v>Other</v>
          </cell>
          <cell r="AG158">
            <v>1258</v>
          </cell>
        </row>
        <row r="159">
          <cell r="A159">
            <v>153</v>
          </cell>
          <cell r="B159" t="str">
            <v>Agriculture Finance Survey_320107</v>
          </cell>
          <cell r="C159">
            <v>320107</v>
          </cell>
          <cell r="D159" t="str">
            <v>Agriculture Finance Survey</v>
          </cell>
          <cell r="E159" t="str">
            <v>Agriculture Finance Survey</v>
          </cell>
          <cell r="H159" t="str">
            <v>Statistical</v>
          </cell>
          <cell r="I159" t="str">
            <v>Collection Processing System</v>
          </cell>
          <cell r="K159" t="str">
            <v>Custom In House Developed</v>
          </cell>
          <cell r="L159" t="str">
            <v>De-commissioned</v>
          </cell>
          <cell r="N159">
            <v>33086.5</v>
          </cell>
          <cell r="P159">
            <v>35186</v>
          </cell>
          <cell r="Q159">
            <v>14</v>
          </cell>
          <cell r="R159" t="str">
            <v>Local Application</v>
          </cell>
          <cell r="T159" t="str">
            <v>** No Division/Group</v>
          </cell>
          <cell r="U159" t="str">
            <v>** No Branch</v>
          </cell>
          <cell r="V159">
            <v>73</v>
          </cell>
          <cell r="W159" t="str">
            <v>Jeanette Cotterill</v>
          </cell>
          <cell r="X159" t="str">
            <v>Mike Raine</v>
          </cell>
          <cell r="Z159" t="str">
            <v>Mid-Range</v>
          </cell>
          <cell r="AG159">
            <v>153</v>
          </cell>
        </row>
        <row r="160">
          <cell r="A160">
            <v>586</v>
          </cell>
          <cell r="B160" t="str">
            <v>Agriculture Statistics Centre Systems (ART System)_324140</v>
          </cell>
          <cell r="C160">
            <v>324140</v>
          </cell>
          <cell r="D160" t="str">
            <v>Agriculture Statistics Centre Systems (ART System)</v>
          </cell>
          <cell r="E160" t="str">
            <v>Agriculture Statistics Centre Systems (ART System)</v>
          </cell>
          <cell r="F160" t="str">
            <v>Agriculture and Environment</v>
          </cell>
          <cell r="G160" t="str">
            <v>ART is the Agriculture NPC statistical processing system. Collections are being progressively moved across the to the 'Environment and Agriculture BSC End to End System'</v>
          </cell>
          <cell r="H160" t="str">
            <v>Statistical</v>
          </cell>
          <cell r="I160" t="str">
            <v>Collection Processing System</v>
          </cell>
          <cell r="J160" t="str">
            <v>10 to 100 Users</v>
          </cell>
          <cell r="K160" t="str">
            <v>Custom In House Developed</v>
          </cell>
          <cell r="L160" t="str">
            <v>In Production</v>
          </cell>
          <cell r="N160">
            <v>36739.5</v>
          </cell>
          <cell r="P160">
            <v>39965</v>
          </cell>
          <cell r="Q160">
            <v>3</v>
          </cell>
          <cell r="R160" t="str">
            <v>Local Application</v>
          </cell>
          <cell r="S160" t="str">
            <v>High</v>
          </cell>
          <cell r="T160" t="str">
            <v>Population Labour Industry and Environment Statistics Group</v>
          </cell>
          <cell r="U160" t="str">
            <v>** No Branch</v>
          </cell>
          <cell r="V160">
            <v>70</v>
          </cell>
          <cell r="W160" t="str">
            <v>Chi Nguyen</v>
          </cell>
          <cell r="X160" t="str">
            <v>David Brereton</v>
          </cell>
          <cell r="Y160" t="str">
            <v>Chi Nguyen</v>
          </cell>
          <cell r="Z160" t="str">
            <v>Mid-Range</v>
          </cell>
          <cell r="AD160">
            <v>2549278.85</v>
          </cell>
          <cell r="AE160">
            <v>8379</v>
          </cell>
          <cell r="AF160">
            <v>1123159.83</v>
          </cell>
          <cell r="AG160">
            <v>586</v>
          </cell>
        </row>
        <row r="161">
          <cell r="A161">
            <v>278</v>
          </cell>
          <cell r="B161" t="str">
            <v>AgStats_337819</v>
          </cell>
          <cell r="C161">
            <v>337819</v>
          </cell>
          <cell r="D161" t="str">
            <v>AgStats</v>
          </cell>
          <cell r="E161" t="str">
            <v>AgStats</v>
          </cell>
          <cell r="H161" t="str">
            <v>Distribution</v>
          </cell>
          <cell r="I161" t="str">
            <v>Distribution</v>
          </cell>
          <cell r="K161" t="str">
            <v>Custom In House Developed</v>
          </cell>
          <cell r="L161" t="str">
            <v>De-commissioned</v>
          </cell>
          <cell r="P161">
            <v>37257</v>
          </cell>
          <cell r="Q161">
            <v>10</v>
          </cell>
          <cell r="T161" t="str">
            <v>** No Division/Group</v>
          </cell>
          <cell r="U161" t="str">
            <v>** No Branch</v>
          </cell>
          <cell r="W161" t="str">
            <v>Rob Edmondson</v>
          </cell>
          <cell r="X161" t="str">
            <v>Geoff Heffernan</v>
          </cell>
          <cell r="Z161" t="str">
            <v>PC</v>
          </cell>
          <cell r="AG161">
            <v>278</v>
          </cell>
        </row>
        <row r="162">
          <cell r="A162">
            <v>252</v>
          </cell>
          <cell r="B162" t="str">
            <v>AG. Finance Survey - P.S.O. workload monitor_</v>
          </cell>
          <cell r="D162" t="str">
            <v>AG. Finance Survey - P.S.O. workload monitor</v>
          </cell>
          <cell r="E162" t="str">
            <v>AG. Finance Survey - P.S.O. workload monitor</v>
          </cell>
          <cell r="H162" t="str">
            <v>Administration</v>
          </cell>
          <cell r="I162" t="str">
            <v>Other - None of the above (specify purpose)</v>
          </cell>
          <cell r="K162" t="str">
            <v>Custom In House Developed</v>
          </cell>
          <cell r="L162" t="str">
            <v>De-commissioned</v>
          </cell>
          <cell r="N162">
            <v>34591.5</v>
          </cell>
          <cell r="P162">
            <v>0</v>
          </cell>
          <cell r="T162" t="str">
            <v>** No Division/Group</v>
          </cell>
          <cell r="U162" t="str">
            <v>** No Branch</v>
          </cell>
          <cell r="X162" t="str">
            <v>Peter Mcmillan</v>
          </cell>
          <cell r="Z162" t="str">
            <v>PC</v>
          </cell>
          <cell r="AB162" t="str">
            <v>SQL WINDOWS/Centura</v>
          </cell>
          <cell r="AG162">
            <v>252</v>
          </cell>
        </row>
        <row r="163">
          <cell r="A163">
            <v>1102</v>
          </cell>
          <cell r="B163" t="str">
            <v>AIC - (AEWS BSC) 2006-2007_</v>
          </cell>
          <cell r="D163" t="str">
            <v>AIC - (AEWS BSC) 2006-2007</v>
          </cell>
          <cell r="E163" t="str">
            <v>AIC - (AEWS BSC) 2006-2007</v>
          </cell>
          <cell r="H163" t="str">
            <v>Statistical</v>
          </cell>
          <cell r="K163" t="str">
            <v>Custom In House Developed</v>
          </cell>
          <cell r="L163" t="str">
            <v>De-commissioned</v>
          </cell>
          <cell r="N163">
            <v>39189</v>
          </cell>
          <cell r="P163">
            <v>0</v>
          </cell>
          <cell r="R163" t="str">
            <v>Local Application</v>
          </cell>
          <cell r="S163" t="str">
            <v>High</v>
          </cell>
          <cell r="T163" t="str">
            <v>Population Labour Industry and Environment Statistics Group</v>
          </cell>
          <cell r="U163" t="str">
            <v>Industry Statistics Branch</v>
          </cell>
          <cell r="V163">
            <v>134</v>
          </cell>
          <cell r="X163" t="str">
            <v>David A. Webb</v>
          </cell>
          <cell r="Z163" t="str">
            <v>Mid-Range</v>
          </cell>
          <cell r="AB163" t="str">
            <v>Blaise</v>
          </cell>
          <cell r="AG163">
            <v>1102</v>
          </cell>
        </row>
        <row r="164">
          <cell r="A164">
            <v>1124</v>
          </cell>
          <cell r="B164" t="str">
            <v>AIC NSW_360700</v>
          </cell>
          <cell r="C164">
            <v>360700</v>
          </cell>
          <cell r="D164" t="str">
            <v>AIC NSW</v>
          </cell>
          <cell r="E164" t="str">
            <v>AIC NSW</v>
          </cell>
          <cell r="F164" t="str">
            <v>Annual Integrated Collection</v>
          </cell>
          <cell r="G164" t="str">
            <v>NSW Annuals Integrated Collection, merging 3 existing collections (EAS, MFG and Mining)  into one processing using the E2E architecture</v>
          </cell>
          <cell r="H164" t="str">
            <v>Statistical</v>
          </cell>
          <cell r="J164" t="str">
            <v>10 to 100 Users</v>
          </cell>
          <cell r="K164" t="str">
            <v>Custom In House Developed</v>
          </cell>
          <cell r="L164" t="str">
            <v>In Production</v>
          </cell>
          <cell r="P164">
            <v>39965</v>
          </cell>
          <cell r="Q164">
            <v>6</v>
          </cell>
          <cell r="R164" t="str">
            <v>Local Application</v>
          </cell>
          <cell r="S164" t="str">
            <v>Medium</v>
          </cell>
          <cell r="T164" t="str">
            <v>Population Labour Industry and Environment Statistics Group</v>
          </cell>
          <cell r="U164" t="str">
            <v>Industry Statistics Branch</v>
          </cell>
          <cell r="V164">
            <v>134</v>
          </cell>
          <cell r="W164" t="str">
            <v>Chi Nguyen</v>
          </cell>
          <cell r="X164" t="str">
            <v>Mark Wise</v>
          </cell>
          <cell r="Y164" t="str">
            <v>Chi Nguyen</v>
          </cell>
          <cell r="Z164" t="str">
            <v>Mid-Range</v>
          </cell>
          <cell r="AA164" t="str">
            <v>Notes</v>
          </cell>
          <cell r="AC164" t="str">
            <v>Collection Management System (CMS)</v>
          </cell>
          <cell r="AD164">
            <v>558959</v>
          </cell>
          <cell r="AE164">
            <v>23532.75</v>
          </cell>
          <cell r="AF164">
            <v>424136.2</v>
          </cell>
          <cell r="AG164">
            <v>1124</v>
          </cell>
        </row>
        <row r="165">
          <cell r="A165">
            <v>1164</v>
          </cell>
          <cell r="B165" t="str">
            <v>AIC NSW - Energy Survey 2008-2009_364728</v>
          </cell>
          <cell r="C165">
            <v>364728</v>
          </cell>
          <cell r="D165" t="str">
            <v>AIC NSW - Energy Survey 2008-2009</v>
          </cell>
          <cell r="E165" t="str">
            <v>AIC NSW - Energy Survey 2008-2009</v>
          </cell>
          <cell r="F165" t="str">
            <v>Annual Integrated Collection</v>
          </cell>
          <cell r="G165" t="str">
            <v>Energy Survey is part of the  AIC rolling program.</v>
          </cell>
          <cell r="H165" t="str">
            <v>Statistical</v>
          </cell>
          <cell r="J165" t="str">
            <v>10 to 100 Users</v>
          </cell>
          <cell r="K165" t="str">
            <v>Custom In House Developed</v>
          </cell>
          <cell r="L165" t="str">
            <v>In Production - Minimum Maintenance</v>
          </cell>
          <cell r="P165">
            <v>39965</v>
          </cell>
          <cell r="Q165">
            <v>8</v>
          </cell>
          <cell r="R165" t="str">
            <v>Business Infrastructure Application</v>
          </cell>
          <cell r="S165" t="str">
            <v>Medium</v>
          </cell>
          <cell r="T165" t="str">
            <v>Population Labour Industry and Environment Statistics Group</v>
          </cell>
          <cell r="U165" t="str">
            <v>Industry Statistics Branch</v>
          </cell>
          <cell r="V165">
            <v>134</v>
          </cell>
          <cell r="W165" t="str">
            <v>Chi Nguyen</v>
          </cell>
          <cell r="X165" t="str">
            <v>Mark Wise</v>
          </cell>
          <cell r="Y165" t="str">
            <v>Chi Nguyen</v>
          </cell>
          <cell r="Z165" t="str">
            <v>Mid-Range</v>
          </cell>
          <cell r="AA165" t="str">
            <v>Notes</v>
          </cell>
          <cell r="AC165" t="str">
            <v>Collection Management System (CMS)</v>
          </cell>
          <cell r="AD165">
            <v>37006</v>
          </cell>
          <cell r="AF165">
            <v>32039.13</v>
          </cell>
          <cell r="AG165">
            <v>1164</v>
          </cell>
        </row>
        <row r="166">
          <cell r="A166">
            <v>1151</v>
          </cell>
          <cell r="B166" t="str">
            <v>AIC NSW 2007-2008_363843</v>
          </cell>
          <cell r="C166">
            <v>363843</v>
          </cell>
          <cell r="D166" t="str">
            <v>AIC NSW 2007-2008</v>
          </cell>
          <cell r="E166" t="str">
            <v>AIC NSW 2007-2008</v>
          </cell>
          <cell r="F166" t="str">
            <v>Annual Integrated Collection</v>
          </cell>
          <cell r="H166" t="str">
            <v>Statistical</v>
          </cell>
          <cell r="J166" t="str">
            <v>10 to 100 Users</v>
          </cell>
          <cell r="K166" t="str">
            <v>Custom In House Developed</v>
          </cell>
          <cell r="L166" t="str">
            <v>In Production - Minimum Maintenance</v>
          </cell>
          <cell r="P166">
            <v>39965</v>
          </cell>
          <cell r="Q166">
            <v>6</v>
          </cell>
          <cell r="S166" t="str">
            <v>High</v>
          </cell>
          <cell r="T166" t="str">
            <v>Population Labour Industry and Environment Statistics Group</v>
          </cell>
          <cell r="U166" t="str">
            <v>Industry Statistics Branch</v>
          </cell>
          <cell r="V166">
            <v>134</v>
          </cell>
          <cell r="W166" t="str">
            <v>Chi Nguyen</v>
          </cell>
          <cell r="X166" t="str">
            <v>Mark Wise</v>
          </cell>
          <cell r="Y166" t="str">
            <v>Chi Nguyen</v>
          </cell>
          <cell r="Z166" t="str">
            <v>Mid-Range</v>
          </cell>
          <cell r="AD166">
            <v>0</v>
          </cell>
          <cell r="AE166">
            <v>279</v>
          </cell>
          <cell r="AF166">
            <v>0</v>
          </cell>
          <cell r="AG166">
            <v>1151</v>
          </cell>
        </row>
        <row r="167">
          <cell r="A167">
            <v>1151</v>
          </cell>
          <cell r="B167" t="str">
            <v>AIC NSW 2008-2009_366041</v>
          </cell>
          <cell r="C167">
            <v>366041</v>
          </cell>
          <cell r="D167" t="str">
            <v>AIC NSW 2008-2009</v>
          </cell>
          <cell r="E167" t="str">
            <v>AIC NSW 2008-2009</v>
          </cell>
          <cell r="F167" t="str">
            <v>Annual Integrated Collection</v>
          </cell>
          <cell r="H167" t="str">
            <v>Statistical</v>
          </cell>
          <cell r="J167" t="str">
            <v>10 to 100 Users</v>
          </cell>
          <cell r="K167" t="str">
            <v>Custom In House Developed</v>
          </cell>
          <cell r="L167" t="str">
            <v>In Production</v>
          </cell>
          <cell r="P167">
            <v>39965</v>
          </cell>
          <cell r="Q167">
            <v>7</v>
          </cell>
          <cell r="S167" t="str">
            <v>High</v>
          </cell>
          <cell r="T167" t="str">
            <v>Population Labour Industry and Environment Statistics Group</v>
          </cell>
          <cell r="U167" t="str">
            <v>Industry Statistics Branch</v>
          </cell>
          <cell r="V167">
            <v>134</v>
          </cell>
          <cell r="W167" t="str">
            <v>Chi Nguyen</v>
          </cell>
          <cell r="X167" t="str">
            <v>Mark Wise</v>
          </cell>
          <cell r="Y167" t="str">
            <v>Chi Nguyen</v>
          </cell>
          <cell r="Z167" t="str">
            <v>Mid-Range</v>
          </cell>
          <cell r="AD167">
            <v>21768</v>
          </cell>
          <cell r="AE167">
            <v>51784.714285714297</v>
          </cell>
          <cell r="AF167">
            <v>20646.509999999998</v>
          </cell>
          <cell r="AG167">
            <v>1151</v>
          </cell>
        </row>
        <row r="168">
          <cell r="A168">
            <v>32</v>
          </cell>
          <cell r="B168" t="str">
            <v>Annual Integrated Collection_320121</v>
          </cell>
          <cell r="C168">
            <v>320121</v>
          </cell>
          <cell r="D168" t="str">
            <v>Annual Integrated Collection</v>
          </cell>
          <cell r="E168" t="str">
            <v>Annual Integrated Collection</v>
          </cell>
          <cell r="F168" t="str">
            <v>Annual Integrated Collection</v>
          </cell>
          <cell r="G1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H168" t="str">
            <v>Statistical</v>
          </cell>
          <cell r="I168" t="str">
            <v>Collection Processing System</v>
          </cell>
          <cell r="J168" t="str">
            <v>10 to 100 Users</v>
          </cell>
          <cell r="K168" t="str">
            <v>Custom In House Developed</v>
          </cell>
          <cell r="L168" t="str">
            <v>In Production</v>
          </cell>
          <cell r="N168">
            <v>34151</v>
          </cell>
          <cell r="P168">
            <v>39965</v>
          </cell>
          <cell r="Q168">
            <v>5</v>
          </cell>
          <cell r="R168" t="str">
            <v>Local Application</v>
          </cell>
          <cell r="S168" t="str">
            <v>Medium</v>
          </cell>
          <cell r="T168" t="str">
            <v>Population Labour Industry and Environment Statistics Group</v>
          </cell>
          <cell r="U168" t="str">
            <v>Industry Statistics Branch</v>
          </cell>
          <cell r="V168">
            <v>134</v>
          </cell>
          <cell r="W168" t="str">
            <v>Chi Nguyen</v>
          </cell>
          <cell r="X168" t="str">
            <v>David A. Webb</v>
          </cell>
          <cell r="Y168" t="str">
            <v>Chi Nguyen</v>
          </cell>
          <cell r="Z168" t="str">
            <v>Mid-Range</v>
          </cell>
          <cell r="AB168" t="str">
            <v>SAS</v>
          </cell>
          <cell r="AD168">
            <v>341598.15</v>
          </cell>
          <cell r="AE168">
            <v>279</v>
          </cell>
          <cell r="AF168">
            <v>203779.09</v>
          </cell>
          <cell r="AG168">
            <v>32</v>
          </cell>
        </row>
        <row r="169">
          <cell r="A169">
            <v>304</v>
          </cell>
          <cell r="B169" t="str">
            <v>AR Infrastructure_337821</v>
          </cell>
          <cell r="C169">
            <v>337821</v>
          </cell>
          <cell r="D169" t="str">
            <v>AR Infrastructure</v>
          </cell>
          <cell r="E169" t="str">
            <v>AR Infrastructure</v>
          </cell>
          <cell r="F169" t="str">
            <v>TSD Client Services</v>
          </cell>
          <cell r="G169" t="str">
            <v>Contains details of IT purchases from external vendors</v>
          </cell>
          <cell r="H169" t="str">
            <v>Information</v>
          </cell>
          <cell r="I169" t="str">
            <v>Systems - Business Systems for Internal Use</v>
          </cell>
          <cell r="J169" t="str">
            <v>More than 100 Users</v>
          </cell>
          <cell r="K169" t="str">
            <v>Custom In House Developed</v>
          </cell>
          <cell r="L169" t="str">
            <v>In Production - Minimum Maintenance</v>
          </cell>
          <cell r="N169">
            <v>34366.5</v>
          </cell>
          <cell r="P169">
            <v>39965</v>
          </cell>
          <cell r="Q169">
            <v>4</v>
          </cell>
          <cell r="R169" t="str">
            <v>Local Application</v>
          </cell>
          <cell r="S169" t="str">
            <v>Medium</v>
          </cell>
          <cell r="T169" t="str">
            <v>Technology Services Division</v>
          </cell>
          <cell r="U169" t="str">
            <v>Technology Infrastructure</v>
          </cell>
          <cell r="V169">
            <v>351</v>
          </cell>
          <cell r="W169" t="str">
            <v>Mark Bingley</v>
          </cell>
          <cell r="X169" t="str">
            <v>Jenny Peisley</v>
          </cell>
          <cell r="Y169" t="str">
            <v>Andrew Gill</v>
          </cell>
          <cell r="Z169" t="str">
            <v>Lotus Notes</v>
          </cell>
          <cell r="AA169" t="str">
            <v>Notes</v>
          </cell>
          <cell r="AB169" t="str">
            <v>LotusScript/LotusFormula</v>
          </cell>
          <cell r="AD169">
            <v>4561.1400000000003</v>
          </cell>
          <cell r="AF169">
            <v>1904.46</v>
          </cell>
          <cell r="AG169">
            <v>304</v>
          </cell>
        </row>
        <row r="170">
          <cell r="A170">
            <v>949</v>
          </cell>
          <cell r="B170" t="str">
            <v>ARM Login_346245</v>
          </cell>
          <cell r="C170">
            <v>346245</v>
          </cell>
          <cell r="D170" t="str">
            <v>ARM Login</v>
          </cell>
          <cell r="E170" t="str">
            <v>ARM Login</v>
          </cell>
          <cell r="F170" t="str">
            <v>TSD Business Systems</v>
          </cell>
          <cell r="G170" t="str">
            <v>Records response time measurements for logins to the ABS network</v>
          </cell>
          <cell r="H170" t="str">
            <v>Information</v>
          </cell>
          <cell r="J170" t="str">
            <v>10 to 100 Users</v>
          </cell>
          <cell r="K170" t="str">
            <v>Custom In House Developed</v>
          </cell>
          <cell r="L170" t="str">
            <v>In Production - Minimum Maintenance</v>
          </cell>
          <cell r="N170">
            <v>37581</v>
          </cell>
          <cell r="P170">
            <v>39965</v>
          </cell>
          <cell r="Q170">
            <v>4</v>
          </cell>
          <cell r="R170" t="str">
            <v>Local Application</v>
          </cell>
          <cell r="S170" t="str">
            <v>Low</v>
          </cell>
          <cell r="T170" t="str">
            <v>Technology Services Division</v>
          </cell>
          <cell r="U170" t="str">
            <v>Technology Infrastructure</v>
          </cell>
          <cell r="V170">
            <v>365</v>
          </cell>
          <cell r="W170" t="str">
            <v>John D Moore</v>
          </cell>
          <cell r="Y170" t="str">
            <v>Keith Mitchell</v>
          </cell>
          <cell r="Z170" t="str">
            <v>Lotus Notes</v>
          </cell>
          <cell r="AD170">
            <v>0</v>
          </cell>
          <cell r="AF170">
            <v>0</v>
          </cell>
          <cell r="AG170">
            <v>949</v>
          </cell>
        </row>
        <row r="171">
          <cell r="A171">
            <v>913</v>
          </cell>
          <cell r="B171" t="str">
            <v>ARM Travel Manager Repository -  Ver 1_343731</v>
          </cell>
          <cell r="C171">
            <v>343731</v>
          </cell>
          <cell r="D171" t="str">
            <v>ARM Travel Manager Repository</v>
          </cell>
          <cell r="E171" t="str">
            <v>ARM Travel Manager Repository -  Ver 1</v>
          </cell>
          <cell r="F171" t="str">
            <v>TSD Business Systems</v>
          </cell>
          <cell r="G171" t="str">
            <v>Notes database for recording ARM transactions for Travel Manager</v>
          </cell>
          <cell r="H171" t="str">
            <v>Information</v>
          </cell>
          <cell r="J171" t="str">
            <v>10 to 100 Users</v>
          </cell>
          <cell r="K171" t="str">
            <v>Custom In House Developed</v>
          </cell>
          <cell r="L171" t="str">
            <v>In Production - Minimum Maintenance</v>
          </cell>
          <cell r="M171">
            <v>1</v>
          </cell>
          <cell r="P171">
            <v>39965</v>
          </cell>
          <cell r="Q171">
            <v>3</v>
          </cell>
          <cell r="R171" t="str">
            <v>Local Application</v>
          </cell>
          <cell r="S171" t="str">
            <v>Low</v>
          </cell>
          <cell r="T171" t="str">
            <v>Technology Services Division</v>
          </cell>
          <cell r="U171" t="str">
            <v>Technology Infrastructure</v>
          </cell>
          <cell r="V171">
            <v>365</v>
          </cell>
          <cell r="W171" t="str">
            <v>Mark Bingley</v>
          </cell>
          <cell r="X171" t="str">
            <v>Andrew Hogg</v>
          </cell>
          <cell r="Z171" t="str">
            <v>Lotus Notes</v>
          </cell>
          <cell r="AD171">
            <v>0</v>
          </cell>
          <cell r="AF171">
            <v>0</v>
          </cell>
          <cell r="AG171">
            <v>913</v>
          </cell>
        </row>
        <row r="172">
          <cell r="A172">
            <v>1228</v>
          </cell>
          <cell r="B172" t="str">
            <v>ASGC Boundaries System_369449</v>
          </cell>
          <cell r="C172">
            <v>369449</v>
          </cell>
          <cell r="D172" t="str">
            <v>ASGC Boundaries System</v>
          </cell>
          <cell r="E172" t="str">
            <v>ASGC Boundaries System</v>
          </cell>
          <cell r="G17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H172" t="str">
            <v>Statistical</v>
          </cell>
          <cell r="J172" t="str">
            <v>Less than 10 at a Single Site</v>
          </cell>
          <cell r="K172" t="str">
            <v>Custom In House Developed</v>
          </cell>
          <cell r="L172" t="str">
            <v>In Production - Minimum Maintenance</v>
          </cell>
          <cell r="N172">
            <v>39688</v>
          </cell>
          <cell r="P172">
            <v>40118</v>
          </cell>
          <cell r="Q172">
            <v>10</v>
          </cell>
          <cell r="R172" t="str">
            <v>Local Application</v>
          </cell>
          <cell r="S172" t="str">
            <v>Medium</v>
          </cell>
          <cell r="T172" t="str">
            <v>Population Labour Industry and Environment Statistics Group</v>
          </cell>
          <cell r="U172" t="str">
            <v>Industry Statistics Branch</v>
          </cell>
          <cell r="V172">
            <v>154</v>
          </cell>
          <cell r="W172" t="str">
            <v>Mark Viney</v>
          </cell>
          <cell r="X172" t="str">
            <v>Alister Nairn</v>
          </cell>
          <cell r="Y172" t="str">
            <v>Ken Smith</v>
          </cell>
          <cell r="Z172" t="str">
            <v>Lotus Notes</v>
          </cell>
          <cell r="AA172" t="str">
            <v>Lotus Notes</v>
          </cell>
          <cell r="AD172">
            <v>0</v>
          </cell>
          <cell r="AF172">
            <v>0</v>
          </cell>
          <cell r="AG172">
            <v>1228</v>
          </cell>
        </row>
        <row r="173">
          <cell r="A173">
            <v>709</v>
          </cell>
          <cell r="B173" t="str">
            <v>Assistant Template -  Ver 4.06_337822</v>
          </cell>
          <cell r="C173">
            <v>337822</v>
          </cell>
          <cell r="D173" t="str">
            <v>Assistant Template</v>
          </cell>
          <cell r="E173" t="str">
            <v>Assistant Template -  Ver 4.06</v>
          </cell>
          <cell r="F173" t="str">
            <v>TSD Client Services</v>
          </cell>
          <cell r="G173"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H173" t="str">
            <v>Information</v>
          </cell>
          <cell r="I173" t="str">
            <v>Systems - Business Systems for Internal Use</v>
          </cell>
          <cell r="J173" t="str">
            <v>More than 100 Users</v>
          </cell>
          <cell r="K173" t="str">
            <v>Custom In House Developed</v>
          </cell>
          <cell r="L173" t="str">
            <v>In Production - Minimum Maintenance</v>
          </cell>
          <cell r="M173">
            <v>4.0599999999999996</v>
          </cell>
          <cell r="N173">
            <v>36647.5</v>
          </cell>
          <cell r="P173">
            <v>39965</v>
          </cell>
          <cell r="Q173">
            <v>3</v>
          </cell>
          <cell r="R173" t="str">
            <v>Local Application</v>
          </cell>
          <cell r="S173" t="str">
            <v>Medium</v>
          </cell>
          <cell r="T173" t="str">
            <v>Technology Services Division</v>
          </cell>
          <cell r="U173" t="str">
            <v>Technology Infrastructure</v>
          </cell>
          <cell r="V173">
            <v>359</v>
          </cell>
          <cell r="W173" t="str">
            <v>Andrew Gill</v>
          </cell>
          <cell r="X173" t="str">
            <v>Dale Chatwin</v>
          </cell>
          <cell r="Y173" t="str">
            <v>Andrew Gill</v>
          </cell>
          <cell r="Z173" t="str">
            <v>Lotus Notes</v>
          </cell>
          <cell r="AA173" t="str">
            <v>Lotus Notes</v>
          </cell>
          <cell r="AB173" t="str">
            <v>LotusScript/LotusFormula</v>
          </cell>
          <cell r="AD173">
            <v>10093</v>
          </cell>
          <cell r="AE173">
            <v>4185</v>
          </cell>
          <cell r="AF173">
            <v>7009.69</v>
          </cell>
          <cell r="AG173">
            <v>709</v>
          </cell>
        </row>
        <row r="174">
          <cell r="A174">
            <v>878</v>
          </cell>
          <cell r="B174" t="str">
            <v>ATO ANZSIC Autocoder -  Ver 1_341364</v>
          </cell>
          <cell r="C174">
            <v>341364</v>
          </cell>
          <cell r="D174" t="str">
            <v>ATO ANZSIC Autocoder</v>
          </cell>
          <cell r="E174" t="str">
            <v>ATO ANZSIC Autocoder -  Ver 1</v>
          </cell>
          <cell r="F174" t="str">
            <v>Economic Statistics Infrastructure</v>
          </cell>
          <cell r="G174" t="str">
            <v>The current implementation of automated ANZSIC coding is not adequate. This development will replace the ATO autocoder in the ATO computing environment. It will utilise existing ANZSIC autocoding components used by the Census.</v>
          </cell>
          <cell r="H174" t="str">
            <v>Corporate Infrastructure</v>
          </cell>
          <cell r="J174" t="str">
            <v>External to the ABS</v>
          </cell>
          <cell r="K174" t="str">
            <v>Custom In House Developed</v>
          </cell>
          <cell r="L174" t="str">
            <v>Under Development</v>
          </cell>
          <cell r="M174">
            <v>1</v>
          </cell>
          <cell r="P174">
            <v>39965</v>
          </cell>
          <cell r="Q174">
            <v>10</v>
          </cell>
          <cell r="R174" t="str">
            <v>Local Application</v>
          </cell>
          <cell r="S174" t="str">
            <v>High</v>
          </cell>
          <cell r="T174" t="str">
            <v>Methodology and Data Management Division</v>
          </cell>
          <cell r="U174" t="str">
            <v>Data Management and Classifications</v>
          </cell>
          <cell r="V174">
            <v>151</v>
          </cell>
          <cell r="W174" t="str">
            <v>Jeanette Cotterill</v>
          </cell>
          <cell r="X174" t="str">
            <v>Michael Meagher</v>
          </cell>
          <cell r="Y174" t="str">
            <v>Paul Nicholls</v>
          </cell>
          <cell r="Z174" t="str">
            <v>PC - Thick Client</v>
          </cell>
          <cell r="AA174" t="str">
            <v>C/C++</v>
          </cell>
          <cell r="AD174">
            <v>75673.740000000005</v>
          </cell>
          <cell r="AF174">
            <v>58833.16</v>
          </cell>
          <cell r="AG174">
            <v>878</v>
          </cell>
        </row>
        <row r="175">
          <cell r="A175">
            <v>289</v>
          </cell>
          <cell r="B175" t="str">
            <v>Attendance_337823</v>
          </cell>
          <cell r="C175">
            <v>337823</v>
          </cell>
          <cell r="D175" t="str">
            <v>Attendance</v>
          </cell>
          <cell r="E175" t="str">
            <v>Attendance</v>
          </cell>
          <cell r="F175" t="str">
            <v>HR Systems</v>
          </cell>
          <cell r="G175"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H175" t="str">
            <v>Administration</v>
          </cell>
          <cell r="I175" t="str">
            <v>Systems - Business Systems for Internal Use</v>
          </cell>
          <cell r="K175" t="str">
            <v>Custom In House Developed</v>
          </cell>
          <cell r="L175" t="str">
            <v>De-commissioned</v>
          </cell>
          <cell r="N175">
            <v>34816.5</v>
          </cell>
          <cell r="P175">
            <v>37257</v>
          </cell>
          <cell r="Q175">
            <v>10</v>
          </cell>
          <cell r="R175" t="str">
            <v>Local Application</v>
          </cell>
          <cell r="S175" t="str">
            <v>Medium</v>
          </cell>
          <cell r="T175" t="str">
            <v>Corporate Services Division</v>
          </cell>
          <cell r="U175" t="str">
            <v>Business Support</v>
          </cell>
          <cell r="V175">
            <v>401</v>
          </cell>
          <cell r="W175" t="str">
            <v>Jeremy Michell</v>
          </cell>
          <cell r="X175" t="str">
            <v>Chris Lucas</v>
          </cell>
          <cell r="Y175" t="str">
            <v>Jeremy Michell</v>
          </cell>
          <cell r="Z175" t="str">
            <v>Lotus Notes</v>
          </cell>
          <cell r="AG175">
            <v>289</v>
          </cell>
        </row>
        <row r="176">
          <cell r="A176">
            <v>1281</v>
          </cell>
          <cell r="B176" t="str">
            <v>Audit and Risk Management_375197</v>
          </cell>
          <cell r="C176">
            <v>375197</v>
          </cell>
          <cell r="D176" t="str">
            <v>Audit and Risk Management</v>
          </cell>
          <cell r="E176" t="str">
            <v>Audit and Risk Management</v>
          </cell>
          <cell r="H176" t="str">
            <v>Administration</v>
          </cell>
          <cell r="J176" t="str">
            <v>10 to 100 Users</v>
          </cell>
          <cell r="K176" t="str">
            <v>Custom In House Developed</v>
          </cell>
          <cell r="L176" t="str">
            <v>Under Development</v>
          </cell>
          <cell r="P176">
            <v>40452</v>
          </cell>
          <cell r="Q176">
            <v>7</v>
          </cell>
          <cell r="R176" t="str">
            <v>Local Application</v>
          </cell>
          <cell r="S176" t="str">
            <v>Low</v>
          </cell>
          <cell r="T176" t="str">
            <v>Areas working to Statistician</v>
          </cell>
          <cell r="U176" t="str">
            <v>Office of the Statistician</v>
          </cell>
          <cell r="V176">
            <v>291</v>
          </cell>
          <cell r="X176" t="str">
            <v>Michael Meagher</v>
          </cell>
          <cell r="Z176" t="str">
            <v>Lotus Notes</v>
          </cell>
          <cell r="AG176">
            <v>1281</v>
          </cell>
        </row>
        <row r="177">
          <cell r="A177">
            <v>987</v>
          </cell>
          <cell r="B177" t="str">
            <v>Audit Management System_347598</v>
          </cell>
          <cell r="C177">
            <v>347598</v>
          </cell>
          <cell r="D177" t="str">
            <v>Audit Management System</v>
          </cell>
          <cell r="E177" t="str">
            <v>Audit Management System</v>
          </cell>
          <cell r="F177" t="str">
            <v>Other Corporate Services Systems</v>
          </cell>
          <cell r="G177" t="str">
            <v>Please consult with Long Nguyen before continuing development of this DB.</v>
          </cell>
          <cell r="H177" t="str">
            <v>Administration</v>
          </cell>
          <cell r="K177" t="str">
            <v>Custom In House Developed</v>
          </cell>
          <cell r="L177" t="str">
            <v>De-commissioned</v>
          </cell>
          <cell r="P177">
            <v>38322</v>
          </cell>
          <cell r="Q177">
            <v>7</v>
          </cell>
          <cell r="R177" t="str">
            <v>Local Application</v>
          </cell>
          <cell r="S177" t="str">
            <v>High</v>
          </cell>
          <cell r="T177" t="str">
            <v>Corporate Services Division</v>
          </cell>
          <cell r="U177" t="str">
            <v>Office of the Statistician</v>
          </cell>
          <cell r="V177">
            <v>291</v>
          </cell>
          <cell r="W177" t="str">
            <v>Jeremy Michell</v>
          </cell>
          <cell r="Y177" t="str">
            <v>Jeremy Michell</v>
          </cell>
          <cell r="Z177" t="str">
            <v>Lotus Notes</v>
          </cell>
          <cell r="AG177">
            <v>987</v>
          </cell>
        </row>
        <row r="178">
          <cell r="A178">
            <v>612</v>
          </cell>
          <cell r="B178" t="str">
            <v>AusStats Usage_337824</v>
          </cell>
          <cell r="C178">
            <v>337824</v>
          </cell>
          <cell r="D178" t="str">
            <v>AusStats Usage</v>
          </cell>
          <cell r="E178" t="str">
            <v>AusStats Usage</v>
          </cell>
          <cell r="F178" t="str">
            <v>Publishing and Dissemination</v>
          </cell>
          <cell r="G178" t="str">
            <v>Based on information identified during the Application Assessment process this application was decommissioned  (source Chris Conran)</v>
          </cell>
          <cell r="H178" t="str">
            <v>Distribution</v>
          </cell>
          <cell r="I178" t="str">
            <v>Distribution</v>
          </cell>
          <cell r="J178" t="str">
            <v>Less than 10 at a Single Site</v>
          </cell>
          <cell r="K178" t="str">
            <v>Custom In House Developed</v>
          </cell>
          <cell r="L178" t="str">
            <v>De-commissioned</v>
          </cell>
          <cell r="O178">
            <v>40213</v>
          </cell>
          <cell r="P178">
            <v>39965</v>
          </cell>
          <cell r="Q178">
            <v>1</v>
          </cell>
          <cell r="R178" t="str">
            <v>Local Application</v>
          </cell>
          <cell r="S178" t="str">
            <v>Low</v>
          </cell>
          <cell r="T178" t="str">
            <v>Integrated Collection and Dissemination Services</v>
          </cell>
          <cell r="U178" t="str">
            <v>Customer Services Branch</v>
          </cell>
          <cell r="V178">
            <v>312</v>
          </cell>
          <cell r="W178" t="str">
            <v>Helen Robson</v>
          </cell>
          <cell r="X178" t="str">
            <v>Dean Turner</v>
          </cell>
          <cell r="Y178" t="str">
            <v>Helen Robson</v>
          </cell>
          <cell r="Z178" t="str">
            <v>Mid-Range</v>
          </cell>
          <cell r="AB178" t="str">
            <v>LotusScript/LotusFormula</v>
          </cell>
          <cell r="AG178">
            <v>612</v>
          </cell>
        </row>
        <row r="179">
          <cell r="A179">
            <v>615</v>
          </cell>
          <cell r="B179" t="str">
            <v>Australian Business Register Data Depot (ABR DD)_337825</v>
          </cell>
          <cell r="C179">
            <v>337825</v>
          </cell>
          <cell r="D179" t="str">
            <v>Australian Business Register Data Depot (ABR DD)</v>
          </cell>
          <cell r="E179" t="str">
            <v>Australian Business Register Data Depot (ABR DD)</v>
          </cell>
          <cell r="F179" t="str">
            <v>Business Register</v>
          </cell>
          <cell r="G179" t="str">
            <v>Comprises pre processing functions for Business Register data received from the ATO - see overview docs</v>
          </cell>
          <cell r="H179" t="str">
            <v>Statistical</v>
          </cell>
          <cell r="I179" t="str">
            <v>Other - None of the above (specify purpose)</v>
          </cell>
          <cell r="J179" t="str">
            <v>Less than 10 at a Single Site</v>
          </cell>
          <cell r="K179" t="str">
            <v>Custom In House Developed</v>
          </cell>
          <cell r="L179" t="str">
            <v>In Production - Minimum Maintenance</v>
          </cell>
          <cell r="N179">
            <v>36708</v>
          </cell>
          <cell r="P179">
            <v>39965</v>
          </cell>
          <cell r="Q179">
            <v>10</v>
          </cell>
          <cell r="R179" t="str">
            <v>Local Application</v>
          </cell>
          <cell r="S179" t="str">
            <v>High</v>
          </cell>
          <cell r="T179" t="str">
            <v>Macroeconomics and Integration Group</v>
          </cell>
          <cell r="U179" t="str">
            <v>Integration and Innovation Statistics Branch</v>
          </cell>
          <cell r="V179">
            <v>371</v>
          </cell>
          <cell r="W179" t="str">
            <v>Ken Smith</v>
          </cell>
          <cell r="X179" t="str">
            <v>Joseph Salvatore</v>
          </cell>
          <cell r="Y179" t="str">
            <v>Ken Smith</v>
          </cell>
          <cell r="Z179" t="str">
            <v>Mid-Range</v>
          </cell>
          <cell r="AD179">
            <v>0</v>
          </cell>
          <cell r="AF179">
            <v>0</v>
          </cell>
          <cell r="AG179">
            <v>615</v>
          </cell>
        </row>
        <row r="180">
          <cell r="A180">
            <v>264</v>
          </cell>
          <cell r="B180" t="str">
            <v>Australian Economic Indicators Publication_337826</v>
          </cell>
          <cell r="C180">
            <v>337826</v>
          </cell>
          <cell r="D180" t="str">
            <v>Australian Economic Indicators Publication</v>
          </cell>
          <cell r="E180" t="str">
            <v>Australian Economic Indicators Publication</v>
          </cell>
          <cell r="F180" t="str">
            <v>AEI Publication</v>
          </cell>
          <cell r="G180"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H180" t="str">
            <v>Publishing</v>
          </cell>
          <cell r="I180" t="str">
            <v>Product for External Use/Sale</v>
          </cell>
          <cell r="J180" t="str">
            <v>Less than 10 at a Single Site</v>
          </cell>
          <cell r="K180" t="str">
            <v>Custom In House Developed</v>
          </cell>
          <cell r="L180" t="str">
            <v>De-commissioned</v>
          </cell>
          <cell r="N180">
            <v>38078</v>
          </cell>
          <cell r="O180">
            <v>38899</v>
          </cell>
          <cell r="P180">
            <v>39965</v>
          </cell>
          <cell r="Q180">
            <v>7</v>
          </cell>
          <cell r="R180" t="str">
            <v>Local Application</v>
          </cell>
          <cell r="S180" t="str">
            <v>High</v>
          </cell>
          <cell r="T180" t="str">
            <v>Methodology and Data Management Division</v>
          </cell>
          <cell r="U180" t="str">
            <v>Analytical Services.</v>
          </cell>
          <cell r="V180">
            <v>232</v>
          </cell>
          <cell r="W180" t="str">
            <v>Bruce Green</v>
          </cell>
          <cell r="X180" t="str">
            <v>Gemma Van Halderen</v>
          </cell>
          <cell r="Y180" t="str">
            <v>Gerard Wildie</v>
          </cell>
          <cell r="Z180" t="str">
            <v>Lotus Notes</v>
          </cell>
          <cell r="AB180" t="str">
            <v>LotusScript/LotusFormula</v>
          </cell>
          <cell r="AG180">
            <v>264</v>
          </cell>
        </row>
        <row r="181">
          <cell r="A181">
            <v>1245</v>
          </cell>
          <cell r="B181" t="str">
            <v>Australian Health Survey Facilities_371356</v>
          </cell>
          <cell r="C181">
            <v>371356</v>
          </cell>
          <cell r="D181" t="str">
            <v>Australian Health Survey Facilities</v>
          </cell>
          <cell r="E181" t="str">
            <v>Australian Health Survey Facilities</v>
          </cell>
          <cell r="H181" t="str">
            <v>Statistical</v>
          </cell>
          <cell r="J181" t="str">
            <v>10 to 100 Users</v>
          </cell>
          <cell r="K181" t="str">
            <v>Custom In House Developed</v>
          </cell>
          <cell r="L181" t="str">
            <v>Under Development</v>
          </cell>
          <cell r="P181">
            <v>40210</v>
          </cell>
          <cell r="Q181">
            <v>5</v>
          </cell>
          <cell r="R181" t="str">
            <v>Local Application</v>
          </cell>
          <cell r="S181" t="str">
            <v>High</v>
          </cell>
          <cell r="T181" t="str">
            <v>Social Statistics Group</v>
          </cell>
          <cell r="U181" t="str">
            <v>Health Information</v>
          </cell>
          <cell r="V181">
            <v>447</v>
          </cell>
          <cell r="W181" t="str">
            <v>Jeremy Michell</v>
          </cell>
          <cell r="X181" t="str">
            <v>Juanita Pettit</v>
          </cell>
          <cell r="Y181" t="str">
            <v>Jeremy Michell</v>
          </cell>
          <cell r="Z181" t="str">
            <v>PC - Thick Client</v>
          </cell>
          <cell r="AD181">
            <v>0</v>
          </cell>
          <cell r="AF181">
            <v>0</v>
          </cell>
          <cell r="AG181">
            <v>1245</v>
          </cell>
        </row>
        <row r="182">
          <cell r="A182">
            <v>623</v>
          </cell>
          <cell r="B182" t="str">
            <v>Authorisation to Drive (Vic)_338060</v>
          </cell>
          <cell r="C182">
            <v>338060</v>
          </cell>
          <cell r="D182" t="str">
            <v>Authorisation to Drive (Vic)</v>
          </cell>
          <cell r="E182" t="str">
            <v>Authorisation to Drive (Vic)</v>
          </cell>
          <cell r="F182" t="str">
            <v>State Systems</v>
          </cell>
          <cell r="G182" t="str">
            <v>Maintenance of Vic Notes DB's</v>
          </cell>
          <cell r="H182" t="str">
            <v>Administration</v>
          </cell>
          <cell r="I182" t="str">
            <v>Systems - Business Systems for Internal Use</v>
          </cell>
          <cell r="J182" t="str">
            <v>10 to 100 Users</v>
          </cell>
          <cell r="K182" t="str">
            <v>Custom In House Developed</v>
          </cell>
          <cell r="L182" t="str">
            <v>In Production</v>
          </cell>
          <cell r="N182">
            <v>37104</v>
          </cell>
          <cell r="P182">
            <v>39965</v>
          </cell>
          <cell r="Q182">
            <v>5</v>
          </cell>
          <cell r="R182" t="str">
            <v>Local Application</v>
          </cell>
          <cell r="S182" t="str">
            <v>Low</v>
          </cell>
          <cell r="T182" t="str">
            <v>Technology Services Division</v>
          </cell>
          <cell r="U182" t="str">
            <v>Technology Applications</v>
          </cell>
          <cell r="V182">
            <v>491</v>
          </cell>
          <cell r="W182" t="str">
            <v>David Waymouth</v>
          </cell>
          <cell r="X182" t="str">
            <v>Carl Obst</v>
          </cell>
          <cell r="Y182" t="str">
            <v>David Waymouth</v>
          </cell>
          <cell r="Z182" t="str">
            <v>Lotus Notes</v>
          </cell>
          <cell r="AB182" t="str">
            <v>LotusScript/LotusFormula</v>
          </cell>
          <cell r="AD182">
            <v>16114</v>
          </cell>
          <cell r="AF182">
            <v>12120.98</v>
          </cell>
          <cell r="AG182">
            <v>623</v>
          </cell>
        </row>
        <row r="183">
          <cell r="A183">
            <v>600</v>
          </cell>
          <cell r="B183" t="str">
            <v>Authorised Officers_346246</v>
          </cell>
          <cell r="C183">
            <v>346246</v>
          </cell>
          <cell r="D183" t="str">
            <v>Authorised Officers</v>
          </cell>
          <cell r="E183" t="str">
            <v>Authorised Officers</v>
          </cell>
          <cell r="F183" t="str">
            <v>Other Corporate Services Systems</v>
          </cell>
          <cell r="G183"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H183" t="str">
            <v>Corporate</v>
          </cell>
          <cell r="I183" t="str">
            <v>Corporate</v>
          </cell>
          <cell r="J183" t="str">
            <v>More than 100 Users</v>
          </cell>
          <cell r="K183" t="str">
            <v>Custom In House Developed</v>
          </cell>
          <cell r="L183" t="str">
            <v>In Production - Minimum Maintenance</v>
          </cell>
          <cell r="N183">
            <v>38460</v>
          </cell>
          <cell r="O183">
            <v>36923</v>
          </cell>
          <cell r="P183">
            <v>39965</v>
          </cell>
          <cell r="Q183">
            <v>7</v>
          </cell>
          <cell r="R183" t="str">
            <v>Local Application</v>
          </cell>
          <cell r="S183" t="str">
            <v>Medium</v>
          </cell>
          <cell r="T183" t="str">
            <v>Areas working to Statistician</v>
          </cell>
          <cell r="U183" t="str">
            <v>Office of the Statistician</v>
          </cell>
          <cell r="V183">
            <v>291</v>
          </cell>
          <cell r="W183" t="str">
            <v>Ta-Csd Director</v>
          </cell>
          <cell r="X183" t="str">
            <v>Michael Meagher</v>
          </cell>
          <cell r="Y183" t="str">
            <v>Ta-Csd Director</v>
          </cell>
          <cell r="Z183" t="str">
            <v>Lotus Notes</v>
          </cell>
          <cell r="AD183">
            <v>10296</v>
          </cell>
          <cell r="AF183">
            <v>3753.75</v>
          </cell>
          <cell r="AG183">
            <v>600</v>
          </cell>
        </row>
        <row r="184">
          <cell r="A184">
            <v>803</v>
          </cell>
          <cell r="B184" t="str">
            <v>Automated Sales Information Facility -  Ver 1.0_337827</v>
          </cell>
          <cell r="C184">
            <v>337827</v>
          </cell>
          <cell r="D184" t="str">
            <v>Automated Sales Information Facility</v>
          </cell>
          <cell r="E184" t="str">
            <v>Automated Sales Information Facility -  Ver 1.0</v>
          </cell>
          <cell r="H184" t="str">
            <v>Customer Service</v>
          </cell>
          <cell r="I184" t="str">
            <v>Customer Service</v>
          </cell>
          <cell r="K184" t="str">
            <v>Custom In House Developed</v>
          </cell>
          <cell r="L184" t="str">
            <v>De-commissioned</v>
          </cell>
          <cell r="M184">
            <v>1</v>
          </cell>
          <cell r="N184">
            <v>37193</v>
          </cell>
          <cell r="O184">
            <v>37469</v>
          </cell>
          <cell r="P184">
            <v>37257</v>
          </cell>
          <cell r="Q184">
            <v>7</v>
          </cell>
          <cell r="T184" t="str">
            <v>Information Management Division</v>
          </cell>
          <cell r="U184" t="str">
            <v>Information Services Branch</v>
          </cell>
          <cell r="V184">
            <v>541</v>
          </cell>
          <cell r="W184" t="str">
            <v>David Miller</v>
          </cell>
          <cell r="X184" t="str">
            <v>Dianne Wiggins</v>
          </cell>
          <cell r="Y184" t="str">
            <v>David Miller</v>
          </cell>
          <cell r="Z184" t="str">
            <v>Mid-Range</v>
          </cell>
          <cell r="AG184">
            <v>803</v>
          </cell>
        </row>
        <row r="185">
          <cell r="A185">
            <v>796</v>
          </cell>
          <cell r="B185" t="str">
            <v>AVCC/CURF_337828</v>
          </cell>
          <cell r="C185">
            <v>337828</v>
          </cell>
          <cell r="D185" t="str">
            <v>AVCC/CURF</v>
          </cell>
          <cell r="E185" t="str">
            <v>AVCC/CURF</v>
          </cell>
          <cell r="F185" t="str">
            <v>Micro Data</v>
          </cell>
          <cell r="H185" t="str">
            <v>Information</v>
          </cell>
          <cell r="I185" t="str">
            <v>Distribution</v>
          </cell>
          <cell r="J185" t="str">
            <v>10 to 100 Users</v>
          </cell>
          <cell r="K185" t="str">
            <v>Custom In House Developed</v>
          </cell>
          <cell r="L185" t="str">
            <v>De-commissioned</v>
          </cell>
          <cell r="O185">
            <v>39814</v>
          </cell>
          <cell r="P185">
            <v>37257</v>
          </cell>
          <cell r="Q185">
            <v>10</v>
          </cell>
          <cell r="R185" t="str">
            <v>Local Application</v>
          </cell>
          <cell r="S185" t="str">
            <v>Low</v>
          </cell>
          <cell r="T185" t="str">
            <v>** No Division/Group</v>
          </cell>
          <cell r="U185" t="str">
            <v>** No Branch</v>
          </cell>
          <cell r="V185">
            <v>546</v>
          </cell>
          <cell r="W185" t="str">
            <v>Paul Brush</v>
          </cell>
          <cell r="X185" t="str">
            <v>Kim Farley-Larmour</v>
          </cell>
          <cell r="Y185" t="str">
            <v>Peter R Jones</v>
          </cell>
          <cell r="Z185" t="str">
            <v>Lotus Notes</v>
          </cell>
          <cell r="AB185" t="str">
            <v>LotusScript/LotusFormula</v>
          </cell>
          <cell r="AG185">
            <v>796</v>
          </cell>
        </row>
        <row r="186">
          <cell r="A186">
            <v>215</v>
          </cell>
          <cell r="B186" t="str">
            <v>Average Weekly Earnings Survey_337829</v>
          </cell>
          <cell r="C186">
            <v>337829</v>
          </cell>
          <cell r="D186" t="str">
            <v>Average Weekly Earnings Survey</v>
          </cell>
          <cell r="E186" t="str">
            <v>Average Weekly Earnings Survey</v>
          </cell>
          <cell r="F186" t="str">
            <v>Labour Employer Systems</v>
          </cell>
          <cell r="G18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H186" t="str">
            <v>Statistical</v>
          </cell>
          <cell r="I186" t="str">
            <v>Collection Processing System</v>
          </cell>
          <cell r="J186" t="str">
            <v>10 to 100 Users</v>
          </cell>
          <cell r="K186" t="str">
            <v>Custom In House Developed</v>
          </cell>
          <cell r="L186" t="str">
            <v>In Production</v>
          </cell>
          <cell r="N186">
            <v>34121</v>
          </cell>
          <cell r="P186">
            <v>39965</v>
          </cell>
          <cell r="Q186">
            <v>7</v>
          </cell>
          <cell r="R186" t="str">
            <v>Business Critical Application</v>
          </cell>
          <cell r="S186" t="str">
            <v>High</v>
          </cell>
          <cell r="T186" t="str">
            <v>Population Labour Industry and Environment Statistics Group</v>
          </cell>
          <cell r="U186" t="str">
            <v>Labour and Demography Statistics</v>
          </cell>
          <cell r="V186">
            <v>382</v>
          </cell>
          <cell r="W186" t="str">
            <v>Mark Viney</v>
          </cell>
          <cell r="X186" t="str">
            <v>David Taylor</v>
          </cell>
          <cell r="Y186" t="str">
            <v>Mark Bingley</v>
          </cell>
          <cell r="Z186" t="str">
            <v>Mid-Range</v>
          </cell>
          <cell r="AB186" t="str">
            <v>SAS</v>
          </cell>
          <cell r="AD186">
            <v>93521.21</v>
          </cell>
          <cell r="AE186">
            <v>42487.122857142902</v>
          </cell>
          <cell r="AF186">
            <v>72093.490000000005</v>
          </cell>
          <cell r="AG186">
            <v>215</v>
          </cell>
        </row>
        <row r="187">
          <cell r="A187">
            <v>467</v>
          </cell>
          <cell r="B187" t="str">
            <v>AWA/CA Notes Systems_</v>
          </cell>
          <cell r="D187" t="str">
            <v>AWA/CA Notes Systems</v>
          </cell>
          <cell r="E187" t="str">
            <v>AWA/CA Notes Systems</v>
          </cell>
          <cell r="I187" t="str">
            <v>Systems - Business Systems for Internal Use</v>
          </cell>
          <cell r="K187" t="str">
            <v>Custom In House Developed</v>
          </cell>
          <cell r="L187" t="str">
            <v>De-commissioned</v>
          </cell>
          <cell r="P187">
            <v>0</v>
          </cell>
          <cell r="T187" t="str">
            <v>** No Division/Group</v>
          </cell>
          <cell r="U187" t="str">
            <v>** No Branch</v>
          </cell>
          <cell r="W187" t="str">
            <v>Jeanette Cotterill</v>
          </cell>
          <cell r="X187" t="str">
            <v>Audrey Robb</v>
          </cell>
          <cell r="Z187" t="str">
            <v>Lotus Notes</v>
          </cell>
          <cell r="AG187">
            <v>467</v>
          </cell>
        </row>
        <row r="188">
          <cell r="A188">
            <v>1020</v>
          </cell>
          <cell r="B188" t="str">
            <v>Backcasting Facility -  Ver 1_352180</v>
          </cell>
          <cell r="C188">
            <v>352180</v>
          </cell>
          <cell r="D188" t="str">
            <v>Backcasting Facility</v>
          </cell>
          <cell r="E188" t="str">
            <v>Backcasting Facility -  Ver 1</v>
          </cell>
          <cell r="F188" t="str">
            <v>Time Series Systems</v>
          </cell>
          <cell r="H188" t="str">
            <v>Statistical</v>
          </cell>
          <cell r="J188" t="str">
            <v>Less than 10 at a Single Site</v>
          </cell>
          <cell r="K188" t="str">
            <v>Custom In House Developed</v>
          </cell>
          <cell r="L188" t="str">
            <v>Under Development</v>
          </cell>
          <cell r="M188">
            <v>1</v>
          </cell>
          <cell r="P188">
            <v>39965</v>
          </cell>
          <cell r="Q188">
            <v>10</v>
          </cell>
          <cell r="R188" t="str">
            <v>Local Application</v>
          </cell>
          <cell r="S188" t="str">
            <v>High</v>
          </cell>
          <cell r="T188" t="str">
            <v>Macroeconomics and Integration Group</v>
          </cell>
          <cell r="U188" t="str">
            <v>** No Branch</v>
          </cell>
          <cell r="V188">
            <v>535</v>
          </cell>
          <cell r="W188" t="str">
            <v>Gerard Wildie</v>
          </cell>
          <cell r="X188" t="str">
            <v>Philip Carruthers</v>
          </cell>
          <cell r="Y188" t="str">
            <v>Gerard Wildie</v>
          </cell>
          <cell r="Z188" t="str">
            <v>PC</v>
          </cell>
          <cell r="AA188" t="str">
            <v>Other</v>
          </cell>
          <cell r="AD188">
            <v>243140.41</v>
          </cell>
          <cell r="AE188">
            <v>36567</v>
          </cell>
          <cell r="AF188">
            <v>202390.41</v>
          </cell>
          <cell r="AG188">
            <v>1020</v>
          </cell>
        </row>
        <row r="189">
          <cell r="A189">
            <v>640</v>
          </cell>
          <cell r="B189" t="str">
            <v>Balance of Payments_320100</v>
          </cell>
          <cell r="C189">
            <v>320100</v>
          </cell>
          <cell r="D189" t="str">
            <v>Balance of Payments</v>
          </cell>
          <cell r="E189" t="str">
            <v>Balance of Payments</v>
          </cell>
          <cell r="F189" t="str">
            <v>International and Financial Accounts</v>
          </cell>
          <cell r="G189" t="str">
            <v>Balance of Payments is compiled using Lotus 123 spreadsheets, FAME, ABSDB, SEASABS and PPW as our primary tools No direct TSD Support is provided to this system except the Process Controller (ABSDB)</v>
          </cell>
          <cell r="H189" t="str">
            <v>Statistical</v>
          </cell>
          <cell r="I189" t="str">
            <v>Collection Processing System</v>
          </cell>
          <cell r="K189" t="str">
            <v>Custom In House Developed</v>
          </cell>
          <cell r="L189" t="str">
            <v>De-commissioned</v>
          </cell>
          <cell r="O189">
            <v>39958</v>
          </cell>
          <cell r="P189">
            <v>36281</v>
          </cell>
          <cell r="Q189">
            <v>15</v>
          </cell>
          <cell r="R189" t="str">
            <v>Business Critical Application</v>
          </cell>
          <cell r="S189" t="str">
            <v>MEI Category 2</v>
          </cell>
          <cell r="T189" t="str">
            <v>Macroeconomics and Integration Group</v>
          </cell>
          <cell r="U189" t="str">
            <v>International Accounts and Financial Statistics Branch</v>
          </cell>
          <cell r="V189">
            <v>31</v>
          </cell>
          <cell r="W189" t="str">
            <v>Edwin Aplin</v>
          </cell>
          <cell r="X189" t="str">
            <v>Michael Davies</v>
          </cell>
          <cell r="Y189" t="str">
            <v>Geoff Coggins</v>
          </cell>
          <cell r="Z189" t="str">
            <v>Other</v>
          </cell>
          <cell r="AA189" t="str">
            <v>Centura</v>
          </cell>
          <cell r="AB189" t="str">
            <v>SQL WINDOWS/Centura</v>
          </cell>
          <cell r="AG189">
            <v>640</v>
          </cell>
        </row>
        <row r="190">
          <cell r="A190">
            <v>16</v>
          </cell>
          <cell r="B190" t="str">
            <v>Balance of Payments INFOS Time Series_</v>
          </cell>
          <cell r="D190" t="str">
            <v>Balance of Payments INFOS Time Series</v>
          </cell>
          <cell r="E190" t="str">
            <v>Balance of Payments INFOS Time Series</v>
          </cell>
          <cell r="H190" t="str">
            <v>Statistical</v>
          </cell>
          <cell r="I190" t="str">
            <v>Collection Processing System</v>
          </cell>
          <cell r="K190" t="str">
            <v>Custom In House Developed</v>
          </cell>
          <cell r="L190" t="str">
            <v>De-commissioned</v>
          </cell>
          <cell r="N190">
            <v>33298.5</v>
          </cell>
          <cell r="O190">
            <v>35765.5</v>
          </cell>
          <cell r="P190">
            <v>0</v>
          </cell>
          <cell r="T190" t="str">
            <v>** No Division/Group</v>
          </cell>
          <cell r="U190" t="str">
            <v>** No Branch</v>
          </cell>
          <cell r="W190" t="str">
            <v>Rob Edmondson</v>
          </cell>
          <cell r="X190" t="str">
            <v>Bob Mccoll</v>
          </cell>
          <cell r="Z190" t="str">
            <v>PC</v>
          </cell>
          <cell r="AG190">
            <v>16</v>
          </cell>
        </row>
        <row r="191">
          <cell r="A191">
            <v>326</v>
          </cell>
          <cell r="B191" t="str">
            <v>Banyan User Registration_</v>
          </cell>
          <cell r="D191" t="str">
            <v>Banyan User Registration</v>
          </cell>
          <cell r="E191" t="str">
            <v>Banyan User Registration</v>
          </cell>
          <cell r="I191" t="str">
            <v>Systems - Business Systems for Internal Use</v>
          </cell>
          <cell r="K191" t="str">
            <v>Custom In House Developed</v>
          </cell>
          <cell r="L191" t="str">
            <v>De-commissioned</v>
          </cell>
          <cell r="P191">
            <v>0</v>
          </cell>
          <cell r="T191" t="str">
            <v>** No Division/Group</v>
          </cell>
          <cell r="U191" t="str">
            <v>** No Branch</v>
          </cell>
          <cell r="W191" t="str">
            <v>Jeanette Cotterill</v>
          </cell>
          <cell r="X191" t="str">
            <v>Don Cheong</v>
          </cell>
          <cell r="AG191">
            <v>326</v>
          </cell>
        </row>
        <row r="192">
          <cell r="A192">
            <v>1084</v>
          </cell>
          <cell r="B192" t="str">
            <v>Base Survey_359727</v>
          </cell>
          <cell r="C192">
            <v>359727</v>
          </cell>
          <cell r="D192" t="str">
            <v>Base Survey</v>
          </cell>
          <cell r="E192" t="str">
            <v>Base Survey</v>
          </cell>
          <cell r="F192" t="str">
            <v>Other Corporate Services Systems</v>
          </cell>
          <cell r="G192" t="str">
            <v>A basic survey design in lotus Notes to enable Staff to run simple surveys of other staff. All questions must be in the form of multiple choice. Provision is made for a text response at the foot of the questionaire.</v>
          </cell>
          <cell r="H192" t="str">
            <v>Administration</v>
          </cell>
          <cell r="J192" t="str">
            <v>More than 100 Users</v>
          </cell>
          <cell r="K192" t="str">
            <v>Custom In House Developed</v>
          </cell>
          <cell r="L192" t="str">
            <v>Under Development</v>
          </cell>
          <cell r="P192">
            <v>39965</v>
          </cell>
          <cell r="Q192">
            <v>7</v>
          </cell>
          <cell r="R192" t="str">
            <v>Local Application</v>
          </cell>
          <cell r="S192" t="str">
            <v>Low</v>
          </cell>
          <cell r="T192" t="str">
            <v>Chief Operating Officer</v>
          </cell>
          <cell r="U192" t="str">
            <v>Technology Applications</v>
          </cell>
          <cell r="V192">
            <v>491</v>
          </cell>
          <cell r="W192" t="str">
            <v>Ta-Csd Director</v>
          </cell>
          <cell r="X192" t="str">
            <v>Tim Montgomery</v>
          </cell>
          <cell r="Y192" t="str">
            <v>Ta-Csd Director</v>
          </cell>
          <cell r="Z192" t="str">
            <v>Lotus Notes</v>
          </cell>
          <cell r="AD192">
            <v>0</v>
          </cell>
          <cell r="AF192">
            <v>0</v>
          </cell>
          <cell r="AG192">
            <v>1084</v>
          </cell>
        </row>
        <row r="193">
          <cell r="A193">
            <v>1237</v>
          </cell>
          <cell r="B193" t="str">
            <v>Blaise - CAFS Instruments_</v>
          </cell>
          <cell r="D193" t="str">
            <v>Blaise - CAFS Instruments</v>
          </cell>
          <cell r="E193" t="str">
            <v>Blaise - CAFS Instruments</v>
          </cell>
          <cell r="G193" t="str">
            <v>For development and maintenance of Blaise Instruments for CaFS. This has been created to only allow for the creation of SRs</v>
          </cell>
          <cell r="H193" t="str">
            <v>Information</v>
          </cell>
          <cell r="J193" t="str">
            <v>More than 100 Users</v>
          </cell>
          <cell r="K193" t="str">
            <v>Custom In House Developed</v>
          </cell>
          <cell r="L193" t="str">
            <v>In Production</v>
          </cell>
          <cell r="N193">
            <v>40144</v>
          </cell>
          <cell r="R193" t="str">
            <v>Client Maintained Application</v>
          </cell>
          <cell r="S193" t="str">
            <v>Low</v>
          </cell>
          <cell r="T193" t="str">
            <v>Social Statistics Group</v>
          </cell>
          <cell r="U193" t="str">
            <v>Social Conditions Statistics</v>
          </cell>
          <cell r="V193">
            <v>444</v>
          </cell>
          <cell r="W193" t="str">
            <v>Jeremy Michell</v>
          </cell>
          <cell r="X193" t="str">
            <v>Kathryn McGrouther</v>
          </cell>
          <cell r="Y193" t="str">
            <v>Edwin Aplin</v>
          </cell>
          <cell r="Z193" t="str">
            <v>PC - Thick Client</v>
          </cell>
          <cell r="AG193">
            <v>1237</v>
          </cell>
        </row>
        <row r="194">
          <cell r="A194">
            <v>1253</v>
          </cell>
          <cell r="B194" t="str">
            <v>Blaise - DiCES Instruments_</v>
          </cell>
          <cell r="D194" t="str">
            <v>Blaise - DiCES Instruments</v>
          </cell>
          <cell r="E194" t="str">
            <v>Blaise - DiCES Instruments</v>
          </cell>
          <cell r="H194" t="str">
            <v>Statistical</v>
          </cell>
          <cell r="J194" t="str">
            <v>More than 100 Users</v>
          </cell>
          <cell r="K194" t="str">
            <v>Custom In House Developed</v>
          </cell>
          <cell r="L194" t="str">
            <v>In Production - Development Continuing</v>
          </cell>
          <cell r="R194" t="str">
            <v>Client Maintained Application</v>
          </cell>
          <cell r="S194" t="str">
            <v>Low</v>
          </cell>
          <cell r="T194" t="str">
            <v>Social Statistics Group</v>
          </cell>
          <cell r="U194" t="str">
            <v>Social Data Integration and Analysis</v>
          </cell>
          <cell r="V194">
            <v>458</v>
          </cell>
          <cell r="W194" t="str">
            <v>Jeremy Michell</v>
          </cell>
          <cell r="X194" t="str">
            <v>Alanna Sutcliffe</v>
          </cell>
          <cell r="Y194" t="str">
            <v>Edwin Aplin</v>
          </cell>
          <cell r="Z194" t="str">
            <v>Lotus Notes</v>
          </cell>
          <cell r="AG194">
            <v>1253</v>
          </cell>
        </row>
        <row r="195">
          <cell r="A195">
            <v>1239</v>
          </cell>
          <cell r="B195" t="str">
            <v>Blaise - ECCAMS Instruments_</v>
          </cell>
          <cell r="D195" t="str">
            <v>Blaise - ECCAMS Instruments</v>
          </cell>
          <cell r="E195" t="str">
            <v>Blaise - ECCAMS Instruments</v>
          </cell>
          <cell r="G195" t="str">
            <v>For development and maintenance of Blaise Instruments for ECCaMS This has been created to only allow for the creation of SRs</v>
          </cell>
          <cell r="H195" t="str">
            <v>Information</v>
          </cell>
          <cell r="J195" t="str">
            <v>More than 100 Users</v>
          </cell>
          <cell r="K195" t="str">
            <v>Custom In House Developed</v>
          </cell>
          <cell r="L195" t="str">
            <v>In Production - Development Continuing</v>
          </cell>
          <cell r="R195" t="str">
            <v>Client Maintained Application</v>
          </cell>
          <cell r="S195" t="str">
            <v>Low</v>
          </cell>
          <cell r="T195" t="str">
            <v>Social Statistics Group</v>
          </cell>
          <cell r="U195" t="str">
            <v>Indigenous, Education and Culture Statistics</v>
          </cell>
          <cell r="V195">
            <v>442</v>
          </cell>
          <cell r="W195" t="str">
            <v>Jeremy Michell</v>
          </cell>
          <cell r="X195" t="str">
            <v>Gary Niedorfer</v>
          </cell>
          <cell r="Y195" t="str">
            <v>Edwin Aplin</v>
          </cell>
          <cell r="Z195" t="str">
            <v>PC - Thick Client</v>
          </cell>
          <cell r="AG195">
            <v>1239</v>
          </cell>
        </row>
        <row r="196">
          <cell r="A196">
            <v>1238</v>
          </cell>
          <cell r="B196" t="str">
            <v>Blaise - Health Instruments_</v>
          </cell>
          <cell r="D196" t="str">
            <v>Blaise - Health Instruments</v>
          </cell>
          <cell r="E196" t="str">
            <v>Blaise - Health Instruments</v>
          </cell>
          <cell r="G196" t="str">
            <v>For development and maintenance of Blaise Instruments for Health This has been created to only allow for the creation of SRs</v>
          </cell>
          <cell r="H196" t="str">
            <v>Information</v>
          </cell>
          <cell r="J196" t="str">
            <v>More than 100 Users</v>
          </cell>
          <cell r="K196" t="str">
            <v>Custom In House Developed</v>
          </cell>
          <cell r="L196" t="str">
            <v>In Production - Development Continuing</v>
          </cell>
          <cell r="N196">
            <v>40145</v>
          </cell>
          <cell r="R196" t="str">
            <v>Client Maintained Application</v>
          </cell>
          <cell r="S196" t="str">
            <v>Low</v>
          </cell>
          <cell r="T196" t="str">
            <v>Social Statistics Group</v>
          </cell>
          <cell r="U196" t="str">
            <v>Health Information</v>
          </cell>
          <cell r="V196">
            <v>447</v>
          </cell>
          <cell r="W196" t="str">
            <v>Jeremy Michell</v>
          </cell>
          <cell r="X196" t="str">
            <v>Juanita Pettit</v>
          </cell>
          <cell r="Y196" t="str">
            <v>Edwin Aplin</v>
          </cell>
          <cell r="Z196" t="str">
            <v>PC - Thick Client</v>
          </cell>
          <cell r="AG196">
            <v>1238</v>
          </cell>
        </row>
        <row r="197">
          <cell r="A197">
            <v>1240</v>
          </cell>
          <cell r="B197" t="str">
            <v>Blaise - HERS Instruments_</v>
          </cell>
          <cell r="D197" t="str">
            <v>Blaise - HERS Instruments</v>
          </cell>
          <cell r="E197" t="str">
            <v>Blaise - HERS Instruments</v>
          </cell>
          <cell r="G197" t="str">
            <v>For development and maintenance of Blaise Instruments for HERS This has been created to only allow for the creation of SRs</v>
          </cell>
          <cell r="H197" t="str">
            <v>Information</v>
          </cell>
          <cell r="J197" t="str">
            <v>More than 100 Users</v>
          </cell>
          <cell r="K197" t="str">
            <v>Custom In House Developed</v>
          </cell>
          <cell r="L197" t="str">
            <v>In Production - Development Continuing</v>
          </cell>
          <cell r="R197" t="str">
            <v>Client Maintained Application</v>
          </cell>
          <cell r="S197" t="str">
            <v>Low</v>
          </cell>
          <cell r="T197" t="str">
            <v>Social Statistics Group</v>
          </cell>
          <cell r="U197" t="str">
            <v>Social Conditions Statistics</v>
          </cell>
          <cell r="V197">
            <v>453</v>
          </cell>
          <cell r="W197" t="str">
            <v>Jeremy Michell</v>
          </cell>
          <cell r="X197" t="str">
            <v>Cassandra Gligora</v>
          </cell>
          <cell r="Y197" t="str">
            <v>Edwin Aplin</v>
          </cell>
          <cell r="Z197" t="str">
            <v>PC - Thick Client</v>
          </cell>
          <cell r="AG197">
            <v>1240</v>
          </cell>
        </row>
        <row r="198">
          <cell r="A198">
            <v>1044</v>
          </cell>
          <cell r="B198" t="str">
            <v>Blaise - ICTIS 05_357706</v>
          </cell>
          <cell r="C198">
            <v>357706</v>
          </cell>
          <cell r="D198" t="str">
            <v>Blaise - ICTIS 05</v>
          </cell>
          <cell r="E198" t="str">
            <v>Blaise - ICTIS 05</v>
          </cell>
          <cell r="F198" t="str">
            <v>Innovation &amp; Technology</v>
          </cell>
          <cell r="G198" t="str">
            <v>Blaise instruments used for editing ICTIS 04/05 data</v>
          </cell>
          <cell r="H198" t="str">
            <v>Statistical</v>
          </cell>
          <cell r="K198" t="str">
            <v>Custom In House Developed</v>
          </cell>
          <cell r="L198" t="str">
            <v>De-commissioned</v>
          </cell>
          <cell r="O198">
            <v>39958</v>
          </cell>
          <cell r="P198">
            <v>38961</v>
          </cell>
          <cell r="Q198">
            <v>15</v>
          </cell>
          <cell r="R198" t="str">
            <v>Local Application</v>
          </cell>
          <cell r="S198" t="str">
            <v>High</v>
          </cell>
          <cell r="T198" t="str">
            <v>Macroeconomics and Integration Group</v>
          </cell>
          <cell r="U198" t="str">
            <v>Integration and Innovation Statistics Branch</v>
          </cell>
          <cell r="V198">
            <v>422</v>
          </cell>
          <cell r="W198" t="str">
            <v>Ken Smith</v>
          </cell>
          <cell r="X198" t="str">
            <v>Tony Carolan</v>
          </cell>
          <cell r="Y198" t="str">
            <v>Mark Bingley</v>
          </cell>
          <cell r="Z198" t="str">
            <v>PC</v>
          </cell>
          <cell r="AG198">
            <v>1044</v>
          </cell>
        </row>
        <row r="199">
          <cell r="A199">
            <v>1241</v>
          </cell>
          <cell r="B199" t="str">
            <v>Blaise - Labour Instruments_</v>
          </cell>
          <cell r="D199" t="str">
            <v>Blaise - Labour Instruments</v>
          </cell>
          <cell r="E199" t="str">
            <v>Blaise - Labour Instruments</v>
          </cell>
          <cell r="G199" t="str">
            <v>For development and maintenance of Blaise Instruments for Labour Force  This has been created to only allow for the creation of SRs</v>
          </cell>
          <cell r="H199" t="str">
            <v>Information</v>
          </cell>
          <cell r="J199" t="str">
            <v>More than 100 Users</v>
          </cell>
          <cell r="K199" t="str">
            <v>Custom In House Developed</v>
          </cell>
          <cell r="L199" t="str">
            <v>In Production - Development Continuing</v>
          </cell>
          <cell r="R199" t="str">
            <v>Client Maintained Application</v>
          </cell>
          <cell r="S199" t="str">
            <v>Low</v>
          </cell>
          <cell r="T199" t="str">
            <v>Population Labour Industry and Environment Statistics Group</v>
          </cell>
          <cell r="U199" t="str">
            <v>Labour and Demography Statistics</v>
          </cell>
          <cell r="V199">
            <v>393</v>
          </cell>
          <cell r="W199" t="str">
            <v>Mark Viney</v>
          </cell>
          <cell r="X199" t="str">
            <v>Karen MacLennan</v>
          </cell>
          <cell r="Y199" t="str">
            <v>Edwin Aplin</v>
          </cell>
          <cell r="Z199" t="str">
            <v>PC - Thick Client</v>
          </cell>
          <cell r="AG199">
            <v>1241</v>
          </cell>
        </row>
        <row r="200">
          <cell r="A200">
            <v>1040</v>
          </cell>
          <cell r="B200" t="str">
            <v>Blaise - SIS 6/05_363844</v>
          </cell>
          <cell r="C200">
            <v>363844</v>
          </cell>
          <cell r="D200" t="str">
            <v>Blaise - SIS 6/05</v>
          </cell>
          <cell r="E200" t="str">
            <v>Blaise - SIS 6/05</v>
          </cell>
          <cell r="F200" t="str">
            <v>Annual Integrated Collection</v>
          </cell>
          <cell r="H200" t="str">
            <v>Statistical</v>
          </cell>
          <cell r="K200" t="str">
            <v>Custom In House Developed</v>
          </cell>
          <cell r="L200" t="str">
            <v>De-commissioned</v>
          </cell>
          <cell r="N200">
            <v>38636</v>
          </cell>
          <cell r="O200">
            <v>39962</v>
          </cell>
          <cell r="P200">
            <v>39600</v>
          </cell>
          <cell r="Q200">
            <v>10</v>
          </cell>
          <cell r="R200" t="str">
            <v>Local Application</v>
          </cell>
          <cell r="S200" t="str">
            <v>Medium</v>
          </cell>
          <cell r="T200" t="str">
            <v>Population Labour Industry and Environment Statistics Group</v>
          </cell>
          <cell r="U200" t="str">
            <v>Industry Statistics Branch</v>
          </cell>
          <cell r="V200">
            <v>127</v>
          </cell>
          <cell r="W200" t="str">
            <v>Colin Vivian</v>
          </cell>
          <cell r="X200" t="str">
            <v>Paul Hirsch</v>
          </cell>
          <cell r="Y200" t="str">
            <v>Michael Textor</v>
          </cell>
          <cell r="Z200" t="str">
            <v>PC</v>
          </cell>
          <cell r="AG200">
            <v>1040</v>
          </cell>
        </row>
        <row r="201">
          <cell r="A201">
            <v>1242</v>
          </cell>
          <cell r="B201" t="str">
            <v>Blaise - SSS Instruments_</v>
          </cell>
          <cell r="D201" t="str">
            <v>Blaise - SSS Instruments</v>
          </cell>
          <cell r="E201" t="str">
            <v>Blaise - SSS Instruments</v>
          </cell>
          <cell r="G201" t="str">
            <v>For development and maintenance of Blaise Instruments for SSS. This has been created to only allow for the creation of SRs</v>
          </cell>
          <cell r="H201" t="str">
            <v>Information</v>
          </cell>
          <cell r="J201" t="str">
            <v>More than 100 Users</v>
          </cell>
          <cell r="K201" t="str">
            <v>Custom In House Developed</v>
          </cell>
          <cell r="L201" t="str">
            <v>In Production - Development Continuing</v>
          </cell>
          <cell r="R201" t="str">
            <v>Client Maintained Application</v>
          </cell>
          <cell r="S201" t="str">
            <v>Low</v>
          </cell>
          <cell r="T201" t="str">
            <v>Social Statistics Group</v>
          </cell>
          <cell r="U201" t="str">
            <v>Social Data Integration and Analysis</v>
          </cell>
          <cell r="V201">
            <v>458</v>
          </cell>
          <cell r="W201" t="str">
            <v>Jeremy Michell</v>
          </cell>
          <cell r="Y201" t="str">
            <v>Edwin Aplin</v>
          </cell>
          <cell r="Z201" t="str">
            <v>PC - Thick Client</v>
          </cell>
          <cell r="AG201">
            <v>1242</v>
          </cell>
        </row>
        <row r="202">
          <cell r="A202">
            <v>1043</v>
          </cell>
          <cell r="B202" t="str">
            <v>Blaise Audit Trail Facilities -  Ver 2_357708</v>
          </cell>
          <cell r="C202">
            <v>357708</v>
          </cell>
          <cell r="D202" t="str">
            <v>Blaise Audit Trail Facilities</v>
          </cell>
          <cell r="E202" t="str">
            <v>Blaise Audit Trail Facilities -  Ver 2</v>
          </cell>
          <cell r="F202" t="str">
            <v>Editing Facilities</v>
          </cell>
          <cell r="G202" t="str">
            <v>Suite of SAS macros used to analyse Blaise audit trail information. The macros load the data and prepare it for tabulation. The main outputs are tables of instrument timing.</v>
          </cell>
          <cell r="H202" t="str">
            <v>Corporate Infrastructure</v>
          </cell>
          <cell r="J202" t="str">
            <v>Less than 10 at a Single Site</v>
          </cell>
          <cell r="K202" t="str">
            <v>Custom In House Developed</v>
          </cell>
          <cell r="L202" t="str">
            <v>In Production - Development Continuing</v>
          </cell>
          <cell r="M202">
            <v>2</v>
          </cell>
          <cell r="N202">
            <v>38657</v>
          </cell>
          <cell r="P202">
            <v>39965</v>
          </cell>
          <cell r="Q202">
            <v>8</v>
          </cell>
          <cell r="R202" t="str">
            <v>Client Maintained Application</v>
          </cell>
          <cell r="S202" t="str">
            <v>Medium</v>
          </cell>
          <cell r="T202" t="str">
            <v>Social Statistics Group</v>
          </cell>
          <cell r="U202" t="str">
            <v>** No Branch</v>
          </cell>
          <cell r="V202">
            <v>445</v>
          </cell>
          <cell r="W202" t="str">
            <v>Grant Spratt</v>
          </cell>
          <cell r="X202" t="str">
            <v>Anthony Grubb</v>
          </cell>
          <cell r="Y202" t="str">
            <v>Edwin Aplin</v>
          </cell>
          <cell r="Z202" t="str">
            <v>PC</v>
          </cell>
          <cell r="AB202" t="str">
            <v>SAS</v>
          </cell>
          <cell r="AD202">
            <v>6517</v>
          </cell>
          <cell r="AF202">
            <v>5494.29</v>
          </cell>
          <cell r="AG202">
            <v>1043</v>
          </cell>
        </row>
        <row r="203">
          <cell r="A203">
            <v>1049</v>
          </cell>
          <cell r="B203" t="str">
            <v>Blaise Batch Editing -  Ver 2.00_357500</v>
          </cell>
          <cell r="C203">
            <v>357500</v>
          </cell>
          <cell r="D203" t="str">
            <v>Blaise Batch Editing</v>
          </cell>
          <cell r="E203" t="str">
            <v>Blaise Batch Editing -  Ver 2.00</v>
          </cell>
          <cell r="F203" t="str">
            <v>Editing Facilities</v>
          </cell>
          <cell r="G203" t="str">
            <v>End to End Editing Package These are applications for executing Blaise edits in batch &amp; online Commonly known as 'the pipes' For Collection names using, see the Editors Toolkit Entry</v>
          </cell>
          <cell r="H203" t="str">
            <v>Statistical</v>
          </cell>
          <cell r="J203" t="str">
            <v>More than 100 Users</v>
          </cell>
          <cell r="K203" t="str">
            <v>Custom In House Developed</v>
          </cell>
          <cell r="L203" t="str">
            <v>In Production - Minimum Maintenance</v>
          </cell>
          <cell r="M203">
            <v>2</v>
          </cell>
          <cell r="P203">
            <v>39965</v>
          </cell>
          <cell r="Q203">
            <v>6</v>
          </cell>
          <cell r="R203" t="str">
            <v>Business Infrastructure Application</v>
          </cell>
          <cell r="S203" t="str">
            <v>High</v>
          </cell>
          <cell r="T203" t="str">
            <v>Population Labour Industry and Environment Statistics Group</v>
          </cell>
          <cell r="U203" t="str">
            <v>Industry Statistics Branch</v>
          </cell>
          <cell r="V203">
            <v>134</v>
          </cell>
          <cell r="W203" t="str">
            <v>Mark Viney</v>
          </cell>
          <cell r="X203" t="str">
            <v>Lynne Bismire</v>
          </cell>
          <cell r="Y203" t="str">
            <v>Mark Viney</v>
          </cell>
          <cell r="Z203" t="str">
            <v>Mid-Range</v>
          </cell>
          <cell r="AD203">
            <v>300805.64</v>
          </cell>
          <cell r="AF203">
            <v>260341.39</v>
          </cell>
          <cell r="AG203">
            <v>1049</v>
          </cell>
        </row>
        <row r="204">
          <cell r="A204">
            <v>1069</v>
          </cell>
          <cell r="B204" t="str">
            <v>Blaise coding and support_357709</v>
          </cell>
          <cell r="C204">
            <v>357709</v>
          </cell>
          <cell r="D204" t="str">
            <v>Blaise coding and support</v>
          </cell>
          <cell r="E204" t="str">
            <v>Blaise coding and support</v>
          </cell>
          <cell r="F204" t="str">
            <v>CAI Systems</v>
          </cell>
          <cell r="H204" t="str">
            <v>Statistical</v>
          </cell>
          <cell r="K204" t="str">
            <v>Custom In House Developed</v>
          </cell>
          <cell r="L204" t="str">
            <v>De-commissioned</v>
          </cell>
          <cell r="O204">
            <v>39959</v>
          </cell>
          <cell r="P204">
            <v>39264</v>
          </cell>
          <cell r="Q204">
            <v>3</v>
          </cell>
          <cell r="R204" t="str">
            <v>Business Infrastructure Application</v>
          </cell>
          <cell r="S204" t="str">
            <v>Medium</v>
          </cell>
          <cell r="T204" t="str">
            <v>Social Statistics Group</v>
          </cell>
          <cell r="U204" t="str">
            <v>Education, Crime and Cultural Statistics</v>
          </cell>
          <cell r="V204">
            <v>441</v>
          </cell>
          <cell r="X204" t="str">
            <v>Adrian Paviour</v>
          </cell>
          <cell r="Z204" t="str">
            <v>PC</v>
          </cell>
          <cell r="AG204">
            <v>1069</v>
          </cell>
        </row>
        <row r="205">
          <cell r="A205">
            <v>1211</v>
          </cell>
          <cell r="B205" t="str">
            <v>Blaise Instruments -  Ver 1.0_368501</v>
          </cell>
          <cell r="C205">
            <v>368501</v>
          </cell>
          <cell r="D205" t="str">
            <v>Blaise Instruments</v>
          </cell>
          <cell r="E205" t="str">
            <v>Blaise Instruments -  Ver 1.0</v>
          </cell>
          <cell r="F205" t="str">
            <v>Editing Facilities</v>
          </cell>
          <cell r="H205" t="str">
            <v>Corporate Infrastructure</v>
          </cell>
          <cell r="J205" t="str">
            <v>More than 100 Users</v>
          </cell>
          <cell r="K205" t="str">
            <v>Custom In House Developed</v>
          </cell>
          <cell r="L205" t="str">
            <v>In Production - Development Continuing</v>
          </cell>
          <cell r="M205">
            <v>1</v>
          </cell>
          <cell r="P205">
            <v>39995</v>
          </cell>
          <cell r="Q205">
            <v>1</v>
          </cell>
          <cell r="R205" t="str">
            <v>Local Application</v>
          </cell>
          <cell r="S205" t="str">
            <v>Medium</v>
          </cell>
          <cell r="T205" t="str">
            <v>Chief Operating Officer</v>
          </cell>
          <cell r="U205" t="str">
            <v>Technology Applications</v>
          </cell>
          <cell r="V205">
            <v>491</v>
          </cell>
          <cell r="W205" t="str">
            <v>Jeremy Michell</v>
          </cell>
          <cell r="X205" t="str">
            <v>Adrian Paviour</v>
          </cell>
          <cell r="Y205" t="str">
            <v>Edwin Aplin</v>
          </cell>
          <cell r="Z205" t="str">
            <v>PC</v>
          </cell>
          <cell r="AA205" t="str">
            <v>Blaise</v>
          </cell>
          <cell r="AB205" t="str">
            <v>Blaise</v>
          </cell>
          <cell r="AD205">
            <v>50346</v>
          </cell>
          <cell r="AE205">
            <v>142761.78</v>
          </cell>
          <cell r="AF205">
            <v>31548.86</v>
          </cell>
          <cell r="AG205">
            <v>1211</v>
          </cell>
        </row>
        <row r="206">
          <cell r="A206">
            <v>1093</v>
          </cell>
          <cell r="B206" t="str">
            <v>Blaise utilities -  Ver 1.0_359726</v>
          </cell>
          <cell r="C206">
            <v>359726</v>
          </cell>
          <cell r="D206" t="str">
            <v>Blaise utilities</v>
          </cell>
          <cell r="E206" t="str">
            <v>Blaise utilities -  Ver 1.0</v>
          </cell>
          <cell r="F206" t="str">
            <v>Editing Facilities</v>
          </cell>
          <cell r="G206"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H206" t="str">
            <v>Corporate Infrastructure</v>
          </cell>
          <cell r="J206" t="str">
            <v>10 to 100 Users</v>
          </cell>
          <cell r="K206" t="str">
            <v>Custom In House Developed</v>
          </cell>
          <cell r="L206" t="str">
            <v>In Production - Development Continuing</v>
          </cell>
          <cell r="M206">
            <v>1</v>
          </cell>
          <cell r="N206">
            <v>38899</v>
          </cell>
          <cell r="P206">
            <v>39965</v>
          </cell>
          <cell r="Q206">
            <v>8</v>
          </cell>
          <cell r="R206" t="str">
            <v>Local Application</v>
          </cell>
          <cell r="S206" t="str">
            <v>Medium</v>
          </cell>
          <cell r="T206" t="str">
            <v>Chief Operating Officer</v>
          </cell>
          <cell r="U206" t="str">
            <v>Technology Applications</v>
          </cell>
          <cell r="V206">
            <v>491</v>
          </cell>
          <cell r="W206" t="str">
            <v>Grant Spratt</v>
          </cell>
          <cell r="X206" t="str">
            <v>Monica Kempster</v>
          </cell>
          <cell r="Y206" t="str">
            <v>Grant Spratt</v>
          </cell>
          <cell r="Z206" t="str">
            <v>PC</v>
          </cell>
          <cell r="AA206" t="str">
            <v>Notes,Blaise - Maniplus</v>
          </cell>
          <cell r="AB206" t="str">
            <v>Blaise</v>
          </cell>
          <cell r="AD206">
            <v>27163</v>
          </cell>
          <cell r="AE206">
            <v>28064.365714285701</v>
          </cell>
          <cell r="AF206">
            <v>26352.89</v>
          </cell>
          <cell r="AG206">
            <v>1093</v>
          </cell>
        </row>
        <row r="207">
          <cell r="A207">
            <v>1093</v>
          </cell>
          <cell r="B207" t="str">
            <v>Blaise utilities for ESG -  Ver 1.0_359725</v>
          </cell>
          <cell r="C207">
            <v>359725</v>
          </cell>
          <cell r="D207" t="str">
            <v>Blaise utilities for ESG</v>
          </cell>
          <cell r="E207" t="str">
            <v>Blaise utilities for ESG -  Ver 1.0</v>
          </cell>
          <cell r="F207" t="str">
            <v>Editing Facilities</v>
          </cell>
          <cell r="G207" t="str">
            <v>Suite of Blaise-based utilities and databases that are used to assist with development of Blaise instruments and applications for ESG. Maintenance of these utilities is done through or by the Blaise product management team Includes MAGIC which maintained in ESG Blaise Team</v>
          </cell>
          <cell r="H207" t="str">
            <v>Corporate Infrastructure</v>
          </cell>
          <cell r="J207" t="str">
            <v>Less than 10 Across Sites</v>
          </cell>
          <cell r="K207" t="str">
            <v>Custom In House Developed</v>
          </cell>
          <cell r="L207" t="str">
            <v>In Production - Development Continuing</v>
          </cell>
          <cell r="M207">
            <v>1</v>
          </cell>
          <cell r="N207">
            <v>38899</v>
          </cell>
          <cell r="P207">
            <v>39965</v>
          </cell>
          <cell r="Q207">
            <v>6</v>
          </cell>
          <cell r="R207" t="str">
            <v>Local Application</v>
          </cell>
          <cell r="S207" t="str">
            <v>Medium</v>
          </cell>
          <cell r="T207" t="str">
            <v>Population Labour Industry and Environment Statistics Group</v>
          </cell>
          <cell r="U207" t="str">
            <v>Industry Statistics Branch</v>
          </cell>
          <cell r="V207">
            <v>134</v>
          </cell>
          <cell r="W207" t="str">
            <v>Mark Viney</v>
          </cell>
          <cell r="X207" t="str">
            <v>Eden Brinkley</v>
          </cell>
          <cell r="Y207" t="str">
            <v>Mark Viney</v>
          </cell>
          <cell r="Z207" t="str">
            <v>PC</v>
          </cell>
          <cell r="AA207" t="str">
            <v>Notes,Blaise - Maniplus</v>
          </cell>
          <cell r="AB207" t="str">
            <v>Blaise</v>
          </cell>
          <cell r="AD207">
            <v>75659</v>
          </cell>
          <cell r="AF207">
            <v>58901.96</v>
          </cell>
          <cell r="AG207">
            <v>1093</v>
          </cell>
        </row>
        <row r="208">
          <cell r="A208">
            <v>1093</v>
          </cell>
          <cell r="B208" t="str">
            <v>Blaise utilities for PSG -  Ver 1.0_359724</v>
          </cell>
          <cell r="C208">
            <v>359724</v>
          </cell>
          <cell r="D208" t="str">
            <v>Blaise utilities for PSG</v>
          </cell>
          <cell r="E208" t="str">
            <v>Blaise utilities for PSG -  Ver 1.0</v>
          </cell>
          <cell r="F208" t="str">
            <v>CAI Systems</v>
          </cell>
          <cell r="G208"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H208" t="str">
            <v>Corporate Infrastructure</v>
          </cell>
          <cell r="J208" t="str">
            <v>10 to 100 Users</v>
          </cell>
          <cell r="K208" t="str">
            <v>Custom In House Developed</v>
          </cell>
          <cell r="L208" t="str">
            <v>In Production - Development Continuing</v>
          </cell>
          <cell r="M208">
            <v>1</v>
          </cell>
          <cell r="N208">
            <v>38899</v>
          </cell>
          <cell r="P208">
            <v>39965</v>
          </cell>
          <cell r="Q208">
            <v>5</v>
          </cell>
          <cell r="R208" t="str">
            <v>Local Application</v>
          </cell>
          <cell r="S208" t="str">
            <v>Medium</v>
          </cell>
          <cell r="T208" t="str">
            <v>Social Statistics Group</v>
          </cell>
          <cell r="U208" t="str">
            <v>Social Conditions Statistics</v>
          </cell>
          <cell r="V208">
            <v>441</v>
          </cell>
          <cell r="W208" t="str">
            <v>Jeremy Michell</v>
          </cell>
          <cell r="X208" t="str">
            <v>Adrian Paviour</v>
          </cell>
          <cell r="Y208" t="str">
            <v>Edwin Aplin</v>
          </cell>
          <cell r="Z208" t="str">
            <v>PC</v>
          </cell>
          <cell r="AA208" t="str">
            <v>Notes,Blaise - Maniplus</v>
          </cell>
          <cell r="AB208" t="str">
            <v>Blaise (including Cameleon &amp; Manipula)</v>
          </cell>
          <cell r="AD208">
            <v>42087.13</v>
          </cell>
          <cell r="AF208">
            <v>29204.49</v>
          </cell>
          <cell r="AG208">
            <v>1093</v>
          </cell>
        </row>
        <row r="209">
          <cell r="A209">
            <v>344</v>
          </cell>
          <cell r="B209" t="str">
            <v>Bookshop Forms_337830</v>
          </cell>
          <cell r="C209">
            <v>337830</v>
          </cell>
          <cell r="D209" t="str">
            <v>Bookshop Forms</v>
          </cell>
          <cell r="E209" t="str">
            <v>Bookshop Forms</v>
          </cell>
          <cell r="G209" t="str">
            <v>Unable to find any trace of the database. Unable to find anyone who knows of the Application. Most likely replaced by a new application. CGG 26 Aug 2009 Notes based forms for internal requests for products from the ABS bookshop.</v>
          </cell>
          <cell r="H209" t="str">
            <v>Administration</v>
          </cell>
          <cell r="I209" t="str">
            <v>Systems - Business Systems for Internal Use</v>
          </cell>
          <cell r="J209" t="str">
            <v>Single User</v>
          </cell>
          <cell r="K209" t="str">
            <v>Custom In House Developed</v>
          </cell>
          <cell r="L209" t="str">
            <v>De-commissioned</v>
          </cell>
          <cell r="N209">
            <v>35186.5</v>
          </cell>
          <cell r="P209">
            <v>39965</v>
          </cell>
          <cell r="Q209">
            <v>4</v>
          </cell>
          <cell r="R209" t="str">
            <v>Local Application</v>
          </cell>
          <cell r="S209" t="str">
            <v>Medium</v>
          </cell>
          <cell r="T209" t="str">
            <v>Integrated Collection and Dissemination Services</v>
          </cell>
          <cell r="U209" t="str">
            <v>Customer Services Branch</v>
          </cell>
          <cell r="V209">
            <v>311</v>
          </cell>
          <cell r="W209" t="str">
            <v>Erin Matson</v>
          </cell>
          <cell r="X209" t="str">
            <v>Philip Smith</v>
          </cell>
          <cell r="Y209" t="str">
            <v>Erin Matson</v>
          </cell>
          <cell r="Z209" t="str">
            <v>Lotus Notes</v>
          </cell>
          <cell r="AG209">
            <v>344</v>
          </cell>
        </row>
        <row r="210">
          <cell r="A210">
            <v>641</v>
          </cell>
          <cell r="B210" t="str">
            <v>bPAS_337831</v>
          </cell>
          <cell r="C210">
            <v>337831</v>
          </cell>
          <cell r="D210" t="str">
            <v>bPAS</v>
          </cell>
          <cell r="E210" t="str">
            <v>bPAS</v>
          </cell>
          <cell r="H210" t="str">
            <v>Corporate Infrastructure</v>
          </cell>
          <cell r="I210" t="str">
            <v>Collection Processing Infrastructure System</v>
          </cell>
          <cell r="K210" t="str">
            <v>Custom In House Developed</v>
          </cell>
          <cell r="L210" t="str">
            <v>De-commissioned</v>
          </cell>
          <cell r="N210">
            <v>37104</v>
          </cell>
          <cell r="P210">
            <v>37257</v>
          </cell>
          <cell r="Q210">
            <v>5</v>
          </cell>
          <cell r="R210" t="str">
            <v>Business Infrastructure Application</v>
          </cell>
          <cell r="T210" t="str">
            <v>Information Management Division</v>
          </cell>
          <cell r="U210" t="str">
            <v>Information Services Branch</v>
          </cell>
          <cell r="V210">
            <v>311</v>
          </cell>
          <cell r="W210" t="str">
            <v>Rob Edmondson</v>
          </cell>
          <cell r="X210" t="str">
            <v>Anthony Davis</v>
          </cell>
          <cell r="Y210" t="str">
            <v>Chris Conran</v>
          </cell>
          <cell r="Z210" t="str">
            <v>PC</v>
          </cell>
          <cell r="AG210">
            <v>641</v>
          </cell>
        </row>
        <row r="211">
          <cell r="A211">
            <v>1136</v>
          </cell>
          <cell r="B211" t="str">
            <v>BPIC BAM Portal_363845</v>
          </cell>
          <cell r="C211">
            <v>363845</v>
          </cell>
          <cell r="D211" t="str">
            <v>BPIC BAM Portal</v>
          </cell>
          <cell r="E211" t="str">
            <v>BPIC BAM Portal</v>
          </cell>
          <cell r="F211" t="str">
            <v>TSD Client Services</v>
          </cell>
          <cell r="G211" t="str">
            <v>Part of the New Starter Pre-Arrival Resources solution.</v>
          </cell>
          <cell r="H211" t="str">
            <v>Administration</v>
          </cell>
          <cell r="J211" t="str">
            <v>10 to 100 Users</v>
          </cell>
          <cell r="K211" t="str">
            <v>Custom In House Developed</v>
          </cell>
          <cell r="L211" t="str">
            <v>Under Development</v>
          </cell>
          <cell r="P211">
            <v>39965</v>
          </cell>
          <cell r="Q211">
            <v>6</v>
          </cell>
          <cell r="R211" t="str">
            <v>Local Application</v>
          </cell>
          <cell r="S211" t="str">
            <v>Medium</v>
          </cell>
          <cell r="T211" t="str">
            <v>Technology Services Division</v>
          </cell>
          <cell r="U211" t="str">
            <v>Technology Applications</v>
          </cell>
          <cell r="V211">
            <v>491</v>
          </cell>
          <cell r="W211" t="str">
            <v>Andrew Gill</v>
          </cell>
          <cell r="Y211" t="str">
            <v>Andrew Gill</v>
          </cell>
          <cell r="Z211" t="str">
            <v>Lotus Notes</v>
          </cell>
          <cell r="AD211">
            <v>0</v>
          </cell>
          <cell r="AF211">
            <v>0</v>
          </cell>
          <cell r="AG211">
            <v>1136</v>
          </cell>
        </row>
        <row r="212">
          <cell r="A212">
            <v>1061</v>
          </cell>
          <cell r="B212" t="str">
            <v>BPIC Resource UI_359723</v>
          </cell>
          <cell r="C212">
            <v>359723</v>
          </cell>
          <cell r="D212" t="str">
            <v>BPIC Resource UI</v>
          </cell>
          <cell r="E212" t="str">
            <v>BPIC Resource UI</v>
          </cell>
          <cell r="F212" t="str">
            <v>TSD Client Services</v>
          </cell>
          <cell r="G212" t="str">
            <v>Part of the New Starter Pre-Arrival Resources solution.</v>
          </cell>
          <cell r="H212" t="str">
            <v>Administration</v>
          </cell>
          <cell r="K212" t="str">
            <v>Custom In House Developed</v>
          </cell>
          <cell r="L212" t="str">
            <v>Under Development</v>
          </cell>
          <cell r="P212">
            <v>39965</v>
          </cell>
          <cell r="Q212">
            <v>8</v>
          </cell>
          <cell r="R212" t="str">
            <v>Local Application</v>
          </cell>
          <cell r="S212" t="str">
            <v>Medium</v>
          </cell>
          <cell r="T212" t="str">
            <v>Technology Services Division</v>
          </cell>
          <cell r="U212" t="str">
            <v>Technology Applications</v>
          </cell>
          <cell r="V212">
            <v>491</v>
          </cell>
          <cell r="W212" t="str">
            <v>Paul Chubb</v>
          </cell>
          <cell r="Y212" t="str">
            <v>Jeremy Michell</v>
          </cell>
          <cell r="Z212" t="str">
            <v>PC</v>
          </cell>
          <cell r="AD212">
            <v>0</v>
          </cell>
          <cell r="AF212">
            <v>0</v>
          </cell>
          <cell r="AG212">
            <v>1061</v>
          </cell>
        </row>
        <row r="213">
          <cell r="A213">
            <v>1111</v>
          </cell>
          <cell r="B213" t="str">
            <v>BRIMS_363846</v>
          </cell>
          <cell r="C213">
            <v>363846</v>
          </cell>
          <cell r="D213" t="str">
            <v>BRIMS</v>
          </cell>
          <cell r="E213" t="str">
            <v>BRIMS</v>
          </cell>
          <cell r="F213" t="str">
            <v>Business Register</v>
          </cell>
          <cell r="G213" t="str">
            <v>Business Register Integrated Management System Replacement Asset for Inteframe</v>
          </cell>
          <cell r="H213" t="str">
            <v>Corporate Infrastructure</v>
          </cell>
          <cell r="J213" t="str">
            <v>More than 100 Users</v>
          </cell>
          <cell r="K213" t="str">
            <v>Custom In House Developed</v>
          </cell>
          <cell r="L213" t="str">
            <v>In Production - Development Continuing</v>
          </cell>
          <cell r="N213">
            <v>39601</v>
          </cell>
          <cell r="P213">
            <v>39965</v>
          </cell>
          <cell r="Q213">
            <v>15</v>
          </cell>
          <cell r="R213" t="str">
            <v>Business Infrastructure Application</v>
          </cell>
          <cell r="S213" t="str">
            <v>High</v>
          </cell>
          <cell r="T213" t="str">
            <v>Macroeconomics and Integration Group</v>
          </cell>
          <cell r="U213" t="str">
            <v>Integration and Innovation Statistics Branch</v>
          </cell>
          <cell r="V213">
            <v>371</v>
          </cell>
          <cell r="W213" t="str">
            <v>Ken Smith</v>
          </cell>
          <cell r="X213" t="str">
            <v>Joseph Salvatore</v>
          </cell>
          <cell r="Y213" t="str">
            <v>Ken Smith</v>
          </cell>
          <cell r="Z213" t="str">
            <v>Mid-Range</v>
          </cell>
          <cell r="AA213" t="str">
            <v>Eclipse</v>
          </cell>
          <cell r="AB213" t="str">
            <v>Java</v>
          </cell>
          <cell r="AD213">
            <v>3080457</v>
          </cell>
          <cell r="AE213">
            <v>247857.42857142899</v>
          </cell>
          <cell r="AF213">
            <v>2719644.99</v>
          </cell>
          <cell r="AG213">
            <v>1111</v>
          </cell>
        </row>
        <row r="214">
          <cell r="A214">
            <v>1200</v>
          </cell>
          <cell r="B214" t="str">
            <v>BRU Knowledgebase -  Ver 1_367223</v>
          </cell>
          <cell r="C214">
            <v>367223</v>
          </cell>
          <cell r="D214" t="str">
            <v>BRU Knowledgebase</v>
          </cell>
          <cell r="E214" t="str">
            <v>BRU Knowledgebase -  Ver 1</v>
          </cell>
          <cell r="F214" t="str">
            <v>Business Register</v>
          </cell>
          <cell r="G214" t="str">
            <v>Knowledgebase - based on WDB template</v>
          </cell>
          <cell r="H214" t="str">
            <v>Information</v>
          </cell>
          <cell r="J214" t="str">
            <v>10 to 100 Users</v>
          </cell>
          <cell r="K214" t="str">
            <v>Custom In House Developed</v>
          </cell>
          <cell r="L214" t="str">
            <v>In Production - Development Continuing</v>
          </cell>
          <cell r="M214">
            <v>1</v>
          </cell>
          <cell r="N214">
            <v>39780</v>
          </cell>
          <cell r="P214">
            <v>39965</v>
          </cell>
          <cell r="Q214">
            <v>7</v>
          </cell>
          <cell r="R214" t="str">
            <v>Local Application</v>
          </cell>
          <cell r="S214" t="str">
            <v>Medium</v>
          </cell>
          <cell r="T214" t="str">
            <v>Macroeconomics and Integration Group</v>
          </cell>
          <cell r="U214" t="str">
            <v>Integration and Innovation Statistics Branch</v>
          </cell>
          <cell r="V214">
            <v>371</v>
          </cell>
          <cell r="X214" t="str">
            <v>Karen Podmore</v>
          </cell>
          <cell r="Z214" t="str">
            <v>Lotus Notes</v>
          </cell>
          <cell r="AB214" t="str">
            <v>LotusScript/LotusFormula</v>
          </cell>
          <cell r="AD214">
            <v>0</v>
          </cell>
          <cell r="AF214">
            <v>0</v>
          </cell>
          <cell r="AG214">
            <v>1200</v>
          </cell>
        </row>
        <row r="215">
          <cell r="A215">
            <v>842</v>
          </cell>
          <cell r="B215" t="str">
            <v>BSIP - General_337961</v>
          </cell>
          <cell r="C215">
            <v>337961</v>
          </cell>
          <cell r="D215" t="str">
            <v>BSIP - General</v>
          </cell>
          <cell r="E215" t="str">
            <v>BSIP - General</v>
          </cell>
          <cell r="F215" t="str">
            <v>IDW</v>
          </cell>
          <cell r="G215" t="str">
            <v>IGSW Special grouping for BSIP - General. Use when there is no other specific BSIP application. 28/5/09 application decommissioned by Neville Morrison after children assets relinked to relevant assets</v>
          </cell>
          <cell r="H215" t="str">
            <v>Administration</v>
          </cell>
          <cell r="I215" t="str">
            <v>Systems - Business Systems for Internal Use</v>
          </cell>
          <cell r="K215" t="str">
            <v>Custom In House Developed</v>
          </cell>
          <cell r="L215" t="str">
            <v>De-commissioned</v>
          </cell>
          <cell r="O215">
            <v>39961</v>
          </cell>
          <cell r="P215">
            <v>37257</v>
          </cell>
          <cell r="Q215">
            <v>15</v>
          </cell>
          <cell r="S215" t="str">
            <v>Medium</v>
          </cell>
          <cell r="T215" t="str">
            <v>Technology Services Division</v>
          </cell>
          <cell r="U215" t="str">
            <v>Technology Applications</v>
          </cell>
          <cell r="V215">
            <v>491</v>
          </cell>
          <cell r="W215" t="str">
            <v>Paul Chubb</v>
          </cell>
          <cell r="Y215" t="str">
            <v>Jeremy Michell</v>
          </cell>
          <cell r="Z215" t="str">
            <v>Other</v>
          </cell>
          <cell r="AG215">
            <v>842</v>
          </cell>
        </row>
        <row r="216">
          <cell r="A216">
            <v>1092</v>
          </cell>
          <cell r="B216" t="str">
            <v>Budget Transfer System_359722</v>
          </cell>
          <cell r="C216">
            <v>359722</v>
          </cell>
          <cell r="D216" t="str">
            <v>Budget Transfer System</v>
          </cell>
          <cell r="E216" t="str">
            <v>Budget Transfer System</v>
          </cell>
          <cell r="F216" t="str">
            <v>Financial</v>
          </cell>
          <cell r="G216" t="str">
            <v>Budget Transfer System will assist the ABS Financial Management staff with management of fund transfers between projects.</v>
          </cell>
          <cell r="H216" t="str">
            <v>Administration</v>
          </cell>
          <cell r="J216" t="str">
            <v>10 to 100 Users</v>
          </cell>
          <cell r="K216" t="str">
            <v>Custom In House Developed</v>
          </cell>
          <cell r="L216" t="str">
            <v>In Production - Development Continuing</v>
          </cell>
          <cell r="P216">
            <v>39965</v>
          </cell>
          <cell r="Q216">
            <v>7</v>
          </cell>
          <cell r="R216" t="str">
            <v>Local Application</v>
          </cell>
          <cell r="S216" t="str">
            <v>Medium</v>
          </cell>
          <cell r="T216" t="str">
            <v>Chief Operating Officer</v>
          </cell>
          <cell r="U216" t="str">
            <v>Financial Management</v>
          </cell>
          <cell r="V216">
            <v>415</v>
          </cell>
          <cell r="W216" t="str">
            <v>Ta-Csd Director</v>
          </cell>
          <cell r="X216" t="str">
            <v>Eric Sadlowski</v>
          </cell>
          <cell r="Y216" t="str">
            <v>Ta-Csd Director</v>
          </cell>
          <cell r="Z216" t="str">
            <v>Lotus Notes</v>
          </cell>
          <cell r="AB216" t="str">
            <v>LotusScript/LotusFormula</v>
          </cell>
          <cell r="AD216">
            <v>6520</v>
          </cell>
          <cell r="AE216">
            <v>648</v>
          </cell>
          <cell r="AF216">
            <v>5364.17</v>
          </cell>
          <cell r="AG216">
            <v>1092</v>
          </cell>
        </row>
        <row r="217">
          <cell r="A217">
            <v>1182</v>
          </cell>
          <cell r="B217" t="str">
            <v>Bughalla -  Ver 1.04_365942</v>
          </cell>
          <cell r="C217">
            <v>365942</v>
          </cell>
          <cell r="D217" t="str">
            <v>Bughalla</v>
          </cell>
          <cell r="E217" t="str">
            <v>Bughalla -  Ver 1.04</v>
          </cell>
          <cell r="F217" t="str">
            <v>TSD Business Systems</v>
          </cell>
          <cell r="G217" t="str">
            <v>Bughalla is a bug/task tracking system.</v>
          </cell>
          <cell r="H217" t="str">
            <v>Administration</v>
          </cell>
          <cell r="J217" t="str">
            <v>10 to 100 Users</v>
          </cell>
          <cell r="K217" t="str">
            <v>Custom In House Developed</v>
          </cell>
          <cell r="L217" t="str">
            <v>In Production</v>
          </cell>
          <cell r="M217">
            <v>1.04</v>
          </cell>
          <cell r="P217">
            <v>39965</v>
          </cell>
          <cell r="Q217">
            <v>4</v>
          </cell>
          <cell r="R217" t="str">
            <v>Local Application</v>
          </cell>
          <cell r="S217" t="str">
            <v>Low</v>
          </cell>
          <cell r="T217" t="str">
            <v>Technology Services Division</v>
          </cell>
          <cell r="U217" t="str">
            <v>Technology Applications</v>
          </cell>
          <cell r="V217">
            <v>491</v>
          </cell>
          <cell r="Y217" t="str">
            <v>Ken Smith</v>
          </cell>
          <cell r="Z217" t="str">
            <v>Lotus Notes</v>
          </cell>
          <cell r="AB217" t="str">
            <v>LotusScript/LotusFormula</v>
          </cell>
          <cell r="AD217">
            <v>0</v>
          </cell>
          <cell r="AF217">
            <v>0</v>
          </cell>
          <cell r="AG217">
            <v>1182</v>
          </cell>
        </row>
        <row r="218">
          <cell r="A218">
            <v>385</v>
          </cell>
          <cell r="B218" t="str">
            <v>Building Activity (BACS)_320203</v>
          </cell>
          <cell r="C218">
            <v>320203</v>
          </cell>
          <cell r="D218" t="str">
            <v>Building Activity (BACS)</v>
          </cell>
          <cell r="E218" t="str">
            <v>Building Activity (BACS)</v>
          </cell>
          <cell r="F218" t="str">
            <v>Construction</v>
          </cell>
          <cell r="G218"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H218" t="str">
            <v>Statistical</v>
          </cell>
          <cell r="I218" t="str">
            <v>Collection Processing System</v>
          </cell>
          <cell r="J218" t="str">
            <v>10 to 100 Users</v>
          </cell>
          <cell r="K218" t="str">
            <v>Custom In House Developed</v>
          </cell>
          <cell r="L218" t="str">
            <v>In Production</v>
          </cell>
          <cell r="N218">
            <v>35247.5</v>
          </cell>
          <cell r="P218">
            <v>39965</v>
          </cell>
          <cell r="Q218">
            <v>3</v>
          </cell>
          <cell r="R218" t="str">
            <v>Local Application</v>
          </cell>
          <cell r="S218" t="str">
            <v>MEI Category 2</v>
          </cell>
          <cell r="T218" t="str">
            <v>Population Labour Industry and Environment Statistics Group</v>
          </cell>
          <cell r="U218" t="str">
            <v>Industry Statistics Branch</v>
          </cell>
          <cell r="V218">
            <v>82</v>
          </cell>
          <cell r="W218" t="str">
            <v>Mark Viney</v>
          </cell>
          <cell r="X218" t="str">
            <v>Rebecca Eales</v>
          </cell>
          <cell r="Y218" t="str">
            <v>Mark Viney</v>
          </cell>
          <cell r="Z218" t="str">
            <v>Mid-Range</v>
          </cell>
          <cell r="AA218" t="str">
            <v>Centura,Notes</v>
          </cell>
          <cell r="AD218">
            <v>1291523.1599999999</v>
          </cell>
          <cell r="AE218">
            <v>17914.628571428599</v>
          </cell>
          <cell r="AF218">
            <v>97186.7</v>
          </cell>
          <cell r="AG218">
            <v>385</v>
          </cell>
        </row>
        <row r="219">
          <cell r="A219">
            <v>1045</v>
          </cell>
          <cell r="B219" t="str">
            <v>Building Approvals (BAPS)_357501</v>
          </cell>
          <cell r="C219">
            <v>357501</v>
          </cell>
          <cell r="D219" t="str">
            <v>Building Approvals (BAPS)</v>
          </cell>
          <cell r="E219" t="str">
            <v>Building Approvals (BAPS)</v>
          </cell>
          <cell r="F219" t="str">
            <v>Construction</v>
          </cell>
          <cell r="G219"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H219" t="str">
            <v>Statistical</v>
          </cell>
          <cell r="J219" t="str">
            <v>10 to 100 Users</v>
          </cell>
          <cell r="K219" t="str">
            <v>Custom In House Developed</v>
          </cell>
          <cell r="L219" t="str">
            <v>In Production</v>
          </cell>
          <cell r="P219">
            <v>39965</v>
          </cell>
          <cell r="Q219">
            <v>3</v>
          </cell>
          <cell r="R219" t="str">
            <v>Local Application</v>
          </cell>
          <cell r="S219" t="str">
            <v>MEI Category 2</v>
          </cell>
          <cell r="T219" t="str">
            <v>Population Labour Industry and Environment Statistics Group</v>
          </cell>
          <cell r="U219" t="str">
            <v>Industry Statistics Branch</v>
          </cell>
          <cell r="V219">
            <v>82</v>
          </cell>
          <cell r="W219" t="str">
            <v>Mark Viney</v>
          </cell>
          <cell r="X219" t="str">
            <v>Paul Pamment</v>
          </cell>
          <cell r="Y219" t="str">
            <v>Mark Viney</v>
          </cell>
          <cell r="Z219" t="str">
            <v>Mid-Range</v>
          </cell>
          <cell r="AA219" t="str">
            <v>Centura</v>
          </cell>
          <cell r="AD219">
            <v>171592</v>
          </cell>
          <cell r="AE219">
            <v>30162.6</v>
          </cell>
          <cell r="AF219">
            <v>115181.78</v>
          </cell>
          <cell r="AG219">
            <v>1045</v>
          </cell>
        </row>
        <row r="220">
          <cell r="A220">
            <v>642</v>
          </cell>
          <cell r="B220" t="str">
            <v>Buildtrans_</v>
          </cell>
          <cell r="D220" t="str">
            <v>Buildtrans</v>
          </cell>
          <cell r="E220" t="str">
            <v>Buildtrans</v>
          </cell>
          <cell r="I220" t="str">
            <v>Other - None of the above (specify purpose)</v>
          </cell>
          <cell r="K220" t="str">
            <v>Custom In House Developed</v>
          </cell>
          <cell r="L220" t="str">
            <v>De-commissioned</v>
          </cell>
          <cell r="N220">
            <v>33939</v>
          </cell>
          <cell r="O220">
            <v>35947</v>
          </cell>
          <cell r="P220">
            <v>0</v>
          </cell>
          <cell r="T220" t="str">
            <v>** No Division/Group</v>
          </cell>
          <cell r="U220" t="str">
            <v>** No Branch</v>
          </cell>
          <cell r="W220" t="str">
            <v>Rob Edmondson</v>
          </cell>
          <cell r="AG220">
            <v>642</v>
          </cell>
        </row>
        <row r="221">
          <cell r="A221">
            <v>980</v>
          </cell>
          <cell r="B221" t="str">
            <v>Bulk New Starter Requests_347580</v>
          </cell>
          <cell r="C221">
            <v>347580</v>
          </cell>
          <cell r="D221" t="str">
            <v>Bulk New Starter Requests</v>
          </cell>
          <cell r="E221" t="str">
            <v>Bulk New Starter Requests</v>
          </cell>
          <cell r="F221" t="str">
            <v>Economic Statistics Business Systems</v>
          </cell>
          <cell r="G221"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H221" t="str">
            <v>Administration</v>
          </cell>
          <cell r="J221" t="str">
            <v>10 to 100 Users</v>
          </cell>
          <cell r="K221" t="str">
            <v>Custom In House Developed</v>
          </cell>
          <cell r="L221" t="str">
            <v>De-commissioned</v>
          </cell>
          <cell r="N221">
            <v>38474</v>
          </cell>
          <cell r="O221">
            <v>39986</v>
          </cell>
          <cell r="P221">
            <v>38322</v>
          </cell>
          <cell r="Q221">
            <v>7</v>
          </cell>
          <cell r="R221" t="str">
            <v>Local Application</v>
          </cell>
          <cell r="S221" t="str">
            <v>Low</v>
          </cell>
          <cell r="T221" t="str">
            <v>Integrated Collection and Dissemination Services</v>
          </cell>
          <cell r="U221" t="str">
            <v>Integrated Collection</v>
          </cell>
          <cell r="V221">
            <v>183</v>
          </cell>
          <cell r="W221" t="str">
            <v>Paul Chubb</v>
          </cell>
          <cell r="X221" t="str">
            <v>Edwin Aplin</v>
          </cell>
          <cell r="Z221" t="str">
            <v>Lotus Notes</v>
          </cell>
          <cell r="AG221">
            <v>980</v>
          </cell>
        </row>
        <row r="222">
          <cell r="A222">
            <v>1172</v>
          </cell>
          <cell r="B222" t="str">
            <v>Business Activity Monitoring System -  Ver 1.0_365461</v>
          </cell>
          <cell r="C222">
            <v>365461</v>
          </cell>
          <cell r="D222" t="str">
            <v>Business Activity Monitoring System</v>
          </cell>
          <cell r="E222" t="str">
            <v>Business Activity Monitoring System -  Ver 1.0</v>
          </cell>
          <cell r="F222" t="str">
            <v>Social Survey Development Systems</v>
          </cell>
          <cell r="H222" t="str">
            <v>Statistical</v>
          </cell>
          <cell r="J222" t="str">
            <v>Less than 10 at a Single Site</v>
          </cell>
          <cell r="K222" t="str">
            <v>Custom In House Developed</v>
          </cell>
          <cell r="L222" t="str">
            <v>In Production</v>
          </cell>
          <cell r="M222">
            <v>1</v>
          </cell>
          <cell r="N222">
            <v>39660</v>
          </cell>
          <cell r="P222">
            <v>39965</v>
          </cell>
          <cell r="Q222">
            <v>5</v>
          </cell>
          <cell r="R222" t="str">
            <v>Client Maintained Application</v>
          </cell>
          <cell r="S222" t="str">
            <v>Medium</v>
          </cell>
          <cell r="T222" t="str">
            <v>Chief Operating Officer</v>
          </cell>
          <cell r="U222" t="str">
            <v>Integrated Collection</v>
          </cell>
          <cell r="V222">
            <v>252</v>
          </cell>
          <cell r="W222" t="str">
            <v>Grant Spratt</v>
          </cell>
          <cell r="X222" t="str">
            <v>Anthony Grubb</v>
          </cell>
          <cell r="Y222" t="str">
            <v>Grant Spratt</v>
          </cell>
          <cell r="Z222" t="str">
            <v>PC</v>
          </cell>
          <cell r="AB222" t="str">
            <v>SAS</v>
          </cell>
          <cell r="AD222">
            <v>0</v>
          </cell>
          <cell r="AF222">
            <v>0</v>
          </cell>
          <cell r="AG222">
            <v>1172</v>
          </cell>
        </row>
        <row r="223">
          <cell r="A223">
            <v>614</v>
          </cell>
          <cell r="B223" t="str">
            <v>Business Activity Statement (BAS) IT Support_337832</v>
          </cell>
          <cell r="C223">
            <v>337832</v>
          </cell>
          <cell r="D223" t="str">
            <v>Business Activity Statement (BAS) IT Support</v>
          </cell>
          <cell r="E223" t="str">
            <v>Business Activity Statement (BAS) IT Support</v>
          </cell>
          <cell r="H223" t="str">
            <v>Statistical</v>
          </cell>
          <cell r="I223" t="str">
            <v>Collection Processing System</v>
          </cell>
          <cell r="K223" t="str">
            <v>Custom In House Developed</v>
          </cell>
          <cell r="L223" t="str">
            <v>De-commissioned</v>
          </cell>
          <cell r="N223">
            <v>36739</v>
          </cell>
          <cell r="O223">
            <v>38471</v>
          </cell>
          <cell r="P223">
            <v>37257</v>
          </cell>
          <cell r="Q223">
            <v>3</v>
          </cell>
          <cell r="R223" t="str">
            <v>Local Application</v>
          </cell>
          <cell r="S223" t="str">
            <v>High</v>
          </cell>
          <cell r="T223" t="str">
            <v>Technology Services Division</v>
          </cell>
          <cell r="U223" t="str">
            <v>Technology Application</v>
          </cell>
          <cell r="V223">
            <v>491</v>
          </cell>
          <cell r="W223" t="str">
            <v>Jeanette Cotterill</v>
          </cell>
          <cell r="X223" t="str">
            <v>Sharon Chiang</v>
          </cell>
          <cell r="Y223" t="str">
            <v>Paul Nicholls</v>
          </cell>
          <cell r="Z223" t="str">
            <v>Mid-Range</v>
          </cell>
          <cell r="AB223" t="str">
            <v>PL/SQL</v>
          </cell>
          <cell r="AG223">
            <v>614</v>
          </cell>
        </row>
        <row r="224">
          <cell r="A224">
            <v>934</v>
          </cell>
          <cell r="B224" t="str">
            <v>Business Card Ordering System_344563</v>
          </cell>
          <cell r="C224">
            <v>344563</v>
          </cell>
          <cell r="D224" t="str">
            <v>Business Card Ordering System</v>
          </cell>
          <cell r="E224" t="str">
            <v>Business Card Ordering System</v>
          </cell>
          <cell r="F224" t="str">
            <v>Other Corporate Services Systems</v>
          </cell>
          <cell r="G224" t="str">
            <v>A small application to be installed on the ABS Browser station network to link to the Pirion Business card ordering system</v>
          </cell>
          <cell r="H224" t="str">
            <v>Publishing</v>
          </cell>
          <cell r="K224" t="str">
            <v>Custom In House Developed</v>
          </cell>
          <cell r="L224" t="str">
            <v>De-commissioned</v>
          </cell>
          <cell r="O224">
            <v>39959</v>
          </cell>
          <cell r="P224">
            <v>37956</v>
          </cell>
          <cell r="Q224">
            <v>7</v>
          </cell>
          <cell r="R224" t="str">
            <v>Local Application</v>
          </cell>
          <cell r="S224" t="str">
            <v>Low</v>
          </cell>
          <cell r="T224" t="str">
            <v>Integrated Collection and Dissemination Services</v>
          </cell>
          <cell r="U224" t="str">
            <v>Customer Services Branch</v>
          </cell>
          <cell r="V224">
            <v>311</v>
          </cell>
          <cell r="W224" t="str">
            <v>Jeremy Michell</v>
          </cell>
          <cell r="X224" t="str">
            <v>Philip Smith</v>
          </cell>
          <cell r="Y224" t="str">
            <v>Jeremy Michell</v>
          </cell>
          <cell r="Z224" t="str">
            <v>Other</v>
          </cell>
          <cell r="AG224">
            <v>934</v>
          </cell>
        </row>
        <row r="225">
          <cell r="A225">
            <v>595</v>
          </cell>
          <cell r="B225" t="str">
            <v>Business Continuity Planning (Business Systems)_332124</v>
          </cell>
          <cell r="C225">
            <v>332124</v>
          </cell>
          <cell r="D225" t="str">
            <v>Business Continuity Planning (Business Systems)</v>
          </cell>
          <cell r="E225" t="str">
            <v>Business Continuity Planning (Business Systems)</v>
          </cell>
          <cell r="F225" t="str">
            <v>Other Corporate Services Systems</v>
          </cell>
          <cell r="G225"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H225" t="str">
            <v>Corporate</v>
          </cell>
          <cell r="I225" t="str">
            <v>Other - None of the above (specify purpose)</v>
          </cell>
          <cell r="J225" t="str">
            <v>Single User</v>
          </cell>
          <cell r="K225" t="str">
            <v>Custom In House Developed</v>
          </cell>
          <cell r="L225" t="str">
            <v>De-commissioned</v>
          </cell>
          <cell r="P225">
            <v>39965</v>
          </cell>
          <cell r="Q225">
            <v>3</v>
          </cell>
          <cell r="R225" t="str">
            <v>Local Application</v>
          </cell>
          <cell r="S225" t="str">
            <v>Low</v>
          </cell>
          <cell r="T225" t="str">
            <v>Technology Services Division</v>
          </cell>
          <cell r="U225" t="str">
            <v>Technology Infrastructure</v>
          </cell>
          <cell r="V225">
            <v>366</v>
          </cell>
          <cell r="W225" t="str">
            <v>Erin Matson</v>
          </cell>
          <cell r="X225" t="str">
            <v>Jodie Gardiner</v>
          </cell>
          <cell r="Y225" t="str">
            <v>Erin Matson</v>
          </cell>
          <cell r="Z225" t="str">
            <v>Lotus Notes</v>
          </cell>
          <cell r="AB225" t="str">
            <v>LotusScript/LotusFormula</v>
          </cell>
          <cell r="AG225">
            <v>595</v>
          </cell>
        </row>
        <row r="226">
          <cell r="A226">
            <v>19</v>
          </cell>
          <cell r="B226" t="str">
            <v>Business Expectations Survey_320166</v>
          </cell>
          <cell r="C226">
            <v>320166</v>
          </cell>
          <cell r="D226" t="str">
            <v>Business Expectations Survey</v>
          </cell>
          <cell r="E226" t="str">
            <v>Business Expectations Survey</v>
          </cell>
          <cell r="H226" t="str">
            <v>Statistical</v>
          </cell>
          <cell r="I226" t="str">
            <v>Collection Processing System</v>
          </cell>
          <cell r="K226" t="str">
            <v>Custom In House Developed</v>
          </cell>
          <cell r="L226" t="str">
            <v>De-commissioned</v>
          </cell>
          <cell r="N226">
            <v>36434</v>
          </cell>
          <cell r="O226">
            <v>37622</v>
          </cell>
          <cell r="P226">
            <v>37438</v>
          </cell>
          <cell r="Q226">
            <v>0.5</v>
          </cell>
          <cell r="R226" t="str">
            <v>Business Critical Application</v>
          </cell>
          <cell r="T226" t="str">
            <v>Economic Statistics Group</v>
          </cell>
          <cell r="U226" t="str">
            <v>Industry Statistics</v>
          </cell>
          <cell r="V226">
            <v>481</v>
          </cell>
          <cell r="W226" t="str">
            <v>Jeanette Cotterill</v>
          </cell>
          <cell r="X226" t="str">
            <v>Merry Branson</v>
          </cell>
          <cell r="Y226" t="str">
            <v>David Miller</v>
          </cell>
          <cell r="Z226" t="str">
            <v>Mid-Range</v>
          </cell>
          <cell r="AB226" t="str">
            <v>SAS</v>
          </cell>
          <cell r="AG226">
            <v>19</v>
          </cell>
        </row>
        <row r="227">
          <cell r="A227">
            <v>769</v>
          </cell>
          <cell r="B227" t="str">
            <v>Business Generosity Survey_337833</v>
          </cell>
          <cell r="C227">
            <v>337833</v>
          </cell>
          <cell r="D227" t="str">
            <v>Business Generosity Survey</v>
          </cell>
          <cell r="E227" t="str">
            <v>Business Generosity Survey</v>
          </cell>
          <cell r="H227" t="str">
            <v>Statistical</v>
          </cell>
          <cell r="I227" t="str">
            <v>Collection Processing System</v>
          </cell>
          <cell r="K227" t="str">
            <v>Custom In House Developed</v>
          </cell>
          <cell r="L227" t="str">
            <v>De-commissioned</v>
          </cell>
          <cell r="N227">
            <v>37118</v>
          </cell>
          <cell r="P227">
            <v>37257</v>
          </cell>
          <cell r="Q227">
            <v>5</v>
          </cell>
          <cell r="R227" t="str">
            <v>Local Application</v>
          </cell>
          <cell r="T227" t="str">
            <v>Economic Statistics Group</v>
          </cell>
          <cell r="U227" t="str">
            <v>Industry Statistics</v>
          </cell>
          <cell r="V227">
            <v>134</v>
          </cell>
          <cell r="W227" t="str">
            <v>Jeanette Cotterill</v>
          </cell>
          <cell r="X227" t="str">
            <v>Merry Branson</v>
          </cell>
          <cell r="Y227" t="str">
            <v>Brian Studman</v>
          </cell>
          <cell r="Z227" t="str">
            <v>Mid-Range</v>
          </cell>
          <cell r="AG227">
            <v>769</v>
          </cell>
        </row>
        <row r="228">
          <cell r="A228">
            <v>941</v>
          </cell>
          <cell r="B228" t="str">
            <v>Business Process Management_341365</v>
          </cell>
          <cell r="C228">
            <v>341365</v>
          </cell>
          <cell r="D228" t="str">
            <v>Business Process Management</v>
          </cell>
          <cell r="E228" t="str">
            <v>Business Process Management</v>
          </cell>
          <cell r="F228" t="str">
            <v>BPMS</v>
          </cell>
          <cell r="G228" t="str">
            <v>The Business Process Management Framework will underpin the implementation of a services and process-based architecture. The scope of the application is the framework and generic components that support business processes.</v>
          </cell>
          <cell r="H228" t="str">
            <v>Corporate Infrastructure</v>
          </cell>
          <cell r="J228" t="str">
            <v>10 to 100 Users</v>
          </cell>
          <cell r="K228" t="str">
            <v>Custom In House Developed</v>
          </cell>
          <cell r="L228" t="str">
            <v>In Production - Frozen</v>
          </cell>
          <cell r="N228">
            <v>37973</v>
          </cell>
          <cell r="P228">
            <v>39965</v>
          </cell>
          <cell r="Q228">
            <v>4</v>
          </cell>
          <cell r="R228" t="str">
            <v>Business Infrastructure Application</v>
          </cell>
          <cell r="S228" t="str">
            <v>High</v>
          </cell>
          <cell r="T228" t="str">
            <v>Chief Operating Officer</v>
          </cell>
          <cell r="U228" t="str">
            <v>Technology Applications</v>
          </cell>
          <cell r="V228">
            <v>491</v>
          </cell>
          <cell r="W228" t="str">
            <v>Ric Clarke</v>
          </cell>
          <cell r="X228" t="str">
            <v>Ric Clarke</v>
          </cell>
          <cell r="Y228" t="str">
            <v>Ric Clarke</v>
          </cell>
          <cell r="Z228" t="str">
            <v>Lotus Notes</v>
          </cell>
          <cell r="AB228" t="str">
            <v>LotusScript/LotusFormula</v>
          </cell>
          <cell r="AD228">
            <v>3209486.57</v>
          </cell>
          <cell r="AF228">
            <v>1364343.98</v>
          </cell>
          <cell r="AG228">
            <v>941</v>
          </cell>
        </row>
        <row r="229">
          <cell r="A229">
            <v>892</v>
          </cell>
          <cell r="B229" t="str">
            <v>Business Process Management -  Ver 1.1._341365</v>
          </cell>
          <cell r="C229">
            <v>341365</v>
          </cell>
          <cell r="D229" t="str">
            <v>Business Process Management</v>
          </cell>
          <cell r="E229" t="str">
            <v>Business Process Management -  Ver 1.1.</v>
          </cell>
          <cell r="F229" t="str">
            <v>BPMS</v>
          </cell>
          <cell r="G229" t="str">
            <v>The Business Process Management Framework will underpin the implementation of a services and process-based architecture. The scope of the application are the components that support business processes.</v>
          </cell>
          <cell r="H229" t="str">
            <v>Corporate</v>
          </cell>
          <cell r="K229" t="str">
            <v>Custom In House Developed</v>
          </cell>
          <cell r="L229" t="str">
            <v>De-commissioned</v>
          </cell>
          <cell r="M229" t="str">
            <v>1.1.</v>
          </cell>
          <cell r="N229">
            <v>37847</v>
          </cell>
          <cell r="O229">
            <v>37973</v>
          </cell>
          <cell r="P229">
            <v>37625</v>
          </cell>
          <cell r="Q229">
            <v>10</v>
          </cell>
          <cell r="R229" t="str">
            <v>Business Infrastructure Application</v>
          </cell>
          <cell r="S229" t="str">
            <v>Medium</v>
          </cell>
          <cell r="T229" t="str">
            <v>Technology Services Division</v>
          </cell>
          <cell r="U229" t="str">
            <v>Technology Applications</v>
          </cell>
          <cell r="V229">
            <v>491</v>
          </cell>
          <cell r="W229" t="str">
            <v>John D Moore</v>
          </cell>
          <cell r="X229" t="str">
            <v>Jenine Borowik</v>
          </cell>
          <cell r="Y229" t="str">
            <v>Adrian Paviour</v>
          </cell>
          <cell r="Z229" t="str">
            <v>Lotus Notes</v>
          </cell>
          <cell r="AG229">
            <v>892</v>
          </cell>
        </row>
        <row r="230">
          <cell r="A230">
            <v>1010</v>
          </cell>
          <cell r="B230" t="str">
            <v>Business Process Management -  Ver 1.3b_341365</v>
          </cell>
          <cell r="C230">
            <v>341365</v>
          </cell>
          <cell r="D230" t="str">
            <v>Business Process Management</v>
          </cell>
          <cell r="E230" t="str">
            <v>Business Process Management -  Ver 1.3b</v>
          </cell>
          <cell r="F230" t="str">
            <v>BPMS</v>
          </cell>
          <cell r="G230" t="str">
            <v>The Business Process Management Framework will underpin the implementation of a services and process-based architecture. The scope of the application is the framework and generic components that support business processes.</v>
          </cell>
          <cell r="H230" t="str">
            <v>Corporate Infrastructure</v>
          </cell>
          <cell r="J230" t="str">
            <v>10 to 100 Users</v>
          </cell>
          <cell r="K230" t="str">
            <v>Custom In House Developed</v>
          </cell>
          <cell r="L230" t="str">
            <v>De-commissioned</v>
          </cell>
          <cell r="M230" t="str">
            <v>1.3b</v>
          </cell>
          <cell r="N230">
            <v>37973</v>
          </cell>
          <cell r="P230">
            <v>37625</v>
          </cell>
          <cell r="Q230">
            <v>10</v>
          </cell>
          <cell r="R230" t="str">
            <v>Business Infrastructure Application</v>
          </cell>
          <cell r="S230" t="str">
            <v>Medium</v>
          </cell>
          <cell r="T230" t="str">
            <v>Technology Services Division</v>
          </cell>
          <cell r="U230" t="str">
            <v>Technology Applications</v>
          </cell>
          <cell r="V230">
            <v>491</v>
          </cell>
          <cell r="W230" t="str">
            <v>Rosemary Crocker</v>
          </cell>
          <cell r="X230" t="str">
            <v>Ric Clarke</v>
          </cell>
          <cell r="Y230" t="str">
            <v>Edwin Aplin</v>
          </cell>
          <cell r="Z230" t="str">
            <v>Lotus Notes</v>
          </cell>
          <cell r="AB230" t="str">
            <v>LotusScript/LotusFormula</v>
          </cell>
          <cell r="AG230">
            <v>1010</v>
          </cell>
        </row>
        <row r="231">
          <cell r="A231">
            <v>943</v>
          </cell>
          <cell r="B231" t="str">
            <v>Business Process Management -  Ver 2.0._341365</v>
          </cell>
          <cell r="C231">
            <v>341365</v>
          </cell>
          <cell r="D231" t="str">
            <v>Business Process Management</v>
          </cell>
          <cell r="E231" t="str">
            <v>Business Process Management -  Ver 2.0.</v>
          </cell>
          <cell r="F231" t="str">
            <v>BPMS</v>
          </cell>
          <cell r="G231" t="str">
            <v>The Business Process Management Framework will underpin the implementation of a services and process-based architecture. The scope of the application are the components that support business processes.</v>
          </cell>
          <cell r="H231" t="str">
            <v>Corporate Infrastructure</v>
          </cell>
          <cell r="K231" t="str">
            <v>Custom In House Developed</v>
          </cell>
          <cell r="L231" t="str">
            <v>De-commissioned</v>
          </cell>
          <cell r="M231" t="str">
            <v>2.0.</v>
          </cell>
          <cell r="N231">
            <v>37973</v>
          </cell>
          <cell r="P231">
            <v>37625</v>
          </cell>
          <cell r="Q231">
            <v>10</v>
          </cell>
          <cell r="R231" t="str">
            <v>Business Infrastructure Application</v>
          </cell>
          <cell r="S231" t="str">
            <v>High</v>
          </cell>
          <cell r="T231" t="str">
            <v>Technology Services Division</v>
          </cell>
          <cell r="U231" t="str">
            <v>Technology Applications</v>
          </cell>
          <cell r="V231">
            <v>491</v>
          </cell>
          <cell r="W231" t="str">
            <v>Rosemary Crocker</v>
          </cell>
          <cell r="X231" t="str">
            <v>Edwin Aplin</v>
          </cell>
          <cell r="Y231" t="str">
            <v>Edwin Aplin</v>
          </cell>
          <cell r="Z231" t="str">
            <v>Lotus Notes</v>
          </cell>
          <cell r="AB231" t="str">
            <v>LotusScript/LotusFormula</v>
          </cell>
          <cell r="AG231">
            <v>943</v>
          </cell>
        </row>
        <row r="232">
          <cell r="A232">
            <v>1011</v>
          </cell>
          <cell r="B232" t="str">
            <v>Business Process Management Install_349311</v>
          </cell>
          <cell r="C232">
            <v>349311</v>
          </cell>
          <cell r="D232" t="str">
            <v>Business Process Management Install</v>
          </cell>
          <cell r="E232" t="str">
            <v>Business Process Management Install</v>
          </cell>
          <cell r="F232" t="str">
            <v>BPMS</v>
          </cell>
          <cell r="G232" t="str">
            <v>Installs all files required for the Business Process Management sub Systems Based on information identified during the Application Assessment process this application was decommissioned</v>
          </cell>
          <cell r="H232" t="str">
            <v>Corporate Infrastructure</v>
          </cell>
          <cell r="J232" t="str">
            <v>10 to 100 Users</v>
          </cell>
          <cell r="K232" t="str">
            <v>Custom In House Developed</v>
          </cell>
          <cell r="L232" t="str">
            <v>De-commissioned</v>
          </cell>
          <cell r="O232">
            <v>40238</v>
          </cell>
          <cell r="P232">
            <v>39965</v>
          </cell>
          <cell r="Q232">
            <v>6</v>
          </cell>
          <cell r="R232" t="str">
            <v>Business Infrastructure Application</v>
          </cell>
          <cell r="S232" t="str">
            <v>High</v>
          </cell>
          <cell r="T232" t="str">
            <v>Technology Services Division</v>
          </cell>
          <cell r="U232" t="str">
            <v>Technology Applications</v>
          </cell>
          <cell r="V232">
            <v>491</v>
          </cell>
          <cell r="W232" t="str">
            <v>John D Moore</v>
          </cell>
          <cell r="X232" t="str">
            <v>Ric Clarke</v>
          </cell>
          <cell r="Y232" t="str">
            <v>Edwin Aplin</v>
          </cell>
          <cell r="Z232" t="str">
            <v>PC</v>
          </cell>
          <cell r="AB232" t="str">
            <v>Visual Basic</v>
          </cell>
          <cell r="AG232">
            <v>1011</v>
          </cell>
        </row>
        <row r="233">
          <cell r="A233">
            <v>20</v>
          </cell>
          <cell r="B233" t="str">
            <v>Business Register - Access Modules_</v>
          </cell>
          <cell r="D233" t="str">
            <v>Business Register - Access Modules</v>
          </cell>
          <cell r="E233" t="str">
            <v>Business Register - Access Modules</v>
          </cell>
          <cell r="H233" t="str">
            <v>Statistical</v>
          </cell>
          <cell r="I233" t="str">
            <v>Other - None of the above (specify purpose)</v>
          </cell>
          <cell r="K233" t="str">
            <v>Custom In House Developed</v>
          </cell>
          <cell r="L233" t="str">
            <v>De-commissioned</v>
          </cell>
          <cell r="N233">
            <v>34213.5</v>
          </cell>
          <cell r="P233">
            <v>0</v>
          </cell>
          <cell r="T233" t="str">
            <v>** No Division/Group</v>
          </cell>
          <cell r="U233" t="str">
            <v>** No Branch</v>
          </cell>
          <cell r="W233" t="str">
            <v>Rob Edmondson</v>
          </cell>
          <cell r="X233" t="str">
            <v>Brent Ross</v>
          </cell>
          <cell r="Z233" t="str">
            <v>Mainframe</v>
          </cell>
          <cell r="AG233">
            <v>20</v>
          </cell>
        </row>
        <row r="234">
          <cell r="A234">
            <v>21</v>
          </cell>
          <cell r="B234" t="str">
            <v>Business Register - CASCADE (data entry)_</v>
          </cell>
          <cell r="D234" t="str">
            <v>Business Register - CASCADE (data entry)</v>
          </cell>
          <cell r="E234" t="str">
            <v>Business Register - CASCADE (data entry)</v>
          </cell>
          <cell r="I234" t="str">
            <v>Other - None of the above (specify purpose)</v>
          </cell>
          <cell r="K234" t="str">
            <v>Custom In House Developed</v>
          </cell>
          <cell r="L234" t="str">
            <v>De-commissioned</v>
          </cell>
          <cell r="N234">
            <v>34090.5</v>
          </cell>
          <cell r="P234">
            <v>0</v>
          </cell>
          <cell r="T234" t="str">
            <v>** No Division/Group</v>
          </cell>
          <cell r="U234" t="str">
            <v>** No Branch</v>
          </cell>
          <cell r="W234" t="str">
            <v>Rob Edmondson</v>
          </cell>
          <cell r="X234" t="str">
            <v>Brent Ross</v>
          </cell>
          <cell r="Z234" t="str">
            <v>PC</v>
          </cell>
          <cell r="AG234">
            <v>21</v>
          </cell>
        </row>
        <row r="235">
          <cell r="A235">
            <v>22</v>
          </cell>
          <cell r="B235" t="str">
            <v>Business Register - ISAT_</v>
          </cell>
          <cell r="D235" t="str">
            <v>Business Register - ISAT</v>
          </cell>
          <cell r="E235" t="str">
            <v>Business Register - ISAT</v>
          </cell>
          <cell r="I235" t="str">
            <v>Distribution</v>
          </cell>
          <cell r="K235" t="str">
            <v>Custom In House Developed</v>
          </cell>
          <cell r="L235" t="str">
            <v>De-commissioned</v>
          </cell>
          <cell r="N235">
            <v>33390.5</v>
          </cell>
          <cell r="P235">
            <v>0</v>
          </cell>
          <cell r="T235" t="str">
            <v>** No Division/Group</v>
          </cell>
          <cell r="U235" t="str">
            <v>** No Branch</v>
          </cell>
          <cell r="W235" t="str">
            <v>Rob Edmondson</v>
          </cell>
          <cell r="Z235" t="str">
            <v>PC</v>
          </cell>
          <cell r="AG235">
            <v>22</v>
          </cell>
        </row>
        <row r="236">
          <cell r="A236">
            <v>23</v>
          </cell>
          <cell r="B236" t="str">
            <v>Business Register - Maintenance System_</v>
          </cell>
          <cell r="D236" t="str">
            <v>Business Register - Maintenance System</v>
          </cell>
          <cell r="E236" t="str">
            <v>Business Register - Maintenance System</v>
          </cell>
          <cell r="I236" t="str">
            <v>Collection Processing System</v>
          </cell>
          <cell r="K236" t="str">
            <v>Custom In House Developed</v>
          </cell>
          <cell r="L236" t="str">
            <v>De-commissioned</v>
          </cell>
          <cell r="N236">
            <v>30348.5</v>
          </cell>
          <cell r="P236">
            <v>0</v>
          </cell>
          <cell r="T236" t="str">
            <v>** No Division/Group</v>
          </cell>
          <cell r="U236" t="str">
            <v>** No Branch</v>
          </cell>
          <cell r="W236" t="str">
            <v>Rob Edmondson</v>
          </cell>
          <cell r="X236" t="str">
            <v>Brent Ross</v>
          </cell>
          <cell r="Z236" t="str">
            <v>Mainframe</v>
          </cell>
          <cell r="AG236">
            <v>23</v>
          </cell>
        </row>
        <row r="237">
          <cell r="A237">
            <v>70</v>
          </cell>
          <cell r="B237" t="str">
            <v>Business Surveys_</v>
          </cell>
          <cell r="D237" t="str">
            <v>Business Surveys</v>
          </cell>
          <cell r="E237" t="str">
            <v>Business Surveys</v>
          </cell>
          <cell r="F237" t="str">
            <v>Quarterly Economy Wide</v>
          </cell>
          <cell r="G237" t="str">
            <v>This system processes the Surveys of New Capital Expenditure, Stocks and Sales and Company Profits.</v>
          </cell>
          <cell r="H237" t="str">
            <v>Statistical</v>
          </cell>
          <cell r="I237" t="str">
            <v>Collection Processing System</v>
          </cell>
          <cell r="K237" t="str">
            <v>Custom In House Developed</v>
          </cell>
          <cell r="L237" t="str">
            <v>De-commissioned</v>
          </cell>
          <cell r="N237">
            <v>31564.5</v>
          </cell>
          <cell r="O237">
            <v>36312.5</v>
          </cell>
          <cell r="P237">
            <v>0</v>
          </cell>
          <cell r="R237" t="str">
            <v>Local Application</v>
          </cell>
          <cell r="S237" t="str">
            <v>High</v>
          </cell>
          <cell r="T237" t="str">
            <v>Macroeconomics and Integration Group</v>
          </cell>
          <cell r="U237" t="str">
            <v>** No Branch</v>
          </cell>
          <cell r="V237">
            <v>142</v>
          </cell>
          <cell r="W237" t="str">
            <v>Rob Edmondson</v>
          </cell>
          <cell r="Z237" t="str">
            <v>Mainframe</v>
          </cell>
          <cell r="AG237">
            <v>70</v>
          </cell>
        </row>
        <row r="238">
          <cell r="A238">
            <v>1173</v>
          </cell>
          <cell r="B238" t="str">
            <v>Cab In Confidence Discussion DB_365442</v>
          </cell>
          <cell r="C238">
            <v>365442</v>
          </cell>
          <cell r="D238" t="str">
            <v>Cab In Confidence Discussion DB</v>
          </cell>
          <cell r="E238" t="str">
            <v>Cab In Confidence Discussion DB</v>
          </cell>
          <cell r="H238" t="str">
            <v>Administration</v>
          </cell>
          <cell r="K238" t="str">
            <v>Custom In House Developed</v>
          </cell>
          <cell r="L238" t="str">
            <v>De-commissioned</v>
          </cell>
          <cell r="P238">
            <v>39692</v>
          </cell>
          <cell r="Q238">
            <v>5</v>
          </cell>
          <cell r="R238" t="str">
            <v>Local Application</v>
          </cell>
          <cell r="S238" t="str">
            <v>Medium</v>
          </cell>
          <cell r="T238" t="str">
            <v>Corporate Services Division</v>
          </cell>
          <cell r="U238" t="str">
            <v>Business Support</v>
          </cell>
          <cell r="V238">
            <v>412</v>
          </cell>
          <cell r="W238" t="str">
            <v>Jeremy Michell</v>
          </cell>
          <cell r="X238" t="str">
            <v>Julie Gibson</v>
          </cell>
          <cell r="Y238" t="str">
            <v>Jeremy Michell</v>
          </cell>
          <cell r="Z238" t="str">
            <v>Lotus Notes</v>
          </cell>
          <cell r="AG238">
            <v>1173</v>
          </cell>
        </row>
        <row r="239">
          <cell r="A239">
            <v>619</v>
          </cell>
          <cell r="B239" t="str">
            <v>CAI for Household Surveys_337701</v>
          </cell>
          <cell r="C239">
            <v>337701</v>
          </cell>
          <cell r="D239" t="str">
            <v>CAI for Household Surveys</v>
          </cell>
          <cell r="E239" t="str">
            <v>CAI for Household Surveys</v>
          </cell>
          <cell r="F239" t="str">
            <v>CAI Systems</v>
          </cell>
          <cell r="G239" t="str">
            <v>Provides infrastructure for running household surveys using CAI technology. Includes CAIWMS.</v>
          </cell>
          <cell r="H239" t="str">
            <v>Corporate Infrastructure</v>
          </cell>
          <cell r="I239" t="str">
            <v>Collection Processing Infrastructure System</v>
          </cell>
          <cell r="J239" t="str">
            <v>More than 100 Users</v>
          </cell>
          <cell r="K239" t="str">
            <v>Custom In House Developed</v>
          </cell>
          <cell r="L239" t="str">
            <v>In Production - Development Continuing</v>
          </cell>
          <cell r="P239">
            <v>39965</v>
          </cell>
          <cell r="Q239">
            <v>5</v>
          </cell>
          <cell r="R239" t="str">
            <v>Business Infrastructure Application</v>
          </cell>
          <cell r="S239" t="str">
            <v>MEI Category 1</v>
          </cell>
          <cell r="T239" t="str">
            <v>Chief Operating Officer</v>
          </cell>
          <cell r="U239" t="str">
            <v>Integrated Collection</v>
          </cell>
          <cell r="V239">
            <v>252</v>
          </cell>
          <cell r="W239" t="str">
            <v>Grant Spratt</v>
          </cell>
          <cell r="X239" t="str">
            <v>Anthony Grubb</v>
          </cell>
          <cell r="Y239" t="str">
            <v>Grant Spratt</v>
          </cell>
          <cell r="Z239" t="str">
            <v>Lotus Notes</v>
          </cell>
          <cell r="AB239" t="str">
            <v>LotusScript/LotusFormula</v>
          </cell>
          <cell r="AD239">
            <v>2229070.0099999998</v>
          </cell>
          <cell r="AE239">
            <v>209180.48571428601</v>
          </cell>
          <cell r="AF239">
            <v>1157657.1000000001</v>
          </cell>
          <cell r="AG239">
            <v>619</v>
          </cell>
        </row>
        <row r="240">
          <cell r="A240">
            <v>643</v>
          </cell>
          <cell r="B240" t="str">
            <v>CAI Transmission_</v>
          </cell>
          <cell r="D240" t="str">
            <v>CAI Transmission</v>
          </cell>
          <cell r="E240" t="str">
            <v>CAI Transmission</v>
          </cell>
          <cell r="I240" t="str">
            <v>Other - None of the above (specify purpose)</v>
          </cell>
          <cell r="K240" t="str">
            <v>Custom In House Developed</v>
          </cell>
          <cell r="L240" t="str">
            <v>De-commissioned</v>
          </cell>
          <cell r="O240">
            <v>37196</v>
          </cell>
          <cell r="P240">
            <v>0</v>
          </cell>
          <cell r="T240" t="str">
            <v>** No Division/Group</v>
          </cell>
          <cell r="U240" t="str">
            <v>** No Branch</v>
          </cell>
          <cell r="W240" t="str">
            <v>John Kendrigan</v>
          </cell>
          <cell r="Z240" t="str">
            <v>PC</v>
          </cell>
          <cell r="AG240">
            <v>643</v>
          </cell>
        </row>
        <row r="241">
          <cell r="A241">
            <v>1005</v>
          </cell>
          <cell r="B241" t="str">
            <v>Canprint_349312</v>
          </cell>
          <cell r="C241">
            <v>349312</v>
          </cell>
          <cell r="D241" t="str">
            <v>Canprint</v>
          </cell>
          <cell r="E241" t="str">
            <v>Canprint</v>
          </cell>
          <cell r="F241" t="str">
            <v>Financial</v>
          </cell>
          <cell r="G241" t="str">
            <v>Canprint is the old Pirie Printer Site Db that is replicated with the Canprint site in Fyshwick. This DB allows print orders to be placed and reflected at the Canprint site where the staff can print the order and update the status of the job.</v>
          </cell>
          <cell r="H241" t="str">
            <v>Distribution</v>
          </cell>
          <cell r="J241" t="str">
            <v>Less than 10 Across Sites</v>
          </cell>
          <cell r="K241" t="str">
            <v>Custom In House Developed</v>
          </cell>
          <cell r="L241" t="str">
            <v>In Production</v>
          </cell>
          <cell r="N241">
            <v>38474</v>
          </cell>
          <cell r="P241">
            <v>39965</v>
          </cell>
          <cell r="Q241">
            <v>7</v>
          </cell>
          <cell r="R241" t="str">
            <v>Local Application</v>
          </cell>
          <cell r="S241" t="str">
            <v>Medium</v>
          </cell>
          <cell r="T241" t="str">
            <v>Chief Operating Officer</v>
          </cell>
          <cell r="U241" t="str">
            <v>Financial Management</v>
          </cell>
          <cell r="V241">
            <v>391</v>
          </cell>
          <cell r="W241" t="str">
            <v>Ta-Csd Director</v>
          </cell>
          <cell r="X241" t="str">
            <v>Eric Sadlowski</v>
          </cell>
          <cell r="Y241" t="str">
            <v>Ta-Csd Director</v>
          </cell>
          <cell r="Z241" t="str">
            <v>Lotus Notes</v>
          </cell>
          <cell r="AD241">
            <v>0</v>
          </cell>
          <cell r="AF241">
            <v>0</v>
          </cell>
          <cell r="AG241">
            <v>1005</v>
          </cell>
        </row>
        <row r="242">
          <cell r="A242">
            <v>644</v>
          </cell>
          <cell r="B242" t="str">
            <v>Capex - Stocks &amp; Sales &amp; Profits_</v>
          </cell>
          <cell r="D242" t="str">
            <v>Capex - Stocks &amp; Sales &amp; Profits</v>
          </cell>
          <cell r="E242" t="str">
            <v>Capex - Stocks &amp; Sales &amp; Profits</v>
          </cell>
          <cell r="I242" t="str">
            <v>Collection Processing System</v>
          </cell>
          <cell r="K242" t="str">
            <v>Custom In House Developed</v>
          </cell>
          <cell r="L242" t="str">
            <v>De-commissioned</v>
          </cell>
          <cell r="O242">
            <v>36312</v>
          </cell>
          <cell r="P242">
            <v>0</v>
          </cell>
          <cell r="T242" t="str">
            <v>** No Division/Group</v>
          </cell>
          <cell r="U242" t="str">
            <v>** No Branch</v>
          </cell>
          <cell r="W242" t="str">
            <v>Rob Edmondson</v>
          </cell>
          <cell r="Z242" t="str">
            <v>Mainframe</v>
          </cell>
          <cell r="AG242">
            <v>644</v>
          </cell>
        </row>
        <row r="243">
          <cell r="A243">
            <v>770</v>
          </cell>
          <cell r="B243" t="str">
            <v>Capital Stock system (CPE)_337834</v>
          </cell>
          <cell r="C243">
            <v>337834</v>
          </cell>
          <cell r="D243" t="str">
            <v>Capital Stock system (CPE)</v>
          </cell>
          <cell r="E243" t="str">
            <v>Capital Stock system (CPE)</v>
          </cell>
          <cell r="F243" t="str">
            <v>National Accounts</v>
          </cell>
          <cell r="G243"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H243" t="str">
            <v>Statistical</v>
          </cell>
          <cell r="I243" t="str">
            <v>Collection Processing System</v>
          </cell>
          <cell r="K243" t="str">
            <v>Custom In House Developed</v>
          </cell>
          <cell r="L243" t="str">
            <v>De-commissioned</v>
          </cell>
          <cell r="N243">
            <v>36434</v>
          </cell>
          <cell r="O243">
            <v>39986</v>
          </cell>
          <cell r="P243">
            <v>37257</v>
          </cell>
          <cell r="Q243">
            <v>10</v>
          </cell>
          <cell r="R243" t="str">
            <v>Business Critical Application</v>
          </cell>
          <cell r="S243" t="str">
            <v>High</v>
          </cell>
          <cell r="T243" t="str">
            <v>Macroeconomics and Integration Group</v>
          </cell>
          <cell r="U243" t="str">
            <v>National Accounts</v>
          </cell>
          <cell r="V243">
            <v>22</v>
          </cell>
          <cell r="W243" t="str">
            <v>Edwin Aplin</v>
          </cell>
          <cell r="Y243" t="str">
            <v>Geoff Coggins</v>
          </cell>
          <cell r="Z243" t="str">
            <v>PC</v>
          </cell>
          <cell r="AG243">
            <v>770</v>
          </cell>
        </row>
        <row r="244">
          <cell r="A244">
            <v>1033</v>
          </cell>
          <cell r="B244" t="str">
            <v>Case Assistance - Support &amp; Early Intervention System (CASEIS)_352181</v>
          </cell>
          <cell r="C244">
            <v>352181</v>
          </cell>
          <cell r="D244" t="str">
            <v>Case Assistance - Support &amp; Early Intervention System (CASEIS)</v>
          </cell>
          <cell r="E244" t="str">
            <v>Case Assistance - Support &amp; Early Intervention System (CASEIS)</v>
          </cell>
          <cell r="F244" t="str">
            <v>HR Systems</v>
          </cell>
          <cell r="G244"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H244" t="str">
            <v>Corporate</v>
          </cell>
          <cell r="J244" t="str">
            <v>More than 100 Users</v>
          </cell>
          <cell r="K244" t="str">
            <v>Custom In House Developed</v>
          </cell>
          <cell r="L244" t="str">
            <v>In Production - Development Continuing</v>
          </cell>
          <cell r="N244">
            <v>38873</v>
          </cell>
          <cell r="P244">
            <v>39965</v>
          </cell>
          <cell r="Q244">
            <v>7</v>
          </cell>
          <cell r="R244" t="str">
            <v>Local Application</v>
          </cell>
          <cell r="S244" t="str">
            <v>Medium</v>
          </cell>
          <cell r="T244" t="str">
            <v>Chief Operating Officer</v>
          </cell>
          <cell r="U244" t="str">
            <v>Human Resources Branch</v>
          </cell>
          <cell r="V244">
            <v>417</v>
          </cell>
          <cell r="W244" t="str">
            <v>Erin Matson</v>
          </cell>
          <cell r="X244" t="str">
            <v>Julie Gibson</v>
          </cell>
          <cell r="Y244" t="str">
            <v>Erin Matson</v>
          </cell>
          <cell r="Z244" t="str">
            <v>Lotus Notes</v>
          </cell>
          <cell r="AA244" t="str">
            <v>Notes</v>
          </cell>
          <cell r="AB244" t="str">
            <v>LotusScript/LotusFormula</v>
          </cell>
          <cell r="AD244">
            <v>22236</v>
          </cell>
          <cell r="AF244">
            <v>16127.74</v>
          </cell>
          <cell r="AG244">
            <v>1033</v>
          </cell>
        </row>
        <row r="245">
          <cell r="A245">
            <v>286</v>
          </cell>
          <cell r="B245" t="str">
            <v>Caseflow - (Courts)_337702</v>
          </cell>
          <cell r="C245">
            <v>337702</v>
          </cell>
          <cell r="D245" t="str">
            <v>Caseflow - (Courts)</v>
          </cell>
          <cell r="E245" t="str">
            <v>Caseflow - (Courts)</v>
          </cell>
          <cell r="F245" t="str">
            <v>National Crime &amp; Justice Statistics Systems</v>
          </cell>
          <cell r="G245" t="str">
            <v>Processing system to provide broad level of statistics on the amount of work processed by the criminal courts in Australia - uses state/territory origin admin. data, SPEED/Centura front-end together with SPEED Centura/SAS EG background processing against Oracle tables.</v>
          </cell>
          <cell r="H245" t="str">
            <v>Statistical</v>
          </cell>
          <cell r="I245" t="str">
            <v>Collection Processing System</v>
          </cell>
          <cell r="J245" t="str">
            <v>Less than 10 at a Single Site</v>
          </cell>
          <cell r="K245" t="str">
            <v>Custom In House Developed</v>
          </cell>
          <cell r="L245" t="str">
            <v>In Production - Development Continuing</v>
          </cell>
          <cell r="N245">
            <v>34731.5</v>
          </cell>
          <cell r="P245">
            <v>39965</v>
          </cell>
          <cell r="Q245">
            <v>2</v>
          </cell>
          <cell r="R245" t="str">
            <v>Local Application</v>
          </cell>
          <cell r="S245" t="str">
            <v>Medium</v>
          </cell>
          <cell r="T245" t="str">
            <v>Social Statistics Group</v>
          </cell>
          <cell r="U245" t="str">
            <v>** No Branch</v>
          </cell>
          <cell r="V245">
            <v>443</v>
          </cell>
          <cell r="W245" t="str">
            <v>Jeremy Michell</v>
          </cell>
          <cell r="X245" t="str">
            <v>Soula Macfarlane</v>
          </cell>
          <cell r="Y245" t="str">
            <v>Jeremy Michell</v>
          </cell>
          <cell r="Z245" t="str">
            <v>PC</v>
          </cell>
          <cell r="AB245" t="str">
            <v>CENTURA</v>
          </cell>
          <cell r="AD245">
            <v>644591.13</v>
          </cell>
          <cell r="AE245">
            <v>16591.5</v>
          </cell>
          <cell r="AF245">
            <v>80453.78</v>
          </cell>
          <cell r="AG245">
            <v>286</v>
          </cell>
        </row>
        <row r="246">
          <cell r="A246">
            <v>292</v>
          </cell>
          <cell r="B246" t="str">
            <v>CAUL Time Series_</v>
          </cell>
          <cell r="D246" t="str">
            <v>CAUL Time Series</v>
          </cell>
          <cell r="E246" t="str">
            <v>CAUL Time Series</v>
          </cell>
          <cell r="H246" t="str">
            <v>Distribution</v>
          </cell>
          <cell r="I246" t="str">
            <v>Distribution</v>
          </cell>
          <cell r="K246" t="str">
            <v>Custom In House Developed</v>
          </cell>
          <cell r="L246" t="str">
            <v>De-commissioned</v>
          </cell>
          <cell r="N246">
            <v>34820.5</v>
          </cell>
          <cell r="P246">
            <v>0</v>
          </cell>
          <cell r="T246" t="str">
            <v>** No Division/Group</v>
          </cell>
          <cell r="U246" t="str">
            <v>** No Branch</v>
          </cell>
          <cell r="W246" t="str">
            <v>Helen Robson</v>
          </cell>
          <cell r="X246" t="str">
            <v>Gary Dunnet</v>
          </cell>
          <cell r="Z246" t="str">
            <v>Mid-Range</v>
          </cell>
          <cell r="AG246">
            <v>292</v>
          </cell>
        </row>
        <row r="247">
          <cell r="A247">
            <v>387</v>
          </cell>
          <cell r="B247" t="str">
            <v>CCR (Windows Interface) and IT Costs_320157</v>
          </cell>
          <cell r="C247">
            <v>320157</v>
          </cell>
          <cell r="D247" t="str">
            <v>CCR (Windows Interface) and IT Costs</v>
          </cell>
          <cell r="E247" t="str">
            <v>CCR (Windows Interface) and IT Costs</v>
          </cell>
          <cell r="F247" t="str">
            <v>TSD IT Cost Recovery</v>
          </cell>
          <cell r="G247" t="str">
            <v>To convert the predominantly mainframe interface that integrates all IT cost sources to a Windows interface. This system replaces application 26 .</v>
          </cell>
          <cell r="H247" t="str">
            <v>Administration</v>
          </cell>
          <cell r="I247" t="str">
            <v>Systems - Business Systems for Internal Use</v>
          </cell>
          <cell r="J247" t="str">
            <v>More than 100 Users</v>
          </cell>
          <cell r="K247" t="str">
            <v>Custom In House Developed</v>
          </cell>
          <cell r="L247" t="str">
            <v>In Production - Minimum Maintenance</v>
          </cell>
          <cell r="N247">
            <v>34912.5</v>
          </cell>
          <cell r="P247">
            <v>39965</v>
          </cell>
          <cell r="Q247">
            <v>6</v>
          </cell>
          <cell r="R247" t="str">
            <v>Local Application</v>
          </cell>
          <cell r="S247" t="str">
            <v>Medium</v>
          </cell>
          <cell r="T247" t="str">
            <v>Technology Services Division</v>
          </cell>
          <cell r="U247" t="str">
            <v>Technology Infrastructure</v>
          </cell>
          <cell r="V247">
            <v>351</v>
          </cell>
          <cell r="W247" t="str">
            <v>Mark Bingley</v>
          </cell>
          <cell r="X247" t="str">
            <v>Jenny Peisley</v>
          </cell>
          <cell r="Y247" t="str">
            <v>Andrew Gill</v>
          </cell>
          <cell r="Z247" t="str">
            <v>Lotus Notes</v>
          </cell>
          <cell r="AA247" t="str">
            <v>Notes</v>
          </cell>
          <cell r="AB247" t="str">
            <v>LotusScript/LotusFormula</v>
          </cell>
          <cell r="AD247">
            <v>223105.3</v>
          </cell>
          <cell r="AE247">
            <v>24552</v>
          </cell>
          <cell r="AF247">
            <v>22897.58</v>
          </cell>
          <cell r="AG247">
            <v>387</v>
          </cell>
        </row>
        <row r="248">
          <cell r="A248">
            <v>849</v>
          </cell>
          <cell r="B248" t="str">
            <v>CD Locator -  Ver V1.4_339283</v>
          </cell>
          <cell r="C248">
            <v>339283</v>
          </cell>
          <cell r="D248" t="str">
            <v>CD Locator</v>
          </cell>
          <cell r="E248" t="str">
            <v>CD Locator -  Ver V1.4</v>
          </cell>
          <cell r="H248" t="str">
            <v>Statistical</v>
          </cell>
          <cell r="I248" t="str">
            <v>Collection Processing System</v>
          </cell>
          <cell r="K248" t="str">
            <v>Custom In House Developed</v>
          </cell>
          <cell r="L248" t="str">
            <v>De-commissioned</v>
          </cell>
          <cell r="M248" t="str">
            <v>V1.4</v>
          </cell>
          <cell r="N248">
            <v>36892</v>
          </cell>
          <cell r="O248">
            <v>39288</v>
          </cell>
          <cell r="P248">
            <v>37453</v>
          </cell>
          <cell r="Q248">
            <v>10</v>
          </cell>
          <cell r="R248" t="str">
            <v>Local Application</v>
          </cell>
          <cell r="S248" t="str">
            <v>Medium</v>
          </cell>
          <cell r="T248" t="str">
            <v>Population Labour Industry and Environment Statistics Group</v>
          </cell>
          <cell r="U248" t="str">
            <v>** No Branch</v>
          </cell>
          <cell r="V248">
            <v>157</v>
          </cell>
          <cell r="W248" t="str">
            <v>Bruce Green</v>
          </cell>
          <cell r="X248" t="str">
            <v>Alister Nairn</v>
          </cell>
          <cell r="Y248" t="str">
            <v>Helen Robson</v>
          </cell>
          <cell r="Z248" t="str">
            <v>PC</v>
          </cell>
          <cell r="AB248" t="str">
            <v>Visual Basic</v>
          </cell>
          <cell r="AG248">
            <v>849</v>
          </cell>
        </row>
        <row r="249">
          <cell r="A249">
            <v>628</v>
          </cell>
          <cell r="B249" t="str">
            <v>CDATS Database -  Ver 2000.12.05_337835</v>
          </cell>
          <cell r="C249">
            <v>337835</v>
          </cell>
          <cell r="D249" t="str">
            <v>CDATS Database</v>
          </cell>
          <cell r="E249" t="str">
            <v>CDATS Database -  Ver 2000.12.05</v>
          </cell>
          <cell r="F249" t="str">
            <v>Census</v>
          </cell>
          <cell r="G249" t="str">
            <v>Census Data and Technical Services Notes database for SuperCROSS queries. 06/05/2009 - CDATS development work and asset data is being recorded under "2006 Pop Census - Output" application. Still in production. decommissioned as a result of 2009 impairment testing</v>
          </cell>
          <cell r="H249" t="str">
            <v>Statistical</v>
          </cell>
          <cell r="I249" t="str">
            <v>Other - None of the above (specify purpose)</v>
          </cell>
          <cell r="J249" t="str">
            <v>10 to 100 Users</v>
          </cell>
          <cell r="K249" t="str">
            <v>Custom In House Developed</v>
          </cell>
          <cell r="L249" t="str">
            <v>De-commissioned</v>
          </cell>
          <cell r="M249" t="str">
            <v>2000.12.05</v>
          </cell>
          <cell r="N249">
            <v>36800</v>
          </cell>
          <cell r="O249">
            <v>39986</v>
          </cell>
          <cell r="P249">
            <v>37257</v>
          </cell>
          <cell r="Q249">
            <v>10</v>
          </cell>
          <cell r="R249" t="str">
            <v>Local Application</v>
          </cell>
          <cell r="S249" t="str">
            <v>Medium</v>
          </cell>
          <cell r="T249" t="str">
            <v>Population Labour Industry and Environment Statistics Group</v>
          </cell>
          <cell r="U249" t="str">
            <v>Population Census</v>
          </cell>
          <cell r="V249">
            <v>211</v>
          </cell>
          <cell r="W249" t="str">
            <v>Paul Sewell</v>
          </cell>
          <cell r="X249" t="str">
            <v>Michael Beahan</v>
          </cell>
          <cell r="Y249" t="str">
            <v>John D Moore</v>
          </cell>
          <cell r="Z249" t="str">
            <v>Lotus Notes</v>
          </cell>
          <cell r="AB249" t="str">
            <v>LotusScript/LotusFormula</v>
          </cell>
          <cell r="AG249">
            <v>628</v>
          </cell>
        </row>
        <row r="250">
          <cell r="A250">
            <v>646</v>
          </cell>
          <cell r="B250" t="str">
            <v>CDRD Enquiry System_</v>
          </cell>
          <cell r="D250" t="str">
            <v>CDRD Enquiry System</v>
          </cell>
          <cell r="E250" t="str">
            <v>CDRD Enquiry System</v>
          </cell>
          <cell r="H250" t="str">
            <v>Information</v>
          </cell>
          <cell r="I250" t="str">
            <v>Systems - Business Systems for Internal Use</v>
          </cell>
          <cell r="K250" t="str">
            <v>Custom In House Developed</v>
          </cell>
          <cell r="L250" t="str">
            <v>De-commissioned</v>
          </cell>
          <cell r="N250">
            <v>35551</v>
          </cell>
          <cell r="P250">
            <v>0</v>
          </cell>
          <cell r="T250" t="str">
            <v>Population Statistics Group</v>
          </cell>
          <cell r="U250" t="str">
            <v>Census, Demography and Geography</v>
          </cell>
          <cell r="V250">
            <v>157</v>
          </cell>
          <cell r="W250" t="str">
            <v>John Kendrigan</v>
          </cell>
          <cell r="X250" t="str">
            <v>Frank Blanchfield</v>
          </cell>
          <cell r="Y250" t="str">
            <v>Rosemary Crocker</v>
          </cell>
          <cell r="Z250" t="str">
            <v>PC</v>
          </cell>
          <cell r="AB250" t="str">
            <v>SQL WINDOWS/Centura</v>
          </cell>
          <cell r="AG250">
            <v>646</v>
          </cell>
        </row>
        <row r="251">
          <cell r="A251">
            <v>647</v>
          </cell>
          <cell r="B251" t="str">
            <v>CDRD Update System_</v>
          </cell>
          <cell r="D251" t="str">
            <v>CDRD Update System</v>
          </cell>
          <cell r="E251" t="str">
            <v>CDRD Update System</v>
          </cell>
          <cell r="H251" t="str">
            <v>Information</v>
          </cell>
          <cell r="I251" t="str">
            <v>Systems - Business Systems for Internal Use</v>
          </cell>
          <cell r="K251" t="str">
            <v>Custom In House Developed</v>
          </cell>
          <cell r="L251" t="str">
            <v>De-commissioned</v>
          </cell>
          <cell r="N251">
            <v>35551</v>
          </cell>
          <cell r="P251">
            <v>0</v>
          </cell>
          <cell r="T251" t="str">
            <v>Population Statistics Group</v>
          </cell>
          <cell r="U251" t="str">
            <v>Census, Demography and Geography</v>
          </cell>
          <cell r="V251">
            <v>157</v>
          </cell>
          <cell r="W251" t="str">
            <v>John Kendrigan</v>
          </cell>
          <cell r="X251" t="str">
            <v>Frank Blanchfield</v>
          </cell>
          <cell r="Y251" t="str">
            <v>Rosemary Crocker</v>
          </cell>
          <cell r="Z251" t="str">
            <v>PC</v>
          </cell>
          <cell r="AB251" t="str">
            <v>SQL WINDOWS/Centura</v>
          </cell>
          <cell r="AG251">
            <v>647</v>
          </cell>
        </row>
        <row r="252">
          <cell r="A252">
            <v>1080</v>
          </cell>
          <cell r="B252" t="str">
            <v>Census Data Enhancement -  Ver 1.00_359721</v>
          </cell>
          <cell r="C252">
            <v>359721</v>
          </cell>
          <cell r="D252" t="str">
            <v>Census Data Enhancement</v>
          </cell>
          <cell r="E252" t="str">
            <v>Census Data Enhancement -  Ver 1.00</v>
          </cell>
          <cell r="F252" t="str">
            <v>Census Data Enhancement</v>
          </cell>
          <cell r="G252" t="str">
            <v>Census Data Enhancement Project - a number of software are used in this project</v>
          </cell>
          <cell r="H252" t="str">
            <v>Statistical</v>
          </cell>
          <cell r="J252" t="str">
            <v>Less than 10 at a Single Site</v>
          </cell>
          <cell r="K252" t="str">
            <v>Custom In House Developed</v>
          </cell>
          <cell r="L252" t="str">
            <v>In Production</v>
          </cell>
          <cell r="M252">
            <v>1</v>
          </cell>
          <cell r="P252">
            <v>39965</v>
          </cell>
          <cell r="Q252">
            <v>8</v>
          </cell>
          <cell r="R252" t="str">
            <v>Local Application</v>
          </cell>
          <cell r="S252" t="str">
            <v>High</v>
          </cell>
          <cell r="T252" t="str">
            <v>Social Statistics Group</v>
          </cell>
          <cell r="U252" t="str">
            <v>Social Data Integration and Analysis</v>
          </cell>
          <cell r="V252">
            <v>450</v>
          </cell>
          <cell r="W252" t="str">
            <v>Jeremy Michell</v>
          </cell>
          <cell r="X252" t="str">
            <v>Graeme Thompson</v>
          </cell>
          <cell r="Y252" t="str">
            <v>Jeremy Michell</v>
          </cell>
          <cell r="Z252" t="str">
            <v>Mid-Range</v>
          </cell>
          <cell r="AB252" t="str">
            <v>PLSQL/SQL</v>
          </cell>
          <cell r="AD252">
            <v>211199.32</v>
          </cell>
          <cell r="AE252">
            <v>35855</v>
          </cell>
          <cell r="AF252">
            <v>160490.1</v>
          </cell>
          <cell r="AG252">
            <v>1080</v>
          </cell>
        </row>
        <row r="253">
          <cell r="A253">
            <v>1230</v>
          </cell>
          <cell r="B253" t="str">
            <v>Census Map Production System_369447</v>
          </cell>
          <cell r="C253">
            <v>369447</v>
          </cell>
          <cell r="D253" t="str">
            <v>Census Map Production System</v>
          </cell>
          <cell r="E253" t="str">
            <v>Census Map Production System</v>
          </cell>
          <cell r="H253" t="str">
            <v>Information</v>
          </cell>
          <cell r="J253" t="str">
            <v>Less than 10 at a Single Site</v>
          </cell>
          <cell r="K253" t="str">
            <v>Custom In House Developed</v>
          </cell>
          <cell r="L253" t="str">
            <v>In Production</v>
          </cell>
          <cell r="N253">
            <v>37987</v>
          </cell>
          <cell r="P253">
            <v>40118</v>
          </cell>
          <cell r="Q253">
            <v>10</v>
          </cell>
          <cell r="R253" t="str">
            <v>Local Application</v>
          </cell>
          <cell r="S253" t="str">
            <v>Medium</v>
          </cell>
          <cell r="T253" t="str">
            <v>Population Labour Industry and Environment Statistics Group</v>
          </cell>
          <cell r="U253" t="str">
            <v>Industry Statistics Branch</v>
          </cell>
          <cell r="V253">
            <v>154</v>
          </cell>
          <cell r="W253" t="str">
            <v>Mark Viney</v>
          </cell>
          <cell r="X253" t="str">
            <v>Alister Nairn</v>
          </cell>
          <cell r="Y253" t="str">
            <v>Ken Smith</v>
          </cell>
          <cell r="Z253" t="str">
            <v>PC - Thick Client</v>
          </cell>
          <cell r="AA253" t="str">
            <v>MapInfo</v>
          </cell>
          <cell r="AD253">
            <v>0</v>
          </cell>
          <cell r="AF253">
            <v>0</v>
          </cell>
          <cell r="AG253">
            <v>1230</v>
          </cell>
        </row>
        <row r="254">
          <cell r="A254">
            <v>1071</v>
          </cell>
          <cell r="B254" t="str">
            <v>Census Outputs -  Ver 1.00_357710</v>
          </cell>
          <cell r="C254">
            <v>357710</v>
          </cell>
          <cell r="D254" t="str">
            <v>Census Outputs</v>
          </cell>
          <cell r="E254" t="str">
            <v>Census Outputs -  Ver 1.00</v>
          </cell>
          <cell r="F254" t="str">
            <v>Census</v>
          </cell>
          <cell r="G254" t="str">
            <v>Application that disseminates Census data via ABS website decommissioned as a result of 2009 impairment testing</v>
          </cell>
          <cell r="H254" t="str">
            <v>Corporate Infrastructure</v>
          </cell>
          <cell r="K254" t="str">
            <v>Custom In House Developed</v>
          </cell>
          <cell r="L254" t="str">
            <v>De-commissioned</v>
          </cell>
          <cell r="M254">
            <v>1</v>
          </cell>
          <cell r="N254">
            <v>38933</v>
          </cell>
          <cell r="O254">
            <v>39986</v>
          </cell>
          <cell r="P254">
            <v>38961</v>
          </cell>
          <cell r="Q254">
            <v>10</v>
          </cell>
          <cell r="R254" t="str">
            <v>Business Infrastructure Application</v>
          </cell>
          <cell r="S254" t="str">
            <v>High</v>
          </cell>
          <cell r="T254" t="str">
            <v>Population Labour Industry and Environment Statistics Group</v>
          </cell>
          <cell r="U254" t="str">
            <v>Population Census</v>
          </cell>
          <cell r="V254">
            <v>211</v>
          </cell>
          <cell r="W254" t="str">
            <v>Paul Brush</v>
          </cell>
          <cell r="X254" t="str">
            <v>Michael Beahan</v>
          </cell>
          <cell r="Y254" t="str">
            <v>Peter R Jones</v>
          </cell>
          <cell r="Z254" t="str">
            <v>Other</v>
          </cell>
          <cell r="AG254">
            <v>1071</v>
          </cell>
        </row>
        <row r="255">
          <cell r="A255">
            <v>1014</v>
          </cell>
          <cell r="B255" t="str">
            <v>Census Pay Advices_352182</v>
          </cell>
          <cell r="C255">
            <v>352182</v>
          </cell>
          <cell r="D255" t="str">
            <v>Census Pay Advices</v>
          </cell>
          <cell r="E255" t="str">
            <v>Census Pay Advices</v>
          </cell>
          <cell r="F255" t="str">
            <v>HR Systems</v>
          </cell>
          <cell r="H255" t="str">
            <v>Corporate</v>
          </cell>
          <cell r="J255" t="str">
            <v>More than 100 Users</v>
          </cell>
          <cell r="K255" t="str">
            <v>Custom In House Developed</v>
          </cell>
          <cell r="L255" t="str">
            <v>In Production</v>
          </cell>
          <cell r="N255">
            <v>38519</v>
          </cell>
          <cell r="P255">
            <v>39965</v>
          </cell>
          <cell r="Q255">
            <v>7</v>
          </cell>
          <cell r="R255" t="str">
            <v>Local Application</v>
          </cell>
          <cell r="S255" t="str">
            <v>Low</v>
          </cell>
          <cell r="T255" t="str">
            <v>Chief Operating Officer</v>
          </cell>
          <cell r="U255" t="str">
            <v>Financial Management</v>
          </cell>
          <cell r="V255">
            <v>415</v>
          </cell>
          <cell r="W255" t="str">
            <v>Grant Spratt</v>
          </cell>
          <cell r="X255" t="str">
            <v>Eric Sadlowski</v>
          </cell>
          <cell r="Y255" t="str">
            <v>Grant Spratt</v>
          </cell>
          <cell r="Z255" t="str">
            <v>Lotus Notes</v>
          </cell>
          <cell r="AD255">
            <v>0</v>
          </cell>
          <cell r="AF255">
            <v>0</v>
          </cell>
          <cell r="AG255">
            <v>1014</v>
          </cell>
        </row>
        <row r="256">
          <cell r="A256">
            <v>822</v>
          </cell>
          <cell r="B256" t="str">
            <v>Census SuperCROSS -  Ver 3.7.44a_337837</v>
          </cell>
          <cell r="C256">
            <v>337837</v>
          </cell>
          <cell r="D256" t="str">
            <v>Census SuperCROSS</v>
          </cell>
          <cell r="E256" t="str">
            <v>Census SuperCROSS -  Ver 3.7.44a</v>
          </cell>
          <cell r="F256" t="str">
            <v>Census</v>
          </cell>
          <cell r="G256" t="str">
            <v>SuperCROSS is cross-tabulation package for large databases used in Census was decommissioned after 2009 impairment testing</v>
          </cell>
          <cell r="H256" t="str">
            <v>Statistical</v>
          </cell>
          <cell r="I256" t="str">
            <v>Collection Processing System</v>
          </cell>
          <cell r="K256" t="str">
            <v>Custom In House Developed</v>
          </cell>
          <cell r="L256" t="str">
            <v>De-commissioned</v>
          </cell>
          <cell r="M256" t="str">
            <v>3.7.44a</v>
          </cell>
          <cell r="N256">
            <v>37043</v>
          </cell>
          <cell r="O256">
            <v>39986</v>
          </cell>
          <cell r="P256">
            <v>37257</v>
          </cell>
          <cell r="Q256">
            <v>10</v>
          </cell>
          <cell r="R256" t="str">
            <v>Local Application</v>
          </cell>
          <cell r="S256" t="str">
            <v>High</v>
          </cell>
          <cell r="T256" t="str">
            <v>Population Labour Industry and Environment Statistics Group</v>
          </cell>
          <cell r="U256" t="str">
            <v>Population Census</v>
          </cell>
          <cell r="V256">
            <v>211</v>
          </cell>
          <cell r="W256" t="str">
            <v>Duncan Young</v>
          </cell>
          <cell r="Y256" t="str">
            <v>Duncan Young</v>
          </cell>
          <cell r="Z256" t="str">
            <v>PC</v>
          </cell>
          <cell r="AG256">
            <v>822</v>
          </cell>
        </row>
        <row r="257">
          <cell r="A257">
            <v>1201</v>
          </cell>
          <cell r="B257" t="str">
            <v>CensusAtSchools -  Ver 2.0_367181</v>
          </cell>
          <cell r="C257">
            <v>367181</v>
          </cell>
          <cell r="D257" t="str">
            <v>CensusAtSchools</v>
          </cell>
          <cell r="E257" t="str">
            <v>CensusAtSchools -  Ver 2.0</v>
          </cell>
          <cell r="F257" t="str">
            <v>Census</v>
          </cell>
          <cell r="G257" t="str">
            <v>The Census@Schools application is an externally supported application build by GoVote for National Educational Services Unit.</v>
          </cell>
          <cell r="H257" t="str">
            <v>Statistical</v>
          </cell>
          <cell r="J257" t="str">
            <v>External to the ABS</v>
          </cell>
          <cell r="K257" t="str">
            <v>Custom In House Developed</v>
          </cell>
          <cell r="L257" t="str">
            <v>In Production</v>
          </cell>
          <cell r="M257">
            <v>2</v>
          </cell>
          <cell r="N257">
            <v>39604</v>
          </cell>
          <cell r="P257">
            <v>39965</v>
          </cell>
          <cell r="Q257">
            <v>4</v>
          </cell>
          <cell r="R257" t="str">
            <v>Local Application</v>
          </cell>
          <cell r="S257" t="str">
            <v>Low</v>
          </cell>
          <cell r="T257" t="str">
            <v>Integrated Collection and Dissemination Services</v>
          </cell>
          <cell r="U257" t="str">
            <v>** No Branch</v>
          </cell>
          <cell r="V257">
            <v>548</v>
          </cell>
          <cell r="W257" t="str">
            <v>Grant Spratt</v>
          </cell>
          <cell r="X257" t="str">
            <v>Christine Sergi</v>
          </cell>
          <cell r="Y257" t="str">
            <v>Edwin Aplin</v>
          </cell>
          <cell r="Z257" t="str">
            <v>PC</v>
          </cell>
          <cell r="AB257" t="str">
            <v>HTML/XHTML</v>
          </cell>
          <cell r="AD257">
            <v>32759</v>
          </cell>
          <cell r="AE257">
            <v>12555</v>
          </cell>
          <cell r="AF257">
            <v>29828.46</v>
          </cell>
          <cell r="AG257">
            <v>1201</v>
          </cell>
        </row>
        <row r="258">
          <cell r="A258">
            <v>1193</v>
          </cell>
          <cell r="B258" t="str">
            <v>Census@Schools -  Ver 120_</v>
          </cell>
          <cell r="D258" t="str">
            <v>Census@Schools</v>
          </cell>
          <cell r="E258" t="str">
            <v>Census@Schools -  Ver 120</v>
          </cell>
          <cell r="F258" t="str">
            <v>Census</v>
          </cell>
          <cell r="G258" t="str">
            <v>The Census@Schools appliation is an externally supported application build by GoVote for National Educational Services Unit.</v>
          </cell>
          <cell r="H258" t="str">
            <v>Statistical</v>
          </cell>
          <cell r="K258" t="str">
            <v>Custom In House Developed</v>
          </cell>
          <cell r="L258" t="str">
            <v>De-commissioned</v>
          </cell>
          <cell r="M258">
            <v>120</v>
          </cell>
          <cell r="N258">
            <v>39604</v>
          </cell>
          <cell r="O258">
            <v>39989</v>
          </cell>
          <cell r="P258">
            <v>0</v>
          </cell>
          <cell r="R258" t="str">
            <v>Local Application</v>
          </cell>
          <cell r="S258" t="str">
            <v>Low</v>
          </cell>
          <cell r="T258" t="str">
            <v>Integrated Collection and Dissemination Services</v>
          </cell>
          <cell r="U258" t="str">
            <v>** No Branch</v>
          </cell>
          <cell r="V258">
            <v>548</v>
          </cell>
          <cell r="W258" t="str">
            <v>Peter R Jones</v>
          </cell>
          <cell r="X258" t="str">
            <v>Gai Mooney</v>
          </cell>
          <cell r="Y258" t="str">
            <v>David Waymouth</v>
          </cell>
          <cell r="Z258" t="str">
            <v>PC</v>
          </cell>
          <cell r="AG258">
            <v>1193</v>
          </cell>
        </row>
        <row r="259">
          <cell r="A259">
            <v>517</v>
          </cell>
          <cell r="B259" t="str">
            <v>Central User Registration -  Ver 5.23_337838</v>
          </cell>
          <cell r="C259">
            <v>337838</v>
          </cell>
          <cell r="D259" t="str">
            <v>Central User Registration</v>
          </cell>
          <cell r="E259" t="str">
            <v>Central User Registration -  Ver 5.23</v>
          </cell>
          <cell r="F259" t="str">
            <v>TSD Client Services</v>
          </cell>
          <cell r="G259"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H259" t="str">
            <v>Administration</v>
          </cell>
          <cell r="I259" t="str">
            <v>Systems - Business Systems for Internal Use</v>
          </cell>
          <cell r="J259" t="str">
            <v>More than 100 Users</v>
          </cell>
          <cell r="K259" t="str">
            <v>Custom In House Developed</v>
          </cell>
          <cell r="L259" t="str">
            <v>In Production - Minimum Maintenance</v>
          </cell>
          <cell r="M259">
            <v>5.23</v>
          </cell>
          <cell r="N259">
            <v>35612</v>
          </cell>
          <cell r="P259">
            <v>39965</v>
          </cell>
          <cell r="Q259">
            <v>5</v>
          </cell>
          <cell r="R259" t="str">
            <v>Local Application</v>
          </cell>
          <cell r="S259" t="str">
            <v>High</v>
          </cell>
          <cell r="T259" t="str">
            <v>Technology Services Division</v>
          </cell>
          <cell r="U259" t="str">
            <v>Technology Infrastructure</v>
          </cell>
          <cell r="V259">
            <v>277</v>
          </cell>
          <cell r="W259" t="str">
            <v>Andrew Gill</v>
          </cell>
          <cell r="X259" t="str">
            <v>Matthew Artis</v>
          </cell>
          <cell r="Y259" t="str">
            <v>Andrew Gill</v>
          </cell>
          <cell r="Z259" t="str">
            <v>Lotus Notes</v>
          </cell>
          <cell r="AA259" t="str">
            <v>Lotus Notes</v>
          </cell>
          <cell r="AB259" t="str">
            <v>LotusScript/LotusFormula</v>
          </cell>
          <cell r="AC259" t="str">
            <v>Corporate Directory</v>
          </cell>
          <cell r="AD259">
            <v>807233.62</v>
          </cell>
          <cell r="AE259">
            <v>1672.7142857142901</v>
          </cell>
          <cell r="AF259">
            <v>132159.34</v>
          </cell>
          <cell r="AG259">
            <v>517</v>
          </cell>
        </row>
        <row r="260">
          <cell r="A260">
            <v>431</v>
          </cell>
          <cell r="B260" t="str">
            <v>Centralised Invoicing_337839</v>
          </cell>
          <cell r="C260">
            <v>337839</v>
          </cell>
          <cell r="D260" t="str">
            <v>Centralised Invoicing</v>
          </cell>
          <cell r="E260" t="str">
            <v>Centralised Invoicing</v>
          </cell>
          <cell r="F260" t="str">
            <v>Financial</v>
          </cell>
          <cell r="G260" t="str">
            <v>Notes Applications to raise requests for invoices which are sent to Oracle Financials.</v>
          </cell>
          <cell r="H260" t="str">
            <v>Administration</v>
          </cell>
          <cell r="I260" t="str">
            <v>Systems - Business Systems for Internal Use</v>
          </cell>
          <cell r="J260" t="str">
            <v>More than 100 Users</v>
          </cell>
          <cell r="K260" t="str">
            <v>Custom In House Developed</v>
          </cell>
          <cell r="L260" t="str">
            <v>In Production - Development Continuing</v>
          </cell>
          <cell r="N260">
            <v>37104</v>
          </cell>
          <cell r="P260">
            <v>39965</v>
          </cell>
          <cell r="Q260">
            <v>10</v>
          </cell>
          <cell r="R260" t="str">
            <v>Local Application</v>
          </cell>
          <cell r="S260" t="str">
            <v>Medium</v>
          </cell>
          <cell r="T260" t="str">
            <v>Chief Operating Officer</v>
          </cell>
          <cell r="U260" t="str">
            <v>Financial Management</v>
          </cell>
          <cell r="V260">
            <v>415</v>
          </cell>
          <cell r="W260" t="str">
            <v>Ta-Csd Director</v>
          </cell>
          <cell r="X260" t="str">
            <v>Eric Sadlowski</v>
          </cell>
          <cell r="Y260" t="str">
            <v>Ta-Csd Director</v>
          </cell>
          <cell r="Z260" t="str">
            <v>Lotus Notes</v>
          </cell>
          <cell r="AB260" t="str">
            <v>LotusScript/LotusFormula</v>
          </cell>
          <cell r="AD260">
            <v>7603</v>
          </cell>
          <cell r="AE260">
            <v>0</v>
          </cell>
          <cell r="AF260">
            <v>2845.11</v>
          </cell>
          <cell r="AG260">
            <v>431</v>
          </cell>
        </row>
        <row r="261">
          <cell r="A261">
            <v>1166</v>
          </cell>
          <cell r="B261" t="str">
            <v>Certified Agreement - ABS_364761</v>
          </cell>
          <cell r="C261">
            <v>364761</v>
          </cell>
          <cell r="D261" t="str">
            <v>Certified Agreement - ABS</v>
          </cell>
          <cell r="E261" t="str">
            <v>Certified Agreement - ABS</v>
          </cell>
          <cell r="F261" t="str">
            <v>HR Systems</v>
          </cell>
          <cell r="H261" t="str">
            <v>Administration</v>
          </cell>
          <cell r="J261" t="str">
            <v>Single User</v>
          </cell>
          <cell r="K261" t="str">
            <v>Custom In House Developed</v>
          </cell>
          <cell r="L261" t="str">
            <v>Under Development</v>
          </cell>
          <cell r="P261">
            <v>39965</v>
          </cell>
          <cell r="Q261">
            <v>7</v>
          </cell>
          <cell r="R261" t="str">
            <v>Local Application</v>
          </cell>
          <cell r="S261" t="str">
            <v>Low</v>
          </cell>
          <cell r="T261" t="str">
            <v>Chief Operating Officer</v>
          </cell>
          <cell r="U261" t="str">
            <v>Financial Management</v>
          </cell>
          <cell r="V261">
            <v>415</v>
          </cell>
          <cell r="X261" t="str">
            <v>Julie Gibson</v>
          </cell>
          <cell r="Z261" t="str">
            <v>Lotus Notes</v>
          </cell>
          <cell r="AD261">
            <v>0</v>
          </cell>
          <cell r="AE261">
            <v>0</v>
          </cell>
          <cell r="AF261">
            <v>0</v>
          </cell>
          <cell r="AG261">
            <v>1166</v>
          </cell>
        </row>
        <row r="262">
          <cell r="A262">
            <v>1167</v>
          </cell>
          <cell r="B262" t="str">
            <v>Certifiied Agreement - PSO_364762</v>
          </cell>
          <cell r="C262">
            <v>364762</v>
          </cell>
          <cell r="D262" t="str">
            <v>Certifiied Agreement - PSO</v>
          </cell>
          <cell r="E262" t="str">
            <v>Certifiied Agreement - PSO</v>
          </cell>
          <cell r="F262" t="str">
            <v>HR Systems</v>
          </cell>
          <cell r="H262" t="str">
            <v>Administration</v>
          </cell>
          <cell r="J262" t="str">
            <v>Single User</v>
          </cell>
          <cell r="K262" t="str">
            <v>Custom In House Developed</v>
          </cell>
          <cell r="L262" t="str">
            <v>Under Development</v>
          </cell>
          <cell r="P262">
            <v>39965</v>
          </cell>
          <cell r="Q262">
            <v>7</v>
          </cell>
          <cell r="R262" t="str">
            <v>Local Application</v>
          </cell>
          <cell r="S262" t="str">
            <v>Low</v>
          </cell>
          <cell r="T262" t="str">
            <v>Chief Operating Officer</v>
          </cell>
          <cell r="U262" t="str">
            <v>Financial Management</v>
          </cell>
          <cell r="V262">
            <v>415</v>
          </cell>
          <cell r="X262" t="str">
            <v>Julie Gibson</v>
          </cell>
          <cell r="Z262" t="str">
            <v>Lotus Notes</v>
          </cell>
          <cell r="AD262">
            <v>0</v>
          </cell>
          <cell r="AE262">
            <v>0</v>
          </cell>
          <cell r="AF262">
            <v>0</v>
          </cell>
          <cell r="AG262">
            <v>1167</v>
          </cell>
        </row>
        <row r="263">
          <cell r="A263">
            <v>871</v>
          </cell>
          <cell r="B263" t="str">
            <v>Change Oracle Password Utility_341366</v>
          </cell>
          <cell r="C263">
            <v>341366</v>
          </cell>
          <cell r="D263" t="str">
            <v>Change Oracle Password Utility</v>
          </cell>
          <cell r="E263" t="str">
            <v>Change Oracle Password Utility</v>
          </cell>
          <cell r="F263" t="str">
            <v>TSD Client Services</v>
          </cell>
          <cell r="G263" t="str">
            <v>A utilty to change passwords for Oracle Users from the desktop for all databases that they have been registered too with the UDBAREG Utility</v>
          </cell>
          <cell r="H263" t="str">
            <v>Administration</v>
          </cell>
          <cell r="J263" t="str">
            <v>More than 100 Users</v>
          </cell>
          <cell r="K263" t="str">
            <v>Custom In House Developed</v>
          </cell>
          <cell r="L263" t="str">
            <v>In Production</v>
          </cell>
          <cell r="N263">
            <v>37502</v>
          </cell>
          <cell r="P263">
            <v>39965</v>
          </cell>
          <cell r="Q263">
            <v>7</v>
          </cell>
          <cell r="R263" t="str">
            <v>Business Infrastructure Application</v>
          </cell>
          <cell r="S263" t="str">
            <v>Medium</v>
          </cell>
          <cell r="T263" t="str">
            <v>Technology Services Division</v>
          </cell>
          <cell r="U263" t="str">
            <v>Technology Infrastructure</v>
          </cell>
          <cell r="V263">
            <v>361</v>
          </cell>
          <cell r="Z263" t="str">
            <v>PC</v>
          </cell>
          <cell r="AB263" t="str">
            <v>SQL WINDOWS/Centura</v>
          </cell>
          <cell r="AD263">
            <v>0</v>
          </cell>
          <cell r="AF263">
            <v>0</v>
          </cell>
          <cell r="AG263">
            <v>871</v>
          </cell>
        </row>
        <row r="264">
          <cell r="A264">
            <v>604</v>
          </cell>
          <cell r="B264" t="str">
            <v>CHINS_337840</v>
          </cell>
          <cell r="C264">
            <v>337840</v>
          </cell>
          <cell r="D264" t="str">
            <v>CHINS</v>
          </cell>
          <cell r="E264" t="str">
            <v>CHINS</v>
          </cell>
          <cell r="H264" t="str">
            <v>Statistical</v>
          </cell>
          <cell r="I264" t="str">
            <v>Collection Processing System</v>
          </cell>
          <cell r="K264" t="str">
            <v>Custom In House Developed</v>
          </cell>
          <cell r="L264" t="str">
            <v>De-commissioned</v>
          </cell>
          <cell r="P264">
            <v>37257</v>
          </cell>
          <cell r="Q264">
            <v>10</v>
          </cell>
          <cell r="R264" t="str">
            <v>Local Application</v>
          </cell>
          <cell r="T264" t="str">
            <v>Population Statistics Group</v>
          </cell>
          <cell r="U264" t="str">
            <v>Social Conditions Statistics</v>
          </cell>
          <cell r="V264">
            <v>446</v>
          </cell>
          <cell r="W264" t="str">
            <v>Bruce Green</v>
          </cell>
          <cell r="X264" t="str">
            <v>Ian Brodie-Reed</v>
          </cell>
          <cell r="Y264" t="str">
            <v>Cheryle Lomas</v>
          </cell>
          <cell r="Z264" t="str">
            <v>Lotus Notes</v>
          </cell>
          <cell r="AB264" t="str">
            <v>LotusScript/LotusFormula</v>
          </cell>
          <cell r="AG264">
            <v>604</v>
          </cell>
        </row>
        <row r="265">
          <cell r="A265">
            <v>1177</v>
          </cell>
          <cell r="B265" t="str">
            <v>CIC Papers_365521</v>
          </cell>
          <cell r="C265">
            <v>365521</v>
          </cell>
          <cell r="D265" t="str">
            <v>CIC Papers</v>
          </cell>
          <cell r="E265" t="str">
            <v>CIC Papers</v>
          </cell>
          <cell r="F265" t="str">
            <v>Other Corporate Services Systems</v>
          </cell>
          <cell r="G265" t="str">
            <v>This is a discussion style database designed to facilitate development and discussion of high security government papers.</v>
          </cell>
          <cell r="H265" t="str">
            <v>Administration</v>
          </cell>
          <cell r="J265" t="str">
            <v>10 to 100 Users</v>
          </cell>
          <cell r="K265" t="str">
            <v>Custom In House Developed</v>
          </cell>
          <cell r="L265" t="str">
            <v>In Production</v>
          </cell>
          <cell r="N265">
            <v>40184</v>
          </cell>
          <cell r="P265">
            <v>39965</v>
          </cell>
          <cell r="Q265">
            <v>7</v>
          </cell>
          <cell r="R265" t="str">
            <v>Local Application</v>
          </cell>
          <cell r="S265" t="str">
            <v>Medium</v>
          </cell>
          <cell r="T265" t="str">
            <v>Areas working to Statistician</v>
          </cell>
          <cell r="U265" t="str">
            <v>Office of the Statistician</v>
          </cell>
          <cell r="V265">
            <v>291</v>
          </cell>
          <cell r="W265" t="str">
            <v>Ta-Csd Director</v>
          </cell>
          <cell r="X265" t="str">
            <v>Denise Carlton</v>
          </cell>
          <cell r="Y265" t="str">
            <v>Ta-Csd Director</v>
          </cell>
          <cell r="Z265" t="str">
            <v>Lotus Notes</v>
          </cell>
          <cell r="AD265">
            <v>1568</v>
          </cell>
          <cell r="AE265">
            <v>879.42857142857099</v>
          </cell>
          <cell r="AF265">
            <v>1314.42</v>
          </cell>
          <cell r="AG265">
            <v>1177</v>
          </cell>
        </row>
        <row r="266">
          <cell r="A266">
            <v>649</v>
          </cell>
          <cell r="B266" t="str">
            <v>Clean Room Requests Database_337842</v>
          </cell>
          <cell r="C266">
            <v>337842</v>
          </cell>
          <cell r="D266" t="str">
            <v>Clean Room Requests Database</v>
          </cell>
          <cell r="E266" t="str">
            <v>Clean Room Requests Database</v>
          </cell>
          <cell r="F266" t="str">
            <v>TSD Client Services</v>
          </cell>
          <cell r="G266" t="str">
            <v>Keeps track of Clean Room tasks</v>
          </cell>
          <cell r="H266" t="str">
            <v>Administration</v>
          </cell>
          <cell r="I266" t="str">
            <v>Systems - Business Systems for Internal Use</v>
          </cell>
          <cell r="J266" t="str">
            <v>Less than 10 Across Sites</v>
          </cell>
          <cell r="K266" t="str">
            <v>Custom In House Developed</v>
          </cell>
          <cell r="L266" t="str">
            <v>In Production</v>
          </cell>
          <cell r="P266">
            <v>39965</v>
          </cell>
          <cell r="Q266">
            <v>4</v>
          </cell>
          <cell r="R266" t="str">
            <v>Local Application</v>
          </cell>
          <cell r="S266" t="str">
            <v>Medium</v>
          </cell>
          <cell r="T266" t="str">
            <v>Technology Services Division</v>
          </cell>
          <cell r="U266" t="str">
            <v>Technology Infrastructure</v>
          </cell>
          <cell r="V266">
            <v>277</v>
          </cell>
          <cell r="W266" t="str">
            <v>Andrew Gill,Mark Bingley</v>
          </cell>
          <cell r="X266" t="str">
            <v>Matthew Artis</v>
          </cell>
          <cell r="Y266" t="str">
            <v>Andrew Gill</v>
          </cell>
          <cell r="Z266" t="str">
            <v>Lotus Notes</v>
          </cell>
          <cell r="AA266" t="str">
            <v>Lotus Notes</v>
          </cell>
          <cell r="AB266" t="str">
            <v>LotusScript/LotusFormula</v>
          </cell>
          <cell r="AD266">
            <v>0</v>
          </cell>
          <cell r="AF266">
            <v>0</v>
          </cell>
          <cell r="AG266">
            <v>649</v>
          </cell>
        </row>
        <row r="267">
          <cell r="A267">
            <v>198</v>
          </cell>
          <cell r="B267" t="str">
            <v>Client Contact Facility (CCF)_337844</v>
          </cell>
          <cell r="C267">
            <v>337844</v>
          </cell>
          <cell r="D267" t="str">
            <v>Client Contact Facility (CCF)</v>
          </cell>
          <cell r="E267" t="str">
            <v>Client Contact Facility (CCF)</v>
          </cell>
          <cell r="H267" t="str">
            <v>Customer Service</v>
          </cell>
          <cell r="I267" t="str">
            <v>Customer Service</v>
          </cell>
          <cell r="K267" t="str">
            <v>Custom In House Developed</v>
          </cell>
          <cell r="L267" t="str">
            <v>De-commissioned</v>
          </cell>
          <cell r="N267">
            <v>34394.5</v>
          </cell>
          <cell r="O267">
            <v>37586</v>
          </cell>
          <cell r="P267">
            <v>37257</v>
          </cell>
          <cell r="Q267">
            <v>10</v>
          </cell>
          <cell r="R267" t="str">
            <v>Local Application</v>
          </cell>
          <cell r="T267" t="str">
            <v>Information Management Division</v>
          </cell>
          <cell r="U267" t="str">
            <v>Information Services Branch</v>
          </cell>
          <cell r="V267">
            <v>541</v>
          </cell>
          <cell r="W267" t="str">
            <v>Rob Edmondson</v>
          </cell>
          <cell r="X267" t="str">
            <v>Chris Bridgland</v>
          </cell>
          <cell r="Y267" t="str">
            <v>Chris Conran</v>
          </cell>
          <cell r="Z267" t="str">
            <v>Lotus Notes</v>
          </cell>
          <cell r="AG267">
            <v>198</v>
          </cell>
        </row>
        <row r="268">
          <cell r="A268">
            <v>1032</v>
          </cell>
          <cell r="B268" t="str">
            <v>Client Hardware Management_352183</v>
          </cell>
          <cell r="C268">
            <v>352183</v>
          </cell>
          <cell r="D268" t="str">
            <v>Client Hardware Management</v>
          </cell>
          <cell r="E268" t="str">
            <v>Client Hardware Management</v>
          </cell>
          <cell r="F268" t="str">
            <v>TSD Client Services</v>
          </cell>
          <cell r="G268" t="str">
            <v>Replacement Notes DB for hardware related information currently available within the IT Register. New Notes DB will include Business Management activties.</v>
          </cell>
          <cell r="H268" t="str">
            <v>Corporate Infrastructure</v>
          </cell>
          <cell r="J268" t="str">
            <v>More than 100 Users</v>
          </cell>
          <cell r="K268" t="str">
            <v>Custom In House Developed</v>
          </cell>
          <cell r="L268" t="str">
            <v>In Production - Minimum Maintenance</v>
          </cell>
          <cell r="N268">
            <v>38848</v>
          </cell>
          <cell r="P268">
            <v>39965</v>
          </cell>
          <cell r="Q268">
            <v>3</v>
          </cell>
          <cell r="R268" t="str">
            <v>Business Infrastructure Application</v>
          </cell>
          <cell r="S268" t="str">
            <v>High</v>
          </cell>
          <cell r="T268" t="str">
            <v>Technology Services Division</v>
          </cell>
          <cell r="U268" t="str">
            <v>Technology Infrastructure</v>
          </cell>
          <cell r="V268">
            <v>277</v>
          </cell>
          <cell r="W268" t="str">
            <v>Andrew Gill</v>
          </cell>
          <cell r="X268" t="str">
            <v>Matthew Artis</v>
          </cell>
          <cell r="Y268" t="str">
            <v>Andrew Gill</v>
          </cell>
          <cell r="Z268" t="str">
            <v>Lotus Notes</v>
          </cell>
          <cell r="AB268" t="str">
            <v>LotusScript/LotusFormula</v>
          </cell>
          <cell r="AD268">
            <v>173685.58</v>
          </cell>
          <cell r="AE268">
            <v>5378.1428571428596</v>
          </cell>
          <cell r="AF268">
            <v>94627.64</v>
          </cell>
          <cell r="AG268">
            <v>1032</v>
          </cell>
        </row>
        <row r="269">
          <cell r="A269">
            <v>650</v>
          </cell>
          <cell r="B269" t="str">
            <v>Client Infrastructure Framework_</v>
          </cell>
          <cell r="D269" t="str">
            <v>Client Infrastructure Framework</v>
          </cell>
          <cell r="E269" t="str">
            <v>Client Infrastructure Framework</v>
          </cell>
          <cell r="I269" t="str">
            <v>Customer Service</v>
          </cell>
          <cell r="K269" t="str">
            <v>Custom In House Developed</v>
          </cell>
          <cell r="L269" t="str">
            <v>De-commissioned</v>
          </cell>
          <cell r="P269">
            <v>0</v>
          </cell>
          <cell r="T269" t="str">
            <v>** No Division/Group</v>
          </cell>
          <cell r="U269" t="str">
            <v>** No Branch</v>
          </cell>
          <cell r="W269" t="str">
            <v>Helen Robson</v>
          </cell>
          <cell r="Z269" t="str">
            <v>PC</v>
          </cell>
          <cell r="AG269">
            <v>650</v>
          </cell>
        </row>
        <row r="270">
          <cell r="A270">
            <v>1183</v>
          </cell>
          <cell r="B270" t="str">
            <v>Client Purchase Capital Db_365941</v>
          </cell>
          <cell r="C270">
            <v>365941</v>
          </cell>
          <cell r="D270" t="str">
            <v>Client Purchase Capital Db</v>
          </cell>
          <cell r="E270" t="str">
            <v>Client Purchase Capital Db</v>
          </cell>
          <cell r="F270" t="str">
            <v>TSD Client Services</v>
          </cell>
          <cell r="H270" t="str">
            <v>Administration</v>
          </cell>
          <cell r="J270" t="str">
            <v>10 to 100 Users</v>
          </cell>
          <cell r="K270" t="str">
            <v>Custom In House Developed</v>
          </cell>
          <cell r="L270" t="str">
            <v>In Production - Development Continuing</v>
          </cell>
          <cell r="P270">
            <v>39965</v>
          </cell>
          <cell r="Q270">
            <v>4</v>
          </cell>
          <cell r="R270" t="str">
            <v>Business Infrastructure Application</v>
          </cell>
          <cell r="S270" t="str">
            <v>Medium</v>
          </cell>
          <cell r="T270" t="str">
            <v>Technology Services Division</v>
          </cell>
          <cell r="U270" t="str">
            <v>Technology Infrastructure</v>
          </cell>
          <cell r="V270">
            <v>351</v>
          </cell>
          <cell r="W270" t="str">
            <v>Mark Bingley</v>
          </cell>
          <cell r="X270" t="str">
            <v>Neville Morrison</v>
          </cell>
          <cell r="Y270" t="str">
            <v>Andrew Gill</v>
          </cell>
          <cell r="Z270" t="str">
            <v>Lotus Notes</v>
          </cell>
          <cell r="AB270" t="str">
            <v>LotusScript/LotusFormula</v>
          </cell>
          <cell r="AD270">
            <v>0</v>
          </cell>
          <cell r="AF270">
            <v>0</v>
          </cell>
          <cell r="AG270">
            <v>1183</v>
          </cell>
        </row>
        <row r="271">
          <cell r="A271">
            <v>1215</v>
          </cell>
          <cell r="B271" t="str">
            <v>Client Relationship Management System_368543</v>
          </cell>
          <cell r="C271">
            <v>368543</v>
          </cell>
          <cell r="D271" t="str">
            <v>Client Relationship Management System</v>
          </cell>
          <cell r="E271" t="str">
            <v>Client Relationship Management System</v>
          </cell>
          <cell r="H271" t="str">
            <v>Customer Service</v>
          </cell>
          <cell r="J271" t="str">
            <v>10 to 100 Users</v>
          </cell>
          <cell r="K271" t="str">
            <v>Custom In House Developed</v>
          </cell>
          <cell r="L271" t="str">
            <v>Under Development</v>
          </cell>
          <cell r="P271">
            <v>39995</v>
          </cell>
          <cell r="Q271">
            <v>5</v>
          </cell>
          <cell r="R271" t="str">
            <v>Local Application</v>
          </cell>
          <cell r="S271" t="str">
            <v>High</v>
          </cell>
          <cell r="T271" t="str">
            <v>** No Division/Group</v>
          </cell>
          <cell r="U271" t="str">
            <v>** No Branch</v>
          </cell>
          <cell r="V271">
            <v>811</v>
          </cell>
          <cell r="W271" t="str">
            <v>Andrew Gill</v>
          </cell>
          <cell r="Y271" t="str">
            <v>Andrew Gill</v>
          </cell>
          <cell r="Z271" t="str">
            <v>Lotus Notes</v>
          </cell>
          <cell r="AA271" t="str">
            <v>Lotus Notes</v>
          </cell>
          <cell r="AC271" t="str">
            <v>Corporate Directory</v>
          </cell>
          <cell r="AD271">
            <v>0</v>
          </cell>
          <cell r="AE271">
            <v>0</v>
          </cell>
          <cell r="AF271">
            <v>0</v>
          </cell>
          <cell r="AG271">
            <v>1215</v>
          </cell>
        </row>
        <row r="272">
          <cell r="A272">
            <v>25</v>
          </cell>
          <cell r="B272" t="str">
            <v>Commodity (Wine) Statistics System_</v>
          </cell>
          <cell r="D272" t="str">
            <v>Commodity (Wine) Statistics System</v>
          </cell>
          <cell r="E272" t="str">
            <v>Commodity (Wine) Statistics System</v>
          </cell>
          <cell r="H272" t="str">
            <v>Statistical</v>
          </cell>
          <cell r="I272" t="str">
            <v>Collection Processing System</v>
          </cell>
          <cell r="K272" t="str">
            <v>Custom In House Developed</v>
          </cell>
          <cell r="L272" t="str">
            <v>De-commissioned</v>
          </cell>
          <cell r="N272">
            <v>36312.5</v>
          </cell>
          <cell r="O272">
            <v>36495.5</v>
          </cell>
          <cell r="P272">
            <v>0</v>
          </cell>
          <cell r="T272" t="str">
            <v>Economic Statistics Group</v>
          </cell>
          <cell r="U272" t="str">
            <v>** No Branch</v>
          </cell>
          <cell r="V272">
            <v>932</v>
          </cell>
          <cell r="W272" t="str">
            <v>Rob Edmondson</v>
          </cell>
          <cell r="X272" t="str">
            <v>Barry Haydon</v>
          </cell>
          <cell r="Y272" t="str">
            <v>Andrew Gill</v>
          </cell>
          <cell r="Z272" t="str">
            <v>PC</v>
          </cell>
          <cell r="AG272">
            <v>25</v>
          </cell>
        </row>
        <row r="273">
          <cell r="A273">
            <v>597</v>
          </cell>
          <cell r="B273" t="str">
            <v>Common Frame Unit_337847</v>
          </cell>
          <cell r="C273">
            <v>337847</v>
          </cell>
          <cell r="D273" t="str">
            <v>Common Frame Unit</v>
          </cell>
          <cell r="E273" t="str">
            <v>Common Frame Unit</v>
          </cell>
          <cell r="F273" t="str">
            <v>Frames Processing</v>
          </cell>
          <cell r="G273"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H273" t="str">
            <v>Corporate Infrastructure</v>
          </cell>
          <cell r="I273" t="str">
            <v>Collection Processing Infrastructure System</v>
          </cell>
          <cell r="J273" t="str">
            <v>Less than 10 at a Single Site</v>
          </cell>
          <cell r="K273" t="str">
            <v>Custom In House Developed</v>
          </cell>
          <cell r="L273" t="str">
            <v>In Production</v>
          </cell>
          <cell r="N273">
            <v>35339</v>
          </cell>
          <cell r="P273">
            <v>39965</v>
          </cell>
          <cell r="Q273">
            <v>6</v>
          </cell>
          <cell r="R273" t="str">
            <v>Local Application</v>
          </cell>
          <cell r="S273" t="str">
            <v>High</v>
          </cell>
          <cell r="T273" t="str">
            <v>** No Division/Group</v>
          </cell>
          <cell r="U273" t="str">
            <v>** No Branch</v>
          </cell>
          <cell r="V273">
            <v>532</v>
          </cell>
          <cell r="W273" t="str">
            <v>Grant Spratt</v>
          </cell>
          <cell r="X273" t="str">
            <v>Bruce Fraser</v>
          </cell>
          <cell r="Y273" t="str">
            <v>Grant Spratt</v>
          </cell>
          <cell r="Z273" t="str">
            <v>PC</v>
          </cell>
          <cell r="AD273">
            <v>262225.82</v>
          </cell>
          <cell r="AF273">
            <v>177162.3</v>
          </cell>
          <cell r="AG273">
            <v>597</v>
          </cell>
        </row>
        <row r="274">
          <cell r="A274">
            <v>328</v>
          </cell>
          <cell r="B274" t="str">
            <v>Company Profits_</v>
          </cell>
          <cell r="D274" t="str">
            <v>Company Profits</v>
          </cell>
          <cell r="E274" t="str">
            <v>Company Profits</v>
          </cell>
          <cell r="I274" t="str">
            <v>Collection Processing System</v>
          </cell>
          <cell r="K274" t="str">
            <v>Custom In House Developed</v>
          </cell>
          <cell r="L274" t="str">
            <v>De-commissioned</v>
          </cell>
          <cell r="N274">
            <v>31564.5</v>
          </cell>
          <cell r="O274">
            <v>36312.5</v>
          </cell>
          <cell r="P274">
            <v>0</v>
          </cell>
          <cell r="T274" t="str">
            <v>** No Division/Group</v>
          </cell>
          <cell r="U274" t="str">
            <v>** No Branch</v>
          </cell>
          <cell r="W274" t="str">
            <v>Rob Edmondson</v>
          </cell>
          <cell r="X274" t="str">
            <v>John Blanchette</v>
          </cell>
          <cell r="Z274" t="str">
            <v>Mainframe</v>
          </cell>
          <cell r="AG274">
            <v>328</v>
          </cell>
        </row>
        <row r="275">
          <cell r="A275">
            <v>947</v>
          </cell>
          <cell r="B275" t="str">
            <v>Complimentary Email Subscriptions -  Ver 1.0_346247</v>
          </cell>
          <cell r="C275">
            <v>346247</v>
          </cell>
          <cell r="D275" t="str">
            <v>Complimentary Email Subscriptions</v>
          </cell>
          <cell r="E275" t="str">
            <v>Complimentary Email Subscriptions -  Ver 1.0</v>
          </cell>
          <cell r="F275" t="str">
            <v>Publishing and Dissemination</v>
          </cell>
          <cell r="G275"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H275" t="str">
            <v>Customer Service</v>
          </cell>
          <cell r="J275" t="str">
            <v>10 to 100 Users</v>
          </cell>
          <cell r="K275" t="str">
            <v>Custom In House Developed</v>
          </cell>
          <cell r="L275" t="str">
            <v>De-commissioned</v>
          </cell>
          <cell r="M275">
            <v>1</v>
          </cell>
          <cell r="O275">
            <v>39986</v>
          </cell>
          <cell r="P275">
            <v>38139</v>
          </cell>
          <cell r="Q275">
            <v>7</v>
          </cell>
          <cell r="R275" t="str">
            <v>Business Infrastructure Application</v>
          </cell>
          <cell r="S275" t="str">
            <v>Low</v>
          </cell>
          <cell r="T275" t="str">
            <v>Integrated Collection and Dissemination Services</v>
          </cell>
          <cell r="U275" t="str">
            <v>Customer Services Branch</v>
          </cell>
          <cell r="V275">
            <v>312</v>
          </cell>
          <cell r="W275" t="str">
            <v>Peter R Jones</v>
          </cell>
          <cell r="X275" t="str">
            <v>Dean Turner</v>
          </cell>
          <cell r="Y275" t="str">
            <v>Chris Conran</v>
          </cell>
          <cell r="Z275" t="str">
            <v>Lotus Notes</v>
          </cell>
          <cell r="AG275">
            <v>947</v>
          </cell>
        </row>
        <row r="276">
          <cell r="A276">
            <v>126</v>
          </cell>
          <cell r="B276" t="str">
            <v>Computer Apps - Applications Library_337849</v>
          </cell>
          <cell r="C276">
            <v>337849</v>
          </cell>
          <cell r="D276" t="str">
            <v>Computer Apps - Applications Library</v>
          </cell>
          <cell r="E276" t="str">
            <v>Computer Apps - Applications Library</v>
          </cell>
          <cell r="H276" t="str">
            <v>Corporate Infrastructure</v>
          </cell>
          <cell r="I276" t="str">
            <v>Collection Processing Infrastructure System</v>
          </cell>
          <cell r="K276" t="str">
            <v>Custom In House Developed</v>
          </cell>
          <cell r="L276" t="str">
            <v>De-commissioned</v>
          </cell>
          <cell r="N276">
            <v>31929</v>
          </cell>
          <cell r="O276">
            <v>39073</v>
          </cell>
          <cell r="P276">
            <v>37257</v>
          </cell>
          <cell r="Q276">
            <v>10</v>
          </cell>
          <cell r="R276" t="str">
            <v>Local Application</v>
          </cell>
          <cell r="S276" t="str">
            <v>Low</v>
          </cell>
          <cell r="T276" t="str">
            <v>Services Group</v>
          </cell>
          <cell r="U276" t="str">
            <v>Technology Application</v>
          </cell>
          <cell r="V276">
            <v>491</v>
          </cell>
          <cell r="W276" t="str">
            <v>Jeanette Cotterill</v>
          </cell>
          <cell r="X276" t="str">
            <v>Jeanette Cotterill</v>
          </cell>
          <cell r="Y276" t="str">
            <v>Jeanette Cotterill</v>
          </cell>
          <cell r="Z276" t="str">
            <v>Mainframe</v>
          </cell>
          <cell r="AB276" t="str">
            <v>CLIST</v>
          </cell>
          <cell r="AG276">
            <v>126</v>
          </cell>
        </row>
        <row r="277">
          <cell r="A277">
            <v>144</v>
          </cell>
          <cell r="B277" t="str">
            <v>Computer Assisted Coding_337851</v>
          </cell>
          <cell r="C277">
            <v>337851</v>
          </cell>
          <cell r="D277" t="str">
            <v>Computer Assisted Coding</v>
          </cell>
          <cell r="E277" t="str">
            <v>Computer Assisted Coding</v>
          </cell>
          <cell r="F277" t="str">
            <v>Computer Assisted Coding</v>
          </cell>
          <cell r="G277" t="str">
            <v>An ABS developed application (Dynamic Load Library) which allows computer assisted coding functionality to be run as a standalone product or to be included into other applications.</v>
          </cell>
          <cell r="H277" t="str">
            <v>Corporate Infrastructure</v>
          </cell>
          <cell r="I277" t="str">
            <v>Collection Processing Infrastructure System</v>
          </cell>
          <cell r="J277" t="str">
            <v>More than 100 Users</v>
          </cell>
          <cell r="K277" t="str">
            <v>Custom In House Developed</v>
          </cell>
          <cell r="L277" t="str">
            <v>In Production</v>
          </cell>
          <cell r="N277">
            <v>35947</v>
          </cell>
          <cell r="P277">
            <v>39965</v>
          </cell>
          <cell r="Q277">
            <v>10</v>
          </cell>
          <cell r="R277" t="str">
            <v>Business Infrastructure Application</v>
          </cell>
          <cell r="S277" t="str">
            <v>High</v>
          </cell>
          <cell r="T277" t="str">
            <v>Methodology and Data Management Division</v>
          </cell>
          <cell r="U277" t="str">
            <v>Data Management and Classifications</v>
          </cell>
          <cell r="V277">
            <v>439</v>
          </cell>
          <cell r="W277" t="str">
            <v>Chi Nguyen</v>
          </cell>
          <cell r="X277" t="str">
            <v>Joan Burnside</v>
          </cell>
          <cell r="Y277" t="str">
            <v>Mark Bingley</v>
          </cell>
          <cell r="Z277" t="str">
            <v>PC</v>
          </cell>
          <cell r="AB277" t="str">
            <v>C/C++</v>
          </cell>
          <cell r="AD277">
            <v>58912</v>
          </cell>
          <cell r="AE277">
            <v>884.30285714285696</v>
          </cell>
          <cell r="AF277">
            <v>48879.93</v>
          </cell>
          <cell r="AG277">
            <v>144</v>
          </cell>
        </row>
        <row r="278">
          <cell r="A278">
            <v>26</v>
          </cell>
          <cell r="B278" t="str">
            <v>Computer Cost Recovery (Ccr)_</v>
          </cell>
          <cell r="D278" t="str">
            <v>Computer Cost Recovery (Ccr)</v>
          </cell>
          <cell r="E278" t="str">
            <v>Computer Cost Recovery (Ccr)</v>
          </cell>
          <cell r="I278" t="str">
            <v>Systems - Business Systems for Internal Use</v>
          </cell>
          <cell r="K278" t="str">
            <v>Custom In House Developed</v>
          </cell>
          <cell r="L278" t="str">
            <v>De-commissioned</v>
          </cell>
          <cell r="N278">
            <v>33390.5</v>
          </cell>
          <cell r="P278">
            <v>0</v>
          </cell>
          <cell r="T278" t="str">
            <v>** No Division/Group</v>
          </cell>
          <cell r="U278" t="str">
            <v>** No Branch</v>
          </cell>
          <cell r="W278" t="str">
            <v>Jeanette Cotterill</v>
          </cell>
          <cell r="X278" t="str">
            <v>Zdiz Hebda</v>
          </cell>
          <cell r="Z278" t="str">
            <v>Mainframe</v>
          </cell>
          <cell r="AG278">
            <v>26</v>
          </cell>
        </row>
        <row r="279">
          <cell r="A279">
            <v>725</v>
          </cell>
          <cell r="B279" t="str">
            <v>Concept Loading Facility (CLF)_</v>
          </cell>
          <cell r="D279" t="str">
            <v>Concept Loading Facility (CLF)</v>
          </cell>
          <cell r="E279" t="str">
            <v>Concept Loading Facility (CLF)</v>
          </cell>
          <cell r="I279" t="str">
            <v>Collection Processing Infrastructure System</v>
          </cell>
          <cell r="K279" t="str">
            <v>Custom In House Developed</v>
          </cell>
          <cell r="L279" t="str">
            <v>De-commissioned</v>
          </cell>
          <cell r="P279">
            <v>0</v>
          </cell>
          <cell r="T279" t="str">
            <v>** No Division/Group</v>
          </cell>
          <cell r="U279" t="str">
            <v>** No Branch</v>
          </cell>
          <cell r="AG279">
            <v>725</v>
          </cell>
        </row>
        <row r="280">
          <cell r="A280">
            <v>805</v>
          </cell>
          <cell r="B280" t="str">
            <v>Confidential Material Movement Register_337892</v>
          </cell>
          <cell r="C280">
            <v>337892</v>
          </cell>
          <cell r="D280" t="str">
            <v>Confidential Material Movement Register</v>
          </cell>
          <cell r="E280" t="str">
            <v>Confidential Material Movement Register</v>
          </cell>
          <cell r="F280" t="str">
            <v>Financial</v>
          </cell>
          <cell r="G280" t="str">
            <v>Confidential Material Movement Register - also known as CMMR A Notes database to record the movements, sender and receiver details for embargoed materials (hardcopies).</v>
          </cell>
          <cell r="H280" t="str">
            <v>Publishing</v>
          </cell>
          <cell r="I280" t="str">
            <v>Systems - Business Systems for Internal Use</v>
          </cell>
          <cell r="J280" t="str">
            <v>More than 100 Users</v>
          </cell>
          <cell r="K280" t="str">
            <v>Custom In House Developed</v>
          </cell>
          <cell r="L280" t="str">
            <v>In Production - Minimum Maintenance</v>
          </cell>
          <cell r="N280">
            <v>37326</v>
          </cell>
          <cell r="P280">
            <v>39965</v>
          </cell>
          <cell r="Q280">
            <v>7</v>
          </cell>
          <cell r="R280" t="str">
            <v>Local Application</v>
          </cell>
          <cell r="S280" t="str">
            <v>Low</v>
          </cell>
          <cell r="T280" t="str">
            <v>Chief Operating Officer</v>
          </cell>
          <cell r="U280" t="str">
            <v>Financial Management</v>
          </cell>
          <cell r="V280">
            <v>396</v>
          </cell>
          <cell r="W280" t="str">
            <v>Ta-Csd Director</v>
          </cell>
          <cell r="X280" t="str">
            <v>Eric Sadlowski</v>
          </cell>
          <cell r="Y280" t="str">
            <v>Ta-Csd Director</v>
          </cell>
          <cell r="Z280" t="str">
            <v>Lotus Notes</v>
          </cell>
          <cell r="AB280" t="str">
            <v>LotusScript/LotusFormula</v>
          </cell>
          <cell r="AD280">
            <v>0</v>
          </cell>
          <cell r="AF280">
            <v>0</v>
          </cell>
          <cell r="AG280">
            <v>805</v>
          </cell>
        </row>
        <row r="281">
          <cell r="A281">
            <v>522</v>
          </cell>
          <cell r="B281" t="str">
            <v>Consultative Forum Voting_337853</v>
          </cell>
          <cell r="C281">
            <v>337853</v>
          </cell>
          <cell r="D281" t="str">
            <v>Consultative Forum Voting</v>
          </cell>
          <cell r="E281" t="str">
            <v>Consultative Forum Voting</v>
          </cell>
          <cell r="F281" t="str">
            <v>HR Systems</v>
          </cell>
          <cell r="G281"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H281" t="str">
            <v>Administration</v>
          </cell>
          <cell r="I281" t="str">
            <v>Systems - Business Systems for Internal Use</v>
          </cell>
          <cell r="J281" t="str">
            <v>More than 100 Users</v>
          </cell>
          <cell r="K281" t="str">
            <v>Custom In House Developed</v>
          </cell>
          <cell r="L281" t="str">
            <v>In Production - Minimum Maintenance</v>
          </cell>
          <cell r="N281">
            <v>36313</v>
          </cell>
          <cell r="P281">
            <v>39965</v>
          </cell>
          <cell r="Q281">
            <v>7</v>
          </cell>
          <cell r="R281" t="str">
            <v>Local Application</v>
          </cell>
          <cell r="S281" t="str">
            <v>Medium</v>
          </cell>
          <cell r="T281" t="str">
            <v>Chief Operating Officer</v>
          </cell>
          <cell r="U281" t="str">
            <v>Human Resources Branch</v>
          </cell>
          <cell r="V281">
            <v>416</v>
          </cell>
          <cell r="W281" t="str">
            <v>Ta-Csd Director</v>
          </cell>
          <cell r="X281" t="str">
            <v>Eric Sadlowski</v>
          </cell>
          <cell r="Y281" t="str">
            <v>Ta-Csd Director</v>
          </cell>
          <cell r="Z281" t="str">
            <v>Lotus Notes</v>
          </cell>
          <cell r="AD281">
            <v>0</v>
          </cell>
          <cell r="AF281">
            <v>0</v>
          </cell>
          <cell r="AG281">
            <v>522</v>
          </cell>
        </row>
        <row r="282">
          <cell r="A282">
            <v>593</v>
          </cell>
          <cell r="B282" t="str">
            <v>Contract Management_337855</v>
          </cell>
          <cell r="C282">
            <v>337855</v>
          </cell>
          <cell r="D282" t="str">
            <v>Contract Management</v>
          </cell>
          <cell r="E282" t="str">
            <v>Contract Management</v>
          </cell>
          <cell r="F282" t="str">
            <v>Other Corporate Services Systems</v>
          </cell>
          <cell r="G28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H282" t="str">
            <v>Administration</v>
          </cell>
          <cell r="I282" t="str">
            <v>Systems - Business Systems for Internal Use</v>
          </cell>
          <cell r="J282" t="str">
            <v>More than 100 Users</v>
          </cell>
          <cell r="K282" t="str">
            <v>Custom In House Developed</v>
          </cell>
          <cell r="L282" t="str">
            <v>In Production - Development Continuing</v>
          </cell>
          <cell r="N282">
            <v>36585.5</v>
          </cell>
          <cell r="P282">
            <v>39965</v>
          </cell>
          <cell r="Q282">
            <v>7</v>
          </cell>
          <cell r="R282" t="str">
            <v>Local Application</v>
          </cell>
          <cell r="S282" t="str">
            <v>Medium</v>
          </cell>
          <cell r="T282" t="str">
            <v>Chief Operating Officer</v>
          </cell>
          <cell r="U282" t="str">
            <v>Financial Management</v>
          </cell>
          <cell r="V282">
            <v>391</v>
          </cell>
          <cell r="W282" t="str">
            <v>Ta-Csd Director</v>
          </cell>
          <cell r="X282" t="str">
            <v>Peter Harding</v>
          </cell>
          <cell r="Y282" t="str">
            <v>Ta-Csd Director</v>
          </cell>
          <cell r="Z282" t="str">
            <v>Lotus Notes</v>
          </cell>
          <cell r="AB282" t="str">
            <v>LotusScript/LotusFormula</v>
          </cell>
          <cell r="AD282">
            <v>78699.06</v>
          </cell>
          <cell r="AE282">
            <v>44219.0571428572</v>
          </cell>
          <cell r="AF282">
            <v>37403.519999999997</v>
          </cell>
          <cell r="AG282">
            <v>593</v>
          </cell>
        </row>
        <row r="283">
          <cell r="A283">
            <v>433</v>
          </cell>
          <cell r="B283" t="str">
            <v>Corporate Directory_320182</v>
          </cell>
          <cell r="C283">
            <v>320182</v>
          </cell>
          <cell r="D283" t="str">
            <v>Corporate Directory</v>
          </cell>
          <cell r="E283" t="str">
            <v>Corporate Directory</v>
          </cell>
          <cell r="F283" t="str">
            <v>Corporate Directory</v>
          </cell>
          <cell r="G283" t="str">
            <v>Version 4.30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H283" t="str">
            <v>Corporate Infrastructure</v>
          </cell>
          <cell r="I283" t="str">
            <v>Collection Processing Infrastructure System</v>
          </cell>
          <cell r="J283" t="str">
            <v>More than 100 Users</v>
          </cell>
          <cell r="K283" t="str">
            <v>Custom In House Developed</v>
          </cell>
          <cell r="L283" t="str">
            <v>In Production - Development Continuing</v>
          </cell>
          <cell r="N283">
            <v>35431.5</v>
          </cell>
          <cell r="P283">
            <v>39965</v>
          </cell>
          <cell r="Q283">
            <v>10</v>
          </cell>
          <cell r="R283" t="str">
            <v>Business Infrastructure Application</v>
          </cell>
          <cell r="S283" t="str">
            <v>High</v>
          </cell>
          <cell r="T283" t="str">
            <v>Chief Operating Officer</v>
          </cell>
          <cell r="U283" t="str">
            <v>Financial Management</v>
          </cell>
          <cell r="V283">
            <v>415</v>
          </cell>
          <cell r="W283" t="str">
            <v>Andrew Gill</v>
          </cell>
          <cell r="X283" t="str">
            <v>Julie Gibson</v>
          </cell>
          <cell r="Y283" t="str">
            <v>Jeremy Michell</v>
          </cell>
          <cell r="Z283" t="str">
            <v>Lotus Notes</v>
          </cell>
          <cell r="AA283" t="str">
            <v>Lotus Notes</v>
          </cell>
          <cell r="AB283" t="str">
            <v>LotusScript/LotusFormula</v>
          </cell>
          <cell r="AC283" t="str">
            <v>Corporate Directory</v>
          </cell>
          <cell r="AD283">
            <v>2903108.7</v>
          </cell>
          <cell r="AE283">
            <v>64413.771428571403</v>
          </cell>
          <cell r="AF283">
            <v>1595585.3</v>
          </cell>
          <cell r="AG283">
            <v>433</v>
          </cell>
        </row>
        <row r="284">
          <cell r="A284">
            <v>776</v>
          </cell>
          <cell r="B284" t="str">
            <v>Corporate Directory Components on Desktop_337856</v>
          </cell>
          <cell r="C284">
            <v>337856</v>
          </cell>
          <cell r="D284" t="str">
            <v>Corporate Directory Components on Desktop</v>
          </cell>
          <cell r="E284" t="str">
            <v>Corporate Directory Components on Desktop</v>
          </cell>
          <cell r="F284" t="str">
            <v>Corporate Directory</v>
          </cell>
          <cell r="G284"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H284" t="str">
            <v>Corporate Infrastructure</v>
          </cell>
          <cell r="I284" t="str">
            <v>Collection Processing Infrastructure System</v>
          </cell>
          <cell r="J284" t="str">
            <v>More than 100 Users</v>
          </cell>
          <cell r="K284" t="str">
            <v>Custom In House Developed</v>
          </cell>
          <cell r="L284" t="str">
            <v>In Production</v>
          </cell>
          <cell r="N284">
            <v>36161</v>
          </cell>
          <cell r="P284">
            <v>39965</v>
          </cell>
          <cell r="Q284">
            <v>10</v>
          </cell>
          <cell r="R284" t="str">
            <v>Business Infrastructure Application</v>
          </cell>
          <cell r="S284" t="str">
            <v>High</v>
          </cell>
          <cell r="T284" t="str">
            <v>Chief Operating Officer</v>
          </cell>
          <cell r="U284" t="str">
            <v>Financial Management</v>
          </cell>
          <cell r="V284">
            <v>415</v>
          </cell>
          <cell r="W284" t="str">
            <v>Andrew Gill</v>
          </cell>
          <cell r="X284" t="str">
            <v>Julie Gibson</v>
          </cell>
          <cell r="Y284" t="str">
            <v>Jeremy Michell</v>
          </cell>
          <cell r="Z284" t="str">
            <v>PC</v>
          </cell>
          <cell r="AA284" t="str">
            <v>.Net - Visual Basic</v>
          </cell>
          <cell r="AB284" t="str">
            <v>C/C++</v>
          </cell>
          <cell r="AC284" t="str">
            <v>Corporate Directory</v>
          </cell>
          <cell r="AD284">
            <v>0</v>
          </cell>
          <cell r="AF284">
            <v>0</v>
          </cell>
          <cell r="AG284">
            <v>776</v>
          </cell>
        </row>
        <row r="285">
          <cell r="A285">
            <v>777</v>
          </cell>
          <cell r="B285" t="str">
            <v>Corporate Directory Components on Notes Servers_337858</v>
          </cell>
          <cell r="C285">
            <v>337858</v>
          </cell>
          <cell r="D285" t="str">
            <v>Corporate Directory Components on Notes Servers</v>
          </cell>
          <cell r="E285" t="str">
            <v>Corporate Directory Components on Notes Servers</v>
          </cell>
          <cell r="F285" t="str">
            <v>Corporate Directory</v>
          </cell>
          <cell r="G28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H285" t="str">
            <v>Corporate Infrastructure</v>
          </cell>
          <cell r="I285" t="str">
            <v>Collection Processing Infrastructure System</v>
          </cell>
          <cell r="J285" t="str">
            <v>10 to 100 Users</v>
          </cell>
          <cell r="K285" t="str">
            <v>Custom In House Developed</v>
          </cell>
          <cell r="L285" t="str">
            <v>In Production</v>
          </cell>
          <cell r="N285">
            <v>36161</v>
          </cell>
          <cell r="P285">
            <v>39965</v>
          </cell>
          <cell r="Q285">
            <v>10</v>
          </cell>
          <cell r="R285" t="str">
            <v>Business Infrastructure Application</v>
          </cell>
          <cell r="S285" t="str">
            <v>High</v>
          </cell>
          <cell r="T285" t="str">
            <v>Chief Operating Officer</v>
          </cell>
          <cell r="U285" t="str">
            <v>Financial Management</v>
          </cell>
          <cell r="V285">
            <v>415</v>
          </cell>
          <cell r="W285" t="str">
            <v>Andrew Gill</v>
          </cell>
          <cell r="X285" t="str">
            <v>Julie Gibson</v>
          </cell>
          <cell r="Y285" t="str">
            <v>Jeremy Michell</v>
          </cell>
          <cell r="Z285" t="str">
            <v>Lotus Notes</v>
          </cell>
          <cell r="AA285" t="str">
            <v>.Net - Visual Basic</v>
          </cell>
          <cell r="AB285" t="str">
            <v>C/C++</v>
          </cell>
          <cell r="AC285" t="str">
            <v>Corporate Directory</v>
          </cell>
          <cell r="AD285">
            <v>0</v>
          </cell>
          <cell r="AF285">
            <v>0</v>
          </cell>
          <cell r="AG285">
            <v>777</v>
          </cell>
        </row>
        <row r="286">
          <cell r="A286">
            <v>778</v>
          </cell>
          <cell r="B286" t="str">
            <v>Corporate Directory Oracle Environment_337859</v>
          </cell>
          <cell r="C286">
            <v>337859</v>
          </cell>
          <cell r="D286" t="str">
            <v>Corporate Directory Oracle Environment</v>
          </cell>
          <cell r="E286" t="str">
            <v>Corporate Directory Oracle Environment</v>
          </cell>
          <cell r="F286" t="str">
            <v>Corporate Directory</v>
          </cell>
          <cell r="G28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H286" t="str">
            <v>Corporate Infrastructure</v>
          </cell>
          <cell r="I286" t="str">
            <v>Collection Processing Infrastructure System</v>
          </cell>
          <cell r="J286" t="str">
            <v>10 to 100 Users</v>
          </cell>
          <cell r="K286" t="str">
            <v>Custom In House Developed</v>
          </cell>
          <cell r="L286" t="str">
            <v>In Production</v>
          </cell>
          <cell r="N286">
            <v>36161</v>
          </cell>
          <cell r="P286">
            <v>39965</v>
          </cell>
          <cell r="Q286">
            <v>10</v>
          </cell>
          <cell r="R286" t="str">
            <v>Business Infrastructure Application</v>
          </cell>
          <cell r="S286" t="str">
            <v>High</v>
          </cell>
          <cell r="T286" t="str">
            <v>Technology Services Division</v>
          </cell>
          <cell r="U286" t="str">
            <v>Technology Applications</v>
          </cell>
          <cell r="V286">
            <v>491</v>
          </cell>
          <cell r="W286" t="str">
            <v>Cheryle Lomas</v>
          </cell>
          <cell r="X286" t="str">
            <v>Julie Gibson</v>
          </cell>
          <cell r="Y286" t="str">
            <v>Jeremy Michell</v>
          </cell>
          <cell r="Z286" t="str">
            <v>Mid-Range</v>
          </cell>
          <cell r="AA286" t="str">
            <v>Lotus Notes</v>
          </cell>
          <cell r="AB286" t="str">
            <v>LotusScript/LotusFormula</v>
          </cell>
          <cell r="AC286" t="str">
            <v>Corporate Directory</v>
          </cell>
          <cell r="AD286">
            <v>0</v>
          </cell>
          <cell r="AF286">
            <v>0</v>
          </cell>
          <cell r="AG286">
            <v>778</v>
          </cell>
        </row>
        <row r="287">
          <cell r="A287">
            <v>857</v>
          </cell>
          <cell r="B287" t="str">
            <v>Corporate file -  Ver 3.0_339290</v>
          </cell>
          <cell r="C287">
            <v>339290</v>
          </cell>
          <cell r="D287" t="str">
            <v>Corporate file</v>
          </cell>
          <cell r="E287" t="str">
            <v>Corporate file -  Ver 3.0</v>
          </cell>
          <cell r="F287" t="str">
            <v>Digital Assets/Library</v>
          </cell>
          <cell r="G287" t="str">
            <v>Corporate filing utility to enable electronic filing of documents from Notes databases</v>
          </cell>
          <cell r="H287" t="str">
            <v>Administration</v>
          </cell>
          <cell r="I287" t="str">
            <v>Systems - Business Systems for Internal Use</v>
          </cell>
          <cell r="J287" t="str">
            <v>More than 100 Users</v>
          </cell>
          <cell r="K287" t="str">
            <v>Custom In House Developed</v>
          </cell>
          <cell r="L287" t="str">
            <v>In Production</v>
          </cell>
          <cell r="M287">
            <v>3</v>
          </cell>
          <cell r="N287">
            <v>37434</v>
          </cell>
          <cell r="P287">
            <v>39965</v>
          </cell>
          <cell r="Q287">
            <v>5</v>
          </cell>
          <cell r="R287" t="str">
            <v>Local Application</v>
          </cell>
          <cell r="S287" t="str">
            <v>High</v>
          </cell>
          <cell r="T287" t="str">
            <v>Technology Services Division</v>
          </cell>
          <cell r="U287" t="str">
            <v>Technology Infrastructure</v>
          </cell>
          <cell r="V287">
            <v>359</v>
          </cell>
          <cell r="W287" t="str">
            <v>Jeanette Cotterill</v>
          </cell>
          <cell r="X287" t="str">
            <v>Dale Chatwin</v>
          </cell>
          <cell r="Y287" t="str">
            <v>Dale Chatwin</v>
          </cell>
          <cell r="Z287" t="str">
            <v>Lotus Notes</v>
          </cell>
          <cell r="AD287">
            <v>34507</v>
          </cell>
          <cell r="AF287">
            <v>14931.36</v>
          </cell>
          <cell r="AG287">
            <v>857</v>
          </cell>
        </row>
        <row r="288">
          <cell r="A288">
            <v>939</v>
          </cell>
          <cell r="B288" t="str">
            <v>Corporate Link Library -  Ver 1.00_344573</v>
          </cell>
          <cell r="C288">
            <v>344573</v>
          </cell>
          <cell r="D288" t="str">
            <v>Corporate Link Library</v>
          </cell>
          <cell r="E288" t="str">
            <v>Corporate Link Library -  Ver 1.00</v>
          </cell>
          <cell r="H288" t="str">
            <v>Corporate Infrastructure</v>
          </cell>
          <cell r="K288" t="str">
            <v>Custom In House Developed</v>
          </cell>
          <cell r="L288" t="str">
            <v>De-commissioned</v>
          </cell>
          <cell r="M288">
            <v>1</v>
          </cell>
          <cell r="N288">
            <v>38491</v>
          </cell>
          <cell r="P288">
            <v>37956</v>
          </cell>
          <cell r="Q288">
            <v>7</v>
          </cell>
          <cell r="R288" t="str">
            <v>Local Application</v>
          </cell>
          <cell r="S288" t="str">
            <v>Medium</v>
          </cell>
          <cell r="T288" t="str">
            <v>Technology Services Division</v>
          </cell>
          <cell r="U288" t="str">
            <v>Technology Infrastructure</v>
          </cell>
          <cell r="V288">
            <v>278</v>
          </cell>
          <cell r="W288" t="str">
            <v>Paul Chubb</v>
          </cell>
          <cell r="X288" t="str">
            <v>Dale Chatwin</v>
          </cell>
          <cell r="Y288" t="str">
            <v>Jeremy Michell</v>
          </cell>
          <cell r="Z288" t="str">
            <v>Lotus Notes</v>
          </cell>
          <cell r="AB288" t="str">
            <v>LotusScript/LotusFormula</v>
          </cell>
          <cell r="AG288">
            <v>939</v>
          </cell>
        </row>
        <row r="289">
          <cell r="A289">
            <v>1013</v>
          </cell>
          <cell r="B289" t="str">
            <v>Corporate Pricing DB_349313</v>
          </cell>
          <cell r="C289">
            <v>349313</v>
          </cell>
          <cell r="D289" t="str">
            <v>Corporate Pricing DB</v>
          </cell>
          <cell r="E289" t="str">
            <v>Corporate Pricing DB</v>
          </cell>
          <cell r="F289" t="str">
            <v>ICDS - Client Services</v>
          </cell>
          <cell r="H289" t="str">
            <v>Administration</v>
          </cell>
          <cell r="J289" t="str">
            <v>More than 100 Users</v>
          </cell>
          <cell r="K289" t="str">
            <v>Custom In House Developed</v>
          </cell>
          <cell r="L289" t="str">
            <v>In Production</v>
          </cell>
          <cell r="P289">
            <v>39965</v>
          </cell>
          <cell r="Q289">
            <v>5</v>
          </cell>
          <cell r="R289" t="str">
            <v>Local Application</v>
          </cell>
          <cell r="S289" t="str">
            <v>Medium</v>
          </cell>
          <cell r="T289" t="str">
            <v>Chief Operating Officer</v>
          </cell>
          <cell r="U289" t="str">
            <v>** No Branch</v>
          </cell>
          <cell r="V289">
            <v>951</v>
          </cell>
          <cell r="W289" t="str">
            <v>Grant Spratt</v>
          </cell>
          <cell r="X289" t="str">
            <v>Jennifer Cheffers</v>
          </cell>
          <cell r="Y289" t="str">
            <v>Edwin Aplin</v>
          </cell>
          <cell r="Z289" t="str">
            <v>Lotus Notes</v>
          </cell>
          <cell r="AD289">
            <v>43547.77</v>
          </cell>
          <cell r="AE289">
            <v>837</v>
          </cell>
          <cell r="AF289">
            <v>17333.009999999998</v>
          </cell>
          <cell r="AG289">
            <v>1013</v>
          </cell>
        </row>
        <row r="290">
          <cell r="A290">
            <v>1171</v>
          </cell>
          <cell r="B290" t="str">
            <v>Corporate Reporting and Development_364801</v>
          </cell>
          <cell r="C290">
            <v>364801</v>
          </cell>
          <cell r="D290" t="str">
            <v>Corporate Reporting and Development</v>
          </cell>
          <cell r="E290" t="str">
            <v>Corporate Reporting and Development</v>
          </cell>
          <cell r="F290" t="str">
            <v>Other Corporate Services Systems</v>
          </cell>
          <cell r="G290"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H290" t="str">
            <v>Administration</v>
          </cell>
          <cell r="J290" t="str">
            <v>More than 100 Users</v>
          </cell>
          <cell r="K290" t="str">
            <v>Custom In House Developed</v>
          </cell>
          <cell r="L290" t="str">
            <v>In Production - Development Continuing</v>
          </cell>
          <cell r="N290">
            <v>39804</v>
          </cell>
          <cell r="P290">
            <v>39965</v>
          </cell>
          <cell r="Q290">
            <v>7</v>
          </cell>
          <cell r="R290" t="str">
            <v>Local Application</v>
          </cell>
          <cell r="S290" t="str">
            <v>Medium</v>
          </cell>
          <cell r="T290" t="str">
            <v>Chief Operating Officer</v>
          </cell>
          <cell r="U290" t="str">
            <v>Financial Management</v>
          </cell>
          <cell r="V290">
            <v>415</v>
          </cell>
          <cell r="W290" t="str">
            <v>Erin Matson</v>
          </cell>
          <cell r="X290" t="str">
            <v>Eric Sadlowski</v>
          </cell>
          <cell r="Y290" t="str">
            <v>Erin Matson</v>
          </cell>
          <cell r="Z290" t="str">
            <v>Lotus Notes</v>
          </cell>
          <cell r="AD290">
            <v>12938</v>
          </cell>
          <cell r="AE290">
            <v>0</v>
          </cell>
          <cell r="AF290">
            <v>10994.57</v>
          </cell>
          <cell r="AG290">
            <v>1171</v>
          </cell>
        </row>
        <row r="291">
          <cell r="A291">
            <v>1255</v>
          </cell>
          <cell r="B291" t="str">
            <v>Correspondence Generator_371676</v>
          </cell>
          <cell r="C291">
            <v>371676</v>
          </cell>
          <cell r="D291" t="str">
            <v>Correspondence Generator</v>
          </cell>
          <cell r="E291" t="str">
            <v>Correspondence Generator</v>
          </cell>
          <cell r="G291" t="str">
            <v>Developed by Geography business area, the Concordance Generator MapBASIC application. It includes the 'Disconnected Concordance' process as well as an 'Area Based' and 'CDRD/Population Based' methods. Its called disconnected concordance because although you are using it as a way of concording using Mesh Blocks, theoretically it could be used with any base geography with population counts (or other size parameters) that are disconnected from the other geographies.</v>
          </cell>
          <cell r="H291" t="str">
            <v>Statistical</v>
          </cell>
          <cell r="J291" t="str">
            <v>Less than 10 at a Single Site</v>
          </cell>
          <cell r="K291" t="str">
            <v>Custom In House Developed</v>
          </cell>
          <cell r="L291" t="str">
            <v>In Production</v>
          </cell>
          <cell r="P291">
            <v>40238</v>
          </cell>
          <cell r="Q291">
            <v>7</v>
          </cell>
          <cell r="R291" t="str">
            <v>Local Application</v>
          </cell>
          <cell r="S291" t="str">
            <v>Medium</v>
          </cell>
          <cell r="T291" t="str">
            <v>Population Labour Industry and Environment Statistics Group</v>
          </cell>
          <cell r="U291" t="str">
            <v>Industry Statistics Branch</v>
          </cell>
          <cell r="V291">
            <v>15403</v>
          </cell>
          <cell r="W291" t="str">
            <v>Mark Viney</v>
          </cell>
          <cell r="X291" t="str">
            <v>Alister Nairn</v>
          </cell>
          <cell r="Y291" t="str">
            <v>Ken Smith</v>
          </cell>
          <cell r="Z291" t="str">
            <v>PC - Thick Client</v>
          </cell>
          <cell r="AA291" t="str">
            <v>MapInfo</v>
          </cell>
          <cell r="AG291">
            <v>1255</v>
          </cell>
        </row>
        <row r="292">
          <cell r="A292">
            <v>231</v>
          </cell>
          <cell r="B292" t="str">
            <v>CPE - EIMKPH_337860</v>
          </cell>
          <cell r="C292">
            <v>337860</v>
          </cell>
          <cell r="D292" t="str">
            <v>CPE - EIMKPH</v>
          </cell>
          <cell r="E292" t="str">
            <v>CPE - EIMKPH</v>
          </cell>
          <cell r="H292" t="str">
            <v>Statistical</v>
          </cell>
          <cell r="I292" t="str">
            <v>Collection Processing System</v>
          </cell>
          <cell r="K292" t="str">
            <v>Custom In House Developed</v>
          </cell>
          <cell r="L292" t="str">
            <v>De-commissioned</v>
          </cell>
          <cell r="N292">
            <v>31291.5</v>
          </cell>
          <cell r="O292">
            <v>38533</v>
          </cell>
          <cell r="P292">
            <v>37257</v>
          </cell>
          <cell r="Q292">
            <v>10</v>
          </cell>
          <cell r="R292" t="str">
            <v>Business Critical Application</v>
          </cell>
          <cell r="S292" t="str">
            <v>MEI Category 1</v>
          </cell>
          <cell r="T292" t="str">
            <v>Economic Statistics Group</v>
          </cell>
          <cell r="U292" t="str">
            <v>National Accounts</v>
          </cell>
          <cell r="V292">
            <v>22</v>
          </cell>
          <cell r="W292" t="str">
            <v>Edwin Aplin</v>
          </cell>
          <cell r="X292" t="str">
            <v>Patricia Mahony</v>
          </cell>
          <cell r="Y292" t="str">
            <v>Geoff Coggins</v>
          </cell>
          <cell r="Z292" t="str">
            <v>Mainframe</v>
          </cell>
          <cell r="AG292">
            <v>231</v>
          </cell>
        </row>
        <row r="293">
          <cell r="A293">
            <v>771</v>
          </cell>
          <cell r="B293" t="str">
            <v>CPE spreadsheet &amp; FAME system_320082</v>
          </cell>
          <cell r="C293">
            <v>320082</v>
          </cell>
          <cell r="D293" t="str">
            <v>CPE spreadsheet &amp; FAME system</v>
          </cell>
          <cell r="E293" t="str">
            <v>CPE spreadsheet &amp; FAME system</v>
          </cell>
          <cell r="F293" t="str">
            <v>National Accounts</v>
          </cell>
          <cell r="G293" t="str">
            <v>These systems were developed and are maintained by clients.</v>
          </cell>
          <cell r="H293" t="str">
            <v>Statistical</v>
          </cell>
          <cell r="I293" t="str">
            <v>Collection Processing System</v>
          </cell>
          <cell r="J293" t="str">
            <v>Less than 10 at a Single Site</v>
          </cell>
          <cell r="K293" t="str">
            <v>Custom In House Developed</v>
          </cell>
          <cell r="L293" t="str">
            <v>De-commissioned</v>
          </cell>
          <cell r="O293">
            <v>40063</v>
          </cell>
          <cell r="P293">
            <v>39965</v>
          </cell>
          <cell r="Q293">
            <v>15</v>
          </cell>
          <cell r="R293" t="str">
            <v>Business Critical Application</v>
          </cell>
          <cell r="S293" t="str">
            <v>High</v>
          </cell>
          <cell r="T293" t="str">
            <v>Macroeconomics and Integration Group</v>
          </cell>
          <cell r="U293" t="str">
            <v>National Accounts</v>
          </cell>
          <cell r="V293">
            <v>22</v>
          </cell>
          <cell r="W293" t="str">
            <v>Edwin Aplin</v>
          </cell>
          <cell r="Y293" t="str">
            <v>Geoff Coggins</v>
          </cell>
          <cell r="Z293" t="str">
            <v>PC</v>
          </cell>
          <cell r="AG293">
            <v>771</v>
          </cell>
        </row>
        <row r="294">
          <cell r="A294">
            <v>779</v>
          </cell>
          <cell r="B294" t="str">
            <v>Cricket -  Ver 1.0.2_337863</v>
          </cell>
          <cell r="C294">
            <v>337863</v>
          </cell>
          <cell r="D294" t="str">
            <v>Cricket</v>
          </cell>
          <cell r="E294" t="str">
            <v>Cricket -  Ver 1.0.2</v>
          </cell>
          <cell r="H294" t="str">
            <v>Information</v>
          </cell>
          <cell r="I294" t="str">
            <v>Other - None of the above (specify purpose)</v>
          </cell>
          <cell r="K294" t="str">
            <v>Custom In House Developed</v>
          </cell>
          <cell r="L294" t="str">
            <v>De-commissioned</v>
          </cell>
          <cell r="M294" t="str">
            <v>1.0.2</v>
          </cell>
          <cell r="O294">
            <v>38044</v>
          </cell>
          <cell r="P294">
            <v>37257</v>
          </cell>
          <cell r="Q294">
            <v>7</v>
          </cell>
          <cell r="R294" t="str">
            <v>Local Application</v>
          </cell>
          <cell r="S294" t="str">
            <v>Low</v>
          </cell>
          <cell r="T294" t="str">
            <v>Services Group</v>
          </cell>
          <cell r="U294" t="str">
            <v>Technology Infrastructure</v>
          </cell>
          <cell r="V294">
            <v>365</v>
          </cell>
          <cell r="X294" t="str">
            <v>Yilmaz Atag</v>
          </cell>
          <cell r="Z294" t="str">
            <v>Mid-Range</v>
          </cell>
          <cell r="AB294" t="str">
            <v>perl</v>
          </cell>
          <cell r="AG294">
            <v>779</v>
          </cell>
        </row>
        <row r="295">
          <cell r="A295">
            <v>980</v>
          </cell>
          <cell r="B295" t="str">
            <v>Cricket -  Ver 1.0.3_337863</v>
          </cell>
          <cell r="C295">
            <v>337863</v>
          </cell>
          <cell r="D295" t="str">
            <v>Cricket</v>
          </cell>
          <cell r="E295" t="str">
            <v>Cricket -  Ver 1.0.3</v>
          </cell>
          <cell r="H295" t="str">
            <v>Information</v>
          </cell>
          <cell r="I295" t="str">
            <v>Other - None of the above (specify purpose)</v>
          </cell>
          <cell r="K295" t="str">
            <v>Custom In House Developed</v>
          </cell>
          <cell r="L295" t="str">
            <v>De-commissioned</v>
          </cell>
          <cell r="M295" t="str">
            <v>1.0.3</v>
          </cell>
          <cell r="O295">
            <v>39814</v>
          </cell>
          <cell r="P295">
            <v>37257</v>
          </cell>
          <cell r="Q295">
            <v>7</v>
          </cell>
          <cell r="R295" t="str">
            <v>Local Application</v>
          </cell>
          <cell r="S295" t="str">
            <v>Medium</v>
          </cell>
          <cell r="T295" t="str">
            <v>Technology Services Division</v>
          </cell>
          <cell r="U295" t="str">
            <v>Technology Infrastructure</v>
          </cell>
          <cell r="V295">
            <v>365</v>
          </cell>
          <cell r="X295" t="str">
            <v>Ted Cummings</v>
          </cell>
          <cell r="Z295" t="str">
            <v>Mid-Range</v>
          </cell>
          <cell r="AB295" t="str">
            <v>perl</v>
          </cell>
          <cell r="AG295">
            <v>980</v>
          </cell>
        </row>
        <row r="296">
          <cell r="A296">
            <v>160</v>
          </cell>
          <cell r="B296" t="str">
            <v>Crime &amp; Justice: National Crime System_</v>
          </cell>
          <cell r="D296" t="str">
            <v>Crime &amp; Justice: National Crime System</v>
          </cell>
          <cell r="E296" t="str">
            <v>Crime &amp; Justice: National Crime System</v>
          </cell>
          <cell r="I296" t="str">
            <v>Collection Processing System</v>
          </cell>
          <cell r="K296" t="str">
            <v>Custom In House Developed</v>
          </cell>
          <cell r="L296" t="str">
            <v>De-commissioned</v>
          </cell>
          <cell r="N296">
            <v>34090.5</v>
          </cell>
          <cell r="O296">
            <v>37135</v>
          </cell>
          <cell r="P296">
            <v>0</v>
          </cell>
          <cell r="T296" t="str">
            <v>Population Statistics Group</v>
          </cell>
          <cell r="U296" t="str">
            <v>** No Branch</v>
          </cell>
          <cell r="V296">
            <v>443</v>
          </cell>
          <cell r="W296" t="str">
            <v>John Kendrigan</v>
          </cell>
          <cell r="X296" t="str">
            <v>Chris Libreri</v>
          </cell>
          <cell r="Y296" t="str">
            <v>Andrew Gill</v>
          </cell>
          <cell r="Z296" t="str">
            <v>PC</v>
          </cell>
          <cell r="AG296">
            <v>160</v>
          </cell>
        </row>
        <row r="297">
          <cell r="A297">
            <v>852</v>
          </cell>
          <cell r="B297" t="str">
            <v>CSD - Effort Recording -  Ver 1.00_339284</v>
          </cell>
          <cell r="C297">
            <v>339284</v>
          </cell>
          <cell r="D297" t="str">
            <v>CSD - Effort Recording</v>
          </cell>
          <cell r="E297" t="str">
            <v>CSD - Effort Recording -  Ver 1.00</v>
          </cell>
          <cell r="H297" t="str">
            <v>Administration</v>
          </cell>
          <cell r="I297" t="str">
            <v>Financial</v>
          </cell>
          <cell r="K297" t="str">
            <v>Custom In House Developed</v>
          </cell>
          <cell r="L297" t="str">
            <v>De-commissioned</v>
          </cell>
          <cell r="M297">
            <v>1</v>
          </cell>
          <cell r="N297">
            <v>37377</v>
          </cell>
          <cell r="O297">
            <v>37683</v>
          </cell>
          <cell r="P297">
            <v>37469</v>
          </cell>
          <cell r="Q297">
            <v>7</v>
          </cell>
          <cell r="R297" t="str">
            <v>Local Application</v>
          </cell>
          <cell r="T297" t="str">
            <v>Corporate Services Division</v>
          </cell>
          <cell r="U297" t="str">
            <v>** No Branch</v>
          </cell>
          <cell r="V297">
            <v>971</v>
          </cell>
          <cell r="W297" t="str">
            <v>John D Moore</v>
          </cell>
          <cell r="X297" t="str">
            <v>Mike Petrides</v>
          </cell>
          <cell r="Y297" t="str">
            <v>Andrew Gill</v>
          </cell>
          <cell r="Z297" t="str">
            <v>Lotus Notes</v>
          </cell>
          <cell r="AB297" t="str">
            <v>LotusScript/LotusFormula</v>
          </cell>
          <cell r="AG297">
            <v>852</v>
          </cell>
        </row>
        <row r="298">
          <cell r="A298">
            <v>512</v>
          </cell>
          <cell r="B298" t="str">
            <v>CSD Finances_337865</v>
          </cell>
          <cell r="C298">
            <v>337865</v>
          </cell>
          <cell r="D298" t="str">
            <v>CSD Finances</v>
          </cell>
          <cell r="E298" t="str">
            <v>CSD Finances</v>
          </cell>
          <cell r="F298" t="str">
            <v>Financial</v>
          </cell>
          <cell r="G298" t="str">
            <v>Notes based database to record and report on CSD Financial situation.</v>
          </cell>
          <cell r="H298" t="str">
            <v>Administration</v>
          </cell>
          <cell r="I298" t="str">
            <v>Systems - Business Systems for Internal Use</v>
          </cell>
          <cell r="K298" t="str">
            <v>Custom In House Developed</v>
          </cell>
          <cell r="L298" t="str">
            <v>De-commissioned</v>
          </cell>
          <cell r="P298">
            <v>39965</v>
          </cell>
          <cell r="Q298">
            <v>7</v>
          </cell>
          <cell r="R298" t="str">
            <v>Local Application</v>
          </cell>
          <cell r="S298" t="str">
            <v>Low</v>
          </cell>
          <cell r="T298" t="str">
            <v>Corporate Services Division</v>
          </cell>
          <cell r="U298" t="str">
            <v>** No Branch</v>
          </cell>
          <cell r="V298">
            <v>971</v>
          </cell>
          <cell r="W298" t="str">
            <v>Jeremy Michell</v>
          </cell>
          <cell r="Y298" t="str">
            <v>Jeremy Michell</v>
          </cell>
          <cell r="Z298" t="str">
            <v>Lotus Notes</v>
          </cell>
          <cell r="AG298">
            <v>512</v>
          </cell>
        </row>
        <row r="299">
          <cell r="A299">
            <v>1059</v>
          </cell>
          <cell r="B299" t="str">
            <v>CSD FWP and Effort Recording_357711</v>
          </cell>
          <cell r="C299">
            <v>357711</v>
          </cell>
          <cell r="D299" t="str">
            <v>CSD FWP and Effort Recording</v>
          </cell>
          <cell r="E299" t="str">
            <v>CSD FWP and Effort Recording</v>
          </cell>
          <cell r="F299" t="str">
            <v>Other Corporate Services Systems</v>
          </cell>
          <cell r="G299" t="str">
            <v>Based on information identified during the Application Assessment process this application was decommissioned)</v>
          </cell>
          <cell r="H299" t="str">
            <v>Administration</v>
          </cell>
          <cell r="J299" t="str">
            <v>10 to 100 Users</v>
          </cell>
          <cell r="K299" t="str">
            <v>Custom In House Developed</v>
          </cell>
          <cell r="L299" t="str">
            <v>De-commissioned</v>
          </cell>
          <cell r="N299">
            <v>38902</v>
          </cell>
          <cell r="O299">
            <v>40213</v>
          </cell>
          <cell r="P299">
            <v>39965</v>
          </cell>
          <cell r="Q299">
            <v>7</v>
          </cell>
          <cell r="R299" t="str">
            <v>Local Application</v>
          </cell>
          <cell r="S299" t="str">
            <v>Low</v>
          </cell>
          <cell r="T299" t="str">
            <v>Corporate Services Division</v>
          </cell>
          <cell r="U299" t="str">
            <v>** No Branch</v>
          </cell>
          <cell r="V299">
            <v>971</v>
          </cell>
          <cell r="W299" t="str">
            <v>Andrew Gill</v>
          </cell>
          <cell r="X299" t="str">
            <v>Rob Edmondson</v>
          </cell>
          <cell r="Y299" t="str">
            <v>Andrew Gill</v>
          </cell>
          <cell r="Z299" t="str">
            <v>Lotus Notes</v>
          </cell>
          <cell r="AG299">
            <v>1059</v>
          </cell>
        </row>
        <row r="300">
          <cell r="A300">
            <v>833</v>
          </cell>
          <cell r="B300" t="str">
            <v>CSD General Facilities_321232</v>
          </cell>
          <cell r="C300">
            <v>321232</v>
          </cell>
          <cell r="D300" t="str">
            <v>CSD General Facilities</v>
          </cell>
          <cell r="E300" t="str">
            <v>CSD General Facilities</v>
          </cell>
          <cell r="F300" t="str">
            <v>HR Systems</v>
          </cell>
          <cell r="G300" t="str">
            <v>IGSW Special Grouping for CSD General Facilities.</v>
          </cell>
          <cell r="H300" t="str">
            <v>Administration</v>
          </cell>
          <cell r="I300" t="str">
            <v>Systems - Business Systems for Internal Use</v>
          </cell>
          <cell r="J300" t="str">
            <v>Single User</v>
          </cell>
          <cell r="K300" t="str">
            <v>Custom In House Developed</v>
          </cell>
          <cell r="L300" t="str">
            <v>De-commissioned</v>
          </cell>
          <cell r="N300">
            <v>37391</v>
          </cell>
          <cell r="P300">
            <v>39965</v>
          </cell>
          <cell r="Q300">
            <v>7</v>
          </cell>
          <cell r="R300" t="str">
            <v>Local Application</v>
          </cell>
          <cell r="S300" t="str">
            <v>Medium</v>
          </cell>
          <cell r="T300" t="str">
            <v>Technology Services Division</v>
          </cell>
          <cell r="U300" t="str">
            <v>Technology Applications</v>
          </cell>
          <cell r="V300">
            <v>491</v>
          </cell>
          <cell r="W300" t="str">
            <v>Jeremy Michell</v>
          </cell>
          <cell r="Y300" t="str">
            <v>Jeremy Michell</v>
          </cell>
          <cell r="Z300" t="str">
            <v>Other</v>
          </cell>
          <cell r="AG300">
            <v>833</v>
          </cell>
        </row>
        <row r="301">
          <cell r="A301">
            <v>1117</v>
          </cell>
          <cell r="B301" t="str">
            <v>CURF Access Management -  Ver 1.00_363847</v>
          </cell>
          <cell r="C301">
            <v>363847</v>
          </cell>
          <cell r="D301" t="str">
            <v>CURF Access Management</v>
          </cell>
          <cell r="E301" t="str">
            <v>CURF Access Management -  Ver 1.00</v>
          </cell>
          <cell r="F301" t="str">
            <v>Micro Data</v>
          </cell>
          <cell r="G301"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H301" t="str">
            <v>Administration</v>
          </cell>
          <cell r="J301" t="str">
            <v>Single User</v>
          </cell>
          <cell r="K301" t="str">
            <v>Custom In House Developed</v>
          </cell>
          <cell r="L301" t="str">
            <v>De-commissioned</v>
          </cell>
          <cell r="M301">
            <v>1</v>
          </cell>
          <cell r="O301">
            <v>40045</v>
          </cell>
          <cell r="P301">
            <v>39600</v>
          </cell>
          <cell r="Q301">
            <v>7</v>
          </cell>
          <cell r="R301" t="str">
            <v>Local Application</v>
          </cell>
          <cell r="S301" t="str">
            <v>High</v>
          </cell>
          <cell r="T301" t="str">
            <v>Integrated Collection and Dissemination Services</v>
          </cell>
          <cell r="U301" t="str">
            <v>Customer Services Branch</v>
          </cell>
          <cell r="V301">
            <v>542</v>
          </cell>
          <cell r="W301" t="str">
            <v>Paul Brush</v>
          </cell>
          <cell r="X301" t="str">
            <v>Jennifer Cheffers</v>
          </cell>
          <cell r="Y301" t="str">
            <v>Peter R Jones</v>
          </cell>
          <cell r="Z301" t="str">
            <v>PC</v>
          </cell>
          <cell r="AG301">
            <v>1117</v>
          </cell>
        </row>
        <row r="302">
          <cell r="A302">
            <v>596</v>
          </cell>
          <cell r="B302" t="str">
            <v>Customer Registration Database_320177</v>
          </cell>
          <cell r="C302">
            <v>320177</v>
          </cell>
          <cell r="D302" t="str">
            <v>Customer Registration Database</v>
          </cell>
          <cell r="E302" t="str">
            <v>Customer Registration Database</v>
          </cell>
          <cell r="F302" t="str">
            <v>Financial</v>
          </cell>
          <cell r="G302" t="str">
            <v>The CRDB is a Notes database where requests for additions or updates to the ABS Customer Database (a set of Oracle tables in Oracle Financials) are lodged.</v>
          </cell>
          <cell r="H302" t="str">
            <v>Customer Service</v>
          </cell>
          <cell r="I302" t="str">
            <v>Customer Service</v>
          </cell>
          <cell r="J302" t="str">
            <v>More than 100 Users</v>
          </cell>
          <cell r="K302" t="str">
            <v>Custom In House Developed</v>
          </cell>
          <cell r="L302" t="str">
            <v>In Production</v>
          </cell>
          <cell r="N302">
            <v>36982</v>
          </cell>
          <cell r="P302">
            <v>39965</v>
          </cell>
          <cell r="Q302">
            <v>7</v>
          </cell>
          <cell r="R302" t="str">
            <v>Local Application</v>
          </cell>
          <cell r="S302" t="str">
            <v>Low</v>
          </cell>
          <cell r="T302" t="str">
            <v>Chief Operating Officer</v>
          </cell>
          <cell r="U302" t="str">
            <v>Financial Management</v>
          </cell>
          <cell r="V302">
            <v>402</v>
          </cell>
          <cell r="W302" t="str">
            <v>Ta-Csd Director</v>
          </cell>
          <cell r="X302" t="str">
            <v>Egils Brutans</v>
          </cell>
          <cell r="Y302" t="str">
            <v>Ta-Csd Director</v>
          </cell>
          <cell r="Z302" t="str">
            <v>Lotus Notes</v>
          </cell>
          <cell r="AB302" t="str">
            <v>LotusScript/LotusFormula</v>
          </cell>
          <cell r="AD302">
            <v>526</v>
          </cell>
          <cell r="AF302">
            <v>461.8</v>
          </cell>
          <cell r="AG302">
            <v>596</v>
          </cell>
        </row>
        <row r="303">
          <cell r="A303">
            <v>234</v>
          </cell>
          <cell r="B303" t="str">
            <v>DAAS -  Ver 5.0.5_320112</v>
          </cell>
          <cell r="C303">
            <v>320112</v>
          </cell>
          <cell r="D303" t="str">
            <v>DAAS</v>
          </cell>
          <cell r="E303" t="str">
            <v>DAAS -  Ver 5.0.5</v>
          </cell>
          <cell r="F303" t="str">
            <v>Confidentiality Systems</v>
          </cell>
          <cell r="G303" t="str">
            <v>Disclosure Avoidance Analysis System. Identify unprotected confidential cells in output tabulations and suggest possible consequential confidentiality cells.</v>
          </cell>
          <cell r="H303" t="str">
            <v>Statistical</v>
          </cell>
          <cell r="I303" t="str">
            <v>Other - None of the above (specify purpose)</v>
          </cell>
          <cell r="J303" t="str">
            <v>10 to 100 Users</v>
          </cell>
          <cell r="K303" t="str">
            <v>Custom In House Developed</v>
          </cell>
          <cell r="L303" t="str">
            <v>In Production</v>
          </cell>
          <cell r="M303" t="str">
            <v>5.0.5</v>
          </cell>
          <cell r="N303">
            <v>33390.5</v>
          </cell>
          <cell r="P303">
            <v>39965</v>
          </cell>
          <cell r="Q303">
            <v>15</v>
          </cell>
          <cell r="R303" t="str">
            <v>Local Application</v>
          </cell>
          <cell r="S303" t="str">
            <v>High</v>
          </cell>
          <cell r="T303" t="str">
            <v>Chief Operating Officer</v>
          </cell>
          <cell r="U303" t="str">
            <v>Technology Applications</v>
          </cell>
          <cell r="V303">
            <v>491</v>
          </cell>
          <cell r="W303" t="str">
            <v>Gerard Wildie</v>
          </cell>
          <cell r="X303" t="str">
            <v>Melissa Gare</v>
          </cell>
          <cell r="Y303" t="str">
            <v>Gerard Wildie</v>
          </cell>
          <cell r="Z303" t="str">
            <v>PC</v>
          </cell>
          <cell r="AA303" t="str">
            <v>C/C++</v>
          </cell>
          <cell r="AB303" t="str">
            <v>C/C++</v>
          </cell>
          <cell r="AD303">
            <v>287964.96000000002</v>
          </cell>
          <cell r="AF303">
            <v>29885.43</v>
          </cell>
          <cell r="AG303">
            <v>234</v>
          </cell>
        </row>
        <row r="304">
          <cell r="A304">
            <v>188</v>
          </cell>
          <cell r="B304" t="str">
            <v>DACC_337866</v>
          </cell>
          <cell r="C304">
            <v>337866</v>
          </cell>
          <cell r="D304" t="str">
            <v>DACC</v>
          </cell>
          <cell r="E304" t="str">
            <v>DACC</v>
          </cell>
          <cell r="H304" t="str">
            <v>Corporate Infrastructure</v>
          </cell>
          <cell r="I304" t="str">
            <v>Collection Processing Infrastructure System</v>
          </cell>
          <cell r="K304" t="str">
            <v>Custom In House Developed</v>
          </cell>
          <cell r="L304" t="str">
            <v>De-commissioned</v>
          </cell>
          <cell r="N304">
            <v>31017</v>
          </cell>
          <cell r="O304">
            <v>39073</v>
          </cell>
          <cell r="P304">
            <v>37257</v>
          </cell>
          <cell r="Q304">
            <v>5</v>
          </cell>
          <cell r="R304" t="str">
            <v>Local Application</v>
          </cell>
          <cell r="S304" t="str">
            <v>High</v>
          </cell>
          <cell r="T304" t="str">
            <v>Services Group</v>
          </cell>
          <cell r="U304" t="str">
            <v>Technology Application</v>
          </cell>
          <cell r="V304">
            <v>491</v>
          </cell>
          <cell r="W304" t="str">
            <v>John D Moore</v>
          </cell>
          <cell r="X304" t="str">
            <v>Jenine Borowik</v>
          </cell>
          <cell r="Y304" t="str">
            <v>Adrian Paviour</v>
          </cell>
          <cell r="Z304" t="str">
            <v>Mainframe</v>
          </cell>
          <cell r="AB304" t="str">
            <v>NATURAL</v>
          </cell>
          <cell r="AG304">
            <v>188</v>
          </cell>
        </row>
        <row r="305">
          <cell r="A305">
            <v>958</v>
          </cell>
          <cell r="B305" t="str">
            <v>Daily News Subscription Service -  Ver 1.0_346248</v>
          </cell>
          <cell r="C305">
            <v>346248</v>
          </cell>
          <cell r="D305" t="str">
            <v>Daily News Subscription Service</v>
          </cell>
          <cell r="E305" t="str">
            <v>Daily News Subscription Service -  Ver 1.0</v>
          </cell>
          <cell r="F305" t="str">
            <v>Digital Assets/Library</v>
          </cell>
          <cell r="G305" t="str">
            <v>This service is similar in concept to the Db Subscription Service. It allows staff to subscribe to news articles sourced daily from ABS-contracted web services (currently Factiva).</v>
          </cell>
          <cell r="H305" t="str">
            <v>Information</v>
          </cell>
          <cell r="J305" t="str">
            <v>More than 100 Users</v>
          </cell>
          <cell r="K305" t="str">
            <v>Custom In House Developed</v>
          </cell>
          <cell r="L305" t="str">
            <v>In Production - Minimum Maintenance</v>
          </cell>
          <cell r="M305">
            <v>1</v>
          </cell>
          <cell r="N305">
            <v>38170</v>
          </cell>
          <cell r="P305">
            <v>39965</v>
          </cell>
          <cell r="Q305">
            <v>2</v>
          </cell>
          <cell r="R305" t="str">
            <v>Local Application</v>
          </cell>
          <cell r="S305" t="str">
            <v>Medium</v>
          </cell>
          <cell r="T305" t="str">
            <v>Technology Services Division</v>
          </cell>
          <cell r="U305" t="str">
            <v>Technology Infrastructure</v>
          </cell>
          <cell r="V305">
            <v>359</v>
          </cell>
          <cell r="W305" t="str">
            <v>John D Moore</v>
          </cell>
          <cell r="X305" t="str">
            <v>Dale Chatwin</v>
          </cell>
          <cell r="Y305" t="str">
            <v>Andrew Gill</v>
          </cell>
          <cell r="Z305" t="str">
            <v>Lotus Notes</v>
          </cell>
          <cell r="AB305" t="str">
            <v>LotusScript/LotusFormula</v>
          </cell>
          <cell r="AD305">
            <v>0</v>
          </cell>
          <cell r="AF305">
            <v>0</v>
          </cell>
          <cell r="AG305">
            <v>958</v>
          </cell>
        </row>
        <row r="306">
          <cell r="A306">
            <v>854</v>
          </cell>
          <cell r="B306" t="str">
            <v>Data Custodian Tools_339285</v>
          </cell>
          <cell r="C306">
            <v>339285</v>
          </cell>
          <cell r="D306" t="str">
            <v>Data Custodian Tools</v>
          </cell>
          <cell r="E306" t="str">
            <v>Data Custodian Tools</v>
          </cell>
          <cell r="F306" t="str">
            <v>Security</v>
          </cell>
          <cell r="G306"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H306" t="str">
            <v>Corporate</v>
          </cell>
          <cell r="I306" t="str">
            <v>Corporate</v>
          </cell>
          <cell r="J306" t="str">
            <v>10 to 100 Users</v>
          </cell>
          <cell r="K306" t="str">
            <v>Custom In House Developed</v>
          </cell>
          <cell r="L306" t="str">
            <v>De-commissioned</v>
          </cell>
          <cell r="N306">
            <v>37503</v>
          </cell>
          <cell r="O306">
            <v>39630</v>
          </cell>
          <cell r="P306">
            <v>37469</v>
          </cell>
          <cell r="Q306">
            <v>10</v>
          </cell>
          <cell r="R306" t="str">
            <v>Local Application</v>
          </cell>
          <cell r="S306" t="str">
            <v>Medium</v>
          </cell>
          <cell r="T306" t="str">
            <v>Technology Services Division</v>
          </cell>
          <cell r="U306" t="str">
            <v>Technology Infrastructure</v>
          </cell>
          <cell r="V306">
            <v>274</v>
          </cell>
          <cell r="W306" t="str">
            <v>Paul Chubb</v>
          </cell>
          <cell r="X306" t="str">
            <v>Debbie Watson</v>
          </cell>
          <cell r="Y306" t="str">
            <v>Lyn Robinson</v>
          </cell>
          <cell r="Z306" t="str">
            <v>Lotus Notes</v>
          </cell>
          <cell r="AA306" t="str">
            <v>Notes</v>
          </cell>
          <cell r="AB306" t="str">
            <v>LotusScript/LotusFormula</v>
          </cell>
          <cell r="AG306">
            <v>854</v>
          </cell>
        </row>
        <row r="307">
          <cell r="A307">
            <v>1067</v>
          </cell>
          <cell r="B307" t="str">
            <v>Data Management - CMR - Next Generation -  Ver Asset Number : 356839_356839</v>
          </cell>
          <cell r="C307">
            <v>356839</v>
          </cell>
          <cell r="D307" t="str">
            <v>Data Management - CMR - Next Generation</v>
          </cell>
          <cell r="E307" t="str">
            <v>Data Management - CMR - Next Generation -  Ver Asset Number : 356839</v>
          </cell>
          <cell r="F307" t="str">
            <v>ABSIW</v>
          </cell>
          <cell r="G307"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H307" t="str">
            <v>Corporate Infrastructure</v>
          </cell>
          <cell r="J307" t="str">
            <v>More than 100 Users</v>
          </cell>
          <cell r="K307" t="str">
            <v>Custom In House Developed</v>
          </cell>
          <cell r="L307" t="str">
            <v>In Production - Minimum Maintenance</v>
          </cell>
          <cell r="M307" t="str">
            <v>Asset Number : 356839</v>
          </cell>
          <cell r="N307">
            <v>38504</v>
          </cell>
          <cell r="P307">
            <v>39965</v>
          </cell>
          <cell r="Q307">
            <v>10</v>
          </cell>
          <cell r="R307" t="str">
            <v>Business Infrastructure Application</v>
          </cell>
          <cell r="S307" t="str">
            <v>High</v>
          </cell>
          <cell r="T307" t="str">
            <v>Methodology and Data Management Division</v>
          </cell>
          <cell r="U307" t="str">
            <v>Data Management and Classifications</v>
          </cell>
          <cell r="V307">
            <v>296</v>
          </cell>
          <cell r="W307" t="str">
            <v>Gerard Wildie</v>
          </cell>
          <cell r="X307" t="str">
            <v>Simon Wall</v>
          </cell>
          <cell r="Y307" t="str">
            <v>Gerard Wildie</v>
          </cell>
          <cell r="Z307" t="str">
            <v>Midrange - Windows</v>
          </cell>
          <cell r="AA307" t="str">
            <v>Web - Java/JavaScript/Tomcat</v>
          </cell>
          <cell r="AB307" t="str">
            <v>Java</v>
          </cell>
          <cell r="AD307">
            <v>596866.77</v>
          </cell>
          <cell r="AE307">
            <v>31329</v>
          </cell>
          <cell r="AF307">
            <v>485545.58</v>
          </cell>
          <cell r="AG307">
            <v>1067</v>
          </cell>
        </row>
        <row r="308">
          <cell r="A308">
            <v>183</v>
          </cell>
          <cell r="B308" t="str">
            <v>Data Management - Core Systems &amp; External Interfaces_320155</v>
          </cell>
          <cell r="C308">
            <v>320155</v>
          </cell>
          <cell r="D308" t="str">
            <v>Data Management - Core Systems &amp; External Interfaces</v>
          </cell>
          <cell r="E308" t="str">
            <v>Data Management - Core Systems &amp; External Interfaces</v>
          </cell>
          <cell r="F308" t="str">
            <v>ABSIW</v>
          </cell>
          <cell r="G308" t="str">
            <v>ABS Information Warehouse Manipulation and dissemination facilities for statistical data and metadata for most ABS collections. Numerous applications, services, facilities for defining, loading, manipulating and exporting that data and metadata.</v>
          </cell>
          <cell r="H308" t="str">
            <v>Corporate Infrastructure</v>
          </cell>
          <cell r="I308" t="str">
            <v>Collection Processing Infrastructure System</v>
          </cell>
          <cell r="J308" t="str">
            <v>More than 100 Users</v>
          </cell>
          <cell r="K308" t="str">
            <v>Custom In House Developed</v>
          </cell>
          <cell r="L308" t="str">
            <v>In Production</v>
          </cell>
          <cell r="N308">
            <v>34232</v>
          </cell>
          <cell r="P308">
            <v>39965</v>
          </cell>
          <cell r="Q308">
            <v>10</v>
          </cell>
          <cell r="R308" t="str">
            <v>Business Infrastructure Application</v>
          </cell>
          <cell r="S308" t="str">
            <v>MEI Category 1</v>
          </cell>
          <cell r="T308" t="str">
            <v>Methodology and Data Management Division</v>
          </cell>
          <cell r="U308" t="str">
            <v>Data Management and Classifications</v>
          </cell>
          <cell r="V308">
            <v>296</v>
          </cell>
          <cell r="W308" t="str">
            <v>Brian Studman</v>
          </cell>
          <cell r="X308" t="str">
            <v>Simon Wall</v>
          </cell>
          <cell r="Y308" t="str">
            <v>Gerard Wildie</v>
          </cell>
          <cell r="Z308" t="str">
            <v>Midrange - Windows</v>
          </cell>
          <cell r="AA308" t="str">
            <v>C/C++,Centura,Java/Eclipse</v>
          </cell>
          <cell r="AB308" t="str">
            <v>SQL WINDOWS/Centura</v>
          </cell>
          <cell r="AD308">
            <v>11190608.289999999</v>
          </cell>
          <cell r="AE308">
            <v>170901</v>
          </cell>
          <cell r="AF308">
            <v>4112243.16</v>
          </cell>
          <cell r="AG308">
            <v>183</v>
          </cell>
        </row>
        <row r="309">
          <cell r="A309">
            <v>869</v>
          </cell>
          <cell r="B309" t="str">
            <v>Data Management - Data Base &amp; Server Monitoring_341367</v>
          </cell>
          <cell r="C309">
            <v>341367</v>
          </cell>
          <cell r="D309" t="str">
            <v>Data Management - Data Base &amp; Server Monitoring</v>
          </cell>
          <cell r="E309" t="str">
            <v>Data Management - Data Base &amp; Server Monitoring</v>
          </cell>
          <cell r="F309" t="str">
            <v>ABSIW</v>
          </cell>
          <cell r="G309" t="str">
            <v>ABSDB Back-end repository of statistical data and metadata for most ABS collections. Includes processing ( pre-embargo ) and output ( post-embargo ) database systems.</v>
          </cell>
          <cell r="H309" t="str">
            <v>Corporate Infrastructure</v>
          </cell>
          <cell r="I309" t="str">
            <v>Systems - Business Systems for Internal Use</v>
          </cell>
          <cell r="J309" t="str">
            <v>More than 100 Users</v>
          </cell>
          <cell r="K309" t="str">
            <v>Custom In House Developed</v>
          </cell>
          <cell r="L309" t="str">
            <v>In Production</v>
          </cell>
          <cell r="N309">
            <v>33907</v>
          </cell>
          <cell r="P309">
            <v>39965</v>
          </cell>
          <cell r="Q309">
            <v>7</v>
          </cell>
          <cell r="R309" t="str">
            <v>Business Infrastructure Application</v>
          </cell>
          <cell r="S309" t="str">
            <v>MEI Category 1</v>
          </cell>
          <cell r="T309" t="str">
            <v>Chief Operating Officer</v>
          </cell>
          <cell r="U309" t="str">
            <v>Technology Applications</v>
          </cell>
          <cell r="V309">
            <v>491</v>
          </cell>
          <cell r="W309" t="str">
            <v>Gerard Wildie</v>
          </cell>
          <cell r="X309" t="str">
            <v>Simon Wall</v>
          </cell>
          <cell r="Y309" t="str">
            <v>Gerard Wildie</v>
          </cell>
          <cell r="Z309" t="str">
            <v>PC</v>
          </cell>
          <cell r="AB309" t="str">
            <v>SQL WINDOWS/Centura</v>
          </cell>
          <cell r="AD309">
            <v>205583.92</v>
          </cell>
          <cell r="AE309">
            <v>40386.857142857101</v>
          </cell>
          <cell r="AF309">
            <v>162577.28</v>
          </cell>
          <cell r="AG309">
            <v>869</v>
          </cell>
        </row>
        <row r="310">
          <cell r="A310">
            <v>334</v>
          </cell>
          <cell r="B310" t="str">
            <v>Data Management - Dissemination_</v>
          </cell>
          <cell r="D310" t="str">
            <v>Data Management - Dissemination</v>
          </cell>
          <cell r="E310" t="str">
            <v>Data Management - Dissemination</v>
          </cell>
          <cell r="I310" t="str">
            <v>Other - None of the above (specify purpose)</v>
          </cell>
          <cell r="K310" t="str">
            <v>Custom In House Developed</v>
          </cell>
          <cell r="L310" t="str">
            <v>De-commissioned</v>
          </cell>
          <cell r="N310">
            <v>34700</v>
          </cell>
          <cell r="O310">
            <v>36800</v>
          </cell>
          <cell r="P310">
            <v>0</v>
          </cell>
          <cell r="T310" t="str">
            <v>** No Division/Group</v>
          </cell>
          <cell r="U310" t="str">
            <v>** No Branch</v>
          </cell>
          <cell r="W310" t="str">
            <v>Helen Robson</v>
          </cell>
          <cell r="X310" t="str">
            <v>Bruce Cumming</v>
          </cell>
          <cell r="Z310" t="str">
            <v>PC</v>
          </cell>
          <cell r="AG310">
            <v>334</v>
          </cell>
        </row>
        <row r="311">
          <cell r="A311">
            <v>357</v>
          </cell>
          <cell r="B311" t="str">
            <v>Data Management - Metadata Management_337703</v>
          </cell>
          <cell r="C311">
            <v>337703</v>
          </cell>
          <cell r="D311" t="str">
            <v>Data Management - Metadata Management</v>
          </cell>
          <cell r="E311" t="str">
            <v>Data Management - Metadata Management</v>
          </cell>
          <cell r="H311" t="str">
            <v>Statistical</v>
          </cell>
          <cell r="I311" t="str">
            <v>Other - None of the above (specify purpose)</v>
          </cell>
          <cell r="K311" t="str">
            <v>Custom In House Developed</v>
          </cell>
          <cell r="L311" t="str">
            <v>De-commissioned</v>
          </cell>
          <cell r="N311">
            <v>35065</v>
          </cell>
          <cell r="P311">
            <v>37257</v>
          </cell>
          <cell r="Q311">
            <v>15</v>
          </cell>
          <cell r="R311" t="str">
            <v>Business Infrastructure Application</v>
          </cell>
          <cell r="T311" t="str">
            <v>Information Management Division</v>
          </cell>
          <cell r="U311" t="str">
            <v>** No Branch</v>
          </cell>
          <cell r="V311">
            <v>951</v>
          </cell>
          <cell r="W311" t="str">
            <v>Rob Edmondson</v>
          </cell>
          <cell r="X311" t="str">
            <v>Alistair Hamilton</v>
          </cell>
          <cell r="Y311" t="str">
            <v>Paul Brush</v>
          </cell>
          <cell r="Z311" t="str">
            <v>Mid-Range</v>
          </cell>
          <cell r="AB311" t="str">
            <v>LotusScript/LotusFormula</v>
          </cell>
          <cell r="AG311">
            <v>357</v>
          </cell>
        </row>
        <row r="312">
          <cell r="A312">
            <v>398</v>
          </cell>
          <cell r="B312" t="str">
            <v>Data Management - Notes Applications_337868</v>
          </cell>
          <cell r="C312">
            <v>337868</v>
          </cell>
          <cell r="D312" t="str">
            <v>Data Management - Notes Applications</v>
          </cell>
          <cell r="E312" t="str">
            <v>Data Management - Notes Applications</v>
          </cell>
          <cell r="F312" t="str">
            <v>ABSIW</v>
          </cell>
          <cell r="G312" t="str">
            <v>Lotus Notes applications under responsibility of Data Management section. Majority provide an interface to statistical data / metadata on the ABSDB.</v>
          </cell>
          <cell r="H312" t="str">
            <v>Statistical</v>
          </cell>
          <cell r="I312" t="str">
            <v>Other - None of the above (specify purpose)</v>
          </cell>
          <cell r="J312" t="str">
            <v>More than 100 Users</v>
          </cell>
          <cell r="K312" t="str">
            <v>Custom In House Developed</v>
          </cell>
          <cell r="L312" t="str">
            <v>In Production</v>
          </cell>
          <cell r="N312">
            <v>36200</v>
          </cell>
          <cell r="P312">
            <v>39965</v>
          </cell>
          <cell r="Q312">
            <v>10</v>
          </cell>
          <cell r="R312" t="str">
            <v>Business Infrastructure Application</v>
          </cell>
          <cell r="S312" t="str">
            <v>High</v>
          </cell>
          <cell r="T312" t="str">
            <v>Methodology and Data Management Division</v>
          </cell>
          <cell r="U312" t="str">
            <v>Data Management and Classifications</v>
          </cell>
          <cell r="V312">
            <v>296</v>
          </cell>
          <cell r="W312" t="str">
            <v>Brian Studman</v>
          </cell>
          <cell r="X312" t="str">
            <v>Simon Wall</v>
          </cell>
          <cell r="Y312" t="str">
            <v>Gerard Wildie</v>
          </cell>
          <cell r="Z312" t="str">
            <v>Midrange - Windows</v>
          </cell>
          <cell r="AA312" t="str">
            <v>Lotus Notes</v>
          </cell>
          <cell r="AB312" t="str">
            <v>Lotus Script</v>
          </cell>
          <cell r="AD312">
            <v>403122.4</v>
          </cell>
          <cell r="AE312">
            <v>58212</v>
          </cell>
          <cell r="AF312">
            <v>277892.09000000003</v>
          </cell>
          <cell r="AG312">
            <v>398</v>
          </cell>
        </row>
        <row r="313">
          <cell r="A313">
            <v>336</v>
          </cell>
          <cell r="B313" t="str">
            <v>Data Management - Publishing -  Ver 2.0_337704</v>
          </cell>
          <cell r="C313">
            <v>337704</v>
          </cell>
          <cell r="D313" t="str">
            <v>Data Management - Publishing</v>
          </cell>
          <cell r="E313" t="str">
            <v>Data Management - Publishing -  Ver 2.0</v>
          </cell>
          <cell r="H313" t="str">
            <v>Corporate Infrastructure</v>
          </cell>
          <cell r="I313" t="str">
            <v>Collection Processing Infrastructure System</v>
          </cell>
          <cell r="K313" t="str">
            <v>Custom In House Developed</v>
          </cell>
          <cell r="L313" t="str">
            <v>De-commissioned</v>
          </cell>
          <cell r="M313">
            <v>2</v>
          </cell>
          <cell r="P313">
            <v>37257</v>
          </cell>
          <cell r="Q313">
            <v>15</v>
          </cell>
          <cell r="R313" t="str">
            <v>Business Infrastructure Application</v>
          </cell>
          <cell r="T313" t="str">
            <v>Information Management Division</v>
          </cell>
          <cell r="U313" t="str">
            <v>Information Services Branch</v>
          </cell>
          <cell r="V313">
            <v>311</v>
          </cell>
          <cell r="W313" t="str">
            <v>Paul Sewell</v>
          </cell>
          <cell r="X313" t="str">
            <v>Anne Cartwright</v>
          </cell>
          <cell r="Y313" t="str">
            <v>Chris Conran</v>
          </cell>
          <cell r="Z313" t="str">
            <v>PC</v>
          </cell>
          <cell r="AB313" t="str">
            <v>SQL WINDOWS/Centura</v>
          </cell>
          <cell r="AG313">
            <v>336</v>
          </cell>
        </row>
        <row r="314">
          <cell r="A314">
            <v>1288</v>
          </cell>
          <cell r="B314" t="str">
            <v>Data Quality Online_376114</v>
          </cell>
          <cell r="C314">
            <v>376114</v>
          </cell>
          <cell r="D314" t="str">
            <v>Data Quality Online</v>
          </cell>
          <cell r="E314" t="str">
            <v>Data Quality Online</v>
          </cell>
          <cell r="H314" t="str">
            <v>Statistical</v>
          </cell>
          <cell r="J314" t="str">
            <v>10 to 100 Users</v>
          </cell>
          <cell r="K314" t="str">
            <v>Custom In House Developed</v>
          </cell>
          <cell r="L314" t="str">
            <v>In Production</v>
          </cell>
          <cell r="N314">
            <v>40389</v>
          </cell>
          <cell r="P314">
            <v>40513</v>
          </cell>
          <cell r="Q314">
            <v>5</v>
          </cell>
          <cell r="R314" t="str">
            <v>Business Infrastructure Application</v>
          </cell>
          <cell r="S314" t="str">
            <v>Medium</v>
          </cell>
          <cell r="T314" t="str">
            <v>Methodology and Data Management Division</v>
          </cell>
          <cell r="U314" t="str">
            <v>NSS Leadership</v>
          </cell>
          <cell r="V314">
            <v>161</v>
          </cell>
          <cell r="X314" t="str">
            <v>Kellie Browning</v>
          </cell>
          <cell r="Z314" t="str">
            <v>Web Server stack - J-ABS/Thin Client</v>
          </cell>
          <cell r="AG314">
            <v>1288</v>
          </cell>
        </row>
        <row r="315">
          <cell r="A315">
            <v>858</v>
          </cell>
          <cell r="B315" t="str">
            <v>Db Subscription service -  Ver 1.0_339286</v>
          </cell>
          <cell r="C315">
            <v>339286</v>
          </cell>
          <cell r="D315" t="str">
            <v>Db Subscription service</v>
          </cell>
          <cell r="E315" t="str">
            <v>Db Subscription service -  Ver 1.0</v>
          </cell>
          <cell r="F315" t="str">
            <v>Digital Assets/Library</v>
          </cell>
          <cell r="G315" t="str">
            <v>This service is similar in concept to the "interest profile/push" facilty available in NOTES and GrapeVine. the service is much simpler than GrapeVine and is built and maintained in Notes yet mimics GrapeVines digest functionality</v>
          </cell>
          <cell r="H315" t="str">
            <v>Administration</v>
          </cell>
          <cell r="I315" t="str">
            <v>Systems - Business Systems for Internal Use</v>
          </cell>
          <cell r="J315" t="str">
            <v>More than 100 Users</v>
          </cell>
          <cell r="K315" t="str">
            <v>Custom In House Developed</v>
          </cell>
          <cell r="L315" t="str">
            <v>De-commissioned</v>
          </cell>
          <cell r="M315">
            <v>1</v>
          </cell>
          <cell r="N315">
            <v>37315</v>
          </cell>
          <cell r="P315">
            <v>37469</v>
          </cell>
          <cell r="Q315">
            <v>10</v>
          </cell>
          <cell r="R315" t="str">
            <v>Local Application</v>
          </cell>
          <cell r="S315" t="str">
            <v>Low</v>
          </cell>
          <cell r="T315" t="str">
            <v>Technology Services Division</v>
          </cell>
          <cell r="U315" t="str">
            <v>Technology Infrastructure</v>
          </cell>
          <cell r="V315">
            <v>359</v>
          </cell>
          <cell r="W315" t="str">
            <v>John D Moore</v>
          </cell>
          <cell r="X315" t="str">
            <v>Dale Chatwin</v>
          </cell>
          <cell r="Y315" t="str">
            <v>Andrew Gill</v>
          </cell>
          <cell r="Z315" t="str">
            <v>Lotus Notes</v>
          </cell>
          <cell r="AG315">
            <v>858</v>
          </cell>
        </row>
        <row r="316">
          <cell r="A316">
            <v>1154</v>
          </cell>
          <cell r="B316" t="str">
            <v>Db Subscription service -  Ver 2.0_339286</v>
          </cell>
          <cell r="C316">
            <v>339286</v>
          </cell>
          <cell r="D316" t="str">
            <v>Db Subscription service</v>
          </cell>
          <cell r="E316" t="str">
            <v>Db Subscription service -  Ver 2.0</v>
          </cell>
          <cell r="F316" t="str">
            <v>Digital Assets/Library</v>
          </cell>
          <cell r="G316" t="str">
            <v>This service is similar in concept to the "interest profile/push" facilty available in NOTES and GrapeVine. the service is much simpler than GrapeVine and is built and maintained in Notes yet mimics GrapeVines digest functionality</v>
          </cell>
          <cell r="H316" t="str">
            <v>Administration</v>
          </cell>
          <cell r="I316" t="str">
            <v>Systems - Business Systems for Internal Use</v>
          </cell>
          <cell r="J316" t="str">
            <v>More than 100 Users</v>
          </cell>
          <cell r="K316" t="str">
            <v>Custom In House Developed</v>
          </cell>
          <cell r="L316" t="str">
            <v>De-commissioned</v>
          </cell>
          <cell r="M316">
            <v>2</v>
          </cell>
          <cell r="N316">
            <v>37315</v>
          </cell>
          <cell r="P316">
            <v>37469</v>
          </cell>
          <cell r="Q316">
            <v>10</v>
          </cell>
          <cell r="R316" t="str">
            <v>Local Application</v>
          </cell>
          <cell r="S316" t="str">
            <v>Low</v>
          </cell>
          <cell r="T316" t="str">
            <v>Technology Services Division</v>
          </cell>
          <cell r="U316" t="str">
            <v>Technology Infrastructure</v>
          </cell>
          <cell r="V316">
            <v>359</v>
          </cell>
          <cell r="W316" t="str">
            <v>John D Moore</v>
          </cell>
          <cell r="X316" t="str">
            <v>Dale Chatwin</v>
          </cell>
          <cell r="Y316" t="str">
            <v>Andrew Gill</v>
          </cell>
          <cell r="Z316" t="str">
            <v>Lotus Notes</v>
          </cell>
          <cell r="AG316">
            <v>1154</v>
          </cell>
        </row>
        <row r="317">
          <cell r="A317">
            <v>1161</v>
          </cell>
          <cell r="B317" t="str">
            <v>DCU Fax Processor -  Ver 1.0_365462</v>
          </cell>
          <cell r="C317">
            <v>365462</v>
          </cell>
          <cell r="D317" t="str">
            <v>DCU Fax Processor</v>
          </cell>
          <cell r="E317" t="str">
            <v>DCU Fax Processor -  Ver 1.0</v>
          </cell>
          <cell r="F317" t="str">
            <v>Electronic Forms Handling</v>
          </cell>
          <cell r="G317"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H317" t="str">
            <v>Statistical</v>
          </cell>
          <cell r="J317" t="str">
            <v>Less than 10 at a Single Site</v>
          </cell>
          <cell r="K317" t="str">
            <v>Custom In House Developed</v>
          </cell>
          <cell r="L317" t="str">
            <v>In Production</v>
          </cell>
          <cell r="M317">
            <v>1</v>
          </cell>
          <cell r="N317">
            <v>39696</v>
          </cell>
          <cell r="P317">
            <v>39965</v>
          </cell>
          <cell r="Q317">
            <v>6</v>
          </cell>
          <cell r="R317" t="str">
            <v>Business Infrastructure Application</v>
          </cell>
          <cell r="S317" t="str">
            <v>MEI Category 2</v>
          </cell>
          <cell r="T317" t="str">
            <v>Chief Operating Officer</v>
          </cell>
          <cell r="U317" t="str">
            <v>Integrated Collection</v>
          </cell>
          <cell r="V317">
            <v>181</v>
          </cell>
          <cell r="W317" t="str">
            <v>Grant Spratt</v>
          </cell>
          <cell r="X317" t="str">
            <v>Manpreet Singh</v>
          </cell>
          <cell r="Y317" t="str">
            <v>Grant Spratt</v>
          </cell>
          <cell r="Z317" t="str">
            <v>Mid-Range</v>
          </cell>
          <cell r="AA317" t="str">
            <v>Notes,Internet Explorer</v>
          </cell>
          <cell r="AB317" t="str">
            <v>C#</v>
          </cell>
          <cell r="AC317" t="str">
            <v>Corporate Directory</v>
          </cell>
          <cell r="AD317">
            <v>0</v>
          </cell>
          <cell r="AE317">
            <v>8253</v>
          </cell>
          <cell r="AF317">
            <v>0</v>
          </cell>
          <cell r="AG317">
            <v>1161</v>
          </cell>
        </row>
        <row r="318">
          <cell r="A318">
            <v>893</v>
          </cell>
          <cell r="B318" t="str">
            <v>DCU NSW BCPs_341368</v>
          </cell>
          <cell r="C318">
            <v>341368</v>
          </cell>
          <cell r="D318" t="str">
            <v>DCU NSW BCPs</v>
          </cell>
          <cell r="E318" t="str">
            <v>DCU NSW BCPs</v>
          </cell>
          <cell r="F318" t="str">
            <v>Paper Forms Handling</v>
          </cell>
          <cell r="H318" t="str">
            <v>Customer Service</v>
          </cell>
          <cell r="J318" t="str">
            <v>10 to 100 Users</v>
          </cell>
          <cell r="K318" t="str">
            <v>Custom In House Developed</v>
          </cell>
          <cell r="L318" t="str">
            <v>De-commissioned</v>
          </cell>
          <cell r="N318">
            <v>37755</v>
          </cell>
          <cell r="O318">
            <v>39965</v>
          </cell>
          <cell r="P318">
            <v>37742</v>
          </cell>
          <cell r="Q318">
            <v>10</v>
          </cell>
          <cell r="R318" t="str">
            <v>Local Application</v>
          </cell>
          <cell r="S318" t="str">
            <v>Low</v>
          </cell>
          <cell r="T318" t="str">
            <v>Integrated Collection and Dissemination Services</v>
          </cell>
          <cell r="U318" t="str">
            <v>Integrated Collection</v>
          </cell>
          <cell r="V318">
            <v>181</v>
          </cell>
          <cell r="X318" t="str">
            <v>Peter Damcevski</v>
          </cell>
          <cell r="Z318" t="str">
            <v>Lotus Notes</v>
          </cell>
          <cell r="AG318">
            <v>893</v>
          </cell>
        </row>
        <row r="319">
          <cell r="A319">
            <v>1158</v>
          </cell>
          <cell r="B319" t="str">
            <v>DCU Recharge -  Ver 1.0_364764</v>
          </cell>
          <cell r="C319">
            <v>364764</v>
          </cell>
          <cell r="D319" t="str">
            <v>DCU Recharge</v>
          </cell>
          <cell r="E319" t="str">
            <v>DCU Recharge -  Ver 1.0</v>
          </cell>
          <cell r="F319" t="str">
            <v>Paper Forms Handling</v>
          </cell>
          <cell r="G319" t="str">
            <v>Used by the DCU to cost recover from BSCs the direct costs for dispatching and scanning forms</v>
          </cell>
          <cell r="H319" t="str">
            <v>Distribution</v>
          </cell>
          <cell r="J319" t="str">
            <v>Less than 10 at a Single Site</v>
          </cell>
          <cell r="K319" t="str">
            <v>Custom In House Developed</v>
          </cell>
          <cell r="L319" t="str">
            <v>Under Development</v>
          </cell>
          <cell r="M319">
            <v>1</v>
          </cell>
          <cell r="P319">
            <v>39965</v>
          </cell>
          <cell r="Q319">
            <v>6</v>
          </cell>
          <cell r="R319" t="str">
            <v>Local Application</v>
          </cell>
          <cell r="S319" t="str">
            <v>Low</v>
          </cell>
          <cell r="T319" t="str">
            <v>Chief Operating Officer</v>
          </cell>
          <cell r="U319" t="str">
            <v>Integrated Collection</v>
          </cell>
          <cell r="V319">
            <v>181</v>
          </cell>
          <cell r="W319" t="str">
            <v>Grant Spratt</v>
          </cell>
          <cell r="X319" t="str">
            <v>Manpreet Singh</v>
          </cell>
          <cell r="Y319" t="str">
            <v>Grant Spratt</v>
          </cell>
          <cell r="Z319" t="str">
            <v>Lotus Notes</v>
          </cell>
          <cell r="AD319">
            <v>0</v>
          </cell>
          <cell r="AF319">
            <v>0</v>
          </cell>
          <cell r="AG319">
            <v>1158</v>
          </cell>
        </row>
        <row r="320">
          <cell r="A320">
            <v>1079</v>
          </cell>
          <cell r="B320" t="str">
            <v>Declaration Store -  Ver 1.05_360701</v>
          </cell>
          <cell r="C320">
            <v>360701</v>
          </cell>
          <cell r="D320" t="str">
            <v>Declaration Store</v>
          </cell>
          <cell r="E320" t="str">
            <v>Declaration Store -  Ver 1.05</v>
          </cell>
          <cell r="F320" t="str">
            <v>TSD Client Services</v>
          </cell>
          <cell r="G320" t="str">
            <v>Declaration Store</v>
          </cell>
          <cell r="H320" t="str">
            <v>Security</v>
          </cell>
          <cell r="J320" t="str">
            <v>More than 100 Users</v>
          </cell>
          <cell r="K320" t="str">
            <v>Custom In House Developed</v>
          </cell>
          <cell r="L320" t="str">
            <v>In Production - Minimum Maintenance</v>
          </cell>
          <cell r="M320">
            <v>1.05</v>
          </cell>
          <cell r="N320">
            <v>39056</v>
          </cell>
          <cell r="P320">
            <v>39965</v>
          </cell>
          <cell r="Q320">
            <v>5</v>
          </cell>
          <cell r="R320" t="str">
            <v>Local Application</v>
          </cell>
          <cell r="S320" t="str">
            <v>Medium</v>
          </cell>
          <cell r="T320" t="str">
            <v>Technology Services Division</v>
          </cell>
          <cell r="U320" t="str">
            <v>Technology Infrastructure</v>
          </cell>
          <cell r="V320">
            <v>277</v>
          </cell>
          <cell r="W320" t="str">
            <v>Mark Bingley</v>
          </cell>
          <cell r="X320" t="str">
            <v>Matthew Artis</v>
          </cell>
          <cell r="Y320" t="str">
            <v>Andrew Gill</v>
          </cell>
          <cell r="Z320" t="str">
            <v>Lotus Notes</v>
          </cell>
          <cell r="AA320" t="str">
            <v>Notes</v>
          </cell>
          <cell r="AB320" t="str">
            <v>LotusScript/LotusFormula</v>
          </cell>
          <cell r="AD320">
            <v>0</v>
          </cell>
          <cell r="AF320">
            <v>0</v>
          </cell>
          <cell r="AG320">
            <v>1079</v>
          </cell>
        </row>
        <row r="321">
          <cell r="A321">
            <v>896</v>
          </cell>
          <cell r="B321" t="str">
            <v>Declarations -  Ver v1.00_341369</v>
          </cell>
          <cell r="C321">
            <v>341369</v>
          </cell>
          <cell r="D321" t="str">
            <v>Declarations</v>
          </cell>
          <cell r="E321" t="str">
            <v>Declarations -  Ver v1.00</v>
          </cell>
          <cell r="H321" t="str">
            <v>Security</v>
          </cell>
          <cell r="K321" t="str">
            <v>Custom In House Developed</v>
          </cell>
          <cell r="L321" t="str">
            <v>De-commissioned</v>
          </cell>
          <cell r="M321" t="str">
            <v>v1.00</v>
          </cell>
          <cell r="N321">
            <v>37803</v>
          </cell>
          <cell r="O321">
            <v>37803</v>
          </cell>
          <cell r="P321">
            <v>37742</v>
          </cell>
          <cell r="Q321">
            <v>10</v>
          </cell>
          <cell r="R321" t="str">
            <v>Local Application</v>
          </cell>
          <cell r="T321" t="str">
            <v>Technology Services Division</v>
          </cell>
          <cell r="U321" t="str">
            <v>** No Branch</v>
          </cell>
          <cell r="V321">
            <v>355</v>
          </cell>
          <cell r="W321" t="str">
            <v>John D Moore</v>
          </cell>
          <cell r="X321" t="str">
            <v>Don Cheong</v>
          </cell>
          <cell r="Y321" t="str">
            <v>Ann Hare</v>
          </cell>
          <cell r="Z321" t="str">
            <v>Lotus Notes</v>
          </cell>
          <cell r="AG321">
            <v>896</v>
          </cell>
        </row>
        <row r="322">
          <cell r="A322">
            <v>319</v>
          </cell>
          <cell r="B322" t="str">
            <v>Delegations_320176</v>
          </cell>
          <cell r="C322">
            <v>320176</v>
          </cell>
          <cell r="D322" t="str">
            <v>Delegations</v>
          </cell>
          <cell r="E322" t="str">
            <v>Delegations</v>
          </cell>
          <cell r="F322" t="str">
            <v>HR Systems</v>
          </cell>
          <cell r="G322"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H322" t="str">
            <v>Administration</v>
          </cell>
          <cell r="I322" t="str">
            <v>Systems - Business Systems for Internal Use</v>
          </cell>
          <cell r="J322" t="str">
            <v>More than 100 Users</v>
          </cell>
          <cell r="K322" t="str">
            <v>Custom In House Developed</v>
          </cell>
          <cell r="L322" t="str">
            <v>In Production</v>
          </cell>
          <cell r="N322">
            <v>36011</v>
          </cell>
          <cell r="P322">
            <v>39965</v>
          </cell>
          <cell r="Q322">
            <v>7</v>
          </cell>
          <cell r="R322" t="str">
            <v>Local Application</v>
          </cell>
          <cell r="S322" t="str">
            <v>Medium</v>
          </cell>
          <cell r="T322" t="str">
            <v>Chief Operating Officer</v>
          </cell>
          <cell r="U322" t="str">
            <v>Human Resources Branch</v>
          </cell>
          <cell r="V322">
            <v>416</v>
          </cell>
          <cell r="W322" t="str">
            <v>Ta-Csd Director</v>
          </cell>
          <cell r="X322" t="str">
            <v>Heather Jones</v>
          </cell>
          <cell r="Y322" t="str">
            <v>Ta-Csd Director</v>
          </cell>
          <cell r="Z322" t="str">
            <v>Lotus Notes</v>
          </cell>
          <cell r="AB322" t="str">
            <v>LotusScript/LotusFormula</v>
          </cell>
          <cell r="AD322">
            <v>50513.62</v>
          </cell>
          <cell r="AE322">
            <v>7799.1428571428596</v>
          </cell>
          <cell r="AF322">
            <v>16258.84</v>
          </cell>
          <cell r="AG322">
            <v>319</v>
          </cell>
        </row>
        <row r="323">
          <cell r="A323">
            <v>504</v>
          </cell>
          <cell r="B323" t="str">
            <v>Delegations V2.0 - Census &amp; Statistics_337870</v>
          </cell>
          <cell r="C323">
            <v>337870</v>
          </cell>
          <cell r="D323" t="str">
            <v>Delegations V2.0 - Census &amp; Statistics</v>
          </cell>
          <cell r="E323" t="str">
            <v>Delegations V2.0 - Census &amp; Statistics</v>
          </cell>
          <cell r="H323" t="str">
            <v>Administration</v>
          </cell>
          <cell r="I323" t="str">
            <v>Systems - Business Systems for Internal Use</v>
          </cell>
          <cell r="K323" t="str">
            <v>Custom In House Developed</v>
          </cell>
          <cell r="L323" t="str">
            <v>De-commissioned</v>
          </cell>
          <cell r="N323">
            <v>36008.5</v>
          </cell>
          <cell r="P323">
            <v>37257</v>
          </cell>
          <cell r="Q323">
            <v>10</v>
          </cell>
          <cell r="R323" t="str">
            <v>Local Application</v>
          </cell>
          <cell r="S323" t="str">
            <v>Low</v>
          </cell>
          <cell r="T323" t="str">
            <v>Corporate Services Division</v>
          </cell>
          <cell r="U323" t="str">
            <v>Human Resources Branch</v>
          </cell>
          <cell r="V323">
            <v>416</v>
          </cell>
          <cell r="W323" t="str">
            <v>Jeremy Michell</v>
          </cell>
          <cell r="X323" t="str">
            <v>Heather Jones</v>
          </cell>
          <cell r="Y323" t="str">
            <v>Jeremy Michell</v>
          </cell>
          <cell r="Z323" t="str">
            <v>Lotus Notes</v>
          </cell>
          <cell r="AG323">
            <v>504</v>
          </cell>
        </row>
        <row r="324">
          <cell r="A324">
            <v>31</v>
          </cell>
          <cell r="B324" t="str">
            <v>Demographic Statistical System - DEMOSS_320151</v>
          </cell>
          <cell r="C324">
            <v>320151</v>
          </cell>
          <cell r="D324" t="str">
            <v>Demographic Statistical System - DEMOSS</v>
          </cell>
          <cell r="E324" t="str">
            <v>Demographic Statistical System - DEMOSS</v>
          </cell>
          <cell r="F324" t="str">
            <v>Vital Statistics</v>
          </cell>
          <cell r="G324"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H324" t="str">
            <v>Statistical</v>
          </cell>
          <cell r="I324" t="str">
            <v>Collection Processing System</v>
          </cell>
          <cell r="K324" t="str">
            <v>Custom In House Developed</v>
          </cell>
          <cell r="L324" t="str">
            <v>De-commissioned</v>
          </cell>
          <cell r="N324">
            <v>31321.5</v>
          </cell>
          <cell r="O324">
            <v>39814</v>
          </cell>
          <cell r="P324">
            <v>37803</v>
          </cell>
          <cell r="Q324">
            <v>3</v>
          </cell>
          <cell r="R324" t="str">
            <v>Local Application</v>
          </cell>
          <cell r="S324" t="str">
            <v>High</v>
          </cell>
          <cell r="T324" t="str">
            <v>Social Statistics Group</v>
          </cell>
          <cell r="U324" t="str">
            <v>Indigenous &amp; Health Statistics</v>
          </cell>
          <cell r="V324">
            <v>435</v>
          </cell>
          <cell r="W324" t="str">
            <v>Colin Vivian</v>
          </cell>
          <cell r="X324" t="str">
            <v>Tara Pritchard</v>
          </cell>
          <cell r="Y324" t="str">
            <v>Lyn Robinson</v>
          </cell>
          <cell r="Z324" t="str">
            <v>Lotus Notes</v>
          </cell>
          <cell r="AG324">
            <v>31</v>
          </cell>
        </row>
        <row r="325">
          <cell r="A325">
            <v>728</v>
          </cell>
          <cell r="B325" t="str">
            <v>Demography - Demographic Analysis Systems_337872</v>
          </cell>
          <cell r="C325">
            <v>337872</v>
          </cell>
          <cell r="D325" t="str">
            <v>Demography - Demographic Analysis Systems</v>
          </cell>
          <cell r="E325" t="str">
            <v>Demography - Demographic Analysis Systems</v>
          </cell>
          <cell r="F325" t="str">
            <v>Demography</v>
          </cell>
          <cell r="G325"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H325" t="str">
            <v>Statistical</v>
          </cell>
          <cell r="I325" t="str">
            <v>Collection Processing System</v>
          </cell>
          <cell r="J325" t="str">
            <v>10 to 100 Users</v>
          </cell>
          <cell r="K325" t="str">
            <v>Custom In House Developed</v>
          </cell>
          <cell r="L325" t="str">
            <v>In Production</v>
          </cell>
          <cell r="N325">
            <v>36434</v>
          </cell>
          <cell r="P325">
            <v>39965</v>
          </cell>
          <cell r="Q325">
            <v>7</v>
          </cell>
          <cell r="R325" t="str">
            <v>Local Application</v>
          </cell>
          <cell r="S325" t="str">
            <v>High</v>
          </cell>
          <cell r="T325" t="str">
            <v>Population Labour Industry and Environment Statistics Group</v>
          </cell>
          <cell r="U325" t="str">
            <v>Labour and Demography Statistics</v>
          </cell>
          <cell r="V325">
            <v>221</v>
          </cell>
          <cell r="W325" t="str">
            <v>Mark Viney</v>
          </cell>
          <cell r="X325" t="str">
            <v>Patrick Corr</v>
          </cell>
          <cell r="Y325" t="str">
            <v>Mark Viney</v>
          </cell>
          <cell r="Z325" t="str">
            <v>Mid-Range</v>
          </cell>
          <cell r="AB325" t="str">
            <v>SAS</v>
          </cell>
          <cell r="AD325">
            <v>492320.61</v>
          </cell>
          <cell r="AE325">
            <v>46606.294285714299</v>
          </cell>
          <cell r="AF325">
            <v>341394.96</v>
          </cell>
          <cell r="AG325">
            <v>728</v>
          </cell>
        </row>
        <row r="326">
          <cell r="A326">
            <v>420</v>
          </cell>
          <cell r="B326" t="str">
            <v>DEMOSS - Demography (Support)_337874</v>
          </cell>
          <cell r="C326">
            <v>337874</v>
          </cell>
          <cell r="D326" t="str">
            <v>DEMOSS - Demography (Support)</v>
          </cell>
          <cell r="E326" t="str">
            <v>DEMOSS - Demography (Support)</v>
          </cell>
          <cell r="F326" t="str">
            <v>Vital Statistics</v>
          </cell>
          <cell r="G326" t="str">
            <v>Collections for Births, Deaths, Marriages, Divorces</v>
          </cell>
          <cell r="H326" t="str">
            <v>Statistical</v>
          </cell>
          <cell r="I326" t="str">
            <v>Collection Processing System</v>
          </cell>
          <cell r="K326" t="str">
            <v>Custom In House Developed</v>
          </cell>
          <cell r="L326" t="str">
            <v>De-commissioned</v>
          </cell>
          <cell r="O326">
            <v>39958</v>
          </cell>
          <cell r="P326">
            <v>37257</v>
          </cell>
          <cell r="Q326">
            <v>10</v>
          </cell>
          <cell r="R326" t="str">
            <v>Local Application</v>
          </cell>
          <cell r="S326" t="str">
            <v>Medium</v>
          </cell>
          <cell r="T326" t="str">
            <v>Social Statistics Group</v>
          </cell>
          <cell r="U326" t="str">
            <v>Indigenous &amp; Health Statistics</v>
          </cell>
          <cell r="V326">
            <v>435</v>
          </cell>
          <cell r="W326" t="str">
            <v>Colin Vivian</v>
          </cell>
          <cell r="X326" t="str">
            <v>Tara Pritchard</v>
          </cell>
          <cell r="Y326" t="str">
            <v>Lyn Robinson</v>
          </cell>
          <cell r="Z326" t="str">
            <v>Mid-Range</v>
          </cell>
          <cell r="AA326" t="str">
            <v>Notes</v>
          </cell>
          <cell r="AB326" t="str">
            <v>LotusScript/LotusFormula</v>
          </cell>
          <cell r="AG326">
            <v>420</v>
          </cell>
        </row>
        <row r="327">
          <cell r="A327">
            <v>421</v>
          </cell>
          <cell r="B327" t="str">
            <v>DEMOSS - Health (Support)_337876</v>
          </cell>
          <cell r="C327">
            <v>337876</v>
          </cell>
          <cell r="D327" t="str">
            <v>DEMOSS - Health (Support)</v>
          </cell>
          <cell r="E327" t="str">
            <v>DEMOSS - Health (Support)</v>
          </cell>
          <cell r="F327" t="str">
            <v>Vital Statistics</v>
          </cell>
          <cell r="G327" t="str">
            <v>Perinatals, Cause of Death</v>
          </cell>
          <cell r="H327" t="str">
            <v>Statistical</v>
          </cell>
          <cell r="I327" t="str">
            <v>Collection Processing System</v>
          </cell>
          <cell r="K327" t="str">
            <v>Custom In House Developed</v>
          </cell>
          <cell r="L327" t="str">
            <v>De-commissioned</v>
          </cell>
          <cell r="O327">
            <v>39958</v>
          </cell>
          <cell r="P327">
            <v>37257</v>
          </cell>
          <cell r="Q327">
            <v>10</v>
          </cell>
          <cell r="R327" t="str">
            <v>Local Application</v>
          </cell>
          <cell r="S327" t="str">
            <v>Medium</v>
          </cell>
          <cell r="T327" t="str">
            <v>Social Statistics Group</v>
          </cell>
          <cell r="U327" t="str">
            <v>Indigenous &amp; Health Statistics</v>
          </cell>
          <cell r="V327">
            <v>435</v>
          </cell>
          <cell r="W327" t="str">
            <v>Colin Vivian</v>
          </cell>
          <cell r="X327" t="str">
            <v>Tara Pritchard</v>
          </cell>
          <cell r="Y327" t="str">
            <v>Lyn Robinson</v>
          </cell>
          <cell r="Z327" t="str">
            <v>Mid-Range</v>
          </cell>
          <cell r="AA327" t="str">
            <v>Notes</v>
          </cell>
          <cell r="AB327" t="str">
            <v>LotusScript/LotusFormula</v>
          </cell>
          <cell r="AG327">
            <v>421</v>
          </cell>
        </row>
        <row r="328">
          <cell r="A328">
            <v>654</v>
          </cell>
          <cell r="B328" t="str">
            <v>Denominator Project Update System - new system - implemented_337878</v>
          </cell>
          <cell r="C328">
            <v>337878</v>
          </cell>
          <cell r="D328" t="str">
            <v>Denominator Project Update System - new system - implemented</v>
          </cell>
          <cell r="E328" t="str">
            <v>Denominator Project Update System - new system - implemented</v>
          </cell>
          <cell r="F328" t="str">
            <v>Labour Employer Systems</v>
          </cell>
          <cell r="G328" t="str">
            <v>was decommissioned after 2009 impairment testing</v>
          </cell>
          <cell r="H328" t="str">
            <v>Administration</v>
          </cell>
          <cell r="I328" t="str">
            <v>Systems - Business Systems for Internal Use</v>
          </cell>
          <cell r="K328" t="str">
            <v>Custom In House Developed</v>
          </cell>
          <cell r="L328" t="str">
            <v>De-commissioned</v>
          </cell>
          <cell r="O328">
            <v>39986</v>
          </cell>
          <cell r="P328">
            <v>37257</v>
          </cell>
          <cell r="Q328">
            <v>10</v>
          </cell>
          <cell r="R328" t="str">
            <v>Local Application</v>
          </cell>
          <cell r="S328" t="str">
            <v>Medium</v>
          </cell>
          <cell r="T328" t="str">
            <v>Population Labour Industry and Environment Statistics Group</v>
          </cell>
          <cell r="U328" t="str">
            <v>Labour and Demography Statistics</v>
          </cell>
          <cell r="V328">
            <v>380</v>
          </cell>
          <cell r="W328" t="str">
            <v>Bruce Green</v>
          </cell>
          <cell r="X328" t="str">
            <v>Julie Evans</v>
          </cell>
          <cell r="Z328" t="str">
            <v>PC</v>
          </cell>
          <cell r="AB328" t="str">
            <v>SAS</v>
          </cell>
          <cell r="AG328">
            <v>654</v>
          </cell>
        </row>
        <row r="329">
          <cell r="A329">
            <v>766</v>
          </cell>
          <cell r="B329" t="str">
            <v>Design Element Repository -  Ver 1.00_337880</v>
          </cell>
          <cell r="C329">
            <v>337880</v>
          </cell>
          <cell r="D329" t="str">
            <v>Design Element Repository</v>
          </cell>
          <cell r="E329" t="str">
            <v>Design Element Repository -  Ver 1.00</v>
          </cell>
          <cell r="F329" t="str">
            <v>TSD Business Systems</v>
          </cell>
          <cell r="G329"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H329" t="str">
            <v>Corporate</v>
          </cell>
          <cell r="I329" t="str">
            <v>Other - None of the above (specify purpose)</v>
          </cell>
          <cell r="J329" t="str">
            <v>More than 100 Users</v>
          </cell>
          <cell r="K329" t="str">
            <v>Custom In House Developed</v>
          </cell>
          <cell r="L329" t="str">
            <v>In Production - Development Continuing</v>
          </cell>
          <cell r="M329">
            <v>1</v>
          </cell>
          <cell r="N329">
            <v>36861</v>
          </cell>
          <cell r="P329">
            <v>39965</v>
          </cell>
          <cell r="Q329">
            <v>4</v>
          </cell>
          <cell r="R329" t="str">
            <v>Local Application</v>
          </cell>
          <cell r="S329" t="str">
            <v>Medium</v>
          </cell>
          <cell r="T329" t="str">
            <v>Technology Services Division</v>
          </cell>
          <cell r="U329" t="str">
            <v>Technology Applications</v>
          </cell>
          <cell r="V329">
            <v>491</v>
          </cell>
          <cell r="W329" t="str">
            <v>Paul Brush</v>
          </cell>
          <cell r="X329" t="str">
            <v>Shaun Onstenk</v>
          </cell>
          <cell r="Y329" t="str">
            <v>Peter R Jones</v>
          </cell>
          <cell r="Z329" t="str">
            <v>Lotus Notes</v>
          </cell>
          <cell r="AD329">
            <v>0</v>
          </cell>
          <cell r="AF329">
            <v>0</v>
          </cell>
          <cell r="AG329">
            <v>766</v>
          </cell>
        </row>
        <row r="330">
          <cell r="A330">
            <v>951</v>
          </cell>
          <cell r="B330" t="str">
            <v>Desktop Error Reporting System -  Ver 1.0_346249</v>
          </cell>
          <cell r="C330">
            <v>346249</v>
          </cell>
          <cell r="D330" t="str">
            <v>Desktop Error Reporting System</v>
          </cell>
          <cell r="E330" t="str">
            <v>Desktop Error Reporting System -  Ver 1.0</v>
          </cell>
          <cell r="F330" t="str">
            <v>TSD Client Services</v>
          </cell>
          <cell r="G330"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H330" t="str">
            <v>Corporate Infrastructure</v>
          </cell>
          <cell r="J330" t="str">
            <v>Less than 10 at a Single Site</v>
          </cell>
          <cell r="K330" t="str">
            <v>Custom In House Developed</v>
          </cell>
          <cell r="L330" t="str">
            <v>In Production - Frozen</v>
          </cell>
          <cell r="M330">
            <v>1</v>
          </cell>
          <cell r="N330">
            <v>38000</v>
          </cell>
          <cell r="P330">
            <v>39965</v>
          </cell>
          <cell r="Q330">
            <v>3</v>
          </cell>
          <cell r="R330" t="str">
            <v>Local Application</v>
          </cell>
          <cell r="S330" t="str">
            <v>Low</v>
          </cell>
          <cell r="T330" t="str">
            <v>Technology Services Division</v>
          </cell>
          <cell r="U330" t="str">
            <v>Technology Infrastructure</v>
          </cell>
          <cell r="V330">
            <v>365</v>
          </cell>
          <cell r="W330" t="str">
            <v>Mark Bingley</v>
          </cell>
          <cell r="X330" t="str">
            <v>Duncan Anderson</v>
          </cell>
          <cell r="Y330" t="str">
            <v>Ted Cummings</v>
          </cell>
          <cell r="Z330" t="str">
            <v>Midrange - Windows</v>
          </cell>
          <cell r="AB330" t="str">
            <v>LotusScript/LotusFormula</v>
          </cell>
          <cell r="AD330">
            <v>0</v>
          </cell>
          <cell r="AF330">
            <v>0</v>
          </cell>
          <cell r="AG330">
            <v>951</v>
          </cell>
        </row>
        <row r="331">
          <cell r="A331">
            <v>655</v>
          </cell>
          <cell r="B331" t="str">
            <v>Desktop Websites Requests Notes system_337882</v>
          </cell>
          <cell r="C331">
            <v>337882</v>
          </cell>
          <cell r="D331" t="str">
            <v>Desktop Websites Requests Notes system</v>
          </cell>
          <cell r="E331" t="str">
            <v>Desktop Websites Requests Notes system</v>
          </cell>
          <cell r="F331" t="str">
            <v>Security</v>
          </cell>
          <cell r="G331" t="str">
            <v>ABS staff request that access to particular URLs  be available from their desktop</v>
          </cell>
          <cell r="H331" t="str">
            <v>Security</v>
          </cell>
          <cell r="I331" t="str">
            <v>Systems - Business Systems for Internal Use</v>
          </cell>
          <cell r="J331" t="str">
            <v>More than 100 Users</v>
          </cell>
          <cell r="K331" t="str">
            <v>Custom In House Developed</v>
          </cell>
          <cell r="L331" t="str">
            <v>In Production - Minimum Maintenance</v>
          </cell>
          <cell r="P331">
            <v>39965</v>
          </cell>
          <cell r="Q331">
            <v>3</v>
          </cell>
          <cell r="R331" t="str">
            <v>Local Application</v>
          </cell>
          <cell r="S331" t="str">
            <v>Low</v>
          </cell>
          <cell r="T331" t="str">
            <v>Technology Services Division</v>
          </cell>
          <cell r="U331" t="str">
            <v>Technology Applications</v>
          </cell>
          <cell r="V331">
            <v>491</v>
          </cell>
          <cell r="W331" t="str">
            <v>Andrew Gill</v>
          </cell>
          <cell r="X331" t="str">
            <v>Debbie Watson</v>
          </cell>
          <cell r="Y331" t="str">
            <v>Andrew Gill</v>
          </cell>
          <cell r="Z331" t="str">
            <v>Lotus Notes</v>
          </cell>
          <cell r="AA331" t="str">
            <v>Lotus Notes</v>
          </cell>
          <cell r="AB331" t="str">
            <v>LotusScript/LotusFormula</v>
          </cell>
          <cell r="AD331">
            <v>0</v>
          </cell>
          <cell r="AF331">
            <v>0</v>
          </cell>
          <cell r="AG331">
            <v>655</v>
          </cell>
        </row>
        <row r="332">
          <cell r="A332">
            <v>985</v>
          </cell>
          <cell r="B332" t="str">
            <v>DeveloperWorks -  Ver 1.0_347581</v>
          </cell>
          <cell r="C332">
            <v>347581</v>
          </cell>
          <cell r="D332" t="str">
            <v>DeveloperWorks</v>
          </cell>
          <cell r="E332" t="str">
            <v>DeveloperWorks -  Ver 1.0</v>
          </cell>
          <cell r="F332" t="str">
            <v>TSD Business Systems</v>
          </cell>
          <cell r="G332"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H332" t="str">
            <v>Training</v>
          </cell>
          <cell r="J332" t="str">
            <v>10 to 100 Users</v>
          </cell>
          <cell r="K332" t="str">
            <v>Custom In House Developed</v>
          </cell>
          <cell r="L332" t="str">
            <v>Under Development</v>
          </cell>
          <cell r="M332">
            <v>1</v>
          </cell>
          <cell r="P332">
            <v>39965</v>
          </cell>
          <cell r="Q332">
            <v>5</v>
          </cell>
          <cell r="R332" t="str">
            <v>Local Application</v>
          </cell>
          <cell r="S332" t="str">
            <v>Low</v>
          </cell>
          <cell r="T332" t="str">
            <v>Technology Services Division</v>
          </cell>
          <cell r="U332" t="str">
            <v>Technology Applications</v>
          </cell>
          <cell r="V332">
            <v>491</v>
          </cell>
          <cell r="W332" t="str">
            <v>John D Moore</v>
          </cell>
          <cell r="X332" t="str">
            <v>Wayne Richards</v>
          </cell>
          <cell r="Y332" t="str">
            <v>Chi Nguyen</v>
          </cell>
          <cell r="Z332" t="str">
            <v>PC</v>
          </cell>
          <cell r="AB332" t="str">
            <v>C#</v>
          </cell>
          <cell r="AD332">
            <v>0</v>
          </cell>
          <cell r="AF332">
            <v>0</v>
          </cell>
          <cell r="AG332">
            <v>985</v>
          </cell>
        </row>
        <row r="333">
          <cell r="A333">
            <v>470</v>
          </cell>
          <cell r="B333" t="str">
            <v>Development and Performance_320210</v>
          </cell>
          <cell r="C333">
            <v>320210</v>
          </cell>
          <cell r="D333" t="str">
            <v>Development and Performance</v>
          </cell>
          <cell r="E333" t="str">
            <v>Development and Performance</v>
          </cell>
          <cell r="F333" t="str">
            <v>HR Systems</v>
          </cell>
          <cell r="G333" t="str">
            <v>This database contains the performance agreements for all staff. It has security on it to only allow the appropriate staff to read any agreement.</v>
          </cell>
          <cell r="H333" t="str">
            <v>Administration</v>
          </cell>
          <cell r="I333" t="str">
            <v>Systems - Business Systems for Internal Use</v>
          </cell>
          <cell r="J333" t="str">
            <v>More than 100 Users</v>
          </cell>
          <cell r="K333" t="str">
            <v>Custom In House Developed</v>
          </cell>
          <cell r="L333" t="str">
            <v>In Production - Development Continuing</v>
          </cell>
          <cell r="N333">
            <v>35796</v>
          </cell>
          <cell r="P333">
            <v>39965</v>
          </cell>
          <cell r="Q333">
            <v>7</v>
          </cell>
          <cell r="R333" t="str">
            <v>Local Application</v>
          </cell>
          <cell r="S333" t="str">
            <v>Medium</v>
          </cell>
          <cell r="T333" t="str">
            <v>Chief Operating Officer</v>
          </cell>
          <cell r="U333" t="str">
            <v>Human Resources Branch</v>
          </cell>
          <cell r="V333">
            <v>401</v>
          </cell>
          <cell r="W333" t="str">
            <v>Erin Matson</v>
          </cell>
          <cell r="X333" t="str">
            <v>Julie Gibson</v>
          </cell>
          <cell r="Y333" t="str">
            <v>Erin Matson</v>
          </cell>
          <cell r="Z333" t="str">
            <v>Lotus Notes</v>
          </cell>
          <cell r="AD333">
            <v>266671.48</v>
          </cell>
          <cell r="AF333">
            <v>63295.22</v>
          </cell>
          <cell r="AG333">
            <v>470</v>
          </cell>
        </row>
        <row r="334">
          <cell r="A334">
            <v>518</v>
          </cell>
          <cell r="B334" t="str">
            <v>Diary of IT Events_</v>
          </cell>
          <cell r="D334" t="str">
            <v>Diary of IT Events</v>
          </cell>
          <cell r="E334" t="str">
            <v>Diary of IT Events</v>
          </cell>
          <cell r="I334" t="str">
            <v>Systems - Business Systems for Internal Use</v>
          </cell>
          <cell r="K334" t="str">
            <v>Custom In House Developed</v>
          </cell>
          <cell r="L334" t="str">
            <v>De-commissioned</v>
          </cell>
          <cell r="N334">
            <v>35855.5</v>
          </cell>
          <cell r="O334">
            <v>36495.5</v>
          </cell>
          <cell r="P334">
            <v>0</v>
          </cell>
          <cell r="T334" t="str">
            <v>** No Division/Group</v>
          </cell>
          <cell r="U334" t="str">
            <v>** No Branch</v>
          </cell>
          <cell r="W334" t="str">
            <v>Jeanette Cotterill</v>
          </cell>
          <cell r="X334" t="str">
            <v>Kate Starkey</v>
          </cell>
          <cell r="Y334" t="str">
            <v>Ann Hare</v>
          </cell>
          <cell r="Z334" t="str">
            <v>Lotus Notes</v>
          </cell>
          <cell r="AG334">
            <v>518</v>
          </cell>
        </row>
        <row r="335">
          <cell r="A335">
            <v>629</v>
          </cell>
          <cell r="B335" t="str">
            <v>DICD - Discrete Indigenous Communities Database_337884</v>
          </cell>
          <cell r="C335">
            <v>337884</v>
          </cell>
          <cell r="D335" t="str">
            <v>DICD - Discrete Indigenous Communities Database</v>
          </cell>
          <cell r="E335" t="str">
            <v>DICD - Discrete Indigenous Communities Database</v>
          </cell>
          <cell r="F335" t="str">
            <v>Indigenous &amp; General Surveys</v>
          </cell>
          <cell r="G335"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H335" t="str">
            <v>Statistical</v>
          </cell>
          <cell r="I335" t="str">
            <v>Collection Processing System</v>
          </cell>
          <cell r="J335" t="str">
            <v>10 to 100 Users</v>
          </cell>
          <cell r="K335" t="str">
            <v>Custom In House Developed</v>
          </cell>
          <cell r="L335" t="str">
            <v>In Production - Minimum Maintenance</v>
          </cell>
          <cell r="P335">
            <v>39965</v>
          </cell>
          <cell r="Q335">
            <v>5</v>
          </cell>
          <cell r="R335" t="str">
            <v>Local Application</v>
          </cell>
          <cell r="S335" t="str">
            <v>Medium</v>
          </cell>
          <cell r="T335" t="str">
            <v>** No Division/Group</v>
          </cell>
          <cell r="U335" t="str">
            <v>** No Branch</v>
          </cell>
          <cell r="V335">
            <v>446</v>
          </cell>
          <cell r="W335" t="str">
            <v>Jeremy Michell</v>
          </cell>
          <cell r="X335" t="str">
            <v>Julie Nankervis</v>
          </cell>
          <cell r="Y335" t="str">
            <v>Jeremy Michell</v>
          </cell>
          <cell r="Z335" t="str">
            <v>Lotus Notes</v>
          </cell>
          <cell r="AA335" t="str">
            <v>Notes</v>
          </cell>
          <cell r="AB335" t="str">
            <v>LotusScript/LotusFormula</v>
          </cell>
          <cell r="AD335">
            <v>244879.64</v>
          </cell>
          <cell r="AF335">
            <v>89476.7</v>
          </cell>
          <cell r="AG335">
            <v>629</v>
          </cell>
        </row>
        <row r="336">
          <cell r="A336">
            <v>1217</v>
          </cell>
          <cell r="B336" t="str">
            <v>DICD - Discrete Indigenous Communities Database Ver 2_368732</v>
          </cell>
          <cell r="C336">
            <v>368732</v>
          </cell>
          <cell r="D336" t="str">
            <v>DICD - Discrete Indigenous Communities Database Ver 2</v>
          </cell>
          <cell r="E336" t="str">
            <v>DICD - Discrete Indigenous Communities Database Ver 2</v>
          </cell>
          <cell r="F336" t="str">
            <v>Indigenous &amp; General Surveys</v>
          </cell>
          <cell r="G336" t="str">
            <v>The new and improved Discrete Indigenous Communities Database (DIDB). Previously a Notes application. Now a .NET application with an Oracle datastore, among other things to allow it to include geospatial information.</v>
          </cell>
          <cell r="H336" t="str">
            <v>Statistical</v>
          </cell>
          <cell r="J336" t="str">
            <v>10 to 100 Users</v>
          </cell>
          <cell r="K336" t="str">
            <v>Custom In House Developed</v>
          </cell>
          <cell r="L336" t="str">
            <v>Under Development</v>
          </cell>
          <cell r="P336">
            <v>40026</v>
          </cell>
          <cell r="Q336">
            <v>7</v>
          </cell>
          <cell r="R336" t="str">
            <v>Local Application</v>
          </cell>
          <cell r="S336" t="str">
            <v>Medium</v>
          </cell>
          <cell r="T336" t="str">
            <v>** No Division/Group</v>
          </cell>
          <cell r="U336" t="str">
            <v>** No Branch</v>
          </cell>
          <cell r="V336">
            <v>446</v>
          </cell>
          <cell r="W336" t="str">
            <v>Jeremy Michell</v>
          </cell>
          <cell r="X336" t="str">
            <v>Sybille McKeown</v>
          </cell>
          <cell r="Y336" t="str">
            <v>Ken Smith</v>
          </cell>
          <cell r="Z336" t="str">
            <v>Other</v>
          </cell>
          <cell r="AA336" t="str">
            <v>.Net - Visual Basic</v>
          </cell>
          <cell r="AB336" t="str">
            <v>.Net - C#/Visual Basic</v>
          </cell>
          <cell r="AD336">
            <v>0</v>
          </cell>
          <cell r="AE336">
            <v>0</v>
          </cell>
          <cell r="AF336">
            <v>0</v>
          </cell>
          <cell r="AG336">
            <v>1217</v>
          </cell>
        </row>
        <row r="337">
          <cell r="A337">
            <v>322</v>
          </cell>
          <cell r="B337" t="str">
            <v>DKS Access Key Programming_</v>
          </cell>
          <cell r="D337" t="str">
            <v>DKS Access Key Programming</v>
          </cell>
          <cell r="E337" t="str">
            <v>DKS Access Key Programming</v>
          </cell>
          <cell r="H337" t="str">
            <v>Security</v>
          </cell>
          <cell r="I337" t="str">
            <v>Other - None of the above (specify purpose)</v>
          </cell>
          <cell r="K337" t="str">
            <v>Custom In House Developed</v>
          </cell>
          <cell r="L337" t="str">
            <v>De-commissioned</v>
          </cell>
          <cell r="N337">
            <v>34335.5</v>
          </cell>
          <cell r="O337">
            <v>37316</v>
          </cell>
          <cell r="P337">
            <v>0</v>
          </cell>
          <cell r="T337" t="str">
            <v>** No Division/Group</v>
          </cell>
          <cell r="U337" t="str">
            <v>** No Branch</v>
          </cell>
          <cell r="W337" t="str">
            <v>Jeanette Cotterill</v>
          </cell>
          <cell r="X337" t="str">
            <v>Don Cheong</v>
          </cell>
          <cell r="AG337">
            <v>322</v>
          </cell>
        </row>
        <row r="338">
          <cell r="A338">
            <v>886</v>
          </cell>
          <cell r="B338" t="str">
            <v>Domino-TA supported applications_341371</v>
          </cell>
          <cell r="C338">
            <v>341371</v>
          </cell>
          <cell r="D338" t="str">
            <v>Domino-TA supported applications</v>
          </cell>
          <cell r="E338" t="str">
            <v>Domino-TA supported applications</v>
          </cell>
          <cell r="F338" t="str">
            <v>TSD Business Systems</v>
          </cell>
          <cell r="G338" t="str">
            <v>General Applications owned by Domino &amp; Internet Services Section but supported by TA.</v>
          </cell>
          <cell r="H338" t="str">
            <v>Corporate Infrastructure</v>
          </cell>
          <cell r="J338" t="str">
            <v>More than 100 Users</v>
          </cell>
          <cell r="K338" t="str">
            <v>Custom In House Developed</v>
          </cell>
          <cell r="L338" t="str">
            <v>De-commissioned</v>
          </cell>
          <cell r="P338">
            <v>39965</v>
          </cell>
          <cell r="Q338">
            <v>4</v>
          </cell>
          <cell r="R338" t="str">
            <v>Local Application</v>
          </cell>
          <cell r="S338" t="str">
            <v>Medium</v>
          </cell>
          <cell r="T338" t="str">
            <v>Technology Services Division</v>
          </cell>
          <cell r="U338" t="str">
            <v>Technology Infrastructure</v>
          </cell>
          <cell r="V338">
            <v>361</v>
          </cell>
          <cell r="W338" t="str">
            <v>Andrew Gill</v>
          </cell>
          <cell r="X338" t="str">
            <v>Brian Studman</v>
          </cell>
          <cell r="Y338" t="str">
            <v>Andrew Gill</v>
          </cell>
          <cell r="Z338" t="str">
            <v>Lotus Notes</v>
          </cell>
          <cell r="AG338">
            <v>886</v>
          </cell>
        </row>
        <row r="339">
          <cell r="A339">
            <v>554</v>
          </cell>
          <cell r="B339" t="str">
            <v>Domino Admin Requests_337886</v>
          </cell>
          <cell r="C339">
            <v>337886</v>
          </cell>
          <cell r="D339" t="str">
            <v>Domino Admin Requests</v>
          </cell>
          <cell r="E339" t="str">
            <v>Domino Admin Requests</v>
          </cell>
          <cell r="F339" t="str">
            <v>TSD Client Services</v>
          </cell>
          <cell r="G339"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H339" t="str">
            <v>Administration</v>
          </cell>
          <cell r="I339" t="str">
            <v>Systems - Business Systems for Internal Use</v>
          </cell>
          <cell r="J339" t="str">
            <v>More than 100 Users</v>
          </cell>
          <cell r="K339" t="str">
            <v>Custom In House Developed</v>
          </cell>
          <cell r="L339" t="str">
            <v>In Production - Development Continuing</v>
          </cell>
          <cell r="N339">
            <v>36951</v>
          </cell>
          <cell r="P339">
            <v>39965</v>
          </cell>
          <cell r="Q339">
            <v>7</v>
          </cell>
          <cell r="R339" t="str">
            <v>Local Application</v>
          </cell>
          <cell r="S339" t="str">
            <v>Medium</v>
          </cell>
          <cell r="T339" t="str">
            <v>Technology Services Division</v>
          </cell>
          <cell r="U339" t="str">
            <v>Technology Infrastructure</v>
          </cell>
          <cell r="V339">
            <v>361</v>
          </cell>
          <cell r="X339" t="str">
            <v>Debbie McEwan</v>
          </cell>
          <cell r="Z339" t="str">
            <v>Lotus Notes</v>
          </cell>
          <cell r="AD339">
            <v>0</v>
          </cell>
          <cell r="AF339">
            <v>0</v>
          </cell>
          <cell r="AG339">
            <v>554</v>
          </cell>
        </row>
        <row r="340">
          <cell r="A340">
            <v>1083</v>
          </cell>
          <cell r="B340" t="str">
            <v>e-Card_365463</v>
          </cell>
          <cell r="C340">
            <v>365463</v>
          </cell>
          <cell r="D340" t="str">
            <v>e-Card</v>
          </cell>
          <cell r="E340" t="str">
            <v>e-Card</v>
          </cell>
          <cell r="G340" t="str">
            <v>Electronic card for collecting signatures and messages for staff farewells</v>
          </cell>
          <cell r="H340" t="str">
            <v>Corporate</v>
          </cell>
          <cell r="J340" t="str">
            <v>10 to 100 Users</v>
          </cell>
          <cell r="K340" t="str">
            <v>Custom In House Developed</v>
          </cell>
          <cell r="L340" t="str">
            <v>In Production - Minimum Maintenance</v>
          </cell>
          <cell r="N340">
            <v>39034</v>
          </cell>
          <cell r="O340">
            <v>39973</v>
          </cell>
          <cell r="P340">
            <v>39965</v>
          </cell>
          <cell r="Q340">
            <v>7</v>
          </cell>
          <cell r="R340" t="str">
            <v>Local Application</v>
          </cell>
          <cell r="S340" t="str">
            <v>Low</v>
          </cell>
          <cell r="T340" t="str">
            <v>Chief Operating Officer</v>
          </cell>
          <cell r="U340" t="str">
            <v>Financial Management</v>
          </cell>
          <cell r="V340">
            <v>415</v>
          </cell>
          <cell r="W340" t="str">
            <v>Ta-Csd Director</v>
          </cell>
          <cell r="X340" t="str">
            <v>Eric Sadlowski</v>
          </cell>
          <cell r="Y340" t="str">
            <v>Ta-Csd Director</v>
          </cell>
          <cell r="Z340" t="str">
            <v>Lotus Notes</v>
          </cell>
          <cell r="AD340">
            <v>0</v>
          </cell>
          <cell r="AF340">
            <v>0</v>
          </cell>
          <cell r="AG340">
            <v>1083</v>
          </cell>
        </row>
        <row r="341">
          <cell r="A341">
            <v>971</v>
          </cell>
          <cell r="B341" t="str">
            <v>E-commerce -  Ver 4_346886</v>
          </cell>
          <cell r="C341">
            <v>346886</v>
          </cell>
          <cell r="D341" t="str">
            <v>E-commerce</v>
          </cell>
          <cell r="E341" t="str">
            <v>E-commerce -  Ver 4</v>
          </cell>
          <cell r="G341"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H341" t="str">
            <v>Customer Service</v>
          </cell>
          <cell r="J341" t="str">
            <v>10 to 100 Users</v>
          </cell>
          <cell r="K341" t="str">
            <v>Custom In House Developed</v>
          </cell>
          <cell r="L341" t="str">
            <v>De-commissioned</v>
          </cell>
          <cell r="M341">
            <v>4</v>
          </cell>
          <cell r="N341">
            <v>37316</v>
          </cell>
          <cell r="O341">
            <v>39514</v>
          </cell>
          <cell r="P341">
            <v>37895</v>
          </cell>
          <cell r="Q341">
            <v>5</v>
          </cell>
          <cell r="R341" t="str">
            <v>Business Critical Application</v>
          </cell>
          <cell r="S341" t="str">
            <v>Medium</v>
          </cell>
          <cell r="T341" t="str">
            <v>Integrated Collection and Dissemination Services</v>
          </cell>
          <cell r="U341" t="str">
            <v>Customer Services Branch</v>
          </cell>
          <cell r="V341">
            <v>311</v>
          </cell>
          <cell r="W341" t="str">
            <v>Peter R Jones</v>
          </cell>
          <cell r="X341" t="str">
            <v>Jenny Telford</v>
          </cell>
          <cell r="Y341" t="str">
            <v>Duncan Young</v>
          </cell>
          <cell r="Z341" t="str">
            <v>Lotus Notes</v>
          </cell>
          <cell r="AG341">
            <v>971</v>
          </cell>
        </row>
        <row r="342">
          <cell r="A342">
            <v>1141</v>
          </cell>
          <cell r="B342" t="str">
            <v>E-Form Processing System (EFPS)_362022</v>
          </cell>
          <cell r="C342">
            <v>362022</v>
          </cell>
          <cell r="D342" t="str">
            <v>E-Form Processing System (EFPS)</v>
          </cell>
          <cell r="E342" t="str">
            <v>E-Form Processing System (EFPS)</v>
          </cell>
          <cell r="F342" t="str">
            <v>eReporting</v>
          </cell>
          <cell r="H342" t="str">
            <v>Statistical</v>
          </cell>
          <cell r="J342" t="str">
            <v>More than 100 Users</v>
          </cell>
          <cell r="K342" t="str">
            <v>Custom In House Developed</v>
          </cell>
          <cell r="L342" t="str">
            <v>In Production - Development Continuing</v>
          </cell>
          <cell r="P342">
            <v>39965</v>
          </cell>
          <cell r="Q342">
            <v>7</v>
          </cell>
          <cell r="R342" t="str">
            <v>Local Application</v>
          </cell>
          <cell r="S342" t="str">
            <v>Medium</v>
          </cell>
          <cell r="T342" t="str">
            <v>Chief Operating Officer</v>
          </cell>
          <cell r="U342" t="str">
            <v>Integrated Collection</v>
          </cell>
          <cell r="V342">
            <v>186</v>
          </cell>
          <cell r="W342" t="str">
            <v>Grant Spratt</v>
          </cell>
          <cell r="X342" t="str">
            <v>Bruce Fraser</v>
          </cell>
          <cell r="Y342" t="str">
            <v>Grant Spratt</v>
          </cell>
          <cell r="Z342" t="str">
            <v>Mid-Range</v>
          </cell>
          <cell r="AA342" t="str">
            <v>Java/Eclipse,Web - HTML</v>
          </cell>
          <cell r="AB342" t="str">
            <v>Java/Eclipse</v>
          </cell>
          <cell r="AD342">
            <v>1571136.3</v>
          </cell>
          <cell r="AE342">
            <v>28033.714285714301</v>
          </cell>
          <cell r="AF342">
            <v>1457753.12</v>
          </cell>
          <cell r="AG342">
            <v>1141</v>
          </cell>
        </row>
        <row r="343">
          <cell r="A343">
            <v>1098</v>
          </cell>
          <cell r="B343" t="str">
            <v>e-Learning Evaluation Survey_360666</v>
          </cell>
          <cell r="C343">
            <v>360666</v>
          </cell>
          <cell r="D343" t="str">
            <v>e-Learning Evaluation Survey</v>
          </cell>
          <cell r="E343" t="str">
            <v>e-Learning Evaluation Survey</v>
          </cell>
          <cell r="F343" t="str">
            <v>HR Systems</v>
          </cell>
          <cell r="G343" t="str">
            <v>To survey Students to gain an understanding of the course value</v>
          </cell>
          <cell r="H343" t="str">
            <v>Training</v>
          </cell>
          <cell r="J343" t="str">
            <v>More than 100 Users</v>
          </cell>
          <cell r="K343" t="str">
            <v>Custom In House Developed</v>
          </cell>
          <cell r="L343" t="str">
            <v>Under Development</v>
          </cell>
          <cell r="P343">
            <v>39965</v>
          </cell>
          <cell r="Q343">
            <v>7</v>
          </cell>
          <cell r="R343" t="str">
            <v>Local Application</v>
          </cell>
          <cell r="S343" t="str">
            <v>Low</v>
          </cell>
          <cell r="T343" t="str">
            <v>Chief Operating Officer</v>
          </cell>
          <cell r="U343" t="str">
            <v>Human Resources Branch</v>
          </cell>
          <cell r="V343">
            <v>411</v>
          </cell>
          <cell r="W343" t="str">
            <v>Erin Matson</v>
          </cell>
          <cell r="X343" t="str">
            <v>Cindy Fryer</v>
          </cell>
          <cell r="Y343" t="str">
            <v>Erin Matson</v>
          </cell>
          <cell r="Z343" t="str">
            <v>Lotus Notes</v>
          </cell>
          <cell r="AD343">
            <v>0</v>
          </cell>
          <cell r="AF343">
            <v>0</v>
          </cell>
          <cell r="AG343">
            <v>1098</v>
          </cell>
        </row>
        <row r="344">
          <cell r="A344">
            <v>657</v>
          </cell>
          <cell r="B344" t="str">
            <v>EAD-CPI Operations Notes DB_337887</v>
          </cell>
          <cell r="C344">
            <v>337887</v>
          </cell>
          <cell r="D344" t="str">
            <v>EAD-CPI Operations Notes DB</v>
          </cell>
          <cell r="E344" t="str">
            <v>EAD-CPI Operations Notes DB</v>
          </cell>
          <cell r="F344" t="str">
            <v>Prices</v>
          </cell>
          <cell r="G344" t="str">
            <v>Data base contains specialised forms used for transfer of price related information between CO and Field Officers was decommissioned after 2009 impairment testing</v>
          </cell>
          <cell r="H344" t="str">
            <v>Corporate Infrastructure</v>
          </cell>
          <cell r="I344" t="str">
            <v>Collection Processing Infrastructure System</v>
          </cell>
          <cell r="K344" t="str">
            <v>Custom In House Developed</v>
          </cell>
          <cell r="L344" t="str">
            <v>De-commissioned</v>
          </cell>
          <cell r="N344">
            <v>34608</v>
          </cell>
          <cell r="O344">
            <v>39986</v>
          </cell>
          <cell r="P344">
            <v>37257</v>
          </cell>
          <cell r="Q344">
            <v>10</v>
          </cell>
          <cell r="R344" t="str">
            <v>Local Application</v>
          </cell>
          <cell r="S344" t="str">
            <v>High</v>
          </cell>
          <cell r="T344" t="str">
            <v>Macroeconomics and Integration Group</v>
          </cell>
          <cell r="U344" t="str">
            <v>Prices</v>
          </cell>
          <cell r="V344">
            <v>502</v>
          </cell>
          <cell r="W344" t="str">
            <v>Rob Edmondson</v>
          </cell>
          <cell r="Z344" t="str">
            <v>Lotus Notes</v>
          </cell>
          <cell r="AG344">
            <v>657</v>
          </cell>
        </row>
        <row r="345">
          <cell r="A345">
            <v>1246</v>
          </cell>
          <cell r="B345" t="str">
            <v>Early Childhood Education -  Ver 1_371380</v>
          </cell>
          <cell r="C345">
            <v>371380</v>
          </cell>
          <cell r="D345" t="str">
            <v>Early Childhood Education</v>
          </cell>
          <cell r="E345" t="str">
            <v>Early Childhood Education -  Ver 1</v>
          </cell>
          <cell r="F345" t="str">
            <v>Schools</v>
          </cell>
          <cell r="G345" t="str">
            <v>Development of Early Childhood Education Processing System</v>
          </cell>
          <cell r="H345" t="str">
            <v>Statistical</v>
          </cell>
          <cell r="J345" t="str">
            <v>Less than 10 at a Single Site</v>
          </cell>
          <cell r="K345" t="str">
            <v>Custom In House Developed</v>
          </cell>
          <cell r="L345" t="str">
            <v>Under Development</v>
          </cell>
          <cell r="M345">
            <v>1</v>
          </cell>
          <cell r="P345">
            <v>40210</v>
          </cell>
          <cell r="Q345">
            <v>10</v>
          </cell>
          <cell r="R345" t="str">
            <v>Local Application</v>
          </cell>
          <cell r="S345" t="str">
            <v>High</v>
          </cell>
          <cell r="T345" t="str">
            <v>Social Statistics Group</v>
          </cell>
          <cell r="U345" t="str">
            <v>Indigenous, Education and Culture Statistics</v>
          </cell>
          <cell r="V345">
            <v>389</v>
          </cell>
          <cell r="W345" t="str">
            <v>Jeremy Michell</v>
          </cell>
          <cell r="X345" t="str">
            <v>Alan Herning</v>
          </cell>
          <cell r="Y345" t="str">
            <v>Jeremy Michell</v>
          </cell>
          <cell r="Z345" t="str">
            <v>Other</v>
          </cell>
          <cell r="AA345" t="str">
            <v>Web - HTML,Web - Java/JavaScript/Tomcat</v>
          </cell>
          <cell r="AD345">
            <v>0</v>
          </cell>
          <cell r="AF345">
            <v>0</v>
          </cell>
          <cell r="AG345">
            <v>1246</v>
          </cell>
        </row>
        <row r="346">
          <cell r="A346">
            <v>32</v>
          </cell>
          <cell r="B346" t="str">
            <v>Economic Activity Survey 2005-2006_365524</v>
          </cell>
          <cell r="C346">
            <v>365524</v>
          </cell>
          <cell r="D346" t="str">
            <v>Economic Activity Survey 2005-2006</v>
          </cell>
          <cell r="E346" t="str">
            <v>Economic Activity Survey 2005-2006</v>
          </cell>
          <cell r="F346" t="str">
            <v>Annual Integrated Collection</v>
          </cell>
          <cell r="G346"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H346" t="str">
            <v>Statistical</v>
          </cell>
          <cell r="I346" t="str">
            <v>Collection Processing System</v>
          </cell>
          <cell r="J346" t="str">
            <v>10 to 100 Users</v>
          </cell>
          <cell r="K346" t="str">
            <v>Custom In House Developed</v>
          </cell>
          <cell r="L346" t="str">
            <v>De-commissioned</v>
          </cell>
          <cell r="N346">
            <v>34151</v>
          </cell>
          <cell r="P346">
            <v>39965</v>
          </cell>
          <cell r="Q346">
            <v>4</v>
          </cell>
          <cell r="R346" t="str">
            <v>Local Application</v>
          </cell>
          <cell r="S346" t="str">
            <v>Medium</v>
          </cell>
          <cell r="T346" t="str">
            <v>Population Labour Industry and Environment Statistics Group</v>
          </cell>
          <cell r="U346" t="str">
            <v>Industry Statistics Branch</v>
          </cell>
          <cell r="V346">
            <v>134</v>
          </cell>
          <cell r="W346" t="str">
            <v>Chi Nguyen</v>
          </cell>
          <cell r="Y346" t="str">
            <v>Chi Nguyen</v>
          </cell>
          <cell r="Z346" t="str">
            <v>Mid-Range</v>
          </cell>
          <cell r="AB346" t="str">
            <v>SAS</v>
          </cell>
          <cell r="AG346">
            <v>32</v>
          </cell>
        </row>
        <row r="347">
          <cell r="A347">
            <v>191</v>
          </cell>
          <cell r="B347" t="str">
            <v>Economic Collection Dispatch and Collection Control (ECDACC)_320454</v>
          </cell>
          <cell r="C347">
            <v>320454</v>
          </cell>
          <cell r="D347" t="str">
            <v>Economic Collection Dispatch and Collection Control (ECDACC)</v>
          </cell>
          <cell r="E347" t="str">
            <v>Economic Collection Dispatch and Collection Control (ECDACC)</v>
          </cell>
          <cell r="H347" t="str">
            <v>Statistical</v>
          </cell>
          <cell r="I347" t="str">
            <v>Collection Processing Infrastructure System</v>
          </cell>
          <cell r="K347" t="str">
            <v>Custom In House Developed</v>
          </cell>
          <cell r="L347" t="str">
            <v>De-commissioned</v>
          </cell>
          <cell r="N347">
            <v>30468.5</v>
          </cell>
          <cell r="O347">
            <v>36130</v>
          </cell>
          <cell r="P347">
            <v>34820</v>
          </cell>
          <cell r="Q347">
            <v>15</v>
          </cell>
          <cell r="T347" t="str">
            <v>** No Division/Group</v>
          </cell>
          <cell r="U347" t="str">
            <v>** No Branch</v>
          </cell>
          <cell r="W347" t="str">
            <v>Rob Edmondson</v>
          </cell>
          <cell r="X347" t="str">
            <v>Michael Walker</v>
          </cell>
          <cell r="Z347" t="str">
            <v>Mainframe</v>
          </cell>
          <cell r="AG347">
            <v>191</v>
          </cell>
        </row>
        <row r="348">
          <cell r="A348">
            <v>1192</v>
          </cell>
          <cell r="B348" t="str">
            <v>Edit Specification Database_366541</v>
          </cell>
          <cell r="C348">
            <v>366541</v>
          </cell>
          <cell r="D348" t="str">
            <v>Edit Specification Database</v>
          </cell>
          <cell r="E348" t="str">
            <v>Edit Specification Database</v>
          </cell>
          <cell r="F348" t="str">
            <v>Editing Facilities</v>
          </cell>
          <cell r="G348" t="str">
            <v>For collections see collections in the ETK</v>
          </cell>
          <cell r="H348" t="str">
            <v>Statistical</v>
          </cell>
          <cell r="J348" t="str">
            <v>10 to 100 Users</v>
          </cell>
          <cell r="K348" t="str">
            <v>Custom In House Developed</v>
          </cell>
          <cell r="L348" t="str">
            <v>In Production</v>
          </cell>
          <cell r="N348">
            <v>39903</v>
          </cell>
          <cell r="P348">
            <v>39965</v>
          </cell>
          <cell r="Q348">
            <v>7</v>
          </cell>
          <cell r="R348" t="str">
            <v>Business Infrastructure Application</v>
          </cell>
          <cell r="S348" t="str">
            <v>Medium</v>
          </cell>
          <cell r="T348" t="str">
            <v>Population Labour Industry and Environment Statistics Group</v>
          </cell>
          <cell r="U348" t="str">
            <v>Industry Statistics Branch</v>
          </cell>
          <cell r="V348">
            <v>134</v>
          </cell>
          <cell r="W348" t="str">
            <v>Mark Viney</v>
          </cell>
          <cell r="X348" t="str">
            <v>Lynne Bismire</v>
          </cell>
          <cell r="Y348" t="str">
            <v>Mark Viney</v>
          </cell>
          <cell r="Z348" t="str">
            <v>PC</v>
          </cell>
          <cell r="AA348" t="str">
            <v>Lotus Notes</v>
          </cell>
          <cell r="AD348">
            <v>0</v>
          </cell>
          <cell r="AE348">
            <v>2378.5714285714298</v>
          </cell>
          <cell r="AF348">
            <v>0</v>
          </cell>
          <cell r="AG348">
            <v>1192</v>
          </cell>
        </row>
        <row r="349">
          <cell r="A349">
            <v>989</v>
          </cell>
          <cell r="B349" t="str">
            <v>Editors Toolkit_349314</v>
          </cell>
          <cell r="C349">
            <v>349314</v>
          </cell>
          <cell r="D349" t="str">
            <v>Editors Toolkit</v>
          </cell>
          <cell r="E349" t="str">
            <v>Editors Toolkit</v>
          </cell>
          <cell r="F349" t="str">
            <v>Editing Facilities</v>
          </cell>
          <cell r="G349" t="str">
            <v>The Editors Toolkit (ETK) is a Notes application. There is one standard design template which is deployed to multiple survey areas for their edit processing. The ETK is integrated with PIMS and IDW. List of current ETKs is maintained here:</v>
          </cell>
          <cell r="H349" t="str">
            <v>Statistical</v>
          </cell>
          <cell r="J349" t="str">
            <v>More than 100 Users</v>
          </cell>
          <cell r="K349" t="str">
            <v>Custom In House Developed</v>
          </cell>
          <cell r="L349" t="str">
            <v>In Production - Minimum Maintenance</v>
          </cell>
          <cell r="N349">
            <v>38369</v>
          </cell>
          <cell r="P349">
            <v>39965</v>
          </cell>
          <cell r="Q349">
            <v>10</v>
          </cell>
          <cell r="R349" t="str">
            <v>Business Infrastructure Application</v>
          </cell>
          <cell r="S349" t="str">
            <v>High</v>
          </cell>
          <cell r="T349" t="str">
            <v>Population Labour Industry and Environment Statistics Group</v>
          </cell>
          <cell r="U349" t="str">
            <v>Industry Statistics Branch</v>
          </cell>
          <cell r="V349">
            <v>134</v>
          </cell>
          <cell r="W349" t="str">
            <v>Mark Viney</v>
          </cell>
          <cell r="X349" t="str">
            <v>Lynne Bismire</v>
          </cell>
          <cell r="Y349" t="str">
            <v>Mark Viney</v>
          </cell>
          <cell r="Z349" t="str">
            <v>Mid-Range</v>
          </cell>
          <cell r="AB349" t="str">
            <v>LotusScript/LotusFormula</v>
          </cell>
          <cell r="AD349">
            <v>522113.47</v>
          </cell>
          <cell r="AE349">
            <v>69608.245714285702</v>
          </cell>
          <cell r="AF349">
            <v>349062.06</v>
          </cell>
          <cell r="AG349">
            <v>989</v>
          </cell>
        </row>
        <row r="350">
          <cell r="A350">
            <v>955</v>
          </cell>
          <cell r="B350" t="str">
            <v>EDS Call Tracking -  Ver 1.0_346250</v>
          </cell>
          <cell r="C350">
            <v>346250</v>
          </cell>
          <cell r="D350" t="str">
            <v>EDS Call Tracking</v>
          </cell>
          <cell r="E350" t="str">
            <v>EDS Call Tracking -  Ver 1.0</v>
          </cell>
          <cell r="F350" t="str">
            <v>ICDS - Client Services</v>
          </cell>
          <cell r="G350" t="str">
            <v>Track help desk calls to Statistical Publishing Support  (SPS) and Statistical Publishing Development (SPD) sections (formerly EDS - Electronic Dissemination Section). was decommissioned after 2009 impairment testing</v>
          </cell>
          <cell r="H350" t="str">
            <v>Corporate</v>
          </cell>
          <cell r="J350" t="str">
            <v>10 to 100 Users</v>
          </cell>
          <cell r="K350" t="str">
            <v>Custom In House Developed</v>
          </cell>
          <cell r="L350" t="str">
            <v>De-commissioned</v>
          </cell>
          <cell r="M350">
            <v>1</v>
          </cell>
          <cell r="N350">
            <v>38135</v>
          </cell>
          <cell r="O350">
            <v>39986</v>
          </cell>
          <cell r="P350">
            <v>38139</v>
          </cell>
          <cell r="Q350">
            <v>7</v>
          </cell>
          <cell r="R350" t="str">
            <v>Local Application</v>
          </cell>
          <cell r="S350" t="str">
            <v>Low</v>
          </cell>
          <cell r="T350" t="str">
            <v>Integrated Collection and Dissemination Services</v>
          </cell>
          <cell r="U350" t="str">
            <v>Customer Services Branch</v>
          </cell>
          <cell r="V350">
            <v>311</v>
          </cell>
          <cell r="W350" t="str">
            <v>Peter R Jones</v>
          </cell>
          <cell r="X350" t="str">
            <v>Dean Turner</v>
          </cell>
          <cell r="Y350" t="str">
            <v>Chris Conran</v>
          </cell>
          <cell r="Z350" t="str">
            <v>Lotus Notes</v>
          </cell>
          <cell r="AG350">
            <v>955</v>
          </cell>
        </row>
        <row r="351">
          <cell r="A351">
            <v>659</v>
          </cell>
          <cell r="B351" t="str">
            <v>EIS_</v>
          </cell>
          <cell r="D351" t="str">
            <v>EIS</v>
          </cell>
          <cell r="E351" t="str">
            <v>EIS</v>
          </cell>
          <cell r="I351" t="str">
            <v>Systems - Business Systems for Internal Use</v>
          </cell>
          <cell r="K351" t="str">
            <v>Custom In House Developed</v>
          </cell>
          <cell r="L351" t="str">
            <v>De-commissioned</v>
          </cell>
          <cell r="O351">
            <v>35490</v>
          </cell>
          <cell r="P351">
            <v>0</v>
          </cell>
          <cell r="T351" t="str">
            <v>** No Division/Group</v>
          </cell>
          <cell r="U351" t="str">
            <v>** No Branch</v>
          </cell>
          <cell r="W351" t="str">
            <v>Jeanette Cotterill</v>
          </cell>
          <cell r="AG351">
            <v>659</v>
          </cell>
        </row>
        <row r="352">
          <cell r="A352">
            <v>493</v>
          </cell>
          <cell r="B352" t="str">
            <v>EL Feedback_337888</v>
          </cell>
          <cell r="C352">
            <v>337888</v>
          </cell>
          <cell r="D352" t="str">
            <v>EL Feedback</v>
          </cell>
          <cell r="E352" t="str">
            <v>EL Feedback</v>
          </cell>
          <cell r="F352" t="str">
            <v>HR Systems</v>
          </cell>
          <cell r="G352"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H352" t="str">
            <v>Administration</v>
          </cell>
          <cell r="I352" t="str">
            <v>Other - None of the above (specify purpose)</v>
          </cell>
          <cell r="J352" t="str">
            <v>More than 100 Users</v>
          </cell>
          <cell r="K352" t="str">
            <v>Custom In House Developed</v>
          </cell>
          <cell r="L352" t="str">
            <v>In Production - Minimum Maintenance</v>
          </cell>
          <cell r="N352">
            <v>34843</v>
          </cell>
          <cell r="P352">
            <v>39965</v>
          </cell>
          <cell r="Q352">
            <v>7</v>
          </cell>
          <cell r="R352" t="str">
            <v>Local Application</v>
          </cell>
          <cell r="S352" t="str">
            <v>Medium</v>
          </cell>
          <cell r="T352" t="str">
            <v>Chief Operating Officer</v>
          </cell>
          <cell r="U352" t="str">
            <v>Human Resources Branch</v>
          </cell>
          <cell r="V352">
            <v>414</v>
          </cell>
          <cell r="W352" t="str">
            <v>Erin Matson</v>
          </cell>
          <cell r="X352" t="str">
            <v>Craig Mill</v>
          </cell>
          <cell r="Y352" t="str">
            <v>Erin Matson</v>
          </cell>
          <cell r="Z352" t="str">
            <v>Lotus Notes</v>
          </cell>
          <cell r="AD352">
            <v>0</v>
          </cell>
          <cell r="AF352">
            <v>0</v>
          </cell>
          <cell r="AG352">
            <v>493</v>
          </cell>
        </row>
        <row r="353">
          <cell r="A353">
            <v>408</v>
          </cell>
          <cell r="B353" t="str">
            <v>EL2 Performance Appraisals_337889</v>
          </cell>
          <cell r="C353">
            <v>337889</v>
          </cell>
          <cell r="D353" t="str">
            <v>EL2 Performance Appraisals</v>
          </cell>
          <cell r="E353" t="str">
            <v>EL2 Performance Appraisals</v>
          </cell>
          <cell r="F353" t="str">
            <v>Other Corporate Services Systems</v>
          </cell>
          <cell r="G353"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H353" t="str">
            <v>Administration</v>
          </cell>
          <cell r="I353" t="str">
            <v>Systems - Business Systems for Internal Use</v>
          </cell>
          <cell r="J353" t="str">
            <v>Single User</v>
          </cell>
          <cell r="K353" t="str">
            <v>Custom In House Developed</v>
          </cell>
          <cell r="L353" t="str">
            <v>De-commissioned</v>
          </cell>
          <cell r="P353">
            <v>37257</v>
          </cell>
          <cell r="Q353">
            <v>7</v>
          </cell>
          <cell r="R353" t="str">
            <v>Local Application</v>
          </cell>
          <cell r="S353" t="str">
            <v>Low</v>
          </cell>
          <cell r="T353" t="str">
            <v>Technology Services Division</v>
          </cell>
          <cell r="U353" t="str">
            <v>Technology Applications</v>
          </cell>
          <cell r="V353">
            <v>491</v>
          </cell>
          <cell r="W353" t="str">
            <v>John D Moore</v>
          </cell>
          <cell r="Y353" t="str">
            <v>Ann Hare</v>
          </cell>
          <cell r="Z353" t="str">
            <v>Lotus Notes</v>
          </cell>
          <cell r="AG353">
            <v>408</v>
          </cell>
        </row>
        <row r="354">
          <cell r="A354">
            <v>660</v>
          </cell>
          <cell r="B354" t="str">
            <v>Electronic Data Capture &amp; Client Interfaces_</v>
          </cell>
          <cell r="D354" t="str">
            <v>Electronic Data Capture &amp; Client Interfaces</v>
          </cell>
          <cell r="E354" t="str">
            <v>Electronic Data Capture &amp; Client Interfaces</v>
          </cell>
          <cell r="I354" t="str">
            <v>Other - None of the above (specify purpose)</v>
          </cell>
          <cell r="K354" t="str">
            <v>Custom In House Developed</v>
          </cell>
          <cell r="L354" t="str">
            <v>De-commissioned</v>
          </cell>
          <cell r="N354">
            <v>33786</v>
          </cell>
          <cell r="O354">
            <v>36312</v>
          </cell>
          <cell r="P354">
            <v>0</v>
          </cell>
          <cell r="T354" t="str">
            <v>** No Division/Group</v>
          </cell>
          <cell r="U354" t="str">
            <v>** No Branch</v>
          </cell>
          <cell r="W354" t="str">
            <v>John Kendrigan</v>
          </cell>
          <cell r="Z354" t="str">
            <v>Lotus Notes</v>
          </cell>
          <cell r="AG354">
            <v>660</v>
          </cell>
        </row>
        <row r="355">
          <cell r="A355">
            <v>402</v>
          </cell>
          <cell r="B355" t="str">
            <v>Electronic Sales Tracking Database_337890</v>
          </cell>
          <cell r="C355">
            <v>337890</v>
          </cell>
          <cell r="D355" t="str">
            <v>Electronic Sales Tracking Database</v>
          </cell>
          <cell r="E355" t="str">
            <v>Electronic Sales Tracking Database</v>
          </cell>
          <cell r="F355" t="str">
            <v>ICDS - Client Services</v>
          </cell>
          <cell r="G355" t="str">
            <v>A Lotus Notes application designed to track clients who purchase Electronic Products. The database is being expanded in scope to include other products such as KeyData, PC AusStats and IRDB.</v>
          </cell>
          <cell r="H355" t="str">
            <v>Customer Service</v>
          </cell>
          <cell r="I355" t="str">
            <v>Customer Service</v>
          </cell>
          <cell r="J355" t="str">
            <v>Less than 10 Across Sites</v>
          </cell>
          <cell r="K355" t="str">
            <v>Custom In House Developed</v>
          </cell>
          <cell r="L355" t="str">
            <v>In Production - Frozen</v>
          </cell>
          <cell r="N355">
            <v>35643.5</v>
          </cell>
          <cell r="P355">
            <v>39965</v>
          </cell>
          <cell r="Q355">
            <v>8</v>
          </cell>
          <cell r="R355" t="str">
            <v>Local Application</v>
          </cell>
          <cell r="S355" t="str">
            <v>Low</v>
          </cell>
          <cell r="T355" t="str">
            <v>Chief Operating Officer</v>
          </cell>
          <cell r="U355" t="str">
            <v>Customer Services Branch</v>
          </cell>
          <cell r="V355">
            <v>341</v>
          </cell>
          <cell r="W355" t="str">
            <v>Paul Brush</v>
          </cell>
          <cell r="Y355" t="str">
            <v>Peter R Jones</v>
          </cell>
          <cell r="Z355" t="str">
            <v>Lotus Notes</v>
          </cell>
          <cell r="AB355" t="str">
            <v>LotusScript/LotusFormula</v>
          </cell>
          <cell r="AD355">
            <v>0</v>
          </cell>
          <cell r="AF355">
            <v>0</v>
          </cell>
          <cell r="AG355">
            <v>402</v>
          </cell>
        </row>
        <row r="356">
          <cell r="A356">
            <v>920</v>
          </cell>
          <cell r="B356" t="str">
            <v>Email Notifications -  Ver 1.0_343732</v>
          </cell>
          <cell r="C356">
            <v>343732</v>
          </cell>
          <cell r="D356" t="str">
            <v>Email Notifications</v>
          </cell>
          <cell r="E356" t="str">
            <v>Email Notifications -  Ver 1.0</v>
          </cell>
          <cell r="F356" t="str">
            <v>ICDS - Client Services</v>
          </cell>
          <cell r="G356"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H356" t="str">
            <v>Customer Service</v>
          </cell>
          <cell r="J356" t="str">
            <v>External to the ABS</v>
          </cell>
          <cell r="K356" t="str">
            <v>Custom In House Developed</v>
          </cell>
          <cell r="L356" t="str">
            <v>In Production</v>
          </cell>
          <cell r="M356">
            <v>1</v>
          </cell>
          <cell r="N356">
            <v>37862</v>
          </cell>
          <cell r="P356">
            <v>39965</v>
          </cell>
          <cell r="Q356">
            <v>8</v>
          </cell>
          <cell r="R356" t="str">
            <v>Business Infrastructure Application</v>
          </cell>
          <cell r="S356" t="str">
            <v>Medium</v>
          </cell>
          <cell r="T356" t="str">
            <v>Chief Operating Officer</v>
          </cell>
          <cell r="U356" t="str">
            <v>Customer Services Branch</v>
          </cell>
          <cell r="V356">
            <v>312</v>
          </cell>
          <cell r="W356" t="str">
            <v>Grant Spratt</v>
          </cell>
          <cell r="X356" t="str">
            <v>Dean Turner</v>
          </cell>
          <cell r="Y356" t="str">
            <v>Edwin Aplin</v>
          </cell>
          <cell r="Z356" t="str">
            <v>Lotus Notes</v>
          </cell>
          <cell r="AD356">
            <v>0</v>
          </cell>
          <cell r="AF356">
            <v>0</v>
          </cell>
          <cell r="AG356">
            <v>920</v>
          </cell>
        </row>
        <row r="357">
          <cell r="A357">
            <v>1060</v>
          </cell>
          <cell r="B357" t="str">
            <v>Embargoed Material Print Access_357712</v>
          </cell>
          <cell r="C357">
            <v>357712</v>
          </cell>
          <cell r="D357" t="str">
            <v>Embargoed Material Print Access</v>
          </cell>
          <cell r="E357" t="str">
            <v>Embargoed Material Print Access</v>
          </cell>
          <cell r="F357" t="str">
            <v>Other Corporate Services Systems</v>
          </cell>
          <cell r="G357"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H357" t="str">
            <v>Publishing</v>
          </cell>
          <cell r="J357" t="str">
            <v>More than 100 Users</v>
          </cell>
          <cell r="K357" t="str">
            <v>Custom In House Developed</v>
          </cell>
          <cell r="L357" t="str">
            <v>In Production</v>
          </cell>
          <cell r="N357">
            <v>38322</v>
          </cell>
          <cell r="P357">
            <v>39965</v>
          </cell>
          <cell r="Q357">
            <v>10</v>
          </cell>
          <cell r="R357" t="str">
            <v>Local Application</v>
          </cell>
          <cell r="S357" t="str">
            <v>High</v>
          </cell>
          <cell r="T357" t="str">
            <v>Chief Operating Officer</v>
          </cell>
          <cell r="U357" t="str">
            <v>Financial Management</v>
          </cell>
          <cell r="V357">
            <v>415</v>
          </cell>
          <cell r="W357" t="str">
            <v>Ta-Csd Director</v>
          </cell>
          <cell r="X357" t="str">
            <v>Eric Sadlowski</v>
          </cell>
          <cell r="Y357" t="str">
            <v>Ta-Csd Director</v>
          </cell>
          <cell r="Z357" t="str">
            <v>Lotus Notes</v>
          </cell>
          <cell r="AB357" t="str">
            <v>LotusScript/LotusFormula</v>
          </cell>
          <cell r="AD357">
            <v>5658</v>
          </cell>
          <cell r="AF357">
            <v>4321.26</v>
          </cell>
          <cell r="AG357">
            <v>1060</v>
          </cell>
        </row>
        <row r="358">
          <cell r="A358">
            <v>486</v>
          </cell>
          <cell r="B358" t="str">
            <v>Emergency Information_337891</v>
          </cell>
          <cell r="C358">
            <v>337891</v>
          </cell>
          <cell r="D358" t="str">
            <v>Emergency Information</v>
          </cell>
          <cell r="E358" t="str">
            <v>Emergency Information</v>
          </cell>
          <cell r="H358" t="str">
            <v>Information</v>
          </cell>
          <cell r="I358" t="str">
            <v>Systems - Business Systems for Internal Use</v>
          </cell>
          <cell r="K358" t="str">
            <v>Custom In House Developed</v>
          </cell>
          <cell r="L358" t="str">
            <v>De-commissioned</v>
          </cell>
          <cell r="O358">
            <v>37596</v>
          </cell>
          <cell r="P358">
            <v>37257</v>
          </cell>
          <cell r="Q358">
            <v>10</v>
          </cell>
          <cell r="R358" t="str">
            <v>Local Application</v>
          </cell>
          <cell r="T358" t="str">
            <v>Corporate Services Division</v>
          </cell>
          <cell r="U358" t="str">
            <v>Business Operations</v>
          </cell>
          <cell r="V358">
            <v>412</v>
          </cell>
          <cell r="W358" t="str">
            <v>John D Moore</v>
          </cell>
          <cell r="X358" t="str">
            <v>Evan Lewis</v>
          </cell>
          <cell r="Y358" t="str">
            <v>Ann Hare</v>
          </cell>
          <cell r="Z358" t="str">
            <v>Lotus Notes</v>
          </cell>
          <cell r="AG358">
            <v>486</v>
          </cell>
        </row>
        <row r="359">
          <cell r="A359">
            <v>927</v>
          </cell>
          <cell r="B359" t="str">
            <v>Emergency &amp; Crisis Information_343733</v>
          </cell>
          <cell r="C359">
            <v>343733</v>
          </cell>
          <cell r="D359" t="str">
            <v>Emergency &amp; Crisis Information</v>
          </cell>
          <cell r="E359" t="str">
            <v>Emergency &amp; Crisis Information</v>
          </cell>
          <cell r="F359" t="str">
            <v>Financial</v>
          </cell>
          <cell r="G359" t="str">
            <v>Central repository for Emergency Information including   - Emergency Instruction,   - Contacts in all offices, - 1800X Phone message service management - 1800X Web page management - Section Addresses Access and Management</v>
          </cell>
          <cell r="H359" t="str">
            <v>Administration</v>
          </cell>
          <cell r="J359" t="str">
            <v>More than 100 Users</v>
          </cell>
          <cell r="K359" t="str">
            <v>Custom In House Developed</v>
          </cell>
          <cell r="L359" t="str">
            <v>In Production</v>
          </cell>
          <cell r="N359">
            <v>37596</v>
          </cell>
          <cell r="P359">
            <v>39965</v>
          </cell>
          <cell r="Q359">
            <v>7</v>
          </cell>
          <cell r="R359" t="str">
            <v>Local Application</v>
          </cell>
          <cell r="S359" t="str">
            <v>High</v>
          </cell>
          <cell r="T359" t="str">
            <v>Chief Operating Officer</v>
          </cell>
          <cell r="U359" t="str">
            <v>Financial Management</v>
          </cell>
          <cell r="V359">
            <v>415</v>
          </cell>
          <cell r="W359" t="str">
            <v>Ta-Csd Director</v>
          </cell>
          <cell r="X359" t="str">
            <v>Eric Sadlowski</v>
          </cell>
          <cell r="Y359" t="str">
            <v>Ta-Csd Director</v>
          </cell>
          <cell r="Z359" t="str">
            <v>Lotus Notes</v>
          </cell>
          <cell r="AD359">
            <v>55211.15</v>
          </cell>
          <cell r="AF359">
            <v>41732.239999999998</v>
          </cell>
          <cell r="AG359">
            <v>927</v>
          </cell>
        </row>
        <row r="360">
          <cell r="A360">
            <v>867</v>
          </cell>
          <cell r="B360" t="str">
            <v>Employee Departure Questionnaire_339583</v>
          </cell>
          <cell r="C360">
            <v>339583</v>
          </cell>
          <cell r="D360" t="str">
            <v>Employee Departure Questionnaire</v>
          </cell>
          <cell r="E360" t="str">
            <v>Employee Departure Questionnaire</v>
          </cell>
          <cell r="F360" t="str">
            <v>HR Systems</v>
          </cell>
          <cell r="G360"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H360" t="str">
            <v>Corporate</v>
          </cell>
          <cell r="I360" t="str">
            <v>Human Resources</v>
          </cell>
          <cell r="J360" t="str">
            <v>10 to 100 Users</v>
          </cell>
          <cell r="K360" t="str">
            <v>Custom In House Developed</v>
          </cell>
          <cell r="L360" t="str">
            <v>In Production</v>
          </cell>
          <cell r="N360">
            <v>37592</v>
          </cell>
          <cell r="P360">
            <v>39965</v>
          </cell>
          <cell r="Q360">
            <v>7</v>
          </cell>
          <cell r="R360" t="str">
            <v>Local Application</v>
          </cell>
          <cell r="S360" t="str">
            <v>Medium</v>
          </cell>
          <cell r="T360" t="str">
            <v>Chief Operating Officer</v>
          </cell>
          <cell r="U360" t="str">
            <v>Human Resources Branch</v>
          </cell>
          <cell r="V360">
            <v>401</v>
          </cell>
          <cell r="W360" t="str">
            <v>Erin Matson</v>
          </cell>
          <cell r="X360" t="str">
            <v>Eric Sadlowski</v>
          </cell>
          <cell r="Y360" t="str">
            <v>Erin Matson</v>
          </cell>
          <cell r="Z360" t="str">
            <v>Lotus Notes</v>
          </cell>
          <cell r="AD360">
            <v>60477.83</v>
          </cell>
          <cell r="AF360">
            <v>31596.13</v>
          </cell>
          <cell r="AG360">
            <v>867</v>
          </cell>
        </row>
        <row r="361">
          <cell r="A361">
            <v>214</v>
          </cell>
          <cell r="B361" t="str">
            <v>Employee Earnings and Hours Survey_320209</v>
          </cell>
          <cell r="C361">
            <v>320209</v>
          </cell>
          <cell r="D361" t="str">
            <v>Employee Earnings and Hours Survey</v>
          </cell>
          <cell r="E361" t="str">
            <v>Employee Earnings and Hours Survey</v>
          </cell>
          <cell r="F361" t="str">
            <v>Labour Employer Systems</v>
          </cell>
          <cell r="G361" t="str">
            <v>EEH is an employee based survey designed to collect data about the distribution and composition of employee earnings and hours that is run every two years (even year). The EEH survey is a part of the ESS.</v>
          </cell>
          <cell r="H361" t="str">
            <v>Statistical</v>
          </cell>
          <cell r="I361" t="str">
            <v>Collection Processing System</v>
          </cell>
          <cell r="J361" t="str">
            <v>10 to 100 Users</v>
          </cell>
          <cell r="K361" t="str">
            <v>Custom In House Developed</v>
          </cell>
          <cell r="L361" t="str">
            <v>In Production</v>
          </cell>
          <cell r="N361">
            <v>32417.5</v>
          </cell>
          <cell r="P361">
            <v>39965</v>
          </cell>
          <cell r="Q361">
            <v>2</v>
          </cell>
          <cell r="R361" t="str">
            <v>Local Application</v>
          </cell>
          <cell r="S361" t="str">
            <v>Medium</v>
          </cell>
          <cell r="T361" t="str">
            <v>Population Labour Industry and Environment Statistics Group</v>
          </cell>
          <cell r="U361" t="str">
            <v>Labour and Demography Statistics</v>
          </cell>
          <cell r="V361">
            <v>382</v>
          </cell>
          <cell r="W361" t="str">
            <v>Chi Nguyen</v>
          </cell>
          <cell r="X361" t="str">
            <v>Valerie Pearson</v>
          </cell>
          <cell r="Y361" t="str">
            <v>Mark Bingley</v>
          </cell>
          <cell r="Z361" t="str">
            <v>Mid-Range</v>
          </cell>
          <cell r="AB361" t="str">
            <v>SAS</v>
          </cell>
          <cell r="AD361">
            <v>341826</v>
          </cell>
          <cell r="AE361">
            <v>7452</v>
          </cell>
          <cell r="AF361">
            <v>85030.33</v>
          </cell>
          <cell r="AG361">
            <v>214</v>
          </cell>
        </row>
        <row r="362">
          <cell r="A362">
            <v>1278</v>
          </cell>
          <cell r="B362" t="str">
            <v>Employee Earnings and Hours Surveys -  Ver E2E_374517</v>
          </cell>
          <cell r="C362">
            <v>374517</v>
          </cell>
          <cell r="D362" t="str">
            <v>Employee Earnings and Hours Surveys</v>
          </cell>
          <cell r="E362" t="str">
            <v>Employee Earnings and Hours Surveys -  Ver E2E</v>
          </cell>
          <cell r="F362" t="str">
            <v>Labour Employer Systems</v>
          </cell>
          <cell r="G362" t="str">
            <v>Redevelopment of the systems for the two stage survey of Employee Earnings and Hours (biennial) under the Business Surveys E2E architecture.</v>
          </cell>
          <cell r="H362" t="str">
            <v>Statistical</v>
          </cell>
          <cell r="J362" t="str">
            <v>10 to 100 Users</v>
          </cell>
          <cell r="K362" t="str">
            <v>Custom In House Developed</v>
          </cell>
          <cell r="L362" t="str">
            <v>Under Development</v>
          </cell>
          <cell r="M362" t="str">
            <v>E2E</v>
          </cell>
          <cell r="P362">
            <v>40422</v>
          </cell>
          <cell r="Q362">
            <v>7</v>
          </cell>
          <cell r="R362" t="str">
            <v>Local Application</v>
          </cell>
          <cell r="S362" t="str">
            <v>High</v>
          </cell>
          <cell r="T362" t="str">
            <v>Population Labour Industry and Environment Statistics Group</v>
          </cell>
          <cell r="U362" t="str">
            <v>Labour and Demography Statistics</v>
          </cell>
          <cell r="V362">
            <v>382</v>
          </cell>
          <cell r="W362" t="str">
            <v>Mark Viney</v>
          </cell>
          <cell r="X362" t="str">
            <v>John Jones</v>
          </cell>
          <cell r="Y362" t="str">
            <v>Mark Bingley</v>
          </cell>
          <cell r="Z362" t="str">
            <v>Midrange - Windows</v>
          </cell>
          <cell r="AA362" t="str">
            <v>Blaise,Centura,Lotus Notes</v>
          </cell>
          <cell r="AC362" t="str">
            <v>Classification Management System (CLaMS)</v>
          </cell>
          <cell r="AG362">
            <v>1278</v>
          </cell>
        </row>
        <row r="363">
          <cell r="A363">
            <v>1110</v>
          </cell>
          <cell r="B363" t="str">
            <v>Employment Arrangements and Superannuation_359901</v>
          </cell>
          <cell r="C363">
            <v>359901</v>
          </cell>
          <cell r="D363" t="str">
            <v>Employment Arrangements and Superannuation</v>
          </cell>
          <cell r="E363" t="str">
            <v>Employment Arrangements and Superannuation</v>
          </cell>
          <cell r="F363" t="str">
            <v>HERS</v>
          </cell>
          <cell r="G363" t="str">
            <v>was decommissioned after 2009 impairment testing</v>
          </cell>
          <cell r="H363" t="str">
            <v>Statistical</v>
          </cell>
          <cell r="J363" t="str">
            <v>10 to 100 Users</v>
          </cell>
          <cell r="K363" t="str">
            <v>Custom In House Developed</v>
          </cell>
          <cell r="L363" t="str">
            <v>De-commissioned</v>
          </cell>
          <cell r="O363">
            <v>39986</v>
          </cell>
          <cell r="P363">
            <v>39234</v>
          </cell>
          <cell r="Q363">
            <v>10</v>
          </cell>
          <cell r="R363" t="str">
            <v>Local Application</v>
          </cell>
          <cell r="S363" t="str">
            <v>Medium</v>
          </cell>
          <cell r="T363" t="str">
            <v>Social Statistics Group</v>
          </cell>
          <cell r="U363" t="str">
            <v>Social Conditions Statistics</v>
          </cell>
          <cell r="V363">
            <v>453</v>
          </cell>
          <cell r="X363" t="str">
            <v>Mariette O'Connell</v>
          </cell>
          <cell r="Z363" t="str">
            <v>Lotus Notes</v>
          </cell>
          <cell r="AG363">
            <v>1110</v>
          </cell>
        </row>
        <row r="364">
          <cell r="A364">
            <v>874</v>
          </cell>
          <cell r="B364" t="str">
            <v>Employment Environment Survey -  Ver 1_341372</v>
          </cell>
          <cell r="C364">
            <v>341372</v>
          </cell>
          <cell r="D364" t="str">
            <v>Employment Environment Survey</v>
          </cell>
          <cell r="E364" t="str">
            <v>Employment Environment Survey -  Ver 1</v>
          </cell>
          <cell r="F364" t="str">
            <v>HR Systems</v>
          </cell>
          <cell r="H364" t="str">
            <v>Administration</v>
          </cell>
          <cell r="J364" t="str">
            <v>Single User</v>
          </cell>
          <cell r="K364" t="str">
            <v>Custom In House Developed</v>
          </cell>
          <cell r="L364" t="str">
            <v>De-commissioned</v>
          </cell>
          <cell r="M364">
            <v>1</v>
          </cell>
          <cell r="N364">
            <v>40030</v>
          </cell>
          <cell r="P364">
            <v>39965</v>
          </cell>
          <cell r="Q364">
            <v>7</v>
          </cell>
          <cell r="R364" t="str">
            <v>Local Application</v>
          </cell>
          <cell r="S364" t="str">
            <v>Low</v>
          </cell>
          <cell r="T364" t="str">
            <v>Corporate Services Division</v>
          </cell>
          <cell r="U364" t="str">
            <v>Business Support</v>
          </cell>
          <cell r="V364">
            <v>401</v>
          </cell>
          <cell r="W364" t="str">
            <v>John D Moore</v>
          </cell>
          <cell r="Z364" t="str">
            <v>Lotus Notes</v>
          </cell>
          <cell r="AG364">
            <v>874</v>
          </cell>
        </row>
        <row r="365">
          <cell r="A365">
            <v>35</v>
          </cell>
          <cell r="B365" t="str">
            <v>Engineering Construction Survey_320204</v>
          </cell>
          <cell r="C365">
            <v>320204</v>
          </cell>
          <cell r="D365" t="str">
            <v>Engineering Construction Survey</v>
          </cell>
          <cell r="E365" t="str">
            <v>Engineering Construction Survey</v>
          </cell>
          <cell r="F365" t="str">
            <v>Construction</v>
          </cell>
          <cell r="G365"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H365" t="str">
            <v>Statistical</v>
          </cell>
          <cell r="I365" t="str">
            <v>Collection Processing System</v>
          </cell>
          <cell r="J365" t="str">
            <v>10 to 100 Users</v>
          </cell>
          <cell r="K365" t="str">
            <v>Custom In House Developed</v>
          </cell>
          <cell r="L365" t="str">
            <v>In Production</v>
          </cell>
          <cell r="N365">
            <v>31656.5</v>
          </cell>
          <cell r="P365">
            <v>39965</v>
          </cell>
          <cell r="Q365">
            <v>7</v>
          </cell>
          <cell r="R365" t="str">
            <v>Local Application</v>
          </cell>
          <cell r="S365" t="str">
            <v>High</v>
          </cell>
          <cell r="T365" t="str">
            <v>Population Labour Industry and Environment Statistics Group</v>
          </cell>
          <cell r="U365" t="str">
            <v>Industry Statistics Branch</v>
          </cell>
          <cell r="V365">
            <v>82</v>
          </cell>
          <cell r="W365" t="str">
            <v>Mark Viney</v>
          </cell>
          <cell r="X365" t="str">
            <v>Rebecca Eales</v>
          </cell>
          <cell r="Y365" t="str">
            <v>Mark Viney</v>
          </cell>
          <cell r="Z365" t="str">
            <v>Mid-Range</v>
          </cell>
          <cell r="AA365" t="str">
            <v>Centura</v>
          </cell>
          <cell r="AB365" t="str">
            <v>CENTURA</v>
          </cell>
          <cell r="AD365">
            <v>161022.32999999999</v>
          </cell>
          <cell r="AE365">
            <v>34784.417142857099</v>
          </cell>
          <cell r="AF365">
            <v>127536.69</v>
          </cell>
          <cell r="AG365">
            <v>35</v>
          </cell>
        </row>
        <row r="366">
          <cell r="A366">
            <v>1197</v>
          </cell>
          <cell r="B366" t="str">
            <v>Environment and Agriculture BSC End to End System_366681</v>
          </cell>
          <cell r="C366">
            <v>366681</v>
          </cell>
          <cell r="D366" t="str">
            <v>Environment and Agriculture BSC End to End System</v>
          </cell>
          <cell r="E366" t="str">
            <v>Environment and Agriculture BSC End to End System</v>
          </cell>
          <cell r="F366" t="str">
            <v>Agriculture and Environment</v>
          </cell>
          <cell r="G366" t="str">
            <v>This application consists of the systems developed to process  collections run by the Environment and Agriculture BSC using End to End system components.</v>
          </cell>
          <cell r="H366" t="str">
            <v>Statistical</v>
          </cell>
          <cell r="J366" t="str">
            <v>10 to 100 Users</v>
          </cell>
          <cell r="K366" t="str">
            <v>Custom In House Developed</v>
          </cell>
          <cell r="L366" t="str">
            <v>In Production</v>
          </cell>
          <cell r="N366">
            <v>40057</v>
          </cell>
          <cell r="P366">
            <v>39965</v>
          </cell>
          <cell r="Q366">
            <v>10</v>
          </cell>
          <cell r="R366" t="str">
            <v>Local Application</v>
          </cell>
          <cell r="S366" t="str">
            <v>High</v>
          </cell>
          <cell r="T366" t="str">
            <v>Population Labour Industry and Environment Statistics Group</v>
          </cell>
          <cell r="U366" t="str">
            <v>** No Branch</v>
          </cell>
          <cell r="V366">
            <v>70</v>
          </cell>
          <cell r="W366" t="str">
            <v>Mark Viney</v>
          </cell>
          <cell r="X366" t="str">
            <v>Adrian Bugg</v>
          </cell>
          <cell r="Y366" t="str">
            <v>Mark Viney</v>
          </cell>
          <cell r="Z366" t="str">
            <v>Mid-Range</v>
          </cell>
          <cell r="AA366" t="str">
            <v>Notes</v>
          </cell>
          <cell r="AD366">
            <v>124427</v>
          </cell>
          <cell r="AE366">
            <v>155319.655714286</v>
          </cell>
          <cell r="AF366">
            <v>120481.57</v>
          </cell>
          <cell r="AG366">
            <v>1197</v>
          </cell>
        </row>
        <row r="367">
          <cell r="A367">
            <v>1178</v>
          </cell>
          <cell r="B367" t="str">
            <v>Environment and Agriculture Systems - Wheat Surveys_365536</v>
          </cell>
          <cell r="C367">
            <v>365536</v>
          </cell>
          <cell r="D367" t="str">
            <v>Environment and Agriculture Systems - Wheat Surveys</v>
          </cell>
          <cell r="E367" t="str">
            <v>Environment and Agriculture Systems - Wheat Surveys</v>
          </cell>
          <cell r="F367" t="str">
            <v>Agriculture and Environment</v>
          </cell>
          <cell r="G367" t="str">
            <v>Process data from wheat surveys run by the Environment and Agriculture BSC. This application uses e2e components</v>
          </cell>
          <cell r="H367" t="str">
            <v>Statistical</v>
          </cell>
          <cell r="J367" t="str">
            <v>10 to 100 Users</v>
          </cell>
          <cell r="K367" t="str">
            <v>Custom In House Developed</v>
          </cell>
          <cell r="L367" t="str">
            <v>In Production - Frozen</v>
          </cell>
          <cell r="N367">
            <v>39846</v>
          </cell>
          <cell r="P367">
            <v>39965</v>
          </cell>
          <cell r="Q367">
            <v>5</v>
          </cell>
          <cell r="R367" t="str">
            <v>Local Application</v>
          </cell>
          <cell r="S367" t="str">
            <v>High</v>
          </cell>
          <cell r="T367" t="str">
            <v>Population Labour Industry and Environment Statistics Group</v>
          </cell>
          <cell r="U367" t="str">
            <v>** No Branch</v>
          </cell>
          <cell r="V367">
            <v>70</v>
          </cell>
          <cell r="W367" t="str">
            <v>Chi Nguyen</v>
          </cell>
          <cell r="X367" t="str">
            <v>Adrian Bugg</v>
          </cell>
          <cell r="Y367" t="str">
            <v>Chi Nguyen</v>
          </cell>
          <cell r="Z367" t="str">
            <v>Lotus Notes</v>
          </cell>
          <cell r="AD367">
            <v>5391</v>
          </cell>
          <cell r="AF367">
            <v>4941.75</v>
          </cell>
          <cell r="AG367">
            <v>1178</v>
          </cell>
        </row>
        <row r="368">
          <cell r="A368">
            <v>466</v>
          </cell>
          <cell r="B368" t="str">
            <v>Environment and Energy Statistics_320468</v>
          </cell>
          <cell r="C368">
            <v>320468</v>
          </cell>
          <cell r="D368" t="str">
            <v>Environment and Energy Statistics</v>
          </cell>
          <cell r="E368" t="str">
            <v>Environment and Energy Statistics</v>
          </cell>
          <cell r="F368" t="str">
            <v>Agriculture and Environment</v>
          </cell>
          <cell r="G368" t="str">
            <v>Mail merge and labels Notes database for Environment and Energy Statistics use. Deployment of INSPECT (Notes) for Land Management Survey 2004 (NSC trial survey)</v>
          </cell>
          <cell r="H368" t="str">
            <v>Statistical</v>
          </cell>
          <cell r="I368" t="str">
            <v>Other - None of the above (specify purpose)</v>
          </cell>
          <cell r="J368" t="str">
            <v>10 to 100 Users</v>
          </cell>
          <cell r="K368" t="str">
            <v>Custom In House Developed</v>
          </cell>
          <cell r="L368" t="str">
            <v>De-commissioned</v>
          </cell>
          <cell r="N368">
            <v>35582.5</v>
          </cell>
          <cell r="O368">
            <v>39958</v>
          </cell>
          <cell r="P368">
            <v>36281</v>
          </cell>
          <cell r="Q368">
            <v>10</v>
          </cell>
          <cell r="R368" t="str">
            <v>Local Application</v>
          </cell>
          <cell r="S368" t="str">
            <v>Medium</v>
          </cell>
          <cell r="T368" t="str">
            <v>Population Labour Industry and Environment Statistics Group</v>
          </cell>
          <cell r="U368" t="str">
            <v>Environment and Agriculture</v>
          </cell>
          <cell r="V368">
            <v>77</v>
          </cell>
          <cell r="W368" t="str">
            <v>Chi Nguyen</v>
          </cell>
          <cell r="X368" t="str">
            <v>Michael Vardon</v>
          </cell>
          <cell r="Y368" t="str">
            <v>Chi Nguyen</v>
          </cell>
          <cell r="Z368" t="str">
            <v>Lotus Notes</v>
          </cell>
          <cell r="AB368" t="str">
            <v>LotusScript/LotusFormula</v>
          </cell>
          <cell r="AG368">
            <v>466</v>
          </cell>
        </row>
        <row r="369">
          <cell r="A369">
            <v>1125</v>
          </cell>
          <cell r="B369" t="str">
            <v>Environment BSC NRM System -  Ver n/a_360692</v>
          </cell>
          <cell r="C369">
            <v>360692</v>
          </cell>
          <cell r="D369" t="str">
            <v>Environment BSC NRM System</v>
          </cell>
          <cell r="E369" t="str">
            <v>Environment BSC NRM System -  Ver n/a</v>
          </cell>
          <cell r="F369" t="str">
            <v>Agriculture and Environment</v>
          </cell>
          <cell r="G369" t="str">
            <v>BSIP E2E system to conduct the Environment &amp; Energy BSC's  NRM survey. It is being subsumed into the 'Environment and Agriculture End to End System'</v>
          </cell>
          <cell r="H369" t="str">
            <v>Statistical</v>
          </cell>
          <cell r="J369" t="str">
            <v>Less than 10 at a Single Site</v>
          </cell>
          <cell r="K369" t="str">
            <v>Custom In House Developed</v>
          </cell>
          <cell r="L369" t="str">
            <v>In Production - Frozen</v>
          </cell>
          <cell r="M369" t="str">
            <v>n/a</v>
          </cell>
          <cell r="N369">
            <v>39630</v>
          </cell>
          <cell r="P369">
            <v>39965</v>
          </cell>
          <cell r="Q369">
            <v>10</v>
          </cell>
          <cell r="R369" t="str">
            <v>Local Application</v>
          </cell>
          <cell r="S369" t="str">
            <v>High</v>
          </cell>
          <cell r="T369" t="str">
            <v>Population Labour Industry and Environment Statistics Group</v>
          </cell>
          <cell r="U369" t="str">
            <v>** No Branch</v>
          </cell>
          <cell r="V369">
            <v>70</v>
          </cell>
          <cell r="W369" t="str">
            <v>Chi Nguyen</v>
          </cell>
          <cell r="X369" t="str">
            <v>Adrian Bugg</v>
          </cell>
          <cell r="Y369" t="str">
            <v>Chi Nguyen</v>
          </cell>
          <cell r="Z369" t="str">
            <v>Mid-Range</v>
          </cell>
          <cell r="AD369">
            <v>88765.3</v>
          </cell>
          <cell r="AF369">
            <v>74222.570000000007</v>
          </cell>
          <cell r="AG369">
            <v>1125</v>
          </cell>
        </row>
        <row r="370">
          <cell r="A370">
            <v>1063</v>
          </cell>
          <cell r="B370" t="str">
            <v>ESDC CMU Forms Design_357713</v>
          </cell>
          <cell r="C370">
            <v>357713</v>
          </cell>
          <cell r="D370" t="str">
            <v>ESDC CMU Forms Design</v>
          </cell>
          <cell r="E370" t="str">
            <v>ESDC CMU Forms Design</v>
          </cell>
          <cell r="F370" t="str">
            <v>Data Collection</v>
          </cell>
          <cell r="G370" t="str">
            <v>This is a notional application to cover TA support work required for CMU Forms Design activity.</v>
          </cell>
          <cell r="H370" t="str">
            <v>Statistical</v>
          </cell>
          <cell r="J370" t="str">
            <v>Less than 10 at a Single Site</v>
          </cell>
          <cell r="K370" t="str">
            <v>Custom In House Developed</v>
          </cell>
          <cell r="L370" t="str">
            <v>In Production - Development Continuing</v>
          </cell>
          <cell r="P370">
            <v>39965</v>
          </cell>
          <cell r="Q370">
            <v>7</v>
          </cell>
          <cell r="R370" t="str">
            <v>Local Application</v>
          </cell>
          <cell r="S370" t="str">
            <v>Medium</v>
          </cell>
          <cell r="T370" t="str">
            <v>Chief Operating Officer</v>
          </cell>
          <cell r="U370" t="str">
            <v>Integrated Collection</v>
          </cell>
          <cell r="V370">
            <v>184</v>
          </cell>
          <cell r="W370" t="str">
            <v>Grant Spratt</v>
          </cell>
          <cell r="X370" t="str">
            <v>Bruce Fraser</v>
          </cell>
          <cell r="Y370" t="str">
            <v>Grant Spratt</v>
          </cell>
          <cell r="Z370" t="str">
            <v>PC - Thick Client</v>
          </cell>
          <cell r="AB370" t="str">
            <v>EXCEL</v>
          </cell>
          <cell r="AD370">
            <v>41091</v>
          </cell>
          <cell r="AE370">
            <v>9173.7000000000007</v>
          </cell>
          <cell r="AF370">
            <v>34043.67</v>
          </cell>
          <cell r="AG370">
            <v>1063</v>
          </cell>
        </row>
        <row r="371">
          <cell r="A371">
            <v>935</v>
          </cell>
          <cell r="B371" t="str">
            <v>ESDC Fax Repository_344564</v>
          </cell>
          <cell r="C371">
            <v>344564</v>
          </cell>
          <cell r="D371" t="str">
            <v>ESDC Fax Repository</v>
          </cell>
          <cell r="E371" t="str">
            <v>ESDC Fax Repository</v>
          </cell>
          <cell r="F371" t="str">
            <v>Electronic Forms Handling</v>
          </cell>
          <cell r="G371"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H371" t="str">
            <v>Statistical</v>
          </cell>
          <cell r="J371" t="str">
            <v>10 to 100 Users</v>
          </cell>
          <cell r="K371" t="str">
            <v>Custom In House Developed</v>
          </cell>
          <cell r="L371" t="str">
            <v>In Production</v>
          </cell>
          <cell r="N371">
            <v>38062</v>
          </cell>
          <cell r="P371">
            <v>39965</v>
          </cell>
          <cell r="Q371">
            <v>2</v>
          </cell>
          <cell r="R371" t="str">
            <v>Local Application</v>
          </cell>
          <cell r="S371" t="str">
            <v>MEI Category 2</v>
          </cell>
          <cell r="T371" t="str">
            <v>Chief Operating Officer</v>
          </cell>
          <cell r="U371" t="str">
            <v>Integrated Collection</v>
          </cell>
          <cell r="V371">
            <v>181</v>
          </cell>
          <cell r="W371" t="str">
            <v>Grant Spratt</v>
          </cell>
          <cell r="X371" t="str">
            <v>Manpreet Singh</v>
          </cell>
          <cell r="Y371" t="str">
            <v>Grant Spratt</v>
          </cell>
          <cell r="Z371" t="str">
            <v>Lotus Notes</v>
          </cell>
          <cell r="AA371" t="str">
            <v>Lotus Notes</v>
          </cell>
          <cell r="AB371" t="str">
            <v>LotusScript/LotusFormula</v>
          </cell>
          <cell r="AD371">
            <v>84772.1</v>
          </cell>
          <cell r="AE371">
            <v>2748</v>
          </cell>
          <cell r="AF371">
            <v>20848.73</v>
          </cell>
          <cell r="AG371">
            <v>935</v>
          </cell>
        </row>
        <row r="372">
          <cell r="A372">
            <v>928</v>
          </cell>
          <cell r="B372" t="str">
            <v>ESDC Manuals DB -  Ver 1_343734</v>
          </cell>
          <cell r="C372">
            <v>343734</v>
          </cell>
          <cell r="D372" t="str">
            <v>ESDC Manuals DB</v>
          </cell>
          <cell r="E372" t="str">
            <v>ESDC Manuals DB -  Ver 1</v>
          </cell>
          <cell r="F372" t="str">
            <v>Economic Statistics Business Systems</v>
          </cell>
          <cell r="G372" t="str">
            <v>Repository for documentation relating to ESDC procedures and concepts was decommissioned after 2009 impairment testing</v>
          </cell>
          <cell r="H372" t="str">
            <v>Information</v>
          </cell>
          <cell r="J372" t="str">
            <v>10 to 100 Users</v>
          </cell>
          <cell r="K372" t="str">
            <v>Custom In House Developed</v>
          </cell>
          <cell r="L372" t="str">
            <v>De-commissioned</v>
          </cell>
          <cell r="M372">
            <v>1</v>
          </cell>
          <cell r="O372">
            <v>39986</v>
          </cell>
          <cell r="P372">
            <v>37865</v>
          </cell>
          <cell r="Q372">
            <v>7</v>
          </cell>
          <cell r="R372" t="str">
            <v>Business Infrastructure Application</v>
          </cell>
          <cell r="S372" t="str">
            <v>Medium</v>
          </cell>
          <cell r="T372" t="str">
            <v>Macroeconomics and Integration Group</v>
          </cell>
          <cell r="U372" t="str">
            <v>Integration and Innovation Statistics Branch</v>
          </cell>
          <cell r="V372">
            <v>371</v>
          </cell>
          <cell r="W372" t="str">
            <v>Jeanette Cotterill</v>
          </cell>
          <cell r="X372" t="str">
            <v>Paul W. Taylor</v>
          </cell>
          <cell r="Y372" t="str">
            <v>Paul Nicholls</v>
          </cell>
          <cell r="Z372" t="str">
            <v>Lotus Notes</v>
          </cell>
          <cell r="AB372" t="str">
            <v>LotusScript/LotusFormula</v>
          </cell>
          <cell r="AG372">
            <v>928</v>
          </cell>
        </row>
        <row r="373">
          <cell r="A373">
            <v>876</v>
          </cell>
          <cell r="B373" t="str">
            <v>ESDC Service Log_341373</v>
          </cell>
          <cell r="C373">
            <v>341373</v>
          </cell>
          <cell r="D373" t="str">
            <v>ESDC Service Log</v>
          </cell>
          <cell r="E373" t="str">
            <v>ESDC Service Log</v>
          </cell>
          <cell r="H373" t="str">
            <v>Administration</v>
          </cell>
          <cell r="K373" t="str">
            <v>Custom In House Developed</v>
          </cell>
          <cell r="L373" t="str">
            <v>De-commissioned</v>
          </cell>
          <cell r="O373">
            <v>37773</v>
          </cell>
          <cell r="P373">
            <v>37742</v>
          </cell>
          <cell r="Q373">
            <v>10</v>
          </cell>
          <cell r="R373" t="str">
            <v>Local Application</v>
          </cell>
          <cell r="T373" t="str">
            <v>Economic Statistics Group</v>
          </cell>
          <cell r="U373" t="str">
            <v>Economic Statistics Data Centre</v>
          </cell>
          <cell r="V373">
            <v>186</v>
          </cell>
          <cell r="W373" t="str">
            <v>Jeanette Cotterill</v>
          </cell>
          <cell r="X373" t="str">
            <v>Colin Rogers</v>
          </cell>
          <cell r="Y373" t="str">
            <v>Edwin Aplin</v>
          </cell>
          <cell r="Z373" t="str">
            <v>Lotus Notes</v>
          </cell>
          <cell r="AG373">
            <v>876</v>
          </cell>
        </row>
        <row r="374">
          <cell r="A374">
            <v>846</v>
          </cell>
          <cell r="B374" t="str">
            <v>ESDC Telephone Interviewer Facilities_337962</v>
          </cell>
          <cell r="C374">
            <v>337962</v>
          </cell>
          <cell r="D374" t="str">
            <v>ESDC Telephone Interviewer Facilities</v>
          </cell>
          <cell r="E374" t="str">
            <v>ESDC Telephone Interviewer Facilities</v>
          </cell>
          <cell r="F374" t="str">
            <v>Telephone Interviewer Systems</v>
          </cell>
          <cell r="G374"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H374" t="str">
            <v>Statistical</v>
          </cell>
          <cell r="I374" t="str">
            <v>Collection Processing Infrastructure System</v>
          </cell>
          <cell r="J374" t="str">
            <v>10 to 100 Users</v>
          </cell>
          <cell r="K374" t="str">
            <v>Custom In House Developed</v>
          </cell>
          <cell r="L374" t="str">
            <v>In Production - Development Continuing</v>
          </cell>
          <cell r="N374">
            <v>37848</v>
          </cell>
          <cell r="P374">
            <v>39965</v>
          </cell>
          <cell r="Q374">
            <v>8</v>
          </cell>
          <cell r="R374" t="str">
            <v>Local Application</v>
          </cell>
          <cell r="S374" t="str">
            <v>High</v>
          </cell>
          <cell r="T374" t="str">
            <v>Chief Operating Officer</v>
          </cell>
          <cell r="U374" t="str">
            <v>Integrated Collection</v>
          </cell>
          <cell r="V374">
            <v>183</v>
          </cell>
          <cell r="W374" t="str">
            <v>Grant Spratt</v>
          </cell>
          <cell r="X374" t="str">
            <v>Jennifer Cheffers</v>
          </cell>
          <cell r="Y374" t="str">
            <v>Grant Spratt</v>
          </cell>
          <cell r="Z374" t="str">
            <v>PC - Thick Client</v>
          </cell>
          <cell r="AA374" t="str">
            <v>Blaise,Lotus Notes,Web - Java/JavaScript/Tomcat</v>
          </cell>
          <cell r="AB374" t="str">
            <v>Blaise</v>
          </cell>
          <cell r="AD374">
            <v>624411.21</v>
          </cell>
          <cell r="AE374">
            <v>30384</v>
          </cell>
          <cell r="AF374">
            <v>463098.2</v>
          </cell>
          <cell r="AG374">
            <v>846</v>
          </cell>
        </row>
        <row r="375">
          <cell r="A375">
            <v>969</v>
          </cell>
          <cell r="B375" t="str">
            <v>ESG Change Event Planner_346887</v>
          </cell>
          <cell r="C375">
            <v>346887</v>
          </cell>
          <cell r="D375" t="str">
            <v>ESG Change Event Planner</v>
          </cell>
          <cell r="E375" t="str">
            <v>ESG Change Event Planner</v>
          </cell>
          <cell r="F375" t="str">
            <v>Economic Statistics Business Systems</v>
          </cell>
          <cell r="G375" t="str">
            <v>Displays ESG milestones from PMF db in Gantt style. was decommissioned after 2009 impairment testing</v>
          </cell>
          <cell r="H375" t="str">
            <v>Administration</v>
          </cell>
          <cell r="J375" t="str">
            <v>10 to 100 Users</v>
          </cell>
          <cell r="K375" t="str">
            <v>Custom In House Developed</v>
          </cell>
          <cell r="L375" t="str">
            <v>De-commissioned</v>
          </cell>
          <cell r="N375">
            <v>37587</v>
          </cell>
          <cell r="O375">
            <v>39986</v>
          </cell>
          <cell r="P375">
            <v>38231</v>
          </cell>
          <cell r="Q375">
            <v>7</v>
          </cell>
          <cell r="R375" t="str">
            <v>Local Application</v>
          </cell>
          <cell r="S375" t="str">
            <v>Low</v>
          </cell>
          <cell r="T375" t="str">
            <v>Macroeconomics and Integration Group</v>
          </cell>
          <cell r="U375" t="str">
            <v>** No Branch</v>
          </cell>
          <cell r="V375">
            <v>534</v>
          </cell>
          <cell r="X375" t="str">
            <v>Judy Henson</v>
          </cell>
          <cell r="Y375" t="str">
            <v>Mark Viney</v>
          </cell>
          <cell r="Z375" t="str">
            <v>Lotus Notes</v>
          </cell>
          <cell r="AB375" t="str">
            <v>LotusScript/LotusFormula</v>
          </cell>
          <cell r="AG375">
            <v>969</v>
          </cell>
        </row>
        <row r="376">
          <cell r="A376">
            <v>962</v>
          </cell>
          <cell r="B376" t="str">
            <v>ESG Effort Recording System_346704</v>
          </cell>
          <cell r="C376">
            <v>346704</v>
          </cell>
          <cell r="D376" t="str">
            <v>ESG Effort Recording System</v>
          </cell>
          <cell r="E376" t="str">
            <v>ESG Effort Recording System</v>
          </cell>
          <cell r="F376" t="str">
            <v>Economic Statistics Business Systems</v>
          </cell>
          <cell r="G376" t="str">
            <v>ESG Effort Recording system, based on the TSD RoP.</v>
          </cell>
          <cell r="H376" t="str">
            <v>Administration</v>
          </cell>
          <cell r="J376" t="str">
            <v>More than 100 Users</v>
          </cell>
          <cell r="K376" t="str">
            <v>Custom In House Developed</v>
          </cell>
          <cell r="L376" t="str">
            <v>De-commissioned</v>
          </cell>
          <cell r="N376">
            <v>38169</v>
          </cell>
          <cell r="O376">
            <v>39959</v>
          </cell>
          <cell r="P376">
            <v>38139</v>
          </cell>
          <cell r="Q376">
            <v>7</v>
          </cell>
          <cell r="R376" t="str">
            <v>Local Application</v>
          </cell>
          <cell r="S376" t="str">
            <v>Low</v>
          </cell>
          <cell r="T376" t="str">
            <v>Macroeconomics and Integration Group</v>
          </cell>
          <cell r="U376" t="str">
            <v>** No Branch</v>
          </cell>
          <cell r="V376">
            <v>534</v>
          </cell>
          <cell r="W376" t="str">
            <v>Jeanette Cotterill</v>
          </cell>
          <cell r="Y376" t="str">
            <v>Andrew Gill</v>
          </cell>
          <cell r="Z376" t="str">
            <v>Lotus Notes</v>
          </cell>
          <cell r="AG376">
            <v>962</v>
          </cell>
        </row>
        <row r="377">
          <cell r="A377">
            <v>557</v>
          </cell>
          <cell r="B377" t="str">
            <v>ESG External Correspondence_337893</v>
          </cell>
          <cell r="C377">
            <v>337893</v>
          </cell>
          <cell r="D377" t="str">
            <v>ESG External Correspondence</v>
          </cell>
          <cell r="E377" t="str">
            <v>ESG External Correspondence</v>
          </cell>
          <cell r="F377" t="str">
            <v>Economic Statistics Business Systems</v>
          </cell>
          <cell r="G377"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H377" t="str">
            <v>Administration</v>
          </cell>
          <cell r="I377" t="str">
            <v>Other - None of the above (specify purpose)</v>
          </cell>
          <cell r="J377" t="str">
            <v>10 to 100 Users</v>
          </cell>
          <cell r="K377" t="str">
            <v>Custom In House Developed</v>
          </cell>
          <cell r="L377" t="str">
            <v>De-commissioned</v>
          </cell>
          <cell r="N377">
            <v>36526.5</v>
          </cell>
          <cell r="O377">
            <v>39986</v>
          </cell>
          <cell r="P377">
            <v>37257</v>
          </cell>
          <cell r="Q377">
            <v>10</v>
          </cell>
          <cell r="R377" t="str">
            <v>Local Application</v>
          </cell>
          <cell r="S377" t="str">
            <v>Low</v>
          </cell>
          <cell r="T377" t="str">
            <v>Macroeconomics and Integration Group</v>
          </cell>
          <cell r="U377" t="str">
            <v>** No Branch</v>
          </cell>
          <cell r="V377">
            <v>931</v>
          </cell>
          <cell r="W377" t="str">
            <v>Jeanette Cotterill</v>
          </cell>
          <cell r="Y377" t="str">
            <v>Brian Studman</v>
          </cell>
          <cell r="Z377" t="str">
            <v>Lotus Notes</v>
          </cell>
          <cell r="AB377" t="str">
            <v>LotusScript/LotusFormula</v>
          </cell>
          <cell r="AG377">
            <v>557</v>
          </cell>
        </row>
        <row r="378">
          <cell r="A378">
            <v>883</v>
          </cell>
          <cell r="B378" t="str">
            <v>ESG Forward Work Plan -  Ver 1.0_341374</v>
          </cell>
          <cell r="C378">
            <v>341374</v>
          </cell>
          <cell r="D378" t="str">
            <v>ESG Forward Work Plan</v>
          </cell>
          <cell r="E378" t="str">
            <v>ESG Forward Work Plan -  Ver 1.0</v>
          </cell>
          <cell r="F378" t="str">
            <v>Economic Statistics Business Systems</v>
          </cell>
          <cell r="G378" t="str">
            <v>To develop and propose to ESG Executive the budget for ESG activities for the following year.</v>
          </cell>
          <cell r="H378" t="str">
            <v>Administration</v>
          </cell>
          <cell r="J378" t="str">
            <v>10 to 100 Users</v>
          </cell>
          <cell r="K378" t="str">
            <v>Custom In House Developed</v>
          </cell>
          <cell r="L378" t="str">
            <v>De-commissioned</v>
          </cell>
          <cell r="M378">
            <v>1</v>
          </cell>
          <cell r="N378">
            <v>37801</v>
          </cell>
          <cell r="O378">
            <v>39958</v>
          </cell>
          <cell r="P378">
            <v>37742</v>
          </cell>
          <cell r="Q378">
            <v>10</v>
          </cell>
          <cell r="R378" t="str">
            <v>Local Application</v>
          </cell>
          <cell r="S378" t="str">
            <v>High</v>
          </cell>
          <cell r="T378" t="str">
            <v>Macroeconomics and Integration Group</v>
          </cell>
          <cell r="U378" t="str">
            <v>** No Branch</v>
          </cell>
          <cell r="V378">
            <v>534</v>
          </cell>
          <cell r="W378" t="str">
            <v>Edwin Aplin</v>
          </cell>
          <cell r="X378" t="str">
            <v>Gabrielle Robbie</v>
          </cell>
          <cell r="Y378" t="str">
            <v>Andrew Gill</v>
          </cell>
          <cell r="Z378" t="str">
            <v>Lotus Notes</v>
          </cell>
          <cell r="AG378">
            <v>883</v>
          </cell>
        </row>
        <row r="379">
          <cell r="A379">
            <v>834</v>
          </cell>
          <cell r="B379" t="str">
            <v>ESG General Facilities_332123</v>
          </cell>
          <cell r="C379">
            <v>332123</v>
          </cell>
          <cell r="D379" t="str">
            <v>ESG General Facilities</v>
          </cell>
          <cell r="E379" t="str">
            <v>ESG General Facilities</v>
          </cell>
          <cell r="F379" t="str">
            <v>Survey Facilities</v>
          </cell>
          <cell r="G379" t="str">
            <v>IGSW Special grouping for ESG General Facilities.</v>
          </cell>
          <cell r="H379" t="str">
            <v>Administration</v>
          </cell>
          <cell r="I379" t="str">
            <v>Systems - Business Systems for Internal Use</v>
          </cell>
          <cell r="K379" t="str">
            <v>Custom In House Developed</v>
          </cell>
          <cell r="L379" t="str">
            <v>De-commissioned</v>
          </cell>
          <cell r="N379">
            <v>37391</v>
          </cell>
          <cell r="O379">
            <v>39958</v>
          </cell>
          <cell r="P379">
            <v>36647</v>
          </cell>
          <cell r="Q379">
            <v>15</v>
          </cell>
          <cell r="S379" t="str">
            <v>Medium</v>
          </cell>
          <cell r="T379" t="str">
            <v>Technology Services Division</v>
          </cell>
          <cell r="U379" t="str">
            <v>Technology Applications</v>
          </cell>
          <cell r="V379">
            <v>491</v>
          </cell>
          <cell r="W379" t="str">
            <v>Ken Smith</v>
          </cell>
          <cell r="Y379" t="str">
            <v>Ken Smith</v>
          </cell>
          <cell r="Z379" t="str">
            <v>Other</v>
          </cell>
          <cell r="AG379">
            <v>834</v>
          </cell>
        </row>
        <row r="380">
          <cell r="A380">
            <v>318</v>
          </cell>
          <cell r="B380" t="str">
            <v>Establishments_337894</v>
          </cell>
          <cell r="C380">
            <v>337894</v>
          </cell>
          <cell r="D380" t="str">
            <v>Establishments</v>
          </cell>
          <cell r="E380" t="str">
            <v>Establishments</v>
          </cell>
          <cell r="G380"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H380" t="str">
            <v>Information</v>
          </cell>
          <cell r="I380" t="str">
            <v>Systems - Business Systems for Internal Use</v>
          </cell>
          <cell r="J380" t="str">
            <v>10 to 100 Users</v>
          </cell>
          <cell r="K380" t="str">
            <v>Custom In House Developed</v>
          </cell>
          <cell r="L380" t="str">
            <v>De-commissioned</v>
          </cell>
          <cell r="N380">
            <v>34881.5</v>
          </cell>
          <cell r="P380">
            <v>37257</v>
          </cell>
          <cell r="Q380">
            <v>7</v>
          </cell>
          <cell r="R380" t="str">
            <v>Local Application</v>
          </cell>
          <cell r="S380" t="str">
            <v>Medium</v>
          </cell>
          <cell r="T380" t="str">
            <v>Corporate Services Division</v>
          </cell>
          <cell r="U380" t="str">
            <v>Human Resources Branch</v>
          </cell>
          <cell r="V380">
            <v>416</v>
          </cell>
          <cell r="W380" t="str">
            <v>Jeremy Michell</v>
          </cell>
          <cell r="X380" t="str">
            <v>Chris Lucas</v>
          </cell>
          <cell r="Y380" t="str">
            <v>Jeremy Michell</v>
          </cell>
          <cell r="Z380" t="str">
            <v>Lotus Notes</v>
          </cell>
          <cell r="AG380">
            <v>318</v>
          </cell>
        </row>
        <row r="381">
          <cell r="A381">
            <v>925</v>
          </cell>
          <cell r="B381" t="str">
            <v>Estimation Components -  Ver 1.0_</v>
          </cell>
          <cell r="D381" t="str">
            <v>Estimation Components</v>
          </cell>
          <cell r="E381" t="str">
            <v>Estimation Components -  Ver 1.0</v>
          </cell>
          <cell r="H381" t="str">
            <v>Statistical</v>
          </cell>
          <cell r="K381" t="str">
            <v>Custom In House Developed</v>
          </cell>
          <cell r="L381" t="str">
            <v>De-commissioned</v>
          </cell>
          <cell r="M381">
            <v>1</v>
          </cell>
          <cell r="P381">
            <v>0</v>
          </cell>
          <cell r="R381" t="str">
            <v>Business Infrastructure Application</v>
          </cell>
          <cell r="S381" t="str">
            <v>Medium</v>
          </cell>
          <cell r="T381" t="str">
            <v>Macroeconomics and Integration Group</v>
          </cell>
          <cell r="U381" t="str">
            <v>International Accounts and Financial Statistics Branch</v>
          </cell>
          <cell r="V381">
            <v>121</v>
          </cell>
          <cell r="W381" t="str">
            <v>Jeanette Cotterill</v>
          </cell>
          <cell r="X381" t="str">
            <v>Bernard Williams</v>
          </cell>
          <cell r="Y381" t="str">
            <v>Peter Cox</v>
          </cell>
          <cell r="Z381" t="str">
            <v>Mid-Range</v>
          </cell>
          <cell r="AG381">
            <v>925</v>
          </cell>
        </row>
        <row r="382">
          <cell r="A382">
            <v>558</v>
          </cell>
          <cell r="B382" t="str">
            <v>Executive Information System -  Ver 3.3_337895</v>
          </cell>
          <cell r="C382">
            <v>337895</v>
          </cell>
          <cell r="D382" t="str">
            <v>Executive Information System</v>
          </cell>
          <cell r="E382" t="str">
            <v>Executive Information System -  Ver 3.3</v>
          </cell>
          <cell r="H382" t="str">
            <v>Administration</v>
          </cell>
          <cell r="I382" t="str">
            <v>Financial</v>
          </cell>
          <cell r="K382" t="str">
            <v>Custom In House Developed</v>
          </cell>
          <cell r="L382" t="str">
            <v>De-commissioned</v>
          </cell>
          <cell r="M382">
            <v>3.3</v>
          </cell>
          <cell r="N382">
            <v>37135</v>
          </cell>
          <cell r="P382">
            <v>37257</v>
          </cell>
          <cell r="Q382">
            <v>10</v>
          </cell>
          <cell r="R382" t="str">
            <v>Local Application</v>
          </cell>
          <cell r="S382" t="str">
            <v>Medium</v>
          </cell>
          <cell r="T382" t="str">
            <v>Services Group</v>
          </cell>
          <cell r="U382" t="str">
            <v>Corporate Support</v>
          </cell>
          <cell r="V382">
            <v>415</v>
          </cell>
          <cell r="W382" t="str">
            <v>Rosemary Crocker</v>
          </cell>
          <cell r="X382" t="str">
            <v>Mike Petrides</v>
          </cell>
          <cell r="Y382" t="str">
            <v>John D Moore</v>
          </cell>
          <cell r="Z382" t="str">
            <v>Lotus Notes</v>
          </cell>
          <cell r="AB382" t="str">
            <v>LotusScript/LotusFormula</v>
          </cell>
          <cell r="AG382">
            <v>558</v>
          </cell>
        </row>
        <row r="383">
          <cell r="A383">
            <v>661</v>
          </cell>
          <cell r="B383" t="str">
            <v>Expenditure Reporting and Forecasting System_</v>
          </cell>
          <cell r="D383" t="str">
            <v>Expenditure Reporting and Forecasting System</v>
          </cell>
          <cell r="E383" t="str">
            <v>Expenditure Reporting and Forecasting System</v>
          </cell>
          <cell r="I383" t="str">
            <v>Systems - Business Systems for Internal Use</v>
          </cell>
          <cell r="K383" t="str">
            <v>Custom In House Developed</v>
          </cell>
          <cell r="L383" t="str">
            <v>De-commissioned</v>
          </cell>
          <cell r="O383">
            <v>36951</v>
          </cell>
          <cell r="P383">
            <v>0</v>
          </cell>
          <cell r="T383" t="str">
            <v>** No Division/Group</v>
          </cell>
          <cell r="U383" t="str">
            <v>** No Branch</v>
          </cell>
          <cell r="W383" t="str">
            <v>Jeanette Cotterill</v>
          </cell>
          <cell r="AG383">
            <v>661</v>
          </cell>
        </row>
        <row r="384">
          <cell r="A384">
            <v>1016</v>
          </cell>
          <cell r="B384" t="str">
            <v>External Discussion Forums_352184</v>
          </cell>
          <cell r="C384">
            <v>352184</v>
          </cell>
          <cell r="D384" t="str">
            <v>External Discussion Forums</v>
          </cell>
          <cell r="E384" t="str">
            <v>External Discussion Forums</v>
          </cell>
          <cell r="F384" t="str">
            <v>NSS Systems</v>
          </cell>
          <cell r="H384" t="str">
            <v>Information</v>
          </cell>
          <cell r="J384" t="str">
            <v>External to the ABS</v>
          </cell>
          <cell r="K384" t="str">
            <v>Custom In House Developed</v>
          </cell>
          <cell r="L384" t="str">
            <v>In Production</v>
          </cell>
          <cell r="N384">
            <v>38383</v>
          </cell>
          <cell r="P384">
            <v>39965</v>
          </cell>
          <cell r="Q384">
            <v>2</v>
          </cell>
          <cell r="R384" t="str">
            <v>Business Infrastructure Application</v>
          </cell>
          <cell r="S384" t="str">
            <v>Medium</v>
          </cell>
          <cell r="T384" t="str">
            <v>Technology Services Division</v>
          </cell>
          <cell r="U384" t="str">
            <v>Technology Infrastructure</v>
          </cell>
          <cell r="V384">
            <v>359</v>
          </cell>
          <cell r="X384" t="str">
            <v>Dale Chatwin</v>
          </cell>
          <cell r="Y384" t="str">
            <v>Dale Chatwin</v>
          </cell>
          <cell r="Z384" t="str">
            <v>Lotus Notes</v>
          </cell>
          <cell r="AD384">
            <v>0</v>
          </cell>
          <cell r="AF384">
            <v>0</v>
          </cell>
          <cell r="AG384">
            <v>1016</v>
          </cell>
        </row>
        <row r="385">
          <cell r="A385">
            <v>1291</v>
          </cell>
          <cell r="B385" t="str">
            <v>Extract Code Metrics_376154</v>
          </cell>
          <cell r="C385">
            <v>376154</v>
          </cell>
          <cell r="D385" t="str">
            <v>Extract Code Metrics</v>
          </cell>
          <cell r="E385" t="str">
            <v>Extract Code Metrics</v>
          </cell>
          <cell r="G385" t="str">
            <v>Counts the lines of Code in Design Elements for all databases that reside on a server</v>
          </cell>
          <cell r="H385" t="str">
            <v>Information</v>
          </cell>
          <cell r="J385" t="str">
            <v>10 to 100 Users</v>
          </cell>
          <cell r="K385" t="str">
            <v>Custom In House Developed</v>
          </cell>
          <cell r="L385" t="str">
            <v>In Production - Development Continuing</v>
          </cell>
          <cell r="N385">
            <v>40480</v>
          </cell>
          <cell r="P385">
            <v>40513</v>
          </cell>
          <cell r="Q385">
            <v>7</v>
          </cell>
          <cell r="R385" t="str">
            <v>Business Infrastructure Application</v>
          </cell>
          <cell r="S385" t="str">
            <v>Medium</v>
          </cell>
          <cell r="T385" t="str">
            <v>Chief Operating Officer</v>
          </cell>
          <cell r="U385" t="str">
            <v>Technology Applications</v>
          </cell>
          <cell r="V385">
            <v>49170</v>
          </cell>
          <cell r="X385" t="str">
            <v>David Elphick</v>
          </cell>
          <cell r="Z385" t="str">
            <v>Lotus Notes</v>
          </cell>
          <cell r="AB385" t="str">
            <v>LotusScript/LotusFormula</v>
          </cell>
          <cell r="AG385">
            <v>1291</v>
          </cell>
        </row>
        <row r="386">
          <cell r="A386">
            <v>899</v>
          </cell>
          <cell r="B386" t="str">
            <v>ExtraFax Cost Recovery -  Ver 1.05_341375</v>
          </cell>
          <cell r="C386">
            <v>341375</v>
          </cell>
          <cell r="D386" t="str">
            <v>ExtraFax Cost Recovery</v>
          </cell>
          <cell r="E386" t="str">
            <v>ExtraFax Cost Recovery -  Ver 1.05</v>
          </cell>
          <cell r="F386" t="str">
            <v>TSD Business Systems</v>
          </cell>
          <cell r="G386" t="str">
            <v>A Notes application to summarise ExtraFax records for cost recovery</v>
          </cell>
          <cell r="H386" t="str">
            <v>Corporate Infrastructure</v>
          </cell>
          <cell r="J386" t="str">
            <v>10 to 100 Users</v>
          </cell>
          <cell r="K386" t="str">
            <v>Custom In House Developed</v>
          </cell>
          <cell r="L386" t="str">
            <v>De-commissioned</v>
          </cell>
          <cell r="M386">
            <v>1.05</v>
          </cell>
          <cell r="P386">
            <v>37742</v>
          </cell>
          <cell r="Q386">
            <v>10</v>
          </cell>
          <cell r="R386" t="str">
            <v>Local Application</v>
          </cell>
          <cell r="S386" t="str">
            <v>Medium</v>
          </cell>
          <cell r="T386" t="str">
            <v>Technology Services Division</v>
          </cell>
          <cell r="U386" t="str">
            <v>Technology Infrastructure</v>
          </cell>
          <cell r="V386">
            <v>359</v>
          </cell>
          <cell r="W386" t="str">
            <v>Paul Chubb</v>
          </cell>
          <cell r="X386" t="str">
            <v>Peter Jugovic</v>
          </cell>
          <cell r="Y386" t="str">
            <v>Andrew Gill</v>
          </cell>
          <cell r="Z386" t="str">
            <v>Lotus Notes</v>
          </cell>
          <cell r="AB386" t="str">
            <v>LotusScript/LotusFormula</v>
          </cell>
          <cell r="AG386">
            <v>899</v>
          </cell>
        </row>
        <row r="387">
          <cell r="A387">
            <v>559</v>
          </cell>
          <cell r="B387" t="str">
            <v>Facilities Management Flextime System_</v>
          </cell>
          <cell r="D387" t="str">
            <v>Facilities Management Flextime System</v>
          </cell>
          <cell r="E387" t="str">
            <v>Facilities Management Flextime System</v>
          </cell>
          <cell r="I387" t="str">
            <v>Systems - Business Systems for Internal Use</v>
          </cell>
          <cell r="K387" t="str">
            <v>Custom In House Developed</v>
          </cell>
          <cell r="L387" t="str">
            <v>De-commissioned</v>
          </cell>
          <cell r="P387">
            <v>0</v>
          </cell>
          <cell r="T387" t="str">
            <v>** No Division/Group</v>
          </cell>
          <cell r="U387" t="str">
            <v>** No Branch</v>
          </cell>
          <cell r="W387" t="str">
            <v>Jeanette Cotterill</v>
          </cell>
          <cell r="X387" t="str">
            <v>Evan Lewis</v>
          </cell>
          <cell r="Y387" t="str">
            <v>Ann Hare</v>
          </cell>
          <cell r="AG387">
            <v>559</v>
          </cell>
        </row>
        <row r="388">
          <cell r="A388">
            <v>881</v>
          </cell>
          <cell r="B388" t="str">
            <v>Factiva -  Ver 1_341376</v>
          </cell>
          <cell r="C388">
            <v>341376</v>
          </cell>
          <cell r="D388" t="str">
            <v>Factiva</v>
          </cell>
          <cell r="E388" t="str">
            <v>Factiva -  Ver 1</v>
          </cell>
          <cell r="F388" t="str">
            <v>Digital Assets/Library</v>
          </cell>
          <cell r="G388" t="str">
            <v>News Feed service ( replacing Reuters)</v>
          </cell>
          <cell r="H388" t="str">
            <v>Information</v>
          </cell>
          <cell r="J388" t="str">
            <v>More than 100 Users</v>
          </cell>
          <cell r="K388" t="str">
            <v>Custom In House Developed</v>
          </cell>
          <cell r="L388" t="str">
            <v>In Production</v>
          </cell>
          <cell r="M388">
            <v>1</v>
          </cell>
          <cell r="P388">
            <v>39965</v>
          </cell>
          <cell r="Q388">
            <v>3</v>
          </cell>
          <cell r="R388" t="str">
            <v>Local Application</v>
          </cell>
          <cell r="S388" t="str">
            <v>Medium</v>
          </cell>
          <cell r="T388" t="str">
            <v>Technology Services Division</v>
          </cell>
          <cell r="U388" t="str">
            <v>Technology Infrastructure</v>
          </cell>
          <cell r="V388">
            <v>322</v>
          </cell>
          <cell r="W388" t="str">
            <v>Paul Brush</v>
          </cell>
          <cell r="X388" t="str">
            <v>James E Taylor</v>
          </cell>
          <cell r="Y388" t="str">
            <v>Andrew Gill</v>
          </cell>
          <cell r="Z388" t="str">
            <v>Lotus Notes</v>
          </cell>
          <cell r="AA388" t="str">
            <v>Lotus Notes</v>
          </cell>
          <cell r="AB388" t="str">
            <v>LotusScript/LotusFormula</v>
          </cell>
          <cell r="AD388">
            <v>1803</v>
          </cell>
          <cell r="AF388">
            <v>1262.0999999999999</v>
          </cell>
          <cell r="AG388">
            <v>881</v>
          </cell>
        </row>
        <row r="389">
          <cell r="A389">
            <v>772</v>
          </cell>
          <cell r="B389" t="str">
            <v>FAME batch processing system_337896</v>
          </cell>
          <cell r="C389">
            <v>337896</v>
          </cell>
          <cell r="D389" t="str">
            <v>FAME batch processing system</v>
          </cell>
          <cell r="E389" t="str">
            <v>FAME batch processing system</v>
          </cell>
          <cell r="F389" t="str">
            <v>National Accounts</v>
          </cell>
          <cell r="G389"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H389" t="str">
            <v>Statistical</v>
          </cell>
          <cell r="I389" t="str">
            <v>Collection Processing System</v>
          </cell>
          <cell r="J389" t="str">
            <v>10 to 100 Users</v>
          </cell>
          <cell r="K389" t="str">
            <v>Custom In House Developed</v>
          </cell>
          <cell r="L389" t="str">
            <v>In Production</v>
          </cell>
          <cell r="P389">
            <v>39965</v>
          </cell>
          <cell r="Q389">
            <v>10</v>
          </cell>
          <cell r="R389" t="str">
            <v>Business Critical Application</v>
          </cell>
          <cell r="S389" t="str">
            <v>MEI Category 1</v>
          </cell>
          <cell r="T389" t="str">
            <v>Macroeconomics and Integration Group</v>
          </cell>
          <cell r="U389" t="str">
            <v>National Accounts</v>
          </cell>
          <cell r="V389">
            <v>25</v>
          </cell>
          <cell r="W389" t="str">
            <v>Ken Smith</v>
          </cell>
          <cell r="X389" t="str">
            <v>Henry Foira</v>
          </cell>
          <cell r="Y389" t="str">
            <v>Ken Smith</v>
          </cell>
          <cell r="Z389" t="str">
            <v>Lotus Notes</v>
          </cell>
          <cell r="AB389" t="str">
            <v>FAME</v>
          </cell>
          <cell r="AD389">
            <v>122106.29</v>
          </cell>
          <cell r="AF389">
            <v>40086.089999999997</v>
          </cell>
          <cell r="AG389">
            <v>772</v>
          </cell>
        </row>
        <row r="390">
          <cell r="A390">
            <v>662</v>
          </cell>
          <cell r="B390" t="str">
            <v>FASTTRACCS -  Ver 2009.06.19_337897</v>
          </cell>
          <cell r="C390">
            <v>337897</v>
          </cell>
          <cell r="D390" t="str">
            <v>FASTTRACCS</v>
          </cell>
          <cell r="E390" t="str">
            <v>FASTTRACCS -  Ver 2009.06.19</v>
          </cell>
          <cell r="F390" t="str">
            <v>ICDS - Client Services</v>
          </cell>
          <cell r="G390"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H390" t="str">
            <v>Distribution</v>
          </cell>
          <cell r="I390" t="str">
            <v>Distribution</v>
          </cell>
          <cell r="J390" t="str">
            <v>10 to 100 Users</v>
          </cell>
          <cell r="K390" t="str">
            <v>Custom In House Developed</v>
          </cell>
          <cell r="L390" t="str">
            <v>In Production - Frozen</v>
          </cell>
          <cell r="M390" t="str">
            <v>2009.06.19</v>
          </cell>
          <cell r="N390">
            <v>35361</v>
          </cell>
          <cell r="P390">
            <v>39965</v>
          </cell>
          <cell r="Q390">
            <v>3</v>
          </cell>
          <cell r="R390" t="str">
            <v>Business Critical Application</v>
          </cell>
          <cell r="S390" t="str">
            <v>Medium</v>
          </cell>
          <cell r="T390" t="str">
            <v>Integrated Collection and Dissemination Services</v>
          </cell>
          <cell r="U390" t="str">
            <v>Customer Services Branch</v>
          </cell>
          <cell r="V390">
            <v>542</v>
          </cell>
          <cell r="W390" t="str">
            <v>Gerard Wildie</v>
          </cell>
          <cell r="X390" t="str">
            <v>Graeme Brown</v>
          </cell>
          <cell r="Y390" t="str">
            <v>Gerard Wildie</v>
          </cell>
          <cell r="Z390" t="str">
            <v>PC</v>
          </cell>
          <cell r="AB390" t="str">
            <v>CENTURA</v>
          </cell>
          <cell r="AD390">
            <v>40764</v>
          </cell>
          <cell r="AF390">
            <v>244.52</v>
          </cell>
          <cell r="AG390">
            <v>662</v>
          </cell>
        </row>
        <row r="391">
          <cell r="A391">
            <v>36</v>
          </cell>
          <cell r="B391" t="str">
            <v>Financial Accounts_320105</v>
          </cell>
          <cell r="C391">
            <v>320105</v>
          </cell>
          <cell r="D391" t="str">
            <v>Financial Accounts</v>
          </cell>
          <cell r="E391" t="str">
            <v>Financial Accounts</v>
          </cell>
          <cell r="F391" t="str">
            <v>International and Financial Accounts</v>
          </cell>
          <cell r="G391" t="str">
            <v>IDW/IPS/SPEED/ABSDB based system which is used to produce quarterly financial flow statistics which  estimate the changes of financial assets and liabilities, by financial instrument, for each sector of the economy. Input survey processing is completed using IDW/IPS/SPEED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H391" t="str">
            <v>Statistical</v>
          </cell>
          <cell r="I391" t="str">
            <v>Collection Processing System</v>
          </cell>
          <cell r="J391" t="str">
            <v>10 to 100 Users</v>
          </cell>
          <cell r="K391" t="str">
            <v>Custom In House Developed</v>
          </cell>
          <cell r="L391" t="str">
            <v>In Production</v>
          </cell>
          <cell r="N391">
            <v>35765</v>
          </cell>
          <cell r="P391">
            <v>39965</v>
          </cell>
          <cell r="Q391">
            <v>10</v>
          </cell>
          <cell r="R391" t="str">
            <v>Local Application</v>
          </cell>
          <cell r="S391" t="str">
            <v>MEI Category 2</v>
          </cell>
          <cell r="T391" t="str">
            <v>Macroeconomics and Integration Group</v>
          </cell>
          <cell r="U391" t="str">
            <v>International Accounts and Financial Statistics Branch</v>
          </cell>
          <cell r="V391">
            <v>52</v>
          </cell>
          <cell r="X391" t="str">
            <v>Wendy Raedt</v>
          </cell>
          <cell r="Y391" t="str">
            <v>Brendan Moylan</v>
          </cell>
          <cell r="Z391" t="str">
            <v>Mid-Range</v>
          </cell>
          <cell r="AA391" t="str">
            <v>Centura</v>
          </cell>
          <cell r="AB391" t="str">
            <v>SAS</v>
          </cell>
          <cell r="AD391">
            <v>1354263.44</v>
          </cell>
          <cell r="AE391">
            <v>105933.07285714299</v>
          </cell>
          <cell r="AF391">
            <v>338199.49</v>
          </cell>
          <cell r="AG391">
            <v>36</v>
          </cell>
        </row>
        <row r="392">
          <cell r="A392">
            <v>509</v>
          </cell>
          <cell r="B392" t="str">
            <v>Financial Management Notes Systems_337898</v>
          </cell>
          <cell r="C392">
            <v>337898</v>
          </cell>
          <cell r="D392" t="str">
            <v>Financial Management Notes Systems</v>
          </cell>
          <cell r="E392" t="str">
            <v>Financial Management Notes Systems</v>
          </cell>
          <cell r="F392" t="str">
            <v>Financial</v>
          </cell>
          <cell r="G392" t="str">
            <v>Financial Management Support database - contains customised forms taken out of previously customised WDB's</v>
          </cell>
          <cell r="H392" t="str">
            <v>Administration</v>
          </cell>
          <cell r="I392" t="str">
            <v>Systems - Business Systems for Internal Use</v>
          </cell>
          <cell r="J392" t="str">
            <v>10 to 100 Users</v>
          </cell>
          <cell r="K392" t="str">
            <v>Custom In House Developed</v>
          </cell>
          <cell r="L392" t="str">
            <v>In Production</v>
          </cell>
          <cell r="N392">
            <v>37137</v>
          </cell>
          <cell r="P392">
            <v>39965</v>
          </cell>
          <cell r="Q392">
            <v>7</v>
          </cell>
          <cell r="R392" t="str">
            <v>Local Application</v>
          </cell>
          <cell r="S392" t="str">
            <v>Medium</v>
          </cell>
          <cell r="T392" t="str">
            <v>Chief Operating Officer</v>
          </cell>
          <cell r="U392" t="str">
            <v>Financial Management</v>
          </cell>
          <cell r="V392">
            <v>402</v>
          </cell>
          <cell r="W392" t="str">
            <v>Ta-Csd Director</v>
          </cell>
          <cell r="X392" t="str">
            <v>Eric Sadlowski</v>
          </cell>
          <cell r="Y392" t="str">
            <v>Ta-Csd Director</v>
          </cell>
          <cell r="Z392" t="str">
            <v>Lotus Notes</v>
          </cell>
          <cell r="AB392" t="str">
            <v>LotusScript/LotusFormula</v>
          </cell>
          <cell r="AD392">
            <v>110516.7</v>
          </cell>
          <cell r="AE392">
            <v>138.857142857143</v>
          </cell>
          <cell r="AF392">
            <v>8083.99</v>
          </cell>
          <cell r="AG392">
            <v>509</v>
          </cell>
        </row>
        <row r="393">
          <cell r="A393">
            <v>38</v>
          </cell>
          <cell r="B393" t="str">
            <v>Financial Surveys_320104</v>
          </cell>
          <cell r="C393">
            <v>320104</v>
          </cell>
          <cell r="D393" t="str">
            <v>Financial Surveys</v>
          </cell>
          <cell r="E393" t="str">
            <v>Financial Surveys</v>
          </cell>
          <cell r="H393" t="str">
            <v>Statistical</v>
          </cell>
          <cell r="I393" t="str">
            <v>Collection Processing System</v>
          </cell>
          <cell r="K393" t="str">
            <v>Custom In House Developed</v>
          </cell>
          <cell r="L393" t="str">
            <v>De-commissioned</v>
          </cell>
          <cell r="N393">
            <v>30834.5</v>
          </cell>
          <cell r="P393">
            <v>35186</v>
          </cell>
          <cell r="Q393">
            <v>13</v>
          </cell>
          <cell r="R393" t="str">
            <v>Local Application</v>
          </cell>
          <cell r="S393" t="str">
            <v>Medium</v>
          </cell>
          <cell r="T393" t="str">
            <v>** No Division/Group</v>
          </cell>
          <cell r="U393" t="str">
            <v>** No Branch</v>
          </cell>
          <cell r="V393">
            <v>51</v>
          </cell>
          <cell r="W393" t="str">
            <v>Jeanette Cotterill</v>
          </cell>
          <cell r="X393" t="str">
            <v>Derick Cullen</v>
          </cell>
          <cell r="Y393" t="str">
            <v>Rosemary Crocker</v>
          </cell>
          <cell r="Z393" t="str">
            <v>Mid-Range</v>
          </cell>
          <cell r="AB393" t="str">
            <v>SAS</v>
          </cell>
          <cell r="AG393">
            <v>38</v>
          </cell>
        </row>
        <row r="394">
          <cell r="A394">
            <v>189</v>
          </cell>
          <cell r="B394" t="str">
            <v>Flextime Recording System_337899</v>
          </cell>
          <cell r="C394">
            <v>337899</v>
          </cell>
          <cell r="D394" t="str">
            <v>Flextime Recording System</v>
          </cell>
          <cell r="E394" t="str">
            <v>Flextime Recording System</v>
          </cell>
          <cell r="F394" t="str">
            <v>HR Systems</v>
          </cell>
          <cell r="G394" t="str">
            <v>A system to record working hours for selected ABS staff automatically applying flextime rules and regulations, and automating approval workflows.</v>
          </cell>
          <cell r="H394" t="str">
            <v>Administration</v>
          </cell>
          <cell r="I394" t="str">
            <v>Systems - Business Systems for Internal Use</v>
          </cell>
          <cell r="J394" t="str">
            <v>More than 100 Users</v>
          </cell>
          <cell r="K394" t="str">
            <v>Custom In House Developed</v>
          </cell>
          <cell r="L394" t="str">
            <v>In Production</v>
          </cell>
          <cell r="N394">
            <v>36495</v>
          </cell>
          <cell r="P394">
            <v>39965</v>
          </cell>
          <cell r="Q394">
            <v>7</v>
          </cell>
          <cell r="R394" t="str">
            <v>Local Application</v>
          </cell>
          <cell r="S394" t="str">
            <v>High</v>
          </cell>
          <cell r="T394" t="str">
            <v>Chief Operating Officer</v>
          </cell>
          <cell r="U394" t="str">
            <v>Financial Management</v>
          </cell>
          <cell r="V394">
            <v>412</v>
          </cell>
          <cell r="W394" t="str">
            <v>Erin Matson</v>
          </cell>
          <cell r="X394" t="str">
            <v>Eric Sadlowski</v>
          </cell>
          <cell r="Y394" t="str">
            <v>Erin Matson</v>
          </cell>
          <cell r="Z394" t="str">
            <v>Lotus Notes</v>
          </cell>
          <cell r="AB394" t="str">
            <v>LotusScript/LotusFormula</v>
          </cell>
          <cell r="AD394">
            <v>23148</v>
          </cell>
          <cell r="AE394">
            <v>786.857142857143</v>
          </cell>
          <cell r="AF394">
            <v>3308.99</v>
          </cell>
          <cell r="AG394">
            <v>189</v>
          </cell>
        </row>
        <row r="395">
          <cell r="A395">
            <v>847</v>
          </cell>
          <cell r="B395" t="str">
            <v>Forms Handling_337964</v>
          </cell>
          <cell r="C395">
            <v>337964</v>
          </cell>
          <cell r="D395" t="str">
            <v>Forms Handling</v>
          </cell>
          <cell r="E395" t="str">
            <v>Forms Handling</v>
          </cell>
          <cell r="F395" t="str">
            <v>Paper Forms Handling</v>
          </cell>
          <cell r="G395"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H395" t="str">
            <v>Statistical</v>
          </cell>
          <cell r="I395" t="str">
            <v>Collection Processing Infrastructure System</v>
          </cell>
          <cell r="J395" t="str">
            <v>10 to 100 Users</v>
          </cell>
          <cell r="K395" t="str">
            <v>Custom In House Developed</v>
          </cell>
          <cell r="L395" t="str">
            <v>In Production</v>
          </cell>
          <cell r="N395">
            <v>38204</v>
          </cell>
          <cell r="P395">
            <v>39965</v>
          </cell>
          <cell r="Q395">
            <v>4</v>
          </cell>
          <cell r="R395" t="str">
            <v>Business Infrastructure Application</v>
          </cell>
          <cell r="S395" t="str">
            <v>MEI Category 2</v>
          </cell>
          <cell r="T395" t="str">
            <v>Chief Operating Officer</v>
          </cell>
          <cell r="U395" t="str">
            <v>Integrated Collection</v>
          </cell>
          <cell r="V395">
            <v>181</v>
          </cell>
          <cell r="W395" t="str">
            <v>Grant Spratt</v>
          </cell>
          <cell r="X395" t="str">
            <v>Manpreet Singh</v>
          </cell>
          <cell r="Y395" t="str">
            <v>Grant Spratt</v>
          </cell>
          <cell r="Z395" t="str">
            <v>Midrange - Unix</v>
          </cell>
          <cell r="AB395" t="str">
            <v>C/C++</v>
          </cell>
          <cell r="AD395">
            <v>542789.53</v>
          </cell>
          <cell r="AE395">
            <v>107317.514285714</v>
          </cell>
          <cell r="AF395">
            <v>312512.5</v>
          </cell>
          <cell r="AG395">
            <v>847</v>
          </cell>
        </row>
        <row r="396">
          <cell r="A396">
            <v>500</v>
          </cell>
          <cell r="B396" t="str">
            <v>Forms Handling Service - Cost Recovery System_320453</v>
          </cell>
          <cell r="C396">
            <v>320453</v>
          </cell>
          <cell r="D396" t="str">
            <v>Forms Handling Service - Cost Recovery System</v>
          </cell>
          <cell r="E396" t="str">
            <v>Forms Handling Service - Cost Recovery System</v>
          </cell>
          <cell r="H396" t="str">
            <v>Administration</v>
          </cell>
          <cell r="I396" t="str">
            <v>Systems - Business Systems for Internal Use</v>
          </cell>
          <cell r="K396" t="str">
            <v>Custom In House Developed</v>
          </cell>
          <cell r="L396" t="str">
            <v>De-commissioned</v>
          </cell>
          <cell r="N396">
            <v>36039.5</v>
          </cell>
          <cell r="P396">
            <v>36281</v>
          </cell>
          <cell r="Q396">
            <v>7</v>
          </cell>
          <cell r="R396" t="str">
            <v>Local Application</v>
          </cell>
          <cell r="S396" t="str">
            <v>Medium</v>
          </cell>
          <cell r="T396" t="str">
            <v>Technology Services Division</v>
          </cell>
          <cell r="U396" t="str">
            <v>Technology Infrastructure</v>
          </cell>
          <cell r="V396">
            <v>360</v>
          </cell>
          <cell r="W396" t="str">
            <v>David Connolly</v>
          </cell>
          <cell r="Z396" t="str">
            <v>PC</v>
          </cell>
          <cell r="AB396" t="str">
            <v>LotusScript/LotusFormula</v>
          </cell>
          <cell r="AG396">
            <v>500</v>
          </cell>
        </row>
        <row r="397">
          <cell r="A397">
            <v>786</v>
          </cell>
          <cell r="B397" t="str">
            <v>Forms Handling Service -Various ABS developed Forms Handling Utilities -  Ver n/a_337900</v>
          </cell>
          <cell r="C397">
            <v>337900</v>
          </cell>
          <cell r="D397" t="str">
            <v>Forms Handling Service -Various ABS developed Forms Handling Utilities</v>
          </cell>
          <cell r="E397" t="str">
            <v>Forms Handling Service -Various ABS developed Forms Handling Utilities -  Ver n/a</v>
          </cell>
          <cell r="F397" t="str">
            <v>Paper Forms Handling</v>
          </cell>
          <cell r="G39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H397" t="str">
            <v>Corporate Infrastructure</v>
          </cell>
          <cell r="I397" t="str">
            <v>Collection Processing Infrastructure System</v>
          </cell>
          <cell r="K397" t="str">
            <v>Custom In House Developed</v>
          </cell>
          <cell r="L397" t="str">
            <v>De-commissioned</v>
          </cell>
          <cell r="M397" t="str">
            <v>n/a</v>
          </cell>
          <cell r="N397">
            <v>35431</v>
          </cell>
          <cell r="P397">
            <v>37257</v>
          </cell>
          <cell r="Q397">
            <v>10</v>
          </cell>
          <cell r="R397" t="str">
            <v>Local Application</v>
          </cell>
          <cell r="S397" t="str">
            <v>Low</v>
          </cell>
          <cell r="T397" t="str">
            <v>Technology Services Division</v>
          </cell>
          <cell r="U397" t="str">
            <v>Technology Infrastructure</v>
          </cell>
          <cell r="V397">
            <v>360</v>
          </cell>
          <cell r="W397" t="str">
            <v>Dale Connolly</v>
          </cell>
          <cell r="X397" t="str">
            <v>Peter Damcevski</v>
          </cell>
          <cell r="Y397" t="str">
            <v>Dale Connolly</v>
          </cell>
          <cell r="Z397" t="str">
            <v>Mid-Range</v>
          </cell>
          <cell r="AB397" t="str">
            <v>C/C++</v>
          </cell>
          <cell r="AG397">
            <v>786</v>
          </cell>
        </row>
        <row r="398">
          <cell r="A398">
            <v>1057</v>
          </cell>
          <cell r="B398" t="str">
            <v>Forms Tracking and Data Entry db_357502</v>
          </cell>
          <cell r="C398">
            <v>357502</v>
          </cell>
          <cell r="D398" t="str">
            <v>Forms Tracking and Data Entry db</v>
          </cell>
          <cell r="E398" t="str">
            <v>Forms Tracking and Data Entry db</v>
          </cell>
          <cell r="F398" t="str">
            <v>Paper Forms Handling</v>
          </cell>
          <cell r="G398" t="str">
            <v>(Subject: Application Architecture; Database: TA-PSG WDB; Author: Kurt Newell; Created: 13/02/2007; Doc Ref: KNEL-6YD65C)</v>
          </cell>
          <cell r="H398" t="str">
            <v>Statistical</v>
          </cell>
          <cell r="J398" t="str">
            <v>10 to 100 Users</v>
          </cell>
          <cell r="K398" t="str">
            <v>Custom In House Developed</v>
          </cell>
          <cell r="L398" t="str">
            <v>In Production</v>
          </cell>
          <cell r="P398">
            <v>39965</v>
          </cell>
          <cell r="Q398">
            <v>4</v>
          </cell>
          <cell r="R398" t="str">
            <v>Local Application</v>
          </cell>
          <cell r="S398" t="str">
            <v>Medium</v>
          </cell>
          <cell r="T398" t="str">
            <v>Chief Operating Officer</v>
          </cell>
          <cell r="U398" t="str">
            <v>Integrated Collection</v>
          </cell>
          <cell r="V398">
            <v>252</v>
          </cell>
          <cell r="W398" t="str">
            <v>Grant Spratt</v>
          </cell>
          <cell r="X398" t="str">
            <v>Anthony Grubb</v>
          </cell>
          <cell r="Y398" t="str">
            <v>Grant Spratt</v>
          </cell>
          <cell r="Z398" t="str">
            <v>Lotus Notes</v>
          </cell>
          <cell r="AD398">
            <v>34994.29</v>
          </cell>
          <cell r="AF398">
            <v>18410.68</v>
          </cell>
          <cell r="AG398">
            <v>1057</v>
          </cell>
        </row>
        <row r="399">
          <cell r="A399">
            <v>539</v>
          </cell>
          <cell r="B399" t="str">
            <v>Forward Work Program_337804</v>
          </cell>
          <cell r="C399">
            <v>337804</v>
          </cell>
          <cell r="D399" t="str">
            <v>Forward Work Program</v>
          </cell>
          <cell r="E399" t="str">
            <v>Forward Work Program</v>
          </cell>
          <cell r="F399" t="str">
            <v>Other Corporate Services Systems</v>
          </cell>
          <cell r="G399"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H399" t="str">
            <v>Administration</v>
          </cell>
          <cell r="I399" t="str">
            <v>Systems - Business Systems for Internal Use</v>
          </cell>
          <cell r="J399" t="str">
            <v>10 to 100 Users</v>
          </cell>
          <cell r="K399" t="str">
            <v>Custom In House Developed</v>
          </cell>
          <cell r="L399" t="str">
            <v>In Production</v>
          </cell>
          <cell r="N399">
            <v>36011</v>
          </cell>
          <cell r="P399">
            <v>39965</v>
          </cell>
          <cell r="Q399">
            <v>7</v>
          </cell>
          <cell r="R399" t="str">
            <v>Local Application</v>
          </cell>
          <cell r="S399" t="str">
            <v>Medium</v>
          </cell>
          <cell r="T399" t="str">
            <v>Areas working to Statistician</v>
          </cell>
          <cell r="U399" t="str">
            <v>Office of the Statistician</v>
          </cell>
          <cell r="V399">
            <v>292</v>
          </cell>
          <cell r="W399" t="str">
            <v>Ta-Csd Director</v>
          </cell>
          <cell r="X399" t="str">
            <v>Michael Meagher</v>
          </cell>
          <cell r="Y399" t="str">
            <v>Ta-Csd Director</v>
          </cell>
          <cell r="Z399" t="str">
            <v>Lotus Notes</v>
          </cell>
          <cell r="AB399" t="str">
            <v>LotusScript/LotusFormula</v>
          </cell>
          <cell r="AD399">
            <v>5639.58</v>
          </cell>
          <cell r="AF399">
            <v>961.49</v>
          </cell>
          <cell r="AG399">
            <v>539</v>
          </cell>
        </row>
        <row r="400">
          <cell r="A400">
            <v>257</v>
          </cell>
          <cell r="B400" t="str">
            <v>Frame creation and general ESS Support (WA CSB)_337901</v>
          </cell>
          <cell r="C400">
            <v>337901</v>
          </cell>
          <cell r="D400" t="str">
            <v>Frame creation and general ESS Support (WA CSB)</v>
          </cell>
          <cell r="E400" t="str">
            <v>Frame creation and general ESS Support (WA CSB)</v>
          </cell>
          <cell r="H400" t="str">
            <v>Statistical</v>
          </cell>
          <cell r="I400" t="str">
            <v>Other - None of the above (specify purpose)</v>
          </cell>
          <cell r="K400" t="str">
            <v>Custom In House Developed</v>
          </cell>
          <cell r="L400" t="str">
            <v>De-commissioned</v>
          </cell>
          <cell r="P400">
            <v>37257</v>
          </cell>
          <cell r="Q400">
            <v>10</v>
          </cell>
          <cell r="R400" t="str">
            <v>Local Application</v>
          </cell>
          <cell r="S400" t="str">
            <v>High</v>
          </cell>
          <cell r="T400" t="str">
            <v>Population Statistics Group</v>
          </cell>
          <cell r="U400" t="str">
            <v>Labour and Demography Statistics</v>
          </cell>
          <cell r="V400">
            <v>382</v>
          </cell>
          <cell r="W400" t="str">
            <v>Bruce Green</v>
          </cell>
          <cell r="X400" t="str">
            <v>Lesley Martin</v>
          </cell>
          <cell r="Y400" t="str">
            <v>Mark Bingley</v>
          </cell>
          <cell r="Z400" t="str">
            <v>Mainframe</v>
          </cell>
          <cell r="AG400">
            <v>257</v>
          </cell>
        </row>
        <row r="401">
          <cell r="A401">
            <v>953</v>
          </cell>
          <cell r="B401" t="str">
            <v>Frame Production System_346252</v>
          </cell>
          <cell r="C401">
            <v>346252</v>
          </cell>
          <cell r="D401" t="str">
            <v>Frame Production System</v>
          </cell>
          <cell r="E401" t="str">
            <v>Frame Production System</v>
          </cell>
          <cell r="F401" t="str">
            <v>Frames Processing</v>
          </cell>
          <cell r="G401" t="str">
            <v>Produces "Common" Frame from BRIMS supplied datasets in Oracle, using stored PL/SQL procedures and a Lotus Notes Interface.</v>
          </cell>
          <cell r="H401" t="str">
            <v>Statistical</v>
          </cell>
          <cell r="J401" t="str">
            <v>Less than 10 at a Single Site</v>
          </cell>
          <cell r="K401" t="str">
            <v>Custom In House Developed</v>
          </cell>
          <cell r="L401" t="str">
            <v>In Production - Development Continuing</v>
          </cell>
          <cell r="N401">
            <v>39505</v>
          </cell>
          <cell r="P401">
            <v>39965</v>
          </cell>
          <cell r="Q401">
            <v>8</v>
          </cell>
          <cell r="R401" t="str">
            <v>Local Application</v>
          </cell>
          <cell r="S401" t="str">
            <v>MEI Category 2</v>
          </cell>
          <cell r="T401" t="str">
            <v>Chief Operating Officer</v>
          </cell>
          <cell r="U401" t="str">
            <v>Integrated Collection</v>
          </cell>
          <cell r="V401">
            <v>184</v>
          </cell>
          <cell r="W401" t="str">
            <v>Grant Spratt</v>
          </cell>
          <cell r="X401" t="str">
            <v>Bruce Fraser</v>
          </cell>
          <cell r="Y401" t="str">
            <v>Grant Spratt</v>
          </cell>
          <cell r="Z401" t="str">
            <v>Midrange - Windows</v>
          </cell>
          <cell r="AA401" t="str">
            <v>Notes</v>
          </cell>
          <cell r="AB401" t="str">
            <v>PLSQL/SQL</v>
          </cell>
          <cell r="AD401">
            <v>583496.29</v>
          </cell>
          <cell r="AE401">
            <v>0</v>
          </cell>
          <cell r="AF401">
            <v>331168.64000000001</v>
          </cell>
          <cell r="AG401">
            <v>953</v>
          </cell>
        </row>
        <row r="402">
          <cell r="A402">
            <v>578</v>
          </cell>
          <cell r="B402" t="str">
            <v>Fringe Benefits Taxation Reporting_337902</v>
          </cell>
          <cell r="C402">
            <v>337902</v>
          </cell>
          <cell r="D402" t="str">
            <v>Fringe Benefits Taxation Reporting</v>
          </cell>
          <cell r="E402" t="str">
            <v>Fringe Benefits Taxation Reporting</v>
          </cell>
          <cell r="F402" t="str">
            <v>Financial</v>
          </cell>
          <cell r="G402" t="str">
            <v>Central repository for the recording and reporting of all fringe benefits received by ABS employees. Enables employees to monitor their fringe benefits and allows ABS to produce necessary reports to ATO. Status Check Feb 2010: The database is still required for the input of vehicle kilometeres, and it is still in use.</v>
          </cell>
          <cell r="H402" t="str">
            <v>Administration</v>
          </cell>
          <cell r="I402" t="str">
            <v>Systems - Business Systems for Internal Use</v>
          </cell>
          <cell r="J402" t="str">
            <v>10 to 100 Users</v>
          </cell>
          <cell r="K402" t="str">
            <v>Custom In House Developed</v>
          </cell>
          <cell r="L402" t="str">
            <v>In Production - Frozen</v>
          </cell>
          <cell r="N402">
            <v>36678</v>
          </cell>
          <cell r="P402">
            <v>39965</v>
          </cell>
          <cell r="Q402">
            <v>7</v>
          </cell>
          <cell r="R402" t="str">
            <v>Local Application</v>
          </cell>
          <cell r="S402" t="str">
            <v>Medium</v>
          </cell>
          <cell r="T402" t="str">
            <v>Chief Operating Officer</v>
          </cell>
          <cell r="U402" t="str">
            <v>Financial Management</v>
          </cell>
          <cell r="V402">
            <v>402</v>
          </cell>
          <cell r="W402" t="str">
            <v>Ta-Csd Director</v>
          </cell>
          <cell r="X402" t="str">
            <v>Eric Sadlowski</v>
          </cell>
          <cell r="Y402" t="str">
            <v>Ta-Csd Director</v>
          </cell>
          <cell r="Z402" t="str">
            <v>Lotus Notes</v>
          </cell>
          <cell r="AB402" t="str">
            <v>LotusScript/LotusFormula</v>
          </cell>
          <cell r="AD402">
            <v>0</v>
          </cell>
          <cell r="AF402">
            <v>0</v>
          </cell>
          <cell r="AG402">
            <v>578</v>
          </cell>
        </row>
        <row r="403">
          <cell r="A403">
            <v>888</v>
          </cell>
          <cell r="B403" t="str">
            <v>Fuel and Energy Survey -  Ver 2003_341377</v>
          </cell>
          <cell r="C403">
            <v>341377</v>
          </cell>
          <cell r="D403" t="str">
            <v>Fuel and Energy Survey</v>
          </cell>
          <cell r="E403" t="str">
            <v>Fuel and Energy Survey -  Ver 2003</v>
          </cell>
          <cell r="H403" t="str">
            <v>Statistical</v>
          </cell>
          <cell r="K403" t="str">
            <v>Custom In House Developed</v>
          </cell>
          <cell r="L403" t="str">
            <v>De-commissioned</v>
          </cell>
          <cell r="M403">
            <v>2003</v>
          </cell>
          <cell r="N403">
            <v>37803</v>
          </cell>
          <cell r="P403">
            <v>37681</v>
          </cell>
          <cell r="Q403">
            <v>0.75</v>
          </cell>
          <cell r="R403" t="str">
            <v>Local Application</v>
          </cell>
          <cell r="T403" t="str">
            <v>Economic Statistics Group</v>
          </cell>
          <cell r="U403" t="str">
            <v>** No Branch</v>
          </cell>
          <cell r="V403">
            <v>77</v>
          </cell>
          <cell r="W403" t="str">
            <v>Jeanette Cotterill</v>
          </cell>
          <cell r="X403" t="str">
            <v>Jeff Allen</v>
          </cell>
          <cell r="Y403" t="str">
            <v>Andrew Gill</v>
          </cell>
          <cell r="Z403" t="str">
            <v>Mid-Range</v>
          </cell>
          <cell r="AG403">
            <v>888</v>
          </cell>
        </row>
        <row r="404">
          <cell r="A404">
            <v>1142</v>
          </cell>
          <cell r="B404" t="str">
            <v>General Data Extractor_363848</v>
          </cell>
          <cell r="C404">
            <v>363848</v>
          </cell>
          <cell r="D404" t="str">
            <v>General Data Extractor</v>
          </cell>
          <cell r="E404" t="str">
            <v>General Data Extractor</v>
          </cell>
          <cell r="F404" t="str">
            <v>...Catch Al</v>
          </cell>
          <cell r="G404" t="str">
            <v>This system will extract data from any Lotus Notes database the user has access, into a CSV (Lotus 123) format file</v>
          </cell>
          <cell r="H404" t="str">
            <v>Corporate</v>
          </cell>
          <cell r="J404" t="str">
            <v>10 to 100 Users</v>
          </cell>
          <cell r="K404" t="str">
            <v>Custom In House Developed</v>
          </cell>
          <cell r="L404" t="str">
            <v>In Production - Development Continuing</v>
          </cell>
          <cell r="N404">
            <v>39496</v>
          </cell>
          <cell r="P404">
            <v>39600</v>
          </cell>
          <cell r="Q404">
            <v>7</v>
          </cell>
          <cell r="R404" t="str">
            <v>Local Application</v>
          </cell>
          <cell r="S404" t="str">
            <v>Low</v>
          </cell>
          <cell r="T404" t="str">
            <v>Chief Operating Officer</v>
          </cell>
          <cell r="U404" t="str">
            <v>Human Resources Branch</v>
          </cell>
          <cell r="V404">
            <v>416</v>
          </cell>
          <cell r="W404" t="str">
            <v>Ta-Csd Director</v>
          </cell>
          <cell r="X404" t="str">
            <v>Julie Gibson</v>
          </cell>
          <cell r="Y404" t="str">
            <v>Ta-Csd Director</v>
          </cell>
          <cell r="Z404" t="str">
            <v>Lotus Notes</v>
          </cell>
          <cell r="AD404">
            <v>0</v>
          </cell>
          <cell r="AF404">
            <v>0</v>
          </cell>
          <cell r="AG404">
            <v>1142</v>
          </cell>
        </row>
        <row r="405">
          <cell r="A405">
            <v>1030</v>
          </cell>
          <cell r="B405" t="str">
            <v>Generalised Amendments System for Household Surveys_352187</v>
          </cell>
          <cell r="C405">
            <v>352187</v>
          </cell>
          <cell r="D405" t="str">
            <v>Generalised Amendments System for Household Surveys</v>
          </cell>
          <cell r="E405" t="str">
            <v>Generalised Amendments System for Household Surveys</v>
          </cell>
          <cell r="F405" t="str">
            <v>Household Survey Facilities</v>
          </cell>
          <cell r="G405" t="str">
            <v>One of the ISHS project key goals is to create better edit and correction facilities for household surveys. The first release of this system is for HIES processing. Further releases will increase functionality to encompass other collections.</v>
          </cell>
          <cell r="H405" t="str">
            <v>Statistical</v>
          </cell>
          <cell r="J405" t="str">
            <v>10 to 100 Users</v>
          </cell>
          <cell r="K405" t="str">
            <v>Custom In House Developed</v>
          </cell>
          <cell r="L405" t="str">
            <v>Under Development</v>
          </cell>
          <cell r="P405">
            <v>39965</v>
          </cell>
          <cell r="Q405">
            <v>10</v>
          </cell>
          <cell r="R405" t="str">
            <v>Local Application</v>
          </cell>
          <cell r="S405" t="str">
            <v>Medium</v>
          </cell>
          <cell r="T405" t="str">
            <v>Social Statistics Group</v>
          </cell>
          <cell r="U405" t="str">
            <v>Social Conditions Statistics</v>
          </cell>
          <cell r="V405">
            <v>449</v>
          </cell>
          <cell r="W405" t="str">
            <v>Jeremy Michell</v>
          </cell>
          <cell r="X405" t="str">
            <v>Cassandra Gligora</v>
          </cell>
          <cell r="Y405" t="str">
            <v>Jeremy Michell</v>
          </cell>
          <cell r="Z405" t="str">
            <v>PC</v>
          </cell>
          <cell r="AA405" t="str">
            <v>Lotus Notes</v>
          </cell>
          <cell r="AB405" t="str">
            <v>.Net - C#/Visual Basic</v>
          </cell>
          <cell r="AD405">
            <v>0</v>
          </cell>
          <cell r="AE405">
            <v>0</v>
          </cell>
          <cell r="AF405">
            <v>0</v>
          </cell>
          <cell r="AG405">
            <v>1030</v>
          </cell>
        </row>
        <row r="406">
          <cell r="A406">
            <v>185</v>
          </cell>
          <cell r="B406" t="str">
            <v>Generalised Applications Software Products_</v>
          </cell>
          <cell r="D406" t="str">
            <v>Generalised Applications Software Products</v>
          </cell>
          <cell r="E406" t="str">
            <v>Generalised Applications Software Products</v>
          </cell>
          <cell r="I406" t="str">
            <v>Other - None of the above (specify purpose)</v>
          </cell>
          <cell r="K406" t="str">
            <v>Custom In House Developed</v>
          </cell>
          <cell r="L406" t="str">
            <v>De-commissioned</v>
          </cell>
          <cell r="O406">
            <v>37135</v>
          </cell>
          <cell r="P406">
            <v>0</v>
          </cell>
          <cell r="T406" t="str">
            <v>** No Division/Group</v>
          </cell>
          <cell r="U406" t="str">
            <v>** No Branch</v>
          </cell>
          <cell r="Z406" t="str">
            <v>Mainframe</v>
          </cell>
          <cell r="AG406">
            <v>185</v>
          </cell>
        </row>
        <row r="407">
          <cell r="A407">
            <v>890</v>
          </cell>
          <cell r="B407" t="str">
            <v>Generic Effort Recording System -  Ver 1.0_341378</v>
          </cell>
          <cell r="C407">
            <v>341378</v>
          </cell>
          <cell r="D407" t="str">
            <v>Generic Effort Recording System</v>
          </cell>
          <cell r="E407" t="str">
            <v>Generic Effort Recording System -  Ver 1.0</v>
          </cell>
          <cell r="H407" t="str">
            <v>Administration</v>
          </cell>
          <cell r="K407" t="str">
            <v>Custom In House Developed</v>
          </cell>
          <cell r="L407" t="str">
            <v>De-commissioned</v>
          </cell>
          <cell r="M407">
            <v>1</v>
          </cell>
          <cell r="P407">
            <v>37742</v>
          </cell>
          <cell r="Q407">
            <v>7</v>
          </cell>
          <cell r="R407" t="str">
            <v>Local Application</v>
          </cell>
          <cell r="T407" t="str">
            <v>Corporate Services Division</v>
          </cell>
          <cell r="U407" t="str">
            <v>** No Branch</v>
          </cell>
          <cell r="V407">
            <v>971</v>
          </cell>
          <cell r="W407" t="str">
            <v>Jeanette Cotterill</v>
          </cell>
          <cell r="X407" t="str">
            <v>Melanie Taylor</v>
          </cell>
          <cell r="Y407" t="str">
            <v>Andrew Gill</v>
          </cell>
          <cell r="Z407" t="str">
            <v>Lotus Notes</v>
          </cell>
          <cell r="AG407">
            <v>890</v>
          </cell>
        </row>
        <row r="408">
          <cell r="A408">
            <v>712</v>
          </cell>
          <cell r="B408" t="str">
            <v>Geographical Statistics Platform (GSP) -  Ver 2004_320123</v>
          </cell>
          <cell r="C408">
            <v>320123</v>
          </cell>
          <cell r="D408" t="str">
            <v>Geographical Statistics Platform (GSP)</v>
          </cell>
          <cell r="E408" t="str">
            <v>Geographical Statistics Platform (GSP) -  Ver 2004</v>
          </cell>
          <cell r="F408" t="str">
            <v>Geography</v>
          </cell>
          <cell r="G408"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H408" t="str">
            <v>Distribution</v>
          </cell>
          <cell r="I408" t="str">
            <v>Distribution</v>
          </cell>
          <cell r="K408" t="str">
            <v>Custom In House Developed</v>
          </cell>
          <cell r="L408" t="str">
            <v>De-commissioned</v>
          </cell>
          <cell r="M408">
            <v>2004</v>
          </cell>
          <cell r="N408">
            <v>36982</v>
          </cell>
          <cell r="O408">
            <v>39958</v>
          </cell>
          <cell r="P408">
            <v>36281</v>
          </cell>
          <cell r="Q408">
            <v>10</v>
          </cell>
          <cell r="R408" t="str">
            <v>Local Application</v>
          </cell>
          <cell r="S408" t="str">
            <v>Medium</v>
          </cell>
          <cell r="T408" t="str">
            <v>Population Labour Industry and Environment Statistics Group</v>
          </cell>
          <cell r="U408" t="str">
            <v>** No Branch</v>
          </cell>
          <cell r="V408">
            <v>155</v>
          </cell>
          <cell r="W408" t="str">
            <v>Paul Brush</v>
          </cell>
          <cell r="X408" t="str">
            <v>Alister Nairn</v>
          </cell>
          <cell r="Y408" t="str">
            <v>Helen Robson</v>
          </cell>
          <cell r="Z408" t="str">
            <v>PC</v>
          </cell>
          <cell r="AB408" t="str">
            <v>Microsoft Visual Basic V6</v>
          </cell>
          <cell r="AG408">
            <v>712</v>
          </cell>
        </row>
        <row r="409">
          <cell r="A409">
            <v>1276</v>
          </cell>
          <cell r="B409" t="str">
            <v>Geography Enquiry System_373927</v>
          </cell>
          <cell r="C409">
            <v>373927</v>
          </cell>
          <cell r="D409" t="str">
            <v>Geography Enquiry System</v>
          </cell>
          <cell r="E409" t="str">
            <v>Geography Enquiry System</v>
          </cell>
          <cell r="G409" t="str">
            <v>Development to begin in 2011. Replacement for the CDRD Enquiry System, adding handling of ASGS and supporting future opportunities for externalising on the ABS website.</v>
          </cell>
          <cell r="H409" t="str">
            <v>Customer Service</v>
          </cell>
          <cell r="J409" t="str">
            <v>10 to 100 Users</v>
          </cell>
          <cell r="K409" t="str">
            <v>Custom In House Developed</v>
          </cell>
          <cell r="L409" t="str">
            <v>Under Development</v>
          </cell>
          <cell r="P409">
            <v>40391</v>
          </cell>
          <cell r="Q409">
            <v>10</v>
          </cell>
          <cell r="R409" t="str">
            <v>Local Application</v>
          </cell>
          <cell r="S409" t="str">
            <v>Medium</v>
          </cell>
          <cell r="T409" t="str">
            <v>Population Labour Industry and Environment Statistics Group</v>
          </cell>
          <cell r="U409" t="str">
            <v>Industry Statistics Branch</v>
          </cell>
          <cell r="V409">
            <v>15402</v>
          </cell>
          <cell r="X409" t="str">
            <v>Alister Nairn</v>
          </cell>
          <cell r="Z409" t="str">
            <v>Web Server stack - J-ABS/Thin Client</v>
          </cell>
          <cell r="AG409">
            <v>1276</v>
          </cell>
        </row>
        <row r="410">
          <cell r="A410">
            <v>1100</v>
          </cell>
          <cell r="B410" t="str">
            <v>Geography Task Tracking_363849</v>
          </cell>
          <cell r="C410">
            <v>363849</v>
          </cell>
          <cell r="D410" t="str">
            <v>Geography Task Tracking</v>
          </cell>
          <cell r="E410" t="str">
            <v>Geography Task Tracking</v>
          </cell>
          <cell r="F410" t="str">
            <v>Geography</v>
          </cell>
          <cell r="G410" t="str">
            <v>Production DB  A modified clone of the IT Task Tracking System</v>
          </cell>
          <cell r="H410" t="str">
            <v>Administration</v>
          </cell>
          <cell r="J410" t="str">
            <v>10 to 100 Users</v>
          </cell>
          <cell r="K410" t="str">
            <v>Custom In House Developed</v>
          </cell>
          <cell r="L410" t="str">
            <v>Under Development</v>
          </cell>
          <cell r="P410">
            <v>39600</v>
          </cell>
          <cell r="Q410">
            <v>7</v>
          </cell>
          <cell r="R410" t="str">
            <v>Local Application</v>
          </cell>
          <cell r="S410" t="str">
            <v>Low</v>
          </cell>
          <cell r="T410" t="str">
            <v>Population Labour Industry and Environment Statistics Group</v>
          </cell>
          <cell r="U410" t="str">
            <v>Industry Statistics Branch</v>
          </cell>
          <cell r="V410">
            <v>154</v>
          </cell>
          <cell r="W410" t="str">
            <v>Mark Viney</v>
          </cell>
          <cell r="X410" t="str">
            <v>Colin Rogers</v>
          </cell>
          <cell r="Y410" t="str">
            <v>Ken Smith</v>
          </cell>
          <cell r="Z410" t="str">
            <v>Lotus Notes</v>
          </cell>
          <cell r="AB410" t="str">
            <v>LotusScript/LotusFormula</v>
          </cell>
          <cell r="AD410">
            <v>0</v>
          </cell>
          <cell r="AF410">
            <v>0</v>
          </cell>
          <cell r="AG410">
            <v>1100</v>
          </cell>
        </row>
        <row r="411">
          <cell r="A411">
            <v>1272</v>
          </cell>
          <cell r="B411" t="str">
            <v>Geospatial and Statistical Integration System -  Ver 1.0_373796</v>
          </cell>
          <cell r="C411">
            <v>373796</v>
          </cell>
          <cell r="D411" t="str">
            <v>Geospatial and Statistical Integration System</v>
          </cell>
          <cell r="E411" t="str">
            <v>Geospatial and Statistical Integration System -  Ver 1.0</v>
          </cell>
          <cell r="H411" t="str">
            <v>Corporate Infrastructure</v>
          </cell>
          <cell r="J411" t="str">
            <v>External to the ABS</v>
          </cell>
          <cell r="K411" t="str">
            <v>Custom In House Developed</v>
          </cell>
          <cell r="L411" t="str">
            <v>Under Development</v>
          </cell>
          <cell r="M411">
            <v>1</v>
          </cell>
          <cell r="P411">
            <v>40391</v>
          </cell>
          <cell r="Q411">
            <v>15</v>
          </cell>
          <cell r="R411" t="str">
            <v>Business Infrastructure Application</v>
          </cell>
          <cell r="S411" t="str">
            <v>High</v>
          </cell>
          <cell r="T411" t="str">
            <v>Areas working to Statistician</v>
          </cell>
          <cell r="U411" t="str">
            <v>Information Management Transformation Program</v>
          </cell>
          <cell r="V411">
            <v>14</v>
          </cell>
          <cell r="X411" t="str">
            <v>Simon Wall</v>
          </cell>
          <cell r="Z411" t="str">
            <v>Web Server stack - J-ABS/Thin Client</v>
          </cell>
          <cell r="AG411">
            <v>1272</v>
          </cell>
        </row>
        <row r="412">
          <cell r="A412">
            <v>1275</v>
          </cell>
          <cell r="B412" t="str">
            <v>Geospatial Base Data Updater_373926</v>
          </cell>
          <cell r="C412">
            <v>373926</v>
          </cell>
          <cell r="D412" t="str">
            <v>Geospatial Base Data Updater</v>
          </cell>
          <cell r="E412" t="str">
            <v>Geospatial Base Data Updater</v>
          </cell>
          <cell r="G412" t="str">
            <v>The end result and aim of the system is to provide spatial data on a production level database for in-house users with minimal disruption to their work flow. We source the majority of our data from the Public Sector Mapping Agency (PSMA), which supplies updates to most themes quarterly.</v>
          </cell>
          <cell r="H412" t="str">
            <v>Statistical</v>
          </cell>
          <cell r="J412" t="str">
            <v>Less than 10 at a Single Site</v>
          </cell>
          <cell r="K412" t="str">
            <v>Custom In House Developed</v>
          </cell>
          <cell r="L412" t="str">
            <v>In Production</v>
          </cell>
          <cell r="P412">
            <v>40391</v>
          </cell>
          <cell r="Q412">
            <v>10</v>
          </cell>
          <cell r="R412" t="str">
            <v>Local Application</v>
          </cell>
          <cell r="S412" t="str">
            <v>High</v>
          </cell>
          <cell r="T412" t="str">
            <v>Population Labour Industry and Environment Statistics Group</v>
          </cell>
          <cell r="U412" t="str">
            <v>Industry Statistics Branch</v>
          </cell>
          <cell r="V412">
            <v>15402</v>
          </cell>
          <cell r="W412" t="str">
            <v>Mark Viney</v>
          </cell>
          <cell r="X412" t="str">
            <v>Colin Rogers</v>
          </cell>
          <cell r="Y412" t="str">
            <v>Ken Smith</v>
          </cell>
          <cell r="Z412" t="str">
            <v>PC - Thick Client</v>
          </cell>
          <cell r="AA412" t="str">
            <v>FME</v>
          </cell>
          <cell r="AG412">
            <v>1275</v>
          </cell>
        </row>
        <row r="413">
          <cell r="A413">
            <v>1297</v>
          </cell>
          <cell r="B413" t="str">
            <v>Geospatial Utilities_376314</v>
          </cell>
          <cell r="C413">
            <v>376314</v>
          </cell>
          <cell r="D413" t="str">
            <v>Geospatial Utilities</v>
          </cell>
          <cell r="E413" t="str">
            <v>Geospatial Utilities</v>
          </cell>
          <cell r="G413" t="str">
            <v>Includes utilities used by Geography to answer geospatial queries, e.g. Oracle Network Data Model Editor, not elsewhere specified.</v>
          </cell>
          <cell r="H413" t="str">
            <v>Statistical</v>
          </cell>
          <cell r="J413" t="str">
            <v>Less than 10 at a Single Site</v>
          </cell>
          <cell r="K413" t="str">
            <v>Custom In House Developed</v>
          </cell>
          <cell r="L413" t="str">
            <v>Under Development</v>
          </cell>
          <cell r="P413">
            <v>40575</v>
          </cell>
          <cell r="Q413">
            <v>7</v>
          </cell>
          <cell r="R413" t="str">
            <v>Local Application</v>
          </cell>
          <cell r="S413" t="str">
            <v>Medium</v>
          </cell>
          <cell r="T413" t="str">
            <v>Population Labour Industry and Environment Statistics Group</v>
          </cell>
          <cell r="U413" t="str">
            <v>Industry Statistics Branch</v>
          </cell>
          <cell r="V413">
            <v>15402</v>
          </cell>
          <cell r="W413" t="str">
            <v>Mark Viney</v>
          </cell>
          <cell r="X413" t="str">
            <v>Alister Nairn</v>
          </cell>
          <cell r="Y413" t="str">
            <v>Ken Smith</v>
          </cell>
          <cell r="Z413" t="str">
            <v>Midrange - Windows</v>
          </cell>
          <cell r="AG413">
            <v>1297</v>
          </cell>
        </row>
        <row r="414">
          <cell r="A414">
            <v>227</v>
          </cell>
          <cell r="B414" t="str">
            <v>Graduate Recruitment_337841</v>
          </cell>
          <cell r="C414">
            <v>337841</v>
          </cell>
          <cell r="D414" t="str">
            <v>Graduate Recruitment</v>
          </cell>
          <cell r="E414" t="str">
            <v>Graduate Recruitment</v>
          </cell>
          <cell r="F414" t="str">
            <v>HR Systems</v>
          </cell>
          <cell r="G414"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H414" t="str">
            <v>Administration</v>
          </cell>
          <cell r="I414" t="str">
            <v>Human Resources</v>
          </cell>
          <cell r="J414" t="str">
            <v>10 to 100 Users</v>
          </cell>
          <cell r="K414" t="str">
            <v>Custom In House Developed</v>
          </cell>
          <cell r="L414" t="str">
            <v>De-commissioned</v>
          </cell>
          <cell r="N414">
            <v>34274.5</v>
          </cell>
          <cell r="O414">
            <v>39958</v>
          </cell>
          <cell r="P414">
            <v>37257</v>
          </cell>
          <cell r="Q414">
            <v>7</v>
          </cell>
          <cell r="R414" t="str">
            <v>Local Application</v>
          </cell>
          <cell r="S414" t="str">
            <v>Medium</v>
          </cell>
          <cell r="T414" t="str">
            <v>Corporate Services Division</v>
          </cell>
          <cell r="U414" t="str">
            <v>Human Resources Branch</v>
          </cell>
          <cell r="V414">
            <v>414</v>
          </cell>
          <cell r="W414" t="str">
            <v>Jeremy Michell</v>
          </cell>
          <cell r="X414" t="str">
            <v>Julie Gibson</v>
          </cell>
          <cell r="Y414" t="str">
            <v>Jeremy Michell</v>
          </cell>
          <cell r="Z414" t="str">
            <v>Lotus Notes</v>
          </cell>
          <cell r="AG414">
            <v>227</v>
          </cell>
        </row>
        <row r="415">
          <cell r="A415">
            <v>1234</v>
          </cell>
          <cell r="B415" t="str">
            <v>Great Innovations Portal -  Ver 1.0_369561</v>
          </cell>
          <cell r="C415">
            <v>369561</v>
          </cell>
          <cell r="D415" t="str">
            <v>Great Innovations Portal</v>
          </cell>
          <cell r="E415" t="str">
            <v>Great Innovations Portal -  Ver 1.0</v>
          </cell>
          <cell r="F415" t="str">
            <v>...Catch Al</v>
          </cell>
          <cell r="G415" t="str">
            <v>ABS Great Innovations Program website solution</v>
          </cell>
          <cell r="H415" t="str">
            <v>Administration</v>
          </cell>
          <cell r="J415" t="str">
            <v>More than 100 Users</v>
          </cell>
          <cell r="K415" t="str">
            <v>Custom In House Developed</v>
          </cell>
          <cell r="L415" t="str">
            <v>Under Development</v>
          </cell>
          <cell r="M415">
            <v>1</v>
          </cell>
          <cell r="P415">
            <v>40118</v>
          </cell>
          <cell r="Q415">
            <v>5</v>
          </cell>
          <cell r="R415" t="str">
            <v>Local Application</v>
          </cell>
          <cell r="S415" t="str">
            <v>Low</v>
          </cell>
          <cell r="T415" t="str">
            <v>Chief Operating Officer</v>
          </cell>
          <cell r="U415" t="str">
            <v>Technology Infrastructure</v>
          </cell>
          <cell r="V415">
            <v>351</v>
          </cell>
          <cell r="W415" t="str">
            <v>Andrew Gill</v>
          </cell>
          <cell r="X415" t="str">
            <v>Brian Pink</v>
          </cell>
          <cell r="Y415" t="str">
            <v>Andrew Gill</v>
          </cell>
          <cell r="Z415" t="str">
            <v>Web Server stack - J-ABS/Thin Client</v>
          </cell>
          <cell r="AD415">
            <v>11281</v>
          </cell>
          <cell r="AE415">
            <v>0</v>
          </cell>
          <cell r="AF415">
            <v>10885.18</v>
          </cell>
          <cell r="AG415">
            <v>1234</v>
          </cell>
        </row>
        <row r="416">
          <cell r="A416">
            <v>327</v>
          </cell>
          <cell r="B416" t="str">
            <v>Groups Database_</v>
          </cell>
          <cell r="D416" t="str">
            <v>Groups Database</v>
          </cell>
          <cell r="E416" t="str">
            <v>Groups Database</v>
          </cell>
          <cell r="I416" t="str">
            <v>Systems - Business Systems for Internal Use</v>
          </cell>
          <cell r="K416" t="str">
            <v>Custom In House Developed</v>
          </cell>
          <cell r="L416" t="str">
            <v>De-commissioned</v>
          </cell>
          <cell r="P416">
            <v>0</v>
          </cell>
          <cell r="T416" t="str">
            <v>** No Division/Group</v>
          </cell>
          <cell r="U416" t="str">
            <v>** No Branch</v>
          </cell>
          <cell r="W416" t="str">
            <v>Jeanette Cotterill</v>
          </cell>
          <cell r="X416" t="str">
            <v>Don Cheong</v>
          </cell>
          <cell r="Z416" t="str">
            <v>Lotus Notes</v>
          </cell>
          <cell r="AG416">
            <v>327</v>
          </cell>
        </row>
        <row r="417">
          <cell r="A417">
            <v>581</v>
          </cell>
          <cell r="B417" t="str">
            <v>GSSS_337843</v>
          </cell>
          <cell r="C417">
            <v>337843</v>
          </cell>
          <cell r="D417" t="str">
            <v>GSSS</v>
          </cell>
          <cell r="E417" t="str">
            <v>GSSS</v>
          </cell>
          <cell r="F417" t="str">
            <v>ICDS - Client Services</v>
          </cell>
          <cell r="G417"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H417" t="str">
            <v>Customer Service</v>
          </cell>
          <cell r="I417" t="str">
            <v>Customer Service</v>
          </cell>
          <cell r="J417" t="str">
            <v>Less than 10 at a Single Site</v>
          </cell>
          <cell r="K417" t="str">
            <v>Custom In House Developed</v>
          </cell>
          <cell r="L417" t="str">
            <v>In Production</v>
          </cell>
          <cell r="N417">
            <v>37104</v>
          </cell>
          <cell r="P417">
            <v>39965</v>
          </cell>
          <cell r="Q417">
            <v>3</v>
          </cell>
          <cell r="R417" t="str">
            <v>Local Application</v>
          </cell>
          <cell r="S417" t="str">
            <v>Medium</v>
          </cell>
          <cell r="T417" t="str">
            <v>Integrated Collection and Dissemination Services</v>
          </cell>
          <cell r="U417" t="str">
            <v>Customer Services Branch</v>
          </cell>
          <cell r="V417">
            <v>542</v>
          </cell>
          <cell r="W417" t="str">
            <v>Grant Spratt</v>
          </cell>
          <cell r="X417" t="str">
            <v>Andrew Mair</v>
          </cell>
          <cell r="Y417" t="str">
            <v>Edwin Aplin</v>
          </cell>
          <cell r="Z417" t="str">
            <v>PC</v>
          </cell>
          <cell r="AB417" t="str">
            <v>LotusScript/LotusFormula</v>
          </cell>
          <cell r="AD417">
            <v>518103.46</v>
          </cell>
          <cell r="AE417">
            <v>12037.3714285714</v>
          </cell>
          <cell r="AF417">
            <v>271364.99</v>
          </cell>
          <cell r="AG417">
            <v>581</v>
          </cell>
        </row>
        <row r="418">
          <cell r="A418">
            <v>582</v>
          </cell>
          <cell r="B418" t="str">
            <v>HCS Effort Recording_337845</v>
          </cell>
          <cell r="C418">
            <v>337845</v>
          </cell>
          <cell r="D418" t="str">
            <v>HCS Effort Recording</v>
          </cell>
          <cell r="E418" t="str">
            <v>HCS Effort Recording</v>
          </cell>
          <cell r="H418" t="str">
            <v>Administration</v>
          </cell>
          <cell r="I418" t="str">
            <v>Systems - Business Systems for Internal Use</v>
          </cell>
          <cell r="K418" t="str">
            <v>Custom In House Developed</v>
          </cell>
          <cell r="L418" t="str">
            <v>De-commissioned</v>
          </cell>
          <cell r="O418">
            <v>37469</v>
          </cell>
          <cell r="P418">
            <v>37257</v>
          </cell>
          <cell r="Q418">
            <v>10</v>
          </cell>
          <cell r="R418" t="str">
            <v>Local Application</v>
          </cell>
          <cell r="T418" t="str">
            <v>Methodology Division</v>
          </cell>
          <cell r="U418" t="str">
            <v>Statistical Services</v>
          </cell>
          <cell r="V418">
            <v>241</v>
          </cell>
          <cell r="W418" t="str">
            <v>Bruce Green</v>
          </cell>
          <cell r="X418" t="str">
            <v>Bill Gross</v>
          </cell>
          <cell r="Y418" t="str">
            <v>Cheryle Lomas</v>
          </cell>
          <cell r="Z418" t="str">
            <v>Lotus Notes</v>
          </cell>
          <cell r="AB418" t="str">
            <v>LotusScript/LotusFormula</v>
          </cell>
          <cell r="AG418">
            <v>582</v>
          </cell>
        </row>
        <row r="419">
          <cell r="A419">
            <v>663</v>
          </cell>
          <cell r="B419" t="str">
            <v>Health Client Data Base -  Ver 2.1_337848</v>
          </cell>
          <cell r="C419">
            <v>337848</v>
          </cell>
          <cell r="D419" t="str">
            <v>Health Client Data Base</v>
          </cell>
          <cell r="E419" t="str">
            <v>Health Client Data Base -  Ver 2.1</v>
          </cell>
          <cell r="F419" t="str">
            <v>PHEC</v>
          </cell>
          <cell r="G419" t="str">
            <v>Database to register and track all client requests for information and data from Health Surveys was decommissioned after 2009 impairment testing</v>
          </cell>
          <cell r="H419" t="str">
            <v>Customer Service</v>
          </cell>
          <cell r="I419" t="str">
            <v>Customer Service</v>
          </cell>
          <cell r="K419" t="str">
            <v>Custom In House Developed</v>
          </cell>
          <cell r="L419" t="str">
            <v>De-commissioned</v>
          </cell>
          <cell r="M419">
            <v>2.1</v>
          </cell>
          <cell r="N419">
            <v>34121</v>
          </cell>
          <cell r="O419">
            <v>39986</v>
          </cell>
          <cell r="P419">
            <v>37257</v>
          </cell>
          <cell r="Q419">
            <v>10</v>
          </cell>
          <cell r="R419" t="str">
            <v>Local Application</v>
          </cell>
          <cell r="S419" t="str">
            <v>Medium</v>
          </cell>
          <cell r="T419" t="str">
            <v>Social Statistics Group</v>
          </cell>
          <cell r="U419" t="str">
            <v>Indigenous &amp; Health Statistics</v>
          </cell>
          <cell r="V419">
            <v>435</v>
          </cell>
          <cell r="W419" t="str">
            <v>Colin Vivian</v>
          </cell>
          <cell r="Z419" t="str">
            <v>Lotus Notes</v>
          </cell>
          <cell r="AB419" t="str">
            <v>LotusScript/LotusFormula</v>
          </cell>
          <cell r="AG419">
            <v>663</v>
          </cell>
        </row>
        <row r="420">
          <cell r="A420">
            <v>1247</v>
          </cell>
          <cell r="B420" t="str">
            <v>HEC 2009-10 DB -  Ver 1_371379</v>
          </cell>
          <cell r="C420">
            <v>371379</v>
          </cell>
          <cell r="D420" t="str">
            <v>HEC 2009-10 DB</v>
          </cell>
          <cell r="E420" t="str">
            <v>HEC 2009-10 DB -  Ver 1</v>
          </cell>
          <cell r="H420" t="str">
            <v>Information</v>
          </cell>
          <cell r="J420" t="str">
            <v>10 to 100 Users</v>
          </cell>
          <cell r="K420" t="str">
            <v>Custom In House Developed</v>
          </cell>
          <cell r="L420" t="str">
            <v>Under Development</v>
          </cell>
          <cell r="M420">
            <v>1</v>
          </cell>
          <cell r="P420">
            <v>40210</v>
          </cell>
          <cell r="Q420">
            <v>7</v>
          </cell>
          <cell r="R420" t="str">
            <v>Local Application</v>
          </cell>
          <cell r="S420" t="str">
            <v>Medium</v>
          </cell>
          <cell r="T420" t="str">
            <v>Social Statistics Group</v>
          </cell>
          <cell r="U420" t="str">
            <v>Social Conditions Statistics</v>
          </cell>
          <cell r="V420">
            <v>453</v>
          </cell>
          <cell r="X420" t="str">
            <v>Cassandra Gligora</v>
          </cell>
          <cell r="Z420" t="str">
            <v>Lotus Notes</v>
          </cell>
          <cell r="AD420">
            <v>0</v>
          </cell>
          <cell r="AF420">
            <v>0</v>
          </cell>
          <cell r="AG420">
            <v>1247</v>
          </cell>
        </row>
        <row r="421">
          <cell r="A421">
            <v>923</v>
          </cell>
          <cell r="B421" t="str">
            <v>HES Office Systems -  Ver 1.01_343735</v>
          </cell>
          <cell r="C421">
            <v>343735</v>
          </cell>
          <cell r="D421" t="str">
            <v>HES Office Systems</v>
          </cell>
          <cell r="E421" t="str">
            <v>HES Office Systems -  Ver 1.01</v>
          </cell>
          <cell r="F421" t="str">
            <v>Indigenous &amp; General Surveys</v>
          </cell>
          <cell r="G421"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H421" t="str">
            <v>Statistical</v>
          </cell>
          <cell r="J421" t="str">
            <v>Single User</v>
          </cell>
          <cell r="K421" t="str">
            <v>Custom In House Developed</v>
          </cell>
          <cell r="L421" t="str">
            <v>De-commissioned</v>
          </cell>
          <cell r="M421">
            <v>1.01</v>
          </cell>
          <cell r="N421">
            <v>37834</v>
          </cell>
          <cell r="O421">
            <v>40039</v>
          </cell>
          <cell r="P421">
            <v>39965</v>
          </cell>
          <cell r="Q421">
            <v>1</v>
          </cell>
          <cell r="R421" t="str">
            <v>Local Application</v>
          </cell>
          <cell r="S421" t="str">
            <v>High</v>
          </cell>
          <cell r="T421" t="str">
            <v>** No Division/Group</v>
          </cell>
          <cell r="U421" t="str">
            <v>** No Branch</v>
          </cell>
          <cell r="V421">
            <v>446</v>
          </cell>
          <cell r="W421" t="str">
            <v>Colin Vivian</v>
          </cell>
          <cell r="X421" t="str">
            <v>Alana Shaw</v>
          </cell>
          <cell r="Y421" t="str">
            <v>Cheryle Lomas</v>
          </cell>
          <cell r="Z421" t="str">
            <v>Lotus Notes</v>
          </cell>
          <cell r="AB421" t="str">
            <v>LotusScript/LotusFormula</v>
          </cell>
          <cell r="AG421">
            <v>923</v>
          </cell>
        </row>
        <row r="422">
          <cell r="A422">
            <v>664</v>
          </cell>
          <cell r="B422" t="str">
            <v>HES User Request Data Base_320215</v>
          </cell>
          <cell r="C422">
            <v>320215</v>
          </cell>
          <cell r="D422" t="str">
            <v>HES User Request Data Base</v>
          </cell>
          <cell r="E422" t="str">
            <v>HES User Request Data Base</v>
          </cell>
          <cell r="H422" t="str">
            <v>Customer Service</v>
          </cell>
          <cell r="I422" t="str">
            <v>Customer Service</v>
          </cell>
          <cell r="K422" t="str">
            <v>Custom In House Developed</v>
          </cell>
          <cell r="L422" t="str">
            <v>De-commissioned</v>
          </cell>
          <cell r="O422">
            <v>39093</v>
          </cell>
          <cell r="P422">
            <v>36281</v>
          </cell>
          <cell r="Q422">
            <v>5</v>
          </cell>
          <cell r="R422" t="str">
            <v>Local Application</v>
          </cell>
          <cell r="S422" t="str">
            <v>Low</v>
          </cell>
          <cell r="T422" t="str">
            <v>Population Statistics Group</v>
          </cell>
          <cell r="U422" t="str">
            <v>Social Conditions Statistics</v>
          </cell>
          <cell r="V422">
            <v>501</v>
          </cell>
          <cell r="W422" t="str">
            <v>Bruce Green</v>
          </cell>
          <cell r="X422" t="str">
            <v>Jan Gatenby</v>
          </cell>
          <cell r="Z422" t="str">
            <v>Lotus Notes</v>
          </cell>
          <cell r="AG422">
            <v>664</v>
          </cell>
        </row>
        <row r="423">
          <cell r="A423">
            <v>1184</v>
          </cell>
          <cell r="B423" t="str">
            <v>HIES 09/10 Query Resolution -  Ver 1.00_366022</v>
          </cell>
          <cell r="C423">
            <v>366022</v>
          </cell>
          <cell r="D423" t="str">
            <v>HIES 09/10 Query Resolution</v>
          </cell>
          <cell r="E423" t="str">
            <v>HIES 09/10 Query Resolution -  Ver 1.00</v>
          </cell>
          <cell r="F423" t="str">
            <v>HERS</v>
          </cell>
          <cell r="G423" t="str">
            <v>Mail enabled database to hold queries raised from HIES CAPI Cleaning and HIES superannuation interviews from FTE. Knowing nothing about this db (apart from having to create it from a template), I have filled this out the best I could - Judy Thomson</v>
          </cell>
          <cell r="H423" t="str">
            <v>Information</v>
          </cell>
          <cell r="J423" t="str">
            <v>10 to 100 Users</v>
          </cell>
          <cell r="K423" t="str">
            <v>Custom In House Developed</v>
          </cell>
          <cell r="L423" t="str">
            <v>In Production</v>
          </cell>
          <cell r="M423">
            <v>1</v>
          </cell>
          <cell r="N423">
            <v>39776</v>
          </cell>
          <cell r="P423">
            <v>39965</v>
          </cell>
          <cell r="Q423">
            <v>10</v>
          </cell>
          <cell r="R423" t="str">
            <v>Local Application</v>
          </cell>
          <cell r="S423" t="str">
            <v>Medium</v>
          </cell>
          <cell r="T423" t="str">
            <v>Social Statistics Group</v>
          </cell>
          <cell r="U423" t="str">
            <v>Social Conditions Statistics</v>
          </cell>
          <cell r="V423">
            <v>453</v>
          </cell>
          <cell r="W423" t="str">
            <v>Jeremy Michell</v>
          </cell>
          <cell r="X423" t="str">
            <v>Cassandra Gligora</v>
          </cell>
          <cell r="Y423" t="str">
            <v>Jeremy Michell</v>
          </cell>
          <cell r="Z423" t="str">
            <v>Lotus Notes</v>
          </cell>
          <cell r="AD423">
            <v>33846</v>
          </cell>
          <cell r="AE423">
            <v>34170.428571428602</v>
          </cell>
          <cell r="AF423">
            <v>32429.68</v>
          </cell>
          <cell r="AG423">
            <v>1184</v>
          </cell>
        </row>
        <row r="424">
          <cell r="A424">
            <v>253</v>
          </cell>
          <cell r="B424" t="str">
            <v>Home Use of Software Register -  Ver 2_337850</v>
          </cell>
          <cell r="C424">
            <v>337850</v>
          </cell>
          <cell r="D424" t="str">
            <v>Home Use of Software Register</v>
          </cell>
          <cell r="E424" t="str">
            <v>Home Use of Software Register -  Ver 2</v>
          </cell>
          <cell r="F424" t="str">
            <v>TSD Client Services</v>
          </cell>
          <cell r="G424" t="str">
            <v>Register of requests for access to Office Systems software for use at home</v>
          </cell>
          <cell r="H424" t="str">
            <v>Administration</v>
          </cell>
          <cell r="I424" t="str">
            <v>Systems - Business Systems for Internal Use</v>
          </cell>
          <cell r="J424" t="str">
            <v>Less than 10 at a Single Site</v>
          </cell>
          <cell r="K424" t="str">
            <v>Custom In House Developed</v>
          </cell>
          <cell r="L424" t="str">
            <v>In Production</v>
          </cell>
          <cell r="M424">
            <v>2</v>
          </cell>
          <cell r="N424">
            <v>34425.041666666664</v>
          </cell>
          <cell r="P424">
            <v>39965</v>
          </cell>
          <cell r="Q424">
            <v>5</v>
          </cell>
          <cell r="R424" t="str">
            <v>Local Application</v>
          </cell>
          <cell r="S424" t="str">
            <v>Low</v>
          </cell>
          <cell r="T424" t="str">
            <v>Technology Services Division</v>
          </cell>
          <cell r="U424" t="str">
            <v>Technology Infrastructure</v>
          </cell>
          <cell r="V424">
            <v>277</v>
          </cell>
          <cell r="W424" t="str">
            <v>Andrew Gill,Mark Bingley</v>
          </cell>
          <cell r="X424" t="str">
            <v>Matthew Artis</v>
          </cell>
          <cell r="Y424" t="str">
            <v>Andrew Gill</v>
          </cell>
          <cell r="Z424" t="str">
            <v>Lotus Notes</v>
          </cell>
          <cell r="AA424" t="str">
            <v>Lotus Notes</v>
          </cell>
          <cell r="AB424" t="str">
            <v>LotusScript/LotusFormula</v>
          </cell>
          <cell r="AD424">
            <v>0</v>
          </cell>
          <cell r="AF424">
            <v>0</v>
          </cell>
          <cell r="AG424">
            <v>253</v>
          </cell>
        </row>
        <row r="425">
          <cell r="A425">
            <v>533</v>
          </cell>
          <cell r="B425" t="str">
            <v>Household Expenditure Survey 1998/99_</v>
          </cell>
          <cell r="D425" t="str">
            <v>Household Expenditure Survey 1998/99</v>
          </cell>
          <cell r="E425" t="str">
            <v>Household Expenditure Survey 1998/99</v>
          </cell>
          <cell r="I425" t="str">
            <v>Collection Processing System</v>
          </cell>
          <cell r="K425" t="str">
            <v>Custom In House Developed</v>
          </cell>
          <cell r="L425" t="str">
            <v>De-commissioned</v>
          </cell>
          <cell r="N425">
            <v>35977.5</v>
          </cell>
          <cell r="P425">
            <v>0</v>
          </cell>
          <cell r="T425" t="str">
            <v>** No Division/Group</v>
          </cell>
          <cell r="U425" t="str">
            <v>** No Branch</v>
          </cell>
          <cell r="W425" t="str">
            <v>John Kendrigan</v>
          </cell>
          <cell r="X425" t="str">
            <v>Harry Kroon</v>
          </cell>
          <cell r="Z425" t="str">
            <v>PC</v>
          </cell>
          <cell r="AG425">
            <v>533</v>
          </cell>
        </row>
        <row r="426">
          <cell r="A426">
            <v>1031</v>
          </cell>
          <cell r="B426" t="str">
            <v>household survey CURF creation and maintenance facility_352185</v>
          </cell>
          <cell r="C426">
            <v>352185</v>
          </cell>
          <cell r="D426" t="str">
            <v>household survey CURF creation and maintenance facility</v>
          </cell>
          <cell r="E426" t="str">
            <v>household survey CURF creation and maintenance facility</v>
          </cell>
          <cell r="F426" t="str">
            <v>Micro Data</v>
          </cell>
          <cell r="G426"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H426" t="str">
            <v>Statistical</v>
          </cell>
          <cell r="J426" t="str">
            <v>Single User</v>
          </cell>
          <cell r="K426" t="str">
            <v>Custom In House Developed</v>
          </cell>
          <cell r="L426" t="str">
            <v>De-commissioned</v>
          </cell>
          <cell r="N426">
            <v>40039</v>
          </cell>
          <cell r="O426">
            <v>40039</v>
          </cell>
          <cell r="P426">
            <v>39965</v>
          </cell>
          <cell r="Q426">
            <v>3</v>
          </cell>
          <cell r="R426" t="str">
            <v>Local Application</v>
          </cell>
          <cell r="S426" t="str">
            <v>Medium</v>
          </cell>
          <cell r="T426" t="str">
            <v>Social Statistics Group</v>
          </cell>
          <cell r="U426" t="str">
            <v>Education, Crime and Cultural Statistics</v>
          </cell>
          <cell r="V426">
            <v>449</v>
          </cell>
          <cell r="X426" t="str">
            <v>Adrian Paviour</v>
          </cell>
          <cell r="Z426" t="str">
            <v>PC</v>
          </cell>
          <cell r="AG426">
            <v>1031</v>
          </cell>
        </row>
        <row r="427">
          <cell r="A427">
            <v>1262</v>
          </cell>
          <cell r="B427" t="str">
            <v>Household Survey Facilities 2 (HSF2) -  Ver 1.0_372681</v>
          </cell>
          <cell r="C427">
            <v>372681</v>
          </cell>
          <cell r="D427" t="str">
            <v>Household Survey Facilities 2 (HSF2)</v>
          </cell>
          <cell r="E427" t="str">
            <v>Household Survey Facilities 2 (HSF2) -  Ver 1.0</v>
          </cell>
          <cell r="F427" t="str">
            <v>Household Survey Facilities</v>
          </cell>
          <cell r="H427" t="str">
            <v>Statistical</v>
          </cell>
          <cell r="J427" t="str">
            <v>10 to 100 Users</v>
          </cell>
          <cell r="K427" t="str">
            <v>Custom In House Developed</v>
          </cell>
          <cell r="L427" t="str">
            <v>Under Development</v>
          </cell>
          <cell r="M427">
            <v>1</v>
          </cell>
          <cell r="P427">
            <v>40299</v>
          </cell>
          <cell r="Q427">
            <v>7</v>
          </cell>
          <cell r="R427" t="str">
            <v>Business Infrastructure Application</v>
          </cell>
          <cell r="S427" t="str">
            <v>High</v>
          </cell>
          <cell r="T427" t="str">
            <v>Social Statistics Group</v>
          </cell>
          <cell r="U427" t="str">
            <v>Social Conditions Statistics</v>
          </cell>
          <cell r="V427">
            <v>441</v>
          </cell>
          <cell r="X427" t="str">
            <v>Adrian Paviour</v>
          </cell>
          <cell r="Z427" t="str">
            <v>Lotus Notes</v>
          </cell>
          <cell r="AG427">
            <v>1262</v>
          </cell>
        </row>
        <row r="428">
          <cell r="A428">
            <v>1025</v>
          </cell>
          <cell r="B428" t="str">
            <v>Household Surveys Assistant_352186</v>
          </cell>
          <cell r="C428">
            <v>352186</v>
          </cell>
          <cell r="D428" t="str">
            <v>Household Surveys Assistant</v>
          </cell>
          <cell r="E428" t="str">
            <v>Household Surveys Assistant</v>
          </cell>
          <cell r="F428" t="str">
            <v>Household Survey Facilities</v>
          </cell>
          <cell r="G428" t="str">
            <v>An Assistant for all Household survey processes and systems. Will use the assistant template but may deviate if required.</v>
          </cell>
          <cell r="H428" t="str">
            <v>Statistical</v>
          </cell>
          <cell r="J428" t="str">
            <v>10 to 100 Users</v>
          </cell>
          <cell r="K428" t="str">
            <v>Custom In House Developed</v>
          </cell>
          <cell r="L428" t="str">
            <v>In Production - Frozen</v>
          </cell>
          <cell r="N428">
            <v>39546</v>
          </cell>
          <cell r="P428">
            <v>39965</v>
          </cell>
          <cell r="Q428">
            <v>7</v>
          </cell>
          <cell r="R428" t="str">
            <v>Client Maintained Application</v>
          </cell>
          <cell r="S428" t="str">
            <v>Medium</v>
          </cell>
          <cell r="T428" t="str">
            <v>Social Statistics Group</v>
          </cell>
          <cell r="U428" t="str">
            <v>Education, Crime and Cultural Statistics</v>
          </cell>
          <cell r="V428">
            <v>441</v>
          </cell>
          <cell r="X428" t="str">
            <v>Adrian Paviour</v>
          </cell>
          <cell r="Z428" t="str">
            <v>PC</v>
          </cell>
          <cell r="AA428" t="str">
            <v>Notes</v>
          </cell>
          <cell r="AB428" t="str">
            <v>LotusScript/LotusFormula</v>
          </cell>
          <cell r="AD428">
            <v>110275.8</v>
          </cell>
          <cell r="AF428">
            <v>72273.36</v>
          </cell>
          <cell r="AG428">
            <v>1025</v>
          </cell>
        </row>
        <row r="429">
          <cell r="A429">
            <v>1065</v>
          </cell>
          <cell r="B429" t="str">
            <v>Household Surveys Business Activity Monitoring Facilities_357503</v>
          </cell>
          <cell r="C429">
            <v>357503</v>
          </cell>
          <cell r="D429" t="str">
            <v>Household Surveys Business Activity Monitoring Facilities</v>
          </cell>
          <cell r="E429" t="str">
            <v>Household Surveys Business Activity Monitoring Facilities</v>
          </cell>
          <cell r="F429" t="str">
            <v>Household Survey Facilities</v>
          </cell>
          <cell r="G429" t="str">
            <v>Suite of applications and databases which integrate to provide management information for PSG around household surveys. This is likely to include links to QIS, MIST reports, and HSP financials. And is likely to provide information for more than one collection.</v>
          </cell>
          <cell r="H429" t="str">
            <v>Statistical</v>
          </cell>
          <cell r="J429" t="str">
            <v>Single User</v>
          </cell>
          <cell r="K429" t="str">
            <v>Custom In House Developed</v>
          </cell>
          <cell r="L429" t="str">
            <v>Under Development</v>
          </cell>
          <cell r="N429">
            <v>38870</v>
          </cell>
          <cell r="P429">
            <v>39965</v>
          </cell>
          <cell r="Q429">
            <v>9</v>
          </cell>
          <cell r="R429" t="str">
            <v>Local Application</v>
          </cell>
          <cell r="S429" t="str">
            <v>Low</v>
          </cell>
          <cell r="T429" t="str">
            <v>Social Statistics Group</v>
          </cell>
          <cell r="U429" t="str">
            <v>Social Conditions Statistics</v>
          </cell>
          <cell r="V429">
            <v>449</v>
          </cell>
          <cell r="W429" t="str">
            <v>Chi Nguyen</v>
          </cell>
          <cell r="X429" t="str">
            <v>Adrian Paviour</v>
          </cell>
          <cell r="Y429" t="str">
            <v>Colin Vivian</v>
          </cell>
          <cell r="Z429" t="str">
            <v>PC</v>
          </cell>
          <cell r="AA429" t="str">
            <v>SAS</v>
          </cell>
          <cell r="AD429">
            <v>55894</v>
          </cell>
          <cell r="AF429">
            <v>44191.48</v>
          </cell>
          <cell r="AG429">
            <v>1065</v>
          </cell>
        </row>
        <row r="430">
          <cell r="A430">
            <v>131</v>
          </cell>
          <cell r="B430" t="str">
            <v>Household Surveys Facilities (HSF)_320184</v>
          </cell>
          <cell r="C430">
            <v>320184</v>
          </cell>
          <cell r="D430" t="str">
            <v>Household Surveys Facilities (HSF)</v>
          </cell>
          <cell r="E430" t="str">
            <v>Household Surveys Facilities (HSF)</v>
          </cell>
          <cell r="F430" t="str">
            <v>Household Survey Facilities</v>
          </cell>
          <cell r="G430" t="str">
            <v>The HSF /SMS system has replaced Household Surveys System (HSS) and Social Surveys Output System (SSOS).</v>
          </cell>
          <cell r="H430" t="str">
            <v>Statistical</v>
          </cell>
          <cell r="I430" t="str">
            <v>Collection Processing System</v>
          </cell>
          <cell r="J430" t="str">
            <v>10 to 100 Users</v>
          </cell>
          <cell r="K430" t="str">
            <v>Custom In House Developed</v>
          </cell>
          <cell r="L430" t="str">
            <v>In Production</v>
          </cell>
          <cell r="N430">
            <v>34578.5</v>
          </cell>
          <cell r="P430">
            <v>39965</v>
          </cell>
          <cell r="Q430">
            <v>15</v>
          </cell>
          <cell r="R430" t="str">
            <v>Business Infrastructure Application</v>
          </cell>
          <cell r="S430" t="str">
            <v>High</v>
          </cell>
          <cell r="T430" t="str">
            <v>Social Statistics Group</v>
          </cell>
          <cell r="U430" t="str">
            <v>** No Branch</v>
          </cell>
          <cell r="V430">
            <v>445</v>
          </cell>
          <cell r="W430" t="str">
            <v>Jeremy Michell</v>
          </cell>
          <cell r="X430" t="str">
            <v>Adrian Paviour</v>
          </cell>
          <cell r="Y430" t="str">
            <v>Jeremy Michell</v>
          </cell>
          <cell r="Z430" t="str">
            <v>PC</v>
          </cell>
          <cell r="AB430" t="str">
            <v>SAS</v>
          </cell>
          <cell r="AD430">
            <v>6243950.1799999997</v>
          </cell>
          <cell r="AE430">
            <v>86853</v>
          </cell>
          <cell r="AF430">
            <v>1370006.65</v>
          </cell>
          <cell r="AG430">
            <v>131</v>
          </cell>
        </row>
        <row r="431">
          <cell r="A431">
            <v>1023</v>
          </cell>
          <cell r="B431" t="str">
            <v>Household Surveys Knowledge Library_352188</v>
          </cell>
          <cell r="C431">
            <v>352188</v>
          </cell>
          <cell r="D431" t="str">
            <v>Household Surveys Knowledge Library</v>
          </cell>
          <cell r="E431" t="str">
            <v>Household Surveys Knowledge Library</v>
          </cell>
          <cell r="F431" t="str">
            <v>Household Survey Facilities</v>
          </cell>
          <cell r="H431" t="str">
            <v>Information</v>
          </cell>
          <cell r="J431" t="str">
            <v>10 to 100 Users</v>
          </cell>
          <cell r="K431" t="str">
            <v>Custom In House Developed</v>
          </cell>
          <cell r="L431" t="str">
            <v>In Production</v>
          </cell>
          <cell r="N431">
            <v>38884</v>
          </cell>
          <cell r="P431">
            <v>39965</v>
          </cell>
          <cell r="Q431">
            <v>7</v>
          </cell>
          <cell r="R431" t="str">
            <v>Local Application</v>
          </cell>
          <cell r="S431" t="str">
            <v>Medium</v>
          </cell>
          <cell r="T431" t="str">
            <v>Social Statistics Group</v>
          </cell>
          <cell r="U431" t="str">
            <v>Social Conditions Statistics</v>
          </cell>
          <cell r="V431">
            <v>441</v>
          </cell>
          <cell r="W431" t="str">
            <v>Jeremy Michell</v>
          </cell>
          <cell r="X431" t="str">
            <v>Adrian Paviour</v>
          </cell>
          <cell r="Y431" t="str">
            <v>Jeremy Michell</v>
          </cell>
          <cell r="Z431" t="str">
            <v>PC</v>
          </cell>
          <cell r="AA431" t="str">
            <v>Notes</v>
          </cell>
          <cell r="AB431" t="str">
            <v>LotusScript/LotusFormula</v>
          </cell>
          <cell r="AD431">
            <v>293</v>
          </cell>
          <cell r="AF431">
            <v>171.34</v>
          </cell>
          <cell r="AG431">
            <v>1023</v>
          </cell>
        </row>
        <row r="432">
          <cell r="A432">
            <v>1073</v>
          </cell>
          <cell r="B432" t="str">
            <v>Household Surveys Knowledge Library -  Ver 1.0_357714</v>
          </cell>
          <cell r="C432">
            <v>357714</v>
          </cell>
          <cell r="D432" t="str">
            <v>Household Surveys Knowledge Library</v>
          </cell>
          <cell r="E432" t="str">
            <v>Household Surveys Knowledge Library -  Ver 1.0</v>
          </cell>
          <cell r="F432" t="str">
            <v>Household Survey Facilities</v>
          </cell>
          <cell r="G432" t="str">
            <v>Asset exists with a different number - 352188</v>
          </cell>
          <cell r="H432" t="str">
            <v>Information</v>
          </cell>
          <cell r="J432" t="str">
            <v>10 to 100 Users</v>
          </cell>
          <cell r="K432" t="str">
            <v>Custom In House Developed</v>
          </cell>
          <cell r="L432" t="str">
            <v>De-commissioned</v>
          </cell>
          <cell r="M432">
            <v>1</v>
          </cell>
          <cell r="N432">
            <v>38884</v>
          </cell>
          <cell r="P432">
            <v>38961</v>
          </cell>
          <cell r="Q432">
            <v>10</v>
          </cell>
          <cell r="R432" t="str">
            <v>Local Application</v>
          </cell>
          <cell r="S432" t="str">
            <v>Low</v>
          </cell>
          <cell r="T432" t="str">
            <v>Social Statistics Group</v>
          </cell>
          <cell r="U432" t="str">
            <v>Social Conditions Statistics</v>
          </cell>
          <cell r="V432">
            <v>449</v>
          </cell>
          <cell r="X432" t="str">
            <v>Adrian Paviour</v>
          </cell>
          <cell r="Z432" t="str">
            <v>Lotus Notes</v>
          </cell>
          <cell r="AA432" t="str">
            <v>Notes</v>
          </cell>
          <cell r="AG432">
            <v>1073</v>
          </cell>
        </row>
        <row r="433">
          <cell r="A433">
            <v>1101</v>
          </cell>
          <cell r="B433" t="str">
            <v>Household Surveys Logging -  Ver V1.0_365464</v>
          </cell>
          <cell r="C433">
            <v>365464</v>
          </cell>
          <cell r="D433" t="str">
            <v>Household Surveys Logging</v>
          </cell>
          <cell r="E433" t="str">
            <v>Household Surveys Logging -  Ver V1.0</v>
          </cell>
          <cell r="F433" t="str">
            <v>Household Survey Facilities</v>
          </cell>
          <cell r="G433" t="str">
            <v>Record logging entries from HS applications.</v>
          </cell>
          <cell r="H433" t="str">
            <v>Corporate Infrastructure</v>
          </cell>
          <cell r="J433" t="str">
            <v>10 to 100 Users</v>
          </cell>
          <cell r="K433" t="str">
            <v>Custom In House Developed</v>
          </cell>
          <cell r="L433" t="str">
            <v>In Production - Frozen</v>
          </cell>
          <cell r="M433" t="str">
            <v>V1.0</v>
          </cell>
          <cell r="N433">
            <v>39546</v>
          </cell>
          <cell r="P433">
            <v>39965</v>
          </cell>
          <cell r="Q433">
            <v>3</v>
          </cell>
          <cell r="R433" t="str">
            <v>Business Infrastructure Application</v>
          </cell>
          <cell r="S433" t="str">
            <v>Low</v>
          </cell>
          <cell r="T433" t="str">
            <v>Social Statistics Group</v>
          </cell>
          <cell r="U433" t="str">
            <v>Social Conditions Statistics</v>
          </cell>
          <cell r="V433">
            <v>449</v>
          </cell>
          <cell r="W433" t="str">
            <v>Jeremy Michell</v>
          </cell>
          <cell r="X433" t="str">
            <v>Adrian Paviour</v>
          </cell>
          <cell r="Y433" t="str">
            <v>Jeremy Michell</v>
          </cell>
          <cell r="Z433" t="str">
            <v>Lotus Notes</v>
          </cell>
          <cell r="AB433" t="str">
            <v>LotusScript/LotusFormula</v>
          </cell>
          <cell r="AD433">
            <v>0</v>
          </cell>
          <cell r="AF433">
            <v>0</v>
          </cell>
          <cell r="AG433">
            <v>1101</v>
          </cell>
        </row>
        <row r="434">
          <cell r="A434">
            <v>1120</v>
          </cell>
          <cell r="B434" t="str">
            <v>Housing Price Index -  Ver 1.5_360661</v>
          </cell>
          <cell r="C434">
            <v>360661</v>
          </cell>
          <cell r="D434" t="str">
            <v>Housing Price Index</v>
          </cell>
          <cell r="E434" t="str">
            <v>Housing Price Index -  Ver 1.5</v>
          </cell>
          <cell r="F434" t="str">
            <v>Prices</v>
          </cell>
          <cell r="H434" t="str">
            <v>Statistical</v>
          </cell>
          <cell r="J434" t="str">
            <v>Less than 10 Across Sites</v>
          </cell>
          <cell r="K434" t="str">
            <v>Custom In House Developed</v>
          </cell>
          <cell r="L434" t="str">
            <v>In Production - Development Continuing</v>
          </cell>
          <cell r="M434">
            <v>1.5</v>
          </cell>
          <cell r="N434">
            <v>38701</v>
          </cell>
          <cell r="P434">
            <v>39965</v>
          </cell>
          <cell r="Q434">
            <v>10</v>
          </cell>
          <cell r="R434" t="str">
            <v>Local Application</v>
          </cell>
          <cell r="S434" t="str">
            <v>MEI Category 2</v>
          </cell>
          <cell r="T434" t="str">
            <v>Macroeconomics and Integration Group</v>
          </cell>
          <cell r="U434" t="str">
            <v>Prices</v>
          </cell>
          <cell r="V434">
            <v>507</v>
          </cell>
          <cell r="W434" t="str">
            <v>Ken Smith</v>
          </cell>
          <cell r="X434" t="str">
            <v>Mark Dubner</v>
          </cell>
          <cell r="Z434" t="str">
            <v>PC</v>
          </cell>
          <cell r="AD434">
            <v>380863</v>
          </cell>
          <cell r="AE434">
            <v>51413.67</v>
          </cell>
          <cell r="AF434">
            <v>179374.11</v>
          </cell>
          <cell r="AG434">
            <v>1120</v>
          </cell>
        </row>
        <row r="435">
          <cell r="A435">
            <v>534</v>
          </cell>
          <cell r="B435" t="str">
            <v>Housing Survey 1999 -  Ver N/A_</v>
          </cell>
          <cell r="D435" t="str">
            <v>Housing Survey 1999</v>
          </cell>
          <cell r="E435" t="str">
            <v>Housing Survey 1999 -  Ver N/A</v>
          </cell>
          <cell r="I435" t="str">
            <v>Collection Processing System</v>
          </cell>
          <cell r="K435" t="str">
            <v>Custom In House Developed</v>
          </cell>
          <cell r="L435" t="str">
            <v>De-commissioned</v>
          </cell>
          <cell r="M435" t="str">
            <v>N/A</v>
          </cell>
          <cell r="N435">
            <v>36039</v>
          </cell>
          <cell r="O435">
            <v>36495</v>
          </cell>
          <cell r="P435">
            <v>0</v>
          </cell>
          <cell r="T435" t="str">
            <v>Information Management Division</v>
          </cell>
          <cell r="U435" t="str">
            <v>Population Surveys</v>
          </cell>
          <cell r="V435">
            <v>252</v>
          </cell>
          <cell r="W435" t="str">
            <v>John Kendrigan</v>
          </cell>
          <cell r="X435" t="str">
            <v>Maurie Low</v>
          </cell>
          <cell r="Y435" t="str">
            <v>Bruce Green</v>
          </cell>
          <cell r="Z435" t="str">
            <v>PC</v>
          </cell>
          <cell r="AG435">
            <v>534</v>
          </cell>
        </row>
        <row r="436">
          <cell r="A436">
            <v>1256</v>
          </cell>
          <cell r="B436" t="str">
            <v>HR Indicators System_372556</v>
          </cell>
          <cell r="C436">
            <v>372556</v>
          </cell>
          <cell r="D436" t="str">
            <v>HR Indicators System</v>
          </cell>
          <cell r="E436" t="str">
            <v>HR Indicators System</v>
          </cell>
          <cell r="F436" t="str">
            <v>HR Systems</v>
          </cell>
          <cell r="H436" t="str">
            <v>Corporate</v>
          </cell>
          <cell r="J436" t="str">
            <v>Less than 10 at a Single Site</v>
          </cell>
          <cell r="K436" t="str">
            <v>Custom In House Developed</v>
          </cell>
          <cell r="L436" t="str">
            <v>Under Development</v>
          </cell>
          <cell r="P436">
            <v>40299</v>
          </cell>
          <cell r="Q436">
            <v>7</v>
          </cell>
          <cell r="R436" t="str">
            <v>Local Application</v>
          </cell>
          <cell r="S436" t="str">
            <v>High</v>
          </cell>
          <cell r="T436" t="str">
            <v>Chief Operating Officer</v>
          </cell>
          <cell r="U436" t="str">
            <v>Financial Management</v>
          </cell>
          <cell r="V436">
            <v>415</v>
          </cell>
          <cell r="X436" t="str">
            <v>Julie Gibson</v>
          </cell>
          <cell r="Z436" t="str">
            <v>Midrange - Windows</v>
          </cell>
          <cell r="AG436">
            <v>1256</v>
          </cell>
        </row>
        <row r="437">
          <cell r="A437">
            <v>492</v>
          </cell>
          <cell r="B437" t="str">
            <v>HRM Systems_337705</v>
          </cell>
          <cell r="C437">
            <v>337705</v>
          </cell>
          <cell r="D437" t="str">
            <v>HRM Systems</v>
          </cell>
          <cell r="E437" t="str">
            <v>HRM Systems</v>
          </cell>
          <cell r="F437" t="str">
            <v>HR Systems</v>
          </cell>
          <cell r="G437" t="str">
            <v>A Notes database for Rainbow support -  catalogued as  (Subject: "HRM Systems"; Database: "Database Catalog").</v>
          </cell>
          <cell r="H437" t="str">
            <v>Administration</v>
          </cell>
          <cell r="I437" t="str">
            <v>Systems - Business Systems for Internal Use</v>
          </cell>
          <cell r="J437" t="str">
            <v>10 to 100 Users</v>
          </cell>
          <cell r="K437" t="str">
            <v>Custom In House Developed</v>
          </cell>
          <cell r="L437" t="str">
            <v>De-commissioned</v>
          </cell>
          <cell r="N437">
            <v>34756</v>
          </cell>
          <cell r="P437">
            <v>37257</v>
          </cell>
          <cell r="Q437">
            <v>10</v>
          </cell>
          <cell r="R437" t="str">
            <v>Local Application</v>
          </cell>
          <cell r="S437" t="str">
            <v>Medium</v>
          </cell>
          <cell r="T437" t="str">
            <v>Corporate Services Division</v>
          </cell>
          <cell r="U437" t="str">
            <v>Financial Management</v>
          </cell>
          <cell r="V437">
            <v>412</v>
          </cell>
          <cell r="W437" t="str">
            <v>Jeremy Michell</v>
          </cell>
          <cell r="X437" t="str">
            <v>Eric Sadlowski</v>
          </cell>
          <cell r="Y437" t="str">
            <v>Jeremy Michell</v>
          </cell>
          <cell r="Z437" t="str">
            <v>Lotus Notes</v>
          </cell>
          <cell r="AG437">
            <v>492</v>
          </cell>
        </row>
        <row r="438">
          <cell r="A438">
            <v>665</v>
          </cell>
          <cell r="B438" t="str">
            <v>HSF Budget Spreadsheets_337852</v>
          </cell>
          <cell r="C438">
            <v>337852</v>
          </cell>
          <cell r="D438" t="str">
            <v>HSF Budget Spreadsheets</v>
          </cell>
          <cell r="E438" t="str">
            <v>HSF Budget Spreadsheets</v>
          </cell>
          <cell r="F438" t="str">
            <v>Social Statistics Business Systems</v>
          </cell>
          <cell r="G438" t="str">
            <v>was decommissioned after 2009 impairment testing</v>
          </cell>
          <cell r="H438" t="str">
            <v>Administration</v>
          </cell>
          <cell r="I438" t="str">
            <v>Other - None of the above (specify purpose)</v>
          </cell>
          <cell r="K438" t="str">
            <v>Custom In House Developed</v>
          </cell>
          <cell r="L438" t="str">
            <v>De-commissioned</v>
          </cell>
          <cell r="O438">
            <v>39986</v>
          </cell>
          <cell r="P438">
            <v>37257</v>
          </cell>
          <cell r="Q438">
            <v>10</v>
          </cell>
          <cell r="R438" t="str">
            <v>Local Application</v>
          </cell>
          <cell r="S438" t="str">
            <v>Medium</v>
          </cell>
          <cell r="T438" t="str">
            <v>Social Statistics Group</v>
          </cell>
          <cell r="U438" t="str">
            <v>Education, Crime and Cultural Statistics</v>
          </cell>
          <cell r="V438">
            <v>445</v>
          </cell>
          <cell r="W438" t="str">
            <v>Rob Edmondson</v>
          </cell>
          <cell r="Z438" t="str">
            <v>PC</v>
          </cell>
          <cell r="AG438">
            <v>665</v>
          </cell>
        </row>
        <row r="439">
          <cell r="A439">
            <v>482</v>
          </cell>
          <cell r="B439" t="str">
            <v>Human Resource Planning_337854</v>
          </cell>
          <cell r="C439">
            <v>337854</v>
          </cell>
          <cell r="D439" t="str">
            <v>Human Resource Planning</v>
          </cell>
          <cell r="E439" t="str">
            <v>Human Resource Planning</v>
          </cell>
          <cell r="F439" t="str">
            <v>HR Systems</v>
          </cell>
          <cell r="G439"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H439" t="str">
            <v>Administration</v>
          </cell>
          <cell r="I439" t="str">
            <v>Systems - Business Systems for Internal Use</v>
          </cell>
          <cell r="J439" t="str">
            <v>Single User</v>
          </cell>
          <cell r="K439" t="str">
            <v>Custom In House Developed</v>
          </cell>
          <cell r="L439" t="str">
            <v>De-commissioned</v>
          </cell>
          <cell r="N439">
            <v>36011</v>
          </cell>
          <cell r="O439">
            <v>40074</v>
          </cell>
          <cell r="P439">
            <v>39965</v>
          </cell>
          <cell r="Q439">
            <v>7</v>
          </cell>
          <cell r="R439" t="str">
            <v>Local Application</v>
          </cell>
          <cell r="S439" t="str">
            <v>Medium</v>
          </cell>
          <cell r="T439" t="str">
            <v>Corporate Services Division</v>
          </cell>
          <cell r="U439" t="str">
            <v>Human Resources Branch</v>
          </cell>
          <cell r="V439">
            <v>401</v>
          </cell>
          <cell r="W439" t="str">
            <v>Erin Matson</v>
          </cell>
          <cell r="X439" t="str">
            <v>Eric Sadlowski</v>
          </cell>
          <cell r="Y439" t="str">
            <v>Erin Matson</v>
          </cell>
          <cell r="Z439" t="str">
            <v>Lotus Notes</v>
          </cell>
          <cell r="AB439" t="str">
            <v>LotusScript/LotusFormula</v>
          </cell>
          <cell r="AG439">
            <v>482</v>
          </cell>
        </row>
        <row r="440">
          <cell r="A440">
            <v>1075</v>
          </cell>
          <cell r="B440" t="str">
            <v>HVSU - Births Processing System -  Ver 1.00_360781</v>
          </cell>
          <cell r="C440">
            <v>360781</v>
          </cell>
          <cell r="D440" t="str">
            <v>HVSU - Births Processing System</v>
          </cell>
          <cell r="E440" t="str">
            <v>HVSU - Births Processing System -  Ver 1.00</v>
          </cell>
          <cell r="F440" t="str">
            <v>Vital Statistics</v>
          </cell>
          <cell r="H440" t="str">
            <v>Statistical</v>
          </cell>
          <cell r="J440" t="str">
            <v>Less than 10 at a Single Site</v>
          </cell>
          <cell r="K440" t="str">
            <v>Custom In House Developed</v>
          </cell>
          <cell r="L440" t="str">
            <v>In Production - Development Continuing</v>
          </cell>
          <cell r="M440">
            <v>1</v>
          </cell>
          <cell r="N440">
            <v>39160</v>
          </cell>
          <cell r="P440">
            <v>39965</v>
          </cell>
          <cell r="Q440">
            <v>7</v>
          </cell>
          <cell r="R440" t="str">
            <v>Local Application</v>
          </cell>
          <cell r="S440" t="str">
            <v>High</v>
          </cell>
          <cell r="T440" t="str">
            <v>Social Statistics Group</v>
          </cell>
          <cell r="U440" t="str">
            <v>Health Information</v>
          </cell>
          <cell r="V440">
            <v>222</v>
          </cell>
          <cell r="W440" t="str">
            <v>Jeremy Michell</v>
          </cell>
          <cell r="X440" t="str">
            <v>Anneke Schmider</v>
          </cell>
          <cell r="Y440" t="str">
            <v>Jeremy Michell</v>
          </cell>
          <cell r="Z440" t="str">
            <v>Mid-Range</v>
          </cell>
          <cell r="AA440" t="str">
            <v>Notes</v>
          </cell>
          <cell r="AB440" t="str">
            <v>LotusScript/LotusFormula</v>
          </cell>
          <cell r="AD440">
            <v>261361.95</v>
          </cell>
          <cell r="AE440">
            <v>4305</v>
          </cell>
          <cell r="AF440">
            <v>181666.25</v>
          </cell>
          <cell r="AG440">
            <v>1075</v>
          </cell>
        </row>
        <row r="441">
          <cell r="A441">
            <v>1074</v>
          </cell>
          <cell r="B441" t="str">
            <v>HVSU - Marriages Processing System -  Ver 1.00_360780</v>
          </cell>
          <cell r="C441">
            <v>360780</v>
          </cell>
          <cell r="D441" t="str">
            <v>HVSU - Marriages Processing System</v>
          </cell>
          <cell r="E441" t="str">
            <v>HVSU - Marriages Processing System -  Ver 1.00</v>
          </cell>
          <cell r="F441" t="str">
            <v>Vital Statistics</v>
          </cell>
          <cell r="G441" t="str">
            <v>Collections for Marriages</v>
          </cell>
          <cell r="H441" t="str">
            <v>Statistical</v>
          </cell>
          <cell r="J441" t="str">
            <v>Less than 10 at a Single Site</v>
          </cell>
          <cell r="K441" t="str">
            <v>Custom In House Developed</v>
          </cell>
          <cell r="L441" t="str">
            <v>In Production - Development Continuing</v>
          </cell>
          <cell r="M441">
            <v>1</v>
          </cell>
          <cell r="N441">
            <v>38789</v>
          </cell>
          <cell r="P441">
            <v>39965</v>
          </cell>
          <cell r="Q441">
            <v>7</v>
          </cell>
          <cell r="R441" t="str">
            <v>Local Application</v>
          </cell>
          <cell r="S441" t="str">
            <v>Medium</v>
          </cell>
          <cell r="T441" t="str">
            <v>Social Statistics Group</v>
          </cell>
          <cell r="U441" t="str">
            <v>Health Information</v>
          </cell>
          <cell r="V441">
            <v>222</v>
          </cell>
          <cell r="W441" t="str">
            <v>Jeremy Michell</v>
          </cell>
          <cell r="X441" t="str">
            <v>Anneke Schmider</v>
          </cell>
          <cell r="Y441" t="str">
            <v>Jeremy Michell</v>
          </cell>
          <cell r="Z441" t="str">
            <v>Lotus Notes</v>
          </cell>
          <cell r="AA441" t="str">
            <v>Notes</v>
          </cell>
          <cell r="AB441" t="str">
            <v>LotusScript/LotusFormula</v>
          </cell>
          <cell r="AD441">
            <v>7746</v>
          </cell>
          <cell r="AE441">
            <v>4512</v>
          </cell>
          <cell r="AF441">
            <v>5826.61</v>
          </cell>
          <cell r="AG441">
            <v>1074</v>
          </cell>
        </row>
        <row r="442">
          <cell r="A442">
            <v>1103</v>
          </cell>
          <cell r="B442" t="str">
            <v>HVSU - Mortality Processing System -  Ver 1.00_360782</v>
          </cell>
          <cell r="C442">
            <v>360782</v>
          </cell>
          <cell r="D442" t="str">
            <v>HVSU - Mortality Processing System</v>
          </cell>
          <cell r="E442" t="str">
            <v>HVSU - Mortality Processing System -  Ver 1.00</v>
          </cell>
          <cell r="F442" t="str">
            <v>Vital Statistics</v>
          </cell>
          <cell r="H442" t="str">
            <v>Statistical</v>
          </cell>
          <cell r="J442" t="str">
            <v>Less than 10 at a Single Site</v>
          </cell>
          <cell r="K442" t="str">
            <v>Custom In House Developed</v>
          </cell>
          <cell r="L442" t="str">
            <v>In Production - Development Continuing</v>
          </cell>
          <cell r="M442">
            <v>1</v>
          </cell>
          <cell r="N442">
            <v>39220</v>
          </cell>
          <cell r="P442">
            <v>39965</v>
          </cell>
          <cell r="Q442">
            <v>7</v>
          </cell>
          <cell r="R442" t="str">
            <v>Local Application</v>
          </cell>
          <cell r="S442" t="str">
            <v>High</v>
          </cell>
          <cell r="T442" t="str">
            <v>Social Statistics Group</v>
          </cell>
          <cell r="U442" t="str">
            <v>Health Information</v>
          </cell>
          <cell r="V442">
            <v>435</v>
          </cell>
          <cell r="W442" t="str">
            <v>Jeremy Michell</v>
          </cell>
          <cell r="X442" t="str">
            <v>Anneke Schmider</v>
          </cell>
          <cell r="Y442" t="str">
            <v>Jeremy Michell</v>
          </cell>
          <cell r="Z442" t="str">
            <v>Lotus Notes</v>
          </cell>
          <cell r="AA442" t="str">
            <v>Lotus Notes</v>
          </cell>
          <cell r="AB442" t="str">
            <v>LotusScript/LotusFormula</v>
          </cell>
          <cell r="AD442">
            <v>257435.75</v>
          </cell>
          <cell r="AE442">
            <v>28728</v>
          </cell>
          <cell r="AF442">
            <v>195144.46</v>
          </cell>
          <cell r="AG442">
            <v>1103</v>
          </cell>
        </row>
        <row r="443">
          <cell r="A443">
            <v>1104</v>
          </cell>
          <cell r="B443" t="str">
            <v>IBCS Editing Facilities -  Ver 1.00_363850</v>
          </cell>
          <cell r="C443">
            <v>363850</v>
          </cell>
          <cell r="D443" t="str">
            <v>IBCS Editing Facilities</v>
          </cell>
          <cell r="E443" t="str">
            <v>IBCS Editing Facilities -  Ver 1.00</v>
          </cell>
          <cell r="F443" t="str">
            <v>Editing Facilities</v>
          </cell>
          <cell r="G443" t="str">
            <v>It includes Innovation and BUIT.</v>
          </cell>
          <cell r="H443" t="str">
            <v>Statistical</v>
          </cell>
          <cell r="J443" t="str">
            <v>10 to 100 Users</v>
          </cell>
          <cell r="K443" t="str">
            <v>Custom In House Developed</v>
          </cell>
          <cell r="L443" t="str">
            <v>In Production</v>
          </cell>
          <cell r="M443">
            <v>1</v>
          </cell>
          <cell r="N443">
            <v>39630</v>
          </cell>
          <cell r="P443">
            <v>39600</v>
          </cell>
          <cell r="Q443">
            <v>7</v>
          </cell>
          <cell r="R443" t="str">
            <v>Local Application</v>
          </cell>
          <cell r="S443" t="str">
            <v>High</v>
          </cell>
          <cell r="T443" t="str">
            <v>Macroeconomics and Integration Group</v>
          </cell>
          <cell r="U443" t="str">
            <v>Economic Analysis and Reporting Branch</v>
          </cell>
          <cell r="V443">
            <v>422</v>
          </cell>
          <cell r="W443" t="str">
            <v>Brendan Moylan</v>
          </cell>
          <cell r="X443" t="str">
            <v>Diane Braskic</v>
          </cell>
          <cell r="Y443" t="str">
            <v>Mark Bingley</v>
          </cell>
          <cell r="Z443" t="str">
            <v>Mid-Range</v>
          </cell>
          <cell r="AD443">
            <v>0</v>
          </cell>
          <cell r="AF443">
            <v>0</v>
          </cell>
          <cell r="AG443">
            <v>1104</v>
          </cell>
        </row>
        <row r="444">
          <cell r="A444">
            <v>932</v>
          </cell>
          <cell r="B444" t="str">
            <v>IBM Lotus Learning Management System -  Ver 1.0.5_344565</v>
          </cell>
          <cell r="C444">
            <v>344565</v>
          </cell>
          <cell r="D444" t="str">
            <v>IBM Lotus Learning Management System</v>
          </cell>
          <cell r="E444" t="str">
            <v>IBM Lotus Learning Management System -  Ver 1.0.5</v>
          </cell>
          <cell r="F444" t="str">
            <v>HR Systems</v>
          </cell>
          <cell r="G444" t="str">
            <v>ABS learning content control and distribution system</v>
          </cell>
          <cell r="H444" t="str">
            <v>Training</v>
          </cell>
          <cell r="J444" t="str">
            <v>More than 100 Users</v>
          </cell>
          <cell r="K444" t="str">
            <v>Custom In House Developed</v>
          </cell>
          <cell r="L444" t="str">
            <v>In Production - Frozen</v>
          </cell>
          <cell r="M444" t="str">
            <v>1.0.5</v>
          </cell>
          <cell r="P444">
            <v>39965</v>
          </cell>
          <cell r="Q444">
            <v>5</v>
          </cell>
          <cell r="R444" t="str">
            <v>Business Infrastructure Application</v>
          </cell>
          <cell r="S444" t="str">
            <v>Low</v>
          </cell>
          <cell r="T444" t="str">
            <v>Technology Services Division</v>
          </cell>
          <cell r="U444" t="str">
            <v>Technology Infrastructure</v>
          </cell>
          <cell r="V444">
            <v>364</v>
          </cell>
          <cell r="W444" t="str">
            <v>John D Moore</v>
          </cell>
          <cell r="X444" t="str">
            <v>Julie Gibson</v>
          </cell>
          <cell r="Y444" t="str">
            <v>Ann Hare</v>
          </cell>
          <cell r="Z444" t="str">
            <v>Other</v>
          </cell>
          <cell r="AD444">
            <v>0</v>
          </cell>
          <cell r="AF444">
            <v>0</v>
          </cell>
          <cell r="AG444">
            <v>932</v>
          </cell>
        </row>
        <row r="445">
          <cell r="A445">
            <v>1265</v>
          </cell>
          <cell r="B445" t="str">
            <v>ICB Management Information_373511</v>
          </cell>
          <cell r="C445">
            <v>373511</v>
          </cell>
          <cell r="D445" t="str">
            <v>ICB Management Information</v>
          </cell>
          <cell r="E445" t="str">
            <v>ICB Management Information</v>
          </cell>
          <cell r="H445" t="str">
            <v>Administration</v>
          </cell>
          <cell r="J445" t="str">
            <v>10 to 100 Users</v>
          </cell>
          <cell r="K445" t="str">
            <v>Custom In House Developed</v>
          </cell>
          <cell r="L445" t="str">
            <v>Under Development</v>
          </cell>
          <cell r="P445">
            <v>40330</v>
          </cell>
          <cell r="Q445">
            <v>7</v>
          </cell>
          <cell r="R445" t="str">
            <v>Local Application</v>
          </cell>
          <cell r="S445" t="str">
            <v>Low</v>
          </cell>
          <cell r="T445" t="str">
            <v>Integrated Collection and Dissemination Services</v>
          </cell>
          <cell r="U445" t="str">
            <v>Integrated Collection</v>
          </cell>
          <cell r="V445">
            <v>181</v>
          </cell>
          <cell r="X445" t="str">
            <v>Larissa Baines</v>
          </cell>
          <cell r="Z445" t="str">
            <v>Web Server stack - J-ABS/Thin Client</v>
          </cell>
          <cell r="AG445">
            <v>1265</v>
          </cell>
        </row>
        <row r="446">
          <cell r="A446">
            <v>1248</v>
          </cell>
          <cell r="B446" t="str">
            <v>ICT Security Facilities_371376</v>
          </cell>
          <cell r="C446">
            <v>371376</v>
          </cell>
          <cell r="D446" t="str">
            <v>ICT Security Facilities</v>
          </cell>
          <cell r="E446" t="str">
            <v>ICT Security Facilities</v>
          </cell>
          <cell r="H446" t="str">
            <v>Security</v>
          </cell>
          <cell r="J446" t="str">
            <v>More than 100 Users</v>
          </cell>
          <cell r="K446" t="str">
            <v>Custom In House Developed</v>
          </cell>
          <cell r="L446" t="str">
            <v>In Production</v>
          </cell>
          <cell r="P446">
            <v>40238</v>
          </cell>
          <cell r="Q446">
            <v>5</v>
          </cell>
          <cell r="R446" t="str">
            <v>Local Application</v>
          </cell>
          <cell r="S446" t="str">
            <v>Medium</v>
          </cell>
          <cell r="T446" t="str">
            <v>Chief Operating Officer</v>
          </cell>
          <cell r="U446" t="str">
            <v>Technology Applications</v>
          </cell>
          <cell r="V446">
            <v>491</v>
          </cell>
          <cell r="W446" t="str">
            <v>Tim Montgomery</v>
          </cell>
          <cell r="X446" t="str">
            <v>Debbie Watson</v>
          </cell>
          <cell r="Y446" t="str">
            <v>Tim Montgomery</v>
          </cell>
          <cell r="Z446" t="str">
            <v>PC - Thick Client</v>
          </cell>
          <cell r="AD446">
            <v>0</v>
          </cell>
          <cell r="AF446">
            <v>0</v>
          </cell>
          <cell r="AG446">
            <v>1248</v>
          </cell>
        </row>
        <row r="447">
          <cell r="A447">
            <v>1188</v>
          </cell>
          <cell r="B447" t="str">
            <v>IDW Loader - Front End -  Ver v2.0_366081</v>
          </cell>
          <cell r="C447">
            <v>366081</v>
          </cell>
          <cell r="D447" t="str">
            <v>IDW Loader - Front End</v>
          </cell>
          <cell r="E447" t="str">
            <v>IDW Loader - Front End -  Ver v2.0</v>
          </cell>
          <cell r="F447" t="str">
            <v>IDW</v>
          </cell>
          <cell r="G447" t="str">
            <v>TBC Based on information identified during the Application Assessment process this application was decommissioned</v>
          </cell>
          <cell r="H447" t="str">
            <v>Corporate Infrastructure</v>
          </cell>
          <cell r="J447" t="str">
            <v>10 to 100 Users</v>
          </cell>
          <cell r="K447" t="str">
            <v>Custom In House Developed</v>
          </cell>
          <cell r="L447" t="str">
            <v>De-commissioned</v>
          </cell>
          <cell r="M447" t="str">
            <v>v2.0</v>
          </cell>
          <cell r="N447">
            <v>39630</v>
          </cell>
          <cell r="O447">
            <v>40238</v>
          </cell>
          <cell r="P447">
            <v>39965</v>
          </cell>
          <cell r="Q447">
            <v>8</v>
          </cell>
          <cell r="R447" t="str">
            <v>Business Infrastructure Application</v>
          </cell>
          <cell r="S447" t="str">
            <v>High</v>
          </cell>
          <cell r="T447" t="str">
            <v>Macroeconomics and Integration Group</v>
          </cell>
          <cell r="U447" t="str">
            <v>** No Branch</v>
          </cell>
          <cell r="V447">
            <v>534</v>
          </cell>
          <cell r="W447" t="str">
            <v>Ken Smith</v>
          </cell>
          <cell r="Y447" t="str">
            <v>Brendan Moylan</v>
          </cell>
          <cell r="Z447" t="str">
            <v>Lotus Notes</v>
          </cell>
          <cell r="AD447">
            <v>0</v>
          </cell>
          <cell r="AF447">
            <v>0</v>
          </cell>
          <cell r="AG447">
            <v>1188</v>
          </cell>
        </row>
        <row r="448">
          <cell r="A448">
            <v>44</v>
          </cell>
          <cell r="B448" t="str">
            <v>IESIS Historical Data Output System_</v>
          </cell>
          <cell r="D448" t="str">
            <v>IESIS Historical Data Output System</v>
          </cell>
          <cell r="E448" t="str">
            <v>IESIS Historical Data Output System</v>
          </cell>
          <cell r="I448" t="str">
            <v>Distribution</v>
          </cell>
          <cell r="K448" t="str">
            <v>Custom In House Developed</v>
          </cell>
          <cell r="L448" t="str">
            <v>De-commissioned</v>
          </cell>
          <cell r="N448">
            <v>34151.5</v>
          </cell>
          <cell r="P448">
            <v>0</v>
          </cell>
          <cell r="T448" t="str">
            <v>** No Division/Group</v>
          </cell>
          <cell r="U448" t="str">
            <v>** No Branch</v>
          </cell>
          <cell r="W448" t="str">
            <v>Rob Edmondson</v>
          </cell>
          <cell r="X448" t="str">
            <v>Manufacturing (Contact Peter Lameks)</v>
          </cell>
          <cell r="Z448" t="str">
            <v>Mainframe</v>
          </cell>
          <cell r="AG448">
            <v>44</v>
          </cell>
        </row>
        <row r="449">
          <cell r="A449">
            <v>882</v>
          </cell>
          <cell r="B449" t="str">
            <v>IFAB Frames Management -  Ver Version 1_341379</v>
          </cell>
          <cell r="C449">
            <v>341379</v>
          </cell>
          <cell r="D449" t="str">
            <v>IFAB Frames Management</v>
          </cell>
          <cell r="E449" t="str">
            <v>IFAB Frames Management -  Ver Version 1</v>
          </cell>
          <cell r="F449" t="str">
            <v>International and Financial Accounts</v>
          </cell>
          <cell r="G449" t="str">
            <v>Coordinating all IFAB surveys registers and sourcing them from the Business register</v>
          </cell>
          <cell r="H449" t="str">
            <v>Statistical</v>
          </cell>
          <cell r="K449" t="str">
            <v>Custom In House Developed</v>
          </cell>
          <cell r="L449" t="str">
            <v>In Production</v>
          </cell>
          <cell r="M449" t="str">
            <v>Version 1</v>
          </cell>
          <cell r="N449">
            <v>38111</v>
          </cell>
          <cell r="P449">
            <v>39965</v>
          </cell>
          <cell r="Q449">
            <v>3</v>
          </cell>
          <cell r="R449" t="str">
            <v>Local Application</v>
          </cell>
          <cell r="S449" t="str">
            <v>High</v>
          </cell>
          <cell r="T449" t="str">
            <v>Macroeconomics and Integration Group</v>
          </cell>
          <cell r="U449" t="str">
            <v>International Accounts and Financial Statistics Branch</v>
          </cell>
          <cell r="V449">
            <v>33</v>
          </cell>
          <cell r="W449" t="str">
            <v>Edwin Aplin</v>
          </cell>
          <cell r="X449" t="str">
            <v>Michelle Gifford</v>
          </cell>
          <cell r="Y449" t="str">
            <v>Geoff Coggins</v>
          </cell>
          <cell r="Z449" t="str">
            <v>Mid-Range</v>
          </cell>
          <cell r="AA449" t="str">
            <v>Centura,Notes</v>
          </cell>
          <cell r="AB449" t="str">
            <v>CENTURA</v>
          </cell>
          <cell r="AD449">
            <v>0</v>
          </cell>
          <cell r="AF449">
            <v>0</v>
          </cell>
          <cell r="AG449">
            <v>882</v>
          </cell>
        </row>
        <row r="450">
          <cell r="A450">
            <v>666</v>
          </cell>
          <cell r="B450" t="str">
            <v>IMD Award for Excellence_337857</v>
          </cell>
          <cell r="C450">
            <v>337857</v>
          </cell>
          <cell r="D450" t="str">
            <v>IMD Award for Excellence</v>
          </cell>
          <cell r="E450" t="str">
            <v>IMD Award for Excellence</v>
          </cell>
          <cell r="F450" t="str">
            <v>ICDS - Client Services</v>
          </cell>
          <cell r="G450" t="str">
            <v>Database for the creation and processing of IMD award nominations</v>
          </cell>
          <cell r="H450" t="str">
            <v>Administration</v>
          </cell>
          <cell r="I450" t="str">
            <v>Human Resources</v>
          </cell>
          <cell r="J450" t="str">
            <v>Less than 10 at a Single Site</v>
          </cell>
          <cell r="K450" t="str">
            <v>Custom In House Developed</v>
          </cell>
          <cell r="L450" t="str">
            <v>In Production</v>
          </cell>
          <cell r="N450">
            <v>36831</v>
          </cell>
          <cell r="P450">
            <v>39965</v>
          </cell>
          <cell r="Q450">
            <v>6</v>
          </cell>
          <cell r="R450" t="str">
            <v>Local Application</v>
          </cell>
          <cell r="S450" t="str">
            <v>Low</v>
          </cell>
          <cell r="T450" t="str">
            <v>Chief Operating Officer</v>
          </cell>
          <cell r="U450" t="str">
            <v>** No Branch</v>
          </cell>
          <cell r="V450">
            <v>951</v>
          </cell>
          <cell r="W450" t="str">
            <v>Grant Spratt</v>
          </cell>
          <cell r="X450" t="str">
            <v>Dean Turner</v>
          </cell>
          <cell r="Y450" t="str">
            <v>Edwin Aplin</v>
          </cell>
          <cell r="Z450" t="str">
            <v>Lotus Notes</v>
          </cell>
          <cell r="AB450" t="str">
            <v>LotusScript/LotusFormula</v>
          </cell>
          <cell r="AD450">
            <v>0</v>
          </cell>
          <cell r="AF450">
            <v>0</v>
          </cell>
          <cell r="AG450">
            <v>666</v>
          </cell>
        </row>
        <row r="451">
          <cell r="A451">
            <v>880</v>
          </cell>
          <cell r="B451" t="str">
            <v>IMD FAM -  Ver 1_341380</v>
          </cell>
          <cell r="C451">
            <v>341380</v>
          </cell>
          <cell r="D451" t="str">
            <v>IMD FAM</v>
          </cell>
          <cell r="E451" t="str">
            <v>IMD FAM -  Ver 1</v>
          </cell>
          <cell r="F451" t="str">
            <v>ICDS - Client Services</v>
          </cell>
          <cell r="G451" t="str">
            <v>Funding and Accountablity Model. Tracks IMD revenue projections and calculates funding based on projected income</v>
          </cell>
          <cell r="H451" t="str">
            <v>Administration</v>
          </cell>
          <cell r="J451" t="str">
            <v>Less than 10 at a Single Site</v>
          </cell>
          <cell r="K451" t="str">
            <v>Custom In House Developed</v>
          </cell>
          <cell r="L451" t="str">
            <v>In Production</v>
          </cell>
          <cell r="M451">
            <v>1</v>
          </cell>
          <cell r="P451">
            <v>39965</v>
          </cell>
          <cell r="Q451">
            <v>8</v>
          </cell>
          <cell r="R451" t="str">
            <v>Local Application</v>
          </cell>
          <cell r="S451" t="str">
            <v>Low</v>
          </cell>
          <cell r="T451" t="str">
            <v>Chief Operating Officer</v>
          </cell>
          <cell r="U451" t="str">
            <v>** No Branch</v>
          </cell>
          <cell r="V451">
            <v>951</v>
          </cell>
          <cell r="W451" t="str">
            <v>Grant Spratt</v>
          </cell>
          <cell r="X451" t="str">
            <v>Jennifer Cheffers</v>
          </cell>
          <cell r="Y451" t="str">
            <v>Edwin Aplin</v>
          </cell>
          <cell r="Z451" t="str">
            <v>PC</v>
          </cell>
          <cell r="AB451" t="str">
            <v>LotusScript/LotusFormula</v>
          </cell>
          <cell r="AD451">
            <v>0</v>
          </cell>
          <cell r="AF451">
            <v>0</v>
          </cell>
          <cell r="AG451">
            <v>880</v>
          </cell>
        </row>
        <row r="452">
          <cell r="A452">
            <v>1047</v>
          </cell>
          <cell r="B452" t="str">
            <v>Incident Reporting &amp; Early Intervention System (IREIS)_357699</v>
          </cell>
          <cell r="C452">
            <v>357699</v>
          </cell>
          <cell r="D452" t="str">
            <v>Incident Reporting &amp; Early Intervention System (IREIS)</v>
          </cell>
          <cell r="E452" t="str">
            <v>Incident Reporting &amp; Early Intervention System (IREIS)</v>
          </cell>
          <cell r="F452" t="str">
            <v>HR Systems</v>
          </cell>
          <cell r="G4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H452" t="str">
            <v>Corporate</v>
          </cell>
          <cell r="J452" t="str">
            <v>More than 100 Users</v>
          </cell>
          <cell r="K452" t="str">
            <v>Custom In House Developed</v>
          </cell>
          <cell r="L452" t="str">
            <v>In Production</v>
          </cell>
          <cell r="N452">
            <v>38818</v>
          </cell>
          <cell r="P452">
            <v>39965</v>
          </cell>
          <cell r="Q452">
            <v>7</v>
          </cell>
          <cell r="R452" t="str">
            <v>Local Application</v>
          </cell>
          <cell r="S452" t="str">
            <v>Medium</v>
          </cell>
          <cell r="T452" t="str">
            <v>Chief Operating Officer</v>
          </cell>
          <cell r="U452" t="str">
            <v>Human Resources Branch</v>
          </cell>
          <cell r="V452">
            <v>417</v>
          </cell>
          <cell r="W452" t="str">
            <v>Erin Matson</v>
          </cell>
          <cell r="X452" t="str">
            <v>Julie Gibson</v>
          </cell>
          <cell r="Y452" t="str">
            <v>Erin Matson</v>
          </cell>
          <cell r="Z452" t="str">
            <v>Lotus Notes</v>
          </cell>
          <cell r="AA452" t="str">
            <v>Notes</v>
          </cell>
          <cell r="AB452" t="str">
            <v>LotusScript/LotusFormula</v>
          </cell>
          <cell r="AD452">
            <v>41701</v>
          </cell>
          <cell r="AE452">
            <v>3160.2857142857101</v>
          </cell>
          <cell r="AF452">
            <v>14479.53</v>
          </cell>
          <cell r="AG452">
            <v>1047</v>
          </cell>
        </row>
        <row r="453">
          <cell r="A453">
            <v>804</v>
          </cell>
          <cell r="B453" t="str">
            <v>Incident Reports db_337862</v>
          </cell>
          <cell r="C453">
            <v>337862</v>
          </cell>
          <cell r="D453" t="str">
            <v>Incident Reports db</v>
          </cell>
          <cell r="E453" t="str">
            <v>Incident Reports db</v>
          </cell>
          <cell r="F453" t="str">
            <v>TSD Client Services</v>
          </cell>
          <cell r="G453" t="str">
            <v>Prod V1.05, Test V1.05, Dev V1.06</v>
          </cell>
          <cell r="H453" t="str">
            <v>Corporate Infrastructure</v>
          </cell>
          <cell r="I453" t="str">
            <v>Other - None of the above (specify purpose)</v>
          </cell>
          <cell r="J453" t="str">
            <v>10 to 100 Users</v>
          </cell>
          <cell r="K453" t="str">
            <v>Custom In House Developed</v>
          </cell>
          <cell r="L453" t="str">
            <v>In Production - Development Continuing</v>
          </cell>
          <cell r="P453">
            <v>39965</v>
          </cell>
          <cell r="Q453">
            <v>2</v>
          </cell>
          <cell r="R453" t="str">
            <v>Local Application</v>
          </cell>
          <cell r="S453" t="str">
            <v>Low</v>
          </cell>
          <cell r="T453" t="str">
            <v>Technology Services Division</v>
          </cell>
          <cell r="U453" t="str">
            <v>Technology Infrastructure</v>
          </cell>
          <cell r="V453">
            <v>365</v>
          </cell>
          <cell r="W453" t="str">
            <v>Mark Bingley</v>
          </cell>
          <cell r="X453" t="str">
            <v>Duncan Anderson</v>
          </cell>
          <cell r="Y453" t="str">
            <v>Keith Mitchell</v>
          </cell>
          <cell r="Z453" t="str">
            <v>Lotus Notes</v>
          </cell>
          <cell r="AB453" t="str">
            <v>LotusScript/LotusFormula</v>
          </cell>
          <cell r="AD453">
            <v>0</v>
          </cell>
          <cell r="AF453">
            <v>0</v>
          </cell>
          <cell r="AG453">
            <v>804</v>
          </cell>
        </row>
        <row r="454">
          <cell r="A454">
            <v>410</v>
          </cell>
          <cell r="B454" t="str">
            <v>Incidental Payments_337864</v>
          </cell>
          <cell r="C454">
            <v>337864</v>
          </cell>
          <cell r="D454" t="str">
            <v>Incidental Payments</v>
          </cell>
          <cell r="E454" t="str">
            <v>Incidental Payments</v>
          </cell>
          <cell r="F454" t="str">
            <v>Financial</v>
          </cell>
          <cell r="G454" t="str">
            <v>Incidental Payments  -  Domino databases catalogued as   (Subject: "Incidental Payments"; Database: "Domain Catalog") and   (Subject: "Incidental Payments V2.0"; Database: "Domain Catalog").</v>
          </cell>
          <cell r="H454" t="str">
            <v>Administration</v>
          </cell>
          <cell r="I454" t="str">
            <v>Systems - Business Systems for Internal Use</v>
          </cell>
          <cell r="J454" t="str">
            <v>More than 100 Users</v>
          </cell>
          <cell r="K454" t="str">
            <v>Custom In House Developed</v>
          </cell>
          <cell r="L454" t="str">
            <v>In Production</v>
          </cell>
          <cell r="P454">
            <v>39965</v>
          </cell>
          <cell r="Q454">
            <v>7</v>
          </cell>
          <cell r="R454" t="str">
            <v>Local Application</v>
          </cell>
          <cell r="S454" t="str">
            <v>High</v>
          </cell>
          <cell r="T454" t="str">
            <v>Chief Operating Officer</v>
          </cell>
          <cell r="U454" t="str">
            <v>Financial Management</v>
          </cell>
          <cell r="V454">
            <v>412</v>
          </cell>
          <cell r="W454" t="str">
            <v>Ta-Csd Director</v>
          </cell>
          <cell r="X454" t="str">
            <v>Eric Sadlowski</v>
          </cell>
          <cell r="Y454" t="str">
            <v>Ta-Csd Director</v>
          </cell>
          <cell r="Z454" t="str">
            <v>Lotus Notes</v>
          </cell>
          <cell r="AB454" t="str">
            <v>LotusScript/LotusFormula</v>
          </cell>
          <cell r="AD454">
            <v>4507</v>
          </cell>
          <cell r="AE454">
            <v>371.57142857142901</v>
          </cell>
          <cell r="AF454">
            <v>1082.8399999999999</v>
          </cell>
          <cell r="AG454">
            <v>410</v>
          </cell>
        </row>
        <row r="455">
          <cell r="A455">
            <v>730</v>
          </cell>
          <cell r="B455" t="str">
            <v>Income Tax Development_337706</v>
          </cell>
          <cell r="C455">
            <v>337706</v>
          </cell>
          <cell r="D455" t="str">
            <v>Income Tax Development</v>
          </cell>
          <cell r="E455" t="str">
            <v>Income Tax Development</v>
          </cell>
          <cell r="H455" t="str">
            <v>Statistical</v>
          </cell>
          <cell r="I455" t="str">
            <v>Collection Processing System</v>
          </cell>
          <cell r="K455" t="str">
            <v>Custom In House Developed</v>
          </cell>
          <cell r="L455" t="str">
            <v>De-commissioned</v>
          </cell>
          <cell r="N455">
            <v>37188</v>
          </cell>
          <cell r="P455">
            <v>37257</v>
          </cell>
          <cell r="Q455">
            <v>10</v>
          </cell>
          <cell r="R455" t="str">
            <v>Local Application</v>
          </cell>
          <cell r="T455" t="str">
            <v>Economic Statistics Group</v>
          </cell>
          <cell r="U455" t="str">
            <v>Industry Statistics</v>
          </cell>
          <cell r="V455">
            <v>134</v>
          </cell>
          <cell r="W455" t="str">
            <v>Jeanette Cotterill</v>
          </cell>
          <cell r="X455" t="str">
            <v>Clement Tozer</v>
          </cell>
          <cell r="Y455" t="str">
            <v>Brian Studman</v>
          </cell>
          <cell r="Z455" t="str">
            <v>Mid-Range</v>
          </cell>
          <cell r="AB455" t="str">
            <v>SAS</v>
          </cell>
          <cell r="AG455">
            <v>730</v>
          </cell>
        </row>
        <row r="456">
          <cell r="A456">
            <v>729</v>
          </cell>
          <cell r="B456" t="str">
            <v>Income Tax Operations_337707</v>
          </cell>
          <cell r="C456">
            <v>337707</v>
          </cell>
          <cell r="D456" t="str">
            <v>Income Tax Operations</v>
          </cell>
          <cell r="E456" t="str">
            <v>Income Tax Operations</v>
          </cell>
          <cell r="F456" t="str">
            <v>National Accounts</v>
          </cell>
          <cell r="G456" t="str">
            <v>The Income Tax System processes data from the Australian Taxation Office to produce data for Input-Output and eventually external clients. Data from the EAS is input to produce quality control measures.</v>
          </cell>
          <cell r="H456" t="str">
            <v>Statistical</v>
          </cell>
          <cell r="I456" t="str">
            <v>Collection Processing System</v>
          </cell>
          <cell r="K456" t="str">
            <v>Custom In House Developed</v>
          </cell>
          <cell r="L456" t="str">
            <v>De-commissioned</v>
          </cell>
          <cell r="N456">
            <v>35431</v>
          </cell>
          <cell r="O456">
            <v>39958</v>
          </cell>
          <cell r="P456">
            <v>37438</v>
          </cell>
          <cell r="Q456">
            <v>10</v>
          </cell>
          <cell r="R456" t="str">
            <v>Local Application</v>
          </cell>
          <cell r="S456" t="str">
            <v>High</v>
          </cell>
          <cell r="T456" t="str">
            <v>Population Labour Industry and Environment Statistics Group</v>
          </cell>
          <cell r="U456" t="str">
            <v>Industry Statistics Branch</v>
          </cell>
          <cell r="V456">
            <v>134</v>
          </cell>
          <cell r="W456" t="str">
            <v>Edwin Aplin</v>
          </cell>
          <cell r="X456" t="str">
            <v>Mark Wise</v>
          </cell>
          <cell r="Y456" t="str">
            <v>Andrew Gill</v>
          </cell>
          <cell r="Z456" t="str">
            <v>Mid-Range</v>
          </cell>
          <cell r="AB456" t="str">
            <v>SAS</v>
          </cell>
          <cell r="AG456">
            <v>729</v>
          </cell>
        </row>
        <row r="457">
          <cell r="A457">
            <v>368</v>
          </cell>
          <cell r="B457" t="str">
            <v>Income Tax R &amp; D_337708</v>
          </cell>
          <cell r="C457">
            <v>337708</v>
          </cell>
          <cell r="D457" t="str">
            <v>Income Tax R &amp; D</v>
          </cell>
          <cell r="E457" t="str">
            <v>Income Tax R &amp; D</v>
          </cell>
          <cell r="H457" t="str">
            <v>Statistical</v>
          </cell>
          <cell r="I457" t="str">
            <v>Collection Processing System</v>
          </cell>
          <cell r="K457" t="str">
            <v>Custom In House Developed</v>
          </cell>
          <cell r="L457" t="str">
            <v>De-commissioned</v>
          </cell>
          <cell r="N457">
            <v>35443.5</v>
          </cell>
          <cell r="P457">
            <v>37257</v>
          </cell>
          <cell r="Q457">
            <v>10</v>
          </cell>
          <cell r="R457" t="str">
            <v>Local Application</v>
          </cell>
          <cell r="T457" t="str">
            <v>Economic Statistics Group</v>
          </cell>
          <cell r="U457" t="str">
            <v>Industry Statistics</v>
          </cell>
          <cell r="V457">
            <v>134</v>
          </cell>
          <cell r="W457" t="str">
            <v>Jeanette Cotterill</v>
          </cell>
          <cell r="X457" t="str">
            <v>Clement Tozer</v>
          </cell>
          <cell r="Y457" t="str">
            <v>Andrew Gill</v>
          </cell>
          <cell r="Z457" t="str">
            <v>Mid-Range</v>
          </cell>
          <cell r="AB457" t="str">
            <v>SAS</v>
          </cell>
          <cell r="AG457">
            <v>368</v>
          </cell>
        </row>
        <row r="458">
          <cell r="A458">
            <v>1181</v>
          </cell>
          <cell r="B458" t="str">
            <v>Indigenous Assistant -  Ver 1.00_365944</v>
          </cell>
          <cell r="C458">
            <v>365944</v>
          </cell>
          <cell r="D458" t="str">
            <v>Indigenous Assistant</v>
          </cell>
          <cell r="E458" t="str">
            <v>Indigenous Assistant -  Ver 1.00</v>
          </cell>
          <cell r="F458" t="str">
            <v>NCATSI</v>
          </cell>
          <cell r="G458"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H458" t="str">
            <v>Information</v>
          </cell>
          <cell r="J458" t="str">
            <v>10 to 100 Users</v>
          </cell>
          <cell r="K458" t="str">
            <v>Custom In House Developed</v>
          </cell>
          <cell r="L458" t="str">
            <v>In Production</v>
          </cell>
          <cell r="M458">
            <v>1</v>
          </cell>
          <cell r="N458">
            <v>39755</v>
          </cell>
          <cell r="P458">
            <v>39965</v>
          </cell>
          <cell r="Q458">
            <v>5</v>
          </cell>
          <cell r="R458" t="str">
            <v>Local Application</v>
          </cell>
          <cell r="S458" t="str">
            <v>Low</v>
          </cell>
          <cell r="T458" t="str">
            <v>Social Statistics Group</v>
          </cell>
          <cell r="U458" t="str">
            <v>Indigenous &amp; Health Statistics</v>
          </cell>
          <cell r="V458">
            <v>434</v>
          </cell>
          <cell r="W458" t="str">
            <v>Jeremy Michell</v>
          </cell>
          <cell r="X458" t="str">
            <v>Julie Nankervis</v>
          </cell>
          <cell r="Y458" t="str">
            <v>Jeremy Michell</v>
          </cell>
          <cell r="Z458" t="str">
            <v>Lotus Notes</v>
          </cell>
          <cell r="AD458">
            <v>0</v>
          </cell>
          <cell r="AF458">
            <v>0</v>
          </cell>
          <cell r="AG458">
            <v>1181</v>
          </cell>
        </row>
        <row r="459">
          <cell r="A459">
            <v>1286</v>
          </cell>
          <cell r="B459" t="str">
            <v>Indigenous Location Database_375654</v>
          </cell>
          <cell r="C459">
            <v>375654</v>
          </cell>
          <cell r="D459" t="str">
            <v>Indigenous Location Database</v>
          </cell>
          <cell r="E459" t="str">
            <v>Indigenous Location Database</v>
          </cell>
          <cell r="F459" t="str">
            <v>Census</v>
          </cell>
          <cell r="H459" t="str">
            <v>Administration</v>
          </cell>
          <cell r="J459" t="str">
            <v>10 to 100 Users</v>
          </cell>
          <cell r="K459" t="str">
            <v>Custom In House Developed</v>
          </cell>
          <cell r="L459" t="str">
            <v>In Production</v>
          </cell>
          <cell r="P459">
            <v>40483</v>
          </cell>
          <cell r="Q459">
            <v>5</v>
          </cell>
          <cell r="R459" t="str">
            <v>Local Application</v>
          </cell>
          <cell r="S459" t="str">
            <v>Low</v>
          </cell>
          <cell r="T459" t="str">
            <v>Population Labour Industry and Environment Statistics Group</v>
          </cell>
          <cell r="U459" t="str">
            <v>Population Census</v>
          </cell>
          <cell r="V459">
            <v>213</v>
          </cell>
          <cell r="W459" t="str">
            <v>Ken Smith</v>
          </cell>
          <cell r="X459" t="str">
            <v>Rosalie Butler</v>
          </cell>
          <cell r="Z459" t="str">
            <v>Midrange - Windows</v>
          </cell>
          <cell r="AA459" t="str">
            <v>Grails</v>
          </cell>
          <cell r="AG459">
            <v>1286</v>
          </cell>
        </row>
        <row r="460">
          <cell r="A460">
            <v>285</v>
          </cell>
          <cell r="B460" t="str">
            <v>Industrial Disputes NEW_320141</v>
          </cell>
          <cell r="C460">
            <v>320141</v>
          </cell>
          <cell r="D460" t="str">
            <v>Industrial Disputes NEW</v>
          </cell>
          <cell r="E460" t="str">
            <v>Industrial Disputes NEW</v>
          </cell>
          <cell r="H460" t="str">
            <v>Statistical</v>
          </cell>
          <cell r="I460" t="str">
            <v>Collection Processing System</v>
          </cell>
          <cell r="K460" t="str">
            <v>Custom In House Developed</v>
          </cell>
          <cell r="L460" t="str">
            <v>De-commissioned</v>
          </cell>
          <cell r="N460">
            <v>34617.041666666664</v>
          </cell>
          <cell r="O460">
            <v>38321</v>
          </cell>
          <cell r="P460">
            <v>34820</v>
          </cell>
          <cell r="Q460">
            <v>10</v>
          </cell>
          <cell r="R460" t="str">
            <v>Local Application</v>
          </cell>
          <cell r="T460" t="str">
            <v>Population Statistics Group</v>
          </cell>
          <cell r="U460" t="str">
            <v>Labour and Education</v>
          </cell>
          <cell r="V460">
            <v>388</v>
          </cell>
          <cell r="W460" t="str">
            <v>Bruce Green</v>
          </cell>
          <cell r="X460" t="str">
            <v>Greg Hilton</v>
          </cell>
          <cell r="Y460" t="str">
            <v>Mark Bingley</v>
          </cell>
          <cell r="Z460" t="str">
            <v>PC</v>
          </cell>
          <cell r="AB460" t="str">
            <v>SQL WINDOWS/Centura</v>
          </cell>
          <cell r="AG460">
            <v>285</v>
          </cell>
        </row>
        <row r="461">
          <cell r="A461">
            <v>813</v>
          </cell>
          <cell r="B461" t="str">
            <v>Industrial Disputes (Support) -  Ver 2_337709</v>
          </cell>
          <cell r="C461">
            <v>337709</v>
          </cell>
          <cell r="D461" t="str">
            <v>Industrial Disputes (Support)</v>
          </cell>
          <cell r="E461" t="str">
            <v>Industrial Disputes (Support) -  Ver 2</v>
          </cell>
          <cell r="F461" t="str">
            <v>Industrial Disputes</v>
          </cell>
          <cell r="G461" t="str">
            <v>Development was virtually completed June 2004 (Inspect &amp; SAS)</v>
          </cell>
          <cell r="H461" t="str">
            <v>Statistical</v>
          </cell>
          <cell r="I461" t="str">
            <v>Collection Processing System</v>
          </cell>
          <cell r="J461" t="str">
            <v>Less than 10 at a Single Site</v>
          </cell>
          <cell r="K461" t="str">
            <v>Custom In House Developed</v>
          </cell>
          <cell r="L461" t="str">
            <v>In Production</v>
          </cell>
          <cell r="M461">
            <v>2</v>
          </cell>
          <cell r="N461">
            <v>37651</v>
          </cell>
          <cell r="P461">
            <v>39965</v>
          </cell>
          <cell r="Q461">
            <v>3</v>
          </cell>
          <cell r="R461" t="str">
            <v>Local Application</v>
          </cell>
          <cell r="S461" t="str">
            <v>Medium</v>
          </cell>
          <cell r="T461" t="str">
            <v>Population Labour Industry and Environment Statistics Group</v>
          </cell>
          <cell r="U461" t="str">
            <v>Labour and Demography Statistics</v>
          </cell>
          <cell r="V461">
            <v>388</v>
          </cell>
          <cell r="W461" t="str">
            <v>Chi Nguyen</v>
          </cell>
          <cell r="X461" t="str">
            <v>Colin Fallows</v>
          </cell>
          <cell r="Y461" t="str">
            <v>Mark Bingley</v>
          </cell>
          <cell r="Z461" t="str">
            <v>PC</v>
          </cell>
          <cell r="AA461" t="str">
            <v>Centura,Notes</v>
          </cell>
          <cell r="AB461" t="str">
            <v>LotusScript/LotusFormula</v>
          </cell>
          <cell r="AD461">
            <v>73661</v>
          </cell>
          <cell r="AE461">
            <v>279</v>
          </cell>
          <cell r="AF461">
            <v>22935.72</v>
          </cell>
          <cell r="AG461">
            <v>813</v>
          </cell>
        </row>
        <row r="462">
          <cell r="A462">
            <v>996</v>
          </cell>
          <cell r="B462" t="str">
            <v>Information and Communication Technology Industries Survey (ICTIS) -  Ver 1.00_349315</v>
          </cell>
          <cell r="C462">
            <v>349315</v>
          </cell>
          <cell r="D462" t="str">
            <v>Information and Communication Technology Industries Survey (ICTIS)</v>
          </cell>
          <cell r="E462" t="str">
            <v>Information and Communication Technology Industries Survey (ICTIS) -  Ver 1.00</v>
          </cell>
          <cell r="F462" t="str">
            <v>Innovation &amp; Technology</v>
          </cell>
          <cell r="H462" t="str">
            <v>Statistical</v>
          </cell>
          <cell r="K462" t="str">
            <v>Custom In House Developed</v>
          </cell>
          <cell r="L462" t="str">
            <v>De-commissioned</v>
          </cell>
          <cell r="M462">
            <v>1</v>
          </cell>
          <cell r="N462">
            <v>37803</v>
          </cell>
          <cell r="O462">
            <v>39814</v>
          </cell>
          <cell r="P462">
            <v>38504</v>
          </cell>
          <cell r="Q462">
            <v>10</v>
          </cell>
          <cell r="R462" t="str">
            <v>Local Application</v>
          </cell>
          <cell r="S462" t="str">
            <v>Medium</v>
          </cell>
          <cell r="T462" t="str">
            <v>Macroeconomics and Integration Group</v>
          </cell>
          <cell r="U462" t="str">
            <v>Integration and Innovation Statistics Branch</v>
          </cell>
          <cell r="V462">
            <v>422</v>
          </cell>
          <cell r="W462" t="str">
            <v>Bruce Green</v>
          </cell>
          <cell r="X462" t="str">
            <v>Mike Scott</v>
          </cell>
          <cell r="Y462" t="str">
            <v>Mark Bingley</v>
          </cell>
          <cell r="Z462" t="str">
            <v>Mid-Range</v>
          </cell>
          <cell r="AG462">
            <v>996</v>
          </cell>
        </row>
        <row r="463">
          <cell r="A463">
            <v>112</v>
          </cell>
          <cell r="B463" t="str">
            <v>Information Services - Client Database_337867</v>
          </cell>
          <cell r="C463">
            <v>337867</v>
          </cell>
          <cell r="D463" t="str">
            <v>Information Services - Client Database</v>
          </cell>
          <cell r="E463" t="str">
            <v>Information Services - Client Database</v>
          </cell>
          <cell r="F463" t="str">
            <v>ICDS - Client Services</v>
          </cell>
          <cell r="G463" t="str">
            <v>Client tracking database for external clients</v>
          </cell>
          <cell r="H463" t="str">
            <v>Customer Service</v>
          </cell>
          <cell r="I463" t="str">
            <v>Customer Service</v>
          </cell>
          <cell r="J463" t="str">
            <v>Less than 10 at a Single Site</v>
          </cell>
          <cell r="K463" t="str">
            <v>Custom In House Developed</v>
          </cell>
          <cell r="L463" t="str">
            <v>De-commissioned</v>
          </cell>
          <cell r="O463">
            <v>38899</v>
          </cell>
          <cell r="P463">
            <v>39965</v>
          </cell>
          <cell r="Q463">
            <v>3</v>
          </cell>
          <cell r="R463" t="str">
            <v>Local Application</v>
          </cell>
          <cell r="S463" t="str">
            <v>Medium</v>
          </cell>
          <cell r="T463" t="str">
            <v>Technology Services Division</v>
          </cell>
          <cell r="U463" t="str">
            <v>Technology Applications</v>
          </cell>
          <cell r="V463">
            <v>491</v>
          </cell>
          <cell r="W463" t="str">
            <v>John D Moore</v>
          </cell>
          <cell r="X463" t="str">
            <v>Vicki Wilkins</v>
          </cell>
          <cell r="Z463" t="str">
            <v>PC</v>
          </cell>
          <cell r="AA463" t="str">
            <v>Notes</v>
          </cell>
          <cell r="AG463">
            <v>112</v>
          </cell>
        </row>
        <row r="464">
          <cell r="A464">
            <v>994</v>
          </cell>
          <cell r="B464" t="str">
            <v>Information Technology - Research and Development -  Ver 1.00_349317</v>
          </cell>
          <cell r="C464">
            <v>349317</v>
          </cell>
          <cell r="D464" t="str">
            <v>Information Technology - Research and Development</v>
          </cell>
          <cell r="E464" t="str">
            <v>Information Technology - Research and Development -  Ver 1.00</v>
          </cell>
          <cell r="F464" t="str">
            <v>Innovation &amp; Technology</v>
          </cell>
          <cell r="H464" t="str">
            <v>Statistical</v>
          </cell>
          <cell r="J464" t="str">
            <v>10 to 100 Users</v>
          </cell>
          <cell r="K464" t="str">
            <v>Custom In House Developed</v>
          </cell>
          <cell r="L464" t="str">
            <v>De-commissioned</v>
          </cell>
          <cell r="M464">
            <v>1</v>
          </cell>
          <cell r="N464">
            <v>37803</v>
          </cell>
          <cell r="O464">
            <v>39629</v>
          </cell>
          <cell r="P464">
            <v>39965</v>
          </cell>
          <cell r="Q464">
            <v>10</v>
          </cell>
          <cell r="R464" t="str">
            <v>Local Application</v>
          </cell>
          <cell r="S464" t="str">
            <v>Medium</v>
          </cell>
          <cell r="T464" t="str">
            <v>Macroeconomics and Integration Group</v>
          </cell>
          <cell r="U464" t="str">
            <v>Integration and Innovation Statistics Branch</v>
          </cell>
          <cell r="V464">
            <v>422</v>
          </cell>
          <cell r="W464" t="str">
            <v>Ken Smith</v>
          </cell>
          <cell r="X464" t="str">
            <v>Mike Scott</v>
          </cell>
          <cell r="Y464" t="str">
            <v>Mark Bingley</v>
          </cell>
          <cell r="Z464" t="str">
            <v>Mid-Range</v>
          </cell>
          <cell r="AG464">
            <v>994</v>
          </cell>
        </row>
        <row r="465">
          <cell r="A465">
            <v>502</v>
          </cell>
          <cell r="B465" t="str">
            <v>Information Technology Configuration Management Version 2 (ITCM V2). (was DSCM)_</v>
          </cell>
          <cell r="D465" t="str">
            <v>Information Technology Configuration Management Version 2 (ITCM V2). (was DSCM)</v>
          </cell>
          <cell r="E465" t="str">
            <v>Information Technology Configuration Management Version 2 (ITCM V2). (was DSCM)</v>
          </cell>
          <cell r="I465" t="str">
            <v>Systems - Business Systems for Internal Use</v>
          </cell>
          <cell r="K465" t="str">
            <v>Custom In House Developed</v>
          </cell>
          <cell r="L465" t="str">
            <v>De-commissioned</v>
          </cell>
          <cell r="O465">
            <v>35612</v>
          </cell>
          <cell r="P465">
            <v>0</v>
          </cell>
          <cell r="T465" t="str">
            <v>** No Division/Group</v>
          </cell>
          <cell r="U465" t="str">
            <v>** No Branch</v>
          </cell>
          <cell r="W465" t="str">
            <v>Jeanette Cotterill</v>
          </cell>
          <cell r="Z465" t="str">
            <v>Lotus Notes</v>
          </cell>
          <cell r="AG465">
            <v>502</v>
          </cell>
        </row>
        <row r="466">
          <cell r="A466">
            <v>211</v>
          </cell>
          <cell r="B466" t="str">
            <v>Information Technology Survey_</v>
          </cell>
          <cell r="D466" t="str">
            <v>Information Technology Survey</v>
          </cell>
          <cell r="E466" t="str">
            <v>Information Technology Survey</v>
          </cell>
          <cell r="I466" t="str">
            <v>Collection Processing System</v>
          </cell>
          <cell r="K466" t="str">
            <v>Custom In House Developed</v>
          </cell>
          <cell r="L466" t="str">
            <v>De-commissioned</v>
          </cell>
          <cell r="P466">
            <v>0</v>
          </cell>
          <cell r="T466" t="str">
            <v>** No Division/Group</v>
          </cell>
          <cell r="U466" t="str">
            <v>** No Branch</v>
          </cell>
          <cell r="W466" t="str">
            <v>Rob Edmondson</v>
          </cell>
          <cell r="X466" t="str">
            <v>David Mcgeachie</v>
          </cell>
          <cell r="Z466" t="str">
            <v>Mainframe</v>
          </cell>
          <cell r="AG466">
            <v>211</v>
          </cell>
        </row>
        <row r="467">
          <cell r="A467">
            <v>995</v>
          </cell>
          <cell r="B467" t="str">
            <v>Information Technology Survey - General Government -  Ver 1.00_349319</v>
          </cell>
          <cell r="C467">
            <v>349319</v>
          </cell>
          <cell r="D467" t="str">
            <v>Information Technology Survey - General Government</v>
          </cell>
          <cell r="E467" t="str">
            <v>Information Technology Survey - General Government -  Ver 1.00</v>
          </cell>
          <cell r="F467" t="str">
            <v>Innovation &amp; Technology</v>
          </cell>
          <cell r="G467" t="str">
            <v>was decommissioned after 2009 impairment testing</v>
          </cell>
          <cell r="H467" t="str">
            <v>Statistical</v>
          </cell>
          <cell r="K467" t="str">
            <v>Custom In House Developed</v>
          </cell>
          <cell r="L467" t="str">
            <v>De-commissioned</v>
          </cell>
          <cell r="M467">
            <v>1</v>
          </cell>
          <cell r="N467">
            <v>37803</v>
          </cell>
          <cell r="O467">
            <v>39986</v>
          </cell>
          <cell r="P467">
            <v>38504</v>
          </cell>
          <cell r="Q467">
            <v>7</v>
          </cell>
          <cell r="R467" t="str">
            <v>Local Application</v>
          </cell>
          <cell r="S467" t="str">
            <v>Medium</v>
          </cell>
          <cell r="T467" t="str">
            <v>Macroeconomics and Integration Group</v>
          </cell>
          <cell r="U467" t="str">
            <v>Integration and Innovation Statistics Branch</v>
          </cell>
          <cell r="V467">
            <v>422</v>
          </cell>
          <cell r="W467" t="str">
            <v>Bruce Green</v>
          </cell>
          <cell r="X467" t="str">
            <v>Mike Scott</v>
          </cell>
          <cell r="Y467" t="str">
            <v>Mark Bingley</v>
          </cell>
          <cell r="Z467" t="str">
            <v>Mid-Range</v>
          </cell>
          <cell r="AG467">
            <v>995</v>
          </cell>
        </row>
        <row r="468">
          <cell r="A468">
            <v>184</v>
          </cell>
          <cell r="B468" t="str">
            <v>INFOS_</v>
          </cell>
          <cell r="D468" t="str">
            <v>INFOS</v>
          </cell>
          <cell r="E468" t="str">
            <v>INFOS</v>
          </cell>
          <cell r="I468" t="str">
            <v>Other - None of the above (specify purpose)</v>
          </cell>
          <cell r="K468" t="str">
            <v>Custom In House Developed</v>
          </cell>
          <cell r="L468" t="str">
            <v>De-commissioned</v>
          </cell>
          <cell r="N468">
            <v>30590.5</v>
          </cell>
          <cell r="O468">
            <v>36069.5</v>
          </cell>
          <cell r="P468">
            <v>0</v>
          </cell>
          <cell r="T468" t="str">
            <v>** No Division/Group</v>
          </cell>
          <cell r="U468" t="str">
            <v>** No Branch</v>
          </cell>
          <cell r="W468" t="str">
            <v>Jeanette Cotterill</v>
          </cell>
          <cell r="X468" t="str">
            <v>Malcolm Adamson</v>
          </cell>
          <cell r="Z468" t="str">
            <v>Mainframe</v>
          </cell>
          <cell r="AG468">
            <v>184</v>
          </cell>
        </row>
        <row r="469">
          <cell r="A469">
            <v>1159</v>
          </cell>
          <cell r="B469" t="str">
            <v>Injury Denominators Processing System_364541</v>
          </cell>
          <cell r="C469">
            <v>364541</v>
          </cell>
          <cell r="D469" t="str">
            <v>Injury Denominators Processing System</v>
          </cell>
          <cell r="E469" t="str">
            <v>Injury Denominators Processing System</v>
          </cell>
          <cell r="F469" t="str">
            <v>Labour Employer Systems</v>
          </cell>
          <cell r="H469" t="str">
            <v>Corporate</v>
          </cell>
          <cell r="J469" t="str">
            <v>Less than 10 at a Single Site</v>
          </cell>
          <cell r="K469" t="str">
            <v>Custom In House Developed</v>
          </cell>
          <cell r="L469" t="str">
            <v>In Production - Minimum Maintenance</v>
          </cell>
          <cell r="N469">
            <v>40025</v>
          </cell>
          <cell r="P469">
            <v>39965</v>
          </cell>
          <cell r="Q469">
            <v>7</v>
          </cell>
          <cell r="R469" t="str">
            <v>Local Application</v>
          </cell>
          <cell r="S469" t="str">
            <v>Medium</v>
          </cell>
          <cell r="T469" t="str">
            <v>Population Labour Industry and Environment Statistics Group</v>
          </cell>
          <cell r="U469" t="str">
            <v>Labour and Demography Statistics</v>
          </cell>
          <cell r="V469">
            <v>380</v>
          </cell>
          <cell r="W469" t="str">
            <v>Chi Nguyen</v>
          </cell>
          <cell r="Y469" t="str">
            <v>Chi Nguyen</v>
          </cell>
          <cell r="Z469" t="str">
            <v>PC</v>
          </cell>
          <cell r="AB469" t="str">
            <v>SAS</v>
          </cell>
          <cell r="AD469">
            <v>42547</v>
          </cell>
          <cell r="AE469">
            <v>0</v>
          </cell>
          <cell r="AF469">
            <v>40014.449999999997</v>
          </cell>
          <cell r="AG469">
            <v>1159</v>
          </cell>
        </row>
        <row r="470">
          <cell r="A470">
            <v>884</v>
          </cell>
          <cell r="B470" t="str">
            <v>Innovation and Technology Business Statistics Centre System_341382</v>
          </cell>
          <cell r="C470">
            <v>341382</v>
          </cell>
          <cell r="D470" t="str">
            <v>Innovation and Technology Business Statistics Centre System</v>
          </cell>
          <cell r="E470" t="str">
            <v>Innovation and Technology Business Statistics Centre System</v>
          </cell>
          <cell r="F470" t="str">
            <v>Innovation &amp; Technology</v>
          </cell>
          <cell r="H470" t="str">
            <v>Statistical</v>
          </cell>
          <cell r="J470" t="str">
            <v>10 to 100 Users</v>
          </cell>
          <cell r="K470" t="str">
            <v>Custom In House Developed</v>
          </cell>
          <cell r="L470" t="str">
            <v>In Production</v>
          </cell>
          <cell r="P470">
            <v>39965</v>
          </cell>
          <cell r="Q470">
            <v>10</v>
          </cell>
          <cell r="R470" t="str">
            <v>Business Critical Application</v>
          </cell>
          <cell r="S470" t="str">
            <v>High</v>
          </cell>
          <cell r="T470" t="str">
            <v>Macroeconomics and Integration Group</v>
          </cell>
          <cell r="U470" t="str">
            <v>Economic Analysis and Reporting Branch</v>
          </cell>
          <cell r="V470">
            <v>422</v>
          </cell>
          <cell r="W470" t="str">
            <v>Brendan Moylan</v>
          </cell>
          <cell r="X470" t="str">
            <v>Diane Braskic</v>
          </cell>
          <cell r="Y470" t="str">
            <v>Mark Bingley</v>
          </cell>
          <cell r="Z470" t="str">
            <v>Lotus Notes</v>
          </cell>
          <cell r="AD470">
            <v>454757.73</v>
          </cell>
          <cell r="AE470">
            <v>122056.18285714299</v>
          </cell>
          <cell r="AF470">
            <v>299846.17</v>
          </cell>
          <cell r="AG470">
            <v>884</v>
          </cell>
        </row>
        <row r="471">
          <cell r="A471">
            <v>212</v>
          </cell>
          <cell r="B471" t="str">
            <v>Innovation In Industry Survey_320211</v>
          </cell>
          <cell r="C471">
            <v>320211</v>
          </cell>
          <cell r="D471" t="str">
            <v>Innovation In Industry Survey</v>
          </cell>
          <cell r="E471" t="str">
            <v>Innovation In Industry Survey</v>
          </cell>
          <cell r="H471" t="str">
            <v>Statistical</v>
          </cell>
          <cell r="I471" t="str">
            <v>Collection Processing System</v>
          </cell>
          <cell r="K471" t="str">
            <v>Custom In House Developed</v>
          </cell>
          <cell r="L471" t="str">
            <v>De-commissioned</v>
          </cell>
          <cell r="P471">
            <v>35551</v>
          </cell>
          <cell r="Q471">
            <v>7</v>
          </cell>
          <cell r="T471" t="str">
            <v>** No Division/Group</v>
          </cell>
          <cell r="U471" t="str">
            <v>** No Branch</v>
          </cell>
          <cell r="W471" t="str">
            <v>Rob Edmondson</v>
          </cell>
          <cell r="X471" t="str">
            <v>John Ovington</v>
          </cell>
          <cell r="Z471" t="str">
            <v>Mainframe</v>
          </cell>
          <cell r="AG471">
            <v>212</v>
          </cell>
        </row>
        <row r="472">
          <cell r="A472">
            <v>993</v>
          </cell>
          <cell r="B472" t="str">
            <v>Innovation Survey -  Ver 1.00_349321</v>
          </cell>
          <cell r="C472">
            <v>349321</v>
          </cell>
          <cell r="D472" t="str">
            <v>Innovation Survey</v>
          </cell>
          <cell r="E472" t="str">
            <v>Innovation Survey -  Ver 1.00</v>
          </cell>
          <cell r="F472" t="str">
            <v>Innovation &amp; Technology</v>
          </cell>
          <cell r="G472" t="str">
            <v>Decomissioned as Inovation is now part of IBCS application</v>
          </cell>
          <cell r="H472" t="str">
            <v>Statistical</v>
          </cell>
          <cell r="J472" t="str">
            <v>10 to 100 Users</v>
          </cell>
          <cell r="K472" t="str">
            <v>Custom In House Developed</v>
          </cell>
          <cell r="L472" t="str">
            <v>De-commissioned</v>
          </cell>
          <cell r="M472">
            <v>1</v>
          </cell>
          <cell r="N472">
            <v>38078</v>
          </cell>
          <cell r="O472">
            <v>39629</v>
          </cell>
          <cell r="P472">
            <v>39965</v>
          </cell>
          <cell r="Q472">
            <v>10</v>
          </cell>
          <cell r="R472" t="str">
            <v>Local Application</v>
          </cell>
          <cell r="S472" t="str">
            <v>Medium</v>
          </cell>
          <cell r="T472" t="str">
            <v>Macroeconomics and Integration Group</v>
          </cell>
          <cell r="U472" t="str">
            <v>Integration and Innovation Statistics Branch</v>
          </cell>
          <cell r="V472">
            <v>422</v>
          </cell>
          <cell r="W472" t="str">
            <v>Ken Smith</v>
          </cell>
          <cell r="X472" t="str">
            <v>Mike Scott</v>
          </cell>
          <cell r="Y472" t="str">
            <v>Mark Bingley</v>
          </cell>
          <cell r="Z472" t="str">
            <v>Mid-Range</v>
          </cell>
          <cell r="AA472" t="str">
            <v>Notes</v>
          </cell>
          <cell r="AB472" t="str">
            <v>Blaise</v>
          </cell>
          <cell r="AC472" t="str">
            <v>Classification Management System (CLaMS)</v>
          </cell>
          <cell r="AE472">
            <v>7344</v>
          </cell>
          <cell r="AG472">
            <v>993</v>
          </cell>
        </row>
        <row r="473">
          <cell r="A473">
            <v>46</v>
          </cell>
          <cell r="B473" t="str">
            <v>Input-Output_320083</v>
          </cell>
          <cell r="C473">
            <v>320083</v>
          </cell>
          <cell r="D473" t="str">
            <v>Input-Output</v>
          </cell>
          <cell r="E473" t="str">
            <v>Input-Output</v>
          </cell>
          <cell r="F473" t="str">
            <v>National Accounts</v>
          </cell>
          <cell r="G473"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H473" t="str">
            <v>Statistical</v>
          </cell>
          <cell r="I473" t="str">
            <v>Collection Processing System</v>
          </cell>
          <cell r="J473" t="str">
            <v>Less than 10 at a Single Site</v>
          </cell>
          <cell r="K473" t="str">
            <v>Custom In House Developed</v>
          </cell>
          <cell r="L473" t="str">
            <v>In Production - Development Continuing</v>
          </cell>
          <cell r="N473">
            <v>31564.5</v>
          </cell>
          <cell r="O473">
            <v>39022</v>
          </cell>
          <cell r="P473">
            <v>39965</v>
          </cell>
          <cell r="Q473">
            <v>7</v>
          </cell>
          <cell r="R473" t="str">
            <v>Client Maintained Application</v>
          </cell>
          <cell r="S473" t="str">
            <v>High</v>
          </cell>
          <cell r="T473" t="str">
            <v>Macroeconomics and Integration Group</v>
          </cell>
          <cell r="U473" t="str">
            <v>National Accounts</v>
          </cell>
          <cell r="V473">
            <v>23</v>
          </cell>
          <cell r="W473" t="str">
            <v>Ken Smith</v>
          </cell>
          <cell r="X473" t="str">
            <v>Christopher Hinchcliffe</v>
          </cell>
          <cell r="Y473" t="str">
            <v>Ken Smith</v>
          </cell>
          <cell r="Z473" t="str">
            <v>PC - Thick Client</v>
          </cell>
          <cell r="AA473" t="str">
            <v>Excel</v>
          </cell>
          <cell r="AD473">
            <v>0</v>
          </cell>
          <cell r="AE473">
            <v>0</v>
          </cell>
          <cell r="AF473">
            <v>0</v>
          </cell>
          <cell r="AG473">
            <v>46</v>
          </cell>
        </row>
        <row r="474">
          <cell r="A474">
            <v>843</v>
          </cell>
          <cell r="B474" t="str">
            <v>Input Data Warehouse_337965</v>
          </cell>
          <cell r="C474">
            <v>337965</v>
          </cell>
          <cell r="D474" t="str">
            <v>Input Data Warehouse</v>
          </cell>
          <cell r="E474" t="str">
            <v>Input Data Warehouse</v>
          </cell>
          <cell r="F474" t="str">
            <v>IDW</v>
          </cell>
          <cell r="G474" t="str">
            <v>Input Data Warehouse</v>
          </cell>
          <cell r="H474" t="str">
            <v>Corporate Infrastructure</v>
          </cell>
          <cell r="I474" t="str">
            <v>Collection Processing Infrastructure System</v>
          </cell>
          <cell r="J474" t="str">
            <v>More than 100 Users</v>
          </cell>
          <cell r="K474" t="str">
            <v>Custom In House Developed</v>
          </cell>
          <cell r="L474" t="str">
            <v>In Production - Development Continuing</v>
          </cell>
          <cell r="N474">
            <v>37970</v>
          </cell>
          <cell r="P474">
            <v>39965</v>
          </cell>
          <cell r="Q474">
            <v>10</v>
          </cell>
          <cell r="R474" t="str">
            <v>Business Infrastructure Application</v>
          </cell>
          <cell r="S474" t="str">
            <v>High</v>
          </cell>
          <cell r="T474" t="str">
            <v>Macroeconomics and Integration Group</v>
          </cell>
          <cell r="U474" t="str">
            <v>** No Branch</v>
          </cell>
          <cell r="V474">
            <v>135</v>
          </cell>
          <cell r="W474" t="str">
            <v>Brendan Moylan</v>
          </cell>
          <cell r="X474" t="str">
            <v>Gabrielle Robbie</v>
          </cell>
          <cell r="Y474" t="str">
            <v>Justin Coates</v>
          </cell>
          <cell r="Z474" t="str">
            <v>Midrange - Windows</v>
          </cell>
          <cell r="AA474" t="str">
            <v>Notes</v>
          </cell>
          <cell r="AB474" t="str">
            <v>PLSQL/SQL</v>
          </cell>
          <cell r="AC474" t="str">
            <v>Classification Management System (CLaMS)</v>
          </cell>
          <cell r="AD474">
            <v>5168349.22</v>
          </cell>
          <cell r="AE474">
            <v>221663.814285714</v>
          </cell>
          <cell r="AF474">
            <v>3579689.53</v>
          </cell>
          <cell r="AG474">
            <v>843</v>
          </cell>
        </row>
        <row r="475">
          <cell r="A475">
            <v>1252</v>
          </cell>
          <cell r="B475" t="str">
            <v>Input Output Web Automation Tool -  Ver 1.0_371457</v>
          </cell>
          <cell r="C475">
            <v>371457</v>
          </cell>
          <cell r="D475" t="str">
            <v>Input Output Web Automation Tool</v>
          </cell>
          <cell r="E475" t="str">
            <v>Input Output Web Automation Tool -  Ver 1.0</v>
          </cell>
          <cell r="F475" t="str">
            <v>National Accounts</v>
          </cell>
          <cell r="G475" t="str">
            <v>The Web automation tool is a series of VB macros that operate in Excel to draw together data for creating the Input Output tables that go to the website.</v>
          </cell>
          <cell r="H475" t="str">
            <v>Publishing</v>
          </cell>
          <cell r="J475" t="str">
            <v>Less than 10 at a Single Site</v>
          </cell>
          <cell r="K475" t="str">
            <v>Custom In House Developed</v>
          </cell>
          <cell r="L475" t="str">
            <v>In Production - Development Continuing</v>
          </cell>
          <cell r="M475">
            <v>1</v>
          </cell>
          <cell r="N475">
            <v>40086</v>
          </cell>
          <cell r="P475">
            <v>40238</v>
          </cell>
          <cell r="Q475">
            <v>7</v>
          </cell>
          <cell r="R475" t="str">
            <v>Local Application</v>
          </cell>
          <cell r="S475" t="str">
            <v>Medium</v>
          </cell>
          <cell r="T475" t="str">
            <v>Macroeconomics and Integration Group</v>
          </cell>
          <cell r="U475" t="str">
            <v>National Accounts</v>
          </cell>
          <cell r="V475">
            <v>23</v>
          </cell>
          <cell r="W475" t="str">
            <v>Brendan Moylan</v>
          </cell>
          <cell r="X475" t="str">
            <v>Branko Vitas</v>
          </cell>
          <cell r="Y475" t="str">
            <v>Brendan Moylan</v>
          </cell>
          <cell r="Z475" t="str">
            <v>PC - Thick Client</v>
          </cell>
          <cell r="AA475" t="str">
            <v>Excel</v>
          </cell>
          <cell r="AB475" t="str">
            <v>Visual Basic</v>
          </cell>
          <cell r="AD475">
            <v>0</v>
          </cell>
          <cell r="AF475">
            <v>0</v>
          </cell>
          <cell r="AG475">
            <v>1252</v>
          </cell>
        </row>
        <row r="476">
          <cell r="A476">
            <v>816</v>
          </cell>
          <cell r="B476" t="str">
            <v>Inputs Processing and Capture Template (INSPECT) Help_337871</v>
          </cell>
          <cell r="C476">
            <v>337871</v>
          </cell>
          <cell r="D476" t="str">
            <v>Inputs Processing and Capture Template (INSPECT) Help</v>
          </cell>
          <cell r="E476" t="str">
            <v>Inputs Processing and Capture Template (INSPECT) Help</v>
          </cell>
          <cell r="F476" t="str">
            <v>Corporate Data Capture</v>
          </cell>
          <cell r="G476" t="str">
            <v>This provides help and assistance including a tutorial on the use of the INSPECT template.</v>
          </cell>
          <cell r="H476" t="str">
            <v>Statistical</v>
          </cell>
          <cell r="I476" t="str">
            <v>Collection Processing Infrastructure System</v>
          </cell>
          <cell r="J476" t="str">
            <v>10 to 100 Users</v>
          </cell>
          <cell r="K476" t="str">
            <v>Custom In House Developed</v>
          </cell>
          <cell r="L476" t="str">
            <v>In Production</v>
          </cell>
          <cell r="N476">
            <v>36003</v>
          </cell>
          <cell r="P476">
            <v>39965</v>
          </cell>
          <cell r="Q476">
            <v>5</v>
          </cell>
          <cell r="R476" t="str">
            <v>Business Infrastructure Application</v>
          </cell>
          <cell r="S476" t="str">
            <v>High</v>
          </cell>
          <cell r="T476" t="str">
            <v>Technology Services Division</v>
          </cell>
          <cell r="U476" t="str">
            <v>Technology Applications</v>
          </cell>
          <cell r="V476">
            <v>491</v>
          </cell>
          <cell r="W476" t="str">
            <v>Andrew Gill</v>
          </cell>
          <cell r="X476" t="str">
            <v>Ken Smith</v>
          </cell>
          <cell r="Y476" t="str">
            <v>Ken Smith</v>
          </cell>
          <cell r="Z476" t="str">
            <v>Lotus Notes</v>
          </cell>
          <cell r="AB476" t="str">
            <v>LotusScript/LotusFormula</v>
          </cell>
          <cell r="AD476">
            <v>0</v>
          </cell>
          <cell r="AF476">
            <v>0</v>
          </cell>
          <cell r="AG476">
            <v>816</v>
          </cell>
        </row>
        <row r="477">
          <cell r="A477">
            <v>463</v>
          </cell>
          <cell r="B477" t="str">
            <v>INSPECT_337710</v>
          </cell>
          <cell r="C477">
            <v>337710</v>
          </cell>
          <cell r="D477" t="str">
            <v>INSPECT</v>
          </cell>
          <cell r="E477" t="str">
            <v>INSPECT</v>
          </cell>
          <cell r="F477" t="str">
            <v>Corporate Data Capture</v>
          </cell>
          <cell r="G47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H477" t="str">
            <v>Corporate Infrastructure</v>
          </cell>
          <cell r="I477" t="str">
            <v>Collection Processing Infrastructure System</v>
          </cell>
          <cell r="J477" t="str">
            <v>10 to 100 Users</v>
          </cell>
          <cell r="K477" t="str">
            <v>Custom In House Developed</v>
          </cell>
          <cell r="L477" t="str">
            <v>In Production - Minimum Maintenance</v>
          </cell>
          <cell r="N477">
            <v>36804</v>
          </cell>
          <cell r="P477">
            <v>39965</v>
          </cell>
          <cell r="Q477">
            <v>5</v>
          </cell>
          <cell r="R477" t="str">
            <v>Business Infrastructure Application</v>
          </cell>
          <cell r="S477" t="str">
            <v>High</v>
          </cell>
          <cell r="T477" t="str">
            <v>Technology Services Division</v>
          </cell>
          <cell r="U477" t="str">
            <v>Technology Applications</v>
          </cell>
          <cell r="V477">
            <v>491</v>
          </cell>
          <cell r="W477" t="str">
            <v>Andrew Gill</v>
          </cell>
          <cell r="X477" t="str">
            <v>Ken Smith</v>
          </cell>
          <cell r="Y477" t="str">
            <v>Ken Smith</v>
          </cell>
          <cell r="Z477" t="str">
            <v>Lotus Notes</v>
          </cell>
          <cell r="AA477" t="str">
            <v>Lotus Notes</v>
          </cell>
          <cell r="AD477">
            <v>297994.13</v>
          </cell>
          <cell r="AF477">
            <v>38404.18</v>
          </cell>
          <cell r="AG477">
            <v>463</v>
          </cell>
        </row>
        <row r="478">
          <cell r="A478">
            <v>528</v>
          </cell>
          <cell r="B478" t="str">
            <v>INSPECT - Annual Wine Survey_337711</v>
          </cell>
          <cell r="C478">
            <v>337711</v>
          </cell>
          <cell r="D478" t="str">
            <v>INSPECT - Annual Wine Survey</v>
          </cell>
          <cell r="E478" t="str">
            <v>INSPECT - Annual Wine Survey</v>
          </cell>
          <cell r="F478" t="str">
            <v>Construction</v>
          </cell>
          <cell r="G47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78" t="str">
            <v>Statistical</v>
          </cell>
          <cell r="I478" t="str">
            <v>Collection Processing System</v>
          </cell>
          <cell r="J478" t="str">
            <v>Less than 10 at a Single Site</v>
          </cell>
          <cell r="K478" t="str">
            <v>Custom In House Developed</v>
          </cell>
          <cell r="L478" t="str">
            <v>In Production - Minimum Maintenance</v>
          </cell>
          <cell r="N478">
            <v>36312.5</v>
          </cell>
          <cell r="P478">
            <v>39965</v>
          </cell>
          <cell r="Q478">
            <v>3</v>
          </cell>
          <cell r="R478" t="str">
            <v>Local Application</v>
          </cell>
          <cell r="S478" t="str">
            <v>Low</v>
          </cell>
          <cell r="T478" t="str">
            <v>Population Labour Industry and Environment Statistics Group</v>
          </cell>
          <cell r="U478" t="str">
            <v>** No Branch</v>
          </cell>
          <cell r="V478">
            <v>932</v>
          </cell>
          <cell r="W478" t="str">
            <v>Chi Nguyen</v>
          </cell>
          <cell r="X478" t="str">
            <v>Paul Sutcliffe</v>
          </cell>
          <cell r="Y478" t="str">
            <v>Chi Nguyen</v>
          </cell>
          <cell r="Z478" t="str">
            <v>Lotus Notes</v>
          </cell>
          <cell r="AB478" t="str">
            <v>LotusScript/LotusFormula</v>
          </cell>
          <cell r="AD478">
            <v>317</v>
          </cell>
          <cell r="AF478">
            <v>84.2</v>
          </cell>
          <cell r="AG478">
            <v>528</v>
          </cell>
        </row>
        <row r="479">
          <cell r="A479">
            <v>481</v>
          </cell>
          <cell r="B479" t="str">
            <v>INSPECT - Monthly Wine Survey_337875</v>
          </cell>
          <cell r="C479">
            <v>337875</v>
          </cell>
          <cell r="D479" t="str">
            <v>INSPECT - Monthly Wine Survey</v>
          </cell>
          <cell r="E479" t="str">
            <v>INSPECT - Monthly Wine Survey</v>
          </cell>
          <cell r="F479" t="str">
            <v>Construction</v>
          </cell>
          <cell r="G479"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79" t="str">
            <v>Statistical</v>
          </cell>
          <cell r="I479" t="str">
            <v>Collection Processing System</v>
          </cell>
          <cell r="J479" t="str">
            <v>Less than 10 at a Single Site</v>
          </cell>
          <cell r="K479" t="str">
            <v>Custom In House Developed</v>
          </cell>
          <cell r="L479" t="str">
            <v>In Production - Minimum Maintenance</v>
          </cell>
          <cell r="N479">
            <v>35977.5</v>
          </cell>
          <cell r="P479">
            <v>39965</v>
          </cell>
          <cell r="Q479">
            <v>3</v>
          </cell>
          <cell r="R479" t="str">
            <v>Local Application</v>
          </cell>
          <cell r="S479" t="str">
            <v>Low</v>
          </cell>
          <cell r="T479" t="str">
            <v>Population Labour Industry and Environment Statistics Group</v>
          </cell>
          <cell r="U479" t="str">
            <v>** No Branch</v>
          </cell>
          <cell r="V479">
            <v>932</v>
          </cell>
          <cell r="W479" t="str">
            <v>Chi Nguyen</v>
          </cell>
          <cell r="X479" t="str">
            <v>Paul Sutcliffe</v>
          </cell>
          <cell r="Y479" t="str">
            <v>Chi Nguyen</v>
          </cell>
          <cell r="Z479" t="str">
            <v>Lotus Notes</v>
          </cell>
          <cell r="AB479" t="str">
            <v>LotusScript/LotusFormula</v>
          </cell>
          <cell r="AD479">
            <v>0</v>
          </cell>
          <cell r="AF479">
            <v>0</v>
          </cell>
          <cell r="AG479">
            <v>481</v>
          </cell>
        </row>
        <row r="480">
          <cell r="A480">
            <v>529</v>
          </cell>
          <cell r="B480" t="str">
            <v>INSPECT : Correction Trends Data Capture_337873</v>
          </cell>
          <cell r="C480">
            <v>337873</v>
          </cell>
          <cell r="D480" t="str">
            <v>INSPECT : Correction Trends Data Capture</v>
          </cell>
          <cell r="E480" t="str">
            <v>INSPECT : Correction Trends Data Capture</v>
          </cell>
          <cell r="F480" t="str">
            <v>National Crime &amp; Justice Statistics Systems</v>
          </cell>
          <cell r="G48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80" t="str">
            <v>Statistical</v>
          </cell>
          <cell r="I480" t="str">
            <v>Collection Processing System</v>
          </cell>
          <cell r="J480" t="str">
            <v>Less than 10 at a Single Site</v>
          </cell>
          <cell r="K480" t="str">
            <v>Custom In House Developed</v>
          </cell>
          <cell r="L480" t="str">
            <v>De-commissioned</v>
          </cell>
          <cell r="N480">
            <v>36312.5</v>
          </cell>
          <cell r="P480">
            <v>39965</v>
          </cell>
          <cell r="Q480">
            <v>1</v>
          </cell>
          <cell r="R480" t="str">
            <v>Local Application</v>
          </cell>
          <cell r="S480" t="str">
            <v>Medium</v>
          </cell>
          <cell r="T480" t="str">
            <v>Social Statistics Group</v>
          </cell>
          <cell r="U480" t="str">
            <v>** No Branch</v>
          </cell>
          <cell r="V480">
            <v>443</v>
          </cell>
          <cell r="W480" t="str">
            <v>Jeremy Michell</v>
          </cell>
          <cell r="X480" t="str">
            <v>Soula Macfarlane</v>
          </cell>
          <cell r="Y480" t="str">
            <v>Jeremy Michell</v>
          </cell>
          <cell r="Z480" t="str">
            <v>Lotus Notes</v>
          </cell>
          <cell r="AB480" t="str">
            <v>LotusScript/LotusFormula</v>
          </cell>
          <cell r="AG480">
            <v>529</v>
          </cell>
        </row>
        <row r="481">
          <cell r="A481">
            <v>372</v>
          </cell>
          <cell r="B481" t="str">
            <v>Inteframe (IFMS - new Business Register)_332122</v>
          </cell>
          <cell r="C481">
            <v>332122</v>
          </cell>
          <cell r="D481" t="str">
            <v>Inteframe (IFMS - new Business Register)</v>
          </cell>
          <cell r="E481" t="str">
            <v>Inteframe (IFMS - new Business Register)</v>
          </cell>
          <cell r="F481" t="str">
            <v>Business Register</v>
          </cell>
          <cell r="G481"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H481" t="str">
            <v>Statistical</v>
          </cell>
          <cell r="I481" t="str">
            <v>Collection Processing System</v>
          </cell>
          <cell r="J481" t="str">
            <v>More than 100 Users</v>
          </cell>
          <cell r="K481" t="str">
            <v>Custom In House Developed</v>
          </cell>
          <cell r="L481" t="str">
            <v>De-commissioned</v>
          </cell>
          <cell r="N481">
            <v>36220.5</v>
          </cell>
          <cell r="O481">
            <v>39731</v>
          </cell>
          <cell r="P481">
            <v>39965</v>
          </cell>
          <cell r="Q481">
            <v>0.5</v>
          </cell>
          <cell r="R481" t="str">
            <v>Business Infrastructure Application</v>
          </cell>
          <cell r="S481" t="str">
            <v>High</v>
          </cell>
          <cell r="T481" t="str">
            <v>Macroeconomics and Integration Group</v>
          </cell>
          <cell r="U481" t="str">
            <v>Integration and Innovation Statistics Branch</v>
          </cell>
          <cell r="V481">
            <v>371</v>
          </cell>
          <cell r="W481" t="str">
            <v>Ken Smith</v>
          </cell>
          <cell r="X481" t="str">
            <v>Karen Podmore</v>
          </cell>
          <cell r="Y481" t="str">
            <v>Ken Smith</v>
          </cell>
          <cell r="Z481" t="str">
            <v>Mid-Range</v>
          </cell>
          <cell r="AB481" t="str">
            <v>UNIX  C</v>
          </cell>
          <cell r="AG481">
            <v>372</v>
          </cell>
        </row>
        <row r="482">
          <cell r="A482">
            <v>1052</v>
          </cell>
          <cell r="B482" t="str">
            <v>Inteframe2008 -  Ver 1.0_357504</v>
          </cell>
          <cell r="C482">
            <v>357504</v>
          </cell>
          <cell r="D482" t="str">
            <v>Inteframe2008</v>
          </cell>
          <cell r="E482" t="str">
            <v>Inteframe2008 -  Ver 1.0</v>
          </cell>
          <cell r="F482" t="str">
            <v>Business Register</v>
          </cell>
          <cell r="G482" t="str">
            <v>Inteframe2008 is a replacement for the current Inteframe system</v>
          </cell>
          <cell r="H482" t="str">
            <v>Statistical</v>
          </cell>
          <cell r="K482" t="str">
            <v>Custom In House Developed</v>
          </cell>
          <cell r="L482" t="str">
            <v>De-commissioned</v>
          </cell>
          <cell r="M482">
            <v>1</v>
          </cell>
          <cell r="O482">
            <v>39959</v>
          </cell>
          <cell r="P482">
            <v>38930</v>
          </cell>
          <cell r="Q482">
            <v>15</v>
          </cell>
          <cell r="R482" t="str">
            <v>Business Infrastructure Application</v>
          </cell>
          <cell r="S482" t="str">
            <v>High</v>
          </cell>
          <cell r="T482" t="str">
            <v>Macroeconomics and Integration Group</v>
          </cell>
          <cell r="U482" t="str">
            <v>Integration and Innovation Statistics Branch</v>
          </cell>
          <cell r="V482">
            <v>373</v>
          </cell>
          <cell r="X482" t="str">
            <v>Simone Clark</v>
          </cell>
          <cell r="Z482" t="str">
            <v>Other</v>
          </cell>
          <cell r="AB482" t="str">
            <v>Java</v>
          </cell>
          <cell r="AG482">
            <v>1052</v>
          </cell>
        </row>
        <row r="483">
          <cell r="A483">
            <v>762</v>
          </cell>
          <cell r="B483" t="str">
            <v>Inteframe: Stream 2_337877</v>
          </cell>
          <cell r="C483">
            <v>337877</v>
          </cell>
          <cell r="D483" t="str">
            <v>Inteframe: Stream 2</v>
          </cell>
          <cell r="E483" t="str">
            <v>Inteframe: Stream 2</v>
          </cell>
          <cell r="H483" t="str">
            <v>Statistical</v>
          </cell>
          <cell r="I483" t="str">
            <v>Systems - Business Systems for Internal Use</v>
          </cell>
          <cell r="K483" t="str">
            <v>Custom In House Developed</v>
          </cell>
          <cell r="L483" t="str">
            <v>De-commissioned</v>
          </cell>
          <cell r="P483">
            <v>37257</v>
          </cell>
          <cell r="Q483">
            <v>10</v>
          </cell>
          <cell r="R483" t="str">
            <v>Business Infrastructure Application</v>
          </cell>
          <cell r="T483" t="str">
            <v>Economic Statistics Group</v>
          </cell>
          <cell r="U483" t="str">
            <v>Integration and New Economy</v>
          </cell>
          <cell r="V483">
            <v>371</v>
          </cell>
          <cell r="W483" t="str">
            <v>Jeanette Cotterill</v>
          </cell>
          <cell r="X483" t="str">
            <v>Leon Kempen</v>
          </cell>
          <cell r="Y483" t="str">
            <v>Paul Nicholls</v>
          </cell>
          <cell r="Z483" t="str">
            <v>Mid-Range</v>
          </cell>
          <cell r="AB483" t="str">
            <v>ODQL</v>
          </cell>
          <cell r="AG483">
            <v>762</v>
          </cell>
        </row>
        <row r="484">
          <cell r="A484">
            <v>667</v>
          </cell>
          <cell r="B484" t="str">
            <v>Integrated Business Environment -  Ver V1.0._</v>
          </cell>
          <cell r="D484" t="str">
            <v>Integrated Business Environment</v>
          </cell>
          <cell r="E484" t="str">
            <v>Integrated Business Environment -  Ver V1.0.</v>
          </cell>
          <cell r="I484" t="str">
            <v>Other - None of the above (specify purpose)</v>
          </cell>
          <cell r="K484" t="str">
            <v>Custom In House Developed</v>
          </cell>
          <cell r="L484" t="str">
            <v>De-commissioned</v>
          </cell>
          <cell r="M484" t="str">
            <v>V1.0.</v>
          </cell>
          <cell r="N484">
            <v>35855</v>
          </cell>
          <cell r="O484">
            <v>36312</v>
          </cell>
          <cell r="P484">
            <v>0</v>
          </cell>
          <cell r="T484" t="str">
            <v>** No Division/Group</v>
          </cell>
          <cell r="U484" t="str">
            <v>** No Branch</v>
          </cell>
          <cell r="W484" t="str">
            <v>Jeanette Cotterill</v>
          </cell>
          <cell r="AG484">
            <v>667</v>
          </cell>
        </row>
        <row r="485">
          <cell r="A485">
            <v>1199</v>
          </cell>
          <cell r="B485" t="str">
            <v>Intellectual Property registration db_367224</v>
          </cell>
          <cell r="C485">
            <v>367224</v>
          </cell>
          <cell r="D485" t="str">
            <v>Intellectual Property registration db</v>
          </cell>
          <cell r="E485" t="str">
            <v>Intellectual Property registration db</v>
          </cell>
          <cell r="F485" t="str">
            <v>Other Corporate Services Systems</v>
          </cell>
          <cell r="G485"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H485" t="str">
            <v>Corporate</v>
          </cell>
          <cell r="J485" t="str">
            <v>10 to 100 Users</v>
          </cell>
          <cell r="K485" t="str">
            <v>Custom In House Developed</v>
          </cell>
          <cell r="L485" t="str">
            <v>Under Development</v>
          </cell>
          <cell r="P485">
            <v>39965</v>
          </cell>
          <cell r="Q485">
            <v>7</v>
          </cell>
          <cell r="R485" t="str">
            <v>Local Application</v>
          </cell>
          <cell r="S485" t="str">
            <v>Medium</v>
          </cell>
          <cell r="T485" t="str">
            <v>Areas working to Statistician</v>
          </cell>
          <cell r="U485" t="str">
            <v>Office of the Statistician</v>
          </cell>
          <cell r="V485">
            <v>291</v>
          </cell>
          <cell r="W485" t="str">
            <v>Ta-Csd Director</v>
          </cell>
          <cell r="X485" t="str">
            <v>Denise Carlton</v>
          </cell>
          <cell r="Y485" t="str">
            <v>Ta-Csd Director</v>
          </cell>
          <cell r="Z485" t="str">
            <v>Lotus Notes</v>
          </cell>
          <cell r="AD485">
            <v>0</v>
          </cell>
          <cell r="AE485">
            <v>0</v>
          </cell>
          <cell r="AF485">
            <v>0</v>
          </cell>
          <cell r="AG485">
            <v>1199</v>
          </cell>
        </row>
        <row r="486">
          <cell r="A486">
            <v>1004</v>
          </cell>
          <cell r="B486" t="str">
            <v>Interactive Spatial Coder_349323</v>
          </cell>
          <cell r="C486">
            <v>349323</v>
          </cell>
          <cell r="D486" t="str">
            <v>Interactive Spatial Coder</v>
          </cell>
          <cell r="E486" t="str">
            <v>Interactive Spatial Coder</v>
          </cell>
          <cell r="F486" t="str">
            <v>Geography</v>
          </cell>
          <cell r="G486"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H486" t="str">
            <v>Corporate Infrastructure</v>
          </cell>
          <cell r="J486" t="str">
            <v>10 to 100 Users</v>
          </cell>
          <cell r="K486" t="str">
            <v>Custom In House Developed</v>
          </cell>
          <cell r="L486" t="str">
            <v>In Production</v>
          </cell>
          <cell r="N486">
            <v>38217</v>
          </cell>
          <cell r="P486">
            <v>39965</v>
          </cell>
          <cell r="Q486">
            <v>8</v>
          </cell>
          <cell r="R486" t="str">
            <v>Local Application</v>
          </cell>
          <cell r="S486" t="str">
            <v>Medium</v>
          </cell>
          <cell r="T486" t="str">
            <v>Population Labour Industry and Environment Statistics Group</v>
          </cell>
          <cell r="U486" t="str">
            <v>Industry Statistics Branch</v>
          </cell>
          <cell r="V486">
            <v>154</v>
          </cell>
          <cell r="W486" t="str">
            <v>Mark Viney</v>
          </cell>
          <cell r="X486" t="str">
            <v>Colin Rogers</v>
          </cell>
          <cell r="Y486" t="str">
            <v>Ken Smith</v>
          </cell>
          <cell r="Z486" t="str">
            <v>PC</v>
          </cell>
          <cell r="AA486" t="str">
            <v>Java/Eclipse</v>
          </cell>
          <cell r="AB486" t="str">
            <v>JavaScript/Java Stored Procedures (JSP)</v>
          </cell>
          <cell r="AD486">
            <v>199475</v>
          </cell>
          <cell r="AF486">
            <v>170013.87</v>
          </cell>
          <cell r="AG486">
            <v>1004</v>
          </cell>
        </row>
        <row r="487">
          <cell r="A487">
            <v>47</v>
          </cell>
          <cell r="B487" t="str">
            <v>International Insurance Transactions Survey_</v>
          </cell>
          <cell r="D487" t="str">
            <v>International Insurance Transactions Survey</v>
          </cell>
          <cell r="E487" t="str">
            <v>International Insurance Transactions Survey</v>
          </cell>
          <cell r="I487" t="str">
            <v>Collection Processing System</v>
          </cell>
          <cell r="K487" t="str">
            <v>Custom In House Developed</v>
          </cell>
          <cell r="L487" t="str">
            <v>De-commissioned</v>
          </cell>
          <cell r="N487">
            <v>33786.5</v>
          </cell>
          <cell r="O487">
            <v>36861</v>
          </cell>
          <cell r="P487">
            <v>0</v>
          </cell>
          <cell r="T487" t="str">
            <v>Economic Statistics Group</v>
          </cell>
          <cell r="U487" t="str">
            <v>International &amp; Financial Accounts</v>
          </cell>
          <cell r="V487">
            <v>31</v>
          </cell>
          <cell r="X487" t="str">
            <v>Michael Davies</v>
          </cell>
          <cell r="Z487" t="str">
            <v>Mainframe</v>
          </cell>
          <cell r="AG487">
            <v>47</v>
          </cell>
        </row>
        <row r="488">
          <cell r="A488">
            <v>48</v>
          </cell>
          <cell r="B488" t="str">
            <v>International Investment_320187</v>
          </cell>
          <cell r="C488">
            <v>320187</v>
          </cell>
          <cell r="D488" t="str">
            <v>International Investment</v>
          </cell>
          <cell r="E488" t="str">
            <v>International Investment</v>
          </cell>
          <cell r="F488" t="str">
            <v>International and Financial Accounts</v>
          </cell>
          <cell r="G488"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H488" t="str">
            <v>Statistical</v>
          </cell>
          <cell r="I488" t="str">
            <v>Collection Processing System</v>
          </cell>
          <cell r="J488" t="str">
            <v>10 to 100 Users</v>
          </cell>
          <cell r="K488" t="str">
            <v>Custom In House Developed</v>
          </cell>
          <cell r="L488" t="str">
            <v>In Production</v>
          </cell>
          <cell r="N488">
            <v>35674</v>
          </cell>
          <cell r="P488">
            <v>39965</v>
          </cell>
          <cell r="Q488">
            <v>10</v>
          </cell>
          <cell r="R488" t="str">
            <v>Business Critical Application</v>
          </cell>
          <cell r="S488" t="str">
            <v>MEI Category 2</v>
          </cell>
          <cell r="T488" t="str">
            <v>Macroeconomics and Integration Group</v>
          </cell>
          <cell r="U488" t="str">
            <v>International Accounts and Financial Statistics Branch</v>
          </cell>
          <cell r="V488">
            <v>32</v>
          </cell>
          <cell r="W488" t="str">
            <v>Brendan Moylan</v>
          </cell>
          <cell r="X488" t="str">
            <v>Val Tot</v>
          </cell>
          <cell r="Y488" t="str">
            <v>Brendan Moylan</v>
          </cell>
          <cell r="Z488" t="str">
            <v>Lotus Notes</v>
          </cell>
          <cell r="AB488" t="str">
            <v>SAS</v>
          </cell>
          <cell r="AD488">
            <v>2743420.18</v>
          </cell>
          <cell r="AE488">
            <v>77584.128571428606</v>
          </cell>
          <cell r="AF488">
            <v>865076.92</v>
          </cell>
          <cell r="AG488">
            <v>48</v>
          </cell>
        </row>
        <row r="489">
          <cell r="A489">
            <v>39</v>
          </cell>
          <cell r="B489" t="str">
            <v>International Trade_320175</v>
          </cell>
          <cell r="C489">
            <v>320175</v>
          </cell>
          <cell r="D489" t="str">
            <v>International Trade</v>
          </cell>
          <cell r="E489" t="str">
            <v>International Trade</v>
          </cell>
          <cell r="F489" t="str">
            <v>International and Financial Accounts</v>
          </cell>
          <cell r="G489"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H489" t="str">
            <v>Statistical</v>
          </cell>
          <cell r="I489" t="str">
            <v>Collection Processing System</v>
          </cell>
          <cell r="K489" t="str">
            <v>Custom In House Developed</v>
          </cell>
          <cell r="L489" t="str">
            <v>De-commissioned</v>
          </cell>
          <cell r="N489">
            <v>29952.5</v>
          </cell>
          <cell r="O489">
            <v>39021</v>
          </cell>
          <cell r="P489">
            <v>35916</v>
          </cell>
          <cell r="Q489">
            <v>20</v>
          </cell>
          <cell r="R489" t="str">
            <v>Business Critical Application</v>
          </cell>
          <cell r="S489" t="str">
            <v>High</v>
          </cell>
          <cell r="T489" t="str">
            <v>** No Division/Group</v>
          </cell>
          <cell r="U489" t="str">
            <v>** No Branch</v>
          </cell>
          <cell r="V489">
            <v>171</v>
          </cell>
          <cell r="W489" t="str">
            <v>Ken Smith</v>
          </cell>
          <cell r="X489" t="str">
            <v>Bernard Williams</v>
          </cell>
          <cell r="Y489" t="str">
            <v>Ken Smith</v>
          </cell>
          <cell r="Z489" t="str">
            <v>Mainframe</v>
          </cell>
          <cell r="AG489">
            <v>39</v>
          </cell>
        </row>
        <row r="490">
          <cell r="A490">
            <v>997</v>
          </cell>
          <cell r="B490" t="str">
            <v>International Trade -  Ver 1.0_320175</v>
          </cell>
          <cell r="C490">
            <v>320175</v>
          </cell>
          <cell r="D490" t="str">
            <v>International Trade</v>
          </cell>
          <cell r="E490" t="str">
            <v>International Trade -  Ver 1.0</v>
          </cell>
          <cell r="F490" t="str">
            <v>International and Financial Accounts</v>
          </cell>
          <cell r="G490"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H490" t="str">
            <v>Statistical</v>
          </cell>
          <cell r="I490" t="str">
            <v>Collection Processing System</v>
          </cell>
          <cell r="K490" t="str">
            <v>Custom In House Developed</v>
          </cell>
          <cell r="L490" t="str">
            <v>De-commissioned</v>
          </cell>
          <cell r="M490">
            <v>1</v>
          </cell>
          <cell r="N490">
            <v>29952.5</v>
          </cell>
          <cell r="O490">
            <v>39073</v>
          </cell>
          <cell r="P490">
            <v>35916</v>
          </cell>
          <cell r="Q490">
            <v>20</v>
          </cell>
          <cell r="R490" t="str">
            <v>Business Critical Application</v>
          </cell>
          <cell r="S490" t="str">
            <v>High</v>
          </cell>
          <cell r="T490" t="str">
            <v>** No Division/Group</v>
          </cell>
          <cell r="U490" t="str">
            <v>** No Branch</v>
          </cell>
          <cell r="V490">
            <v>171</v>
          </cell>
          <cell r="W490" t="str">
            <v>Jeanette Cotterill</v>
          </cell>
          <cell r="X490" t="str">
            <v>Bernard Williams</v>
          </cell>
          <cell r="Y490" t="str">
            <v>Rosemary Crocker</v>
          </cell>
          <cell r="Z490" t="str">
            <v>Mainframe</v>
          </cell>
          <cell r="AG490">
            <v>997</v>
          </cell>
        </row>
        <row r="491">
          <cell r="A491">
            <v>374</v>
          </cell>
          <cell r="B491" t="str">
            <v>International Trade 1997 Performance Test_</v>
          </cell>
          <cell r="D491" t="str">
            <v>International Trade 1997 Performance Test</v>
          </cell>
          <cell r="E491" t="str">
            <v>International Trade 1997 Performance Test</v>
          </cell>
          <cell r="I491" t="str">
            <v>Other - None of the above (specify purpose)</v>
          </cell>
          <cell r="K491" t="str">
            <v>Custom In House Developed</v>
          </cell>
          <cell r="L491" t="str">
            <v>De-commissioned</v>
          </cell>
          <cell r="N491">
            <v>35309.5</v>
          </cell>
          <cell r="O491">
            <v>35765</v>
          </cell>
          <cell r="P491">
            <v>0</v>
          </cell>
          <cell r="T491" t="str">
            <v>** No Division/Group</v>
          </cell>
          <cell r="U491" t="str">
            <v>** No Branch</v>
          </cell>
          <cell r="W491" t="str">
            <v>Rob Edmondson</v>
          </cell>
          <cell r="X491" t="str">
            <v>Marie Flint</v>
          </cell>
          <cell r="Z491" t="str">
            <v>Mid-Range</v>
          </cell>
          <cell r="AG491">
            <v>374</v>
          </cell>
        </row>
        <row r="492">
          <cell r="A492">
            <v>49</v>
          </cell>
          <cell r="B492" t="str">
            <v>International Trade in Services - Annual_</v>
          </cell>
          <cell r="D492" t="str">
            <v>International Trade in Services - Annual</v>
          </cell>
          <cell r="E492" t="str">
            <v>International Trade in Services - Annual</v>
          </cell>
          <cell r="I492" t="str">
            <v>Collection Processing System</v>
          </cell>
          <cell r="K492" t="str">
            <v>Custom In House Developed</v>
          </cell>
          <cell r="L492" t="str">
            <v>De-commissioned</v>
          </cell>
          <cell r="N492">
            <v>32234.041666666668</v>
          </cell>
          <cell r="P492">
            <v>0</v>
          </cell>
          <cell r="T492" t="str">
            <v>** No Division/Group</v>
          </cell>
          <cell r="U492" t="str">
            <v>** No Branch</v>
          </cell>
          <cell r="W492" t="str">
            <v>Rob Edmondson</v>
          </cell>
          <cell r="X492" t="str">
            <v>Bob Mccoll</v>
          </cell>
          <cell r="Z492" t="str">
            <v>Mainframe</v>
          </cell>
          <cell r="AG492">
            <v>49</v>
          </cell>
        </row>
        <row r="493">
          <cell r="A493">
            <v>296</v>
          </cell>
          <cell r="B493" t="str">
            <v>International Trade in Services Survey - Quarterly_</v>
          </cell>
          <cell r="D493" t="str">
            <v>International Trade in Services Survey - Quarterly</v>
          </cell>
          <cell r="E493" t="str">
            <v>International Trade in Services Survey - Quarterly</v>
          </cell>
          <cell r="I493" t="str">
            <v>Collection Processing System</v>
          </cell>
          <cell r="K493" t="str">
            <v>Custom In House Developed</v>
          </cell>
          <cell r="L493" t="str">
            <v>De-commissioned</v>
          </cell>
          <cell r="N493">
            <v>32174.5</v>
          </cell>
          <cell r="P493">
            <v>0</v>
          </cell>
          <cell r="T493" t="str">
            <v>Economic Statistics Group</v>
          </cell>
          <cell r="U493" t="str">
            <v>International &amp; Financial Accounts</v>
          </cell>
          <cell r="V493">
            <v>31</v>
          </cell>
          <cell r="W493" t="str">
            <v>Rob Edmondson</v>
          </cell>
          <cell r="X493" t="str">
            <v>Michael Davies</v>
          </cell>
          <cell r="Y493" t="str">
            <v>Chi Nguyen</v>
          </cell>
          <cell r="Z493" t="str">
            <v>Mid-Range</v>
          </cell>
          <cell r="AG493">
            <v>296</v>
          </cell>
        </row>
        <row r="494">
          <cell r="A494">
            <v>998</v>
          </cell>
          <cell r="B494" t="str">
            <v>International Trade Processing System -  Ver 1.0_349330</v>
          </cell>
          <cell r="C494">
            <v>349330</v>
          </cell>
          <cell r="D494" t="str">
            <v>International Trade Processing System</v>
          </cell>
          <cell r="E494" t="str">
            <v>International Trade Processing System -  Ver 1.0</v>
          </cell>
          <cell r="F494" t="str">
            <v>International and Financial Accounts</v>
          </cell>
          <cell r="G494"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H494" t="str">
            <v>Statistical</v>
          </cell>
          <cell r="J494" t="str">
            <v>10 to 100 Users</v>
          </cell>
          <cell r="K494" t="str">
            <v>Custom In House Developed</v>
          </cell>
          <cell r="L494" t="str">
            <v>In Production</v>
          </cell>
          <cell r="M494">
            <v>1</v>
          </cell>
          <cell r="N494">
            <v>38991</v>
          </cell>
          <cell r="P494">
            <v>39965</v>
          </cell>
          <cell r="Q494">
            <v>10</v>
          </cell>
          <cell r="R494" t="str">
            <v>Local Application</v>
          </cell>
          <cell r="S494" t="str">
            <v>High</v>
          </cell>
          <cell r="T494" t="str">
            <v>** No Division/Group</v>
          </cell>
          <cell r="U494" t="str">
            <v>** No Branch</v>
          </cell>
          <cell r="V494">
            <v>171</v>
          </cell>
          <cell r="W494" t="str">
            <v>Brendan Moylan</v>
          </cell>
          <cell r="X494" t="str">
            <v>Karen McGuigan</v>
          </cell>
          <cell r="Y494" t="str">
            <v>Brendan Moylan</v>
          </cell>
          <cell r="Z494" t="str">
            <v>Mid-Range</v>
          </cell>
          <cell r="AA494" t="str">
            <v>Notes</v>
          </cell>
          <cell r="AB494" t="str">
            <v>LotusScript/LotusFormula</v>
          </cell>
          <cell r="AC494" t="str">
            <v>Classification Management System (CLaMS)</v>
          </cell>
          <cell r="AD494">
            <v>2325441.6800000002</v>
          </cell>
          <cell r="AE494">
            <v>75932.014285714293</v>
          </cell>
          <cell r="AF494">
            <v>1608027.39</v>
          </cell>
          <cell r="AG494">
            <v>998</v>
          </cell>
        </row>
        <row r="495">
          <cell r="A495">
            <v>425</v>
          </cell>
          <cell r="B495" t="str">
            <v>International Trade Special Returns System_</v>
          </cell>
          <cell r="D495" t="str">
            <v>International Trade Special Returns System</v>
          </cell>
          <cell r="E495" t="str">
            <v>International Trade Special Returns System</v>
          </cell>
          <cell r="I495" t="str">
            <v>Customer Service</v>
          </cell>
          <cell r="K495" t="str">
            <v>Custom In House Developed</v>
          </cell>
          <cell r="L495" t="str">
            <v>De-commissioned</v>
          </cell>
          <cell r="N495">
            <v>35612.5</v>
          </cell>
          <cell r="P495">
            <v>0</v>
          </cell>
          <cell r="T495" t="str">
            <v>** No Division/Group</v>
          </cell>
          <cell r="U495" t="str">
            <v>** No Branch</v>
          </cell>
          <cell r="W495" t="str">
            <v>Helen Robson</v>
          </cell>
          <cell r="X495" t="str">
            <v>Belinda Flint</v>
          </cell>
          <cell r="AG495">
            <v>425</v>
          </cell>
        </row>
        <row r="496">
          <cell r="A496">
            <v>1035</v>
          </cell>
          <cell r="B496" t="str">
            <v>International Travel_352189</v>
          </cell>
          <cell r="C496">
            <v>352189</v>
          </cell>
          <cell r="D496" t="str">
            <v>International Travel</v>
          </cell>
          <cell r="E496" t="str">
            <v>International Travel</v>
          </cell>
          <cell r="F496" t="str">
            <v>Other Corporate Services Systems</v>
          </cell>
          <cell r="G496" t="str">
            <v>New database to replace existing paper based process</v>
          </cell>
          <cell r="H496" t="str">
            <v>Administration</v>
          </cell>
          <cell r="J496" t="str">
            <v>10 to 100 Users</v>
          </cell>
          <cell r="K496" t="str">
            <v>Custom In House Developed</v>
          </cell>
          <cell r="L496" t="str">
            <v>In Production - Minimum Maintenance</v>
          </cell>
          <cell r="N496">
            <v>39055</v>
          </cell>
          <cell r="P496">
            <v>39965</v>
          </cell>
          <cell r="Q496">
            <v>7</v>
          </cell>
          <cell r="R496" t="str">
            <v>Local Application</v>
          </cell>
          <cell r="S496" t="str">
            <v>Medium</v>
          </cell>
          <cell r="T496" t="str">
            <v>Chief Operating Officer</v>
          </cell>
          <cell r="U496" t="str">
            <v>Financial Management</v>
          </cell>
          <cell r="V496">
            <v>396</v>
          </cell>
          <cell r="W496" t="str">
            <v>Ta-Csd Director</v>
          </cell>
          <cell r="X496" t="str">
            <v>Eric Sadlowski</v>
          </cell>
          <cell r="Y496" t="str">
            <v>Ta-Csd Director</v>
          </cell>
          <cell r="Z496" t="str">
            <v>Lotus Notes</v>
          </cell>
          <cell r="AD496">
            <v>261</v>
          </cell>
          <cell r="AF496">
            <v>235.88</v>
          </cell>
          <cell r="AG496">
            <v>1035</v>
          </cell>
        </row>
        <row r="497">
          <cell r="A497">
            <v>50</v>
          </cell>
          <cell r="B497" t="str">
            <v>International Visitors Survey_320102</v>
          </cell>
          <cell r="C497">
            <v>320102</v>
          </cell>
          <cell r="D497" t="str">
            <v>International Visitors Survey</v>
          </cell>
          <cell r="E497" t="str">
            <v>International Visitors Survey</v>
          </cell>
          <cell r="H497" t="str">
            <v>Statistical</v>
          </cell>
          <cell r="I497" t="str">
            <v>Collection Processing System</v>
          </cell>
          <cell r="K497" t="str">
            <v>Custom In House Developed</v>
          </cell>
          <cell r="L497" t="str">
            <v>De-commissioned</v>
          </cell>
          <cell r="O497">
            <v>36861</v>
          </cell>
          <cell r="P497">
            <v>35186</v>
          </cell>
          <cell r="Q497">
            <v>10</v>
          </cell>
          <cell r="T497" t="str">
            <v>** No Division/Group</v>
          </cell>
          <cell r="U497" t="str">
            <v>** No Branch</v>
          </cell>
          <cell r="W497" t="str">
            <v>Rob Edmondson</v>
          </cell>
          <cell r="X497" t="str">
            <v>Bob Mccoll</v>
          </cell>
          <cell r="Z497" t="str">
            <v>Mainframe</v>
          </cell>
          <cell r="AG497">
            <v>50</v>
          </cell>
        </row>
        <row r="498">
          <cell r="A498">
            <v>555</v>
          </cell>
          <cell r="B498" t="str">
            <v>Internet Access Requests_337879</v>
          </cell>
          <cell r="C498">
            <v>337879</v>
          </cell>
          <cell r="D498" t="str">
            <v>Internet Access Requests</v>
          </cell>
          <cell r="E498" t="str">
            <v>Internet Access Requests</v>
          </cell>
          <cell r="F498" t="str">
            <v>Security</v>
          </cell>
          <cell r="G498"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H498" t="str">
            <v>Administration</v>
          </cell>
          <cell r="I498" t="str">
            <v>Systems - Business Systems for Internal Use</v>
          </cell>
          <cell r="J498" t="str">
            <v>More than 100 Users</v>
          </cell>
          <cell r="K498" t="str">
            <v>Custom In House Developed</v>
          </cell>
          <cell r="L498" t="str">
            <v>De-commissioned</v>
          </cell>
          <cell r="N498">
            <v>35400.5</v>
          </cell>
          <cell r="O498">
            <v>39652</v>
          </cell>
          <cell r="P498">
            <v>37257</v>
          </cell>
          <cell r="Q498">
            <v>10</v>
          </cell>
          <cell r="R498" t="str">
            <v>Local Application</v>
          </cell>
          <cell r="S498" t="str">
            <v>Medium</v>
          </cell>
          <cell r="T498" t="str">
            <v>Technology Services Division</v>
          </cell>
          <cell r="U498" t="str">
            <v>Technology Infrastructure</v>
          </cell>
          <cell r="V498">
            <v>274</v>
          </cell>
          <cell r="W498" t="str">
            <v>Paul Chubb</v>
          </cell>
          <cell r="X498" t="str">
            <v>James Sophios</v>
          </cell>
          <cell r="Y498" t="str">
            <v>Andrew Gill</v>
          </cell>
          <cell r="Z498" t="str">
            <v>Lotus Notes</v>
          </cell>
          <cell r="AG498">
            <v>555</v>
          </cell>
        </row>
        <row r="499">
          <cell r="A499">
            <v>606</v>
          </cell>
          <cell r="B499" t="str">
            <v>Internet Activity Survey -  Ver 1.00_332126</v>
          </cell>
          <cell r="C499">
            <v>332126</v>
          </cell>
          <cell r="D499" t="str">
            <v>Internet Activity Survey</v>
          </cell>
          <cell r="E499" t="str">
            <v>Internet Activity Survey -  Ver 1.00</v>
          </cell>
          <cell r="F499" t="str">
            <v>Innovation &amp; Technology</v>
          </cell>
          <cell r="G499"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 (Updated Bruce Longmuir 2Nov2010) Replaced by Re-engineering into business surveys End-to-End environment in 2009. Ceased using this application in 2009. Not fully decommissioned yet.</v>
          </cell>
          <cell r="H499" t="str">
            <v>Statistical</v>
          </cell>
          <cell r="I499" t="str">
            <v>Collection Processing System</v>
          </cell>
          <cell r="J499" t="str">
            <v>Less than 10 Across Sites</v>
          </cell>
          <cell r="K499" t="str">
            <v>Custom In House Developed</v>
          </cell>
          <cell r="L499" t="str">
            <v>De-commissioned</v>
          </cell>
          <cell r="M499">
            <v>1</v>
          </cell>
          <cell r="N499">
            <v>36819.041666666664</v>
          </cell>
          <cell r="P499">
            <v>39965</v>
          </cell>
          <cell r="Q499">
            <v>1</v>
          </cell>
          <cell r="R499" t="str">
            <v>Local Application</v>
          </cell>
          <cell r="S499" t="str">
            <v>Medium</v>
          </cell>
          <cell r="T499" t="str">
            <v>Macroeconomics and Integration Group</v>
          </cell>
          <cell r="U499" t="str">
            <v>Economic Analysis and Reporting Branch</v>
          </cell>
          <cell r="V499">
            <v>422</v>
          </cell>
          <cell r="W499" t="str">
            <v>Brendan Moylan</v>
          </cell>
          <cell r="X499" t="str">
            <v>Diane Braskic</v>
          </cell>
          <cell r="Y499" t="str">
            <v>Mark Bingley</v>
          </cell>
          <cell r="Z499" t="str">
            <v>Lotus Notes</v>
          </cell>
          <cell r="AB499" t="str">
            <v>LotusScript/LotusFormula</v>
          </cell>
          <cell r="AD499">
            <v>363904.73</v>
          </cell>
          <cell r="AE499">
            <v>0</v>
          </cell>
          <cell r="AF499">
            <v>54463.31</v>
          </cell>
          <cell r="AG499">
            <v>606</v>
          </cell>
        </row>
        <row r="500">
          <cell r="A500">
            <v>668</v>
          </cell>
          <cell r="B500" t="str">
            <v>Internet Cost Recovery_337881</v>
          </cell>
          <cell r="C500">
            <v>337881</v>
          </cell>
          <cell r="D500" t="str">
            <v>Internet Cost Recovery</v>
          </cell>
          <cell r="E500" t="str">
            <v>Internet Cost Recovery</v>
          </cell>
          <cell r="F500" t="str">
            <v>TSD IT Cost Recovery</v>
          </cell>
          <cell r="G500"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H500" t="str">
            <v>Administration</v>
          </cell>
          <cell r="I500" t="str">
            <v>Systems - Business Systems for Internal Use</v>
          </cell>
          <cell r="J500" t="str">
            <v>More than 100 Users</v>
          </cell>
          <cell r="K500" t="str">
            <v>Custom In House Developed</v>
          </cell>
          <cell r="L500" t="str">
            <v>In Production - Minimum Maintenance</v>
          </cell>
          <cell r="P500">
            <v>39965</v>
          </cell>
          <cell r="Q500">
            <v>4</v>
          </cell>
          <cell r="R500" t="str">
            <v>Local Application</v>
          </cell>
          <cell r="S500" t="str">
            <v>Medium</v>
          </cell>
          <cell r="T500" t="str">
            <v>Technology Services Division</v>
          </cell>
          <cell r="U500" t="str">
            <v>Technology Infrastructure</v>
          </cell>
          <cell r="V500">
            <v>359</v>
          </cell>
          <cell r="X500" t="str">
            <v>Jenny Peisley</v>
          </cell>
          <cell r="Y500" t="str">
            <v>Jeremy Michell</v>
          </cell>
          <cell r="Z500" t="str">
            <v>Lotus Notes</v>
          </cell>
          <cell r="AA500" t="str">
            <v>Lotus Notes</v>
          </cell>
          <cell r="AB500" t="str">
            <v>LotusScript/LotusFormula</v>
          </cell>
          <cell r="AC500" t="str">
            <v>Corporate Directory</v>
          </cell>
          <cell r="AD500">
            <v>20873.5</v>
          </cell>
          <cell r="AF500">
            <v>6183.25</v>
          </cell>
          <cell r="AG500">
            <v>668</v>
          </cell>
        </row>
        <row r="501">
          <cell r="A501">
            <v>1028</v>
          </cell>
          <cell r="B501" t="str">
            <v>Interstate Trade_352204</v>
          </cell>
          <cell r="C501">
            <v>352204</v>
          </cell>
          <cell r="D501" t="str">
            <v>Interstate Trade</v>
          </cell>
          <cell r="E501" t="str">
            <v>Interstate Trade</v>
          </cell>
          <cell r="F501" t="str">
            <v>State Systems</v>
          </cell>
          <cell r="G501"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H501" t="str">
            <v>Statistical</v>
          </cell>
          <cell r="K501" t="str">
            <v>Custom In House Developed</v>
          </cell>
          <cell r="L501" t="str">
            <v>De-commissioned</v>
          </cell>
          <cell r="N501">
            <v>38534</v>
          </cell>
          <cell r="O501">
            <v>39961</v>
          </cell>
          <cell r="P501">
            <v>38657</v>
          </cell>
          <cell r="Q501">
            <v>10</v>
          </cell>
          <cell r="R501" t="str">
            <v>Local Application</v>
          </cell>
          <cell r="S501" t="str">
            <v>Low</v>
          </cell>
          <cell r="T501" t="str">
            <v>** No Division/Group</v>
          </cell>
          <cell r="U501" t="str">
            <v>** No Branch</v>
          </cell>
          <cell r="V501">
            <v>811</v>
          </cell>
          <cell r="W501" t="str">
            <v>Lyn Robinson</v>
          </cell>
          <cell r="X501" t="str">
            <v>Sean Thompson</v>
          </cell>
          <cell r="Y501" t="str">
            <v>Sue Webster</v>
          </cell>
          <cell r="Z501" t="str">
            <v>Mid-Range</v>
          </cell>
          <cell r="AA501" t="str">
            <v>Notes</v>
          </cell>
          <cell r="AB501" t="str">
            <v>LotusScript/LotusFormula</v>
          </cell>
          <cell r="AC501" t="str">
            <v>Classification Management System (CLaMS)</v>
          </cell>
          <cell r="AG501">
            <v>1028</v>
          </cell>
        </row>
        <row r="502">
          <cell r="A502">
            <v>669</v>
          </cell>
          <cell r="B502" t="str">
            <v>Interviewer Workload Management System (IWMS)_</v>
          </cell>
          <cell r="D502" t="str">
            <v>Interviewer Workload Management System (IWMS)</v>
          </cell>
          <cell r="E502" t="str">
            <v>Interviewer Workload Management System (IWMS)</v>
          </cell>
          <cell r="H502" t="str">
            <v>Administration</v>
          </cell>
          <cell r="I502" t="str">
            <v>Other - None of the above (specify purpose)</v>
          </cell>
          <cell r="K502" t="str">
            <v>Custom In House Developed</v>
          </cell>
          <cell r="L502" t="str">
            <v>De-commissioned</v>
          </cell>
          <cell r="P502">
            <v>0</v>
          </cell>
          <cell r="T502" t="str">
            <v>** No Division/Group</v>
          </cell>
          <cell r="U502" t="str">
            <v>** No Branch</v>
          </cell>
          <cell r="W502" t="str">
            <v>John Kendrigan</v>
          </cell>
          <cell r="Z502" t="str">
            <v>PC</v>
          </cell>
          <cell r="AG502">
            <v>669</v>
          </cell>
        </row>
        <row r="503">
          <cell r="A503">
            <v>1269</v>
          </cell>
          <cell r="B503" t="str">
            <v>IO System -  Ver 1.0_373757</v>
          </cell>
          <cell r="C503">
            <v>373757</v>
          </cell>
          <cell r="D503" t="str">
            <v>IO System</v>
          </cell>
          <cell r="E503" t="str">
            <v>IO System -  Ver 1.0</v>
          </cell>
          <cell r="F503" t="str">
            <v>National Accounts</v>
          </cell>
          <cell r="H503" t="str">
            <v>Statistical</v>
          </cell>
          <cell r="J503" t="str">
            <v>Less than 10 at a Single Site</v>
          </cell>
          <cell r="K503" t="str">
            <v>Custom In House Developed</v>
          </cell>
          <cell r="L503" t="str">
            <v>Under Development</v>
          </cell>
          <cell r="M503">
            <v>1</v>
          </cell>
          <cell r="P503">
            <v>40360</v>
          </cell>
          <cell r="Q503">
            <v>7</v>
          </cell>
          <cell r="R503" t="str">
            <v>Local Application</v>
          </cell>
          <cell r="S503" t="str">
            <v>High</v>
          </cell>
          <cell r="T503" t="str">
            <v>Macroeconomics and Integration Group</v>
          </cell>
          <cell r="U503" t="str">
            <v>National Accounts</v>
          </cell>
          <cell r="V503">
            <v>26</v>
          </cell>
          <cell r="W503" t="str">
            <v>Justin Coates</v>
          </cell>
          <cell r="X503" t="str">
            <v>Branko Vitas</v>
          </cell>
          <cell r="Y503" t="str">
            <v>Brendan Moylan</v>
          </cell>
          <cell r="Z503" t="str">
            <v>Midrange - Windows</v>
          </cell>
          <cell r="AG503">
            <v>1269</v>
          </cell>
        </row>
        <row r="504">
          <cell r="A504">
            <v>132</v>
          </cell>
          <cell r="B504" t="str">
            <v>IPS -  Ver 4.400_320168</v>
          </cell>
          <cell r="C504">
            <v>320168</v>
          </cell>
          <cell r="D504" t="str">
            <v>IPS</v>
          </cell>
          <cell r="E504" t="str">
            <v>IPS -  Ver 4.400</v>
          </cell>
          <cell r="F504" t="str">
            <v>Corporate Data Capture</v>
          </cell>
          <cell r="G504" t="str">
            <v>IPS  is a  corporate facility for input processing covering data entry, input editing and amendment, including links to IDACC and with Computer Assisted Coding integrated in the system.</v>
          </cell>
          <cell r="H504" t="str">
            <v>Corporate Infrastructure</v>
          </cell>
          <cell r="I504" t="str">
            <v>Collection Processing Infrastructure System</v>
          </cell>
          <cell r="J504" t="str">
            <v>10 to 100 Users</v>
          </cell>
          <cell r="K504" t="str">
            <v>Custom In House Developed</v>
          </cell>
          <cell r="L504" t="str">
            <v>In Production</v>
          </cell>
          <cell r="M504">
            <v>4.4000000000000004</v>
          </cell>
          <cell r="N504">
            <v>33847.5</v>
          </cell>
          <cell r="P504">
            <v>39965</v>
          </cell>
          <cell r="Q504">
            <v>5</v>
          </cell>
          <cell r="R504" t="str">
            <v>Business Infrastructure Application</v>
          </cell>
          <cell r="S504" t="str">
            <v>High</v>
          </cell>
          <cell r="T504" t="str">
            <v>Technology Services Division</v>
          </cell>
          <cell r="U504" t="str">
            <v>Technology Applications</v>
          </cell>
          <cell r="V504">
            <v>499</v>
          </cell>
          <cell r="W504" t="str">
            <v>Ric Clarke</v>
          </cell>
          <cell r="X504" t="str">
            <v>Ric Clarke</v>
          </cell>
          <cell r="Y504" t="str">
            <v>Ken Smith</v>
          </cell>
          <cell r="Z504" t="str">
            <v>PC</v>
          </cell>
          <cell r="AD504">
            <v>2808159.3</v>
          </cell>
          <cell r="AF504">
            <v>88824.1</v>
          </cell>
          <cell r="AG504">
            <v>132</v>
          </cell>
        </row>
        <row r="505">
          <cell r="A505">
            <v>589</v>
          </cell>
          <cell r="B505" t="str">
            <v>IRDB - GSP Client Request Database -  Ver 1.0_</v>
          </cell>
          <cell r="D505" t="str">
            <v>IRDB - GSP Client Request Database</v>
          </cell>
          <cell r="E505" t="str">
            <v>IRDB - GSP Client Request Database -  Ver 1.0</v>
          </cell>
          <cell r="H505" t="str">
            <v>Customer Service</v>
          </cell>
          <cell r="I505" t="str">
            <v>Customer Service</v>
          </cell>
          <cell r="K505" t="str">
            <v>Custom In House Developed</v>
          </cell>
          <cell r="L505" t="str">
            <v>De-commissioned</v>
          </cell>
          <cell r="M505">
            <v>1</v>
          </cell>
          <cell r="N505">
            <v>36526.5</v>
          </cell>
          <cell r="O505">
            <v>37196</v>
          </cell>
          <cell r="P505">
            <v>0</v>
          </cell>
          <cell r="T505" t="str">
            <v>Population Statistics Group</v>
          </cell>
          <cell r="U505" t="str">
            <v>Census, Demography and Geography</v>
          </cell>
          <cell r="V505">
            <v>155</v>
          </cell>
          <cell r="W505" t="str">
            <v>John Kendrigan</v>
          </cell>
          <cell r="X505" t="str">
            <v>Frank Blanchfield</v>
          </cell>
          <cell r="Z505" t="str">
            <v>PC</v>
          </cell>
          <cell r="AB505" t="str">
            <v>LotusScript/LotusFormula</v>
          </cell>
          <cell r="AG505">
            <v>589</v>
          </cell>
        </row>
        <row r="506">
          <cell r="A506">
            <v>370</v>
          </cell>
          <cell r="B506" t="str">
            <v>IRDB97_</v>
          </cell>
          <cell r="D506" t="str">
            <v>IRDB97</v>
          </cell>
          <cell r="E506" t="str">
            <v>IRDB97</v>
          </cell>
          <cell r="I506" t="str">
            <v>Distribution</v>
          </cell>
          <cell r="K506" t="str">
            <v>Custom In House Developed</v>
          </cell>
          <cell r="L506" t="str">
            <v>De-commissioned</v>
          </cell>
          <cell r="N506">
            <v>34151.5</v>
          </cell>
          <cell r="P506">
            <v>0</v>
          </cell>
          <cell r="T506" t="str">
            <v>** No Division/Group</v>
          </cell>
          <cell r="U506" t="str">
            <v>** No Branch</v>
          </cell>
          <cell r="W506" t="str">
            <v>John Kendrigan</v>
          </cell>
          <cell r="X506" t="str">
            <v>Michael Toole</v>
          </cell>
          <cell r="AG506">
            <v>370</v>
          </cell>
        </row>
        <row r="507">
          <cell r="A507">
            <v>535</v>
          </cell>
          <cell r="B507" t="str">
            <v>IRDB/ABSDB pipeline_</v>
          </cell>
          <cell r="D507" t="str">
            <v>IRDB/ABSDB pipeline</v>
          </cell>
          <cell r="E507" t="str">
            <v>IRDB/ABSDB pipeline</v>
          </cell>
          <cell r="I507" t="str">
            <v>Other - None of the above (specify purpose)</v>
          </cell>
          <cell r="K507" t="str">
            <v>Custom In House Developed</v>
          </cell>
          <cell r="L507" t="str">
            <v>De-commissioned</v>
          </cell>
          <cell r="O507">
            <v>36678</v>
          </cell>
          <cell r="P507">
            <v>0</v>
          </cell>
          <cell r="T507" t="str">
            <v>** No Division/Group</v>
          </cell>
          <cell r="U507" t="str">
            <v>** No Branch</v>
          </cell>
          <cell r="W507" t="str">
            <v>John Kendrigan</v>
          </cell>
          <cell r="X507" t="str">
            <v>Frank Blanchfield</v>
          </cell>
          <cell r="Z507" t="str">
            <v>PC</v>
          </cell>
          <cell r="AG507">
            <v>535</v>
          </cell>
        </row>
        <row r="508">
          <cell r="A508">
            <v>910</v>
          </cell>
          <cell r="B508" t="str">
            <v>ISB Census Marketing_343736</v>
          </cell>
          <cell r="C508">
            <v>343736</v>
          </cell>
          <cell r="D508" t="str">
            <v>ISB Census Marketing</v>
          </cell>
          <cell r="E508" t="str">
            <v>ISB Census Marketing</v>
          </cell>
          <cell r="F508" t="str">
            <v>Other Corporate Services Systems</v>
          </cell>
          <cell r="G508" t="str">
            <v>Develop a database of prospects together with mail merge functionality for the census marketing exercise.</v>
          </cell>
          <cell r="H508" t="str">
            <v>Customer Service</v>
          </cell>
          <cell r="J508" t="str">
            <v>Single User</v>
          </cell>
          <cell r="K508" t="str">
            <v>Custom In House Developed</v>
          </cell>
          <cell r="L508" t="str">
            <v>De-commissioned</v>
          </cell>
          <cell r="N508">
            <v>36210</v>
          </cell>
          <cell r="O508">
            <v>37572</v>
          </cell>
          <cell r="P508">
            <v>39965</v>
          </cell>
          <cell r="Q508">
            <v>7</v>
          </cell>
          <cell r="R508" t="str">
            <v>Local Application</v>
          </cell>
          <cell r="S508" t="str">
            <v>Low</v>
          </cell>
          <cell r="T508" t="str">
            <v>Corporate Services Division</v>
          </cell>
          <cell r="U508" t="str">
            <v>Office of the Statistician</v>
          </cell>
          <cell r="V508">
            <v>34201</v>
          </cell>
          <cell r="W508" t="str">
            <v>Jeremy Michell</v>
          </cell>
          <cell r="X508" t="str">
            <v>Kris Leggo</v>
          </cell>
          <cell r="Y508" t="str">
            <v>Jeremy Michell</v>
          </cell>
          <cell r="Z508" t="str">
            <v>Lotus Notes</v>
          </cell>
          <cell r="AG508">
            <v>910</v>
          </cell>
        </row>
        <row r="509">
          <cell r="A509">
            <v>399</v>
          </cell>
          <cell r="B509" t="str">
            <v>ISD Client Infrastructure Framework_320181</v>
          </cell>
          <cell r="C509">
            <v>320181</v>
          </cell>
          <cell r="D509" t="str">
            <v>ISD Client Infrastructure Framework</v>
          </cell>
          <cell r="E509" t="str">
            <v>ISD Client Infrastructure Framework</v>
          </cell>
          <cell r="H509" t="str">
            <v>Information</v>
          </cell>
          <cell r="I509" t="str">
            <v>Systems - Business Systems for Internal Use</v>
          </cell>
          <cell r="K509" t="str">
            <v>Custom In House Developed</v>
          </cell>
          <cell r="L509" t="str">
            <v>De-commissioned</v>
          </cell>
          <cell r="N509">
            <v>37073</v>
          </cell>
          <cell r="O509">
            <v>38534</v>
          </cell>
          <cell r="P509">
            <v>35916</v>
          </cell>
          <cell r="Q509">
            <v>11</v>
          </cell>
          <cell r="R509" t="str">
            <v>Local Application</v>
          </cell>
          <cell r="S509" t="str">
            <v>Medium</v>
          </cell>
          <cell r="T509" t="str">
            <v>Information Management &amp; Census Division</v>
          </cell>
          <cell r="U509" t="str">
            <v>** No Branch</v>
          </cell>
          <cell r="V509">
            <v>951</v>
          </cell>
          <cell r="W509" t="str">
            <v>Paul Sewell</v>
          </cell>
          <cell r="X509" t="str">
            <v>Eric Sadlowski</v>
          </cell>
          <cell r="Y509" t="str">
            <v>Chris Conran</v>
          </cell>
          <cell r="Z509" t="str">
            <v>Mid-Range</v>
          </cell>
          <cell r="AA509" t="str">
            <v>Centura</v>
          </cell>
          <cell r="AB509" t="str">
            <v>SQL WINDOWS/Centura</v>
          </cell>
          <cell r="AG509">
            <v>399</v>
          </cell>
        </row>
        <row r="510">
          <cell r="A510">
            <v>388</v>
          </cell>
          <cell r="B510" t="str">
            <v>ISD Customer Database_</v>
          </cell>
          <cell r="D510" t="str">
            <v>ISD Customer Database</v>
          </cell>
          <cell r="E510" t="str">
            <v>ISD Customer Database</v>
          </cell>
          <cell r="I510" t="str">
            <v>Customer Service</v>
          </cell>
          <cell r="K510" t="str">
            <v>Custom In House Developed</v>
          </cell>
          <cell r="L510" t="str">
            <v>De-commissioned</v>
          </cell>
          <cell r="P510">
            <v>0</v>
          </cell>
          <cell r="T510" t="str">
            <v>** No Division/Group</v>
          </cell>
          <cell r="U510" t="str">
            <v>** No Branch</v>
          </cell>
          <cell r="W510" t="str">
            <v>Helen Robson</v>
          </cell>
          <cell r="X510" t="str">
            <v>Egils Brutans</v>
          </cell>
          <cell r="Z510" t="str">
            <v>Mid-Range</v>
          </cell>
          <cell r="AG510">
            <v>388</v>
          </cell>
        </row>
        <row r="511">
          <cell r="A511">
            <v>797</v>
          </cell>
          <cell r="B511" t="str">
            <v>ISD Email Subscription and Bulk-data delivery Facilities_337883</v>
          </cell>
          <cell r="C511">
            <v>337883</v>
          </cell>
          <cell r="D511" t="str">
            <v>ISD Email Subscription and Bulk-data delivery Facilities</v>
          </cell>
          <cell r="E511" t="str">
            <v>ISD Email Subscription and Bulk-data delivery Facilities</v>
          </cell>
          <cell r="H511" t="str">
            <v>Distribution</v>
          </cell>
          <cell r="I511" t="str">
            <v>Distribution</v>
          </cell>
          <cell r="K511" t="str">
            <v>Custom In House Developed</v>
          </cell>
          <cell r="L511" t="str">
            <v>De-commissioned</v>
          </cell>
          <cell r="P511">
            <v>37257</v>
          </cell>
          <cell r="Q511">
            <v>10</v>
          </cell>
          <cell r="S511" t="str">
            <v>Medium</v>
          </cell>
          <cell r="T511" t="str">
            <v>** No Division/Group</v>
          </cell>
          <cell r="U511" t="str">
            <v>** No Branch</v>
          </cell>
          <cell r="V511">
            <v>0</v>
          </cell>
          <cell r="X511" t="str">
            <v>David Waymouth</v>
          </cell>
          <cell r="Z511" t="str">
            <v>Lotus Notes</v>
          </cell>
          <cell r="AG511">
            <v>797</v>
          </cell>
        </row>
        <row r="512">
          <cell r="A512">
            <v>835</v>
          </cell>
          <cell r="B512" t="str">
            <v>ISD General Facilities_337885</v>
          </cell>
          <cell r="C512">
            <v>337885</v>
          </cell>
          <cell r="D512" t="str">
            <v>ISD General Facilities</v>
          </cell>
          <cell r="E512" t="str">
            <v>ISD General Facilities</v>
          </cell>
          <cell r="F512" t="str">
            <v>ICDS - Client Services</v>
          </cell>
          <cell r="G512" t="str">
            <v>IGSW Special grouping for ISD General Facilities. not sure what this is Based on information identified during the Application Assessment process this application was decommissioned</v>
          </cell>
          <cell r="H512" t="str">
            <v>Administration</v>
          </cell>
          <cell r="I512" t="str">
            <v>Systems - Business Systems for Internal Use</v>
          </cell>
          <cell r="J512" t="str">
            <v>10 to 100 Users</v>
          </cell>
          <cell r="K512" t="str">
            <v>Custom In House Developed</v>
          </cell>
          <cell r="L512" t="str">
            <v>De-commissioned</v>
          </cell>
          <cell r="N512">
            <v>37392</v>
          </cell>
          <cell r="O512">
            <v>40238</v>
          </cell>
          <cell r="P512">
            <v>39965</v>
          </cell>
          <cell r="Q512">
            <v>3</v>
          </cell>
          <cell r="R512" t="str">
            <v>Local Application</v>
          </cell>
          <cell r="S512" t="str">
            <v>Medium</v>
          </cell>
          <cell r="T512" t="str">
            <v>Technology Services Division</v>
          </cell>
          <cell r="U512" t="str">
            <v>Technology Applications</v>
          </cell>
          <cell r="V512">
            <v>491</v>
          </cell>
          <cell r="Z512" t="str">
            <v>Other</v>
          </cell>
          <cell r="AD512">
            <v>258332.29</v>
          </cell>
          <cell r="AF512">
            <v>12009.11</v>
          </cell>
          <cell r="AG512">
            <v>835</v>
          </cell>
        </row>
        <row r="513">
          <cell r="A513">
            <v>386</v>
          </cell>
          <cell r="B513" t="str">
            <v>ISD Key Client Tracking Facility_337985</v>
          </cell>
          <cell r="C513">
            <v>337985</v>
          </cell>
          <cell r="D513" t="str">
            <v>ISD Key Client Tracking Facility</v>
          </cell>
          <cell r="E513" t="str">
            <v>ISD Key Client Tracking Facility</v>
          </cell>
          <cell r="F513" t="str">
            <v>ICDS - Client Services</v>
          </cell>
          <cell r="G513" t="str">
            <v>This application records details of key client organisations, their regional offices and contact officers. It maintains details of contacts and the value and status of services requested. Refer RoP entry</v>
          </cell>
          <cell r="H513" t="str">
            <v>Customer Service</v>
          </cell>
          <cell r="I513" t="str">
            <v>Customer Service</v>
          </cell>
          <cell r="J513" t="str">
            <v>External to the ABS</v>
          </cell>
          <cell r="K513" t="str">
            <v>Custom In House Developed</v>
          </cell>
          <cell r="L513" t="str">
            <v>In Production - Minimum Maintenance</v>
          </cell>
          <cell r="N513">
            <v>35612.5</v>
          </cell>
          <cell r="P513">
            <v>39965</v>
          </cell>
          <cell r="Q513">
            <v>5</v>
          </cell>
          <cell r="R513" t="str">
            <v>Local Application</v>
          </cell>
          <cell r="S513" t="str">
            <v>Low</v>
          </cell>
          <cell r="T513" t="str">
            <v>Integrated Collection and Dissemination Services</v>
          </cell>
          <cell r="U513" t="str">
            <v>Customer Services Branch</v>
          </cell>
          <cell r="V513">
            <v>541</v>
          </cell>
          <cell r="W513" t="str">
            <v>Grant Spratt</v>
          </cell>
          <cell r="X513" t="str">
            <v>John D Moore</v>
          </cell>
          <cell r="Y513" t="str">
            <v>Edwin Aplin</v>
          </cell>
          <cell r="Z513" t="str">
            <v>Lotus Notes</v>
          </cell>
          <cell r="AD513">
            <v>0</v>
          </cell>
          <cell r="AF513">
            <v>0</v>
          </cell>
          <cell r="AG513">
            <v>386</v>
          </cell>
        </row>
        <row r="514">
          <cell r="A514">
            <v>563</v>
          </cell>
          <cell r="B514" t="str">
            <v>ISD NIRS Operator Support -  Ver Version 1.0_337986</v>
          </cell>
          <cell r="C514">
            <v>337986</v>
          </cell>
          <cell r="D514" t="str">
            <v>ISD NIRS Operator Support</v>
          </cell>
          <cell r="E514" t="str">
            <v>ISD NIRS Operator Support -  Ver Version 1.0</v>
          </cell>
          <cell r="F514" t="str">
            <v>ICDS - Client Services</v>
          </cell>
          <cell r="G514" t="str">
            <v>Notes db Referral system for external client enquiries &amp; associated assistance</v>
          </cell>
          <cell r="H514" t="str">
            <v>Information</v>
          </cell>
          <cell r="I514" t="str">
            <v>Customer Service</v>
          </cell>
          <cell r="J514" t="str">
            <v>Single User</v>
          </cell>
          <cell r="K514" t="str">
            <v>Custom In House Developed</v>
          </cell>
          <cell r="L514" t="str">
            <v>De-commissioned</v>
          </cell>
          <cell r="M514" t="str">
            <v>Version 1.0</v>
          </cell>
          <cell r="N514">
            <v>36465.5</v>
          </cell>
          <cell r="O514">
            <v>39995</v>
          </cell>
          <cell r="P514">
            <v>39965</v>
          </cell>
          <cell r="Q514">
            <v>6</v>
          </cell>
          <cell r="R514" t="str">
            <v>Local Application</v>
          </cell>
          <cell r="S514" t="str">
            <v>Medium</v>
          </cell>
          <cell r="T514" t="str">
            <v>Integrated Collection and Dissemination Services</v>
          </cell>
          <cell r="U514" t="str">
            <v>** No Branch</v>
          </cell>
          <cell r="V514">
            <v>547</v>
          </cell>
          <cell r="W514" t="str">
            <v>Paul Brush</v>
          </cell>
          <cell r="Y514" t="str">
            <v>Dale Connolly</v>
          </cell>
          <cell r="Z514" t="str">
            <v>Lotus Notes</v>
          </cell>
          <cell r="AB514" t="str">
            <v>LotusScript/LotusFormula</v>
          </cell>
          <cell r="AG514">
            <v>563</v>
          </cell>
        </row>
        <row r="515">
          <cell r="A515">
            <v>556</v>
          </cell>
          <cell r="B515" t="str">
            <v>ISD Point of Sale_320465</v>
          </cell>
          <cell r="C515">
            <v>320465</v>
          </cell>
          <cell r="D515" t="str">
            <v>ISD Point of Sale</v>
          </cell>
          <cell r="E515" t="str">
            <v>ISD Point of Sale</v>
          </cell>
          <cell r="F515" t="str">
            <v>ICDS - Client Services</v>
          </cell>
          <cell r="G51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H515" t="str">
            <v>Distribution</v>
          </cell>
          <cell r="I515" t="str">
            <v>Systems - Business Systems for Internal Use</v>
          </cell>
          <cell r="K515" t="str">
            <v>Custom In House Developed</v>
          </cell>
          <cell r="L515" t="str">
            <v>De-commissioned</v>
          </cell>
          <cell r="N515">
            <v>36495.5</v>
          </cell>
          <cell r="O515">
            <v>39958</v>
          </cell>
          <cell r="P515">
            <v>38443</v>
          </cell>
          <cell r="Q515">
            <v>5</v>
          </cell>
          <cell r="R515" t="str">
            <v>Local Application</v>
          </cell>
          <cell r="S515" t="str">
            <v>Medium</v>
          </cell>
          <cell r="T515" t="str">
            <v>Corporate Services Division</v>
          </cell>
          <cell r="U515" t="str">
            <v>Business Support</v>
          </cell>
          <cell r="V515">
            <v>391</v>
          </cell>
          <cell r="W515" t="str">
            <v>Jeremy Michell</v>
          </cell>
          <cell r="X515" t="str">
            <v>Philip Smith</v>
          </cell>
          <cell r="Y515" t="str">
            <v>Jeremy Michell</v>
          </cell>
          <cell r="Z515" t="str">
            <v>PC</v>
          </cell>
          <cell r="AB515" t="str">
            <v>SQL WINDOWS/Centura</v>
          </cell>
          <cell r="AG515">
            <v>556</v>
          </cell>
        </row>
        <row r="516">
          <cell r="A516">
            <v>1260</v>
          </cell>
          <cell r="B516" t="str">
            <v>IT Access Management System -  Ver 1.0_372557</v>
          </cell>
          <cell r="C516">
            <v>372557</v>
          </cell>
          <cell r="D516" t="str">
            <v>IT Access Management System</v>
          </cell>
          <cell r="E516" t="str">
            <v>IT Access Management System -  Ver 1.0</v>
          </cell>
          <cell r="G516" t="str">
            <v>Used by Business managers to (1) view who has access to their Budgetary Units data holdings and (2) to request deletion of  accesses or certify accesses</v>
          </cell>
          <cell r="H516" t="str">
            <v>Security</v>
          </cell>
          <cell r="J516" t="str">
            <v>More than 100 Users</v>
          </cell>
          <cell r="K516" t="str">
            <v>Custom In House Developed</v>
          </cell>
          <cell r="L516" t="str">
            <v>Under Development</v>
          </cell>
          <cell r="M516">
            <v>1</v>
          </cell>
          <cell r="P516">
            <v>40299</v>
          </cell>
          <cell r="Q516">
            <v>7</v>
          </cell>
          <cell r="R516" t="str">
            <v>Business Infrastructure Application</v>
          </cell>
          <cell r="S516" t="str">
            <v>High</v>
          </cell>
          <cell r="T516" t="str">
            <v>Chief Operating Officer</v>
          </cell>
          <cell r="U516" t="str">
            <v>Technology Infrastructure</v>
          </cell>
          <cell r="V516">
            <v>359</v>
          </cell>
          <cell r="W516" t="str">
            <v>Tim Montgomery</v>
          </cell>
          <cell r="X516" t="str">
            <v>Branko Frkic</v>
          </cell>
          <cell r="Y516" t="str">
            <v>Tim Montgomery</v>
          </cell>
          <cell r="Z516" t="str">
            <v>Lotus Notes</v>
          </cell>
          <cell r="AA516" t="str">
            <v>Lotus Notes</v>
          </cell>
          <cell r="AC516" t="str">
            <v>Corporate Directory</v>
          </cell>
          <cell r="AG516">
            <v>1260</v>
          </cell>
        </row>
        <row r="517">
          <cell r="A517">
            <v>1082</v>
          </cell>
          <cell r="B517" t="str">
            <v>IT Access Provisioning Centre_</v>
          </cell>
          <cell r="D517" t="str">
            <v>IT Access Provisioning Centre</v>
          </cell>
          <cell r="E517" t="str">
            <v>IT Access Provisioning Centre</v>
          </cell>
          <cell r="G517"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H517" t="str">
            <v>Administration</v>
          </cell>
          <cell r="J517" t="str">
            <v>10 to 100 Users</v>
          </cell>
          <cell r="K517" t="str">
            <v>Custom In House Developed</v>
          </cell>
          <cell r="L517" t="str">
            <v>De-commissioned</v>
          </cell>
          <cell r="O517">
            <v>39652</v>
          </cell>
          <cell r="P517">
            <v>0</v>
          </cell>
          <cell r="R517" t="str">
            <v>Business Infrastructure Application</v>
          </cell>
          <cell r="S517" t="str">
            <v>Medium</v>
          </cell>
          <cell r="T517" t="str">
            <v>Technology Services Division</v>
          </cell>
          <cell r="U517" t="str">
            <v>Technology Infrastructure</v>
          </cell>
          <cell r="V517">
            <v>274</v>
          </cell>
          <cell r="W517" t="str">
            <v>Paul Chubb</v>
          </cell>
          <cell r="X517" t="str">
            <v>Lloyd Wright</v>
          </cell>
          <cell r="Y517" t="str">
            <v>Jeremy Michell</v>
          </cell>
          <cell r="Z517" t="str">
            <v>Lotus Notes</v>
          </cell>
          <cell r="AG517">
            <v>1082</v>
          </cell>
        </row>
        <row r="518">
          <cell r="A518">
            <v>960</v>
          </cell>
          <cell r="B518" t="str">
            <v>IT Access Resource Requests DB -  Ver 1.02_346253</v>
          </cell>
          <cell r="C518">
            <v>346253</v>
          </cell>
          <cell r="D518" t="str">
            <v>IT Access Resource Requests DB</v>
          </cell>
          <cell r="E518" t="str">
            <v>IT Access Resource Requests DB -  Ver 1.02</v>
          </cell>
          <cell r="F518" t="str">
            <v>Security</v>
          </cell>
          <cell r="G518" t="str">
            <v>This application uses a generic resource request form to allow users to request IT resources. These resources include: Admin9 and Admin6 ids (creation, renewal and variation) Colour printer access SMS messaging access Section drive access</v>
          </cell>
          <cell r="H518" t="str">
            <v>Administration</v>
          </cell>
          <cell r="J518" t="str">
            <v>10 to 100 Users</v>
          </cell>
          <cell r="K518" t="str">
            <v>Custom In House Developed</v>
          </cell>
          <cell r="L518" t="str">
            <v>De-commissioned</v>
          </cell>
          <cell r="M518">
            <v>1.02</v>
          </cell>
          <cell r="N518">
            <v>38231</v>
          </cell>
          <cell r="O518">
            <v>39813</v>
          </cell>
          <cell r="P518">
            <v>38139</v>
          </cell>
          <cell r="Q518">
            <v>7</v>
          </cell>
          <cell r="R518" t="str">
            <v>Local Application</v>
          </cell>
          <cell r="S518" t="str">
            <v>Low</v>
          </cell>
          <cell r="T518" t="str">
            <v>Technology Services Division</v>
          </cell>
          <cell r="U518" t="str">
            <v>Technology Infrastructure</v>
          </cell>
          <cell r="V518">
            <v>277</v>
          </cell>
          <cell r="W518" t="str">
            <v>Paul Chubb</v>
          </cell>
          <cell r="X518" t="str">
            <v>James Sophios</v>
          </cell>
          <cell r="Y518" t="str">
            <v>Andrew Gill</v>
          </cell>
          <cell r="Z518" t="str">
            <v>Lotus Notes</v>
          </cell>
          <cell r="AG518">
            <v>960</v>
          </cell>
        </row>
        <row r="519">
          <cell r="A519">
            <v>274</v>
          </cell>
          <cell r="B519" t="str">
            <v>IT Bureau Financials_320158</v>
          </cell>
          <cell r="C519">
            <v>320158</v>
          </cell>
          <cell r="D519" t="str">
            <v>IT Bureau Financials</v>
          </cell>
          <cell r="E519" t="str">
            <v>IT Bureau Financials</v>
          </cell>
          <cell r="H519" t="str">
            <v>Administration</v>
          </cell>
          <cell r="I519" t="str">
            <v>Systems - Business Systems for Internal Use</v>
          </cell>
          <cell r="K519" t="str">
            <v>Custom In House Developed</v>
          </cell>
          <cell r="L519" t="str">
            <v>De-commissioned</v>
          </cell>
          <cell r="N519">
            <v>34335.5</v>
          </cell>
          <cell r="O519">
            <v>36495.5</v>
          </cell>
          <cell r="P519">
            <v>35186</v>
          </cell>
          <cell r="Q519">
            <v>15</v>
          </cell>
          <cell r="T519" t="str">
            <v>** No Division/Group</v>
          </cell>
          <cell r="U519" t="str">
            <v>** No Branch</v>
          </cell>
          <cell r="W519" t="str">
            <v>Jeanette Cotterill</v>
          </cell>
          <cell r="X519" t="str">
            <v>Zdiz Hebda</v>
          </cell>
          <cell r="Z519" t="str">
            <v>PC</v>
          </cell>
          <cell r="AG519">
            <v>274</v>
          </cell>
        </row>
        <row r="520">
          <cell r="A520">
            <v>617</v>
          </cell>
          <cell r="B520" t="str">
            <v>IT Client Guide -  Ver 3.10_337987</v>
          </cell>
          <cell r="C520">
            <v>337987</v>
          </cell>
          <cell r="D520" t="str">
            <v>IT Client Guide</v>
          </cell>
          <cell r="E520" t="str">
            <v>IT Client Guide -  Ver 3.10</v>
          </cell>
          <cell r="F520" t="str">
            <v>TSD Client Services</v>
          </cell>
          <cell r="G520"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H520" t="str">
            <v>Information</v>
          </cell>
          <cell r="I520" t="str">
            <v>Systems - Business Systems for Internal Use</v>
          </cell>
          <cell r="J520" t="str">
            <v>Less than 10 Across Sites</v>
          </cell>
          <cell r="K520" t="str">
            <v>Custom In House Developed</v>
          </cell>
          <cell r="L520" t="str">
            <v>De-commissioned</v>
          </cell>
          <cell r="M520">
            <v>3.1</v>
          </cell>
          <cell r="N520">
            <v>34213</v>
          </cell>
          <cell r="O520">
            <v>39986</v>
          </cell>
          <cell r="P520">
            <v>37257</v>
          </cell>
          <cell r="Q520">
            <v>10</v>
          </cell>
          <cell r="R520" t="str">
            <v>Local Application</v>
          </cell>
          <cell r="S520" t="str">
            <v>Low</v>
          </cell>
          <cell r="T520" t="str">
            <v>Technology Services Division</v>
          </cell>
          <cell r="U520" t="str">
            <v>Technology Infrastructure</v>
          </cell>
          <cell r="V520">
            <v>366</v>
          </cell>
          <cell r="W520" t="str">
            <v>Paul Chubb</v>
          </cell>
          <cell r="X520" t="str">
            <v>Ross Crossman</v>
          </cell>
          <cell r="Y520" t="str">
            <v>Andrew Gill</v>
          </cell>
          <cell r="Z520" t="str">
            <v>Lotus Notes</v>
          </cell>
          <cell r="AB520" t="str">
            <v>LotusScript/LotusFormula</v>
          </cell>
          <cell r="AG520">
            <v>617</v>
          </cell>
        </row>
        <row r="521">
          <cell r="A521">
            <v>733</v>
          </cell>
          <cell r="B521" t="str">
            <v>IT Communications telephone survey -  Ver 1.00_</v>
          </cell>
          <cell r="D521" t="str">
            <v>IT Communications telephone survey</v>
          </cell>
          <cell r="E521" t="str">
            <v>IT Communications telephone survey -  Ver 1.00</v>
          </cell>
          <cell r="H521" t="str">
            <v>Statistical</v>
          </cell>
          <cell r="I521" t="str">
            <v>Systems - Business Systems for Internal Use</v>
          </cell>
          <cell r="K521" t="str">
            <v>Custom In House Developed</v>
          </cell>
          <cell r="L521" t="str">
            <v>De-commissioned</v>
          </cell>
          <cell r="M521">
            <v>1</v>
          </cell>
          <cell r="N521">
            <v>37104</v>
          </cell>
          <cell r="P521">
            <v>0</v>
          </cell>
          <cell r="T521" t="str">
            <v>Technology Services Division</v>
          </cell>
          <cell r="U521" t="str">
            <v>Technology Infrastructure</v>
          </cell>
          <cell r="V521">
            <v>363</v>
          </cell>
          <cell r="W521" t="str">
            <v>John D Moore</v>
          </cell>
          <cell r="X521" t="str">
            <v>Lyn Little</v>
          </cell>
          <cell r="Y521" t="str">
            <v>Ann Hare</v>
          </cell>
          <cell r="Z521" t="str">
            <v>Lotus Notes</v>
          </cell>
          <cell r="AG521">
            <v>733</v>
          </cell>
        </row>
        <row r="522">
          <cell r="A522">
            <v>549</v>
          </cell>
          <cell r="B522" t="str">
            <v>IT Estimates_337988</v>
          </cell>
          <cell r="C522">
            <v>337988</v>
          </cell>
          <cell r="D522" t="str">
            <v>IT Estimates</v>
          </cell>
          <cell r="E522" t="str">
            <v>IT Estimates</v>
          </cell>
          <cell r="F522" t="str">
            <v>TSD Business Systems</v>
          </cell>
          <cell r="G522"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H522" t="str">
            <v>Administration</v>
          </cell>
          <cell r="I522" t="str">
            <v>Systems - Business Systems for Internal Use</v>
          </cell>
          <cell r="J522" t="str">
            <v>10 to 100 Users</v>
          </cell>
          <cell r="K522" t="str">
            <v>Custom In House Developed</v>
          </cell>
          <cell r="L522" t="str">
            <v>In Production - Minimum Maintenance</v>
          </cell>
          <cell r="P522">
            <v>39965</v>
          </cell>
          <cell r="Q522">
            <v>4</v>
          </cell>
          <cell r="R522" t="str">
            <v>Local Application</v>
          </cell>
          <cell r="S522" t="str">
            <v>Medium</v>
          </cell>
          <cell r="T522" t="str">
            <v>Technology Services Division</v>
          </cell>
          <cell r="U522" t="str">
            <v>Technology Infrastructure</v>
          </cell>
          <cell r="V522">
            <v>351</v>
          </cell>
          <cell r="W522" t="str">
            <v>Mark Bingley</v>
          </cell>
          <cell r="X522" t="str">
            <v>Jenny Peisley</v>
          </cell>
          <cell r="Y522" t="str">
            <v>Andrew Gill</v>
          </cell>
          <cell r="Z522" t="str">
            <v>Lotus Notes</v>
          </cell>
          <cell r="AB522" t="str">
            <v>LotusScript/LotusFormula</v>
          </cell>
          <cell r="AD522">
            <v>17417</v>
          </cell>
          <cell r="AF522">
            <v>0</v>
          </cell>
          <cell r="AG522">
            <v>549</v>
          </cell>
        </row>
        <row r="523">
          <cell r="A523">
            <v>851</v>
          </cell>
          <cell r="B523" t="str">
            <v>IT Register_339281</v>
          </cell>
          <cell r="C523">
            <v>339281</v>
          </cell>
          <cell r="D523" t="str">
            <v>IT Register</v>
          </cell>
          <cell r="E523" t="str">
            <v>IT Register</v>
          </cell>
          <cell r="F523" t="str">
            <v>TSD Software Management</v>
          </cell>
          <cell r="G523" t="str">
            <v>Replacement for the current ITCM to support Desktop@ABS S/W Mgmt improvements</v>
          </cell>
          <cell r="H523" t="str">
            <v>Administration</v>
          </cell>
          <cell r="I523" t="str">
            <v>Systems - Business Systems for Internal Use</v>
          </cell>
          <cell r="J523" t="str">
            <v>More than 100 Users</v>
          </cell>
          <cell r="K523" t="str">
            <v>Custom In House Developed</v>
          </cell>
          <cell r="L523" t="str">
            <v>In Production</v>
          </cell>
          <cell r="N523">
            <v>37501</v>
          </cell>
          <cell r="P523">
            <v>39965</v>
          </cell>
          <cell r="Q523">
            <v>2</v>
          </cell>
          <cell r="R523" t="str">
            <v>Local Application</v>
          </cell>
          <cell r="S523" t="str">
            <v>Medium</v>
          </cell>
          <cell r="T523" t="str">
            <v>Chief Operating Officer</v>
          </cell>
          <cell r="U523" t="str">
            <v>Technology Infrastructure</v>
          </cell>
          <cell r="V523">
            <v>364</v>
          </cell>
          <cell r="W523" t="str">
            <v>Andrew Gill</v>
          </cell>
          <cell r="X523" t="str">
            <v>Narasimha Bandi</v>
          </cell>
          <cell r="Y523" t="str">
            <v>Andrew Gill</v>
          </cell>
          <cell r="Z523" t="str">
            <v>Lotus Notes</v>
          </cell>
          <cell r="AD523">
            <v>55695.11</v>
          </cell>
          <cell r="AF523">
            <v>2074.8000000000002</v>
          </cell>
          <cell r="AG523">
            <v>851</v>
          </cell>
        </row>
        <row r="524">
          <cell r="A524">
            <v>975</v>
          </cell>
          <cell r="B524" t="str">
            <v>IT Resource Request -  Ver 1.08_346893</v>
          </cell>
          <cell r="C524">
            <v>346893</v>
          </cell>
          <cell r="D524" t="str">
            <v>IT Resource Request</v>
          </cell>
          <cell r="E524" t="str">
            <v>IT Resource Request -  Ver 1.08</v>
          </cell>
          <cell r="F524" t="str">
            <v>TSD Client Services</v>
          </cell>
          <cell r="G524" t="str">
            <v>Generic database to enable users to request access to various resources such as Colour Printer, Section Drive Access, etc.</v>
          </cell>
          <cell r="H524" t="str">
            <v>Administration</v>
          </cell>
          <cell r="J524" t="str">
            <v>Less than 10 at a Single Site</v>
          </cell>
          <cell r="K524" t="str">
            <v>Custom In House Developed</v>
          </cell>
          <cell r="L524" t="str">
            <v>In Production - Minimum Maintenance</v>
          </cell>
          <cell r="M524">
            <v>1.08</v>
          </cell>
          <cell r="N524">
            <v>38259</v>
          </cell>
          <cell r="P524">
            <v>39965</v>
          </cell>
          <cell r="Q524">
            <v>2</v>
          </cell>
          <cell r="R524" t="str">
            <v>Business Infrastructure Application</v>
          </cell>
          <cell r="S524" t="str">
            <v>Medium</v>
          </cell>
          <cell r="T524" t="str">
            <v>Technology Services Division</v>
          </cell>
          <cell r="U524" t="str">
            <v>Technology Infrastructure</v>
          </cell>
          <cell r="V524">
            <v>277</v>
          </cell>
          <cell r="W524" t="str">
            <v>Andrew Gill</v>
          </cell>
          <cell r="X524" t="str">
            <v>Matthew Artis</v>
          </cell>
          <cell r="Y524" t="str">
            <v>Andrew Gill</v>
          </cell>
          <cell r="Z524" t="str">
            <v>Lotus Notes</v>
          </cell>
          <cell r="AA524" t="str">
            <v>Lotus Notes</v>
          </cell>
          <cell r="AB524" t="str">
            <v>LotusScript/LotusFormula</v>
          </cell>
          <cell r="AD524">
            <v>347</v>
          </cell>
          <cell r="AE524">
            <v>3989.1342857142899</v>
          </cell>
          <cell r="AF524">
            <v>157.49</v>
          </cell>
          <cell r="AG524">
            <v>975</v>
          </cell>
        </row>
        <row r="525">
          <cell r="A525">
            <v>732</v>
          </cell>
          <cell r="B525" t="str">
            <v>IT Roadmap -  Ver 1.00_337989</v>
          </cell>
          <cell r="C525">
            <v>337989</v>
          </cell>
          <cell r="D525" t="str">
            <v>IT Roadmap</v>
          </cell>
          <cell r="E525" t="str">
            <v>IT Roadmap -  Ver 1.00</v>
          </cell>
          <cell r="F525" t="str">
            <v>TSD Business Systems</v>
          </cell>
          <cell r="G52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H525" t="str">
            <v>Information</v>
          </cell>
          <cell r="I525" t="str">
            <v>Systems - Business Systems for Internal Use</v>
          </cell>
          <cell r="J525" t="str">
            <v>Less than 10 at a Single Site</v>
          </cell>
          <cell r="K525" t="str">
            <v>Custom In House Developed</v>
          </cell>
          <cell r="L525" t="str">
            <v>In Production</v>
          </cell>
          <cell r="M525">
            <v>1</v>
          </cell>
          <cell r="N525">
            <v>36982</v>
          </cell>
          <cell r="P525">
            <v>39965</v>
          </cell>
          <cell r="Q525">
            <v>1</v>
          </cell>
          <cell r="R525" t="str">
            <v>Local Application</v>
          </cell>
          <cell r="S525" t="str">
            <v>Medium</v>
          </cell>
          <cell r="T525" t="str">
            <v>Technology Services Division</v>
          </cell>
          <cell r="U525" t="str">
            <v>Technology Infrastructure</v>
          </cell>
          <cell r="V525">
            <v>366</v>
          </cell>
          <cell r="W525" t="str">
            <v>Andrew Gill</v>
          </cell>
          <cell r="X525" t="str">
            <v>Mark Sawade</v>
          </cell>
          <cell r="Y525" t="str">
            <v>Andrew Gill</v>
          </cell>
          <cell r="Z525" t="str">
            <v>Lotus Notes</v>
          </cell>
          <cell r="AA525" t="str">
            <v>Lotus Notes</v>
          </cell>
          <cell r="AB525" t="str">
            <v>LotusScript/LotusFormula</v>
          </cell>
          <cell r="AD525">
            <v>0</v>
          </cell>
          <cell r="AF525">
            <v>0</v>
          </cell>
          <cell r="AG525">
            <v>732</v>
          </cell>
        </row>
        <row r="526">
          <cell r="A526">
            <v>1195</v>
          </cell>
          <cell r="B526" t="str">
            <v>IT Security Audit_366601</v>
          </cell>
          <cell r="C526">
            <v>366601</v>
          </cell>
          <cell r="D526" t="str">
            <v>IT Security Audit</v>
          </cell>
          <cell r="E526" t="str">
            <v>IT Security Audit</v>
          </cell>
          <cell r="F526" t="str">
            <v>TSD Client Services</v>
          </cell>
          <cell r="H526" t="str">
            <v>Corporate</v>
          </cell>
          <cell r="J526" t="str">
            <v>More than 100 Users</v>
          </cell>
          <cell r="K526" t="str">
            <v>Custom In House Developed</v>
          </cell>
          <cell r="L526" t="str">
            <v>In Production</v>
          </cell>
          <cell r="N526">
            <v>39630</v>
          </cell>
          <cell r="P526">
            <v>39965</v>
          </cell>
          <cell r="Q526">
            <v>7</v>
          </cell>
          <cell r="R526" t="str">
            <v>Local Application</v>
          </cell>
          <cell r="S526" t="str">
            <v>Medium</v>
          </cell>
          <cell r="T526" t="str">
            <v>Technology Services Division</v>
          </cell>
          <cell r="U526" t="str">
            <v>Technology Infrastructure</v>
          </cell>
          <cell r="V526">
            <v>277</v>
          </cell>
          <cell r="W526" t="str">
            <v>Mark Bingley</v>
          </cell>
          <cell r="X526" t="str">
            <v>Matthew Artis</v>
          </cell>
          <cell r="Y526" t="str">
            <v>Andrew Gill</v>
          </cell>
          <cell r="Z526" t="str">
            <v>Lotus Notes</v>
          </cell>
          <cell r="AA526" t="str">
            <v>Notes</v>
          </cell>
          <cell r="AD526">
            <v>6143</v>
          </cell>
          <cell r="AE526">
            <v>0</v>
          </cell>
          <cell r="AF526">
            <v>5027.7299999999996</v>
          </cell>
          <cell r="AG526">
            <v>1195</v>
          </cell>
        </row>
        <row r="527">
          <cell r="A527">
            <v>1095</v>
          </cell>
          <cell r="B527" t="str">
            <v>IT Security Firewall Change_365465</v>
          </cell>
          <cell r="C527">
            <v>365465</v>
          </cell>
          <cell r="D527" t="str">
            <v>IT Security Firewall Change</v>
          </cell>
          <cell r="E527" t="str">
            <v>IT Security Firewall Change</v>
          </cell>
          <cell r="F527" t="str">
            <v>Security</v>
          </cell>
          <cell r="G527" t="str">
            <v>Change Management for Firewall</v>
          </cell>
          <cell r="H527" t="str">
            <v>Security</v>
          </cell>
          <cell r="J527" t="str">
            <v>Less than 10 Across Sites</v>
          </cell>
          <cell r="K527" t="str">
            <v>Custom In House Developed</v>
          </cell>
          <cell r="L527" t="str">
            <v>In Production</v>
          </cell>
          <cell r="N527">
            <v>35375</v>
          </cell>
          <cell r="P527">
            <v>39965</v>
          </cell>
          <cell r="Q527">
            <v>4</v>
          </cell>
          <cell r="R527" t="str">
            <v>Local Application</v>
          </cell>
          <cell r="S527" t="str">
            <v>Low</v>
          </cell>
          <cell r="T527" t="str">
            <v>Technology Services Division</v>
          </cell>
          <cell r="U527" t="str">
            <v>Technology Strategy and Planning</v>
          </cell>
          <cell r="V527">
            <v>355</v>
          </cell>
          <cell r="W527" t="str">
            <v>Andrew Gill</v>
          </cell>
          <cell r="X527" t="str">
            <v>Debbie Watson</v>
          </cell>
          <cell r="Y527" t="str">
            <v>Andrew Gill</v>
          </cell>
          <cell r="Z527" t="str">
            <v>Lotus Notes</v>
          </cell>
          <cell r="AA527" t="str">
            <v>Lotus Notes</v>
          </cell>
          <cell r="AB527" t="str">
            <v>LotusScript/LotusFormula</v>
          </cell>
          <cell r="AD527">
            <v>0</v>
          </cell>
          <cell r="AF527">
            <v>0</v>
          </cell>
          <cell r="AG527">
            <v>1095</v>
          </cell>
        </row>
        <row r="528">
          <cell r="A528">
            <v>1274</v>
          </cell>
          <cell r="B528" t="str">
            <v>IT Service Management Tool_373836</v>
          </cell>
          <cell r="C528">
            <v>373836</v>
          </cell>
          <cell r="D528" t="str">
            <v>IT Service Management Tool</v>
          </cell>
          <cell r="E528" t="str">
            <v>IT Service Management Tool</v>
          </cell>
          <cell r="H528" t="str">
            <v>Corporate Infrastructure</v>
          </cell>
          <cell r="J528" t="str">
            <v>More than 100 Users</v>
          </cell>
          <cell r="K528" t="str">
            <v>Custom In House Developed</v>
          </cell>
          <cell r="L528" t="str">
            <v>Under Development</v>
          </cell>
          <cell r="P528">
            <v>40391</v>
          </cell>
          <cell r="Q528">
            <v>10</v>
          </cell>
          <cell r="R528" t="str">
            <v>Business Infrastructure Application</v>
          </cell>
          <cell r="S528" t="str">
            <v>High</v>
          </cell>
          <cell r="T528" t="str">
            <v>Chief Operating Officer</v>
          </cell>
          <cell r="U528" t="str">
            <v>Technology Infrastructure</v>
          </cell>
          <cell r="V528">
            <v>277</v>
          </cell>
          <cell r="W528" t="str">
            <v>Tim Montgomery</v>
          </cell>
          <cell r="X528" t="str">
            <v>Duncan Young</v>
          </cell>
          <cell r="Y528" t="str">
            <v>David Elphick</v>
          </cell>
          <cell r="Z528" t="str">
            <v>Midrange - Windows</v>
          </cell>
          <cell r="AG528">
            <v>1274</v>
          </cell>
        </row>
        <row r="529">
          <cell r="A529">
            <v>761</v>
          </cell>
          <cell r="B529" t="str">
            <v>IT Services Status_337990</v>
          </cell>
          <cell r="C529">
            <v>337990</v>
          </cell>
          <cell r="D529" t="str">
            <v>IT Services Status</v>
          </cell>
          <cell r="E529" t="str">
            <v>IT Services Status</v>
          </cell>
          <cell r="F529" t="str">
            <v>TSD Business Systems</v>
          </cell>
          <cell r="G529" t="str">
            <v>Prod V3.1.0, Test V3.1.0, Dev V3.2.0 To display the current operational status and any planned outages for all elements of the ABS Computing Environment (e.g UNIX, Windows 2000 and Notes servers, Communication links, Oracle databases, and so forth).</v>
          </cell>
          <cell r="H529" t="str">
            <v>Information</v>
          </cell>
          <cell r="I529" t="str">
            <v>Other - None of the above (specify purpose)</v>
          </cell>
          <cell r="J529" t="str">
            <v>10 to 100 Users</v>
          </cell>
          <cell r="K529" t="str">
            <v>Custom In House Developed</v>
          </cell>
          <cell r="L529" t="str">
            <v>In Production - Minimum Maintenance</v>
          </cell>
          <cell r="N529">
            <v>35612</v>
          </cell>
          <cell r="P529">
            <v>39965</v>
          </cell>
          <cell r="Q529">
            <v>2</v>
          </cell>
          <cell r="R529" t="str">
            <v>Local Application</v>
          </cell>
          <cell r="S529" t="str">
            <v>Low</v>
          </cell>
          <cell r="T529" t="str">
            <v>Technology Services Division</v>
          </cell>
          <cell r="U529" t="str">
            <v>Technology Infrastructure</v>
          </cell>
          <cell r="V529">
            <v>365</v>
          </cell>
          <cell r="W529" t="str">
            <v>Mark Bingley</v>
          </cell>
          <cell r="X529" t="str">
            <v>Duncan Anderson</v>
          </cell>
          <cell r="Y529" t="str">
            <v>Ted Cummings</v>
          </cell>
          <cell r="Z529" t="str">
            <v>Lotus Notes</v>
          </cell>
          <cell r="AB529" t="str">
            <v>LotusScript/LotusFormula</v>
          </cell>
          <cell r="AD529">
            <v>0</v>
          </cell>
          <cell r="AF529">
            <v>0</v>
          </cell>
          <cell r="AG529">
            <v>761</v>
          </cell>
        </row>
        <row r="530">
          <cell r="A530">
            <v>307</v>
          </cell>
          <cell r="B530" t="str">
            <v>IT Task Tracking System_337713</v>
          </cell>
          <cell r="C530">
            <v>337713</v>
          </cell>
          <cell r="D530" t="str">
            <v>IT Task Tracking System</v>
          </cell>
          <cell r="E530" t="str">
            <v>IT Task Tracking System</v>
          </cell>
          <cell r="F530" t="str">
            <v>TSD Client Services</v>
          </cell>
          <cell r="G530" t="str">
            <v>Tracks IT support tasks undertaken by the ITB</v>
          </cell>
          <cell r="H530" t="str">
            <v>Administration</v>
          </cell>
          <cell r="I530" t="str">
            <v>Systems - Business Systems for Internal Use</v>
          </cell>
          <cell r="J530" t="str">
            <v>More than 100 Users</v>
          </cell>
          <cell r="K530" t="str">
            <v>Custom In House Developed</v>
          </cell>
          <cell r="L530" t="str">
            <v>In Production</v>
          </cell>
          <cell r="N530">
            <v>34425.041666666664</v>
          </cell>
          <cell r="P530">
            <v>39965</v>
          </cell>
          <cell r="Q530">
            <v>3</v>
          </cell>
          <cell r="R530" t="str">
            <v>Local Application</v>
          </cell>
          <cell r="S530" t="str">
            <v>High</v>
          </cell>
          <cell r="T530" t="str">
            <v>Technology Services Division</v>
          </cell>
          <cell r="U530" t="str">
            <v>Technology Infrastructure</v>
          </cell>
          <cell r="V530">
            <v>277</v>
          </cell>
          <cell r="W530" t="str">
            <v>Mark Bingley</v>
          </cell>
          <cell r="X530" t="str">
            <v>Matthew Artis</v>
          </cell>
          <cell r="Y530" t="str">
            <v>Andrew Gill</v>
          </cell>
          <cell r="Z530" t="str">
            <v>Lotus Notes</v>
          </cell>
          <cell r="AB530" t="str">
            <v>LotusScript/LotusFormula</v>
          </cell>
          <cell r="AD530">
            <v>105260</v>
          </cell>
          <cell r="AE530">
            <v>5929.7142857142799</v>
          </cell>
          <cell r="AF530">
            <v>16819.86</v>
          </cell>
          <cell r="AG530">
            <v>307</v>
          </cell>
        </row>
        <row r="531">
          <cell r="A531">
            <v>616</v>
          </cell>
          <cell r="B531" t="str">
            <v>IT Technical Guide_337991</v>
          </cell>
          <cell r="C531">
            <v>337991</v>
          </cell>
          <cell r="D531" t="str">
            <v>IT Technical Guide</v>
          </cell>
          <cell r="E531" t="str">
            <v>IT Technical Guide</v>
          </cell>
          <cell r="F531" t="str">
            <v>TSD Client Services</v>
          </cell>
          <cell r="G531"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H531" t="str">
            <v>Information</v>
          </cell>
          <cell r="I531" t="str">
            <v>Systems - Business Systems for Internal Use</v>
          </cell>
          <cell r="J531" t="str">
            <v>10 to 100 Users</v>
          </cell>
          <cell r="K531" t="str">
            <v>Custom In House Developed</v>
          </cell>
          <cell r="L531" t="str">
            <v>In Production - Frozen</v>
          </cell>
          <cell r="N531">
            <v>34335</v>
          </cell>
          <cell r="P531">
            <v>39965</v>
          </cell>
          <cell r="Q531">
            <v>3</v>
          </cell>
          <cell r="R531" t="str">
            <v>Local Application</v>
          </cell>
          <cell r="S531" t="str">
            <v>Medium</v>
          </cell>
          <cell r="T531" t="str">
            <v>Technology Services Division</v>
          </cell>
          <cell r="U531" t="str">
            <v>Technology Infrastructure</v>
          </cell>
          <cell r="V531">
            <v>364</v>
          </cell>
          <cell r="W531" t="str">
            <v>Paul Chubb</v>
          </cell>
          <cell r="X531" t="str">
            <v>Lane Masterton</v>
          </cell>
          <cell r="Y531" t="str">
            <v>Andrew Gill</v>
          </cell>
          <cell r="Z531" t="str">
            <v>Lotus Notes</v>
          </cell>
          <cell r="AB531" t="str">
            <v>LotusScript/LotusFormula</v>
          </cell>
          <cell r="AD531">
            <v>0</v>
          </cell>
          <cell r="AF531">
            <v>0</v>
          </cell>
          <cell r="AG531">
            <v>616</v>
          </cell>
        </row>
        <row r="532">
          <cell r="A532">
            <v>267</v>
          </cell>
          <cell r="B532" t="str">
            <v>IT Toolset Catalogue_337992</v>
          </cell>
          <cell r="C532">
            <v>337992</v>
          </cell>
          <cell r="D532" t="str">
            <v>IT Toolset Catalogue</v>
          </cell>
          <cell r="E532" t="str">
            <v>IT Toolset Catalogue</v>
          </cell>
          <cell r="F532" t="str">
            <v>TSD Client Services</v>
          </cell>
          <cell r="G532" t="str">
            <v>The IT Toolset Catalogue is a Lotus Notes database. A full description of the application is available within the application through the Help menu. Based on information identified during the Application Assessment process this application was decommissioned</v>
          </cell>
          <cell r="H532" t="str">
            <v>Information</v>
          </cell>
          <cell r="I532" t="str">
            <v>Systems - Business Systems for Internal Use</v>
          </cell>
          <cell r="J532" t="str">
            <v>Less than 10 Across Sites</v>
          </cell>
          <cell r="K532" t="str">
            <v>Custom In House Developed</v>
          </cell>
          <cell r="L532" t="str">
            <v>De-commissioned</v>
          </cell>
          <cell r="N532">
            <v>34425</v>
          </cell>
          <cell r="O532">
            <v>40238</v>
          </cell>
          <cell r="P532">
            <v>39965</v>
          </cell>
          <cell r="Q532">
            <v>1</v>
          </cell>
          <cell r="R532" t="str">
            <v>Local Application</v>
          </cell>
          <cell r="S532" t="str">
            <v>Low</v>
          </cell>
          <cell r="T532" t="str">
            <v>Technology Services Division</v>
          </cell>
          <cell r="U532" t="str">
            <v>Technology Applications</v>
          </cell>
          <cell r="V532">
            <v>491</v>
          </cell>
          <cell r="W532" t="str">
            <v>Paul Chubb</v>
          </cell>
          <cell r="X532" t="str">
            <v>Jeremy Michell</v>
          </cell>
          <cell r="Y532" t="str">
            <v>Jeremy Michell</v>
          </cell>
          <cell r="Z532" t="str">
            <v>Lotus Notes</v>
          </cell>
          <cell r="AG532">
            <v>267</v>
          </cell>
        </row>
        <row r="533">
          <cell r="A533">
            <v>303</v>
          </cell>
          <cell r="B533" t="str">
            <v>ITB Budget Bids_337993</v>
          </cell>
          <cell r="C533">
            <v>337993</v>
          </cell>
          <cell r="D533" t="str">
            <v>ITB Budget Bids</v>
          </cell>
          <cell r="E533" t="str">
            <v>ITB Budget Bids</v>
          </cell>
          <cell r="F533" t="str">
            <v>TSD Business Systems</v>
          </cell>
          <cell r="G533" t="str">
            <v>Contains details of the IT Bureau budget items. - (database catalog entry)</v>
          </cell>
          <cell r="H533" t="str">
            <v>Administration</v>
          </cell>
          <cell r="I533" t="str">
            <v>Systems - Business Systems for Internal Use</v>
          </cell>
          <cell r="J533" t="str">
            <v>10 to 100 Users</v>
          </cell>
          <cell r="K533" t="str">
            <v>Custom In House Developed</v>
          </cell>
          <cell r="L533" t="str">
            <v>In Production - Minimum Maintenance</v>
          </cell>
          <cell r="N533">
            <v>34608.5</v>
          </cell>
          <cell r="P533">
            <v>39965</v>
          </cell>
          <cell r="Q533">
            <v>6</v>
          </cell>
          <cell r="R533" t="str">
            <v>Local Application</v>
          </cell>
          <cell r="S533" t="str">
            <v>Medium</v>
          </cell>
          <cell r="T533" t="str">
            <v>Technology Services Division</v>
          </cell>
          <cell r="U533" t="str">
            <v>Technology Infrastructure</v>
          </cell>
          <cell r="V533">
            <v>351</v>
          </cell>
          <cell r="W533" t="str">
            <v>Mark Bingley</v>
          </cell>
          <cell r="X533" t="str">
            <v>Neville Morrison</v>
          </cell>
          <cell r="Y533" t="str">
            <v>Andrew Gill</v>
          </cell>
          <cell r="Z533" t="str">
            <v>Lotus Notes</v>
          </cell>
          <cell r="AB533" t="str">
            <v>LotusScript/LotusFormula</v>
          </cell>
          <cell r="AD533">
            <v>61496.56</v>
          </cell>
          <cell r="AF533">
            <v>14742.07</v>
          </cell>
          <cell r="AG533">
            <v>303</v>
          </cell>
        </row>
        <row r="534">
          <cell r="A534">
            <v>564</v>
          </cell>
          <cell r="B534" t="str">
            <v>ITB Financials_337994</v>
          </cell>
          <cell r="C534">
            <v>337994</v>
          </cell>
          <cell r="D534" t="str">
            <v>ITB Financials</v>
          </cell>
          <cell r="E534" t="str">
            <v>ITB Financials</v>
          </cell>
          <cell r="H534" t="str">
            <v>Administration</v>
          </cell>
          <cell r="I534" t="str">
            <v>Financial</v>
          </cell>
          <cell r="K534" t="str">
            <v>Custom In House Developed</v>
          </cell>
          <cell r="L534" t="str">
            <v>De-commissioned</v>
          </cell>
          <cell r="N534">
            <v>36495.5</v>
          </cell>
          <cell r="O534">
            <v>39082</v>
          </cell>
          <cell r="P534">
            <v>37257</v>
          </cell>
          <cell r="Q534">
            <v>7</v>
          </cell>
          <cell r="R534" t="str">
            <v>Local Application</v>
          </cell>
          <cell r="S534" t="str">
            <v>Low</v>
          </cell>
          <cell r="T534" t="str">
            <v>Technology Services Division</v>
          </cell>
          <cell r="U534" t="str">
            <v>Technology Infrastructure</v>
          </cell>
          <cell r="V534">
            <v>351</v>
          </cell>
          <cell r="W534" t="str">
            <v>Paul Chubb</v>
          </cell>
          <cell r="X534" t="str">
            <v>Jenny Peisley</v>
          </cell>
          <cell r="Y534" t="str">
            <v>Andrew Gill</v>
          </cell>
          <cell r="Z534" t="str">
            <v>PC</v>
          </cell>
          <cell r="AB534" t="str">
            <v>LotusScript/LotusFormula</v>
          </cell>
          <cell r="AG534">
            <v>564</v>
          </cell>
        </row>
        <row r="535">
          <cell r="A535">
            <v>325</v>
          </cell>
          <cell r="B535" t="str">
            <v>ITB Logging and Monitoring System(s)_</v>
          </cell>
          <cell r="D535" t="str">
            <v>ITB Logging and Monitoring System(s)</v>
          </cell>
          <cell r="E535" t="str">
            <v>ITB Logging and Monitoring System(s)</v>
          </cell>
          <cell r="I535" t="str">
            <v>Other - None of the above (specify purpose)</v>
          </cell>
          <cell r="K535" t="str">
            <v>Custom In House Developed</v>
          </cell>
          <cell r="L535" t="str">
            <v>De-commissioned</v>
          </cell>
          <cell r="P535">
            <v>0</v>
          </cell>
          <cell r="T535" t="str">
            <v>** No Division/Group</v>
          </cell>
          <cell r="U535" t="str">
            <v>** No Branch</v>
          </cell>
          <cell r="W535" t="str">
            <v>Jeanette Cotterill</v>
          </cell>
          <cell r="X535" t="str">
            <v>Don Cheong</v>
          </cell>
          <cell r="AG535">
            <v>325</v>
          </cell>
        </row>
        <row r="536">
          <cell r="A536">
            <v>545</v>
          </cell>
          <cell r="B536" t="str">
            <v>ITCM -  Ver 2001.06.22_337995</v>
          </cell>
          <cell r="C536">
            <v>337995</v>
          </cell>
          <cell r="D536" t="str">
            <v>ITCM</v>
          </cell>
          <cell r="E536" t="str">
            <v>ITCM -  Ver 2001.06.22</v>
          </cell>
          <cell r="G536" t="str">
            <v>IT Configuration Management system - includes software access management</v>
          </cell>
          <cell r="H536" t="str">
            <v>Administration</v>
          </cell>
          <cell r="I536" t="str">
            <v>Systems - Business Systems for Internal Use</v>
          </cell>
          <cell r="J536" t="str">
            <v>10 to 100 Users</v>
          </cell>
          <cell r="K536" t="str">
            <v>Custom In House Developed</v>
          </cell>
          <cell r="L536" t="str">
            <v>De-commissioned</v>
          </cell>
          <cell r="M536" t="str">
            <v>2001.06.22</v>
          </cell>
          <cell r="N536">
            <v>34700</v>
          </cell>
          <cell r="O536">
            <v>38869</v>
          </cell>
          <cell r="P536">
            <v>37257</v>
          </cell>
          <cell r="Q536">
            <v>10</v>
          </cell>
          <cell r="R536" t="str">
            <v>Local Application</v>
          </cell>
          <cell r="S536" t="str">
            <v>High</v>
          </cell>
          <cell r="T536" t="str">
            <v>Technology Services Division</v>
          </cell>
          <cell r="U536" t="str">
            <v>Technology Infrastructure</v>
          </cell>
          <cell r="V536">
            <v>277</v>
          </cell>
          <cell r="W536" t="str">
            <v>John D Moore</v>
          </cell>
          <cell r="X536" t="str">
            <v>Ken Smith</v>
          </cell>
          <cell r="Y536" t="str">
            <v>Jeremy Michell</v>
          </cell>
          <cell r="Z536" t="str">
            <v>Lotus Notes</v>
          </cell>
          <cell r="AB536" t="str">
            <v>LotusScript/LotusFormula</v>
          </cell>
          <cell r="AG536">
            <v>545</v>
          </cell>
        </row>
        <row r="537">
          <cell r="A537">
            <v>861</v>
          </cell>
          <cell r="B537" t="str">
            <v>IT@ABS -  Ver 1.71_339584</v>
          </cell>
          <cell r="C537">
            <v>339584</v>
          </cell>
          <cell r="D537" t="str">
            <v>IT@ABS</v>
          </cell>
          <cell r="E537" t="str">
            <v>IT@ABS -  Ver 1.71</v>
          </cell>
          <cell r="F537" t="str">
            <v>TSD Client Services</v>
          </cell>
          <cell r="G537" t="str">
            <v>This replaces the IT Client Guide for Desktop@ABS users</v>
          </cell>
          <cell r="H537" t="str">
            <v>Information</v>
          </cell>
          <cell r="I537" t="str">
            <v>Corporate</v>
          </cell>
          <cell r="J537" t="str">
            <v>More than 100 Users</v>
          </cell>
          <cell r="K537" t="str">
            <v>Custom In House Developed</v>
          </cell>
          <cell r="L537" t="str">
            <v>In Production - Minimum Maintenance</v>
          </cell>
          <cell r="M537">
            <v>1.71</v>
          </cell>
          <cell r="N537">
            <v>37501</v>
          </cell>
          <cell r="P537">
            <v>39965</v>
          </cell>
          <cell r="Q537">
            <v>3</v>
          </cell>
          <cell r="R537" t="str">
            <v>Local Application</v>
          </cell>
          <cell r="S537" t="str">
            <v>Medium</v>
          </cell>
          <cell r="T537" t="str">
            <v>Technology Services Division</v>
          </cell>
          <cell r="U537" t="str">
            <v>Technology Infrastructure</v>
          </cell>
          <cell r="V537">
            <v>277</v>
          </cell>
          <cell r="W537" t="str">
            <v>Mark Bingley,Andrew Gill</v>
          </cell>
          <cell r="X537" t="str">
            <v>Matthew Artis</v>
          </cell>
          <cell r="Y537" t="str">
            <v>Andrew Gill</v>
          </cell>
          <cell r="Z537" t="str">
            <v>Lotus Notes</v>
          </cell>
          <cell r="AA537" t="str">
            <v>Lotus Notes</v>
          </cell>
          <cell r="AB537" t="str">
            <v>LotusScript/LotusFormula</v>
          </cell>
          <cell r="AD537">
            <v>26225.56</v>
          </cell>
          <cell r="AF537">
            <v>9072.14</v>
          </cell>
          <cell r="AG537">
            <v>861</v>
          </cell>
        </row>
        <row r="538">
          <cell r="A538">
            <v>216</v>
          </cell>
          <cell r="B538" t="str">
            <v>Job Vacancies Survey_320164</v>
          </cell>
          <cell r="C538">
            <v>320164</v>
          </cell>
          <cell r="D538" t="str">
            <v>Job Vacancies Survey</v>
          </cell>
          <cell r="E538" t="str">
            <v>Job Vacancies Survey</v>
          </cell>
          <cell r="F538" t="str">
            <v>Labour Employer Systems</v>
          </cell>
          <cell r="G538"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H538" t="str">
            <v>Statistical</v>
          </cell>
          <cell r="I538" t="str">
            <v>Collection Processing System</v>
          </cell>
          <cell r="J538" t="str">
            <v>10 to 100 Users</v>
          </cell>
          <cell r="K538" t="str">
            <v>Custom In House Developed</v>
          </cell>
          <cell r="L538" t="str">
            <v>In Production - Being Redeveloped</v>
          </cell>
          <cell r="N538">
            <v>30684</v>
          </cell>
          <cell r="P538">
            <v>39965</v>
          </cell>
          <cell r="Q538">
            <v>2</v>
          </cell>
          <cell r="R538" t="str">
            <v>Business Critical Application</v>
          </cell>
          <cell r="S538" t="str">
            <v>High</v>
          </cell>
          <cell r="T538" t="str">
            <v>Population Labour Industry and Environment Statistics Group</v>
          </cell>
          <cell r="U538" t="str">
            <v>Labour and Demography Statistics</v>
          </cell>
          <cell r="V538">
            <v>382</v>
          </cell>
          <cell r="W538" t="str">
            <v>Chi Nguyen</v>
          </cell>
          <cell r="X538" t="str">
            <v>Colin Fallows</v>
          </cell>
          <cell r="Y538" t="str">
            <v>Mark Bingley</v>
          </cell>
          <cell r="Z538" t="str">
            <v>Mid-Range</v>
          </cell>
          <cell r="AB538" t="str">
            <v>SAS</v>
          </cell>
          <cell r="AD538">
            <v>473406</v>
          </cell>
          <cell r="AF538">
            <v>18398.330000000002</v>
          </cell>
          <cell r="AG538">
            <v>216</v>
          </cell>
        </row>
        <row r="539">
          <cell r="A539">
            <v>1206</v>
          </cell>
          <cell r="B539" t="str">
            <v>Job Vacancy Survey_368485</v>
          </cell>
          <cell r="C539">
            <v>368485</v>
          </cell>
          <cell r="D539" t="str">
            <v>Job Vacancy Survey</v>
          </cell>
          <cell r="E539" t="str">
            <v>Job Vacancy Survey</v>
          </cell>
          <cell r="F539" t="str">
            <v>Labour Employer Systems</v>
          </cell>
          <cell r="G539" t="str">
            <v>System for the Job Vacancy Survey to process data in the End-To-End Business Survey infrastructure environment.</v>
          </cell>
          <cell r="H539" t="str">
            <v>Statistical</v>
          </cell>
          <cell r="J539" t="str">
            <v>10 to 100 Users</v>
          </cell>
          <cell r="K539" t="str">
            <v>Custom In House Developed</v>
          </cell>
          <cell r="L539" t="str">
            <v>In Production</v>
          </cell>
          <cell r="N539">
            <v>40138</v>
          </cell>
          <cell r="P539">
            <v>39995</v>
          </cell>
          <cell r="Q539">
            <v>7</v>
          </cell>
          <cell r="R539" t="str">
            <v>Local Application</v>
          </cell>
          <cell r="S539" t="str">
            <v>MEI Category 2</v>
          </cell>
          <cell r="T539" t="str">
            <v>Population Labour Industry and Environment Statistics Group</v>
          </cell>
          <cell r="U539" t="str">
            <v>Labour and Demography Statistics</v>
          </cell>
          <cell r="V539">
            <v>382</v>
          </cell>
          <cell r="W539" t="str">
            <v>Mark Viney</v>
          </cell>
          <cell r="X539" t="str">
            <v>Colin Fallows</v>
          </cell>
          <cell r="Y539" t="str">
            <v>Mark Bingley</v>
          </cell>
          <cell r="Z539" t="str">
            <v>Mid-Range</v>
          </cell>
          <cell r="AB539" t="str">
            <v>SAS</v>
          </cell>
          <cell r="AD539">
            <v>68731</v>
          </cell>
          <cell r="AE539">
            <v>0</v>
          </cell>
          <cell r="AF539">
            <v>66968.66</v>
          </cell>
          <cell r="AG539">
            <v>1206</v>
          </cell>
        </row>
        <row r="540">
          <cell r="A540">
            <v>992</v>
          </cell>
          <cell r="B540" t="str">
            <v>Joined Up Admin Service Delivery - New Starter -  Ver 00.21_349340</v>
          </cell>
          <cell r="C540">
            <v>349340</v>
          </cell>
          <cell r="D540" t="str">
            <v>Joined Up Admin Service Delivery - New Starter</v>
          </cell>
          <cell r="E540" t="str">
            <v>Joined Up Admin Service Delivery - New Starter -  Ver 00.21</v>
          </cell>
          <cell r="F540" t="str">
            <v>TSD Client Services</v>
          </cell>
          <cell r="G54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H540" t="str">
            <v>Administration</v>
          </cell>
          <cell r="J540" t="str">
            <v>10 to 100 Users</v>
          </cell>
          <cell r="K540" t="str">
            <v>Custom In House Developed</v>
          </cell>
          <cell r="L540" t="str">
            <v>De-commissioned</v>
          </cell>
          <cell r="M540">
            <v>0.21</v>
          </cell>
          <cell r="O540">
            <v>39986</v>
          </cell>
          <cell r="P540">
            <v>38504</v>
          </cell>
          <cell r="Q540">
            <v>10</v>
          </cell>
          <cell r="R540" t="str">
            <v>Local Application</v>
          </cell>
          <cell r="S540" t="str">
            <v>Medium</v>
          </cell>
          <cell r="T540" t="str">
            <v>Technology Services Division</v>
          </cell>
          <cell r="U540" t="str">
            <v>Technology Applications</v>
          </cell>
          <cell r="V540">
            <v>491</v>
          </cell>
          <cell r="W540" t="str">
            <v>Paul Chubb</v>
          </cell>
          <cell r="Y540" t="str">
            <v>Jeremy Michell</v>
          </cell>
          <cell r="Z540" t="str">
            <v>Lotus Notes</v>
          </cell>
          <cell r="AG540">
            <v>992</v>
          </cell>
        </row>
        <row r="541">
          <cell r="A541">
            <v>672</v>
          </cell>
          <cell r="B541" t="str">
            <v>Kennel Management System V5.3_</v>
          </cell>
          <cell r="D541" t="str">
            <v>Kennel Management System V5.3</v>
          </cell>
          <cell r="E541" t="str">
            <v>Kennel Management System V5.3</v>
          </cell>
          <cell r="I541" t="str">
            <v>Other - None of the above (specify purpose)</v>
          </cell>
          <cell r="K541" t="str">
            <v>Custom In House Developed</v>
          </cell>
          <cell r="L541" t="str">
            <v>De-commissioned</v>
          </cell>
          <cell r="P541">
            <v>0</v>
          </cell>
          <cell r="T541" t="str">
            <v>** No Division/Group</v>
          </cell>
          <cell r="U541" t="str">
            <v>** No Branch</v>
          </cell>
          <cell r="AG541">
            <v>672</v>
          </cell>
        </row>
        <row r="542">
          <cell r="A542">
            <v>279</v>
          </cell>
          <cell r="B542" t="str">
            <v>Key Provider Management_320217</v>
          </cell>
          <cell r="C542">
            <v>320217</v>
          </cell>
          <cell r="D542" t="str">
            <v>Key Provider Management</v>
          </cell>
          <cell r="E542" t="str">
            <v>Key Provider Management</v>
          </cell>
          <cell r="F542" t="str">
            <v>Business Register</v>
          </cell>
          <cell r="G54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H542" t="str">
            <v>Statistical</v>
          </cell>
          <cell r="I542" t="str">
            <v>Other - None of the above (specify purpose)</v>
          </cell>
          <cell r="J542" t="str">
            <v>10 to 100 Users</v>
          </cell>
          <cell r="K542" t="str">
            <v>Custom In House Developed</v>
          </cell>
          <cell r="L542" t="str">
            <v>In Production</v>
          </cell>
          <cell r="N542">
            <v>35156.041666666664</v>
          </cell>
          <cell r="P542">
            <v>39965</v>
          </cell>
          <cell r="Q542">
            <v>10</v>
          </cell>
          <cell r="R542" t="str">
            <v>Local Application</v>
          </cell>
          <cell r="S542" t="str">
            <v>Low</v>
          </cell>
          <cell r="T542" t="str">
            <v>Integrated Collection and Dissemination Services</v>
          </cell>
          <cell r="U542" t="str">
            <v>** No Branch</v>
          </cell>
          <cell r="V542">
            <v>531</v>
          </cell>
          <cell r="W542" t="str">
            <v>Ken Smith</v>
          </cell>
          <cell r="X542" t="str">
            <v>Scott Johnston</v>
          </cell>
          <cell r="Z542" t="str">
            <v>Lotus Notes</v>
          </cell>
          <cell r="AB542" t="str">
            <v>LotusScript/LotusFormula</v>
          </cell>
          <cell r="AD542">
            <v>44249</v>
          </cell>
          <cell r="AF542">
            <v>734.82</v>
          </cell>
          <cell r="AG542">
            <v>279</v>
          </cell>
        </row>
        <row r="543">
          <cell r="A543">
            <v>1250</v>
          </cell>
          <cell r="B543" t="str">
            <v>Knowledge Management Facilities_371378</v>
          </cell>
          <cell r="C543">
            <v>371378</v>
          </cell>
          <cell r="D543" t="str">
            <v>Knowledge Management Facilities</v>
          </cell>
          <cell r="E543" t="str">
            <v>Knowledge Management Facilities</v>
          </cell>
          <cell r="H543" t="str">
            <v>Information</v>
          </cell>
          <cell r="J543" t="str">
            <v>More than 100 Users</v>
          </cell>
          <cell r="K543" t="str">
            <v>Custom In House Developed</v>
          </cell>
          <cell r="L543" t="str">
            <v>In Production</v>
          </cell>
          <cell r="P543">
            <v>40238</v>
          </cell>
          <cell r="Q543">
            <v>5</v>
          </cell>
          <cell r="R543" t="str">
            <v>Local Application</v>
          </cell>
          <cell r="S543" t="str">
            <v>Medium</v>
          </cell>
          <cell r="T543" t="str">
            <v>Chief Operating Officer</v>
          </cell>
          <cell r="U543" t="str">
            <v>Technology Applications</v>
          </cell>
          <cell r="V543">
            <v>491</v>
          </cell>
          <cell r="W543" t="str">
            <v>Tim Montgomery</v>
          </cell>
          <cell r="Y543" t="str">
            <v>Tim Montgomery</v>
          </cell>
          <cell r="Z543" t="str">
            <v>Lotus Notes</v>
          </cell>
          <cell r="AD543">
            <v>0</v>
          </cell>
          <cell r="AF543">
            <v>0</v>
          </cell>
          <cell r="AG543">
            <v>1250</v>
          </cell>
        </row>
        <row r="544">
          <cell r="A544">
            <v>301</v>
          </cell>
          <cell r="B544" t="str">
            <v>LABLINK_</v>
          </cell>
          <cell r="D544" t="str">
            <v>LABLINK</v>
          </cell>
          <cell r="E544" t="str">
            <v>LABLINK</v>
          </cell>
          <cell r="I544" t="str">
            <v>Other - None of the above (specify purpose)</v>
          </cell>
          <cell r="K544" t="str">
            <v>Custom In House Developed</v>
          </cell>
          <cell r="L544" t="str">
            <v>De-commissioned</v>
          </cell>
          <cell r="N544">
            <v>34516.5</v>
          </cell>
          <cell r="O544">
            <v>36342.5</v>
          </cell>
          <cell r="P544">
            <v>0</v>
          </cell>
          <cell r="T544" t="str">
            <v>** No Division/Group</v>
          </cell>
          <cell r="U544" t="str">
            <v>** No Branch</v>
          </cell>
          <cell r="W544" t="str">
            <v>John Kendrigan</v>
          </cell>
          <cell r="X544" t="str">
            <v>Graham Little</v>
          </cell>
          <cell r="AG544">
            <v>301</v>
          </cell>
        </row>
        <row r="545">
          <cell r="A545">
            <v>256</v>
          </cell>
          <cell r="B545" t="str">
            <v>Labour DOF ABP System Support_</v>
          </cell>
          <cell r="D545" t="str">
            <v>Labour DOF ABP System Support</v>
          </cell>
          <cell r="E545" t="str">
            <v>Labour DOF ABP System Support</v>
          </cell>
          <cell r="H545" t="str">
            <v>Statistical</v>
          </cell>
          <cell r="I545" t="str">
            <v>Other - None of the above (specify purpose)</v>
          </cell>
          <cell r="K545" t="str">
            <v>Custom In House Developed</v>
          </cell>
          <cell r="L545" t="str">
            <v>De-commissioned</v>
          </cell>
          <cell r="O545">
            <v>36951</v>
          </cell>
          <cell r="P545">
            <v>0</v>
          </cell>
          <cell r="T545" t="str">
            <v>** No Division/Group</v>
          </cell>
          <cell r="U545" t="str">
            <v>** No Branch</v>
          </cell>
          <cell r="W545" t="str">
            <v>John Kendrigan</v>
          </cell>
          <cell r="X545" t="str">
            <v>Yvonne Masgai</v>
          </cell>
          <cell r="Z545" t="str">
            <v>Mainframe</v>
          </cell>
          <cell r="AG545">
            <v>256</v>
          </cell>
        </row>
        <row r="546">
          <cell r="A546">
            <v>674</v>
          </cell>
          <cell r="B546" t="str">
            <v>Labour Force - Supplementary Surveys_337996</v>
          </cell>
          <cell r="C546">
            <v>337996</v>
          </cell>
          <cell r="D546" t="str">
            <v>Labour Force - Supplementary Surveys</v>
          </cell>
          <cell r="E546" t="str">
            <v>Labour Force - Supplementary Surveys</v>
          </cell>
          <cell r="H546" t="str">
            <v>Statistical</v>
          </cell>
          <cell r="I546" t="str">
            <v>Collection Processing System</v>
          </cell>
          <cell r="K546" t="str">
            <v>Custom In House Developed</v>
          </cell>
          <cell r="L546" t="str">
            <v>De-commissioned</v>
          </cell>
          <cell r="P546">
            <v>37257</v>
          </cell>
          <cell r="Q546">
            <v>10</v>
          </cell>
          <cell r="R546" t="str">
            <v>Local Application</v>
          </cell>
          <cell r="T546" t="str">
            <v>Population Statistics Group</v>
          </cell>
          <cell r="U546" t="str">
            <v>Labour and Education</v>
          </cell>
          <cell r="V546">
            <v>381</v>
          </cell>
          <cell r="W546" t="str">
            <v>Bruce Green</v>
          </cell>
          <cell r="X546" t="str">
            <v>Michael Aylott</v>
          </cell>
          <cell r="Y546" t="str">
            <v>Cheryle Lomas</v>
          </cell>
          <cell r="Z546" t="str">
            <v>Mainframe</v>
          </cell>
          <cell r="AG546">
            <v>674</v>
          </cell>
        </row>
        <row r="547">
          <cell r="A547">
            <v>568</v>
          </cell>
          <cell r="B547" t="str">
            <v>Labour Force Surveys - Estimates_320163</v>
          </cell>
          <cell r="C547">
            <v>320163</v>
          </cell>
          <cell r="D547" t="str">
            <v>Labour Force Surveys - Estimates</v>
          </cell>
          <cell r="E547" t="str">
            <v>Labour Force Surveys - Estimates</v>
          </cell>
          <cell r="F547" t="str">
            <v>Labour Force Surveys</v>
          </cell>
          <cell r="G547" t="str">
            <v>Data collected from the Monthly Population Surveys is input to Labour Force processing. Uses HSF for its metadata, and core processes. Weighted data is loaded to the ABSDB, which is the source for their pubs and output products.</v>
          </cell>
          <cell r="H547" t="str">
            <v>Statistical</v>
          </cell>
          <cell r="I547" t="str">
            <v>Collection Processing System</v>
          </cell>
          <cell r="J547" t="str">
            <v>Less than 10 at a Single Site</v>
          </cell>
          <cell r="K547" t="str">
            <v>Custom In House Developed</v>
          </cell>
          <cell r="L547" t="str">
            <v>In Production</v>
          </cell>
          <cell r="N547">
            <v>29983.5</v>
          </cell>
          <cell r="P547">
            <v>39965</v>
          </cell>
          <cell r="Q547">
            <v>5</v>
          </cell>
          <cell r="R547" t="str">
            <v>Local Application</v>
          </cell>
          <cell r="S547" t="str">
            <v>MEI Category 1</v>
          </cell>
          <cell r="T547" t="str">
            <v>Population Labour Industry and Environment Statistics Group</v>
          </cell>
          <cell r="U547" t="str">
            <v>Labour and Demography Statistics</v>
          </cell>
          <cell r="V547">
            <v>381</v>
          </cell>
          <cell r="W547" t="str">
            <v>Mark Viney</v>
          </cell>
          <cell r="X547" t="str">
            <v>Karen MacLennan</v>
          </cell>
          <cell r="Y547" t="str">
            <v>Mark Viney</v>
          </cell>
          <cell r="Z547" t="str">
            <v>PC</v>
          </cell>
          <cell r="AA547" t="str">
            <v>Centura</v>
          </cell>
          <cell r="AB547" t="str">
            <v>SQL WINDOWS/Centura</v>
          </cell>
          <cell r="AC547" t="str">
            <v>Corporate Directory</v>
          </cell>
          <cell r="AD547">
            <v>1082311.44</v>
          </cell>
          <cell r="AE547">
            <v>3702.8571428571399</v>
          </cell>
          <cell r="AF547">
            <v>349523.84</v>
          </cell>
          <cell r="AG547">
            <v>568</v>
          </cell>
        </row>
        <row r="548">
          <cell r="A548">
            <v>1293</v>
          </cell>
          <cell r="B548" t="str">
            <v>Labour Market - EEBTUM-Families_376155</v>
          </cell>
          <cell r="C548">
            <v>376155</v>
          </cell>
          <cell r="D548" t="str">
            <v>Labour Market - EEBTUM-Families</v>
          </cell>
          <cell r="E548" t="str">
            <v>Labour Market - EEBTUM-Families</v>
          </cell>
          <cell r="F548" t="str">
            <v>Labour Force Surveys</v>
          </cell>
          <cell r="G548" t="str">
            <v>More information on this application is in:  (Subject: Labour Force Surveys : Defect details:; Database: System Lifecycle Documents (SLD); Author: Neil De Souza; Created: 06/12/2010)  This is a client developed application which has been used to analyse data at various times.</v>
          </cell>
          <cell r="H548" t="str">
            <v>Statistical</v>
          </cell>
          <cell r="J548" t="str">
            <v>Less than 10 at a Single Site</v>
          </cell>
          <cell r="K548" t="str">
            <v>Custom In House Developed</v>
          </cell>
          <cell r="L548" t="str">
            <v>Under Development</v>
          </cell>
          <cell r="P548">
            <v>40513</v>
          </cell>
          <cell r="Q548">
            <v>7</v>
          </cell>
          <cell r="R548" t="str">
            <v>Local Application</v>
          </cell>
          <cell r="S548" t="str">
            <v>Medium</v>
          </cell>
          <cell r="T548" t="str">
            <v>Population Labour Industry and Environment Statistics Group</v>
          </cell>
          <cell r="U548" t="str">
            <v>Labour and Demography Statistics</v>
          </cell>
          <cell r="V548">
            <v>380</v>
          </cell>
          <cell r="X548" t="str">
            <v>Michael Gerrity</v>
          </cell>
          <cell r="Z548" t="str">
            <v>Midrange - Windows</v>
          </cell>
          <cell r="AB548" t="str">
            <v>SAS</v>
          </cell>
          <cell r="AG548">
            <v>1293</v>
          </cell>
        </row>
        <row r="549">
          <cell r="A549">
            <v>347</v>
          </cell>
          <cell r="B549" t="str">
            <v>Labour Price Index System_320142</v>
          </cell>
          <cell r="C549">
            <v>320142</v>
          </cell>
          <cell r="D549" t="str">
            <v>Labour Price Index System</v>
          </cell>
          <cell r="E549" t="str">
            <v>Labour Price Index System</v>
          </cell>
          <cell r="F549" t="str">
            <v>Labour Prices</v>
          </cell>
          <cell r="G549" t="str">
            <v>It is a part of the overall program to provide a reliable indicator for the trend analysis of labour costs being conducted by the ABS on behalf of a number of government client</v>
          </cell>
          <cell r="H549" t="str">
            <v>Statistical</v>
          </cell>
          <cell r="I549" t="str">
            <v>Collection Processing System</v>
          </cell>
          <cell r="J549" t="str">
            <v>10 to 100 Users</v>
          </cell>
          <cell r="K549" t="str">
            <v>Custom In House Developed</v>
          </cell>
          <cell r="L549" t="str">
            <v>In Production</v>
          </cell>
          <cell r="N549">
            <v>35582.5</v>
          </cell>
          <cell r="P549">
            <v>39965</v>
          </cell>
          <cell r="Q549">
            <v>3</v>
          </cell>
          <cell r="R549" t="str">
            <v>Business Critical Application</v>
          </cell>
          <cell r="S549" t="str">
            <v>MEI Category 2</v>
          </cell>
          <cell r="T549" t="str">
            <v>Macroeconomics and Integration Group</v>
          </cell>
          <cell r="U549" t="str">
            <v>Economic Analysis and Reporting Branch</v>
          </cell>
          <cell r="V549">
            <v>386</v>
          </cell>
          <cell r="W549" t="str">
            <v>Brendan Moylan</v>
          </cell>
          <cell r="X549" t="str">
            <v>Robin Ashburn</v>
          </cell>
          <cell r="Y549" t="str">
            <v>Mark Bingley</v>
          </cell>
          <cell r="Z549" t="str">
            <v>Mid-Range</v>
          </cell>
          <cell r="AB549" t="str">
            <v>SAS</v>
          </cell>
          <cell r="AD549">
            <v>2232715.27</v>
          </cell>
          <cell r="AE549">
            <v>22410</v>
          </cell>
          <cell r="AF549">
            <v>193757.43</v>
          </cell>
          <cell r="AG549">
            <v>347</v>
          </cell>
        </row>
        <row r="550">
          <cell r="A550">
            <v>1048</v>
          </cell>
          <cell r="B550" t="str">
            <v>Large Construction Projects DB -  Ver 1_354739</v>
          </cell>
          <cell r="C550">
            <v>354739</v>
          </cell>
          <cell r="D550" t="str">
            <v>Large Construction Projects DB</v>
          </cell>
          <cell r="E550" t="str">
            <v>Large Construction Projects DB -  Ver 1</v>
          </cell>
          <cell r="F550" t="str">
            <v>Construction</v>
          </cell>
          <cell r="G550" t="str">
            <v>----- Forwarded by Neil De Souza/Staff/ABS on 12/01/2006 09:27 AM ----- Andrew Gill/Staff/ABS  05/01/2006 02:05 PM To Neil De Souza/Staff/ABS@ABS cc Subject Fw: James Inglis Database Neil, I am happy for this work to proceed as soona s you are ready. Plea</v>
          </cell>
          <cell r="H550" t="str">
            <v>Statistical</v>
          </cell>
          <cell r="J550" t="str">
            <v>10 to 100 Users</v>
          </cell>
          <cell r="K550" t="str">
            <v>Custom In House Developed</v>
          </cell>
          <cell r="L550" t="str">
            <v>Under Development</v>
          </cell>
          <cell r="M550">
            <v>1</v>
          </cell>
          <cell r="P550">
            <v>39965</v>
          </cell>
          <cell r="Q550">
            <v>10</v>
          </cell>
          <cell r="R550" t="str">
            <v>Local Application</v>
          </cell>
          <cell r="S550" t="str">
            <v>Medium</v>
          </cell>
          <cell r="T550" t="str">
            <v>Population Labour Industry and Environment Statistics Group</v>
          </cell>
          <cell r="U550" t="str">
            <v>Industry Statistics Branch</v>
          </cell>
          <cell r="V550">
            <v>82</v>
          </cell>
          <cell r="W550" t="str">
            <v>Bruce Green</v>
          </cell>
          <cell r="X550" t="str">
            <v>Rebecca Eales</v>
          </cell>
          <cell r="Y550" t="str">
            <v>Andrew Gill</v>
          </cell>
          <cell r="Z550" t="str">
            <v>Lotus Notes</v>
          </cell>
          <cell r="AA550" t="str">
            <v>Notes</v>
          </cell>
          <cell r="AB550" t="str">
            <v>LotusScript/LotusFormula</v>
          </cell>
          <cell r="AD550">
            <v>6147.93</v>
          </cell>
          <cell r="AF550">
            <v>3317.3</v>
          </cell>
          <cell r="AG550">
            <v>1048</v>
          </cell>
        </row>
        <row r="551">
          <cell r="A551">
            <v>163</v>
          </cell>
          <cell r="B551" t="str">
            <v>LBU PASS_</v>
          </cell>
          <cell r="D551" t="str">
            <v>LBU PASS</v>
          </cell>
          <cell r="E551" t="str">
            <v>LBU PASS</v>
          </cell>
          <cell r="I551" t="str">
            <v>Other - None of the above (specify purpose)</v>
          </cell>
          <cell r="K551" t="str">
            <v>Custom In House Developed</v>
          </cell>
          <cell r="L551" t="str">
            <v>De-commissioned</v>
          </cell>
          <cell r="N551">
            <v>34182.5</v>
          </cell>
          <cell r="O551">
            <v>36341.5</v>
          </cell>
          <cell r="P551">
            <v>0</v>
          </cell>
          <cell r="T551" t="str">
            <v>** No Division/Group</v>
          </cell>
          <cell r="U551" t="str">
            <v>** No Branch</v>
          </cell>
          <cell r="W551" t="str">
            <v>Rob Edmondson</v>
          </cell>
          <cell r="X551" t="str">
            <v>Colin Rogers</v>
          </cell>
          <cell r="Z551" t="str">
            <v>PC</v>
          </cell>
          <cell r="AG551">
            <v>163</v>
          </cell>
        </row>
        <row r="552">
          <cell r="A552">
            <v>192</v>
          </cell>
          <cell r="B552" t="str">
            <v>LBU Profiles_</v>
          </cell>
          <cell r="D552" t="str">
            <v>LBU Profiles</v>
          </cell>
          <cell r="E552" t="str">
            <v>LBU Profiles</v>
          </cell>
          <cell r="I552" t="str">
            <v>Other - None of the above (specify purpose)</v>
          </cell>
          <cell r="K552" t="str">
            <v>Custom In House Developed</v>
          </cell>
          <cell r="L552" t="str">
            <v>De-commissioned</v>
          </cell>
          <cell r="N552">
            <v>34304.5</v>
          </cell>
          <cell r="O552">
            <v>36341.5</v>
          </cell>
          <cell r="P552">
            <v>0</v>
          </cell>
          <cell r="T552" t="str">
            <v>** No Division/Group</v>
          </cell>
          <cell r="U552" t="str">
            <v>** No Branch</v>
          </cell>
          <cell r="W552" t="str">
            <v>Rob Edmondson</v>
          </cell>
          <cell r="X552" t="str">
            <v>Colin Rogers</v>
          </cell>
          <cell r="Z552" t="str">
            <v>PC</v>
          </cell>
          <cell r="AG552">
            <v>192</v>
          </cell>
        </row>
        <row r="553">
          <cell r="A553">
            <v>397</v>
          </cell>
          <cell r="B553" t="str">
            <v>LBU System_320462</v>
          </cell>
          <cell r="C553">
            <v>320462</v>
          </cell>
          <cell r="D553" t="str">
            <v>LBU System</v>
          </cell>
          <cell r="E553" t="str">
            <v>LBU System</v>
          </cell>
          <cell r="F553" t="str">
            <v>Business Register</v>
          </cell>
          <cell r="G55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H553" t="str">
            <v>Statistical</v>
          </cell>
          <cell r="I553" t="str">
            <v>Other - None of the above (specify purpose)</v>
          </cell>
          <cell r="J553" t="str">
            <v>10 to 100 Users</v>
          </cell>
          <cell r="K553" t="str">
            <v>Custom In House Developed</v>
          </cell>
          <cell r="L553" t="str">
            <v>In Production</v>
          </cell>
          <cell r="N553">
            <v>35551.5</v>
          </cell>
          <cell r="P553">
            <v>39965</v>
          </cell>
          <cell r="Q553">
            <v>8</v>
          </cell>
          <cell r="R553" t="str">
            <v>Local Application</v>
          </cell>
          <cell r="S553" t="str">
            <v>High</v>
          </cell>
          <cell r="T553" t="str">
            <v>Integrated Collection and Dissemination Services</v>
          </cell>
          <cell r="U553" t="str">
            <v>** No Branch</v>
          </cell>
          <cell r="V553">
            <v>531</v>
          </cell>
          <cell r="W553" t="str">
            <v>Ken Smith</v>
          </cell>
          <cell r="X553" t="str">
            <v>Karen Podmore</v>
          </cell>
          <cell r="Y553" t="str">
            <v>David Waymouth</v>
          </cell>
          <cell r="Z553" t="str">
            <v>Lotus Notes</v>
          </cell>
          <cell r="AB553" t="str">
            <v>LotusScript/LotusFormula</v>
          </cell>
          <cell r="AD553">
            <v>229082.37</v>
          </cell>
          <cell r="AE553">
            <v>10617</v>
          </cell>
          <cell r="AF553">
            <v>67182.86</v>
          </cell>
          <cell r="AG553">
            <v>397</v>
          </cell>
        </row>
        <row r="554">
          <cell r="A554">
            <v>933</v>
          </cell>
          <cell r="B554" t="str">
            <v>Learning Management System &amp; Capability Development_344566</v>
          </cell>
          <cell r="C554">
            <v>344566</v>
          </cell>
          <cell r="D554" t="str">
            <v>Learning Management System &amp; Capability Development</v>
          </cell>
          <cell r="E554" t="str">
            <v>Learning Management System &amp; Capability Development</v>
          </cell>
          <cell r="F554" t="str">
            <v>HR Systems</v>
          </cell>
          <cell r="G554" t="str">
            <v>Training assistant applictions to assist ABS staff having all the required capability to perform their work.</v>
          </cell>
          <cell r="H554" t="str">
            <v>Training</v>
          </cell>
          <cell r="J554" t="str">
            <v>More than 100 Users</v>
          </cell>
          <cell r="K554" t="str">
            <v>Custom In House Developed</v>
          </cell>
          <cell r="L554" t="str">
            <v>Under Development</v>
          </cell>
          <cell r="P554">
            <v>39965</v>
          </cell>
          <cell r="Q554">
            <v>5</v>
          </cell>
          <cell r="R554" t="str">
            <v>Local Application</v>
          </cell>
          <cell r="S554" t="str">
            <v>Medium</v>
          </cell>
          <cell r="T554" t="str">
            <v>Chief Operating Officer</v>
          </cell>
          <cell r="U554" t="str">
            <v>Human Resources Branch</v>
          </cell>
          <cell r="V554">
            <v>411</v>
          </cell>
          <cell r="W554" t="str">
            <v>Jeremy Michell</v>
          </cell>
          <cell r="X554" t="str">
            <v>Julie Gibson</v>
          </cell>
          <cell r="Y554" t="str">
            <v>Jeremy Michell</v>
          </cell>
          <cell r="Z554" t="str">
            <v>PC</v>
          </cell>
          <cell r="AB554" t="str">
            <v>LotusScript/LotusFormula</v>
          </cell>
          <cell r="AD554">
            <v>116635.39</v>
          </cell>
          <cell r="AE554">
            <v>1175.6571428571399</v>
          </cell>
          <cell r="AF554">
            <v>37948.300000000003</v>
          </cell>
          <cell r="AG554">
            <v>933</v>
          </cell>
        </row>
        <row r="555">
          <cell r="A555">
            <v>1175</v>
          </cell>
          <cell r="B555" t="str">
            <v>Leave Balance Details_365526</v>
          </cell>
          <cell r="C555">
            <v>365526</v>
          </cell>
          <cell r="D555" t="str">
            <v>Leave Balance Details</v>
          </cell>
          <cell r="E555" t="str">
            <v>Leave Balance Details</v>
          </cell>
          <cell r="F555" t="str">
            <v>HR Systems</v>
          </cell>
          <cell r="G555" t="str">
            <v>Notes Database for displaying personal leave balance details so that they are accessible to staff. Data is normally stored in Rainbow, where access is highly restricted. Data is pumped via LEI to the Notes database twice a week.</v>
          </cell>
          <cell r="H555" t="str">
            <v>Corporate</v>
          </cell>
          <cell r="J555" t="str">
            <v>More than 100 Users</v>
          </cell>
          <cell r="K555" t="str">
            <v>Custom In House Developed</v>
          </cell>
          <cell r="L555" t="str">
            <v>In Production</v>
          </cell>
          <cell r="P555">
            <v>39965</v>
          </cell>
          <cell r="Q555">
            <v>7</v>
          </cell>
          <cell r="R555" t="str">
            <v>Local Application</v>
          </cell>
          <cell r="S555" t="str">
            <v>High</v>
          </cell>
          <cell r="T555" t="str">
            <v>Chief Operating Officer</v>
          </cell>
          <cell r="U555" t="str">
            <v>Financial Management</v>
          </cell>
          <cell r="V555">
            <v>412</v>
          </cell>
          <cell r="W555" t="str">
            <v>Jeremy Michell</v>
          </cell>
          <cell r="X555" t="str">
            <v>Julie Gibson</v>
          </cell>
          <cell r="Y555" t="str">
            <v>Jeremy Michell</v>
          </cell>
          <cell r="Z555" t="str">
            <v>Lotus Notes</v>
          </cell>
          <cell r="AA555" t="str">
            <v>Notes</v>
          </cell>
          <cell r="AB555" t="str">
            <v>LotusScript/LotusFormula</v>
          </cell>
          <cell r="AD555">
            <v>0</v>
          </cell>
          <cell r="AE555">
            <v>15210</v>
          </cell>
          <cell r="AF555">
            <v>0</v>
          </cell>
          <cell r="AG555">
            <v>1175</v>
          </cell>
        </row>
        <row r="556">
          <cell r="A556">
            <v>1189</v>
          </cell>
          <cell r="B556" t="str">
            <v>Leave DB_366262</v>
          </cell>
          <cell r="C556">
            <v>366262</v>
          </cell>
          <cell r="D556" t="str">
            <v>Leave DB</v>
          </cell>
          <cell r="E556" t="str">
            <v>Leave DB</v>
          </cell>
          <cell r="F556" t="str">
            <v>HR Systems</v>
          </cell>
          <cell r="G556" t="str">
            <v>All types of leave requests</v>
          </cell>
          <cell r="H556" t="str">
            <v>Administration</v>
          </cell>
          <cell r="J556" t="str">
            <v>More than 100 Users</v>
          </cell>
          <cell r="K556" t="str">
            <v>Custom In House Developed</v>
          </cell>
          <cell r="L556" t="str">
            <v>In Production</v>
          </cell>
          <cell r="N556">
            <v>36115</v>
          </cell>
          <cell r="P556">
            <v>39965</v>
          </cell>
          <cell r="Q556">
            <v>7</v>
          </cell>
          <cell r="R556" t="str">
            <v>Local Application</v>
          </cell>
          <cell r="S556" t="str">
            <v>High</v>
          </cell>
          <cell r="T556" t="str">
            <v>Chief Operating Officer</v>
          </cell>
          <cell r="U556" t="str">
            <v>Human Resources Branch</v>
          </cell>
          <cell r="V556">
            <v>401</v>
          </cell>
          <cell r="W556" t="str">
            <v>Erin Matson</v>
          </cell>
          <cell r="X556" t="str">
            <v>Eric Sadlowski</v>
          </cell>
          <cell r="Y556" t="str">
            <v>Erin Matson</v>
          </cell>
          <cell r="Z556" t="str">
            <v>Lotus Notes</v>
          </cell>
          <cell r="AB556" t="str">
            <v>LotusScript/LotusFormula</v>
          </cell>
          <cell r="AD556">
            <v>0</v>
          </cell>
          <cell r="AE556">
            <v>1953</v>
          </cell>
          <cell r="AF556">
            <v>0</v>
          </cell>
          <cell r="AG556">
            <v>1189</v>
          </cell>
        </row>
        <row r="557">
          <cell r="A557">
            <v>1150</v>
          </cell>
          <cell r="B557" t="str">
            <v>Leave Liability_363181</v>
          </cell>
          <cell r="C557">
            <v>363181</v>
          </cell>
          <cell r="D557" t="str">
            <v>Leave Liability</v>
          </cell>
          <cell r="E557" t="str">
            <v>Leave Liability</v>
          </cell>
          <cell r="F557" t="str">
            <v>Financial</v>
          </cell>
          <cell r="H557" t="str">
            <v>Corporate</v>
          </cell>
          <cell r="J557" t="str">
            <v>Less than 10 at a Single Site</v>
          </cell>
          <cell r="K557" t="str">
            <v>Custom In House Developed</v>
          </cell>
          <cell r="L557" t="str">
            <v>In Production</v>
          </cell>
          <cell r="P557">
            <v>39965</v>
          </cell>
          <cell r="Q557">
            <v>7</v>
          </cell>
          <cell r="R557" t="str">
            <v>Local Application</v>
          </cell>
          <cell r="S557" t="str">
            <v>Medium</v>
          </cell>
          <cell r="T557" t="str">
            <v>Chief Operating Officer</v>
          </cell>
          <cell r="U557" t="str">
            <v>Financial Management</v>
          </cell>
          <cell r="V557">
            <v>415</v>
          </cell>
          <cell r="W557" t="str">
            <v>Ta-Csd Director</v>
          </cell>
          <cell r="X557" t="str">
            <v>Eric Sadlowski</v>
          </cell>
          <cell r="Y557" t="str">
            <v>Ta-Csd Director</v>
          </cell>
          <cell r="Z557" t="str">
            <v>PC</v>
          </cell>
          <cell r="AD557">
            <v>35700</v>
          </cell>
          <cell r="AF557">
            <v>29136.03</v>
          </cell>
          <cell r="AG557">
            <v>1150</v>
          </cell>
        </row>
        <row r="558">
          <cell r="A558">
            <v>1294</v>
          </cell>
          <cell r="B558" t="str">
            <v>Lectora Product Integration_376254</v>
          </cell>
          <cell r="C558">
            <v>376254</v>
          </cell>
          <cell r="D558" t="str">
            <v>Lectora Product Integration</v>
          </cell>
          <cell r="E558" t="str">
            <v>Lectora Product Integration</v>
          </cell>
          <cell r="G558" t="str">
            <v>This IGSW application is for supporting and integration of the Vendor supplied product Lectora (software purchase asset to be inserted here)</v>
          </cell>
          <cell r="H558" t="str">
            <v>Corporate</v>
          </cell>
          <cell r="J558" t="str">
            <v>Less than 10 Across Sites</v>
          </cell>
          <cell r="K558" t="str">
            <v>Custom In House Developed</v>
          </cell>
          <cell r="L558" t="str">
            <v>In Production</v>
          </cell>
          <cell r="N558">
            <v>40557</v>
          </cell>
          <cell r="P558">
            <v>40544</v>
          </cell>
          <cell r="Q558">
            <v>7</v>
          </cell>
          <cell r="R558" t="str">
            <v>Local Application</v>
          </cell>
          <cell r="S558" t="str">
            <v>Low</v>
          </cell>
          <cell r="T558" t="str">
            <v>Chief Operating Officer</v>
          </cell>
          <cell r="U558" t="str">
            <v>Integrated Collection</v>
          </cell>
          <cell r="V558">
            <v>252</v>
          </cell>
          <cell r="W558" t="str">
            <v>Grant Spratt</v>
          </cell>
          <cell r="X558" t="str">
            <v>Rebecca Jardine</v>
          </cell>
          <cell r="Y558" t="str">
            <v>Edwin Aplin</v>
          </cell>
          <cell r="Z558" t="str">
            <v>PC - Thick Client</v>
          </cell>
          <cell r="AG558">
            <v>1294</v>
          </cell>
        </row>
        <row r="559">
          <cell r="A559">
            <v>459</v>
          </cell>
          <cell r="B559" t="str">
            <v>LGA Finance System_337714</v>
          </cell>
          <cell r="C559">
            <v>337714</v>
          </cell>
          <cell r="D559" t="str">
            <v>LGA Finance System</v>
          </cell>
          <cell r="E559" t="str">
            <v>LGA Finance System</v>
          </cell>
          <cell r="F559" t="str">
            <v>Local Government</v>
          </cell>
          <cell r="G559" t="str">
            <v>The VICLGF systems is consisting of  Centura and Oracle components use for processing Victoria Local Government Finance data</v>
          </cell>
          <cell r="H559" t="str">
            <v>Statistical</v>
          </cell>
          <cell r="I559" t="str">
            <v>Collection Processing System</v>
          </cell>
          <cell r="J559" t="str">
            <v>Less than 10 at a Single Site</v>
          </cell>
          <cell r="K559" t="str">
            <v>Custom In House Developed</v>
          </cell>
          <cell r="L559" t="str">
            <v>In Production</v>
          </cell>
          <cell r="N559">
            <v>35947.5</v>
          </cell>
          <cell r="P559">
            <v>39965</v>
          </cell>
          <cell r="Q559">
            <v>10</v>
          </cell>
          <cell r="R559" t="str">
            <v>Local Application</v>
          </cell>
          <cell r="S559" t="str">
            <v>Medium</v>
          </cell>
          <cell r="T559" t="str">
            <v>Macroeconomics and Integration Group</v>
          </cell>
          <cell r="U559" t="str">
            <v>International Accounts and Financial Statistics Branch</v>
          </cell>
          <cell r="V559">
            <v>62</v>
          </cell>
          <cell r="W559" t="str">
            <v>Ken Smith</v>
          </cell>
          <cell r="X559" t="str">
            <v>Peter Ball</v>
          </cell>
          <cell r="Y559" t="str">
            <v>Ken Smith</v>
          </cell>
          <cell r="Z559" t="str">
            <v>PC</v>
          </cell>
          <cell r="AA559" t="str">
            <v>Centura</v>
          </cell>
          <cell r="AB559" t="str">
            <v>SQL WINDOWS/Centura</v>
          </cell>
          <cell r="AD559">
            <v>516057.51</v>
          </cell>
          <cell r="AE559">
            <v>42305.828571428603</v>
          </cell>
          <cell r="AF559">
            <v>308036.23</v>
          </cell>
          <cell r="AG559">
            <v>459</v>
          </cell>
        </row>
        <row r="560">
          <cell r="A560">
            <v>158</v>
          </cell>
          <cell r="B560" t="str">
            <v>LGA Finance System Version 2_</v>
          </cell>
          <cell r="D560" t="str">
            <v>LGA Finance System Version 2</v>
          </cell>
          <cell r="E560" t="str">
            <v>LGA Finance System Version 2</v>
          </cell>
          <cell r="H560" t="str">
            <v>Statistical</v>
          </cell>
          <cell r="I560" t="str">
            <v>Collection Processing System</v>
          </cell>
          <cell r="K560" t="str">
            <v>Custom In House Developed</v>
          </cell>
          <cell r="L560" t="str">
            <v>De-commissioned</v>
          </cell>
          <cell r="N560">
            <v>34151.5</v>
          </cell>
          <cell r="O560">
            <v>37104</v>
          </cell>
          <cell r="P560">
            <v>0</v>
          </cell>
          <cell r="T560" t="str">
            <v>** No Division/Group</v>
          </cell>
          <cell r="U560" t="str">
            <v>** No Branch</v>
          </cell>
          <cell r="W560" t="str">
            <v>Rob Edmondson</v>
          </cell>
          <cell r="Z560" t="str">
            <v>PC</v>
          </cell>
          <cell r="AG560">
            <v>158</v>
          </cell>
        </row>
        <row r="561">
          <cell r="A561">
            <v>675</v>
          </cell>
          <cell r="B561" t="str">
            <v>Library_320207</v>
          </cell>
          <cell r="C561">
            <v>320207</v>
          </cell>
          <cell r="D561" t="str">
            <v>Library</v>
          </cell>
          <cell r="E561" t="str">
            <v>Library</v>
          </cell>
          <cell r="F561" t="str">
            <v>Digital Assets/Library</v>
          </cell>
          <cell r="G561"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H561" t="str">
            <v>Administration</v>
          </cell>
          <cell r="I561" t="str">
            <v>Systems - Business Systems for Internal Use</v>
          </cell>
          <cell r="J561" t="str">
            <v>More than 100 Users</v>
          </cell>
          <cell r="K561" t="str">
            <v>Custom In House Developed</v>
          </cell>
          <cell r="L561" t="str">
            <v>In Production</v>
          </cell>
          <cell r="N561">
            <v>34973</v>
          </cell>
          <cell r="P561">
            <v>39965</v>
          </cell>
          <cell r="Q561">
            <v>3</v>
          </cell>
          <cell r="R561" t="str">
            <v>Local Application</v>
          </cell>
          <cell r="S561" t="str">
            <v>Medium</v>
          </cell>
          <cell r="T561" t="str">
            <v>Chief Operating Officer</v>
          </cell>
          <cell r="U561" t="str">
            <v>Technology Infrastructure</v>
          </cell>
          <cell r="V561">
            <v>322</v>
          </cell>
          <cell r="W561" t="str">
            <v>Paul Brush</v>
          </cell>
          <cell r="X561" t="str">
            <v>James E Taylor</v>
          </cell>
          <cell r="Y561" t="str">
            <v>Andrew Gill</v>
          </cell>
          <cell r="Z561" t="str">
            <v>Lotus Notes</v>
          </cell>
          <cell r="AA561" t="str">
            <v>Lotus Notes,Web - HTML</v>
          </cell>
          <cell r="AB561" t="str">
            <v>LotusScript/LotusFormula</v>
          </cell>
          <cell r="AD561">
            <v>33507.4</v>
          </cell>
          <cell r="AE561">
            <v>0</v>
          </cell>
          <cell r="AF561">
            <v>5547.46</v>
          </cell>
          <cell r="AG561">
            <v>675</v>
          </cell>
        </row>
        <row r="562">
          <cell r="A562">
            <v>1176</v>
          </cell>
          <cell r="B562" t="str">
            <v>Licence Manager -  Ver v1_365466</v>
          </cell>
          <cell r="C562">
            <v>365466</v>
          </cell>
          <cell r="D562" t="str">
            <v>Licence Manager</v>
          </cell>
          <cell r="E562" t="str">
            <v>Licence Manager -  Ver v1</v>
          </cell>
          <cell r="F562" t="str">
            <v>NSS Systems</v>
          </cell>
          <cell r="H562" t="str">
            <v>Corporate Infrastructure</v>
          </cell>
          <cell r="J562" t="str">
            <v>External to the ABS</v>
          </cell>
          <cell r="K562" t="str">
            <v>Custom In House Developed</v>
          </cell>
          <cell r="L562" t="str">
            <v>Under Development</v>
          </cell>
          <cell r="M562" t="str">
            <v>v1</v>
          </cell>
          <cell r="P562">
            <v>39965</v>
          </cell>
          <cell r="Q562">
            <v>5</v>
          </cell>
          <cell r="R562" t="str">
            <v>Business Infrastructure Application</v>
          </cell>
          <cell r="S562" t="str">
            <v>Medium</v>
          </cell>
          <cell r="T562" t="str">
            <v>Methodology and Data Management Division</v>
          </cell>
          <cell r="U562" t="str">
            <v>NSS Leadership</v>
          </cell>
          <cell r="V562">
            <v>161</v>
          </cell>
          <cell r="W562" t="str">
            <v>Gerard Wildie</v>
          </cell>
          <cell r="X562" t="str">
            <v>Ian Short</v>
          </cell>
          <cell r="Y562" t="str">
            <v>Paul Nicholls</v>
          </cell>
          <cell r="Z562" t="str">
            <v>PC</v>
          </cell>
          <cell r="AA562" t="str">
            <v>Java/Eclipse</v>
          </cell>
          <cell r="AB562" t="str">
            <v>Java/Eclipse</v>
          </cell>
          <cell r="AD562">
            <v>371427</v>
          </cell>
          <cell r="AF562">
            <v>254096.45</v>
          </cell>
          <cell r="AG562">
            <v>1176</v>
          </cell>
        </row>
        <row r="563">
          <cell r="A563">
            <v>403</v>
          </cell>
          <cell r="B563" t="str">
            <v>LINK -  Ver 2.51_337997</v>
          </cell>
          <cell r="C563">
            <v>337997</v>
          </cell>
          <cell r="D563" t="str">
            <v>LINK</v>
          </cell>
          <cell r="E563" t="str">
            <v>LINK -  Ver 2.51</v>
          </cell>
          <cell r="F563" t="str">
            <v>ICDS - Client Services</v>
          </cell>
          <cell r="G563" t="str">
            <v>Link tracks  ad-hoc information consultancies, by recording details of customers, contacts and the consultancy components. The client details can be derived from , and update the customer database. Invoices are generated in Centralised Invoicing.</v>
          </cell>
          <cell r="H563" t="str">
            <v>Administration</v>
          </cell>
          <cell r="I563" t="str">
            <v>Systems - Business Systems for Internal Use</v>
          </cell>
          <cell r="J563" t="str">
            <v>10 to 100 Users</v>
          </cell>
          <cell r="K563" t="str">
            <v>Custom In House Developed</v>
          </cell>
          <cell r="L563" t="str">
            <v>In Production</v>
          </cell>
          <cell r="M563">
            <v>2.5099999999999998</v>
          </cell>
          <cell r="N563">
            <v>36678</v>
          </cell>
          <cell r="P563">
            <v>39965</v>
          </cell>
          <cell r="Q563">
            <v>5</v>
          </cell>
          <cell r="R563" t="str">
            <v>Local Application</v>
          </cell>
          <cell r="S563" t="str">
            <v>High</v>
          </cell>
          <cell r="T563" t="str">
            <v>Integrated Collection and Dissemination Services</v>
          </cell>
          <cell r="U563" t="str">
            <v>Customer Services Branch</v>
          </cell>
          <cell r="V563">
            <v>542</v>
          </cell>
          <cell r="W563" t="str">
            <v>Helen Robson</v>
          </cell>
          <cell r="X563" t="str">
            <v>Andrew Mair</v>
          </cell>
          <cell r="Y563" t="str">
            <v>Helen Robson</v>
          </cell>
          <cell r="Z563" t="str">
            <v>Lotus Notes</v>
          </cell>
          <cell r="AB563" t="str">
            <v>LotusScript/LotusFormula</v>
          </cell>
          <cell r="AD563">
            <v>93348</v>
          </cell>
          <cell r="AE563">
            <v>21363.428571428602</v>
          </cell>
          <cell r="AF563">
            <v>63566.5</v>
          </cell>
          <cell r="AG563">
            <v>403</v>
          </cell>
        </row>
        <row r="564">
          <cell r="A564">
            <v>55</v>
          </cell>
          <cell r="B564" t="str">
            <v>Livestock Slaughterings_337998</v>
          </cell>
          <cell r="C564">
            <v>337998</v>
          </cell>
          <cell r="D564" t="str">
            <v>Livestock Slaughterings</v>
          </cell>
          <cell r="E564" t="str">
            <v>Livestock Slaughterings</v>
          </cell>
          <cell r="F564" t="str">
            <v>Agriculture and Environment</v>
          </cell>
          <cell r="G56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 Based on information identified during the Application Assessment process this application was decommissioned.</v>
          </cell>
          <cell r="H564" t="str">
            <v>Statistical</v>
          </cell>
          <cell r="I564" t="str">
            <v>Collection Processing System</v>
          </cell>
          <cell r="J564" t="str">
            <v>Less than 10 at a Single Site</v>
          </cell>
          <cell r="K564" t="str">
            <v>Custom In House Developed</v>
          </cell>
          <cell r="L564" t="str">
            <v>De-commissioned</v>
          </cell>
          <cell r="N564">
            <v>33970.5</v>
          </cell>
          <cell r="O564">
            <v>40238</v>
          </cell>
          <cell r="P564">
            <v>39965</v>
          </cell>
          <cell r="Q564">
            <v>1</v>
          </cell>
          <cell r="R564" t="str">
            <v>Local Application</v>
          </cell>
          <cell r="S564" t="str">
            <v>Medium</v>
          </cell>
          <cell r="T564" t="str">
            <v>Population Labour Industry and Environment Statistics Group</v>
          </cell>
          <cell r="U564" t="str">
            <v>Environment and Agriculture</v>
          </cell>
          <cell r="V564">
            <v>71</v>
          </cell>
          <cell r="W564" t="str">
            <v>Chi Nguyen</v>
          </cell>
          <cell r="X564" t="str">
            <v>David Brereton</v>
          </cell>
          <cell r="Y564" t="str">
            <v>Chi Nguyen</v>
          </cell>
          <cell r="Z564" t="str">
            <v>PC</v>
          </cell>
          <cell r="AB564" t="str">
            <v>SAS</v>
          </cell>
          <cell r="AG564">
            <v>55</v>
          </cell>
        </row>
        <row r="565">
          <cell r="A565">
            <v>56</v>
          </cell>
          <cell r="B565" t="str">
            <v>Local Government Authority Finance_</v>
          </cell>
          <cell r="D565" t="str">
            <v>Local Government Authority Finance</v>
          </cell>
          <cell r="E565" t="str">
            <v>Local Government Authority Finance</v>
          </cell>
          <cell r="H565" t="str">
            <v>Statistical</v>
          </cell>
          <cell r="I565" t="str">
            <v>Collection Processing System</v>
          </cell>
          <cell r="K565" t="str">
            <v>Custom In House Developed</v>
          </cell>
          <cell r="L565" t="str">
            <v>De-commissioned</v>
          </cell>
          <cell r="N565">
            <v>33239.5</v>
          </cell>
          <cell r="P565">
            <v>0</v>
          </cell>
          <cell r="T565" t="str">
            <v>** No Division/Group</v>
          </cell>
          <cell r="U565" t="str">
            <v>** No Branch</v>
          </cell>
          <cell r="W565" t="str">
            <v>Rob Edmondson</v>
          </cell>
          <cell r="Z565" t="str">
            <v>Mainframe</v>
          </cell>
          <cell r="AG565">
            <v>56</v>
          </cell>
        </row>
        <row r="566">
          <cell r="A566">
            <v>894</v>
          </cell>
          <cell r="B566" t="str">
            <v>Location Assistant_341390</v>
          </cell>
          <cell r="C566">
            <v>341390</v>
          </cell>
          <cell r="D566" t="str">
            <v>Location Assistant</v>
          </cell>
          <cell r="E566" t="str">
            <v>Location Assistant</v>
          </cell>
          <cell r="F566" t="str">
            <v>Financial</v>
          </cell>
          <cell r="G566" t="str">
            <v>System developed by ANU students as pilot to determine Facilities Management requirements. Enhanced to run in Lotus Notes and be updated with data from Corporate Directory</v>
          </cell>
          <cell r="H566" t="str">
            <v>Administration</v>
          </cell>
          <cell r="J566" t="str">
            <v>More than 100 Users</v>
          </cell>
          <cell r="K566" t="str">
            <v>Custom In House Developed</v>
          </cell>
          <cell r="L566" t="str">
            <v>In Production - Development Continuing</v>
          </cell>
          <cell r="N566">
            <v>38058</v>
          </cell>
          <cell r="P566">
            <v>39965</v>
          </cell>
          <cell r="Q566">
            <v>7</v>
          </cell>
          <cell r="R566" t="str">
            <v>Local Application</v>
          </cell>
          <cell r="S566" t="str">
            <v>Medium</v>
          </cell>
          <cell r="T566" t="str">
            <v>Chief Operating Officer</v>
          </cell>
          <cell r="U566" t="str">
            <v>Financial Management</v>
          </cell>
          <cell r="V566">
            <v>391</v>
          </cell>
          <cell r="W566" t="str">
            <v>Ta-Csd Director</v>
          </cell>
          <cell r="X566" t="str">
            <v>Gaby Langhorn</v>
          </cell>
          <cell r="Y566" t="str">
            <v>Ta-Csd Director</v>
          </cell>
          <cell r="Z566" t="str">
            <v>Lotus Notes</v>
          </cell>
          <cell r="AB566" t="str">
            <v>JavaScript</v>
          </cell>
          <cell r="AD566">
            <v>35620.26</v>
          </cell>
          <cell r="AE566">
            <v>3521.5714285714298</v>
          </cell>
          <cell r="AF566">
            <v>17999.939999999999</v>
          </cell>
          <cell r="AG566">
            <v>894</v>
          </cell>
        </row>
        <row r="567">
          <cell r="A567">
            <v>1292</v>
          </cell>
          <cell r="B567" t="str">
            <v>Longitudinal Study of Austrlian Children (LSAC) e-collection facility_376134</v>
          </cell>
          <cell r="C567">
            <v>376134</v>
          </cell>
          <cell r="D567" t="str">
            <v>Longitudinal Study of Austrlian Children (LSAC) e-collection facility</v>
          </cell>
          <cell r="E567" t="str">
            <v>Longitudinal Study of Austrlian Children (LSAC) e-collection facility</v>
          </cell>
          <cell r="F567" t="str">
            <v>LSAC</v>
          </cell>
          <cell r="H567" t="str">
            <v>Information</v>
          </cell>
          <cell r="J567" t="str">
            <v>More than 100 Users</v>
          </cell>
          <cell r="K567" t="str">
            <v>Custom In House Developed</v>
          </cell>
          <cell r="L567" t="str">
            <v>Under Development</v>
          </cell>
          <cell r="P567">
            <v>40513</v>
          </cell>
          <cell r="Q567">
            <v>7</v>
          </cell>
          <cell r="R567" t="str">
            <v>Business Infrastructure Application</v>
          </cell>
          <cell r="S567" t="str">
            <v>Medium</v>
          </cell>
          <cell r="T567" t="str">
            <v>Chief Operating Officer</v>
          </cell>
          <cell r="U567" t="str">
            <v>Integrated Collection</v>
          </cell>
          <cell r="V567">
            <v>186</v>
          </cell>
          <cell r="W567" t="str">
            <v>Grant Spratt</v>
          </cell>
          <cell r="X567" t="str">
            <v>Bruce Fraser</v>
          </cell>
          <cell r="Y567" t="str">
            <v>Grant Spratt</v>
          </cell>
          <cell r="Z567" t="str">
            <v>Lotus Notes</v>
          </cell>
          <cell r="AG567">
            <v>1292</v>
          </cell>
        </row>
        <row r="568">
          <cell r="A568">
            <v>1157</v>
          </cell>
          <cell r="B568" t="str">
            <v>Macro Editing_364763</v>
          </cell>
          <cell r="C568">
            <v>364763</v>
          </cell>
          <cell r="D568" t="str">
            <v>Macro Editing</v>
          </cell>
          <cell r="E568" t="str">
            <v>Macro Editing</v>
          </cell>
          <cell r="F568" t="str">
            <v>Editing Facilities</v>
          </cell>
          <cell r="G568" t="str">
            <v>Macro Editing</v>
          </cell>
          <cell r="H568" t="str">
            <v>Statistical</v>
          </cell>
          <cell r="J568" t="str">
            <v>10 to 100 Users</v>
          </cell>
          <cell r="K568" t="str">
            <v>Custom In House Developed</v>
          </cell>
          <cell r="L568" t="str">
            <v>Under Development</v>
          </cell>
          <cell r="P568">
            <v>39965</v>
          </cell>
          <cell r="Q568">
            <v>10</v>
          </cell>
          <cell r="R568" t="str">
            <v>Business Infrastructure Application</v>
          </cell>
          <cell r="S568" t="str">
            <v>Medium</v>
          </cell>
          <cell r="T568" t="str">
            <v>Population Labour Industry and Environment Statistics Group</v>
          </cell>
          <cell r="U568" t="str">
            <v>Industry Statistics Branch</v>
          </cell>
          <cell r="V568">
            <v>134</v>
          </cell>
          <cell r="W568" t="str">
            <v>Mark Viney</v>
          </cell>
          <cell r="X568" t="str">
            <v>Lynne Bismire</v>
          </cell>
          <cell r="Y568" t="str">
            <v>Mark Viney</v>
          </cell>
          <cell r="Z568" t="str">
            <v>Midrange - Windows</v>
          </cell>
          <cell r="AA568" t="str">
            <v>Lotus Notes</v>
          </cell>
          <cell r="AB568" t="str">
            <v>.Net - C#/Visual Basic</v>
          </cell>
          <cell r="AD568">
            <v>0</v>
          </cell>
          <cell r="AE568">
            <v>0</v>
          </cell>
          <cell r="AF568">
            <v>0</v>
          </cell>
          <cell r="AG568">
            <v>1157</v>
          </cell>
        </row>
        <row r="569">
          <cell r="A569">
            <v>1212</v>
          </cell>
          <cell r="B569" t="str">
            <v>Macroeconomic Accounts Concepts Sources &amp; Methods -  Ver 1_368487</v>
          </cell>
          <cell r="C569">
            <v>368487</v>
          </cell>
          <cell r="D569" t="str">
            <v>Macroeconomic Accounts Concepts Sources &amp; Methods</v>
          </cell>
          <cell r="E569" t="str">
            <v>Macroeconomic Accounts Concepts Sources &amp; Methods -  Ver 1</v>
          </cell>
          <cell r="F569" t="str">
            <v>National Accounts</v>
          </cell>
          <cell r="G569" t="str">
            <v>Development of an online CSM system to replace the current burdensome paper publication. Initiated and driven by Macroeconomic Accounts Research Section</v>
          </cell>
          <cell r="H569" t="str">
            <v>Statistical</v>
          </cell>
          <cell r="J569" t="str">
            <v>Less than 10 at a Single Site</v>
          </cell>
          <cell r="K569" t="str">
            <v>Custom In House Developed</v>
          </cell>
          <cell r="L569" t="str">
            <v>Under Development</v>
          </cell>
          <cell r="M569">
            <v>1</v>
          </cell>
          <cell r="P569">
            <v>39995</v>
          </cell>
          <cell r="Q569">
            <v>7</v>
          </cell>
          <cell r="R569" t="str">
            <v>Client Maintained Application</v>
          </cell>
          <cell r="S569" t="str">
            <v>MEI Category 1</v>
          </cell>
          <cell r="T569" t="str">
            <v>Macroeconomics and Integration Group</v>
          </cell>
          <cell r="U569" t="str">
            <v>National Accounts</v>
          </cell>
          <cell r="V569">
            <v>24</v>
          </cell>
          <cell r="W569" t="str">
            <v>Brendan Moylan</v>
          </cell>
          <cell r="X569" t="str">
            <v>Derick Cullen</v>
          </cell>
          <cell r="Y569" t="str">
            <v>Brendan Moylan</v>
          </cell>
          <cell r="Z569" t="str">
            <v>Other</v>
          </cell>
          <cell r="AD569">
            <v>0</v>
          </cell>
          <cell r="AE569">
            <v>0</v>
          </cell>
          <cell r="AF569">
            <v>0</v>
          </cell>
          <cell r="AG569">
            <v>1212</v>
          </cell>
        </row>
        <row r="570">
          <cell r="A570">
            <v>161</v>
          </cell>
          <cell r="B570" t="str">
            <v>MACS Customer Database System_</v>
          </cell>
          <cell r="D570" t="str">
            <v>MACS Customer Database System</v>
          </cell>
          <cell r="E570" t="str">
            <v>MACS Customer Database System</v>
          </cell>
          <cell r="I570" t="str">
            <v>Customer Service</v>
          </cell>
          <cell r="K570" t="str">
            <v>Custom In House Developed</v>
          </cell>
          <cell r="L570" t="str">
            <v>De-commissioned</v>
          </cell>
          <cell r="N570">
            <v>34001.5</v>
          </cell>
          <cell r="P570">
            <v>0</v>
          </cell>
          <cell r="T570" t="str">
            <v>** No Division/Group</v>
          </cell>
          <cell r="U570" t="str">
            <v>** No Branch</v>
          </cell>
          <cell r="Z570" t="str">
            <v>PC</v>
          </cell>
          <cell r="AG570">
            <v>161</v>
          </cell>
        </row>
        <row r="571">
          <cell r="A571">
            <v>613</v>
          </cell>
          <cell r="B571" t="str">
            <v>Mail Merge_337999</v>
          </cell>
          <cell r="C571">
            <v>337999</v>
          </cell>
          <cell r="D571" t="str">
            <v>Mail Merge</v>
          </cell>
          <cell r="E571" t="str">
            <v>Mail Merge</v>
          </cell>
          <cell r="F571" t="str">
            <v>...Catch Al</v>
          </cell>
          <cell r="G571" t="str">
            <v>Facility provided in Notes to: Store name and address information within the database or link to existing Notes database containg names and address information; Run mail merges Send bulk email messages Print sticky address labels</v>
          </cell>
          <cell r="H571" t="str">
            <v>Distribution</v>
          </cell>
          <cell r="I571" t="str">
            <v>Distribution</v>
          </cell>
          <cell r="J571" t="str">
            <v>10 to 100 Users</v>
          </cell>
          <cell r="K571" t="str">
            <v>Custom In House Developed</v>
          </cell>
          <cell r="L571" t="str">
            <v>In Production - Frozen</v>
          </cell>
          <cell r="N571">
            <v>36800</v>
          </cell>
          <cell r="P571">
            <v>39965</v>
          </cell>
          <cell r="Q571">
            <v>5</v>
          </cell>
          <cell r="R571" t="str">
            <v>Local Application</v>
          </cell>
          <cell r="S571" t="str">
            <v>Low</v>
          </cell>
          <cell r="T571" t="str">
            <v>Technology Services Division</v>
          </cell>
          <cell r="U571" t="str">
            <v>Technology Infrastructure</v>
          </cell>
          <cell r="V571">
            <v>364</v>
          </cell>
          <cell r="W571" t="str">
            <v>Ta-Csd Director</v>
          </cell>
          <cell r="X571" t="str">
            <v>Eric Sadlowski</v>
          </cell>
          <cell r="Y571" t="str">
            <v>Ta-Csd Director</v>
          </cell>
          <cell r="Z571" t="str">
            <v>Lotus Notes</v>
          </cell>
          <cell r="AB571" t="str">
            <v>LotusScript/LotusFormula</v>
          </cell>
          <cell r="AD571">
            <v>0</v>
          </cell>
          <cell r="AF571">
            <v>0</v>
          </cell>
          <cell r="AG571">
            <v>613</v>
          </cell>
        </row>
        <row r="572">
          <cell r="A572">
            <v>944</v>
          </cell>
          <cell r="B572" t="str">
            <v>Mail Room Labels_346254</v>
          </cell>
          <cell r="C572">
            <v>346254</v>
          </cell>
          <cell r="D572" t="str">
            <v>Mail Room Labels</v>
          </cell>
          <cell r="E572" t="str">
            <v>Mail Room Labels</v>
          </cell>
          <cell r="F572" t="str">
            <v>Other Corporate Services Systems</v>
          </cell>
          <cell r="G572" t="str">
            <v>Simple notes database for formatting and printing labels for internal mailing of periodicals. Separate documents are created for each sheet of labels. Label text formatting is flexible (ie: labels may not conform to normal address layout)</v>
          </cell>
          <cell r="H572" t="str">
            <v>Corporate</v>
          </cell>
          <cell r="J572" t="str">
            <v>10 to 100 Users</v>
          </cell>
          <cell r="K572" t="str">
            <v>Custom In House Developed</v>
          </cell>
          <cell r="L572" t="str">
            <v>De-commissioned</v>
          </cell>
          <cell r="N572">
            <v>38082</v>
          </cell>
          <cell r="P572">
            <v>39965</v>
          </cell>
          <cell r="Q572">
            <v>7</v>
          </cell>
          <cell r="R572" t="str">
            <v>Local Application</v>
          </cell>
          <cell r="S572" t="str">
            <v>Low</v>
          </cell>
          <cell r="T572" t="str">
            <v>Corporate Services Division</v>
          </cell>
          <cell r="U572" t="str">
            <v>Financial Management</v>
          </cell>
          <cell r="V572">
            <v>391</v>
          </cell>
          <cell r="W572" t="str">
            <v>Erin Matson</v>
          </cell>
          <cell r="Y572" t="str">
            <v>Erin Matson</v>
          </cell>
          <cell r="Z572" t="str">
            <v>Lotus Notes</v>
          </cell>
          <cell r="AB572" t="str">
            <v>LotusScript/LotusFormula</v>
          </cell>
          <cell r="AG572">
            <v>944</v>
          </cell>
        </row>
        <row r="573">
          <cell r="A573">
            <v>437</v>
          </cell>
          <cell r="B573" t="str">
            <v>Mail Room/Registry Labels_</v>
          </cell>
          <cell r="D573" t="str">
            <v>Mail Room/Registry Labels</v>
          </cell>
          <cell r="E573" t="str">
            <v>Mail Room/Registry Labels</v>
          </cell>
          <cell r="I573" t="str">
            <v>Other - None of the above (specify purpose)</v>
          </cell>
          <cell r="K573" t="str">
            <v>Custom In House Developed</v>
          </cell>
          <cell r="L573" t="str">
            <v>De-commissioned</v>
          </cell>
          <cell r="P573">
            <v>0</v>
          </cell>
          <cell r="T573" t="str">
            <v>** No Division/Group</v>
          </cell>
          <cell r="U573" t="str">
            <v>** No Branch</v>
          </cell>
          <cell r="W573" t="str">
            <v>Jeanette Cotterill</v>
          </cell>
          <cell r="X573" t="str">
            <v>Evan Lewis</v>
          </cell>
          <cell r="Y573" t="str">
            <v>Ann Hare</v>
          </cell>
          <cell r="AG573">
            <v>437</v>
          </cell>
        </row>
        <row r="574">
          <cell r="A574">
            <v>840</v>
          </cell>
          <cell r="B574" t="str">
            <v>mailsend.exe_338000</v>
          </cell>
          <cell r="C574">
            <v>338000</v>
          </cell>
          <cell r="D574" t="str">
            <v>mailsend.exe</v>
          </cell>
          <cell r="E574" t="str">
            <v>mailsend.exe</v>
          </cell>
          <cell r="F574" t="str">
            <v>...Catch Al</v>
          </cell>
          <cell r="G574"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H574" t="str">
            <v>Corporate Infrastructure</v>
          </cell>
          <cell r="I574" t="str">
            <v>Other - None of the above (specify purpose)</v>
          </cell>
          <cell r="J574" t="str">
            <v>More than 100 Users</v>
          </cell>
          <cell r="K574" t="str">
            <v>Custom In House Developed</v>
          </cell>
          <cell r="L574" t="str">
            <v>In Production</v>
          </cell>
          <cell r="P574">
            <v>39965</v>
          </cell>
          <cell r="Q574">
            <v>5</v>
          </cell>
          <cell r="R574" t="str">
            <v>Local Application</v>
          </cell>
          <cell r="S574" t="str">
            <v>Low</v>
          </cell>
          <cell r="T574" t="str">
            <v>Technology Services Division</v>
          </cell>
          <cell r="U574" t="str">
            <v>Technology Infrastructure</v>
          </cell>
          <cell r="V574">
            <v>364</v>
          </cell>
          <cell r="W574" t="str">
            <v>Andrew Gill</v>
          </cell>
          <cell r="X574" t="str">
            <v>Andrew Gill</v>
          </cell>
          <cell r="Y574" t="str">
            <v>Andrew Gill</v>
          </cell>
          <cell r="Z574" t="str">
            <v>Other</v>
          </cell>
          <cell r="AD574">
            <v>0</v>
          </cell>
          <cell r="AF574">
            <v>0</v>
          </cell>
          <cell r="AG574">
            <v>840</v>
          </cell>
        </row>
        <row r="575">
          <cell r="A575">
            <v>96</v>
          </cell>
          <cell r="B575" t="str">
            <v>Major Labour Costs -  Ver 1.0_</v>
          </cell>
          <cell r="D575" t="str">
            <v>Major Labour Costs</v>
          </cell>
          <cell r="E575" t="str">
            <v>Major Labour Costs -  Ver 1.0</v>
          </cell>
          <cell r="I575" t="str">
            <v>Collection Processing System</v>
          </cell>
          <cell r="K575" t="str">
            <v>Custom In House Developed</v>
          </cell>
          <cell r="L575" t="str">
            <v>De-commissioned</v>
          </cell>
          <cell r="M575">
            <v>1</v>
          </cell>
          <cell r="N575">
            <v>33756.5</v>
          </cell>
          <cell r="O575">
            <v>36312</v>
          </cell>
          <cell r="P575">
            <v>0</v>
          </cell>
          <cell r="T575" t="str">
            <v>** No Division/Group</v>
          </cell>
          <cell r="U575" t="str">
            <v>** No Branch</v>
          </cell>
          <cell r="W575" t="str">
            <v>John Kendrigan</v>
          </cell>
          <cell r="X575" t="str">
            <v>Adam Jarvis</v>
          </cell>
          <cell r="Z575" t="str">
            <v>Mainframe</v>
          </cell>
          <cell r="AG575">
            <v>96</v>
          </cell>
        </row>
        <row r="576">
          <cell r="A576">
            <v>96</v>
          </cell>
          <cell r="B576" t="str">
            <v>Major Labour Costs -  Ver 2.0_338001</v>
          </cell>
          <cell r="C576">
            <v>338001</v>
          </cell>
          <cell r="D576" t="str">
            <v>Major Labour Costs</v>
          </cell>
          <cell r="E576" t="str">
            <v>Major Labour Costs -  Ver 2.0</v>
          </cell>
          <cell r="F576" t="str">
            <v>Labour Employer Systems</v>
          </cell>
          <cell r="G576"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 Based on information identified during the Application Assessment process this application was decommissioned</v>
          </cell>
          <cell r="H576" t="str">
            <v>Statistical</v>
          </cell>
          <cell r="I576" t="str">
            <v>Collection Processing System</v>
          </cell>
          <cell r="J576" t="str">
            <v>10 to 100 Users</v>
          </cell>
          <cell r="K576" t="str">
            <v>Custom In House Developed</v>
          </cell>
          <cell r="L576" t="str">
            <v>De-commissioned</v>
          </cell>
          <cell r="M576">
            <v>2</v>
          </cell>
          <cell r="N576">
            <v>37946</v>
          </cell>
          <cell r="O576">
            <v>40238</v>
          </cell>
          <cell r="P576">
            <v>39965</v>
          </cell>
          <cell r="Q576">
            <v>2</v>
          </cell>
          <cell r="R576" t="str">
            <v>Local Application</v>
          </cell>
          <cell r="S576" t="str">
            <v>Medium</v>
          </cell>
          <cell r="T576" t="str">
            <v>Population Labour Industry and Environment Statistics Group</v>
          </cell>
          <cell r="U576" t="str">
            <v>Labour and Demography Statistics</v>
          </cell>
          <cell r="V576">
            <v>382</v>
          </cell>
          <cell r="W576" t="str">
            <v>Chi Nguyen</v>
          </cell>
          <cell r="X576" t="str">
            <v>Colin Fallows</v>
          </cell>
          <cell r="Y576" t="str">
            <v>Mark Bingley</v>
          </cell>
          <cell r="Z576" t="str">
            <v>Mid-Range</v>
          </cell>
          <cell r="AA576" t="str">
            <v>Centura,Notes</v>
          </cell>
          <cell r="AB576" t="str">
            <v>SAS</v>
          </cell>
          <cell r="AG576">
            <v>96</v>
          </cell>
        </row>
        <row r="577">
          <cell r="A577">
            <v>1207</v>
          </cell>
          <cell r="B577" t="str">
            <v>Major Labour Costs 2010_368481</v>
          </cell>
          <cell r="C577">
            <v>368481</v>
          </cell>
          <cell r="D577" t="str">
            <v>Major Labour Costs 2010</v>
          </cell>
          <cell r="E577" t="str">
            <v>Major Labour Costs 2010</v>
          </cell>
          <cell r="F577" t="str">
            <v>Labour Employer Systems</v>
          </cell>
          <cell r="G577" t="str">
            <v>Application for the processing of the Major Labour Costs survey for the 2009/2010 financial year. Processes will be built under the Business Survey End-To-End application infrastructure environment.</v>
          </cell>
          <cell r="H577" t="str">
            <v>Statistical</v>
          </cell>
          <cell r="J577" t="str">
            <v>10 to 100 Users</v>
          </cell>
          <cell r="K577" t="str">
            <v>Custom In House Developed</v>
          </cell>
          <cell r="L577" t="str">
            <v>Under Development</v>
          </cell>
          <cell r="P577">
            <v>39995</v>
          </cell>
          <cell r="Q577">
            <v>6</v>
          </cell>
          <cell r="R577" t="str">
            <v>Local Application</v>
          </cell>
          <cell r="S577" t="str">
            <v>Medium</v>
          </cell>
          <cell r="T577" t="str">
            <v>Population Labour Industry and Environment Statistics Group</v>
          </cell>
          <cell r="U577" t="str">
            <v>Labour and Demography Statistics</v>
          </cell>
          <cell r="V577">
            <v>382</v>
          </cell>
          <cell r="W577" t="str">
            <v>Mark Viney</v>
          </cell>
          <cell r="X577" t="str">
            <v>Antoinette Beckwith</v>
          </cell>
          <cell r="Y577" t="str">
            <v>Mark Bingley</v>
          </cell>
          <cell r="Z577" t="str">
            <v>Mid-Range</v>
          </cell>
          <cell r="AB577" t="str">
            <v>SAS</v>
          </cell>
          <cell r="AD577">
            <v>0</v>
          </cell>
          <cell r="AE577">
            <v>0</v>
          </cell>
          <cell r="AF577">
            <v>0</v>
          </cell>
          <cell r="AG577">
            <v>1207</v>
          </cell>
        </row>
        <row r="578">
          <cell r="A578">
            <v>141</v>
          </cell>
          <cell r="B578" t="str">
            <v>Manufacturing 1992-93_338002</v>
          </cell>
          <cell r="C578">
            <v>338002</v>
          </cell>
          <cell r="D578" t="str">
            <v>Manufacturing 1992-93</v>
          </cell>
          <cell r="E578" t="str">
            <v>Manufacturing 1992-93</v>
          </cell>
          <cell r="F578" t="str">
            <v>Annual Integrated Collection</v>
          </cell>
          <cell r="G578" t="str">
            <v>Survey at IRIS Management Unit and Establishment levels. was decommissioned after 2009 impairment testing</v>
          </cell>
          <cell r="H578" t="str">
            <v>Statistical</v>
          </cell>
          <cell r="I578" t="str">
            <v>Collection Processing System</v>
          </cell>
          <cell r="K578" t="str">
            <v>Custom In House Developed</v>
          </cell>
          <cell r="L578" t="str">
            <v>De-commissioned</v>
          </cell>
          <cell r="O578">
            <v>39986</v>
          </cell>
          <cell r="P578">
            <v>37257</v>
          </cell>
          <cell r="Q578">
            <v>5</v>
          </cell>
          <cell r="R578" t="str">
            <v>Local Application</v>
          </cell>
          <cell r="S578" t="str">
            <v>Low</v>
          </cell>
          <cell r="T578" t="str">
            <v>Population Labour Industry and Environment Statistics Group</v>
          </cell>
          <cell r="U578" t="str">
            <v>Industry Statistics Branch</v>
          </cell>
          <cell r="V578">
            <v>113</v>
          </cell>
          <cell r="W578" t="str">
            <v>Rob Edmondson</v>
          </cell>
          <cell r="X578" t="str">
            <v>David A. Webb</v>
          </cell>
          <cell r="Z578" t="str">
            <v>Mid-Range</v>
          </cell>
          <cell r="AG578">
            <v>141</v>
          </cell>
        </row>
        <row r="579">
          <cell r="A579">
            <v>219</v>
          </cell>
          <cell r="B579" t="str">
            <v>Manufacturing 1993-94_338003</v>
          </cell>
          <cell r="C579">
            <v>338003</v>
          </cell>
          <cell r="D579" t="str">
            <v>Manufacturing 1993-94</v>
          </cell>
          <cell r="E579" t="str">
            <v>Manufacturing 1993-94</v>
          </cell>
          <cell r="F579" t="str">
            <v>Annual Integrated Collection</v>
          </cell>
          <cell r="G579" t="str">
            <v>IRIS Establishment collection, including Locations and Commodities. Includes collection of data for Textile, Clothing &amp; Footware (TCF) and Management Unit level data for Economic Activity Survey (EAS). was decommissioned after 2009 impairment testing</v>
          </cell>
          <cell r="H579" t="str">
            <v>Statistical</v>
          </cell>
          <cell r="I579" t="str">
            <v>Collection Processing System</v>
          </cell>
          <cell r="K579" t="str">
            <v>Custom In House Developed</v>
          </cell>
          <cell r="L579" t="str">
            <v>De-commissioned</v>
          </cell>
          <cell r="O579">
            <v>39986</v>
          </cell>
          <cell r="P579">
            <v>37257</v>
          </cell>
          <cell r="Q579">
            <v>5</v>
          </cell>
          <cell r="R579" t="str">
            <v>Local Application</v>
          </cell>
          <cell r="S579" t="str">
            <v>Low</v>
          </cell>
          <cell r="T579" t="str">
            <v>Population Labour Industry and Environment Statistics Group</v>
          </cell>
          <cell r="U579" t="str">
            <v>Industry Statistics Branch</v>
          </cell>
          <cell r="V579">
            <v>113</v>
          </cell>
          <cell r="W579" t="str">
            <v>Rob Edmondson</v>
          </cell>
          <cell r="X579" t="str">
            <v>David A. Webb</v>
          </cell>
          <cell r="Z579" t="str">
            <v>Mid-Range</v>
          </cell>
          <cell r="AG579">
            <v>219</v>
          </cell>
        </row>
        <row r="580">
          <cell r="A580">
            <v>400</v>
          </cell>
          <cell r="B580" t="str">
            <v>Manufacturing 1994-95_338004</v>
          </cell>
          <cell r="C580">
            <v>338004</v>
          </cell>
          <cell r="D580" t="str">
            <v>Manufacturing 1994-95</v>
          </cell>
          <cell r="E580" t="str">
            <v>Manufacturing 1994-95</v>
          </cell>
          <cell r="F580" t="str">
            <v>Annual Integrated Collection</v>
          </cell>
          <cell r="G580" t="str">
            <v>was decommissioned after 2009 impairment testing</v>
          </cell>
          <cell r="H580" t="str">
            <v>Statistical</v>
          </cell>
          <cell r="I580" t="str">
            <v>Collection Processing System</v>
          </cell>
          <cell r="K580" t="str">
            <v>Custom In House Developed</v>
          </cell>
          <cell r="L580" t="str">
            <v>De-commissioned</v>
          </cell>
          <cell r="O580">
            <v>39986</v>
          </cell>
          <cell r="P580">
            <v>37257</v>
          </cell>
          <cell r="Q580">
            <v>5</v>
          </cell>
          <cell r="R580" t="str">
            <v>Local Application</v>
          </cell>
          <cell r="S580" t="str">
            <v>Medium</v>
          </cell>
          <cell r="T580" t="str">
            <v>Population Labour Industry and Environment Statistics Group</v>
          </cell>
          <cell r="U580" t="str">
            <v>Industry Statistics Branch</v>
          </cell>
          <cell r="V580">
            <v>113</v>
          </cell>
          <cell r="W580" t="str">
            <v>Rob Edmondson</v>
          </cell>
          <cell r="X580" t="str">
            <v>David A. Webb</v>
          </cell>
          <cell r="Z580" t="str">
            <v>Mid-Range</v>
          </cell>
          <cell r="AG580">
            <v>400</v>
          </cell>
        </row>
        <row r="581">
          <cell r="A581">
            <v>355</v>
          </cell>
          <cell r="B581" t="str">
            <v>Manufacturing Annual 1995-96_338005</v>
          </cell>
          <cell r="C581">
            <v>338005</v>
          </cell>
          <cell r="D581" t="str">
            <v>Manufacturing Annual 1995-96</v>
          </cell>
          <cell r="E581" t="str">
            <v>Manufacturing Annual 1995-96</v>
          </cell>
          <cell r="F581" t="str">
            <v>Annual Integrated Collection</v>
          </cell>
          <cell r="G581" t="str">
            <v>To process the 1995-96 annual Mfg collection. This includes both IPS and SPEED components of the system was decommissioned after 2009 impairment testing</v>
          </cell>
          <cell r="H581" t="str">
            <v>Statistical</v>
          </cell>
          <cell r="I581" t="str">
            <v>Collection Processing System</v>
          </cell>
          <cell r="K581" t="str">
            <v>Custom In House Developed</v>
          </cell>
          <cell r="L581" t="str">
            <v>De-commissioned</v>
          </cell>
          <cell r="N581">
            <v>35325.5</v>
          </cell>
          <cell r="O581">
            <v>39986</v>
          </cell>
          <cell r="P581">
            <v>37257</v>
          </cell>
          <cell r="Q581">
            <v>5</v>
          </cell>
          <cell r="R581" t="str">
            <v>Local Application</v>
          </cell>
          <cell r="S581" t="str">
            <v>Low</v>
          </cell>
          <cell r="T581" t="str">
            <v>Population Labour Industry and Environment Statistics Group</v>
          </cell>
          <cell r="U581" t="str">
            <v>Industry Statistics Branch</v>
          </cell>
          <cell r="V581">
            <v>113</v>
          </cell>
          <cell r="W581" t="str">
            <v>Rob Edmondson</v>
          </cell>
          <cell r="X581" t="str">
            <v>David A. Webb</v>
          </cell>
          <cell r="Z581" t="str">
            <v>Mid-Range</v>
          </cell>
          <cell r="AG581">
            <v>355</v>
          </cell>
        </row>
        <row r="582">
          <cell r="A582">
            <v>383</v>
          </cell>
          <cell r="B582" t="str">
            <v>Manufacturing Annual 1996-97_338006</v>
          </cell>
          <cell r="C582">
            <v>338006</v>
          </cell>
          <cell r="D582" t="str">
            <v>Manufacturing Annual 1996-97</v>
          </cell>
          <cell r="E582" t="str">
            <v>Manufacturing Annual 1996-97</v>
          </cell>
          <cell r="F582" t="str">
            <v>Annual Integrated Collection</v>
          </cell>
          <cell r="G582" t="str">
            <v>To process the 1996-97 annual and environment Manufacturing collection. This includes both IPS and SPEED components of the system was decommissioned after 2009 impairment testing</v>
          </cell>
          <cell r="H582" t="str">
            <v>Statistical</v>
          </cell>
          <cell r="I582" t="str">
            <v>Collection Processing System</v>
          </cell>
          <cell r="K582" t="str">
            <v>Custom In House Developed</v>
          </cell>
          <cell r="L582" t="str">
            <v>De-commissioned</v>
          </cell>
          <cell r="O582">
            <v>39986</v>
          </cell>
          <cell r="P582">
            <v>37257</v>
          </cell>
          <cell r="Q582">
            <v>5</v>
          </cell>
          <cell r="R582" t="str">
            <v>Local Application</v>
          </cell>
          <cell r="S582" t="str">
            <v>Medium</v>
          </cell>
          <cell r="T582" t="str">
            <v>Population Labour Industry and Environment Statistics Group</v>
          </cell>
          <cell r="U582" t="str">
            <v>Industry Statistics Branch</v>
          </cell>
          <cell r="V582">
            <v>113</v>
          </cell>
          <cell r="W582" t="str">
            <v>Rob Edmondson</v>
          </cell>
          <cell r="X582" t="str">
            <v>David A. Webb</v>
          </cell>
          <cell r="Z582" t="str">
            <v>Mid-Range</v>
          </cell>
          <cell r="AG582">
            <v>383</v>
          </cell>
        </row>
        <row r="583">
          <cell r="A583">
            <v>441</v>
          </cell>
          <cell r="B583" t="str">
            <v>Manufacturing Annual 1997-98_338007</v>
          </cell>
          <cell r="C583">
            <v>338007</v>
          </cell>
          <cell r="D583" t="str">
            <v>Manufacturing Annual 1997-98</v>
          </cell>
          <cell r="E583" t="str">
            <v>Manufacturing Annual 1997-98</v>
          </cell>
          <cell r="F583" t="str">
            <v>Annual Integrated Collection</v>
          </cell>
          <cell r="G583" t="str">
            <v>To process the 1997-98 annual and environment Manufacturing collection. This includes both IPS and SPEED components of the system was decommissioned after 2009 impairment testing</v>
          </cell>
          <cell r="H583" t="str">
            <v>Statistical</v>
          </cell>
          <cell r="I583" t="str">
            <v>Collection Processing System</v>
          </cell>
          <cell r="K583" t="str">
            <v>Custom In House Developed</v>
          </cell>
          <cell r="L583" t="str">
            <v>De-commissioned</v>
          </cell>
          <cell r="O583">
            <v>39986</v>
          </cell>
          <cell r="P583">
            <v>37257</v>
          </cell>
          <cell r="Q583">
            <v>5</v>
          </cell>
          <cell r="R583" t="str">
            <v>Local Application</v>
          </cell>
          <cell r="S583" t="str">
            <v>Medium</v>
          </cell>
          <cell r="T583" t="str">
            <v>Population Labour Industry and Environment Statistics Group</v>
          </cell>
          <cell r="U583" t="str">
            <v>Industry Statistics Branch</v>
          </cell>
          <cell r="V583">
            <v>113</v>
          </cell>
          <cell r="W583" t="str">
            <v>Rob Edmondson</v>
          </cell>
          <cell r="X583" t="str">
            <v>David A. Webb</v>
          </cell>
          <cell r="Z583" t="str">
            <v>Mid-Range</v>
          </cell>
          <cell r="AG583">
            <v>441</v>
          </cell>
        </row>
        <row r="584">
          <cell r="A584">
            <v>525</v>
          </cell>
          <cell r="B584" t="str">
            <v>Manufacturing Annual 1998-99_338008</v>
          </cell>
          <cell r="C584">
            <v>338008</v>
          </cell>
          <cell r="D584" t="str">
            <v>Manufacturing Annual 1998-99</v>
          </cell>
          <cell r="E584" t="str">
            <v>Manufacturing Annual 1998-99</v>
          </cell>
          <cell r="F584" t="str">
            <v>Annual Integrated Collection</v>
          </cell>
          <cell r="G584" t="str">
            <v>To process the 1998-99 annual manufacturing collection. This includes both IPS and SPEED components of the system. was decommissioned after 2009 impairment testing</v>
          </cell>
          <cell r="H584" t="str">
            <v>Statistical</v>
          </cell>
          <cell r="I584" t="str">
            <v>Collection Processing System</v>
          </cell>
          <cell r="K584" t="str">
            <v>Custom In House Developed</v>
          </cell>
          <cell r="L584" t="str">
            <v>De-commissioned</v>
          </cell>
          <cell r="O584">
            <v>39986</v>
          </cell>
          <cell r="P584">
            <v>37257</v>
          </cell>
          <cell r="Q584">
            <v>5</v>
          </cell>
          <cell r="R584" t="str">
            <v>Local Application</v>
          </cell>
          <cell r="S584" t="str">
            <v>Low</v>
          </cell>
          <cell r="T584" t="str">
            <v>Population Labour Industry and Environment Statistics Group</v>
          </cell>
          <cell r="U584" t="str">
            <v>Industry Statistics Branch</v>
          </cell>
          <cell r="V584">
            <v>113</v>
          </cell>
          <cell r="W584" t="str">
            <v>Rob Edmondson</v>
          </cell>
          <cell r="X584" t="str">
            <v>David A. Webb</v>
          </cell>
          <cell r="Z584" t="str">
            <v>Mid-Range</v>
          </cell>
          <cell r="AG584">
            <v>525</v>
          </cell>
        </row>
        <row r="585">
          <cell r="A585">
            <v>576</v>
          </cell>
          <cell r="B585" t="str">
            <v>Manufacturing Annual 1999-2000_338009</v>
          </cell>
          <cell r="C585">
            <v>338009</v>
          </cell>
          <cell r="D585" t="str">
            <v>Manufacturing Annual 1999-2000</v>
          </cell>
          <cell r="E585" t="str">
            <v>Manufacturing Annual 1999-2000</v>
          </cell>
          <cell r="F585" t="str">
            <v>Annual Integrated Collection</v>
          </cell>
          <cell r="G585" t="str">
            <v>To process the 1999-2000 annual manufacturing collection. This includes both IPS and SPEED components of the system. was decommissioned after 2009 impairment testing</v>
          </cell>
          <cell r="H585" t="str">
            <v>Statistical</v>
          </cell>
          <cell r="I585" t="str">
            <v>Collection Processing System</v>
          </cell>
          <cell r="K585" t="str">
            <v>Custom In House Developed</v>
          </cell>
          <cell r="L585" t="str">
            <v>De-commissioned</v>
          </cell>
          <cell r="O585">
            <v>39986</v>
          </cell>
          <cell r="P585">
            <v>37257</v>
          </cell>
          <cell r="Q585">
            <v>5</v>
          </cell>
          <cell r="R585" t="str">
            <v>Local Application</v>
          </cell>
          <cell r="S585" t="str">
            <v>Medium</v>
          </cell>
          <cell r="T585" t="str">
            <v>Population Labour Industry and Environment Statistics Group</v>
          </cell>
          <cell r="U585" t="str">
            <v>Industry Statistics Branch</v>
          </cell>
          <cell r="V585">
            <v>113</v>
          </cell>
          <cell r="W585" t="str">
            <v>Rob Edmondson</v>
          </cell>
          <cell r="X585" t="str">
            <v>David A. Webb</v>
          </cell>
          <cell r="Z585" t="str">
            <v>Mid-Range</v>
          </cell>
          <cell r="AG585">
            <v>576</v>
          </cell>
        </row>
        <row r="586">
          <cell r="A586">
            <v>621</v>
          </cell>
          <cell r="B586" t="str">
            <v>Manufacturing Annual 2000-2001_338010</v>
          </cell>
          <cell r="C586">
            <v>338010</v>
          </cell>
          <cell r="D586" t="str">
            <v>Manufacturing Annual 2000-2001</v>
          </cell>
          <cell r="E586" t="str">
            <v>Manufacturing Annual 2000-2001</v>
          </cell>
          <cell r="F586" t="str">
            <v>Annual Integrated Collection</v>
          </cell>
          <cell r="G586" t="str">
            <v>To process the 2000-2001 annual manufacturing collection. This includes both IPS and SPEED components of the system. was decommissioned after 2009 impairment testing</v>
          </cell>
          <cell r="H586" t="str">
            <v>Statistical</v>
          </cell>
          <cell r="I586" t="str">
            <v>Collection Processing System</v>
          </cell>
          <cell r="K586" t="str">
            <v>Custom In House Developed</v>
          </cell>
          <cell r="L586" t="str">
            <v>De-commissioned</v>
          </cell>
          <cell r="N586">
            <v>37043</v>
          </cell>
          <cell r="O586">
            <v>39986</v>
          </cell>
          <cell r="P586">
            <v>37257</v>
          </cell>
          <cell r="Q586">
            <v>10</v>
          </cell>
          <cell r="R586" t="str">
            <v>Local Application</v>
          </cell>
          <cell r="S586" t="str">
            <v>Low</v>
          </cell>
          <cell r="T586" t="str">
            <v>Population Labour Industry and Environment Statistics Group</v>
          </cell>
          <cell r="U586" t="str">
            <v>Industry Statistics Branch</v>
          </cell>
          <cell r="V586">
            <v>111</v>
          </cell>
          <cell r="W586" t="str">
            <v>Jeanette Cotterill</v>
          </cell>
          <cell r="X586" t="str">
            <v>David A. Webb</v>
          </cell>
          <cell r="Y586" t="str">
            <v>Dale Connolly</v>
          </cell>
          <cell r="Z586" t="str">
            <v>Mid-Range</v>
          </cell>
          <cell r="AB586" t="str">
            <v>SAS</v>
          </cell>
          <cell r="AG586">
            <v>621</v>
          </cell>
        </row>
        <row r="587">
          <cell r="A587">
            <v>848</v>
          </cell>
          <cell r="B587" t="str">
            <v>Manufacturing Annual 2001-2002_338011</v>
          </cell>
          <cell r="C587">
            <v>338011</v>
          </cell>
          <cell r="D587" t="str">
            <v>Manufacturing Annual 2001-2002</v>
          </cell>
          <cell r="E587" t="str">
            <v>Manufacturing Annual 2001-2002</v>
          </cell>
          <cell r="F587" t="str">
            <v>Annual Integrated Collection</v>
          </cell>
          <cell r="G587" t="str">
            <v>To process the 2001-2002 annual manufacturing collection. This includes both IPS and SPEED components of the system. was decommissioned after 2009 impairment testing</v>
          </cell>
          <cell r="H587" t="str">
            <v>Statistical</v>
          </cell>
          <cell r="I587" t="str">
            <v>Collection Processing System</v>
          </cell>
          <cell r="K587" t="str">
            <v>Custom In House Developed</v>
          </cell>
          <cell r="L587" t="str">
            <v>De-commissioned</v>
          </cell>
          <cell r="O587">
            <v>39986</v>
          </cell>
          <cell r="P587">
            <v>37257</v>
          </cell>
          <cell r="Q587">
            <v>10</v>
          </cell>
          <cell r="R587" t="str">
            <v>Local Application</v>
          </cell>
          <cell r="S587" t="str">
            <v>Medium</v>
          </cell>
          <cell r="T587" t="str">
            <v>Population Labour Industry and Environment Statistics Group</v>
          </cell>
          <cell r="U587" t="str">
            <v>Industry Statistics Branch</v>
          </cell>
          <cell r="V587">
            <v>113</v>
          </cell>
          <cell r="W587" t="str">
            <v>Jeanette Cotterill</v>
          </cell>
          <cell r="X587" t="str">
            <v>David A. Webb</v>
          </cell>
          <cell r="Z587" t="str">
            <v>Mid-Range</v>
          </cell>
          <cell r="AB587" t="str">
            <v>SAS</v>
          </cell>
          <cell r="AG587">
            <v>848</v>
          </cell>
        </row>
        <row r="588">
          <cell r="A588">
            <v>900</v>
          </cell>
          <cell r="B588" t="str">
            <v>Manufacturing Annual 2002-2003_341381</v>
          </cell>
          <cell r="C588">
            <v>341381</v>
          </cell>
          <cell r="D588" t="str">
            <v>Manufacturing Annual 2002-2003</v>
          </cell>
          <cell r="E588" t="str">
            <v>Manufacturing Annual 2002-2003</v>
          </cell>
          <cell r="F588" t="str">
            <v>Annual Integrated Collection</v>
          </cell>
          <cell r="G588" t="str">
            <v>To process the 2002-2003 annual manufacturing collection. This includes both IPS and SPEED components of the system. was decommissioned after 2009 impairment testing</v>
          </cell>
          <cell r="H588" t="str">
            <v>Statistical</v>
          </cell>
          <cell r="K588" t="str">
            <v>Custom In House Developed</v>
          </cell>
          <cell r="L588" t="str">
            <v>De-commissioned</v>
          </cell>
          <cell r="O588">
            <v>39986</v>
          </cell>
          <cell r="P588">
            <v>37742</v>
          </cell>
          <cell r="Q588">
            <v>10</v>
          </cell>
          <cell r="R588" t="str">
            <v>Local Application</v>
          </cell>
          <cell r="S588" t="str">
            <v>Low</v>
          </cell>
          <cell r="T588" t="str">
            <v>Population Labour Industry and Environment Statistics Group</v>
          </cell>
          <cell r="U588" t="str">
            <v>Industry Statistics Branch</v>
          </cell>
          <cell r="V588">
            <v>113</v>
          </cell>
          <cell r="W588" t="str">
            <v>Jeanette Cotterill</v>
          </cell>
          <cell r="X588" t="str">
            <v>David A. Webb</v>
          </cell>
          <cell r="Z588" t="str">
            <v>Mid-Range</v>
          </cell>
          <cell r="AB588" t="str">
            <v>SAS</v>
          </cell>
          <cell r="AG588">
            <v>900</v>
          </cell>
        </row>
        <row r="589">
          <cell r="A589">
            <v>957</v>
          </cell>
          <cell r="B589" t="str">
            <v>Manufacturing Annual 2003-2004_346255</v>
          </cell>
          <cell r="C589">
            <v>346255</v>
          </cell>
          <cell r="D589" t="str">
            <v>Manufacturing Annual 2003-2004</v>
          </cell>
          <cell r="E589" t="str">
            <v>Manufacturing Annual 2003-2004</v>
          </cell>
          <cell r="F589" t="str">
            <v>Annual Integrated Collection</v>
          </cell>
          <cell r="G589" t="str">
            <v>To process the 2003-2004 annual manufacturing collection. This includes both IPS and SPEED components of the system.</v>
          </cell>
          <cell r="H589" t="str">
            <v>Statistical</v>
          </cell>
          <cell r="K589" t="str">
            <v>Custom In House Developed</v>
          </cell>
          <cell r="L589" t="str">
            <v>De-commissioned</v>
          </cell>
          <cell r="O589">
            <v>39959</v>
          </cell>
          <cell r="P589">
            <v>38139</v>
          </cell>
          <cell r="Q589">
            <v>10</v>
          </cell>
          <cell r="R589" t="str">
            <v>Local Application</v>
          </cell>
          <cell r="S589" t="str">
            <v>Low</v>
          </cell>
          <cell r="T589" t="str">
            <v>Population Labour Industry and Environment Statistics Group</v>
          </cell>
          <cell r="U589" t="str">
            <v>Industry Statistics Branch</v>
          </cell>
          <cell r="V589">
            <v>111</v>
          </cell>
          <cell r="W589" t="str">
            <v>Jeanette Cotterill</v>
          </cell>
          <cell r="Y589" t="str">
            <v>Dale Connolly</v>
          </cell>
          <cell r="Z589" t="str">
            <v>Mid-Range</v>
          </cell>
          <cell r="AB589" t="str">
            <v>SAS</v>
          </cell>
          <cell r="AG589">
            <v>957</v>
          </cell>
        </row>
        <row r="590">
          <cell r="A590">
            <v>1008</v>
          </cell>
          <cell r="B590" t="str">
            <v>Manufacturing Annual 2004-2005_349342</v>
          </cell>
          <cell r="C590">
            <v>349342</v>
          </cell>
          <cell r="D590" t="str">
            <v>Manufacturing Annual 2004-2005</v>
          </cell>
          <cell r="E590" t="str">
            <v>Manufacturing Annual 2004-2005</v>
          </cell>
          <cell r="F590" t="str">
            <v>Annual Integrated Collection</v>
          </cell>
          <cell r="G590" t="str">
            <v>To process the 2004-2005 annual manufacturing collection. This includes both IPS and SPEED components of the system.</v>
          </cell>
          <cell r="H590" t="str">
            <v>Statistical</v>
          </cell>
          <cell r="J590" t="str">
            <v>10 to 100 Users</v>
          </cell>
          <cell r="K590" t="str">
            <v>Custom In House Developed</v>
          </cell>
          <cell r="L590" t="str">
            <v>De-commissioned</v>
          </cell>
          <cell r="P590">
            <v>39965</v>
          </cell>
          <cell r="Q590">
            <v>1</v>
          </cell>
          <cell r="R590" t="str">
            <v>Local Application</v>
          </cell>
          <cell r="S590" t="str">
            <v>Medium</v>
          </cell>
          <cell r="T590" t="str">
            <v>Population Labour Industry and Environment Statistics Group</v>
          </cell>
          <cell r="U590" t="str">
            <v>Industry Statistics Branch</v>
          </cell>
          <cell r="V590">
            <v>111</v>
          </cell>
          <cell r="W590" t="str">
            <v>Jeanette Cotterill</v>
          </cell>
          <cell r="X590" t="str">
            <v>Cathy Bates</v>
          </cell>
          <cell r="Y590" t="str">
            <v>Dale Connolly</v>
          </cell>
          <cell r="Z590" t="str">
            <v>Mid-Range</v>
          </cell>
          <cell r="AG590">
            <v>1008</v>
          </cell>
        </row>
        <row r="591">
          <cell r="A591">
            <v>957</v>
          </cell>
          <cell r="B591" t="str">
            <v>Manufacturing Annual 2004-2005 -  Ver Duplicate??_346255</v>
          </cell>
          <cell r="C591">
            <v>346255</v>
          </cell>
          <cell r="D591" t="str">
            <v>Manufacturing Annual 2004-2005</v>
          </cell>
          <cell r="E591" t="str">
            <v>Manufacturing Annual 2004-2005 -  Ver Duplicate??</v>
          </cell>
          <cell r="F591" t="str">
            <v>Annual Integrated Collection</v>
          </cell>
          <cell r="G591" t="str">
            <v>To process the 2003-2004 annual manufacturing collection. This includes both IPS and SPEED components of the system.</v>
          </cell>
          <cell r="H591" t="str">
            <v>Statistical</v>
          </cell>
          <cell r="J591" t="str">
            <v>Single User</v>
          </cell>
          <cell r="K591" t="str">
            <v>Custom In House Developed</v>
          </cell>
          <cell r="L591" t="str">
            <v>De-commissioned</v>
          </cell>
          <cell r="M591" t="str">
            <v>Duplicate??</v>
          </cell>
          <cell r="P591">
            <v>38139</v>
          </cell>
          <cell r="Q591">
            <v>10</v>
          </cell>
          <cell r="R591" t="str">
            <v>Local Application</v>
          </cell>
          <cell r="S591" t="str">
            <v>High</v>
          </cell>
          <cell r="T591" t="str">
            <v>Population Labour Industry and Environment Statistics Group</v>
          </cell>
          <cell r="U591" t="str">
            <v>Industry Statistics Branch</v>
          </cell>
          <cell r="V591">
            <v>111</v>
          </cell>
          <cell r="W591" t="str">
            <v>Paul Nicholls</v>
          </cell>
          <cell r="X591" t="str">
            <v>Nelson Choi</v>
          </cell>
          <cell r="Y591" t="str">
            <v>Paul Nicholls</v>
          </cell>
          <cell r="Z591" t="str">
            <v>Mid-Range</v>
          </cell>
          <cell r="AB591" t="str">
            <v>SAS</v>
          </cell>
          <cell r="AG591">
            <v>957</v>
          </cell>
        </row>
        <row r="592">
          <cell r="A592">
            <v>1008</v>
          </cell>
          <cell r="B592" t="str">
            <v>Manufacturing Annual 2005-2006_365522</v>
          </cell>
          <cell r="C592">
            <v>365522</v>
          </cell>
          <cell r="D592" t="str">
            <v>Manufacturing Annual 2005-2006</v>
          </cell>
          <cell r="E592" t="str">
            <v>Manufacturing Annual 2005-2006</v>
          </cell>
          <cell r="F592" t="str">
            <v>Annual Integrated Collection</v>
          </cell>
          <cell r="G592" t="str">
            <v>To process the 2005-2006 annual manufacturing collection. This includes both IPS and SPEED components of the system.</v>
          </cell>
          <cell r="H592" t="str">
            <v>Statistical</v>
          </cell>
          <cell r="J592" t="str">
            <v>10 to 100 Users</v>
          </cell>
          <cell r="K592" t="str">
            <v>Custom In House Developed</v>
          </cell>
          <cell r="L592" t="str">
            <v>De-commissioned</v>
          </cell>
          <cell r="P592">
            <v>39965</v>
          </cell>
          <cell r="Q592">
            <v>4</v>
          </cell>
          <cell r="R592" t="str">
            <v>Local Application</v>
          </cell>
          <cell r="S592" t="str">
            <v>Medium</v>
          </cell>
          <cell r="T592" t="str">
            <v>Population Labour Industry and Environment Statistics Group</v>
          </cell>
          <cell r="U592" t="str">
            <v>Industry Statistics Branch</v>
          </cell>
          <cell r="V592">
            <v>111</v>
          </cell>
          <cell r="W592" t="str">
            <v>Chi Nguyen</v>
          </cell>
          <cell r="X592" t="str">
            <v>Cathy Bates</v>
          </cell>
          <cell r="Y592" t="str">
            <v>Chi Nguyen</v>
          </cell>
          <cell r="Z592" t="str">
            <v>Mid-Range</v>
          </cell>
          <cell r="AG592">
            <v>1008</v>
          </cell>
        </row>
        <row r="593">
          <cell r="A593">
            <v>136</v>
          </cell>
          <cell r="B593" t="str">
            <v>Manufacturing Sub Annual - Support_337820</v>
          </cell>
          <cell r="C593">
            <v>337820</v>
          </cell>
          <cell r="D593" t="str">
            <v>Manufacturing Sub Annual - Support</v>
          </cell>
          <cell r="E593" t="str">
            <v>Manufacturing Sub Annual - Support</v>
          </cell>
          <cell r="F593" t="str">
            <v>Annual Integrated Collection</v>
          </cell>
          <cell r="G593" t="str">
            <v>The Sub Annual system provides all the functionality required to collect, compile and disseminate Sub Annual Manufacturing statistics. It will support relevant ABS corporate data anagement initiatives.</v>
          </cell>
          <cell r="H593" t="str">
            <v>Corporate Infrastructure</v>
          </cell>
          <cell r="I593" t="str">
            <v>Collection Processing Infrastructure System</v>
          </cell>
          <cell r="J593" t="str">
            <v>10 to 100 Users</v>
          </cell>
          <cell r="K593" t="str">
            <v>Custom In House Developed</v>
          </cell>
          <cell r="L593" t="str">
            <v>De-commissioned</v>
          </cell>
          <cell r="N593">
            <v>36792</v>
          </cell>
          <cell r="P593">
            <v>39965</v>
          </cell>
          <cell r="Q593">
            <v>3</v>
          </cell>
          <cell r="R593" t="str">
            <v>Local Application</v>
          </cell>
          <cell r="S593" t="str">
            <v>Low</v>
          </cell>
          <cell r="T593" t="str">
            <v>Population Labour Industry and Environment Statistics Group</v>
          </cell>
          <cell r="U593" t="str">
            <v>Industry Statistics Branch</v>
          </cell>
          <cell r="V593">
            <v>112</v>
          </cell>
          <cell r="W593" t="str">
            <v>Chi Nguyen</v>
          </cell>
          <cell r="X593" t="str">
            <v>Paul Sutcliffe</v>
          </cell>
          <cell r="Y593" t="str">
            <v>Chi Nguyen</v>
          </cell>
          <cell r="Z593" t="str">
            <v>Lotus Notes</v>
          </cell>
          <cell r="AB593" t="str">
            <v>LotusScript/LotusFormula</v>
          </cell>
          <cell r="AG593">
            <v>136</v>
          </cell>
        </row>
        <row r="594">
          <cell r="A594">
            <v>1263</v>
          </cell>
          <cell r="B594" t="str">
            <v>MD Achievement Award DB -  Ver 1.0_372796</v>
          </cell>
          <cell r="C594">
            <v>372796</v>
          </cell>
          <cell r="D594" t="str">
            <v>MD Achievement Award DB</v>
          </cell>
          <cell r="E594" t="str">
            <v>MD Achievement Award DB -  Ver 1.0</v>
          </cell>
          <cell r="H594" t="str">
            <v>Corporate</v>
          </cell>
          <cell r="J594" t="str">
            <v>Less than 10 Across Sites</v>
          </cell>
          <cell r="K594" t="str">
            <v>Custom In House Developed</v>
          </cell>
          <cell r="L594" t="str">
            <v>In Production</v>
          </cell>
          <cell r="M594">
            <v>1</v>
          </cell>
          <cell r="N594">
            <v>40323</v>
          </cell>
          <cell r="P594">
            <v>40299</v>
          </cell>
          <cell r="Q594">
            <v>7</v>
          </cell>
          <cell r="R594" t="str">
            <v>Local Application</v>
          </cell>
          <cell r="S594" t="str">
            <v>Medium</v>
          </cell>
          <cell r="T594" t="str">
            <v>Methodology and Data Management Division</v>
          </cell>
          <cell r="U594" t="str">
            <v>** No Branch</v>
          </cell>
          <cell r="V594">
            <v>901</v>
          </cell>
          <cell r="W594" t="str">
            <v>Gerard Wildie</v>
          </cell>
          <cell r="X594" t="str">
            <v>Emma Farrell</v>
          </cell>
          <cell r="Y594" t="str">
            <v>Gerard Wildie</v>
          </cell>
          <cell r="Z594" t="str">
            <v>Lotus Notes</v>
          </cell>
          <cell r="AG594">
            <v>1263</v>
          </cell>
        </row>
        <row r="595">
          <cell r="A595">
            <v>948</v>
          </cell>
          <cell r="B595" t="str">
            <v>MD Library -  Ver 1.00_346256</v>
          </cell>
          <cell r="C595">
            <v>346256</v>
          </cell>
          <cell r="D595" t="str">
            <v>MD Library</v>
          </cell>
          <cell r="E595" t="str">
            <v>MD Library -  Ver 1.00</v>
          </cell>
          <cell r="F595" t="str">
            <v>MD Support Systems</v>
          </cell>
          <cell r="G595" t="str">
            <v>A Notes application used by MD for record keeping. And it is part of Knowledge Management work.</v>
          </cell>
          <cell r="H595" t="str">
            <v>Information</v>
          </cell>
          <cell r="J595" t="str">
            <v>Less than 10 at a Single Site</v>
          </cell>
          <cell r="K595" t="str">
            <v>Custom In House Developed</v>
          </cell>
          <cell r="L595" t="str">
            <v>In Production - Development Continuing</v>
          </cell>
          <cell r="M595">
            <v>1</v>
          </cell>
          <cell r="P595">
            <v>39965</v>
          </cell>
          <cell r="Q595">
            <v>10</v>
          </cell>
          <cell r="R595" t="str">
            <v>Local Application</v>
          </cell>
          <cell r="S595" t="str">
            <v>Low</v>
          </cell>
          <cell r="T595" t="str">
            <v>Methodology and Data Management Division</v>
          </cell>
          <cell r="U595" t="str">
            <v>Statistical Services</v>
          </cell>
          <cell r="V595">
            <v>241</v>
          </cell>
          <cell r="W595" t="str">
            <v>Dale Chatwin</v>
          </cell>
          <cell r="X595" t="str">
            <v>Dale Chatwin</v>
          </cell>
          <cell r="Y595" t="str">
            <v>Dale Chatwin</v>
          </cell>
          <cell r="Z595" t="str">
            <v>Lotus Notes</v>
          </cell>
          <cell r="AD595">
            <v>0</v>
          </cell>
          <cell r="AF595">
            <v>0</v>
          </cell>
          <cell r="AG595">
            <v>948</v>
          </cell>
        </row>
        <row r="596">
          <cell r="A596">
            <v>392</v>
          </cell>
          <cell r="B596" t="str">
            <v>MD Support Projects_321845</v>
          </cell>
          <cell r="C596">
            <v>321845</v>
          </cell>
          <cell r="D596" t="str">
            <v>MD Support Projects</v>
          </cell>
          <cell r="E596" t="str">
            <v>MD Support Projects</v>
          </cell>
          <cell r="F596" t="str">
            <v>MD Support Systems</v>
          </cell>
          <cell r="G596" t="str">
            <v>This Register of Applications entry is a stub item to allow the creation of Service Requests relating to MD systems in general. See RoP entry</v>
          </cell>
          <cell r="H596" t="str">
            <v>Administration</v>
          </cell>
          <cell r="I596" t="str">
            <v>Systems - Business Systems for Internal Use</v>
          </cell>
          <cell r="K596" t="str">
            <v>Custom In House Developed</v>
          </cell>
          <cell r="L596" t="str">
            <v>De-commissioned</v>
          </cell>
          <cell r="N596">
            <v>35612.5</v>
          </cell>
          <cell r="O596">
            <v>39073</v>
          </cell>
          <cell r="P596">
            <v>36281</v>
          </cell>
          <cell r="Q596">
            <v>15</v>
          </cell>
          <cell r="R596" t="str">
            <v>Local Application</v>
          </cell>
          <cell r="S596" t="str">
            <v>Medium</v>
          </cell>
          <cell r="T596" t="str">
            <v>Methodology and Data Management Division</v>
          </cell>
          <cell r="U596" t="str">
            <v>Statistical Services</v>
          </cell>
          <cell r="V596">
            <v>241</v>
          </cell>
          <cell r="W596" t="str">
            <v>Gerard Wildie</v>
          </cell>
          <cell r="X596" t="str">
            <v>Geoff Lee</v>
          </cell>
          <cell r="Y596" t="str">
            <v>Gerard Wildie</v>
          </cell>
          <cell r="Z596" t="str">
            <v>Mainframe</v>
          </cell>
          <cell r="AG596">
            <v>392</v>
          </cell>
        </row>
        <row r="597">
          <cell r="A597">
            <v>1287</v>
          </cell>
          <cell r="B597" t="str">
            <v>MDMD Support for R_</v>
          </cell>
          <cell r="D597" t="str">
            <v>MDMD Support for R</v>
          </cell>
          <cell r="E597" t="str">
            <v>MDMD Support for R</v>
          </cell>
          <cell r="G597" t="str">
            <v>Do not issue asset number as requested by Latifur Rahman</v>
          </cell>
          <cell r="H597" t="str">
            <v>Statistical</v>
          </cell>
          <cell r="J597" t="str">
            <v>10 to 100 Users</v>
          </cell>
          <cell r="K597" t="str">
            <v>Custom In House Developed</v>
          </cell>
          <cell r="L597" t="str">
            <v>Under Development</v>
          </cell>
          <cell r="R597" t="str">
            <v>Client Maintained Application</v>
          </cell>
          <cell r="S597" t="str">
            <v>Medium</v>
          </cell>
          <cell r="T597" t="str">
            <v>Methodology and Data Management Division</v>
          </cell>
          <cell r="U597" t="str">
            <v>** No Branch</v>
          </cell>
          <cell r="V597">
            <v>901</v>
          </cell>
          <cell r="Z597" t="str">
            <v>Midrange - Windows</v>
          </cell>
          <cell r="AG597">
            <v>1287</v>
          </cell>
        </row>
        <row r="598">
          <cell r="A598">
            <v>1229</v>
          </cell>
          <cell r="B598" t="str">
            <v>Mesh Block Maintenance System_369448</v>
          </cell>
          <cell r="C598">
            <v>369448</v>
          </cell>
          <cell r="D598" t="str">
            <v>Mesh Block Maintenance System</v>
          </cell>
          <cell r="E598" t="str">
            <v>Mesh Block Maintenance System</v>
          </cell>
          <cell r="G598" t="str">
            <v>System developed by Geography to support maintenance activities on the Meshblock data. Pending a review from the TA team, and future support may (should?) belong with TA.</v>
          </cell>
          <cell r="H598" t="str">
            <v>Information</v>
          </cell>
          <cell r="J598" t="str">
            <v>10 to 100 Users</v>
          </cell>
          <cell r="K598" t="str">
            <v>Custom In House Developed</v>
          </cell>
          <cell r="L598" t="str">
            <v>In Production</v>
          </cell>
          <cell r="N598">
            <v>38643</v>
          </cell>
          <cell r="P598">
            <v>40118</v>
          </cell>
          <cell r="Q598">
            <v>10</v>
          </cell>
          <cell r="R598" t="str">
            <v>Local Application</v>
          </cell>
          <cell r="S598" t="str">
            <v>Medium</v>
          </cell>
          <cell r="T598" t="str">
            <v>Population Labour Industry and Environment Statistics Group</v>
          </cell>
          <cell r="U598" t="str">
            <v>Industry Statistics Branch</v>
          </cell>
          <cell r="V598">
            <v>154</v>
          </cell>
          <cell r="W598" t="str">
            <v>Mark Viney</v>
          </cell>
          <cell r="X598" t="str">
            <v>Alister Nairn</v>
          </cell>
          <cell r="Y598" t="str">
            <v>Ken Smith</v>
          </cell>
          <cell r="Z598" t="str">
            <v>PC - Thick Client</v>
          </cell>
          <cell r="AD598">
            <v>0</v>
          </cell>
          <cell r="AF598">
            <v>0</v>
          </cell>
          <cell r="AG598">
            <v>1229</v>
          </cell>
        </row>
        <row r="599">
          <cell r="A599">
            <v>1264</v>
          </cell>
          <cell r="B599" t="str">
            <v>Metadata Analysis Database_373510</v>
          </cell>
          <cell r="C599">
            <v>373510</v>
          </cell>
          <cell r="D599" t="str">
            <v>Metadata Analysis Database</v>
          </cell>
          <cell r="E599" t="str">
            <v>Metadata Analysis Database</v>
          </cell>
          <cell r="G599" t="str">
            <v>Provides a range of reporting functions on the Metadata Repository populated by the Questionnaire Development Tool.</v>
          </cell>
          <cell r="H599" t="str">
            <v>Statistical</v>
          </cell>
          <cell r="J599" t="str">
            <v>10 to 100 Users</v>
          </cell>
          <cell r="K599" t="str">
            <v>Custom In House Developed</v>
          </cell>
          <cell r="L599" t="str">
            <v>In Production</v>
          </cell>
          <cell r="N599">
            <v>40281</v>
          </cell>
          <cell r="P599">
            <v>40330</v>
          </cell>
          <cell r="Q599">
            <v>10</v>
          </cell>
          <cell r="R599" t="str">
            <v>Client Maintained Application</v>
          </cell>
          <cell r="S599" t="str">
            <v>Medium</v>
          </cell>
          <cell r="T599" t="str">
            <v>Social Statistics Group</v>
          </cell>
          <cell r="U599" t="str">
            <v>Social Conditions Statistics</v>
          </cell>
          <cell r="V599">
            <v>441</v>
          </cell>
          <cell r="W599" t="str">
            <v>Jeremy Michell</v>
          </cell>
          <cell r="X599" t="str">
            <v>Adrian Paviour</v>
          </cell>
          <cell r="Y599" t="str">
            <v>Jeremy Michell</v>
          </cell>
          <cell r="Z599" t="str">
            <v>Lotus Notes</v>
          </cell>
          <cell r="AB599" t="str">
            <v>LotusScript/LotusFormula</v>
          </cell>
          <cell r="AG599">
            <v>1264</v>
          </cell>
        </row>
        <row r="600">
          <cell r="A600">
            <v>1109</v>
          </cell>
          <cell r="B600" t="str">
            <v>Metadata Framework_</v>
          </cell>
          <cell r="D600" t="str">
            <v>Metadata Framework</v>
          </cell>
          <cell r="E600" t="str">
            <v>Metadata Framework</v>
          </cell>
          <cell r="H600" t="str">
            <v>Statistical</v>
          </cell>
          <cell r="K600" t="str">
            <v>Custom In House Developed</v>
          </cell>
          <cell r="L600" t="str">
            <v>De-commissioned</v>
          </cell>
          <cell r="P600">
            <v>0</v>
          </cell>
          <cell r="R600" t="str">
            <v>Local Application</v>
          </cell>
          <cell r="S600" t="str">
            <v>Medium</v>
          </cell>
          <cell r="T600" t="str">
            <v>Social Statistics Group</v>
          </cell>
          <cell r="U600" t="str">
            <v>Education, Crime and Cultural Statistics</v>
          </cell>
          <cell r="V600">
            <v>449</v>
          </cell>
          <cell r="Z600" t="str">
            <v>Other</v>
          </cell>
          <cell r="AG600">
            <v>1109</v>
          </cell>
        </row>
        <row r="601">
          <cell r="A601">
            <v>1266</v>
          </cell>
          <cell r="B601" t="str">
            <v>Metrics Repository -  Ver 1.0_373761</v>
          </cell>
          <cell r="C601">
            <v>373761</v>
          </cell>
          <cell r="D601" t="str">
            <v>Metrics Repository</v>
          </cell>
          <cell r="E601" t="str">
            <v>Metrics Repository -  Ver 1.0</v>
          </cell>
          <cell r="G601" t="str">
            <v>This application will provide the process engine and repository for a range of TSD Metrics. It will also provide dashboards to present the metrics information to TSD clients.</v>
          </cell>
          <cell r="H601" t="str">
            <v>Administration</v>
          </cell>
          <cell r="J601" t="str">
            <v>10 to 100 Users</v>
          </cell>
          <cell r="K601" t="str">
            <v>Custom In House Developed</v>
          </cell>
          <cell r="L601" t="str">
            <v>Under Development</v>
          </cell>
          <cell r="M601">
            <v>1</v>
          </cell>
          <cell r="P601">
            <v>40360</v>
          </cell>
          <cell r="Q601">
            <v>7</v>
          </cell>
          <cell r="R601" t="str">
            <v>Local Application</v>
          </cell>
          <cell r="S601" t="str">
            <v>Medium</v>
          </cell>
          <cell r="T601" t="str">
            <v>Chief Operating Officer</v>
          </cell>
          <cell r="U601" t="str">
            <v>Technology Applications</v>
          </cell>
          <cell r="V601">
            <v>491</v>
          </cell>
          <cell r="W601" t="str">
            <v>Tim Montgomery</v>
          </cell>
          <cell r="Y601" t="str">
            <v>Tim Montgomery</v>
          </cell>
          <cell r="Z601" t="str">
            <v>Midrange - Unix</v>
          </cell>
          <cell r="AG601">
            <v>1266</v>
          </cell>
        </row>
        <row r="602">
          <cell r="A602">
            <v>1202</v>
          </cell>
          <cell r="B602" t="str">
            <v>MiCRO -  Ver 1_368461</v>
          </cell>
          <cell r="C602">
            <v>368461</v>
          </cell>
          <cell r="D602" t="str">
            <v>MiCRO</v>
          </cell>
          <cell r="E602" t="str">
            <v>MiCRO -  Ver 1</v>
          </cell>
          <cell r="F602" t="str">
            <v>Micro Data</v>
          </cell>
          <cell r="G602" t="str">
            <v>this application allows external customers to manage their confidantialised unit record file Holdings and to apply for new records</v>
          </cell>
          <cell r="H602" t="str">
            <v>Customer Service</v>
          </cell>
          <cell r="J602" t="str">
            <v>External to the ABS</v>
          </cell>
          <cell r="K602" t="str">
            <v>Custom In House Developed</v>
          </cell>
          <cell r="L602" t="str">
            <v>In Production - Development Continuing</v>
          </cell>
          <cell r="M602">
            <v>1</v>
          </cell>
          <cell r="N602">
            <v>39995</v>
          </cell>
          <cell r="P602">
            <v>39995</v>
          </cell>
          <cell r="Q602">
            <v>6</v>
          </cell>
          <cell r="R602" t="str">
            <v>Business Infrastructure Application</v>
          </cell>
          <cell r="S602" t="str">
            <v>High</v>
          </cell>
          <cell r="T602" t="str">
            <v>Integrated Collection and Dissemination Services</v>
          </cell>
          <cell r="U602" t="str">
            <v>Customer Services Branch</v>
          </cell>
          <cell r="V602">
            <v>544</v>
          </cell>
          <cell r="W602" t="str">
            <v>Peter R Jones</v>
          </cell>
          <cell r="X602" t="str">
            <v>Michelle Gifford</v>
          </cell>
          <cell r="Y602" t="str">
            <v>Chris Conran</v>
          </cell>
          <cell r="Z602" t="str">
            <v>Mainframe</v>
          </cell>
          <cell r="AA602" t="str">
            <v>Lotus Notes,Web - HTML</v>
          </cell>
          <cell r="AB602" t="str">
            <v>Java/Eclipse</v>
          </cell>
          <cell r="AD602">
            <v>0</v>
          </cell>
          <cell r="AE602">
            <v>1903.5</v>
          </cell>
          <cell r="AF602">
            <v>0</v>
          </cell>
          <cell r="AG602">
            <v>1202</v>
          </cell>
        </row>
        <row r="603">
          <cell r="A603">
            <v>1130</v>
          </cell>
          <cell r="B603" t="str">
            <v>MIG FWP &amp; Effort recording_360744</v>
          </cell>
          <cell r="C603">
            <v>360744</v>
          </cell>
          <cell r="D603" t="str">
            <v>MIG FWP &amp; Effort recording</v>
          </cell>
          <cell r="E603" t="str">
            <v>MIG FWP &amp; Effort recording</v>
          </cell>
          <cell r="F603" t="str">
            <v>Economic Statistics Business Systems</v>
          </cell>
          <cell r="G603" t="str">
            <v>Based on information identified during the Application Assessment process this application was decommissioned</v>
          </cell>
          <cell r="H603" t="str">
            <v>Administration</v>
          </cell>
          <cell r="J603" t="str">
            <v>More than 100 Users</v>
          </cell>
          <cell r="K603" t="str">
            <v>Custom In House Developed</v>
          </cell>
          <cell r="L603" t="str">
            <v>De-commissioned</v>
          </cell>
          <cell r="N603">
            <v>39265</v>
          </cell>
          <cell r="O603">
            <v>40238</v>
          </cell>
          <cell r="P603">
            <v>39965</v>
          </cell>
          <cell r="Q603">
            <v>2</v>
          </cell>
          <cell r="R603" t="str">
            <v>Local Application</v>
          </cell>
          <cell r="S603" t="str">
            <v>Low</v>
          </cell>
          <cell r="T603" t="str">
            <v>Macroeconomics and Integration Group</v>
          </cell>
          <cell r="U603" t="str">
            <v>** No Branch</v>
          </cell>
          <cell r="V603">
            <v>135</v>
          </cell>
          <cell r="W603" t="str">
            <v>Andrew Gill</v>
          </cell>
          <cell r="X603" t="str">
            <v>Leisa Ferry</v>
          </cell>
          <cell r="Y603" t="str">
            <v>Andrew Gill</v>
          </cell>
          <cell r="Z603" t="str">
            <v>Lotus Notes</v>
          </cell>
          <cell r="AD603">
            <v>0</v>
          </cell>
          <cell r="AF603">
            <v>0</v>
          </cell>
          <cell r="AG603">
            <v>1130</v>
          </cell>
        </row>
        <row r="604">
          <cell r="A604">
            <v>308</v>
          </cell>
          <cell r="B604" t="str">
            <v>Mineral and Petroleum Exploration System_337715</v>
          </cell>
          <cell r="C604">
            <v>337715</v>
          </cell>
          <cell r="D604" t="str">
            <v>Mineral and Petroleum Exploration System</v>
          </cell>
          <cell r="E604" t="str">
            <v>Mineral and Petroleum Exploration System</v>
          </cell>
          <cell r="F604" t="str">
            <v>Quarterly Economy Wide</v>
          </cell>
          <cell r="G604"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H604" t="str">
            <v>Statistical</v>
          </cell>
          <cell r="I604" t="str">
            <v>Collection Processing System</v>
          </cell>
          <cell r="J604" t="str">
            <v>Less than 10 at a Single Site</v>
          </cell>
          <cell r="K604" t="str">
            <v>Custom In House Developed</v>
          </cell>
          <cell r="L604" t="str">
            <v>In Production</v>
          </cell>
          <cell r="N604">
            <v>35431</v>
          </cell>
          <cell r="P604">
            <v>39965</v>
          </cell>
          <cell r="Q604">
            <v>10</v>
          </cell>
          <cell r="R604" t="str">
            <v>Local Application</v>
          </cell>
          <cell r="S604" t="str">
            <v>Medium</v>
          </cell>
          <cell r="T604" t="str">
            <v>Macroeconomics and Integration Group</v>
          </cell>
          <cell r="U604" t="str">
            <v>** No Branch</v>
          </cell>
          <cell r="V604">
            <v>142</v>
          </cell>
          <cell r="W604" t="str">
            <v>Ken Smith</v>
          </cell>
          <cell r="X604" t="str">
            <v>Bruce Hockman</v>
          </cell>
          <cell r="Z604" t="str">
            <v>Midrange - Windows</v>
          </cell>
          <cell r="AB604" t="str">
            <v>SAS</v>
          </cell>
          <cell r="AD604">
            <v>49596</v>
          </cell>
          <cell r="AE604">
            <v>1530</v>
          </cell>
          <cell r="AF604">
            <v>39917.5</v>
          </cell>
          <cell r="AG604">
            <v>308</v>
          </cell>
        </row>
        <row r="605">
          <cell r="A605">
            <v>959</v>
          </cell>
          <cell r="B605" t="str">
            <v>Mining Annual 2003-2004_346257</v>
          </cell>
          <cell r="C605">
            <v>346257</v>
          </cell>
          <cell r="D605" t="str">
            <v>Mining Annual 2003-2004</v>
          </cell>
          <cell r="E605" t="str">
            <v>Mining Annual 2003-2004</v>
          </cell>
          <cell r="F605" t="str">
            <v>Annual Integrated Collection</v>
          </cell>
          <cell r="G605"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H605" t="str">
            <v>Statistical</v>
          </cell>
          <cell r="K605" t="str">
            <v>Custom In House Developed</v>
          </cell>
          <cell r="L605" t="str">
            <v>De-commissioned</v>
          </cell>
          <cell r="N605">
            <v>36342</v>
          </cell>
          <cell r="O605">
            <v>39986</v>
          </cell>
          <cell r="P605">
            <v>38139</v>
          </cell>
          <cell r="Q605">
            <v>10</v>
          </cell>
          <cell r="R605" t="str">
            <v>Local Application</v>
          </cell>
          <cell r="S605" t="str">
            <v>Medium</v>
          </cell>
          <cell r="T605" t="str">
            <v>Population Labour Industry and Environment Statistics Group</v>
          </cell>
          <cell r="U605" t="str">
            <v>Industry Statistics Branch</v>
          </cell>
          <cell r="V605">
            <v>101</v>
          </cell>
          <cell r="W605" t="str">
            <v>Jeanette Cotterill</v>
          </cell>
          <cell r="X605" t="str">
            <v>David A. Webb</v>
          </cell>
          <cell r="Y605" t="str">
            <v>Dale Connolly</v>
          </cell>
          <cell r="Z605" t="str">
            <v>Mid-Range</v>
          </cell>
          <cell r="AB605" t="str">
            <v>SAS</v>
          </cell>
          <cell r="AG605">
            <v>959</v>
          </cell>
        </row>
        <row r="606">
          <cell r="A606">
            <v>1018</v>
          </cell>
          <cell r="B606" t="str">
            <v>Mining Annual 2004-2005_352190</v>
          </cell>
          <cell r="C606">
            <v>352190</v>
          </cell>
          <cell r="D606" t="str">
            <v>Mining Annual 2004-2005</v>
          </cell>
          <cell r="E606" t="str">
            <v>Mining Annual 2004-2005</v>
          </cell>
          <cell r="F606" t="str">
            <v>Annual Integrated Collection</v>
          </cell>
          <cell r="G606"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6" t="str">
            <v>Statistical</v>
          </cell>
          <cell r="K606" t="str">
            <v>Custom In House Developed</v>
          </cell>
          <cell r="L606" t="str">
            <v>De-commissioned</v>
          </cell>
          <cell r="O606">
            <v>39959</v>
          </cell>
          <cell r="P606">
            <v>38596</v>
          </cell>
          <cell r="Q606">
            <v>10</v>
          </cell>
          <cell r="R606" t="str">
            <v>Local Application</v>
          </cell>
          <cell r="S606" t="str">
            <v>Medium</v>
          </cell>
          <cell r="T606" t="str">
            <v>Population Labour Industry and Environment Statistics Group</v>
          </cell>
          <cell r="U606" t="str">
            <v>Industry Statistics Branch</v>
          </cell>
          <cell r="V606">
            <v>101</v>
          </cell>
          <cell r="W606" t="str">
            <v>Jeanette Cotterill</v>
          </cell>
          <cell r="X606" t="str">
            <v>David A. Webb</v>
          </cell>
          <cell r="Y606" t="str">
            <v>Dale Connolly</v>
          </cell>
          <cell r="Z606" t="str">
            <v>Mid-Range</v>
          </cell>
          <cell r="AB606" t="str">
            <v>SAS</v>
          </cell>
          <cell r="AG606">
            <v>1018</v>
          </cell>
        </row>
        <row r="607">
          <cell r="A607">
            <v>1018</v>
          </cell>
          <cell r="B607" t="str">
            <v>Mining Annual 2005-2006_365523</v>
          </cell>
          <cell r="C607">
            <v>365523</v>
          </cell>
          <cell r="D607" t="str">
            <v>Mining Annual 2005-2006</v>
          </cell>
          <cell r="E607" t="str">
            <v>Mining Annual 2005-2006</v>
          </cell>
          <cell r="F607" t="str">
            <v>Annual Integrated Collection</v>
          </cell>
          <cell r="G60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7" t="str">
            <v>Statistical</v>
          </cell>
          <cell r="J607" t="str">
            <v>10 to 100 Users</v>
          </cell>
          <cell r="K607" t="str">
            <v>Custom In House Developed</v>
          </cell>
          <cell r="L607" t="str">
            <v>De-commissioned</v>
          </cell>
          <cell r="P607">
            <v>39965</v>
          </cell>
          <cell r="Q607">
            <v>4</v>
          </cell>
          <cell r="R607" t="str">
            <v>Local Application</v>
          </cell>
          <cell r="S607" t="str">
            <v>Medium</v>
          </cell>
          <cell r="T607" t="str">
            <v>Population Labour Industry and Environment Statistics Group</v>
          </cell>
          <cell r="U607" t="str">
            <v>Industry Statistics Branch</v>
          </cell>
          <cell r="V607">
            <v>101</v>
          </cell>
          <cell r="W607" t="str">
            <v>Jeanette Cotterill</v>
          </cell>
          <cell r="X607" t="str">
            <v>David A. Webb</v>
          </cell>
          <cell r="Y607" t="str">
            <v>Dale Connolly</v>
          </cell>
          <cell r="Z607" t="str">
            <v>Mid-Range</v>
          </cell>
          <cell r="AB607" t="str">
            <v>SAS</v>
          </cell>
          <cell r="AG607">
            <v>1018</v>
          </cell>
        </row>
        <row r="608">
          <cell r="A608">
            <v>60</v>
          </cell>
          <cell r="B608" t="str">
            <v>Mining NPC System_320111</v>
          </cell>
          <cell r="C608">
            <v>320111</v>
          </cell>
          <cell r="D608" t="str">
            <v>Mining NPC System</v>
          </cell>
          <cell r="E608" t="str">
            <v>Mining NPC System</v>
          </cell>
          <cell r="F608" t="str">
            <v>Annual Integrated Collection</v>
          </cell>
          <cell r="G60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8" t="str">
            <v>Statistical</v>
          </cell>
          <cell r="I608" t="str">
            <v>Collection Processing System</v>
          </cell>
          <cell r="K608" t="str">
            <v>Custom In House Developed</v>
          </cell>
          <cell r="L608" t="str">
            <v>De-commissioned</v>
          </cell>
          <cell r="N608">
            <v>36342</v>
          </cell>
          <cell r="O608">
            <v>39958</v>
          </cell>
          <cell r="P608">
            <v>36647</v>
          </cell>
          <cell r="Q608">
            <v>14</v>
          </cell>
          <cell r="R608" t="str">
            <v>Local Application</v>
          </cell>
          <cell r="S608" t="str">
            <v>High</v>
          </cell>
          <cell r="T608" t="str">
            <v>Population Labour Industry and Environment Statistics Group</v>
          </cell>
          <cell r="U608" t="str">
            <v>Industry Statistics Branch</v>
          </cell>
          <cell r="V608">
            <v>101</v>
          </cell>
          <cell r="W608" t="str">
            <v>Jeanette Cotterill</v>
          </cell>
          <cell r="X608" t="str">
            <v>David A. Webb</v>
          </cell>
          <cell r="Y608" t="str">
            <v>Dale Connolly</v>
          </cell>
          <cell r="Z608" t="str">
            <v>Mid-Range</v>
          </cell>
          <cell r="AB608" t="str">
            <v>SAS</v>
          </cell>
          <cell r="AG608">
            <v>60</v>
          </cell>
        </row>
        <row r="609">
          <cell r="A609">
            <v>717</v>
          </cell>
          <cell r="B609" t="str">
            <v>Ministerial Correspondence_338012</v>
          </cell>
          <cell r="C609">
            <v>338012</v>
          </cell>
          <cell r="D609" t="str">
            <v>Ministerial Correspondence</v>
          </cell>
          <cell r="E609" t="str">
            <v>Ministerial Correspondence</v>
          </cell>
          <cell r="F609" t="str">
            <v>Other Corporate Services Systems</v>
          </cell>
          <cell r="G609"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H609" t="str">
            <v>Information</v>
          </cell>
          <cell r="I609" t="str">
            <v>Corporate</v>
          </cell>
          <cell r="J609" t="str">
            <v>10 to 100 Users</v>
          </cell>
          <cell r="K609" t="str">
            <v>Custom In House Developed</v>
          </cell>
          <cell r="L609" t="str">
            <v>In Production</v>
          </cell>
          <cell r="N609">
            <v>37073</v>
          </cell>
          <cell r="P609">
            <v>39965</v>
          </cell>
          <cell r="Q609">
            <v>7</v>
          </cell>
          <cell r="R609" t="str">
            <v>Local Application</v>
          </cell>
          <cell r="S609" t="str">
            <v>Low</v>
          </cell>
          <cell r="T609" t="str">
            <v>Areas working to Statistician</v>
          </cell>
          <cell r="U609" t="str">
            <v>Office of the Statistician</v>
          </cell>
          <cell r="V609">
            <v>291</v>
          </cell>
          <cell r="W609" t="str">
            <v>Ta-Csd Director</v>
          </cell>
          <cell r="X609" t="str">
            <v>Michael Meagher</v>
          </cell>
          <cell r="Y609" t="str">
            <v>Ta-Csd Director</v>
          </cell>
          <cell r="Z609" t="str">
            <v>Lotus Notes</v>
          </cell>
          <cell r="AD609">
            <v>10358.32</v>
          </cell>
          <cell r="AF609">
            <v>5409.47</v>
          </cell>
          <cell r="AG609">
            <v>717</v>
          </cell>
        </row>
        <row r="610">
          <cell r="A610">
            <v>678</v>
          </cell>
          <cell r="B610" t="str">
            <v>Mirage -  Ver 5_338013</v>
          </cell>
          <cell r="C610">
            <v>338013</v>
          </cell>
          <cell r="D610" t="str">
            <v>Mirage</v>
          </cell>
          <cell r="E610" t="str">
            <v>Mirage -  Ver 5</v>
          </cell>
          <cell r="H610" t="str">
            <v>Corporate Infrastructure</v>
          </cell>
          <cell r="I610" t="str">
            <v>Other - None of the above (specify purpose)</v>
          </cell>
          <cell r="K610" t="str">
            <v>Custom In House Developed</v>
          </cell>
          <cell r="L610" t="str">
            <v>De-commissioned</v>
          </cell>
          <cell r="M610">
            <v>5</v>
          </cell>
          <cell r="N610">
            <v>31048</v>
          </cell>
          <cell r="P610">
            <v>37257</v>
          </cell>
          <cell r="Q610">
            <v>5</v>
          </cell>
          <cell r="R610" t="str">
            <v>Local Application</v>
          </cell>
          <cell r="T610" t="str">
            <v>Information Management Division</v>
          </cell>
          <cell r="U610" t="str">
            <v>Information Services Branch</v>
          </cell>
          <cell r="V610">
            <v>311</v>
          </cell>
          <cell r="W610" t="str">
            <v>Jeanette Cotterill</v>
          </cell>
          <cell r="Y610" t="str">
            <v>Ann Hare</v>
          </cell>
          <cell r="Z610" t="str">
            <v>PC</v>
          </cell>
          <cell r="AB610" t="str">
            <v>Mirage command language</v>
          </cell>
          <cell r="AG610">
            <v>678</v>
          </cell>
        </row>
        <row r="611">
          <cell r="A611">
            <v>679</v>
          </cell>
          <cell r="B611" t="str">
            <v>Modellers' Database_338014</v>
          </cell>
          <cell r="C611">
            <v>338014</v>
          </cell>
          <cell r="D611" t="str">
            <v>Modellers' Database</v>
          </cell>
          <cell r="E611" t="str">
            <v>Modellers' Database</v>
          </cell>
          <cell r="F611" t="str">
            <v>MD Support Systems</v>
          </cell>
          <cell r="G611"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 Based on information identified during the Application Assessment process this application was decommissioned</v>
          </cell>
          <cell r="H611" t="str">
            <v>Statistical</v>
          </cell>
          <cell r="I611" t="str">
            <v>Other - None of the above (specify purpose)</v>
          </cell>
          <cell r="J611" t="str">
            <v>External to the ABS</v>
          </cell>
          <cell r="K611" t="str">
            <v>Custom In House Developed</v>
          </cell>
          <cell r="L611" t="str">
            <v>De-commissioned</v>
          </cell>
          <cell r="O611">
            <v>40238</v>
          </cell>
          <cell r="P611">
            <v>39965</v>
          </cell>
          <cell r="Q611">
            <v>10</v>
          </cell>
          <cell r="R611" t="str">
            <v>Local Application</v>
          </cell>
          <cell r="S611" t="str">
            <v>Medium</v>
          </cell>
          <cell r="T611" t="str">
            <v>Methodology and Data Management Division</v>
          </cell>
          <cell r="U611" t="str">
            <v>Analytical Services.</v>
          </cell>
          <cell r="V611">
            <v>231</v>
          </cell>
          <cell r="W611" t="str">
            <v>Gerard Wildie</v>
          </cell>
          <cell r="Z611" t="str">
            <v>PC</v>
          </cell>
          <cell r="AG611">
            <v>679</v>
          </cell>
        </row>
        <row r="612">
          <cell r="A612">
            <v>1208</v>
          </cell>
          <cell r="B612" t="str">
            <v>Motor Vehicle Census -  Ver 1_368486</v>
          </cell>
          <cell r="C612">
            <v>368486</v>
          </cell>
          <cell r="D612" t="str">
            <v>Motor Vehicle Census</v>
          </cell>
          <cell r="E612" t="str">
            <v>Motor Vehicle Census -  Ver 1</v>
          </cell>
          <cell r="F612" t="str">
            <v>Transport and Tourism</v>
          </cell>
          <cell r="G612" t="str">
            <v>Re-engineering project</v>
          </cell>
          <cell r="H612" t="str">
            <v>Statistical</v>
          </cell>
          <cell r="J612" t="str">
            <v>Less than 10 at a Single Site</v>
          </cell>
          <cell r="K612" t="str">
            <v>Custom In House Developed</v>
          </cell>
          <cell r="L612" t="str">
            <v>Under Development</v>
          </cell>
          <cell r="M612">
            <v>1</v>
          </cell>
          <cell r="P612">
            <v>39995</v>
          </cell>
          <cell r="Q612">
            <v>10</v>
          </cell>
          <cell r="R612" t="str">
            <v>Local Application</v>
          </cell>
          <cell r="S612" t="str">
            <v>Medium</v>
          </cell>
          <cell r="T612" t="str">
            <v>Population Labour Industry and Environment Statistics Group</v>
          </cell>
          <cell r="U612" t="str">
            <v>Industry Statistics Branch</v>
          </cell>
          <cell r="V612">
            <v>91</v>
          </cell>
          <cell r="W612" t="str">
            <v>Chi Nguyen</v>
          </cell>
          <cell r="X612" t="str">
            <v>James Eynstone-Hinkins</v>
          </cell>
          <cell r="Y612" t="str">
            <v>Chi Nguyen</v>
          </cell>
          <cell r="Z612" t="str">
            <v>Mid-Range</v>
          </cell>
          <cell r="AA612" t="str">
            <v>Notes</v>
          </cell>
          <cell r="AD612">
            <v>0</v>
          </cell>
          <cell r="AE612">
            <v>0</v>
          </cell>
          <cell r="AF612">
            <v>0</v>
          </cell>
          <cell r="AG612">
            <v>1208</v>
          </cell>
        </row>
        <row r="613">
          <cell r="A613">
            <v>417</v>
          </cell>
          <cell r="B613" t="str">
            <v>Movement Requisition_338015</v>
          </cell>
          <cell r="C613">
            <v>338015</v>
          </cell>
          <cell r="D613" t="str">
            <v>Movement Requisition</v>
          </cell>
          <cell r="E613" t="str">
            <v>Movement Requisition</v>
          </cell>
          <cell r="H613" t="str">
            <v>Administration</v>
          </cell>
          <cell r="I613" t="str">
            <v>Systems - Business Systems for Internal Use</v>
          </cell>
          <cell r="K613" t="str">
            <v>Custom In House Developed</v>
          </cell>
          <cell r="L613" t="str">
            <v>De-commissioned</v>
          </cell>
          <cell r="P613">
            <v>37257</v>
          </cell>
          <cell r="Q613">
            <v>7</v>
          </cell>
          <cell r="R613" t="str">
            <v>Local Application</v>
          </cell>
          <cell r="S613" t="str">
            <v>Medium</v>
          </cell>
          <cell r="T613" t="str">
            <v>Corporate Services Division</v>
          </cell>
          <cell r="U613" t="str">
            <v>Business Support</v>
          </cell>
          <cell r="V613">
            <v>412</v>
          </cell>
          <cell r="W613" t="str">
            <v>John D Moore</v>
          </cell>
          <cell r="X613" t="str">
            <v>Mike Petrides</v>
          </cell>
          <cell r="Y613" t="str">
            <v>Ann Hare</v>
          </cell>
          <cell r="Z613" t="str">
            <v>Lotus Notes</v>
          </cell>
          <cell r="AB613" t="str">
            <v>LotusScript/LotusFormula</v>
          </cell>
          <cell r="AG613">
            <v>417</v>
          </cell>
        </row>
        <row r="614">
          <cell r="A614">
            <v>680</v>
          </cell>
          <cell r="B614" t="str">
            <v>MPA_338016</v>
          </cell>
          <cell r="C614">
            <v>338016</v>
          </cell>
          <cell r="D614" t="str">
            <v>MPA</v>
          </cell>
          <cell r="E614" t="str">
            <v>MPA</v>
          </cell>
          <cell r="F614" t="str">
            <v>Publishing and Dissemination</v>
          </cell>
          <cell r="G614" t="str">
            <v>Manual Publication Assembly  was decommissioned after 2009 impairment testing</v>
          </cell>
          <cell r="H614" t="str">
            <v>Distribution</v>
          </cell>
          <cell r="I614" t="str">
            <v>Distribution</v>
          </cell>
          <cell r="K614" t="str">
            <v>Custom In House Developed</v>
          </cell>
          <cell r="L614" t="str">
            <v>De-commissioned</v>
          </cell>
          <cell r="O614">
            <v>39986</v>
          </cell>
          <cell r="P614">
            <v>37257</v>
          </cell>
          <cell r="Q614">
            <v>7</v>
          </cell>
          <cell r="R614" t="str">
            <v>Local Application</v>
          </cell>
          <cell r="S614" t="str">
            <v>Low</v>
          </cell>
          <cell r="T614" t="str">
            <v>Integrated Collection and Dissemination Services</v>
          </cell>
          <cell r="U614" t="str">
            <v>Customer Services Branch</v>
          </cell>
          <cell r="V614">
            <v>311</v>
          </cell>
          <cell r="W614" t="str">
            <v>Paul Sewell</v>
          </cell>
          <cell r="Y614" t="str">
            <v>Chris Conran</v>
          </cell>
          <cell r="Z614" t="str">
            <v>PC</v>
          </cell>
          <cell r="AG614">
            <v>680</v>
          </cell>
        </row>
        <row r="615">
          <cell r="A615">
            <v>681</v>
          </cell>
          <cell r="B615" t="str">
            <v>MPS/SPEED (includes PAL system)_338017</v>
          </cell>
          <cell r="C615">
            <v>338017</v>
          </cell>
          <cell r="D615" t="str">
            <v>MPS/SPEED (includes PAL system)</v>
          </cell>
          <cell r="E615" t="str">
            <v>MPS/SPEED (includes PAL system)</v>
          </cell>
          <cell r="H615" t="str">
            <v>Statistical</v>
          </cell>
          <cell r="I615" t="str">
            <v>Collection Processing System</v>
          </cell>
          <cell r="K615" t="str">
            <v>Custom In House Developed</v>
          </cell>
          <cell r="L615" t="str">
            <v>De-commissioned</v>
          </cell>
          <cell r="P615">
            <v>37257</v>
          </cell>
          <cell r="Q615">
            <v>10</v>
          </cell>
          <cell r="R615" t="str">
            <v>Local Application</v>
          </cell>
          <cell r="S615" t="str">
            <v>High</v>
          </cell>
          <cell r="T615" t="str">
            <v>Population Statistics Group</v>
          </cell>
          <cell r="U615" t="str">
            <v>Population Statistics Infrastructure</v>
          </cell>
          <cell r="V615">
            <v>445</v>
          </cell>
          <cell r="W615" t="str">
            <v>Rob Edmondson</v>
          </cell>
          <cell r="Z615" t="str">
            <v>Mid-Range</v>
          </cell>
          <cell r="AG615">
            <v>681</v>
          </cell>
        </row>
        <row r="616">
          <cell r="A616">
            <v>800</v>
          </cell>
          <cell r="B616" t="str">
            <v>MR &amp; MC Clients_338018</v>
          </cell>
          <cell r="C616">
            <v>338018</v>
          </cell>
          <cell r="D616" t="str">
            <v>MR &amp; MC Clients</v>
          </cell>
          <cell r="E616" t="str">
            <v>MR &amp; MC Clients</v>
          </cell>
          <cell r="F616" t="str">
            <v>Other Corporate Services Systems</v>
          </cell>
          <cell r="G616" t="str">
            <v>Supports the management of clients for the Market Research and Management Consulting unit. The database has been documented as a prototype database but has been used in a production environment since 1994. was decommissioned after 2009 impairment testing</v>
          </cell>
          <cell r="H616" t="str">
            <v>Customer Service</v>
          </cell>
          <cell r="I616" t="str">
            <v>Sales/Marketing</v>
          </cell>
          <cell r="J616" t="str">
            <v>Less than 10 at a Single Site</v>
          </cell>
          <cell r="K616" t="str">
            <v>Custom In House Developed</v>
          </cell>
          <cell r="L616" t="str">
            <v>De-commissioned</v>
          </cell>
          <cell r="O616">
            <v>39986</v>
          </cell>
          <cell r="P616">
            <v>37257</v>
          </cell>
          <cell r="Q616">
            <v>10</v>
          </cell>
          <cell r="R616" t="str">
            <v>Local Application</v>
          </cell>
          <cell r="S616" t="str">
            <v>Low</v>
          </cell>
          <cell r="T616" t="str">
            <v>Integrated Collection and Dissemination Services</v>
          </cell>
          <cell r="U616" t="str">
            <v>Customer Services Branch</v>
          </cell>
          <cell r="V616">
            <v>541</v>
          </cell>
          <cell r="W616" t="str">
            <v>Rob Edmondson</v>
          </cell>
          <cell r="X616" t="str">
            <v>Leon Kempen</v>
          </cell>
          <cell r="Y616" t="str">
            <v>David Miller</v>
          </cell>
          <cell r="Z616" t="str">
            <v>Lotus Notes</v>
          </cell>
          <cell r="AG616">
            <v>800</v>
          </cell>
        </row>
        <row r="617">
          <cell r="A617">
            <v>1077</v>
          </cell>
          <cell r="B617" t="str">
            <v>Multi-Database Replicator -  Ver 1.00_358439</v>
          </cell>
          <cell r="C617">
            <v>358439</v>
          </cell>
          <cell r="D617" t="str">
            <v>Multi-Database Replicator</v>
          </cell>
          <cell r="E617" t="str">
            <v>Multi-Database Replicator -  Ver 1.00</v>
          </cell>
          <cell r="F617" t="str">
            <v>Publishing and Dissemination</v>
          </cell>
          <cell r="H617" t="str">
            <v>Publishing</v>
          </cell>
          <cell r="J617" t="str">
            <v>Less than 10 at a Single Site</v>
          </cell>
          <cell r="K617" t="str">
            <v>Custom In House Developed</v>
          </cell>
          <cell r="L617" t="str">
            <v>In Production</v>
          </cell>
          <cell r="M617">
            <v>1</v>
          </cell>
          <cell r="N617">
            <v>38967</v>
          </cell>
          <cell r="P617">
            <v>39965</v>
          </cell>
          <cell r="Q617">
            <v>8</v>
          </cell>
          <cell r="R617" t="str">
            <v>Local Application</v>
          </cell>
          <cell r="S617" t="str">
            <v>Medium</v>
          </cell>
          <cell r="T617" t="str">
            <v>Integrated Collection and Dissemination Services</v>
          </cell>
          <cell r="U617" t="str">
            <v>Customer Services Branch</v>
          </cell>
          <cell r="V617">
            <v>311</v>
          </cell>
          <cell r="W617" t="str">
            <v>Helen Robson</v>
          </cell>
          <cell r="X617" t="str">
            <v>Dean Turner</v>
          </cell>
          <cell r="Y617" t="str">
            <v>Helen Robson</v>
          </cell>
          <cell r="Z617" t="str">
            <v>Lotus Notes</v>
          </cell>
          <cell r="AD617">
            <v>5688.07</v>
          </cell>
          <cell r="AF617">
            <v>3909.1</v>
          </cell>
          <cell r="AG617">
            <v>1077</v>
          </cell>
        </row>
        <row r="618">
          <cell r="A618">
            <v>1126</v>
          </cell>
          <cell r="B618" t="str">
            <v>Multi Modal Infrastructure_360740</v>
          </cell>
          <cell r="C618">
            <v>360740</v>
          </cell>
          <cell r="D618" t="str">
            <v>Multi Modal Infrastructure</v>
          </cell>
          <cell r="E618" t="str">
            <v>Multi Modal Infrastructure</v>
          </cell>
          <cell r="F618" t="str">
            <v>Data Collection</v>
          </cell>
          <cell r="G618" t="str">
            <v>IGSW Special grouping for Multi Modal Infrastructure. Use when there is no other specific  application.</v>
          </cell>
          <cell r="H618" t="str">
            <v>Administration</v>
          </cell>
          <cell r="J618" t="str">
            <v>Less than 10 at a Single Site</v>
          </cell>
          <cell r="K618" t="str">
            <v>Custom In House Developed</v>
          </cell>
          <cell r="L618" t="str">
            <v>In Production - Development Continuing</v>
          </cell>
          <cell r="N618">
            <v>40018</v>
          </cell>
          <cell r="P618">
            <v>39965</v>
          </cell>
          <cell r="Q618">
            <v>6</v>
          </cell>
          <cell r="R618" t="str">
            <v>Business Infrastructure Application</v>
          </cell>
          <cell r="S618" t="str">
            <v>Medium</v>
          </cell>
          <cell r="T618" t="str">
            <v>Chief Operating Officer</v>
          </cell>
          <cell r="U618" t="str">
            <v>Integrated Collection</v>
          </cell>
          <cell r="V618">
            <v>184</v>
          </cell>
          <cell r="W618" t="str">
            <v>Grant Spratt</v>
          </cell>
          <cell r="X618" t="str">
            <v>Manpreet Singh</v>
          </cell>
          <cell r="Y618" t="str">
            <v>Grant Spratt</v>
          </cell>
          <cell r="Z618" t="str">
            <v>Lotus Notes</v>
          </cell>
          <cell r="AA618" t="str">
            <v>Notes</v>
          </cell>
          <cell r="AB618" t="str">
            <v>LotusScript/LotusFormula</v>
          </cell>
          <cell r="AC618" t="str">
            <v>Collection Management System (CMS)</v>
          </cell>
          <cell r="AD618">
            <v>287000</v>
          </cell>
          <cell r="AF618">
            <v>236575.22</v>
          </cell>
          <cell r="AG618">
            <v>1126</v>
          </cell>
        </row>
        <row r="619">
          <cell r="A619">
            <v>908</v>
          </cell>
          <cell r="B619" t="str">
            <v>Multimedia@ABS -  Ver 1.0_343737</v>
          </cell>
          <cell r="C619">
            <v>343737</v>
          </cell>
          <cell r="D619" t="str">
            <v>Multimedia@ABS</v>
          </cell>
          <cell r="E619" t="str">
            <v>Multimedia@ABS -  Ver 1.0</v>
          </cell>
          <cell r="F619" t="str">
            <v>Digital Assets/Library</v>
          </cell>
          <cell r="G619"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H619" t="str">
            <v>Corporate Infrastructure</v>
          </cell>
          <cell r="J619" t="str">
            <v>More than 100 Users</v>
          </cell>
          <cell r="K619" t="str">
            <v>Custom In House Developed</v>
          </cell>
          <cell r="L619" t="str">
            <v>In Production</v>
          </cell>
          <cell r="M619">
            <v>1</v>
          </cell>
          <cell r="N619">
            <v>38353</v>
          </cell>
          <cell r="P619">
            <v>39965</v>
          </cell>
          <cell r="Q619">
            <v>5</v>
          </cell>
          <cell r="R619" t="str">
            <v>Local Application</v>
          </cell>
          <cell r="S619" t="str">
            <v>Medium</v>
          </cell>
          <cell r="T619" t="str">
            <v>Technology Services Division</v>
          </cell>
          <cell r="U619" t="str">
            <v>Technology Infrastructure</v>
          </cell>
          <cell r="V619">
            <v>362</v>
          </cell>
          <cell r="W619" t="str">
            <v>Mark Bingley</v>
          </cell>
          <cell r="X619" t="str">
            <v>Tony Hill</v>
          </cell>
          <cell r="Z619" t="str">
            <v>Lotus Notes</v>
          </cell>
          <cell r="AA619" t="str">
            <v>Notes</v>
          </cell>
          <cell r="AB619" t="str">
            <v>LotusScript/LotusFormula</v>
          </cell>
          <cell r="AD619">
            <v>9006</v>
          </cell>
          <cell r="AE619">
            <v>1116</v>
          </cell>
          <cell r="AF619">
            <v>7620.7</v>
          </cell>
          <cell r="AG619">
            <v>908</v>
          </cell>
        </row>
        <row r="620">
          <cell r="A620">
            <v>473</v>
          </cell>
          <cell r="B620" t="str">
            <v>NatCrime - (RCVS)_320185</v>
          </cell>
          <cell r="C620">
            <v>320185</v>
          </cell>
          <cell r="D620" t="str">
            <v>NatCrime - (RCVS)</v>
          </cell>
          <cell r="E620" t="str">
            <v>NatCrime - (RCVS)</v>
          </cell>
          <cell r="F620" t="str">
            <v>National Crime &amp; Justice Statistics Systems</v>
          </cell>
          <cell r="G620" t="str">
            <v>Processing system for the Recorded Victims of Crime Statistics (RCVS) - uses state/territory origin admin. data, SPEED/Centura front-end together with SPEED Centura/SAS EG background processing against Oracle tables.</v>
          </cell>
          <cell r="H620" t="str">
            <v>Statistical</v>
          </cell>
          <cell r="I620" t="str">
            <v>Collection Processing System</v>
          </cell>
          <cell r="J620" t="str">
            <v>Less than 10 at a Single Site</v>
          </cell>
          <cell r="K620" t="str">
            <v>Custom In House Developed</v>
          </cell>
          <cell r="L620" t="str">
            <v>In Production - Minimum Maintenance</v>
          </cell>
          <cell r="P620">
            <v>39965</v>
          </cell>
          <cell r="Q620">
            <v>2</v>
          </cell>
          <cell r="R620" t="str">
            <v>Local Application</v>
          </cell>
          <cell r="S620" t="str">
            <v>Medium</v>
          </cell>
          <cell r="T620" t="str">
            <v>Social Statistics Group</v>
          </cell>
          <cell r="U620" t="str">
            <v>** No Branch</v>
          </cell>
          <cell r="V620">
            <v>436</v>
          </cell>
          <cell r="W620" t="str">
            <v>Jeremy Michell</v>
          </cell>
          <cell r="X620" t="str">
            <v>Soula Macfarlane</v>
          </cell>
          <cell r="Y620" t="str">
            <v>Jeremy Michell</v>
          </cell>
          <cell r="Z620" t="str">
            <v>PC</v>
          </cell>
          <cell r="AB620" t="str">
            <v>SQL WINDOWS/Centura</v>
          </cell>
          <cell r="AD620">
            <v>282217.15000000002</v>
          </cell>
          <cell r="AE620">
            <v>14274</v>
          </cell>
          <cell r="AF620">
            <v>36491.519999999997</v>
          </cell>
          <cell r="AG620">
            <v>473</v>
          </cell>
        </row>
        <row r="621">
          <cell r="A621">
            <v>1221</v>
          </cell>
          <cell r="B621" t="str">
            <v>National Accounts FAME Modules -  Ver 1.0_368821</v>
          </cell>
          <cell r="C621">
            <v>368821</v>
          </cell>
          <cell r="D621" t="str">
            <v>National Accounts FAME Modules</v>
          </cell>
          <cell r="E621" t="str">
            <v>National Accounts FAME Modules -  Ver 1.0</v>
          </cell>
          <cell r="F621" t="str">
            <v>National Accounts</v>
          </cell>
          <cell r="H621" t="str">
            <v>Statistical</v>
          </cell>
          <cell r="J621" t="str">
            <v>10 to 100 Users</v>
          </cell>
          <cell r="K621" t="str">
            <v>Custom In House Developed</v>
          </cell>
          <cell r="L621" t="str">
            <v>In Production</v>
          </cell>
          <cell r="M621">
            <v>1</v>
          </cell>
          <cell r="N621">
            <v>36161</v>
          </cell>
          <cell r="P621">
            <v>40057</v>
          </cell>
          <cell r="Q621">
            <v>15</v>
          </cell>
          <cell r="R621" t="str">
            <v>Client Maintained Application</v>
          </cell>
          <cell r="S621" t="str">
            <v>MEI Category 1</v>
          </cell>
          <cell r="T621" t="str">
            <v>Macroeconomics and Integration Group</v>
          </cell>
          <cell r="U621" t="str">
            <v>National Accounts</v>
          </cell>
          <cell r="V621">
            <v>25</v>
          </cell>
          <cell r="W621" t="str">
            <v>Ken Smith</v>
          </cell>
          <cell r="X621" t="str">
            <v>Amanda Seneviratne</v>
          </cell>
          <cell r="Y621" t="str">
            <v>Ken Smith</v>
          </cell>
          <cell r="Z621" t="str">
            <v>Lotus Notes</v>
          </cell>
          <cell r="AA621" t="str">
            <v>Lotus Notes</v>
          </cell>
          <cell r="AB621" t="str">
            <v>FAME</v>
          </cell>
          <cell r="AC621" t="str">
            <v>Corporate Directory</v>
          </cell>
          <cell r="AD621">
            <v>105342.6</v>
          </cell>
          <cell r="AE621">
            <v>41796</v>
          </cell>
          <cell r="AF621">
            <v>83542.11</v>
          </cell>
          <cell r="AG621">
            <v>1221</v>
          </cell>
        </row>
        <row r="622">
          <cell r="A622">
            <v>361</v>
          </cell>
          <cell r="B622" t="str">
            <v>National Accounts FAME publication engines_338019</v>
          </cell>
          <cell r="C622">
            <v>338019</v>
          </cell>
          <cell r="D622" t="str">
            <v>National Accounts FAME publication engines</v>
          </cell>
          <cell r="E622" t="str">
            <v>National Accounts FAME publication engines</v>
          </cell>
          <cell r="F622" t="str">
            <v>National Accounts</v>
          </cell>
          <cell r="G622"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H622" t="str">
            <v>Statistical</v>
          </cell>
          <cell r="I622" t="str">
            <v>Other - None of the above (specify purpose)</v>
          </cell>
          <cell r="J622" t="str">
            <v>Less than 10 at a Single Site</v>
          </cell>
          <cell r="K622" t="str">
            <v>Custom In House Developed</v>
          </cell>
          <cell r="L622" t="str">
            <v>De-commissioned</v>
          </cell>
          <cell r="O622">
            <v>40063</v>
          </cell>
          <cell r="P622">
            <v>39965</v>
          </cell>
          <cell r="Q622">
            <v>10</v>
          </cell>
          <cell r="R622" t="str">
            <v>Business Critical Application</v>
          </cell>
          <cell r="S622" t="str">
            <v>MEI Category 1</v>
          </cell>
          <cell r="T622" t="str">
            <v>Macroeconomics and Integration Group</v>
          </cell>
          <cell r="U622" t="str">
            <v>National Accounts</v>
          </cell>
          <cell r="V622">
            <v>21</v>
          </cell>
          <cell r="W622" t="str">
            <v>Edwin Aplin</v>
          </cell>
          <cell r="Y622" t="str">
            <v>Geoff Coggins</v>
          </cell>
          <cell r="Z622" t="str">
            <v>Other</v>
          </cell>
          <cell r="AB622" t="str">
            <v>FAME</v>
          </cell>
          <cell r="AG622">
            <v>361</v>
          </cell>
        </row>
        <row r="623">
          <cell r="A623">
            <v>836</v>
          </cell>
          <cell r="B623" t="str">
            <v>National Accounts Other_337861</v>
          </cell>
          <cell r="C623">
            <v>337861</v>
          </cell>
          <cell r="D623" t="str">
            <v>National Accounts Other</v>
          </cell>
          <cell r="E623" t="str">
            <v>National Accounts Other</v>
          </cell>
          <cell r="F623" t="str">
            <v>National Accounts</v>
          </cell>
          <cell r="G623"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H623" t="str">
            <v>Statistical</v>
          </cell>
          <cell r="I623" t="str">
            <v>Collection Processing System</v>
          </cell>
          <cell r="J623" t="str">
            <v>Less than 10 at a Single Site</v>
          </cell>
          <cell r="K623" t="str">
            <v>Custom In House Developed</v>
          </cell>
          <cell r="L623" t="str">
            <v>In Production</v>
          </cell>
          <cell r="N623">
            <v>38534</v>
          </cell>
          <cell r="P623">
            <v>39965</v>
          </cell>
          <cell r="Q623">
            <v>11</v>
          </cell>
          <cell r="R623" t="str">
            <v>Business Critical Application</v>
          </cell>
          <cell r="S623" t="str">
            <v>MEI Category 2</v>
          </cell>
          <cell r="T623" t="str">
            <v>Macroeconomics and Integration Group</v>
          </cell>
          <cell r="U623" t="str">
            <v>National Accounts</v>
          </cell>
          <cell r="V623">
            <v>25</v>
          </cell>
          <cell r="W623" t="str">
            <v>Brendan Moylan</v>
          </cell>
          <cell r="X623" t="str">
            <v>Paul Roberts</v>
          </cell>
          <cell r="Y623" t="str">
            <v>Brendan Moylan</v>
          </cell>
          <cell r="Z623" t="str">
            <v>PC</v>
          </cell>
          <cell r="AA623" t="str">
            <v>SAS</v>
          </cell>
          <cell r="AB623" t="str">
            <v>SAS</v>
          </cell>
          <cell r="AD623">
            <v>0</v>
          </cell>
          <cell r="AF623">
            <v>0</v>
          </cell>
          <cell r="AG623">
            <v>836</v>
          </cell>
        </row>
        <row r="624">
          <cell r="A624">
            <v>1143</v>
          </cell>
          <cell r="B624" t="str">
            <v>National Accounts Sytems (Various)_363851</v>
          </cell>
          <cell r="C624">
            <v>363851</v>
          </cell>
          <cell r="D624" t="str">
            <v>National Accounts Sytems (Various)</v>
          </cell>
          <cell r="E624" t="str">
            <v>National Accounts Sytems (Various)</v>
          </cell>
          <cell r="F624" t="str">
            <v>National Accounts</v>
          </cell>
          <cell r="H624" t="str">
            <v>Statistical</v>
          </cell>
          <cell r="J624" t="str">
            <v>Less than 10 at a Single Site</v>
          </cell>
          <cell r="K624" t="str">
            <v>Custom In House Developed</v>
          </cell>
          <cell r="L624" t="str">
            <v>De-commissioned</v>
          </cell>
          <cell r="O624">
            <v>40063</v>
          </cell>
          <cell r="P624">
            <v>39965</v>
          </cell>
          <cell r="Q624">
            <v>15</v>
          </cell>
          <cell r="R624" t="str">
            <v>Client Maintained Application</v>
          </cell>
          <cell r="S624" t="str">
            <v>Medium</v>
          </cell>
          <cell r="T624" t="str">
            <v>Macroeconomics and Integration Group</v>
          </cell>
          <cell r="U624" t="str">
            <v>National Accounts</v>
          </cell>
          <cell r="V624">
            <v>25</v>
          </cell>
          <cell r="X624" t="str">
            <v>Henry Foira</v>
          </cell>
          <cell r="Z624" t="str">
            <v>PC</v>
          </cell>
          <cell r="AE624">
            <v>6183</v>
          </cell>
          <cell r="AG624">
            <v>1143</v>
          </cell>
        </row>
        <row r="625">
          <cell r="A625">
            <v>1283</v>
          </cell>
          <cell r="B625" t="str">
            <v>National Centre for Culture and Recreational Statistics_375199</v>
          </cell>
          <cell r="C625">
            <v>375199</v>
          </cell>
          <cell r="D625" t="str">
            <v>National Centre for Culture and Recreational Statistics</v>
          </cell>
          <cell r="E625" t="str">
            <v>National Centre for Culture and Recreational Statistics</v>
          </cell>
          <cell r="H625" t="str">
            <v>Statistical</v>
          </cell>
          <cell r="J625" t="str">
            <v>Less than 10 at a Single Site</v>
          </cell>
          <cell r="K625" t="str">
            <v>Custom In House Developed</v>
          </cell>
          <cell r="L625" t="str">
            <v>Under Development</v>
          </cell>
          <cell r="P625">
            <v>40452</v>
          </cell>
          <cell r="Q625">
            <v>5</v>
          </cell>
          <cell r="R625" t="str">
            <v>Local Application</v>
          </cell>
          <cell r="S625" t="str">
            <v>Medium</v>
          </cell>
          <cell r="T625" t="str">
            <v>Social Statistics Group</v>
          </cell>
          <cell r="U625" t="str">
            <v>** No Branch</v>
          </cell>
          <cell r="V625">
            <v>459</v>
          </cell>
          <cell r="X625" t="str">
            <v>Andrew Middleton</v>
          </cell>
          <cell r="Z625" t="str">
            <v>Midrange - Windows</v>
          </cell>
          <cell r="AG625">
            <v>1283</v>
          </cell>
        </row>
        <row r="626">
          <cell r="A626">
            <v>552</v>
          </cell>
          <cell r="B626" t="str">
            <v>National Correctional Services CBC_338020</v>
          </cell>
          <cell r="C626">
            <v>338020</v>
          </cell>
          <cell r="D626" t="str">
            <v>National Correctional Services CBC</v>
          </cell>
          <cell r="E626" t="str">
            <v>National Correctional Services CBC</v>
          </cell>
          <cell r="F626" t="str">
            <v>National Crime &amp; Justice Statistics Systems</v>
          </cell>
          <cell r="G626" t="str">
            <v>This application is decommissioned as of 1 July, 2010. Historical copy of data: NB: This system is now replaced by QUARTZ:</v>
          </cell>
          <cell r="H626" t="str">
            <v>Statistical</v>
          </cell>
          <cell r="I626" t="str">
            <v>Collection Processing System</v>
          </cell>
          <cell r="J626" t="str">
            <v>Less than 10 at a Single Site</v>
          </cell>
          <cell r="K626" t="str">
            <v>Custom In House Developed</v>
          </cell>
          <cell r="L626" t="str">
            <v>De-commissioned</v>
          </cell>
          <cell r="N626">
            <v>40360</v>
          </cell>
          <cell r="P626">
            <v>39965</v>
          </cell>
          <cell r="Q626">
            <v>1</v>
          </cell>
          <cell r="R626" t="str">
            <v>Local Application</v>
          </cell>
          <cell r="S626" t="str">
            <v>Medium</v>
          </cell>
          <cell r="T626" t="str">
            <v>Social Statistics Group</v>
          </cell>
          <cell r="U626" t="str">
            <v>** No Branch</v>
          </cell>
          <cell r="V626">
            <v>436</v>
          </cell>
          <cell r="W626" t="str">
            <v>Jeremy Michell</v>
          </cell>
          <cell r="X626" t="str">
            <v>Soula Macfarlane</v>
          </cell>
          <cell r="Y626" t="str">
            <v>Jeremy Michell</v>
          </cell>
          <cell r="Z626" t="str">
            <v>Other</v>
          </cell>
          <cell r="AA626" t="str">
            <v>Blaise</v>
          </cell>
          <cell r="AD626">
            <v>3564</v>
          </cell>
          <cell r="AE626">
            <v>6255</v>
          </cell>
          <cell r="AF626">
            <v>2545.7199999999998</v>
          </cell>
          <cell r="AG626">
            <v>552</v>
          </cell>
        </row>
        <row r="627">
          <cell r="A627">
            <v>551</v>
          </cell>
          <cell r="B627" t="str">
            <v>National Correctional Services Prison Census_338021</v>
          </cell>
          <cell r="C627">
            <v>338021</v>
          </cell>
          <cell r="D627" t="str">
            <v>National Correctional Services Prison Census</v>
          </cell>
          <cell r="E627" t="str">
            <v>National Correctional Services Prison Census</v>
          </cell>
          <cell r="F627" t="str">
            <v>National Crime &amp; Justice Statistics Systems</v>
          </cell>
          <cell r="G627" t="str">
            <v>Processing system for annual census of Prison population  - state/territory origin admin. data, SPEED/Centura front-end together with SPEED Centura/SAS EG background processing against Oracle tables. Also, uses Lotus 123 for Statistical and Management Information Reports.</v>
          </cell>
          <cell r="H627" t="str">
            <v>Statistical</v>
          </cell>
          <cell r="I627" t="str">
            <v>Collection Processing System</v>
          </cell>
          <cell r="J627" t="str">
            <v>Less than 10 at a Single Site</v>
          </cell>
          <cell r="K627" t="str">
            <v>Custom In House Developed</v>
          </cell>
          <cell r="L627" t="str">
            <v>In Production - Minimum Maintenance</v>
          </cell>
          <cell r="N627">
            <v>36476.5</v>
          </cell>
          <cell r="P627">
            <v>39965</v>
          </cell>
          <cell r="Q627">
            <v>2</v>
          </cell>
          <cell r="R627" t="str">
            <v>Local Application</v>
          </cell>
          <cell r="S627" t="str">
            <v>Medium</v>
          </cell>
          <cell r="T627" t="str">
            <v>Social Statistics Group</v>
          </cell>
          <cell r="U627" t="str">
            <v>** No Branch</v>
          </cell>
          <cell r="V627">
            <v>436</v>
          </cell>
          <cell r="W627" t="str">
            <v>Jeremy Michell</v>
          </cell>
          <cell r="X627" t="str">
            <v>Soula Macfarlane</v>
          </cell>
          <cell r="Y627" t="str">
            <v>Jeremy Michell</v>
          </cell>
          <cell r="Z627" t="str">
            <v>PC</v>
          </cell>
          <cell r="AB627" t="str">
            <v>LotusScript/LotusFormula</v>
          </cell>
          <cell r="AD627">
            <v>89825.85</v>
          </cell>
          <cell r="AE627">
            <v>19669.5</v>
          </cell>
          <cell r="AF627">
            <v>34543.75</v>
          </cell>
          <cell r="AG627">
            <v>551</v>
          </cell>
        </row>
        <row r="628">
          <cell r="A628">
            <v>474</v>
          </cell>
          <cell r="B628" t="str">
            <v>National Correctional Services System_321846</v>
          </cell>
          <cell r="C628">
            <v>321846</v>
          </cell>
          <cell r="D628" t="str">
            <v>National Correctional Services System</v>
          </cell>
          <cell r="E628" t="str">
            <v>National Correctional Services System</v>
          </cell>
          <cell r="H628" t="str">
            <v>Statistical</v>
          </cell>
          <cell r="I628" t="str">
            <v>Collection Processing System</v>
          </cell>
          <cell r="K628" t="str">
            <v>Custom In House Developed</v>
          </cell>
          <cell r="L628" t="str">
            <v>De-commissioned</v>
          </cell>
          <cell r="N628">
            <v>36770</v>
          </cell>
          <cell r="P628">
            <v>36281</v>
          </cell>
          <cell r="Q628">
            <v>7</v>
          </cell>
          <cell r="R628" t="str">
            <v>Local Application</v>
          </cell>
          <cell r="S628" t="str">
            <v>Medium</v>
          </cell>
          <cell r="T628" t="str">
            <v>Social Statistics Group</v>
          </cell>
          <cell r="U628" t="str">
            <v>Education, Crime and Cultural Statistics</v>
          </cell>
          <cell r="V628">
            <v>436</v>
          </cell>
          <cell r="W628" t="str">
            <v>Bruce Green</v>
          </cell>
          <cell r="X628" t="str">
            <v>Chris Libreri</v>
          </cell>
          <cell r="Y628" t="str">
            <v>Andrew Gill</v>
          </cell>
          <cell r="Z628" t="str">
            <v>PC</v>
          </cell>
          <cell r="AG628">
            <v>474</v>
          </cell>
        </row>
        <row r="629">
          <cell r="A629">
            <v>788</v>
          </cell>
          <cell r="B629" t="str">
            <v>National Crime and Safety Survey - Input Facilities -  Ver 1.0_337716</v>
          </cell>
          <cell r="C629">
            <v>337716</v>
          </cell>
          <cell r="D629" t="str">
            <v>National Crime and Safety Survey - Input Facilities</v>
          </cell>
          <cell r="E629" t="str">
            <v>National Crime and Safety Survey - Input Facilities -  Ver 1.0</v>
          </cell>
          <cell r="F629" t="str">
            <v>National Crime &amp; Justice Statistics Systems</v>
          </cell>
          <cell r="G629"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H629" t="str">
            <v>Statistical</v>
          </cell>
          <cell r="I629" t="str">
            <v>Collection Processing System</v>
          </cell>
          <cell r="K629" t="str">
            <v>Custom In House Developed</v>
          </cell>
          <cell r="L629" t="str">
            <v>De-commissioned</v>
          </cell>
          <cell r="M629">
            <v>1</v>
          </cell>
          <cell r="O629">
            <v>39814</v>
          </cell>
          <cell r="P629">
            <v>37257</v>
          </cell>
          <cell r="Q629">
            <v>10</v>
          </cell>
          <cell r="R629" t="str">
            <v>Local Application</v>
          </cell>
          <cell r="S629" t="str">
            <v>Low</v>
          </cell>
          <cell r="T629" t="str">
            <v>Social Statistics Group</v>
          </cell>
          <cell r="U629" t="str">
            <v>Education, Crime and Cultural Statistics</v>
          </cell>
          <cell r="V629">
            <v>445</v>
          </cell>
          <cell r="W629" t="str">
            <v>Rob Edmondson</v>
          </cell>
          <cell r="Y629" t="str">
            <v>Dale Connolly</v>
          </cell>
          <cell r="Z629" t="str">
            <v>Mid-Range</v>
          </cell>
          <cell r="AB629" t="str">
            <v>SAS</v>
          </cell>
          <cell r="AG629">
            <v>788</v>
          </cell>
        </row>
        <row r="630">
          <cell r="A630">
            <v>472</v>
          </cell>
          <cell r="B630" t="str">
            <v>National Criminal Courts System_</v>
          </cell>
          <cell r="D630" t="str">
            <v>National Criminal Courts System</v>
          </cell>
          <cell r="E630" t="str">
            <v>National Criminal Courts System</v>
          </cell>
          <cell r="I630" t="str">
            <v>Collection Processing System</v>
          </cell>
          <cell r="K630" t="str">
            <v>Custom In House Developed</v>
          </cell>
          <cell r="L630" t="str">
            <v>De-commissioned</v>
          </cell>
          <cell r="O630">
            <v>37135</v>
          </cell>
          <cell r="P630">
            <v>0</v>
          </cell>
          <cell r="T630" t="str">
            <v>** No Division/Group</v>
          </cell>
          <cell r="U630" t="str">
            <v>** No Branch</v>
          </cell>
          <cell r="W630" t="str">
            <v>John Kendrigan</v>
          </cell>
          <cell r="X630" t="str">
            <v>Chris Libreri</v>
          </cell>
          <cell r="Y630" t="str">
            <v>Andrew Gill</v>
          </cell>
          <cell r="Z630" t="str">
            <v>PC</v>
          </cell>
          <cell r="AB630" t="str">
            <v>SQL WINDOWS/Centura</v>
          </cell>
          <cell r="AG630">
            <v>472</v>
          </cell>
        </row>
        <row r="631">
          <cell r="A631">
            <v>62</v>
          </cell>
          <cell r="B631" t="str">
            <v>National Culture And Recreation Statistics Unit (Ncrsu)_334902</v>
          </cell>
          <cell r="C631">
            <v>334902</v>
          </cell>
          <cell r="D631" t="str">
            <v>National Culture And Recreation Statistics Unit (Ncrsu)</v>
          </cell>
          <cell r="E631" t="str">
            <v>National Culture And Recreation Statistics Unit (Ncrsu)</v>
          </cell>
          <cell r="F631" t="str">
            <v>NCRSU</v>
          </cell>
          <cell r="G631"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H631" t="str">
            <v>Statistical</v>
          </cell>
          <cell r="I631" t="str">
            <v>Collection Processing System</v>
          </cell>
          <cell r="K631" t="str">
            <v>Custom In House Developed</v>
          </cell>
          <cell r="L631" t="str">
            <v>De-commissioned</v>
          </cell>
          <cell r="N631">
            <v>33848.5</v>
          </cell>
          <cell r="O631">
            <v>39958</v>
          </cell>
          <cell r="P631">
            <v>35916</v>
          </cell>
          <cell r="Q631">
            <v>10</v>
          </cell>
          <cell r="R631" t="str">
            <v>Local Application</v>
          </cell>
          <cell r="S631" t="str">
            <v>Low</v>
          </cell>
          <cell r="T631" t="str">
            <v>Social Statistics Group</v>
          </cell>
          <cell r="U631" t="str">
            <v>Education, Crime and Cultural Statistics</v>
          </cell>
          <cell r="V631">
            <v>436</v>
          </cell>
          <cell r="W631" t="str">
            <v>Bruce Green</v>
          </cell>
          <cell r="X631" t="str">
            <v>Lisa Conolly</v>
          </cell>
          <cell r="Z631" t="str">
            <v>PC</v>
          </cell>
          <cell r="AB631" t="str">
            <v>SAS</v>
          </cell>
          <cell r="AG631">
            <v>62</v>
          </cell>
        </row>
        <row r="632">
          <cell r="A632">
            <v>682</v>
          </cell>
          <cell r="B632" t="str">
            <v>National Employee Surveys System Interface (NESSI) - General_</v>
          </cell>
          <cell r="D632" t="str">
            <v>National Employee Surveys System Interface (NESSI) - General</v>
          </cell>
          <cell r="E632" t="str">
            <v>National Employee Surveys System Interface (NESSI) - General</v>
          </cell>
          <cell r="H632" t="str">
            <v>Statistical</v>
          </cell>
          <cell r="I632" t="str">
            <v>Other - None of the above (specify purpose)</v>
          </cell>
          <cell r="K632" t="str">
            <v>Custom In House Developed</v>
          </cell>
          <cell r="L632" t="str">
            <v>De-commissioned</v>
          </cell>
          <cell r="P632">
            <v>0</v>
          </cell>
          <cell r="T632" t="str">
            <v>** No Division/Group</v>
          </cell>
          <cell r="U632" t="str">
            <v>** No Branch</v>
          </cell>
          <cell r="W632" t="str">
            <v>John Kendrigan</v>
          </cell>
          <cell r="X632" t="str">
            <v>Lesley Martin</v>
          </cell>
          <cell r="Y632" t="str">
            <v>Mike Lyndon</v>
          </cell>
          <cell r="Z632" t="str">
            <v>Mainframe</v>
          </cell>
          <cell r="AG632">
            <v>682</v>
          </cell>
        </row>
        <row r="633">
          <cell r="A633">
            <v>610</v>
          </cell>
          <cell r="B633" t="str">
            <v>National Health Survey_337903</v>
          </cell>
          <cell r="C633">
            <v>337903</v>
          </cell>
          <cell r="D633" t="str">
            <v>National Health Survey</v>
          </cell>
          <cell r="E633" t="str">
            <v>National Health Survey</v>
          </cell>
          <cell r="F633" t="str">
            <v>National Health Survey</v>
          </cell>
          <cell r="G633" t="str">
            <v>The National Health Survey is conducted by PSO. The TA support is confined to the CAC component. A tailored version of the ABS CAC software is used to provide automatic coding for alcohol, medications and medical conditions.</v>
          </cell>
          <cell r="H633" t="str">
            <v>Statistical</v>
          </cell>
          <cell r="I633" t="str">
            <v>Collection Processing System</v>
          </cell>
          <cell r="K633" t="str">
            <v>Custom In House Developed</v>
          </cell>
          <cell r="L633" t="str">
            <v>De-commissioned</v>
          </cell>
          <cell r="N633">
            <v>36923.5</v>
          </cell>
          <cell r="O633">
            <v>39958</v>
          </cell>
          <cell r="P633">
            <v>37257</v>
          </cell>
          <cell r="Q633">
            <v>10</v>
          </cell>
          <cell r="R633" t="str">
            <v>Local Application</v>
          </cell>
          <cell r="S633" t="str">
            <v>Medium</v>
          </cell>
          <cell r="T633" t="str">
            <v>Social Statistics Group</v>
          </cell>
          <cell r="U633" t="str">
            <v>Indigenous &amp; Health Statistics</v>
          </cell>
          <cell r="V633">
            <v>447</v>
          </cell>
          <cell r="W633" t="str">
            <v>Bruce Green</v>
          </cell>
          <cell r="Y633" t="str">
            <v>Cheryle Lomas</v>
          </cell>
          <cell r="Z633" t="str">
            <v>PC</v>
          </cell>
          <cell r="AB633" t="str">
            <v>SQL WINDOWS/Centura</v>
          </cell>
          <cell r="AG633">
            <v>610</v>
          </cell>
        </row>
        <row r="634">
          <cell r="A634">
            <v>726</v>
          </cell>
          <cell r="B634" t="str">
            <v>National Health Survey(I)_337904</v>
          </cell>
          <cell r="C634">
            <v>337904</v>
          </cell>
          <cell r="D634" t="str">
            <v>National Health Survey(I)</v>
          </cell>
          <cell r="E634" t="str">
            <v>National Health Survey(I)</v>
          </cell>
          <cell r="F634" t="str">
            <v>Indigenous &amp; General Surveys</v>
          </cell>
          <cell r="G634"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H634" t="str">
            <v>Statistical</v>
          </cell>
          <cell r="I634" t="str">
            <v>Collection Processing System</v>
          </cell>
          <cell r="K634" t="str">
            <v>Custom In House Developed</v>
          </cell>
          <cell r="L634" t="str">
            <v>De-commissioned</v>
          </cell>
          <cell r="N634">
            <v>37073</v>
          </cell>
          <cell r="P634">
            <v>37257</v>
          </cell>
          <cell r="Q634">
            <v>10</v>
          </cell>
          <cell r="R634" t="str">
            <v>Local Application</v>
          </cell>
          <cell r="S634" t="str">
            <v>Medium</v>
          </cell>
          <cell r="T634" t="str">
            <v>Social Statistics Group</v>
          </cell>
          <cell r="U634" t="str">
            <v>Indigenous &amp; Health Statistics</v>
          </cell>
          <cell r="V634">
            <v>446</v>
          </cell>
          <cell r="W634" t="str">
            <v>Colin Vivian</v>
          </cell>
          <cell r="Y634" t="str">
            <v>Colin Vivian</v>
          </cell>
          <cell r="Z634" t="str">
            <v>Lotus Notes</v>
          </cell>
          <cell r="AB634" t="str">
            <v>LotusScript/LotusFormula</v>
          </cell>
          <cell r="AG634">
            <v>726</v>
          </cell>
        </row>
        <row r="635">
          <cell r="A635">
            <v>1156</v>
          </cell>
          <cell r="B635" t="str">
            <v>National Information Referral Service (NIRS)_364783</v>
          </cell>
          <cell r="C635">
            <v>364783</v>
          </cell>
          <cell r="D635" t="str">
            <v>National Information Referral Service (NIRS)</v>
          </cell>
          <cell r="E635" t="str">
            <v>National Information Referral Service (NIRS)</v>
          </cell>
          <cell r="F635" t="str">
            <v>Systems</v>
          </cell>
          <cell r="G635" t="str">
            <v>The NIRS Customer Survey DB  NIRS has two Notes databases which are used by the telephone operators. It also has some reports in SAS which are used to get information from the VOIP system Has wrong project code. SHouldn't be 811.</v>
          </cell>
          <cell r="H635" t="str">
            <v>Customer Service</v>
          </cell>
          <cell r="J635" t="str">
            <v>Less than 10 at a Single Site</v>
          </cell>
          <cell r="K635" t="str">
            <v>Custom In House Developed</v>
          </cell>
          <cell r="L635" t="str">
            <v>In Production - Development Continuing</v>
          </cell>
          <cell r="P635">
            <v>39965</v>
          </cell>
          <cell r="Q635">
            <v>6</v>
          </cell>
          <cell r="R635" t="str">
            <v>Local Application</v>
          </cell>
          <cell r="S635" t="str">
            <v>Medium</v>
          </cell>
          <cell r="T635" t="str">
            <v>** No Division/Group</v>
          </cell>
          <cell r="U635" t="str">
            <v>** No Branch</v>
          </cell>
          <cell r="V635">
            <v>811</v>
          </cell>
          <cell r="W635" t="str">
            <v>Helen Robson</v>
          </cell>
          <cell r="X635" t="str">
            <v>Jacky Hodges</v>
          </cell>
          <cell r="Z635" t="str">
            <v>Lotus Notes</v>
          </cell>
          <cell r="AD635">
            <v>856</v>
          </cell>
          <cell r="AF635">
            <v>759.52</v>
          </cell>
          <cell r="AG635">
            <v>1156</v>
          </cell>
        </row>
        <row r="636">
          <cell r="A636">
            <v>178</v>
          </cell>
          <cell r="B636" t="str">
            <v>National Localities Index_337905</v>
          </cell>
          <cell r="C636">
            <v>337905</v>
          </cell>
          <cell r="D636" t="str">
            <v>National Localities Index</v>
          </cell>
          <cell r="E636" t="str">
            <v>National Localities Index</v>
          </cell>
          <cell r="F636" t="str">
            <v>Geography</v>
          </cell>
          <cell r="G636"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H636" t="str">
            <v>Corporate Infrastructure</v>
          </cell>
          <cell r="I636" t="str">
            <v>Collection Processing Infrastructure System</v>
          </cell>
          <cell r="K636" t="str">
            <v>Custom In House Developed</v>
          </cell>
          <cell r="L636" t="str">
            <v>De-commissioned</v>
          </cell>
          <cell r="N636">
            <v>32874.5</v>
          </cell>
          <cell r="O636">
            <v>39986</v>
          </cell>
          <cell r="P636">
            <v>37257</v>
          </cell>
          <cell r="Q636">
            <v>10</v>
          </cell>
          <cell r="R636" t="str">
            <v>Local Application</v>
          </cell>
          <cell r="S636" t="str">
            <v>Medium</v>
          </cell>
          <cell r="T636" t="str">
            <v>Population Labour Industry and Environment Statistics Group</v>
          </cell>
          <cell r="U636" t="str">
            <v>** No Branch</v>
          </cell>
          <cell r="V636">
            <v>154</v>
          </cell>
          <cell r="W636" t="str">
            <v>Bruce Green</v>
          </cell>
          <cell r="X636" t="str">
            <v>Alister Nairn</v>
          </cell>
          <cell r="Y636" t="str">
            <v>Helen Robson</v>
          </cell>
          <cell r="Z636" t="str">
            <v>PC</v>
          </cell>
          <cell r="AB636" t="str">
            <v>NATURAL</v>
          </cell>
          <cell r="AG636">
            <v>178</v>
          </cell>
        </row>
        <row r="637">
          <cell r="A637">
            <v>684</v>
          </cell>
          <cell r="B637" t="str">
            <v>National Nutrition Survey_</v>
          </cell>
          <cell r="D637" t="str">
            <v>National Nutrition Survey</v>
          </cell>
          <cell r="E637" t="str">
            <v>National Nutrition Survey</v>
          </cell>
          <cell r="I637" t="str">
            <v>Collection Processing System</v>
          </cell>
          <cell r="K637" t="str">
            <v>Custom In House Developed</v>
          </cell>
          <cell r="L637" t="str">
            <v>De-commissioned</v>
          </cell>
          <cell r="P637">
            <v>0</v>
          </cell>
          <cell r="T637" t="str">
            <v>** No Division/Group</v>
          </cell>
          <cell r="U637" t="str">
            <v>** No Branch</v>
          </cell>
          <cell r="W637" t="str">
            <v>John Kendrigan</v>
          </cell>
          <cell r="Z637" t="str">
            <v>Mainframe</v>
          </cell>
          <cell r="AG637">
            <v>684</v>
          </cell>
        </row>
        <row r="638">
          <cell r="A638">
            <v>936</v>
          </cell>
          <cell r="B638" t="str">
            <v>National Property Management System_344568</v>
          </cell>
          <cell r="C638">
            <v>344568</v>
          </cell>
          <cell r="D638" t="str">
            <v>National Property Management System</v>
          </cell>
          <cell r="E638" t="str">
            <v>National Property Management System</v>
          </cell>
          <cell r="F638" t="str">
            <v>Other Corporate Services Systems</v>
          </cell>
          <cell r="G638"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H638" t="str">
            <v>Corporate Infrastructure</v>
          </cell>
          <cell r="J638" t="str">
            <v>10 to 100 Users</v>
          </cell>
          <cell r="K638" t="str">
            <v>Custom In House Developed</v>
          </cell>
          <cell r="L638" t="str">
            <v>De-commissioned</v>
          </cell>
          <cell r="P638">
            <v>39965</v>
          </cell>
          <cell r="Q638">
            <v>7</v>
          </cell>
          <cell r="R638" t="str">
            <v>Local Application</v>
          </cell>
          <cell r="S638" t="str">
            <v>Low</v>
          </cell>
          <cell r="T638" t="str">
            <v>Chief Operating Officer</v>
          </cell>
          <cell r="U638" t="str">
            <v>Financial Management</v>
          </cell>
          <cell r="V638">
            <v>396</v>
          </cell>
          <cell r="W638" t="str">
            <v>Ta-Csd Director</v>
          </cell>
          <cell r="X638" t="str">
            <v>Eric Sadlowski</v>
          </cell>
          <cell r="Y638" t="str">
            <v>Ta-Csd Director</v>
          </cell>
          <cell r="Z638" t="str">
            <v>Lotus Notes</v>
          </cell>
          <cell r="AD638">
            <v>91148.42</v>
          </cell>
          <cell r="AF638">
            <v>47473.11</v>
          </cell>
          <cell r="AG638">
            <v>936</v>
          </cell>
        </row>
        <row r="639">
          <cell r="A639">
            <v>1002</v>
          </cell>
          <cell r="B639" t="str">
            <v>National Property Management System -  Ver 1_</v>
          </cell>
          <cell r="D639" t="str">
            <v>National Property Management System</v>
          </cell>
          <cell r="E639" t="str">
            <v>National Property Management System -  Ver 1</v>
          </cell>
          <cell r="H639" t="str">
            <v>Corporate</v>
          </cell>
          <cell r="K639" t="str">
            <v>Custom In House Developed</v>
          </cell>
          <cell r="L639" t="str">
            <v>De-commissioned</v>
          </cell>
          <cell r="M639">
            <v>1</v>
          </cell>
          <cell r="P639">
            <v>0</v>
          </cell>
          <cell r="R639" t="str">
            <v>Local Application</v>
          </cell>
          <cell r="S639" t="str">
            <v>Medium</v>
          </cell>
          <cell r="T639" t="str">
            <v>Corporate Services Division</v>
          </cell>
          <cell r="U639" t="str">
            <v>Business Support</v>
          </cell>
          <cell r="V639">
            <v>396</v>
          </cell>
          <cell r="W639" t="str">
            <v>Rosemary Crocker</v>
          </cell>
          <cell r="X639" t="str">
            <v>Heather Jones</v>
          </cell>
          <cell r="Y639" t="str">
            <v>John D Moore</v>
          </cell>
          <cell r="Z639" t="str">
            <v>PC</v>
          </cell>
          <cell r="AB639" t="str">
            <v>LotusScript/LotusFormula</v>
          </cell>
          <cell r="AG639">
            <v>1002</v>
          </cell>
        </row>
        <row r="640">
          <cell r="A640">
            <v>1094</v>
          </cell>
          <cell r="B640" t="str">
            <v>National Regional Profiles Web Output - Supporter_359079</v>
          </cell>
          <cell r="C640">
            <v>359079</v>
          </cell>
          <cell r="D640" t="str">
            <v>National Regional Profiles Web Output - Supporter</v>
          </cell>
          <cell r="E640" t="str">
            <v>National Regional Profiles Web Output - Supporter</v>
          </cell>
          <cell r="F640" t="str">
            <v>Regional Statistics</v>
          </cell>
          <cell r="G640" t="str">
            <v>This covers a number of supporting systems for populating, disseminating and navigating National Regional Profiles (NRP) statistical content</v>
          </cell>
          <cell r="H640" t="str">
            <v>Statistical</v>
          </cell>
          <cell r="J640" t="str">
            <v>External to the ABS</v>
          </cell>
          <cell r="K640" t="str">
            <v>Custom In House Developed</v>
          </cell>
          <cell r="L640" t="str">
            <v>In Production - Development Continuing</v>
          </cell>
          <cell r="P640">
            <v>39965</v>
          </cell>
          <cell r="Q640">
            <v>8</v>
          </cell>
          <cell r="R640" t="str">
            <v>Business Infrastructure Application</v>
          </cell>
          <cell r="S640" t="str">
            <v>High</v>
          </cell>
          <cell r="T640" t="str">
            <v>** No Division/Group</v>
          </cell>
          <cell r="U640" t="str">
            <v>** No Branch</v>
          </cell>
          <cell r="V640">
            <v>812</v>
          </cell>
          <cell r="W640" t="str">
            <v>Helen Robson</v>
          </cell>
          <cell r="X640" t="str">
            <v>Andrea Woods</v>
          </cell>
          <cell r="Y640" t="str">
            <v>Helen Robson</v>
          </cell>
          <cell r="Z640" t="str">
            <v>Lotus Notes</v>
          </cell>
          <cell r="AD640">
            <v>370197</v>
          </cell>
          <cell r="AE640">
            <v>16542</v>
          </cell>
          <cell r="AF640">
            <v>310765.46000000002</v>
          </cell>
          <cell r="AG640">
            <v>1094</v>
          </cell>
        </row>
        <row r="641">
          <cell r="A641">
            <v>516</v>
          </cell>
          <cell r="B641" t="str">
            <v>National Resource Bookings_337906</v>
          </cell>
          <cell r="C641">
            <v>337906</v>
          </cell>
          <cell r="D641" t="str">
            <v>National Resource Bookings</v>
          </cell>
          <cell r="E641" t="str">
            <v>National Resource Bookings</v>
          </cell>
          <cell r="F641" t="str">
            <v>Other Corporate Services Systems</v>
          </cell>
          <cell r="G641" t="str">
            <v>A National Resource Bookings system to allow people to book Video Conference, rooms, cars, notebook computers, and other equipment. Notes database catalogued as  (Subject: "National Resource Bookings"; Database: "Database Catalog").</v>
          </cell>
          <cell r="H641" t="str">
            <v>Administration</v>
          </cell>
          <cell r="I641" t="str">
            <v>Systems - Business Systems for Internal Use</v>
          </cell>
          <cell r="K641" t="str">
            <v>Custom In House Developed</v>
          </cell>
          <cell r="L641" t="str">
            <v>De-commissioned</v>
          </cell>
          <cell r="N641">
            <v>36381.5</v>
          </cell>
          <cell r="O641">
            <v>39958</v>
          </cell>
          <cell r="P641">
            <v>37257</v>
          </cell>
          <cell r="Q641">
            <v>7</v>
          </cell>
          <cell r="R641" t="str">
            <v>Local Application</v>
          </cell>
          <cell r="S641" t="str">
            <v>Medium</v>
          </cell>
          <cell r="T641" t="str">
            <v>Corporate Services Division</v>
          </cell>
          <cell r="U641" t="str">
            <v>Business Support</v>
          </cell>
          <cell r="V641">
            <v>391</v>
          </cell>
          <cell r="W641" t="str">
            <v>Jeremy Michell</v>
          </cell>
          <cell r="X641" t="str">
            <v>Eric Sadlowski</v>
          </cell>
          <cell r="Y641" t="str">
            <v>Jeremy Michell</v>
          </cell>
          <cell r="Z641" t="str">
            <v>PC</v>
          </cell>
          <cell r="AB641" t="str">
            <v>LotusScript/LotusFormula</v>
          </cell>
          <cell r="AG641">
            <v>516</v>
          </cell>
        </row>
        <row r="642">
          <cell r="A642">
            <v>685</v>
          </cell>
          <cell r="B642" t="str">
            <v>National Sports &amp; Recreation Industry Database &amp; Directory (NSRIDD) - New System -  Ver 1.2.13_337907</v>
          </cell>
          <cell r="C642">
            <v>337907</v>
          </cell>
          <cell r="D642" t="str">
            <v>National Sports &amp; Recreation Industry Database &amp; Directory (NSRIDD) - New System</v>
          </cell>
          <cell r="E642" t="str">
            <v>National Sports &amp; Recreation Industry Database &amp; Directory (NSRIDD) - New System -  Ver 1.2.13</v>
          </cell>
          <cell r="H642" t="str">
            <v>Statistical</v>
          </cell>
          <cell r="I642" t="str">
            <v>Collection Processing System</v>
          </cell>
          <cell r="K642" t="str">
            <v>Custom In House Developed</v>
          </cell>
          <cell r="L642" t="str">
            <v>De-commissioned</v>
          </cell>
          <cell r="M642" t="str">
            <v>1.2.13</v>
          </cell>
          <cell r="N642">
            <v>35916</v>
          </cell>
          <cell r="P642">
            <v>37257</v>
          </cell>
          <cell r="Q642">
            <v>10</v>
          </cell>
          <cell r="R642" t="str">
            <v>Local Application</v>
          </cell>
          <cell r="S642" t="str">
            <v>Low</v>
          </cell>
          <cell r="T642" t="str">
            <v>Population Statistics Group</v>
          </cell>
          <cell r="U642" t="str">
            <v>Education, Crime and Cultural Statistics</v>
          </cell>
          <cell r="V642">
            <v>437</v>
          </cell>
          <cell r="W642" t="str">
            <v>Bruce Green</v>
          </cell>
          <cell r="X642" t="str">
            <v>Lisa Conolly</v>
          </cell>
          <cell r="Z642" t="str">
            <v>PC</v>
          </cell>
          <cell r="AB642" t="str">
            <v>SQL WINDOWS/Centura</v>
          </cell>
          <cell r="AG642">
            <v>685</v>
          </cell>
        </row>
        <row r="643">
          <cell r="A643">
            <v>411</v>
          </cell>
          <cell r="B643" t="str">
            <v>NATPAY Processes (in Notes)_337717</v>
          </cell>
          <cell r="C643">
            <v>337717</v>
          </cell>
          <cell r="D643" t="str">
            <v>NATPAY Processes (in Notes)</v>
          </cell>
          <cell r="E643" t="str">
            <v>NATPAY Processes (in Notes)</v>
          </cell>
          <cell r="F643" t="str">
            <v>HR Systems</v>
          </cell>
          <cell r="G643" t="str">
            <v>Notes database for Natpay Applications -  catalogued as  (Subject: "412 processes"; Database: "Database Catalog").</v>
          </cell>
          <cell r="H643" t="str">
            <v>Administration</v>
          </cell>
          <cell r="I643" t="str">
            <v>Systems - Business Systems for Internal Use</v>
          </cell>
          <cell r="J643" t="str">
            <v>10 to 100 Users</v>
          </cell>
          <cell r="K643" t="str">
            <v>Custom In House Developed</v>
          </cell>
          <cell r="L643" t="str">
            <v>De-commissioned</v>
          </cell>
          <cell r="P643">
            <v>37257</v>
          </cell>
          <cell r="Q643">
            <v>10</v>
          </cell>
          <cell r="R643" t="str">
            <v>Local Application</v>
          </cell>
          <cell r="S643" t="str">
            <v>Medium</v>
          </cell>
          <cell r="T643" t="str">
            <v>Corporate Services Division</v>
          </cell>
          <cell r="U643" t="str">
            <v>Financial Management</v>
          </cell>
          <cell r="V643">
            <v>412</v>
          </cell>
          <cell r="W643" t="str">
            <v>Jeremy Michell</v>
          </cell>
          <cell r="X643" t="str">
            <v>Chris Lucas</v>
          </cell>
          <cell r="Y643" t="str">
            <v>Jeremy Michell</v>
          </cell>
          <cell r="Z643" t="str">
            <v>Lotus Notes</v>
          </cell>
          <cell r="AG643">
            <v>411</v>
          </cell>
        </row>
        <row r="644">
          <cell r="A644">
            <v>464</v>
          </cell>
          <cell r="B644" t="str">
            <v>NCCRS - Corporate Sponsorship_</v>
          </cell>
          <cell r="D644" t="str">
            <v>NCCRS - Corporate Sponsorship</v>
          </cell>
          <cell r="E644" t="str">
            <v>NCCRS - Corporate Sponsorship</v>
          </cell>
          <cell r="I644" t="str">
            <v>Collection Processing System</v>
          </cell>
          <cell r="K644" t="str">
            <v>Custom In House Developed</v>
          </cell>
          <cell r="L644" t="str">
            <v>De-commissioned</v>
          </cell>
          <cell r="N644">
            <v>35916.5</v>
          </cell>
          <cell r="P644">
            <v>0</v>
          </cell>
          <cell r="T644" t="str">
            <v>** No Division/Group</v>
          </cell>
          <cell r="U644" t="str">
            <v>** No Branch</v>
          </cell>
          <cell r="W644" t="str">
            <v>John Kendrigan</v>
          </cell>
          <cell r="X644" t="str">
            <v>Colin Speechley</v>
          </cell>
          <cell r="Z644" t="str">
            <v>PC</v>
          </cell>
          <cell r="AG644">
            <v>464</v>
          </cell>
        </row>
        <row r="645">
          <cell r="A645">
            <v>465</v>
          </cell>
          <cell r="B645" t="str">
            <v>NCCRS - Museums_</v>
          </cell>
          <cell r="D645" t="str">
            <v>NCCRS - Museums</v>
          </cell>
          <cell r="E645" t="str">
            <v>NCCRS - Museums</v>
          </cell>
          <cell r="I645" t="str">
            <v>Collection Processing System</v>
          </cell>
          <cell r="K645" t="str">
            <v>Custom In House Developed</v>
          </cell>
          <cell r="L645" t="str">
            <v>De-commissioned</v>
          </cell>
          <cell r="P645">
            <v>0</v>
          </cell>
          <cell r="T645" t="str">
            <v>** No Division/Group</v>
          </cell>
          <cell r="U645" t="str">
            <v>** No Branch</v>
          </cell>
          <cell r="W645" t="str">
            <v>John Kendrigan</v>
          </cell>
          <cell r="X645" t="str">
            <v>Susan Jones</v>
          </cell>
          <cell r="Z645" t="str">
            <v>PC</v>
          </cell>
          <cell r="AG645">
            <v>465</v>
          </cell>
        </row>
        <row r="646">
          <cell r="A646">
            <v>1039</v>
          </cell>
          <cell r="B646" t="str">
            <v>NDN System -  Ver 1_357505</v>
          </cell>
          <cell r="C646">
            <v>357505</v>
          </cell>
          <cell r="D646" t="str">
            <v>NDN System</v>
          </cell>
          <cell r="E646" t="str">
            <v>NDN System -  Ver 1</v>
          </cell>
          <cell r="F646" t="str">
            <v>NSS Systems</v>
          </cell>
          <cell r="H646" t="str">
            <v>Distribution</v>
          </cell>
          <cell r="J646" t="str">
            <v>External to the ABS</v>
          </cell>
          <cell r="K646" t="str">
            <v>Custom In House Developed</v>
          </cell>
          <cell r="L646" t="str">
            <v>De-commissioned</v>
          </cell>
          <cell r="M646">
            <v>1</v>
          </cell>
          <cell r="N646">
            <v>38622</v>
          </cell>
          <cell r="O646">
            <v>40178</v>
          </cell>
          <cell r="P646">
            <v>39965</v>
          </cell>
          <cell r="Q646">
            <v>1</v>
          </cell>
          <cell r="R646" t="str">
            <v>Local Application</v>
          </cell>
          <cell r="S646" t="str">
            <v>Medium</v>
          </cell>
          <cell r="T646" t="str">
            <v>Methodology and Data Management Division</v>
          </cell>
          <cell r="U646" t="str">
            <v>NSS Leadership</v>
          </cell>
          <cell r="V646">
            <v>161</v>
          </cell>
          <cell r="W646" t="str">
            <v>Gerard Wildie</v>
          </cell>
          <cell r="X646" t="str">
            <v>Benjamin Symes</v>
          </cell>
          <cell r="Y646" t="str">
            <v>Paul Nicholls</v>
          </cell>
          <cell r="Z646" t="str">
            <v>PC</v>
          </cell>
          <cell r="AB646" t="str">
            <v>Java</v>
          </cell>
          <cell r="AG646">
            <v>1039</v>
          </cell>
        </row>
        <row r="647">
          <cell r="A647">
            <v>1051</v>
          </cell>
          <cell r="B647" t="str">
            <v>Network Alert Logging_357715</v>
          </cell>
          <cell r="C647">
            <v>357715</v>
          </cell>
          <cell r="D647" t="str">
            <v>Network Alert Logging</v>
          </cell>
          <cell r="E647" t="str">
            <v>Network Alert Logging</v>
          </cell>
          <cell r="F647" t="str">
            <v>TSD Business Systems</v>
          </cell>
          <cell r="G647" t="str">
            <v>Used for logging alerts in the IT infrastructure. Used by IT Support groups in tracing alert history and problem management</v>
          </cell>
          <cell r="H647" t="str">
            <v>Information</v>
          </cell>
          <cell r="J647" t="str">
            <v>10 to 100 Users</v>
          </cell>
          <cell r="K647" t="str">
            <v>Custom In House Developed</v>
          </cell>
          <cell r="L647" t="str">
            <v>In Production</v>
          </cell>
          <cell r="N647">
            <v>35331</v>
          </cell>
          <cell r="P647">
            <v>39965</v>
          </cell>
          <cell r="Q647">
            <v>7</v>
          </cell>
          <cell r="R647" t="str">
            <v>Local Application</v>
          </cell>
          <cell r="S647" t="str">
            <v>Low</v>
          </cell>
          <cell r="T647" t="str">
            <v>Technology Services Division</v>
          </cell>
          <cell r="U647" t="str">
            <v>Technology Infrastructure</v>
          </cell>
          <cell r="V647">
            <v>365</v>
          </cell>
          <cell r="W647" t="str">
            <v>Mark Bingley</v>
          </cell>
          <cell r="X647" t="str">
            <v>Raja Nagaraja</v>
          </cell>
          <cell r="Y647" t="str">
            <v>Duncan Anderson</v>
          </cell>
          <cell r="Z647" t="str">
            <v>Lotus Notes</v>
          </cell>
          <cell r="AD647">
            <v>0</v>
          </cell>
          <cell r="AF647">
            <v>0</v>
          </cell>
          <cell r="AG647">
            <v>1051</v>
          </cell>
        </row>
        <row r="648">
          <cell r="A648">
            <v>1082</v>
          </cell>
          <cell r="B648" t="str">
            <v>Network Resource Manager_360662</v>
          </cell>
          <cell r="C648">
            <v>360662</v>
          </cell>
          <cell r="D648" t="str">
            <v>Network Resource Manager</v>
          </cell>
          <cell r="E648" t="str">
            <v>Network Resource Manager</v>
          </cell>
          <cell r="F648" t="str">
            <v>Security</v>
          </cell>
          <cell r="G648"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H648" t="str">
            <v>Corporate Infrastructure</v>
          </cell>
          <cell r="K648" t="str">
            <v>Custom In House Developed</v>
          </cell>
          <cell r="L648" t="str">
            <v>De-commissioned</v>
          </cell>
          <cell r="O648">
            <v>39652</v>
          </cell>
          <cell r="P648">
            <v>39264</v>
          </cell>
          <cell r="Q648">
            <v>10</v>
          </cell>
          <cell r="R648" t="str">
            <v>Business Infrastructure Application</v>
          </cell>
          <cell r="S648" t="str">
            <v>High</v>
          </cell>
          <cell r="T648" t="str">
            <v>Technology Services Division</v>
          </cell>
          <cell r="U648" t="str">
            <v>Technology Infrastructure</v>
          </cell>
          <cell r="V648">
            <v>274</v>
          </cell>
          <cell r="W648" t="str">
            <v>Paul Chubb</v>
          </cell>
          <cell r="X648" t="str">
            <v>Ross Crossman</v>
          </cell>
          <cell r="Y648" t="str">
            <v>Jeremy Michell</v>
          </cell>
          <cell r="Z648" t="str">
            <v>PC</v>
          </cell>
          <cell r="AG648">
            <v>1082</v>
          </cell>
        </row>
        <row r="649">
          <cell r="A649">
            <v>532</v>
          </cell>
          <cell r="B649" t="str">
            <v>New Building Operations Notes Systems_337908</v>
          </cell>
          <cell r="C649">
            <v>337908</v>
          </cell>
          <cell r="D649" t="str">
            <v>New Building Operations Notes Systems</v>
          </cell>
          <cell r="E649" t="str">
            <v>New Building Operations Notes Systems</v>
          </cell>
          <cell r="H649" t="str">
            <v>Administration</v>
          </cell>
          <cell r="I649" t="str">
            <v>Systems - Business Systems for Internal Use</v>
          </cell>
          <cell r="K649" t="str">
            <v>Custom In House Developed</v>
          </cell>
          <cell r="L649" t="str">
            <v>De-commissioned</v>
          </cell>
          <cell r="O649">
            <v>37803</v>
          </cell>
          <cell r="P649">
            <v>37257</v>
          </cell>
          <cell r="Q649">
            <v>2</v>
          </cell>
          <cell r="R649" t="str">
            <v>Local Application</v>
          </cell>
          <cell r="T649" t="str">
            <v>Corporate Services Division</v>
          </cell>
          <cell r="U649" t="str">
            <v>Business Operations</v>
          </cell>
          <cell r="V649">
            <v>392</v>
          </cell>
          <cell r="W649" t="str">
            <v>John D Moore</v>
          </cell>
          <cell r="X649" t="str">
            <v>Heather Jones</v>
          </cell>
          <cell r="Y649" t="str">
            <v>Ann Hare</v>
          </cell>
          <cell r="Z649" t="str">
            <v>Lotus Notes</v>
          </cell>
          <cell r="AG649">
            <v>532</v>
          </cell>
        </row>
        <row r="650">
          <cell r="A650">
            <v>929</v>
          </cell>
          <cell r="B650" t="str">
            <v>Newspoint Database -  Ver 2.10_344567</v>
          </cell>
          <cell r="C650">
            <v>344567</v>
          </cell>
          <cell r="D650" t="str">
            <v>Newspoint Database</v>
          </cell>
          <cell r="E650" t="str">
            <v>Newspoint Database -  Ver 2.10</v>
          </cell>
          <cell r="F650" t="str">
            <v>Digital Assets/Library</v>
          </cell>
          <cell r="G65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H650" t="str">
            <v>Corporate Infrastructure</v>
          </cell>
          <cell r="J650" t="str">
            <v>More than 100 Users</v>
          </cell>
          <cell r="K650" t="str">
            <v>Custom In House Developed</v>
          </cell>
          <cell r="L650" t="str">
            <v>In Production</v>
          </cell>
          <cell r="M650">
            <v>2.1</v>
          </cell>
          <cell r="N650">
            <v>39785</v>
          </cell>
          <cell r="P650">
            <v>39965</v>
          </cell>
          <cell r="Q650">
            <v>3</v>
          </cell>
          <cell r="R650" t="str">
            <v>Business Infrastructure Application</v>
          </cell>
          <cell r="S650" t="str">
            <v>Medium</v>
          </cell>
          <cell r="T650" t="str">
            <v>Chief Operating Officer</v>
          </cell>
          <cell r="U650" t="str">
            <v>Technology Infrastructure</v>
          </cell>
          <cell r="V650">
            <v>359</v>
          </cell>
          <cell r="W650" t="str">
            <v>Andrew Gill</v>
          </cell>
          <cell r="X650" t="str">
            <v>Dale Chatwin</v>
          </cell>
          <cell r="Y650" t="str">
            <v>Andrew Gill</v>
          </cell>
          <cell r="Z650" t="str">
            <v>Lotus Notes</v>
          </cell>
          <cell r="AA650" t="str">
            <v>Lotus Notes</v>
          </cell>
          <cell r="AB650" t="str">
            <v>LotusScript/LotusFormula</v>
          </cell>
          <cell r="AD650">
            <v>0</v>
          </cell>
          <cell r="AF650">
            <v>0</v>
          </cell>
          <cell r="AG650">
            <v>929</v>
          </cell>
        </row>
        <row r="651">
          <cell r="A651">
            <v>1290</v>
          </cell>
          <cell r="B651" t="str">
            <v>NewsPoint Plugin -  Ver 1_376116</v>
          </cell>
          <cell r="C651">
            <v>376116</v>
          </cell>
          <cell r="D651" t="str">
            <v>NewsPoint Plugin</v>
          </cell>
          <cell r="E651" t="str">
            <v>NewsPoint Plugin -  Ver 1</v>
          </cell>
          <cell r="G651" t="str">
            <v>Lotus Notes/Eclipse based plugin to deliver NewsPoint new sources via the Lotus Notes client</v>
          </cell>
          <cell r="H651" t="str">
            <v>Corporate Infrastructure</v>
          </cell>
          <cell r="J651" t="str">
            <v>More than 100 Users</v>
          </cell>
          <cell r="K651" t="str">
            <v>Custom In House Developed</v>
          </cell>
          <cell r="L651" t="str">
            <v>Under Development</v>
          </cell>
          <cell r="M651">
            <v>1</v>
          </cell>
          <cell r="P651">
            <v>40513</v>
          </cell>
          <cell r="Q651">
            <v>5</v>
          </cell>
          <cell r="R651" t="str">
            <v>Business Infrastructure Application</v>
          </cell>
          <cell r="S651" t="str">
            <v>High</v>
          </cell>
          <cell r="T651" t="str">
            <v>Chief Operating Officer</v>
          </cell>
          <cell r="U651" t="str">
            <v>Technology Applications</v>
          </cell>
          <cell r="V651">
            <v>491</v>
          </cell>
          <cell r="W651" t="str">
            <v>Tim Montgomery</v>
          </cell>
          <cell r="X651" t="str">
            <v>Dale Chatwin</v>
          </cell>
          <cell r="Y651" t="str">
            <v>Tim Montgomery</v>
          </cell>
          <cell r="Z651" t="str">
            <v>Lotus Notes</v>
          </cell>
          <cell r="AA651" t="str">
            <v>Java/Eclipse</v>
          </cell>
          <cell r="AB651" t="str">
            <v>Java/Eclipse</v>
          </cell>
          <cell r="AG651">
            <v>1290</v>
          </cell>
        </row>
        <row r="652">
          <cell r="A652">
            <v>63</v>
          </cell>
          <cell r="B652" t="str">
            <v>NIE Companies Tax_337718</v>
          </cell>
          <cell r="C652">
            <v>337718</v>
          </cell>
          <cell r="D652" t="str">
            <v>NIE Companies Tax</v>
          </cell>
          <cell r="E652" t="str">
            <v>NIE Companies Tax</v>
          </cell>
          <cell r="H652" t="str">
            <v>Statistical</v>
          </cell>
          <cell r="I652" t="str">
            <v>Other - None of the above (specify purpose)</v>
          </cell>
          <cell r="K652" t="str">
            <v>Custom In House Developed</v>
          </cell>
          <cell r="L652" t="str">
            <v>De-commissioned</v>
          </cell>
          <cell r="O652">
            <v>38168</v>
          </cell>
          <cell r="P652">
            <v>37257</v>
          </cell>
          <cell r="Q652">
            <v>10</v>
          </cell>
          <cell r="R652" t="str">
            <v>Business Critical Application</v>
          </cell>
          <cell r="S652" t="str">
            <v>MEI Category 2</v>
          </cell>
          <cell r="T652" t="str">
            <v>Economic Statistics Group</v>
          </cell>
          <cell r="U652" t="str">
            <v>National Accounts</v>
          </cell>
          <cell r="V652">
            <v>21</v>
          </cell>
          <cell r="W652" t="str">
            <v>Edwin Aplin</v>
          </cell>
          <cell r="X652" t="str">
            <v>Louise Talbot</v>
          </cell>
          <cell r="Y652" t="str">
            <v>Geoff Coggins</v>
          </cell>
          <cell r="Z652" t="str">
            <v>Mainframe</v>
          </cell>
          <cell r="AG652">
            <v>63</v>
          </cell>
        </row>
        <row r="653">
          <cell r="A653">
            <v>230</v>
          </cell>
          <cell r="B653" t="str">
            <v>NIE Publications_337909</v>
          </cell>
          <cell r="C653">
            <v>337909</v>
          </cell>
          <cell r="D653" t="str">
            <v>NIE Publications</v>
          </cell>
          <cell r="E653" t="str">
            <v>NIE Publications</v>
          </cell>
          <cell r="F653" t="str">
            <v>National Accounts</v>
          </cell>
          <cell r="G653" t="str">
            <v>Preparation of publications: 5204.0, 5206.0, 5220.0 and 5242.0. was decommissioned after 2009 impairment testing</v>
          </cell>
          <cell r="H653" t="str">
            <v>Distribution</v>
          </cell>
          <cell r="I653" t="str">
            <v>Distribution</v>
          </cell>
          <cell r="K653" t="str">
            <v>Custom In House Developed</v>
          </cell>
          <cell r="L653" t="str">
            <v>De-commissioned</v>
          </cell>
          <cell r="N653">
            <v>33848.5</v>
          </cell>
          <cell r="O653">
            <v>39986</v>
          </cell>
          <cell r="P653">
            <v>37257</v>
          </cell>
          <cell r="Q653">
            <v>10</v>
          </cell>
          <cell r="R653" t="str">
            <v>Business Critical Application</v>
          </cell>
          <cell r="S653" t="str">
            <v>MEI Category 2</v>
          </cell>
          <cell r="T653" t="str">
            <v>Macroeconomics and Integration Group</v>
          </cell>
          <cell r="U653" t="str">
            <v>National Accounts</v>
          </cell>
          <cell r="V653">
            <v>21</v>
          </cell>
          <cell r="W653" t="str">
            <v>Ken Smith</v>
          </cell>
          <cell r="Y653" t="str">
            <v>Ken Smith</v>
          </cell>
          <cell r="Z653" t="str">
            <v>Other</v>
          </cell>
          <cell r="AG653">
            <v>230</v>
          </cell>
        </row>
        <row r="654">
          <cell r="A654">
            <v>773</v>
          </cell>
          <cell r="B654" t="str">
            <v>NIE spreadsheet &amp; FAME system_337719</v>
          </cell>
          <cell r="C654">
            <v>337719</v>
          </cell>
          <cell r="D654" t="str">
            <v>NIE spreadsheet &amp; FAME system</v>
          </cell>
          <cell r="E654" t="str">
            <v>NIE spreadsheet &amp; FAME system</v>
          </cell>
          <cell r="F654" t="str">
            <v>National Accounts</v>
          </cell>
          <cell r="G654" t="str">
            <v>Systems to process and produce estimates for National Income. The systems were developed and are maintained by clients.</v>
          </cell>
          <cell r="H654" t="str">
            <v>Statistical</v>
          </cell>
          <cell r="I654" t="str">
            <v>Collection Processing System</v>
          </cell>
          <cell r="K654" t="str">
            <v>Custom In House Developed</v>
          </cell>
          <cell r="L654" t="str">
            <v>De-commissioned</v>
          </cell>
          <cell r="O654">
            <v>39958</v>
          </cell>
          <cell r="P654">
            <v>37257</v>
          </cell>
          <cell r="Q654">
            <v>10</v>
          </cell>
          <cell r="R654" t="str">
            <v>Business Critical Application</v>
          </cell>
          <cell r="S654" t="str">
            <v>High</v>
          </cell>
          <cell r="T654" t="str">
            <v>Macroeconomics and Integration Group</v>
          </cell>
          <cell r="U654" t="str">
            <v>National Accounts</v>
          </cell>
          <cell r="V654">
            <v>21</v>
          </cell>
          <cell r="W654" t="str">
            <v>Edwin Aplin</v>
          </cell>
          <cell r="Y654" t="str">
            <v>Geoff Coggins</v>
          </cell>
          <cell r="Z654" t="str">
            <v>PC</v>
          </cell>
          <cell r="AG654">
            <v>773</v>
          </cell>
        </row>
        <row r="655">
          <cell r="A655">
            <v>256</v>
          </cell>
          <cell r="B655" t="str">
            <v>NIE Survey of Expenditure on Fixed Assets_337910</v>
          </cell>
          <cell r="C655">
            <v>337910</v>
          </cell>
          <cell r="D655" t="str">
            <v>NIE Survey of Expenditure on Fixed Assets</v>
          </cell>
          <cell r="E655" t="str">
            <v>NIE Survey of Expenditure on Fixed Assets</v>
          </cell>
          <cell r="F655" t="str">
            <v>National Accounts</v>
          </cell>
          <cell r="G655" t="str">
            <v>The Survey of Expenditure on Fixed Assets is used to collect data on Gross Fixed Capital Expenditure undertaken by public financial enterprises.</v>
          </cell>
          <cell r="H655" t="str">
            <v>Statistical</v>
          </cell>
          <cell r="I655" t="str">
            <v>Collection Processing System</v>
          </cell>
          <cell r="K655" t="str">
            <v>Custom In House Developed</v>
          </cell>
          <cell r="L655" t="str">
            <v>De-commissioned</v>
          </cell>
          <cell r="N655">
            <v>30742.5</v>
          </cell>
          <cell r="O655">
            <v>39990</v>
          </cell>
          <cell r="P655">
            <v>37257</v>
          </cell>
          <cell r="Q655">
            <v>10</v>
          </cell>
          <cell r="R655" t="str">
            <v>Business Critical Application</v>
          </cell>
          <cell r="S655" t="str">
            <v>High</v>
          </cell>
          <cell r="T655" t="str">
            <v>Macroeconomics and Integration Group</v>
          </cell>
          <cell r="U655" t="str">
            <v>National Accounts</v>
          </cell>
          <cell r="V655">
            <v>21</v>
          </cell>
          <cell r="W655" t="str">
            <v>Edwin Aplin</v>
          </cell>
          <cell r="Y655" t="str">
            <v>Geoff Coggins</v>
          </cell>
          <cell r="Z655" t="str">
            <v>PC</v>
          </cell>
          <cell r="AB655" t="str">
            <v>FAME</v>
          </cell>
          <cell r="AG655">
            <v>256</v>
          </cell>
        </row>
        <row r="656">
          <cell r="A656">
            <v>585</v>
          </cell>
          <cell r="B656" t="str">
            <v>NOEH (Non-ongoing Employee Hiring System)_337720</v>
          </cell>
          <cell r="C656">
            <v>337720</v>
          </cell>
          <cell r="D656" t="str">
            <v>NOEH (Non-ongoing Employee Hiring System)</v>
          </cell>
          <cell r="E656" t="str">
            <v>NOEH (Non-ongoing Employee Hiring System)</v>
          </cell>
          <cell r="F656" t="str">
            <v>HR Systems</v>
          </cell>
          <cell r="G656"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H656" t="str">
            <v>Administration</v>
          </cell>
          <cell r="I656" t="str">
            <v>Systems - Business Systems for Internal Use</v>
          </cell>
          <cell r="J656" t="str">
            <v>10 to 100 Users</v>
          </cell>
          <cell r="K656" t="str">
            <v>Custom In House Developed</v>
          </cell>
          <cell r="L656" t="str">
            <v>In Production</v>
          </cell>
          <cell r="N656">
            <v>37974</v>
          </cell>
          <cell r="O656">
            <v>39986</v>
          </cell>
          <cell r="P656">
            <v>39965</v>
          </cell>
          <cell r="Q656">
            <v>7</v>
          </cell>
          <cell r="R656" t="str">
            <v>Local Application</v>
          </cell>
          <cell r="S656" t="str">
            <v>Medium</v>
          </cell>
          <cell r="T656" t="str">
            <v>Chief Operating Officer</v>
          </cell>
          <cell r="U656" t="str">
            <v>Human Resources Branch</v>
          </cell>
          <cell r="V656">
            <v>414</v>
          </cell>
          <cell r="W656" t="str">
            <v>Erin Matson</v>
          </cell>
          <cell r="X656" t="str">
            <v>Craig Mill</v>
          </cell>
          <cell r="Y656" t="str">
            <v>Erin Matson</v>
          </cell>
          <cell r="Z656" t="str">
            <v>Lotus Notes</v>
          </cell>
          <cell r="AD656">
            <v>162459.79</v>
          </cell>
          <cell r="AE656">
            <v>4866.4285714285697</v>
          </cell>
          <cell r="AF656">
            <v>59907.95</v>
          </cell>
          <cell r="AG656">
            <v>585</v>
          </cell>
        </row>
        <row r="657">
          <cell r="A657">
            <v>827</v>
          </cell>
          <cell r="B657" t="str">
            <v>Non-ABS Data Sources_337911</v>
          </cell>
          <cell r="C657">
            <v>337911</v>
          </cell>
          <cell r="D657" t="str">
            <v>Non-ABS Data Sources</v>
          </cell>
          <cell r="E657" t="str">
            <v>Non-ABS Data Sources</v>
          </cell>
          <cell r="F657" t="str">
            <v>State Systems</v>
          </cell>
          <cell r="G657"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 ----- Forwarded by Neil De Souza/Staff/ABS on 10/01/2011 10:05 AM ----- From: Arnold Strals/Staff/ABS To: Neil De Souza/Staff/ABS@ABS Date: 10/01/2011 09:39 AM Subject: Fw: nads Neil Grant Hudson asked me to contact you At this stage SSCU/Client Services Branch would like to keep the NADS DB for one more year. Granted it has not been used in 2010 but I intend to use it this year - having returned to the ABS from my outposting. If there are any problems with this, or possible clashes with the Desktop rollout etc., please let me know. Happy to be flexible. Regards Arnold Strals x7365</v>
          </cell>
          <cell r="H657" t="str">
            <v>Statistical</v>
          </cell>
          <cell r="I657" t="str">
            <v>Other - None of the above (specify purpose)</v>
          </cell>
          <cell r="J657" t="str">
            <v>10 to 100 Users</v>
          </cell>
          <cell r="K657" t="str">
            <v>Custom In House Developed</v>
          </cell>
          <cell r="L657" t="str">
            <v>In Production - Development Continuing</v>
          </cell>
          <cell r="N657">
            <v>37243</v>
          </cell>
          <cell r="P657">
            <v>39965</v>
          </cell>
          <cell r="Q657">
            <v>4</v>
          </cell>
          <cell r="R657" t="str">
            <v>Local Application</v>
          </cell>
          <cell r="S657" t="str">
            <v>Medium</v>
          </cell>
          <cell r="T657" t="str">
            <v>** No Division/Group</v>
          </cell>
          <cell r="U657" t="str">
            <v>** No Branch</v>
          </cell>
          <cell r="V657">
            <v>812</v>
          </cell>
          <cell r="W657" t="str">
            <v>Cheryle Lomas</v>
          </cell>
          <cell r="X657" t="str">
            <v>Andrea Woods</v>
          </cell>
          <cell r="Y657" t="str">
            <v>Andrew Gill</v>
          </cell>
          <cell r="Z657" t="str">
            <v>Lotus Notes</v>
          </cell>
          <cell r="AB657" t="str">
            <v>LotusScript/LotusFormula</v>
          </cell>
          <cell r="AD657">
            <v>0</v>
          </cell>
          <cell r="AF657">
            <v>0</v>
          </cell>
          <cell r="AG657">
            <v>827</v>
          </cell>
        </row>
        <row r="658">
          <cell r="A658">
            <v>885</v>
          </cell>
          <cell r="B658" t="str">
            <v>NOS - TA supported applications_341383</v>
          </cell>
          <cell r="C658">
            <v>341383</v>
          </cell>
          <cell r="D658" t="str">
            <v>NOS - TA supported applications</v>
          </cell>
          <cell r="E658" t="str">
            <v>NOS - TA supported applications</v>
          </cell>
          <cell r="H658" t="str">
            <v>Corporate Infrastructure</v>
          </cell>
          <cell r="K658" t="str">
            <v>Custom In House Developed</v>
          </cell>
          <cell r="L658" t="str">
            <v>De-commissioned</v>
          </cell>
          <cell r="O658">
            <v>39813</v>
          </cell>
          <cell r="P658">
            <v>37742</v>
          </cell>
          <cell r="Q658">
            <v>10</v>
          </cell>
          <cell r="R658" t="str">
            <v>Local Application</v>
          </cell>
          <cell r="S658" t="str">
            <v>Medium</v>
          </cell>
          <cell r="T658" t="str">
            <v>Technology Services Division</v>
          </cell>
          <cell r="U658" t="str">
            <v>Technology Infrastructure</v>
          </cell>
          <cell r="V658">
            <v>360</v>
          </cell>
          <cell r="W658" t="str">
            <v>Paul Chubb</v>
          </cell>
          <cell r="X658" t="str">
            <v>Paul Chubb</v>
          </cell>
          <cell r="Y658" t="str">
            <v>Andrew Gill</v>
          </cell>
          <cell r="Z658" t="str">
            <v>Other</v>
          </cell>
          <cell r="AG658">
            <v>885</v>
          </cell>
        </row>
        <row r="659">
          <cell r="A659">
            <v>782</v>
          </cell>
          <cell r="B659" t="str">
            <v>Notes Control_338037</v>
          </cell>
          <cell r="C659">
            <v>338037</v>
          </cell>
          <cell r="D659" t="str">
            <v>Notes Control</v>
          </cell>
          <cell r="E659" t="str">
            <v>Notes Control</v>
          </cell>
          <cell r="F659" t="str">
            <v>TSD Business Systems</v>
          </cell>
          <cell r="G659"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H659" t="str">
            <v>Administration</v>
          </cell>
          <cell r="I659" t="str">
            <v>Systems - Business Systems for Internal Use</v>
          </cell>
          <cell r="J659" t="str">
            <v>Less than 10 Across Sites</v>
          </cell>
          <cell r="K659" t="str">
            <v>Custom In House Developed</v>
          </cell>
          <cell r="L659" t="str">
            <v>In Production - Development Continuing</v>
          </cell>
          <cell r="N659">
            <v>36923</v>
          </cell>
          <cell r="P659">
            <v>39965</v>
          </cell>
          <cell r="Q659">
            <v>5</v>
          </cell>
          <cell r="R659" t="str">
            <v>Local Application</v>
          </cell>
          <cell r="S659" t="str">
            <v>Low</v>
          </cell>
          <cell r="T659" t="str">
            <v>Chief Operating Officer</v>
          </cell>
          <cell r="U659" t="str">
            <v>Technology Applications</v>
          </cell>
          <cell r="V659">
            <v>491</v>
          </cell>
          <cell r="W659" t="str">
            <v>Ta-Csd Director</v>
          </cell>
          <cell r="X659" t="str">
            <v>Ashley Davidson</v>
          </cell>
          <cell r="Y659" t="str">
            <v>Ta-Csd Director</v>
          </cell>
          <cell r="Z659" t="str">
            <v>Lotus Notes</v>
          </cell>
          <cell r="AB659" t="str">
            <v>LotusScript/LotusFormula</v>
          </cell>
          <cell r="AD659">
            <v>0</v>
          </cell>
          <cell r="AF659">
            <v>0</v>
          </cell>
          <cell r="AG659">
            <v>782</v>
          </cell>
        </row>
        <row r="660">
          <cell r="A660">
            <v>686</v>
          </cell>
          <cell r="B660" t="str">
            <v>Notes Cost Recovery Systems_337912</v>
          </cell>
          <cell r="C660">
            <v>337912</v>
          </cell>
          <cell r="D660" t="str">
            <v>Notes Cost Recovery Systems</v>
          </cell>
          <cell r="E660" t="str">
            <v>Notes Cost Recovery Systems</v>
          </cell>
          <cell r="F660" t="str">
            <v>TSD IT Cost Recovery</v>
          </cell>
          <cell r="H660" t="str">
            <v>Administration</v>
          </cell>
          <cell r="I660" t="str">
            <v>Systems - Business Systems for Internal Use</v>
          </cell>
          <cell r="J660" t="str">
            <v>Less than 10 at a Single Site</v>
          </cell>
          <cell r="K660" t="str">
            <v>Custom In House Developed</v>
          </cell>
          <cell r="L660" t="str">
            <v>In Production</v>
          </cell>
          <cell r="P660">
            <v>39965</v>
          </cell>
          <cell r="Q660">
            <v>4</v>
          </cell>
          <cell r="R660" t="str">
            <v>Local Application</v>
          </cell>
          <cell r="S660" t="str">
            <v>Medium</v>
          </cell>
          <cell r="T660" t="str">
            <v>Technology Services Division</v>
          </cell>
          <cell r="U660" t="str">
            <v>Technology Infrastructure</v>
          </cell>
          <cell r="V660">
            <v>361</v>
          </cell>
          <cell r="W660" t="str">
            <v>Mark Bingley</v>
          </cell>
          <cell r="X660" t="str">
            <v>Jenny Peisley</v>
          </cell>
          <cell r="Z660" t="str">
            <v>Lotus Notes</v>
          </cell>
          <cell r="AA660" t="str">
            <v>Lotus Notes</v>
          </cell>
          <cell r="AB660" t="str">
            <v>LotusScript/LotusFormula</v>
          </cell>
          <cell r="AC660" t="str">
            <v>Corporate Directory</v>
          </cell>
          <cell r="AD660">
            <v>4971.24</v>
          </cell>
          <cell r="AE660">
            <v>9757.2857142857192</v>
          </cell>
          <cell r="AF660">
            <v>1346.42</v>
          </cell>
          <cell r="AG660">
            <v>686</v>
          </cell>
        </row>
        <row r="661">
          <cell r="A661">
            <v>590</v>
          </cell>
          <cell r="B661" t="str">
            <v>Notes Development Guidelines_337914</v>
          </cell>
          <cell r="C661">
            <v>337914</v>
          </cell>
          <cell r="D661" t="str">
            <v>Notes Development Guidelines</v>
          </cell>
          <cell r="E661" t="str">
            <v>Notes Development Guidelines</v>
          </cell>
          <cell r="H661" t="str">
            <v>Information</v>
          </cell>
          <cell r="I661" t="str">
            <v>Systems - Business Systems for Internal Use</v>
          </cell>
          <cell r="K661" t="str">
            <v>Custom In House Developed</v>
          </cell>
          <cell r="L661" t="str">
            <v>De-commissioned</v>
          </cell>
          <cell r="N661">
            <v>36526.5</v>
          </cell>
          <cell r="O661">
            <v>37792</v>
          </cell>
          <cell r="P661">
            <v>37257</v>
          </cell>
          <cell r="Q661">
            <v>5</v>
          </cell>
          <cell r="R661" t="str">
            <v>Local Application</v>
          </cell>
          <cell r="T661" t="str">
            <v>Technology Services Division</v>
          </cell>
          <cell r="U661" t="str">
            <v>Technology Application</v>
          </cell>
          <cell r="V661">
            <v>491</v>
          </cell>
          <cell r="W661" t="str">
            <v>John D Moore</v>
          </cell>
          <cell r="X661" t="str">
            <v>Adrian Paviour</v>
          </cell>
          <cell r="Y661" t="str">
            <v>Ann Hare</v>
          </cell>
          <cell r="Z661" t="str">
            <v>Lotus Notes</v>
          </cell>
          <cell r="AG661">
            <v>590</v>
          </cell>
        </row>
        <row r="662">
          <cell r="A662">
            <v>812</v>
          </cell>
          <cell r="B662" t="str">
            <v>Notes Development Review_337913</v>
          </cell>
          <cell r="C662">
            <v>337913</v>
          </cell>
          <cell r="D662" t="str">
            <v>Notes Development Review</v>
          </cell>
          <cell r="E662" t="str">
            <v>Notes Development Review</v>
          </cell>
          <cell r="H662" t="str">
            <v>Administration</v>
          </cell>
          <cell r="I662" t="str">
            <v>Systems - Business Systems for Internal Use</v>
          </cell>
          <cell r="K662" t="str">
            <v>Custom In House Developed</v>
          </cell>
          <cell r="L662" t="str">
            <v>De-commissioned</v>
          </cell>
          <cell r="N662">
            <v>37369</v>
          </cell>
          <cell r="P662">
            <v>37257</v>
          </cell>
          <cell r="Q662">
            <v>5</v>
          </cell>
          <cell r="R662" t="str">
            <v>Local Application</v>
          </cell>
          <cell r="T662" t="str">
            <v>Technology Services Division</v>
          </cell>
          <cell r="U662" t="str">
            <v>Technology Application</v>
          </cell>
          <cell r="V662">
            <v>491</v>
          </cell>
          <cell r="W662" t="str">
            <v>Bruce Green</v>
          </cell>
          <cell r="X662" t="str">
            <v>Adrian Paviour</v>
          </cell>
          <cell r="Y662" t="str">
            <v>Michael Textor</v>
          </cell>
          <cell r="Z662" t="str">
            <v>Lotus Notes</v>
          </cell>
          <cell r="AG662">
            <v>812</v>
          </cell>
        </row>
        <row r="663">
          <cell r="A663">
            <v>687</v>
          </cell>
          <cell r="B663" t="str">
            <v>Notes Improv to Ventura Filter_337915</v>
          </cell>
          <cell r="C663">
            <v>337915</v>
          </cell>
          <cell r="D663" t="str">
            <v>Notes Improv to Ventura Filter</v>
          </cell>
          <cell r="E663" t="str">
            <v>Notes Improv to Ventura Filter</v>
          </cell>
          <cell r="F663" t="str">
            <v>Publishing and Dissemination</v>
          </cell>
          <cell r="G663" t="str">
            <v>was decommissioned after 2009 impairment testing</v>
          </cell>
          <cell r="H663" t="str">
            <v>Distribution</v>
          </cell>
          <cell r="I663" t="str">
            <v>Distribution</v>
          </cell>
          <cell r="K663" t="str">
            <v>Custom In House Developed</v>
          </cell>
          <cell r="L663" t="str">
            <v>De-commissioned</v>
          </cell>
          <cell r="O663">
            <v>39986</v>
          </cell>
          <cell r="P663">
            <v>37257</v>
          </cell>
          <cell r="Q663">
            <v>5</v>
          </cell>
          <cell r="R663" t="str">
            <v>Local Application</v>
          </cell>
          <cell r="S663" t="str">
            <v>Low</v>
          </cell>
          <cell r="T663" t="str">
            <v>Integrated Collection and Dissemination Services</v>
          </cell>
          <cell r="U663" t="str">
            <v>Customer Services Branch</v>
          </cell>
          <cell r="V663">
            <v>311</v>
          </cell>
          <cell r="W663" t="str">
            <v>Paul Sewell</v>
          </cell>
          <cell r="Y663" t="str">
            <v>Chris Conran</v>
          </cell>
          <cell r="Z663" t="str">
            <v>PC</v>
          </cell>
          <cell r="AG663">
            <v>687</v>
          </cell>
        </row>
        <row r="664">
          <cell r="A664">
            <v>324</v>
          </cell>
          <cell r="B664" t="str">
            <v>Notes User Registration -  Ver 3.13_337916</v>
          </cell>
          <cell r="C664">
            <v>337916</v>
          </cell>
          <cell r="D664" t="str">
            <v>Notes User Registration</v>
          </cell>
          <cell r="E664" t="str">
            <v>Notes User Registration -  Ver 3.13</v>
          </cell>
          <cell r="F664" t="str">
            <v>TSD Client Services</v>
          </cell>
          <cell r="G664" t="str">
            <v>Interface to standard Notes user registration facilities Based on information identified during the Application Assessment process this application was decommissioned</v>
          </cell>
          <cell r="H664" t="str">
            <v>Administration</v>
          </cell>
          <cell r="I664" t="str">
            <v>Systems - Business Systems for Internal Use</v>
          </cell>
          <cell r="J664" t="str">
            <v>Less than 10 at a Single Site</v>
          </cell>
          <cell r="K664" t="str">
            <v>Custom In House Developed</v>
          </cell>
          <cell r="L664" t="str">
            <v>De-commissioned</v>
          </cell>
          <cell r="M664">
            <v>3.13</v>
          </cell>
          <cell r="N664">
            <v>34335.5</v>
          </cell>
          <cell r="O664">
            <v>40238</v>
          </cell>
          <cell r="P664">
            <v>39965</v>
          </cell>
          <cell r="Q664">
            <v>3</v>
          </cell>
          <cell r="R664" t="str">
            <v>Local Application</v>
          </cell>
          <cell r="S664" t="str">
            <v>Low</v>
          </cell>
          <cell r="T664" t="str">
            <v>Technology Services Division</v>
          </cell>
          <cell r="U664" t="str">
            <v>Technology Infrastructure</v>
          </cell>
          <cell r="V664">
            <v>277</v>
          </cell>
          <cell r="W664" t="str">
            <v>Andrew Gill,Mark Bingley</v>
          </cell>
          <cell r="X664" t="str">
            <v>Matthew Artis</v>
          </cell>
          <cell r="Y664" t="str">
            <v>Andrew Gill</v>
          </cell>
          <cell r="Z664" t="str">
            <v>Lotus Notes</v>
          </cell>
          <cell r="AA664" t="str">
            <v>Lotus Notes</v>
          </cell>
          <cell r="AB664" t="str">
            <v>LotusScript/LotusFormula</v>
          </cell>
          <cell r="AG664">
            <v>324</v>
          </cell>
        </row>
        <row r="665">
          <cell r="A665">
            <v>523</v>
          </cell>
          <cell r="B665" t="str">
            <v>Notifications to Staff from Rainbow_337917</v>
          </cell>
          <cell r="C665">
            <v>337917</v>
          </cell>
          <cell r="D665" t="str">
            <v>Notifications to Staff from Rainbow</v>
          </cell>
          <cell r="E665" t="str">
            <v>Notifications to Staff from Rainbow</v>
          </cell>
          <cell r="F665" t="str">
            <v>HR Systems</v>
          </cell>
          <cell r="G665"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H665" t="str">
            <v>Administration</v>
          </cell>
          <cell r="I665" t="str">
            <v>Systems - Business Systems for Internal Use</v>
          </cell>
          <cell r="J665" t="str">
            <v>10 to 100 Users</v>
          </cell>
          <cell r="K665" t="str">
            <v>Custom In House Developed</v>
          </cell>
          <cell r="L665" t="str">
            <v>In Production - Development Continuing</v>
          </cell>
          <cell r="P665">
            <v>39965</v>
          </cell>
          <cell r="Q665">
            <v>7</v>
          </cell>
          <cell r="R665" t="str">
            <v>Local Application</v>
          </cell>
          <cell r="S665" t="str">
            <v>Medium</v>
          </cell>
          <cell r="T665" t="str">
            <v>Chief Operating Officer</v>
          </cell>
          <cell r="U665" t="str">
            <v>Financial Management</v>
          </cell>
          <cell r="V665">
            <v>412</v>
          </cell>
          <cell r="W665" t="str">
            <v>Jeremy Michell</v>
          </cell>
          <cell r="X665" t="str">
            <v>Julie Gibson</v>
          </cell>
          <cell r="Y665" t="str">
            <v>Jeremy Michell</v>
          </cell>
          <cell r="Z665" t="str">
            <v>Mid-Range</v>
          </cell>
          <cell r="AD665">
            <v>0</v>
          </cell>
          <cell r="AF665">
            <v>0</v>
          </cell>
          <cell r="AG665">
            <v>523</v>
          </cell>
        </row>
        <row r="666">
          <cell r="A666">
            <v>918</v>
          </cell>
          <cell r="B666" t="str">
            <v>NSS Infrastructure -  Ver v1_343738</v>
          </cell>
          <cell r="C666">
            <v>343738</v>
          </cell>
          <cell r="D666" t="str">
            <v>NSS Infrastructure</v>
          </cell>
          <cell r="E666" t="str">
            <v>NSS Infrastructure -  Ver v1</v>
          </cell>
          <cell r="F666" t="str">
            <v>NSS Systems</v>
          </cell>
          <cell r="G666" t="str">
            <v>Investigations, proof of concepts, pilot systems, and production systems for the NSS. Digital License Injection (Creative Commons)</v>
          </cell>
          <cell r="H666" t="str">
            <v>Information</v>
          </cell>
          <cell r="J666" t="str">
            <v>External to the ABS</v>
          </cell>
          <cell r="K666" t="str">
            <v>Custom In House Developed</v>
          </cell>
          <cell r="L666" t="str">
            <v>De-commissioned</v>
          </cell>
          <cell r="M666" t="str">
            <v>v1</v>
          </cell>
          <cell r="P666">
            <v>39965</v>
          </cell>
          <cell r="Q666">
            <v>1</v>
          </cell>
          <cell r="R666" t="str">
            <v>Local Application</v>
          </cell>
          <cell r="S666" t="str">
            <v>High</v>
          </cell>
          <cell r="T666" t="str">
            <v>Methodology and Data Management Division</v>
          </cell>
          <cell r="U666" t="str">
            <v>NSS Leadership</v>
          </cell>
          <cell r="V666">
            <v>161</v>
          </cell>
          <cell r="W666" t="str">
            <v>Rick Molony</v>
          </cell>
          <cell r="X666" t="str">
            <v>Mark Lound</v>
          </cell>
          <cell r="Y666" t="str">
            <v>Paul Nicholls</v>
          </cell>
          <cell r="Z666" t="str">
            <v>PC</v>
          </cell>
          <cell r="AB666" t="str">
            <v>Java</v>
          </cell>
          <cell r="AE666">
            <v>0</v>
          </cell>
          <cell r="AG666">
            <v>918</v>
          </cell>
        </row>
        <row r="667">
          <cell r="A667">
            <v>1050</v>
          </cell>
          <cell r="B667" t="str">
            <v>NSS Website -  Ver 1.00_357506</v>
          </cell>
          <cell r="C667">
            <v>357506</v>
          </cell>
          <cell r="D667" t="str">
            <v>NSS Website</v>
          </cell>
          <cell r="E667" t="str">
            <v>NSS Website -  Ver 1.00</v>
          </cell>
          <cell r="F667" t="str">
            <v>NSS Systems</v>
          </cell>
          <cell r="H667" t="str">
            <v>Statistical</v>
          </cell>
          <cell r="J667" t="str">
            <v>External to the ABS</v>
          </cell>
          <cell r="K667" t="str">
            <v>Custom In House Developed</v>
          </cell>
          <cell r="L667" t="str">
            <v>In Production - Development Continuing</v>
          </cell>
          <cell r="M667">
            <v>1</v>
          </cell>
          <cell r="P667">
            <v>39965</v>
          </cell>
          <cell r="Q667">
            <v>8</v>
          </cell>
          <cell r="R667" t="str">
            <v>Local Application</v>
          </cell>
          <cell r="S667" t="str">
            <v>High</v>
          </cell>
          <cell r="T667" t="str">
            <v>Methodology and Data Management Division</v>
          </cell>
          <cell r="U667" t="str">
            <v>NSS Leadership</v>
          </cell>
          <cell r="V667">
            <v>161</v>
          </cell>
          <cell r="W667" t="str">
            <v>Helen Robson</v>
          </cell>
          <cell r="X667" t="str">
            <v>Mark Lound</v>
          </cell>
          <cell r="Y667" t="str">
            <v>Helen Robson</v>
          </cell>
          <cell r="Z667" t="str">
            <v>Lotus Notes</v>
          </cell>
          <cell r="AB667" t="str">
            <v>LotusScript/LotusFormula</v>
          </cell>
          <cell r="AD667">
            <v>48145</v>
          </cell>
          <cell r="AE667">
            <v>14229</v>
          </cell>
          <cell r="AF667">
            <v>43113.23</v>
          </cell>
          <cell r="AG667">
            <v>1050</v>
          </cell>
        </row>
        <row r="668">
          <cell r="A668">
            <v>916</v>
          </cell>
          <cell r="B668" t="str">
            <v>NSW Car Booking -  Ver 2.1_343739</v>
          </cell>
          <cell r="C668">
            <v>343739</v>
          </cell>
          <cell r="D668" t="str">
            <v>NSW Car Booking</v>
          </cell>
          <cell r="E668" t="str">
            <v>NSW Car Booking -  Ver 2.1</v>
          </cell>
          <cell r="F668" t="str">
            <v>State Systems</v>
          </cell>
          <cell r="H668" t="str">
            <v>Administration</v>
          </cell>
          <cell r="J668" t="str">
            <v>10 to 100 Users</v>
          </cell>
          <cell r="K668" t="str">
            <v>Custom In House Developed</v>
          </cell>
          <cell r="L668" t="str">
            <v>In Production</v>
          </cell>
          <cell r="M668">
            <v>2.1</v>
          </cell>
          <cell r="N668">
            <v>37060</v>
          </cell>
          <cell r="P668">
            <v>39965</v>
          </cell>
          <cell r="Q668">
            <v>7</v>
          </cell>
          <cell r="R668" t="str">
            <v>Local Application</v>
          </cell>
          <cell r="S668" t="str">
            <v>Medium</v>
          </cell>
          <cell r="T668" t="str">
            <v>Corporate Services Division</v>
          </cell>
          <cell r="U668" t="str">
            <v>** No Branch</v>
          </cell>
          <cell r="V668">
            <v>971</v>
          </cell>
          <cell r="W668" t="str">
            <v>Jeanette Cotterill</v>
          </cell>
          <cell r="X668" t="str">
            <v>Tony Dwyer</v>
          </cell>
          <cell r="Y668" t="str">
            <v>Dale Connolly</v>
          </cell>
          <cell r="Z668" t="str">
            <v>Lotus Notes</v>
          </cell>
          <cell r="AD668">
            <v>0</v>
          </cell>
          <cell r="AF668">
            <v>0</v>
          </cell>
          <cell r="AG668">
            <v>916</v>
          </cell>
        </row>
        <row r="669">
          <cell r="A669">
            <v>61</v>
          </cell>
          <cell r="B669" t="str">
            <v>Nsw Crime And Safety Survey_337918</v>
          </cell>
          <cell r="C669">
            <v>337918</v>
          </cell>
          <cell r="D669" t="str">
            <v>Nsw Crime And Safety Survey</v>
          </cell>
          <cell r="E669" t="str">
            <v>Nsw Crime And Safety Survey</v>
          </cell>
          <cell r="F669" t="str">
            <v>State Systems</v>
          </cell>
          <cell r="G669"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H669" t="str">
            <v>Statistical</v>
          </cell>
          <cell r="I669" t="str">
            <v>Collection Processing System</v>
          </cell>
          <cell r="K669" t="str">
            <v>Custom In House Developed</v>
          </cell>
          <cell r="L669" t="str">
            <v>De-commissioned</v>
          </cell>
          <cell r="N669">
            <v>34072.5</v>
          </cell>
          <cell r="O669">
            <v>39986</v>
          </cell>
          <cell r="P669">
            <v>37257</v>
          </cell>
          <cell r="Q669">
            <v>10</v>
          </cell>
          <cell r="R669" t="str">
            <v>Local Application</v>
          </cell>
          <cell r="S669" t="str">
            <v>Low</v>
          </cell>
          <cell r="T669" t="str">
            <v>** No Division/Group</v>
          </cell>
          <cell r="U669" t="str">
            <v>** No Branch</v>
          </cell>
          <cell r="V669">
            <v>811</v>
          </cell>
          <cell r="W669" t="str">
            <v>Dale Connolly</v>
          </cell>
          <cell r="X669" t="str">
            <v>Michael Clarke</v>
          </cell>
          <cell r="Y669" t="str">
            <v>Dale Connolly</v>
          </cell>
          <cell r="Z669" t="str">
            <v>PC</v>
          </cell>
          <cell r="AB669" t="str">
            <v>SAS</v>
          </cell>
          <cell r="AG669">
            <v>61</v>
          </cell>
        </row>
        <row r="670">
          <cell r="A670">
            <v>1144</v>
          </cell>
          <cell r="B670" t="str">
            <v>NSW Office Notes DB_365441</v>
          </cell>
          <cell r="C670">
            <v>365441</v>
          </cell>
          <cell r="D670" t="str">
            <v>NSW Office Notes DB</v>
          </cell>
          <cell r="E670" t="str">
            <v>NSW Office Notes DB</v>
          </cell>
          <cell r="F670" t="str">
            <v>State Systems</v>
          </cell>
          <cell r="H670" t="str">
            <v>Statistical</v>
          </cell>
          <cell r="J670" t="str">
            <v>Less than 10 at a Single Site</v>
          </cell>
          <cell r="K670" t="str">
            <v>Custom In House Developed</v>
          </cell>
          <cell r="L670" t="str">
            <v>In Production</v>
          </cell>
          <cell r="P670">
            <v>39965</v>
          </cell>
          <cell r="Q670">
            <v>6</v>
          </cell>
          <cell r="R670" t="str">
            <v>Local Application</v>
          </cell>
          <cell r="S670" t="str">
            <v>Medium</v>
          </cell>
          <cell r="T670" t="str">
            <v>** No Division/Group</v>
          </cell>
          <cell r="U670" t="str">
            <v>** No Branch</v>
          </cell>
          <cell r="V670">
            <v>811</v>
          </cell>
          <cell r="Z670" t="str">
            <v>Lotus Notes</v>
          </cell>
          <cell r="AD670">
            <v>70751</v>
          </cell>
          <cell r="AE670">
            <v>62989</v>
          </cell>
          <cell r="AF670">
            <v>66468.5</v>
          </cell>
          <cell r="AG670">
            <v>1144</v>
          </cell>
        </row>
        <row r="671">
          <cell r="A671">
            <v>1160</v>
          </cell>
          <cell r="B671" t="str">
            <v>NSW SCB DB_364782</v>
          </cell>
          <cell r="C671">
            <v>364782</v>
          </cell>
          <cell r="D671" t="str">
            <v>NSW SCB DB</v>
          </cell>
          <cell r="E671" t="str">
            <v>NSW SCB DB</v>
          </cell>
          <cell r="F671" t="str">
            <v>State Systems</v>
          </cell>
          <cell r="G671" t="str">
            <v>This is a modified version of the WDB template for the Statistical Co-ordination Branch in the NSW office.</v>
          </cell>
          <cell r="H671" t="str">
            <v>Customer Service</v>
          </cell>
          <cell r="J671" t="str">
            <v>10 to 100 Users</v>
          </cell>
          <cell r="K671" t="str">
            <v>Custom In House Developed</v>
          </cell>
          <cell r="L671" t="str">
            <v>In Production</v>
          </cell>
          <cell r="N671">
            <v>39570</v>
          </cell>
          <cell r="P671">
            <v>39965</v>
          </cell>
          <cell r="Q671">
            <v>6</v>
          </cell>
          <cell r="R671" t="str">
            <v>Local Application</v>
          </cell>
          <cell r="S671" t="str">
            <v>Medium</v>
          </cell>
          <cell r="T671" t="str">
            <v>** No Division/Group</v>
          </cell>
          <cell r="U671" t="str">
            <v>** No Branch</v>
          </cell>
          <cell r="V671">
            <v>811</v>
          </cell>
          <cell r="X671" t="str">
            <v>Allan McLean</v>
          </cell>
          <cell r="Z671" t="str">
            <v>Lotus Notes</v>
          </cell>
          <cell r="AD671">
            <v>263</v>
          </cell>
          <cell r="AF671">
            <v>208.22</v>
          </cell>
          <cell r="AG671">
            <v>1160</v>
          </cell>
        </row>
        <row r="672">
          <cell r="A672">
            <v>1270</v>
          </cell>
          <cell r="B672" t="str">
            <v>Ocimum -  Ver 0.1_373758</v>
          </cell>
          <cell r="C672">
            <v>373758</v>
          </cell>
          <cell r="D672" t="str">
            <v>Ocimum</v>
          </cell>
          <cell r="E672" t="str">
            <v>Ocimum -  Ver 0.1</v>
          </cell>
          <cell r="G672" t="str">
            <v>Application to implement IMTP objectives, including metadata management</v>
          </cell>
          <cell r="H672" t="str">
            <v>Statistical</v>
          </cell>
          <cell r="J672" t="str">
            <v>More than 100 Users</v>
          </cell>
          <cell r="K672" t="str">
            <v>Custom In House Developed</v>
          </cell>
          <cell r="L672" t="str">
            <v>Under Development</v>
          </cell>
          <cell r="M672">
            <v>0.1</v>
          </cell>
          <cell r="P672">
            <v>40360</v>
          </cell>
          <cell r="Q672">
            <v>15</v>
          </cell>
          <cell r="R672" t="str">
            <v>Business Infrastructure Application</v>
          </cell>
          <cell r="S672" t="str">
            <v>High</v>
          </cell>
          <cell r="T672" t="str">
            <v>Areas working to Statistician</v>
          </cell>
          <cell r="U672" t="str">
            <v>Information Management Transformation Program</v>
          </cell>
          <cell r="V672">
            <v>14</v>
          </cell>
          <cell r="X672" t="str">
            <v>Chi Nguyen</v>
          </cell>
          <cell r="Z672" t="str">
            <v>Midrange - Windows</v>
          </cell>
          <cell r="AG672">
            <v>1270</v>
          </cell>
        </row>
        <row r="673">
          <cell r="A673">
            <v>925</v>
          </cell>
          <cell r="B673" t="str">
            <v>Offender Based Statistics System -  Ver 1.0_343740</v>
          </cell>
          <cell r="C673">
            <v>343740</v>
          </cell>
          <cell r="D673" t="str">
            <v>Offender Based Statistics System</v>
          </cell>
          <cell r="E673" t="str">
            <v>Offender Based Statistics System -  Ver 1.0</v>
          </cell>
          <cell r="F673" t="str">
            <v>National Crime &amp; Justice Statistics Systems</v>
          </cell>
          <cell r="G673" t="str">
            <v>Processing system for Offender Based Statistics - uses state/territory origin admin. data. Via lotus notes db: , initiates loading of provider data to Oracle tables by running SAS EG processes in the background. Also uses SPEED/Centura/SAS EG background processing for reporting.</v>
          </cell>
          <cell r="H673" t="str">
            <v>Statistical</v>
          </cell>
          <cell r="J673" t="str">
            <v>Less than 10 at a Single Site</v>
          </cell>
          <cell r="K673" t="str">
            <v>Custom In House Developed</v>
          </cell>
          <cell r="L673" t="str">
            <v>In Production - Development Continuing</v>
          </cell>
          <cell r="M673">
            <v>1</v>
          </cell>
          <cell r="N673">
            <v>37805</v>
          </cell>
          <cell r="P673">
            <v>39965</v>
          </cell>
          <cell r="Q673">
            <v>2</v>
          </cell>
          <cell r="R673" t="str">
            <v>Local Application</v>
          </cell>
          <cell r="S673" t="str">
            <v>Medium</v>
          </cell>
          <cell r="T673" t="str">
            <v>Social Statistics Group</v>
          </cell>
          <cell r="U673" t="str">
            <v>** No Branch</v>
          </cell>
          <cell r="V673">
            <v>436</v>
          </cell>
          <cell r="W673" t="str">
            <v>Jeremy Michell</v>
          </cell>
          <cell r="X673" t="str">
            <v>Soula Macfarlane</v>
          </cell>
          <cell r="Y673" t="str">
            <v>Jeremy Michell</v>
          </cell>
          <cell r="Z673" t="str">
            <v>PC</v>
          </cell>
          <cell r="AB673" t="str">
            <v>CENTURA</v>
          </cell>
          <cell r="AD673">
            <v>8928</v>
          </cell>
          <cell r="AE673">
            <v>2232</v>
          </cell>
          <cell r="AF673">
            <v>7068</v>
          </cell>
          <cell r="AG673">
            <v>925</v>
          </cell>
        </row>
        <row r="674">
          <cell r="A674">
            <v>799</v>
          </cell>
          <cell r="B674" t="str">
            <v>Office Supplies DB_337919</v>
          </cell>
          <cell r="C674">
            <v>337919</v>
          </cell>
          <cell r="D674" t="str">
            <v>Office Supplies DB</v>
          </cell>
          <cell r="E674" t="str">
            <v>Office Supplies DB</v>
          </cell>
          <cell r="G674" t="str">
            <v>This database is used to store and display management information for the stores outsourcing. It also stores a number of request and feedback forms and is used as a staging area prior to data being loaded into Oracle Financials.</v>
          </cell>
          <cell r="H674" t="str">
            <v>Administration</v>
          </cell>
          <cell r="I674" t="str">
            <v>Financial</v>
          </cell>
          <cell r="J674" t="str">
            <v>Less than 10 Across Sites</v>
          </cell>
          <cell r="K674" t="str">
            <v>Custom In House Developed</v>
          </cell>
          <cell r="L674" t="str">
            <v>In Production - Minimum Maintenance</v>
          </cell>
          <cell r="N674">
            <v>37412</v>
          </cell>
          <cell r="P674">
            <v>37257</v>
          </cell>
          <cell r="Q674">
            <v>5</v>
          </cell>
          <cell r="R674" t="str">
            <v>Local Application</v>
          </cell>
          <cell r="S674" t="str">
            <v>Low</v>
          </cell>
          <cell r="T674" t="str">
            <v>Chief Operating Officer</v>
          </cell>
          <cell r="U674" t="str">
            <v>Financial Management</v>
          </cell>
          <cell r="V674">
            <v>391</v>
          </cell>
          <cell r="W674" t="str">
            <v>Ta-Csd Director</v>
          </cell>
          <cell r="X674" t="str">
            <v>Peter Harding</v>
          </cell>
          <cell r="Y674" t="str">
            <v>Ta-Csd Director</v>
          </cell>
          <cell r="Z674" t="str">
            <v>Lotus Notes</v>
          </cell>
          <cell r="AB674" t="str">
            <v>LotusScript/LotusFormula</v>
          </cell>
          <cell r="AD674">
            <v>0</v>
          </cell>
          <cell r="AF674">
            <v>0</v>
          </cell>
          <cell r="AG674">
            <v>799</v>
          </cell>
        </row>
        <row r="675">
          <cell r="A675">
            <v>866</v>
          </cell>
          <cell r="B675" t="str">
            <v>OHAS Reporting System -  Ver 1.00_339582</v>
          </cell>
          <cell r="C675">
            <v>339582</v>
          </cell>
          <cell r="D675" t="str">
            <v>OHAS Reporting System</v>
          </cell>
          <cell r="E675" t="str">
            <v>OHAS Reporting System -  Ver 1.00</v>
          </cell>
          <cell r="F675" t="str">
            <v>HR Systems</v>
          </cell>
          <cell r="G675" t="str">
            <v>System which captures data from Comcare, subsets and produces various reports</v>
          </cell>
          <cell r="H675" t="str">
            <v>Administration</v>
          </cell>
          <cell r="I675" t="str">
            <v>Human Resources</v>
          </cell>
          <cell r="K675" t="str">
            <v>Custom In House Developed</v>
          </cell>
          <cell r="L675" t="str">
            <v>De-commissioned</v>
          </cell>
          <cell r="M675">
            <v>1</v>
          </cell>
          <cell r="N675">
            <v>37608</v>
          </cell>
          <cell r="O675">
            <v>38166</v>
          </cell>
          <cell r="P675">
            <v>37500</v>
          </cell>
          <cell r="Q675">
            <v>10</v>
          </cell>
          <cell r="R675" t="str">
            <v>Local Application</v>
          </cell>
          <cell r="S675" t="str">
            <v>Low</v>
          </cell>
          <cell r="T675" t="str">
            <v>Corporate Services Division</v>
          </cell>
          <cell r="U675" t="str">
            <v>Human Resources Branch</v>
          </cell>
          <cell r="V675">
            <v>414</v>
          </cell>
          <cell r="W675" t="str">
            <v>Jeremy Michell</v>
          </cell>
          <cell r="Y675" t="str">
            <v>Jeremy Michell</v>
          </cell>
          <cell r="Z675" t="str">
            <v>Other</v>
          </cell>
          <cell r="AB675" t="str">
            <v>SAS</v>
          </cell>
          <cell r="AG675">
            <v>866</v>
          </cell>
        </row>
        <row r="676">
          <cell r="A676">
            <v>30</v>
          </cell>
          <cell r="B676" t="str">
            <v>OHAS Task Tracking -  Ver 1.17_337721</v>
          </cell>
          <cell r="C676">
            <v>337721</v>
          </cell>
          <cell r="D676" t="str">
            <v>OHAS Task Tracking</v>
          </cell>
          <cell r="E676" t="str">
            <v>OHAS Task Tracking -  Ver 1.17</v>
          </cell>
          <cell r="H676" t="str">
            <v>Administration</v>
          </cell>
          <cell r="I676" t="str">
            <v>Systems - Business Systems for Internal Use</v>
          </cell>
          <cell r="K676" t="str">
            <v>Custom In House Developed</v>
          </cell>
          <cell r="L676" t="str">
            <v>De-commissioned</v>
          </cell>
          <cell r="M676">
            <v>1.17</v>
          </cell>
          <cell r="N676">
            <v>36678</v>
          </cell>
          <cell r="O676">
            <v>38817</v>
          </cell>
          <cell r="P676">
            <v>37257</v>
          </cell>
          <cell r="Q676">
            <v>10</v>
          </cell>
          <cell r="R676" t="str">
            <v>Local Application</v>
          </cell>
          <cell r="S676" t="str">
            <v>Low</v>
          </cell>
          <cell r="T676" t="str">
            <v>Services Group</v>
          </cell>
          <cell r="U676" t="str">
            <v>Business Operations</v>
          </cell>
          <cell r="V676">
            <v>414</v>
          </cell>
          <cell r="W676" t="str">
            <v>John D Moore</v>
          </cell>
          <cell r="X676" t="str">
            <v>Carolyn Guy</v>
          </cell>
          <cell r="Y676" t="str">
            <v>Ann Hare</v>
          </cell>
          <cell r="Z676" t="str">
            <v>Lotus Notes</v>
          </cell>
          <cell r="AB676" t="str">
            <v>LotusScript/LotusFormula</v>
          </cell>
          <cell r="AG676">
            <v>30</v>
          </cell>
        </row>
        <row r="677">
          <cell r="A677">
            <v>1163</v>
          </cell>
          <cell r="B677" t="str">
            <v>Online Registration System_364581</v>
          </cell>
          <cell r="C677">
            <v>364581</v>
          </cell>
          <cell r="D677" t="str">
            <v>Online Registration System</v>
          </cell>
          <cell r="E677" t="str">
            <v>Online Registration System</v>
          </cell>
          <cell r="F677" t="str">
            <v>Census</v>
          </cell>
          <cell r="G677" t="str">
            <v>The ORS provides unified user registration and authentication services for public-facing services (mainly those hosted as part of the ABS website). It exposes two web services - for registration actions and authentication - and uses an LDAP store in the back-end.</v>
          </cell>
          <cell r="H677" t="str">
            <v>Publishing</v>
          </cell>
          <cell r="J677" t="str">
            <v>External to the ABS</v>
          </cell>
          <cell r="K677" t="str">
            <v>Custom In House Developed</v>
          </cell>
          <cell r="L677" t="str">
            <v>In Production - Development Continuing</v>
          </cell>
          <cell r="N677">
            <v>39748</v>
          </cell>
          <cell r="P677">
            <v>39965</v>
          </cell>
          <cell r="Q677">
            <v>4</v>
          </cell>
          <cell r="R677" t="str">
            <v>Business Critical Application</v>
          </cell>
          <cell r="S677" t="str">
            <v>High</v>
          </cell>
          <cell r="T677" t="str">
            <v>Population Labour Industry and Environment Statistics Group</v>
          </cell>
          <cell r="U677" t="str">
            <v>Population Census</v>
          </cell>
          <cell r="V677">
            <v>211</v>
          </cell>
          <cell r="W677" t="str">
            <v>Ken Smith</v>
          </cell>
          <cell r="X677" t="str">
            <v>Jenny Telford</v>
          </cell>
          <cell r="Y677" t="str">
            <v>Ken Smith</v>
          </cell>
          <cell r="Z677" t="str">
            <v>Mid-Range</v>
          </cell>
          <cell r="AA677" t="str">
            <v>Java/Eclipse</v>
          </cell>
          <cell r="AB677" t="str">
            <v>Java</v>
          </cell>
          <cell r="AD677">
            <v>0</v>
          </cell>
          <cell r="AF677">
            <v>0</v>
          </cell>
          <cell r="AG677">
            <v>1163</v>
          </cell>
        </row>
        <row r="678">
          <cell r="A678">
            <v>137</v>
          </cell>
          <cell r="B678" t="str">
            <v>OPEL_</v>
          </cell>
          <cell r="D678" t="str">
            <v>OPEL</v>
          </cell>
          <cell r="E678" t="str">
            <v>OPEL</v>
          </cell>
          <cell r="I678" t="str">
            <v>Other - None of the above (specify purpose)</v>
          </cell>
          <cell r="K678" t="str">
            <v>Custom In House Developed</v>
          </cell>
          <cell r="L678" t="str">
            <v>De-commissioned</v>
          </cell>
          <cell r="O678">
            <v>36312</v>
          </cell>
          <cell r="P678">
            <v>0</v>
          </cell>
          <cell r="T678" t="str">
            <v>** No Division/Group</v>
          </cell>
          <cell r="U678" t="str">
            <v>** No Branch</v>
          </cell>
          <cell r="W678" t="str">
            <v>Jeanette Cotterill</v>
          </cell>
          <cell r="X678" t="str">
            <v>Heather Jones</v>
          </cell>
          <cell r="Z678" t="str">
            <v>PC</v>
          </cell>
          <cell r="AG678">
            <v>137</v>
          </cell>
        </row>
        <row r="679">
          <cell r="A679">
            <v>978</v>
          </cell>
          <cell r="B679" t="str">
            <v>Oracle Financials_337723</v>
          </cell>
          <cell r="C679">
            <v>337723</v>
          </cell>
          <cell r="D679" t="str">
            <v>Oracle Financials</v>
          </cell>
          <cell r="E679" t="str">
            <v>Oracle Financials</v>
          </cell>
          <cell r="F679" t="str">
            <v>Other Corporate Services Systems</v>
          </cell>
          <cell r="G679" t="str">
            <v>Financial System, based on third party product supplied by ORACLE Corporation - ORACLE Government Financials</v>
          </cell>
          <cell r="H679" t="str">
            <v>Administration</v>
          </cell>
          <cell r="I679" t="str">
            <v>Financial</v>
          </cell>
          <cell r="J679" t="str">
            <v>10 to 100 Users</v>
          </cell>
          <cell r="K679" t="str">
            <v>Custom In House Developed</v>
          </cell>
          <cell r="L679" t="str">
            <v>In Production - Minimum Maintenance</v>
          </cell>
          <cell r="N679">
            <v>37564</v>
          </cell>
          <cell r="P679">
            <v>39965</v>
          </cell>
          <cell r="Q679">
            <v>10</v>
          </cell>
          <cell r="R679" t="str">
            <v>Business Infrastructure Application</v>
          </cell>
          <cell r="S679" t="str">
            <v>High</v>
          </cell>
          <cell r="T679" t="str">
            <v>Chief Operating Officer</v>
          </cell>
          <cell r="U679" t="str">
            <v>Financial Management</v>
          </cell>
          <cell r="V679">
            <v>402</v>
          </cell>
          <cell r="W679" t="str">
            <v>Jeremy Michell</v>
          </cell>
          <cell r="X679" t="str">
            <v>Eric Sadlowski</v>
          </cell>
          <cell r="Y679" t="str">
            <v>Jeremy Michell</v>
          </cell>
          <cell r="Z679" t="str">
            <v>Mid-Range</v>
          </cell>
          <cell r="AB679" t="str">
            <v>PLSQL</v>
          </cell>
          <cell r="AD679">
            <v>467441.28</v>
          </cell>
          <cell r="AE679">
            <v>29292.428571428602</v>
          </cell>
          <cell r="AF679">
            <v>188732.46</v>
          </cell>
          <cell r="AG679">
            <v>978</v>
          </cell>
        </row>
        <row r="680">
          <cell r="A680">
            <v>688</v>
          </cell>
          <cell r="B680" t="str">
            <v>Oracle Financials -  Ver 10.7_337722</v>
          </cell>
          <cell r="C680">
            <v>337722</v>
          </cell>
          <cell r="D680" t="str">
            <v>Oracle Financials</v>
          </cell>
          <cell r="E680" t="str">
            <v>Oracle Financials -  Ver 10.7</v>
          </cell>
          <cell r="F680" t="str">
            <v>Financial</v>
          </cell>
          <cell r="G680" t="str">
            <v>Financial System, based on third party product supplied by ORACLE Corporation - ORACLE Government Financials</v>
          </cell>
          <cell r="H680" t="str">
            <v>Administration</v>
          </cell>
          <cell r="I680" t="str">
            <v>Financial</v>
          </cell>
          <cell r="K680" t="str">
            <v>Custom In House Developed</v>
          </cell>
          <cell r="L680" t="str">
            <v>De-commissioned</v>
          </cell>
          <cell r="M680">
            <v>10.7</v>
          </cell>
          <cell r="N680">
            <v>34151</v>
          </cell>
          <cell r="O680">
            <v>38163</v>
          </cell>
          <cell r="P680">
            <v>37257</v>
          </cell>
          <cell r="Q680">
            <v>5</v>
          </cell>
          <cell r="R680" t="str">
            <v>Business Infrastructure Application</v>
          </cell>
          <cell r="S680" t="str">
            <v>Medium</v>
          </cell>
          <cell r="T680" t="str">
            <v>Corporate Services Division</v>
          </cell>
          <cell r="U680" t="str">
            <v>Financial Management</v>
          </cell>
          <cell r="V680">
            <v>402</v>
          </cell>
          <cell r="W680" t="str">
            <v>Jeremy Michell</v>
          </cell>
          <cell r="Y680" t="str">
            <v>Jeremy Michell</v>
          </cell>
          <cell r="Z680" t="str">
            <v>Mid-Range</v>
          </cell>
          <cell r="AB680" t="str">
            <v>PL/SQL</v>
          </cell>
          <cell r="AG680">
            <v>688</v>
          </cell>
        </row>
        <row r="681">
          <cell r="A681">
            <v>784</v>
          </cell>
          <cell r="B681" t="str">
            <v>Oracle Financials - V11i -  Ver 11.5.5_337723</v>
          </cell>
          <cell r="C681">
            <v>337723</v>
          </cell>
          <cell r="D681" t="str">
            <v>Oracle Financials - V11i</v>
          </cell>
          <cell r="E681" t="str">
            <v>Oracle Financials - V11i -  Ver 11.5.5</v>
          </cell>
          <cell r="F681" t="str">
            <v>Financial</v>
          </cell>
          <cell r="G681" t="str">
            <v>Financial System, based on third party product supplied by ORACLE Corporation - ORACLE Government Financials</v>
          </cell>
          <cell r="H681" t="str">
            <v>Administration</v>
          </cell>
          <cell r="I681" t="str">
            <v>Financial</v>
          </cell>
          <cell r="K681" t="str">
            <v>Custom In House Developed</v>
          </cell>
          <cell r="L681" t="str">
            <v>De-commissioned</v>
          </cell>
          <cell r="M681" t="str">
            <v>11.5.5</v>
          </cell>
          <cell r="O681">
            <v>37500</v>
          </cell>
          <cell r="P681">
            <v>37257</v>
          </cell>
          <cell r="Q681">
            <v>10</v>
          </cell>
          <cell r="R681" t="str">
            <v>Local Application</v>
          </cell>
          <cell r="S681" t="str">
            <v>Medium</v>
          </cell>
          <cell r="T681" t="str">
            <v>Corporate Services Division</v>
          </cell>
          <cell r="U681" t="str">
            <v>Financial Management</v>
          </cell>
          <cell r="V681">
            <v>402</v>
          </cell>
          <cell r="W681" t="str">
            <v>Jeremy Michell</v>
          </cell>
          <cell r="Y681" t="str">
            <v>Jeremy Michell</v>
          </cell>
          <cell r="Z681" t="str">
            <v>Mid-Range</v>
          </cell>
          <cell r="AG681">
            <v>784</v>
          </cell>
        </row>
        <row r="682">
          <cell r="A682">
            <v>868</v>
          </cell>
          <cell r="B682" t="str">
            <v>Oracle Financials - V11i -  Ver 11.5.7_337723</v>
          </cell>
          <cell r="C682">
            <v>337723</v>
          </cell>
          <cell r="D682" t="str">
            <v>Oracle Financials - V11i</v>
          </cell>
          <cell r="E682" t="str">
            <v>Oracle Financials - V11i -  Ver 11.5.7</v>
          </cell>
          <cell r="F682" t="str">
            <v>Financial</v>
          </cell>
          <cell r="G682" t="str">
            <v>Financial System, based on third party product supplied by ORACLE Corporation - ORACLE Government Financials</v>
          </cell>
          <cell r="H682" t="str">
            <v>Administration</v>
          </cell>
          <cell r="I682" t="str">
            <v>Financial</v>
          </cell>
          <cell r="K682" t="str">
            <v>Custom In House Developed</v>
          </cell>
          <cell r="L682" t="str">
            <v>De-commissioned</v>
          </cell>
          <cell r="M682" t="str">
            <v>11.5.7</v>
          </cell>
          <cell r="N682">
            <v>37564</v>
          </cell>
          <cell r="O682">
            <v>38352</v>
          </cell>
          <cell r="P682">
            <v>37257</v>
          </cell>
          <cell r="Q682">
            <v>10</v>
          </cell>
          <cell r="R682" t="str">
            <v>Business Infrastructure Application</v>
          </cell>
          <cell r="S682" t="str">
            <v>Low</v>
          </cell>
          <cell r="T682" t="str">
            <v>Corporate Services Division</v>
          </cell>
          <cell r="U682" t="str">
            <v>Financial Management</v>
          </cell>
          <cell r="V682">
            <v>402</v>
          </cell>
          <cell r="W682" t="str">
            <v>Rosemary Crocker</v>
          </cell>
          <cell r="X682" t="str">
            <v>Eric Sadlowski</v>
          </cell>
          <cell r="Y682" t="str">
            <v>John D Moore</v>
          </cell>
          <cell r="Z682" t="str">
            <v>Mid-Range</v>
          </cell>
          <cell r="AG682">
            <v>868</v>
          </cell>
        </row>
        <row r="683">
          <cell r="A683">
            <v>484</v>
          </cell>
          <cell r="B683" t="str">
            <v>Oracle Financials Testing_337920</v>
          </cell>
          <cell r="C683">
            <v>337920</v>
          </cell>
          <cell r="D683" t="str">
            <v>Oracle Financials Testing</v>
          </cell>
          <cell r="E683" t="str">
            <v>Oracle Financials Testing</v>
          </cell>
          <cell r="F683" t="str">
            <v>Other Corporate Services Systems</v>
          </cell>
          <cell r="G683" t="str">
            <v>Notes DB to help monitor upgrades of the Oracle Financials system. Project Code changed from 415 to 402, May 1999. Currently in use for the upgrade of OF v11.5.7 to OF v11.5.9</v>
          </cell>
          <cell r="H683" t="str">
            <v>Administration</v>
          </cell>
          <cell r="I683" t="str">
            <v>Systems - Business Systems for Internal Use</v>
          </cell>
          <cell r="J683" t="str">
            <v>10 to 100 Users</v>
          </cell>
          <cell r="K683" t="str">
            <v>Custom In House Developed</v>
          </cell>
          <cell r="L683" t="str">
            <v>In Production - Minimum Maintenance</v>
          </cell>
          <cell r="N683">
            <v>37049</v>
          </cell>
          <cell r="P683">
            <v>39965</v>
          </cell>
          <cell r="Q683">
            <v>7</v>
          </cell>
          <cell r="R683" t="str">
            <v>Business Infrastructure Application</v>
          </cell>
          <cell r="S683" t="str">
            <v>Low</v>
          </cell>
          <cell r="T683" t="str">
            <v>Chief Operating Officer</v>
          </cell>
          <cell r="U683" t="str">
            <v>Financial Management</v>
          </cell>
          <cell r="V683">
            <v>402</v>
          </cell>
          <cell r="W683" t="str">
            <v>Jeremy Michell</v>
          </cell>
          <cell r="X683" t="str">
            <v>Eric Sadlowski</v>
          </cell>
          <cell r="Y683" t="str">
            <v>Jeremy Michell</v>
          </cell>
          <cell r="Z683" t="str">
            <v>Lotus Notes</v>
          </cell>
          <cell r="AB683" t="str">
            <v>LotusScript/LotusFormula</v>
          </cell>
          <cell r="AD683">
            <v>0</v>
          </cell>
          <cell r="AF683">
            <v>0</v>
          </cell>
          <cell r="AG683">
            <v>484</v>
          </cell>
        </row>
        <row r="684">
          <cell r="A684">
            <v>1203</v>
          </cell>
          <cell r="B684" t="str">
            <v>Oracle Human Resources_368482</v>
          </cell>
          <cell r="C684">
            <v>368482</v>
          </cell>
          <cell r="D684" t="str">
            <v>Oracle Human Resources</v>
          </cell>
          <cell r="E684" t="str">
            <v>Oracle Human Resources</v>
          </cell>
          <cell r="F684" t="str">
            <v>HR Systems</v>
          </cell>
          <cell r="G684" t="str">
            <v>HR System, based on third party product supplied by ORACLE Corporation</v>
          </cell>
          <cell r="H684" t="str">
            <v>Administration</v>
          </cell>
          <cell r="J684" t="str">
            <v>Less than 10 at a Single Site</v>
          </cell>
          <cell r="K684" t="str">
            <v>Custom In House Developed</v>
          </cell>
          <cell r="L684" t="str">
            <v>Under Development</v>
          </cell>
          <cell r="P684">
            <v>39995</v>
          </cell>
          <cell r="Q684">
            <v>10</v>
          </cell>
          <cell r="R684" t="str">
            <v>Business Infrastructure Application</v>
          </cell>
          <cell r="S684" t="str">
            <v>Medium</v>
          </cell>
          <cell r="T684" t="str">
            <v>Chief Operating Officer</v>
          </cell>
          <cell r="U684" t="str">
            <v>Financial Management</v>
          </cell>
          <cell r="V684">
            <v>412</v>
          </cell>
          <cell r="X684" t="str">
            <v>Helen Robson</v>
          </cell>
          <cell r="Z684" t="str">
            <v>Mid-Range</v>
          </cell>
          <cell r="AD684">
            <v>0</v>
          </cell>
          <cell r="AE684">
            <v>0</v>
          </cell>
          <cell r="AF684">
            <v>0</v>
          </cell>
          <cell r="AG684">
            <v>1203</v>
          </cell>
        </row>
        <row r="685">
          <cell r="A685">
            <v>1121</v>
          </cell>
          <cell r="B685" t="str">
            <v>OracleProvisioning web service -  Ver 1.0_360663</v>
          </cell>
          <cell r="C685">
            <v>360663</v>
          </cell>
          <cell r="D685" t="str">
            <v>OracleProvisioning web service</v>
          </cell>
          <cell r="E685" t="str">
            <v>OracleProvisioning web service -  Ver 1.0</v>
          </cell>
          <cell r="F685" t="str">
            <v>Security</v>
          </cell>
          <cell r="G685" t="str">
            <v>This web service provides a secure SOAP interface for manipulating group membership in Oracle Internet Directory</v>
          </cell>
          <cell r="H685" t="str">
            <v>Corporate Infrastructure</v>
          </cell>
          <cell r="K685" t="str">
            <v>Custom In House Developed</v>
          </cell>
          <cell r="L685" t="str">
            <v>Under Development</v>
          </cell>
          <cell r="M685">
            <v>1</v>
          </cell>
          <cell r="P685">
            <v>39965</v>
          </cell>
          <cell r="Q685">
            <v>8</v>
          </cell>
          <cell r="R685" t="str">
            <v>Business Infrastructure Application</v>
          </cell>
          <cell r="S685" t="str">
            <v>Medium</v>
          </cell>
          <cell r="T685" t="str">
            <v>Technology Services Division</v>
          </cell>
          <cell r="U685" t="str">
            <v>Technology Applications</v>
          </cell>
          <cell r="V685">
            <v>499</v>
          </cell>
          <cell r="X685" t="str">
            <v>Rob Edmondson</v>
          </cell>
          <cell r="Z685" t="str">
            <v>Mid-Range</v>
          </cell>
          <cell r="AD685">
            <v>0</v>
          </cell>
          <cell r="AF685">
            <v>0</v>
          </cell>
          <cell r="AG685">
            <v>1121</v>
          </cell>
        </row>
        <row r="686">
          <cell r="A686">
            <v>807</v>
          </cell>
          <cell r="B686" t="str">
            <v>OraCon -  Ver 2.5_337921</v>
          </cell>
          <cell r="C686">
            <v>337921</v>
          </cell>
          <cell r="D686" t="str">
            <v>OraCon</v>
          </cell>
          <cell r="E686" t="str">
            <v>OraCon -  Ver 2.5</v>
          </cell>
          <cell r="H686" t="str">
            <v>Information</v>
          </cell>
          <cell r="I686" t="str">
            <v>Other - None of the above (specify purpose)</v>
          </cell>
          <cell r="K686" t="str">
            <v>Custom In House Developed</v>
          </cell>
          <cell r="L686" t="str">
            <v>De-commissioned</v>
          </cell>
          <cell r="M686">
            <v>2.5</v>
          </cell>
          <cell r="N686">
            <v>37340</v>
          </cell>
          <cell r="O686">
            <v>37522</v>
          </cell>
          <cell r="P686">
            <v>37257</v>
          </cell>
          <cell r="Q686">
            <v>7</v>
          </cell>
          <cell r="R686" t="str">
            <v>Local Application</v>
          </cell>
          <cell r="T686" t="str">
            <v>Technology Services Division</v>
          </cell>
          <cell r="U686" t="str">
            <v>Technology Infrastructure</v>
          </cell>
          <cell r="V686">
            <v>359</v>
          </cell>
          <cell r="X686" t="str">
            <v>Don Aitken</v>
          </cell>
          <cell r="Z686" t="str">
            <v>PC</v>
          </cell>
          <cell r="AB686" t="str">
            <v>C/C++</v>
          </cell>
          <cell r="AG686">
            <v>807</v>
          </cell>
        </row>
        <row r="687">
          <cell r="A687">
            <v>1107</v>
          </cell>
          <cell r="B687" t="str">
            <v>Organisational People and Learning System (OPALS)_365527</v>
          </cell>
          <cell r="C687">
            <v>365527</v>
          </cell>
          <cell r="D687" t="str">
            <v>Organisational People and Learning System (OPALS)</v>
          </cell>
          <cell r="E687" t="str">
            <v>Organisational People and Learning System (OPALS)</v>
          </cell>
          <cell r="F687" t="str">
            <v>HR Systems</v>
          </cell>
          <cell r="G687" t="str">
            <v>The portal aims to be a convenient and easy way to access information about staff development.</v>
          </cell>
          <cell r="H687" t="str">
            <v>Training</v>
          </cell>
          <cell r="J687" t="str">
            <v>More than 100 Users</v>
          </cell>
          <cell r="K687" t="str">
            <v>Custom In House Developed</v>
          </cell>
          <cell r="L687" t="str">
            <v>In Production</v>
          </cell>
          <cell r="N687">
            <v>38652</v>
          </cell>
          <cell r="P687">
            <v>39965</v>
          </cell>
          <cell r="Q687">
            <v>7</v>
          </cell>
          <cell r="R687" t="str">
            <v>Business Critical Application</v>
          </cell>
          <cell r="S687" t="str">
            <v>Medium</v>
          </cell>
          <cell r="T687" t="str">
            <v>Chief Operating Officer</v>
          </cell>
          <cell r="U687" t="str">
            <v>Human Resources Branch</v>
          </cell>
          <cell r="V687">
            <v>411</v>
          </cell>
          <cell r="W687" t="str">
            <v>Erin Matson</v>
          </cell>
          <cell r="X687" t="str">
            <v>Julie Gibson</v>
          </cell>
          <cell r="Y687" t="str">
            <v>Erin Matson</v>
          </cell>
          <cell r="Z687" t="str">
            <v>Lotus Notes</v>
          </cell>
          <cell r="AD687">
            <v>0</v>
          </cell>
          <cell r="AF687">
            <v>0</v>
          </cell>
          <cell r="AG687">
            <v>1107</v>
          </cell>
        </row>
        <row r="688">
          <cell r="A688">
            <v>190</v>
          </cell>
          <cell r="B688" t="str">
            <v>OS2SAS and SAS2OS_</v>
          </cell>
          <cell r="D688" t="str">
            <v>OS2SAS and SAS2OS</v>
          </cell>
          <cell r="E688" t="str">
            <v>OS2SAS and SAS2OS</v>
          </cell>
          <cell r="I688" t="str">
            <v>Other - None of the above (specify purpose)</v>
          </cell>
          <cell r="K688" t="str">
            <v>Custom In House Developed</v>
          </cell>
          <cell r="L688" t="str">
            <v>De-commissioned</v>
          </cell>
          <cell r="P688">
            <v>0</v>
          </cell>
          <cell r="T688" t="str">
            <v>** No Division/Group</v>
          </cell>
          <cell r="U688" t="str">
            <v>** No Branch</v>
          </cell>
          <cell r="W688" t="str">
            <v>Helen Robson</v>
          </cell>
          <cell r="Z688" t="str">
            <v>Mainframe</v>
          </cell>
          <cell r="AG688">
            <v>190</v>
          </cell>
        </row>
        <row r="689">
          <cell r="A689">
            <v>891</v>
          </cell>
          <cell r="B689" t="str">
            <v>Ottawa Group Website -  Ver 1.0_341384</v>
          </cell>
          <cell r="C689">
            <v>341384</v>
          </cell>
          <cell r="D689" t="str">
            <v>Ottawa Group Website</v>
          </cell>
          <cell r="E689" t="str">
            <v>Ottawa Group Website -  Ver 1.0</v>
          </cell>
          <cell r="F689" t="str">
            <v>Publishing and Dissemination</v>
          </cell>
          <cell r="G689" t="str">
            <v>ABS-hosted web site for the Ottawa Group.</v>
          </cell>
          <cell r="H689" t="str">
            <v>Information</v>
          </cell>
          <cell r="J689" t="str">
            <v>External to the ABS</v>
          </cell>
          <cell r="K689" t="str">
            <v>Custom In House Developed</v>
          </cell>
          <cell r="L689" t="str">
            <v>In Production</v>
          </cell>
          <cell r="M689">
            <v>1</v>
          </cell>
          <cell r="N689">
            <v>37713</v>
          </cell>
          <cell r="P689">
            <v>39965</v>
          </cell>
          <cell r="Q689">
            <v>5</v>
          </cell>
          <cell r="R689" t="str">
            <v>Business Infrastructure Application</v>
          </cell>
          <cell r="S689" t="str">
            <v>Low</v>
          </cell>
          <cell r="T689" t="str">
            <v>Macroeconomics and Integration Group</v>
          </cell>
          <cell r="U689" t="str">
            <v>Economic Analysis and Reporting Branch</v>
          </cell>
          <cell r="V689">
            <v>505</v>
          </cell>
          <cell r="W689" t="str">
            <v>Grant Spratt</v>
          </cell>
          <cell r="X689" t="str">
            <v>Dean Turner</v>
          </cell>
          <cell r="Y689" t="str">
            <v>Edwin Aplin</v>
          </cell>
          <cell r="Z689" t="str">
            <v>Other</v>
          </cell>
          <cell r="AD689">
            <v>0</v>
          </cell>
          <cell r="AF689">
            <v>0</v>
          </cell>
          <cell r="AG689">
            <v>891</v>
          </cell>
        </row>
        <row r="690">
          <cell r="A690">
            <v>65</v>
          </cell>
          <cell r="B690" t="str">
            <v>Overseas Arrival And Departure Customer Database_</v>
          </cell>
          <cell r="D690" t="str">
            <v>Overseas Arrival And Departure Customer Database</v>
          </cell>
          <cell r="E690" t="str">
            <v>Overseas Arrival And Departure Customer Database</v>
          </cell>
          <cell r="I690" t="str">
            <v>Customer Service</v>
          </cell>
          <cell r="K690" t="str">
            <v>Custom In House Developed</v>
          </cell>
          <cell r="L690" t="str">
            <v>De-commissioned</v>
          </cell>
          <cell r="O690">
            <v>36483.5</v>
          </cell>
          <cell r="P690">
            <v>0</v>
          </cell>
          <cell r="T690" t="str">
            <v>** No Division/Group</v>
          </cell>
          <cell r="U690" t="str">
            <v>** No Branch</v>
          </cell>
          <cell r="W690" t="str">
            <v>John Kendrigan</v>
          </cell>
          <cell r="Z690" t="str">
            <v>PC</v>
          </cell>
          <cell r="AG690">
            <v>65</v>
          </cell>
        </row>
        <row r="691">
          <cell r="A691">
            <v>1145</v>
          </cell>
          <cell r="B691" t="str">
            <v>Overtime_365528</v>
          </cell>
          <cell r="C691">
            <v>365528</v>
          </cell>
          <cell r="D691" t="str">
            <v>Overtime</v>
          </cell>
          <cell r="E691" t="str">
            <v>Overtime</v>
          </cell>
          <cell r="F691" t="str">
            <v>HR Systems</v>
          </cell>
          <cell r="G691" t="str">
            <v>The Overtime Database is used for all overtime forms, form design, views and help notes. Overtime forms can either be composed through the ABS Forms Database, or through this database by using the menu: Create, Overtime Request.</v>
          </cell>
          <cell r="H691" t="str">
            <v>Administration</v>
          </cell>
          <cell r="J691" t="str">
            <v>More than 100 Users</v>
          </cell>
          <cell r="K691" t="str">
            <v>Custom In House Developed</v>
          </cell>
          <cell r="L691" t="str">
            <v>In Production</v>
          </cell>
          <cell r="N691">
            <v>36123</v>
          </cell>
          <cell r="P691">
            <v>39965</v>
          </cell>
          <cell r="Q691">
            <v>7</v>
          </cell>
          <cell r="R691" t="str">
            <v>Local Application</v>
          </cell>
          <cell r="S691" t="str">
            <v>Medium</v>
          </cell>
          <cell r="T691" t="str">
            <v>Chief Operating Officer</v>
          </cell>
          <cell r="U691" t="str">
            <v>Financial Management</v>
          </cell>
          <cell r="V691">
            <v>412</v>
          </cell>
          <cell r="W691" t="str">
            <v>Erin Matson</v>
          </cell>
          <cell r="X691" t="str">
            <v>Eric Sadlowski</v>
          </cell>
          <cell r="Y691" t="str">
            <v>Erin Matson</v>
          </cell>
          <cell r="Z691" t="str">
            <v>Lotus Notes</v>
          </cell>
          <cell r="AD691">
            <v>0</v>
          </cell>
          <cell r="AF691">
            <v>0</v>
          </cell>
          <cell r="AG691">
            <v>1145</v>
          </cell>
        </row>
        <row r="692">
          <cell r="A692">
            <v>413</v>
          </cell>
          <cell r="B692" t="str">
            <v>P &amp; L Manual Development_337922</v>
          </cell>
          <cell r="C692">
            <v>337922</v>
          </cell>
          <cell r="D692" t="str">
            <v>P &amp; L Manual Development</v>
          </cell>
          <cell r="E692" t="str">
            <v>P &amp; L Manual Development</v>
          </cell>
          <cell r="F692" t="str">
            <v>Other Corporate Services Systems</v>
          </cell>
          <cell r="G692"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H692" t="str">
            <v>Administration</v>
          </cell>
          <cell r="I692" t="str">
            <v>Corporate</v>
          </cell>
          <cell r="J692" t="str">
            <v>Less than 10 at a Single Site</v>
          </cell>
          <cell r="K692" t="str">
            <v>Custom In House Developed</v>
          </cell>
          <cell r="L692" t="str">
            <v>De-commissioned</v>
          </cell>
          <cell r="N692">
            <v>36008</v>
          </cell>
          <cell r="P692">
            <v>39965</v>
          </cell>
          <cell r="Q692">
            <v>7</v>
          </cell>
          <cell r="R692" t="str">
            <v>Local Application</v>
          </cell>
          <cell r="S692" t="str">
            <v>Medium</v>
          </cell>
          <cell r="T692" t="str">
            <v>Corporate Services Division</v>
          </cell>
          <cell r="U692" t="str">
            <v>Office of the Statistician</v>
          </cell>
          <cell r="V692">
            <v>291</v>
          </cell>
          <cell r="W692" t="str">
            <v>Erin Matson</v>
          </cell>
          <cell r="X692" t="str">
            <v>Heather Olley</v>
          </cell>
          <cell r="Y692" t="str">
            <v>Erin Matson</v>
          </cell>
          <cell r="Z692" t="str">
            <v>Lotus Notes</v>
          </cell>
          <cell r="AG692">
            <v>413</v>
          </cell>
        </row>
        <row r="693">
          <cell r="A693">
            <v>877</v>
          </cell>
          <cell r="B693" t="str">
            <v>Palm Pilot Corporate Directory Export -  Ver 1.10_341385</v>
          </cell>
          <cell r="C693">
            <v>341385</v>
          </cell>
          <cell r="D693" t="str">
            <v>Palm Pilot Corporate Directory Export</v>
          </cell>
          <cell r="E693" t="str">
            <v>Palm Pilot Corporate Directory Export -  Ver 1.10</v>
          </cell>
          <cell r="F693" t="str">
            <v>Corporate Directory</v>
          </cell>
          <cell r="G69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H693" t="str">
            <v>Corporate</v>
          </cell>
          <cell r="J693" t="str">
            <v>10 to 100 Users</v>
          </cell>
          <cell r="K693" t="str">
            <v>Custom In House Developed</v>
          </cell>
          <cell r="L693" t="str">
            <v>De-commissioned</v>
          </cell>
          <cell r="M693">
            <v>1.1000000000000001</v>
          </cell>
          <cell r="N693">
            <v>38173</v>
          </cell>
          <cell r="O693">
            <v>39986</v>
          </cell>
          <cell r="P693">
            <v>37742</v>
          </cell>
          <cell r="Q693">
            <v>10</v>
          </cell>
          <cell r="R693" t="str">
            <v>Local Application</v>
          </cell>
          <cell r="S693" t="str">
            <v>Low</v>
          </cell>
          <cell r="T693" t="str">
            <v>Technology Services Division</v>
          </cell>
          <cell r="U693" t="str">
            <v>Technology Applications</v>
          </cell>
          <cell r="V693">
            <v>491</v>
          </cell>
          <cell r="W693" t="str">
            <v>Paul Chubb</v>
          </cell>
          <cell r="X693" t="str">
            <v>Mano Georgopoulos</v>
          </cell>
          <cell r="Y693" t="str">
            <v>Andrew Gill</v>
          </cell>
          <cell r="Z693" t="str">
            <v>Lotus Notes</v>
          </cell>
          <cell r="AB693" t="str">
            <v>LotusScript/LotusFormula</v>
          </cell>
          <cell r="AG693">
            <v>877</v>
          </cell>
        </row>
        <row r="694">
          <cell r="A694">
            <v>1273</v>
          </cell>
          <cell r="B694" t="str">
            <v>Paper Corporate File -  Ver 2.61_373856</v>
          </cell>
          <cell r="C694">
            <v>373856</v>
          </cell>
          <cell r="D694" t="str">
            <v>Paper Corporate File</v>
          </cell>
          <cell r="E694" t="str">
            <v>Paper Corporate File -  Ver 2.61</v>
          </cell>
          <cell r="H694" t="str">
            <v>Administration</v>
          </cell>
          <cell r="J694" t="str">
            <v>Less than 10 at a Single Site</v>
          </cell>
          <cell r="K694" t="str">
            <v>Custom In House Developed</v>
          </cell>
          <cell r="L694" t="str">
            <v>In Production - Minimum Maintenance</v>
          </cell>
          <cell r="M694">
            <v>2.61</v>
          </cell>
          <cell r="N694">
            <v>39779</v>
          </cell>
          <cell r="P694">
            <v>40391</v>
          </cell>
          <cell r="Q694">
            <v>5</v>
          </cell>
          <cell r="R694" t="str">
            <v>Local Application</v>
          </cell>
          <cell r="S694" t="str">
            <v>High</v>
          </cell>
          <cell r="T694" t="str">
            <v>Chief Operating Officer</v>
          </cell>
          <cell r="U694" t="str">
            <v>Technology Infrastructure</v>
          </cell>
          <cell r="V694">
            <v>359</v>
          </cell>
          <cell r="X694" t="str">
            <v>Stephanie Jepsen</v>
          </cell>
          <cell r="Z694" t="str">
            <v>Lotus Notes</v>
          </cell>
          <cell r="AB694" t="str">
            <v>LotusScript/LotusFormula</v>
          </cell>
          <cell r="AG694">
            <v>1273</v>
          </cell>
        </row>
        <row r="695">
          <cell r="A695">
            <v>1036</v>
          </cell>
          <cell r="B695" t="str">
            <v>Part Time Employment_352191</v>
          </cell>
          <cell r="C695">
            <v>352191</v>
          </cell>
          <cell r="D695" t="str">
            <v>Part Time Employment</v>
          </cell>
          <cell r="E695" t="str">
            <v>Part Time Employment</v>
          </cell>
          <cell r="F695" t="str">
            <v>HR Systems</v>
          </cell>
          <cell r="G695"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H695" t="str">
            <v>Corporate</v>
          </cell>
          <cell r="J695" t="str">
            <v>Single User</v>
          </cell>
          <cell r="K695" t="str">
            <v>Custom In House Developed</v>
          </cell>
          <cell r="L695" t="str">
            <v>De-commissioned</v>
          </cell>
          <cell r="P695">
            <v>39965</v>
          </cell>
          <cell r="Q695">
            <v>7</v>
          </cell>
          <cell r="R695" t="str">
            <v>Local Application</v>
          </cell>
          <cell r="S695" t="str">
            <v>Low</v>
          </cell>
          <cell r="T695" t="str">
            <v>Chief Operating Officer</v>
          </cell>
          <cell r="U695" t="str">
            <v>Financial Management</v>
          </cell>
          <cell r="V695">
            <v>412</v>
          </cell>
          <cell r="W695" t="str">
            <v>Erin Matson</v>
          </cell>
          <cell r="X695" t="str">
            <v>Eric Sadlowski</v>
          </cell>
          <cell r="Y695" t="str">
            <v>Erin Matson</v>
          </cell>
          <cell r="Z695" t="str">
            <v>Lotus Notes</v>
          </cell>
          <cell r="AD695">
            <v>0</v>
          </cell>
          <cell r="AF695">
            <v>0</v>
          </cell>
          <cell r="AG695">
            <v>1036</v>
          </cell>
        </row>
        <row r="696">
          <cell r="A696">
            <v>689</v>
          </cell>
          <cell r="B696" t="str">
            <v>PAS_</v>
          </cell>
          <cell r="D696" t="str">
            <v>PAS</v>
          </cell>
          <cell r="E696" t="str">
            <v>PAS</v>
          </cell>
          <cell r="I696" t="str">
            <v>Distribution</v>
          </cell>
          <cell r="K696" t="str">
            <v>Custom In House Developed</v>
          </cell>
          <cell r="L696" t="str">
            <v>De-commissioned</v>
          </cell>
          <cell r="P696">
            <v>0</v>
          </cell>
          <cell r="T696" t="str">
            <v>** No Division/Group</v>
          </cell>
          <cell r="U696" t="str">
            <v>** No Branch</v>
          </cell>
          <cell r="W696" t="str">
            <v>Helen Robson</v>
          </cell>
          <cell r="Z696" t="str">
            <v>PC</v>
          </cell>
          <cell r="AG696">
            <v>689</v>
          </cell>
        </row>
        <row r="697">
          <cell r="A697">
            <v>1056</v>
          </cell>
          <cell r="B697" t="str">
            <v>PaSCoE_357700</v>
          </cell>
          <cell r="C697">
            <v>357700</v>
          </cell>
          <cell r="D697" t="str">
            <v>PaSCoE</v>
          </cell>
          <cell r="E697" t="str">
            <v>PaSCoE</v>
          </cell>
          <cell r="F697" t="str">
            <v>Interviewer Pay System</v>
          </cell>
          <cell r="G697" t="str">
            <v>The Pay and Survey Costs Estimator (PaSCoE) takes pay claims created by the CAI Secure Documents EPICS system and converts them into transactions that are sent to Rainbow for payment.</v>
          </cell>
          <cell r="H697" t="str">
            <v>Administration</v>
          </cell>
          <cell r="J697" t="str">
            <v>More than 100 Users</v>
          </cell>
          <cell r="K697" t="str">
            <v>Custom In House Developed</v>
          </cell>
          <cell r="L697" t="str">
            <v>In Production - Development Continuing</v>
          </cell>
          <cell r="N697">
            <v>38838</v>
          </cell>
          <cell r="P697">
            <v>39965</v>
          </cell>
          <cell r="Q697">
            <v>8</v>
          </cell>
          <cell r="R697" t="str">
            <v>Business Infrastructure Application</v>
          </cell>
          <cell r="S697" t="str">
            <v>High</v>
          </cell>
          <cell r="T697" t="str">
            <v>Chief Operating Officer</v>
          </cell>
          <cell r="U697" t="str">
            <v>Integrated Collection</v>
          </cell>
          <cell r="V697">
            <v>252</v>
          </cell>
          <cell r="W697" t="str">
            <v>Helen Robson</v>
          </cell>
          <cell r="X697" t="str">
            <v>Anthony Grubb</v>
          </cell>
          <cell r="Y697" t="str">
            <v>Helen Robson</v>
          </cell>
          <cell r="Z697" t="str">
            <v>Lotus Notes</v>
          </cell>
          <cell r="AA697" t="str">
            <v>Notes</v>
          </cell>
          <cell r="AD697">
            <v>619915.79</v>
          </cell>
          <cell r="AF697">
            <v>258387.77</v>
          </cell>
          <cell r="AG697">
            <v>1056</v>
          </cell>
        </row>
        <row r="698">
          <cell r="A698">
            <v>333</v>
          </cell>
          <cell r="B698" t="str">
            <v>PASGRAPH_320449</v>
          </cell>
          <cell r="C698">
            <v>320449</v>
          </cell>
          <cell r="D698" t="str">
            <v>PASGRAPH</v>
          </cell>
          <cell r="E698" t="str">
            <v>PASGRAPH</v>
          </cell>
          <cell r="H698" t="str">
            <v>Corporate Infrastructure</v>
          </cell>
          <cell r="I698" t="str">
            <v>Other - None of the above (specify purpose)</v>
          </cell>
          <cell r="K698" t="str">
            <v>Custom In House Developed</v>
          </cell>
          <cell r="L698" t="str">
            <v>De-commissioned</v>
          </cell>
          <cell r="P698">
            <v>35186</v>
          </cell>
          <cell r="Q698">
            <v>15</v>
          </cell>
          <cell r="R698" t="str">
            <v>Business Infrastructure Application</v>
          </cell>
          <cell r="T698" t="str">
            <v>Information Management &amp; Census Division</v>
          </cell>
          <cell r="U698" t="str">
            <v>Information Services Branch</v>
          </cell>
          <cell r="V698">
            <v>311</v>
          </cell>
          <cell r="W698" t="str">
            <v>Rob Edmondson</v>
          </cell>
          <cell r="X698" t="str">
            <v>Anne Cartwright</v>
          </cell>
          <cell r="Y698" t="str">
            <v>Chris Conran</v>
          </cell>
          <cell r="Z698" t="str">
            <v>PC</v>
          </cell>
          <cell r="AG698">
            <v>333</v>
          </cell>
        </row>
        <row r="699">
          <cell r="A699">
            <v>1133</v>
          </cell>
          <cell r="B699" t="str">
            <v>Pay Advices_365341</v>
          </cell>
          <cell r="C699">
            <v>365341</v>
          </cell>
          <cell r="D699" t="str">
            <v>Pay Advices</v>
          </cell>
          <cell r="E699" t="str">
            <v>Pay Advices</v>
          </cell>
          <cell r="F699" t="str">
            <v>HR Systems</v>
          </cell>
          <cell r="H699" t="str">
            <v>Administration</v>
          </cell>
          <cell r="J699" t="str">
            <v>More than 100 Users</v>
          </cell>
          <cell r="K699" t="str">
            <v>Custom In House Developed</v>
          </cell>
          <cell r="L699" t="str">
            <v>In Production</v>
          </cell>
          <cell r="P699">
            <v>39965</v>
          </cell>
          <cell r="Q699">
            <v>7</v>
          </cell>
          <cell r="R699" t="str">
            <v>Local Application</v>
          </cell>
          <cell r="S699" t="str">
            <v>High</v>
          </cell>
          <cell r="T699" t="str">
            <v>Chief Operating Officer</v>
          </cell>
          <cell r="U699" t="str">
            <v>Financial Management</v>
          </cell>
          <cell r="V699">
            <v>415</v>
          </cell>
          <cell r="X699" t="str">
            <v>Julie Gibson</v>
          </cell>
          <cell r="Z699" t="str">
            <v>PC</v>
          </cell>
          <cell r="AB699" t="str">
            <v>LotusScript/LotusFormula</v>
          </cell>
          <cell r="AD699">
            <v>15789.67</v>
          </cell>
          <cell r="AE699">
            <v>10107.5142857143</v>
          </cell>
          <cell r="AF699">
            <v>12106.21</v>
          </cell>
          <cell r="AG699">
            <v>1133</v>
          </cell>
        </row>
        <row r="700">
          <cell r="A700">
            <v>1072</v>
          </cell>
          <cell r="B700" t="str">
            <v>Pay Reconciliation_357716</v>
          </cell>
          <cell r="C700">
            <v>357716</v>
          </cell>
          <cell r="D700" t="str">
            <v>Pay Reconciliation</v>
          </cell>
          <cell r="E700" t="str">
            <v>Pay Reconciliation</v>
          </cell>
          <cell r="F700" t="str">
            <v>Financial</v>
          </cell>
          <cell r="G700" t="str">
            <v>An MS Excel Spreadsheet</v>
          </cell>
          <cell r="H700" t="str">
            <v>Administration</v>
          </cell>
          <cell r="J700" t="str">
            <v>Less than 10 at a Single Site</v>
          </cell>
          <cell r="K700" t="str">
            <v>Custom In House Developed</v>
          </cell>
          <cell r="L700" t="str">
            <v>In Production</v>
          </cell>
          <cell r="N700">
            <v>38718</v>
          </cell>
          <cell r="P700">
            <v>39965</v>
          </cell>
          <cell r="Q700">
            <v>7</v>
          </cell>
          <cell r="R700" t="str">
            <v>Local Application</v>
          </cell>
          <cell r="S700" t="str">
            <v>Low</v>
          </cell>
          <cell r="T700" t="str">
            <v>Chief Operating Officer</v>
          </cell>
          <cell r="U700" t="str">
            <v>Financial Management</v>
          </cell>
          <cell r="V700">
            <v>415</v>
          </cell>
          <cell r="W700" t="str">
            <v>Erin Matson</v>
          </cell>
          <cell r="X700" t="str">
            <v>Eric Sadlowski</v>
          </cell>
          <cell r="Y700" t="str">
            <v>Erin Matson</v>
          </cell>
          <cell r="Z700" t="str">
            <v>PC</v>
          </cell>
          <cell r="AB700" t="str">
            <v>EXCEL</v>
          </cell>
          <cell r="AD700">
            <v>0</v>
          </cell>
          <cell r="AF700">
            <v>0</v>
          </cell>
          <cell r="AG700">
            <v>1072</v>
          </cell>
        </row>
        <row r="701">
          <cell r="A701">
            <v>548</v>
          </cell>
          <cell r="B701" t="str">
            <v>Payment Details_337923</v>
          </cell>
          <cell r="C701">
            <v>337923</v>
          </cell>
          <cell r="D701" t="str">
            <v>Payment Details</v>
          </cell>
          <cell r="E701" t="str">
            <v>Payment Details</v>
          </cell>
          <cell r="F701" t="str">
            <v>HR Systems</v>
          </cell>
          <cell r="G701"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H701" t="str">
            <v>Administration</v>
          </cell>
          <cell r="I701" t="str">
            <v>Systems - Business Systems for Internal Use</v>
          </cell>
          <cell r="J701" t="str">
            <v>More than 100 Users</v>
          </cell>
          <cell r="K701" t="str">
            <v>Custom In House Developed</v>
          </cell>
          <cell r="L701" t="str">
            <v>In Production</v>
          </cell>
          <cell r="N701">
            <v>36434.5</v>
          </cell>
          <cell r="P701">
            <v>39965</v>
          </cell>
          <cell r="Q701">
            <v>7</v>
          </cell>
          <cell r="R701" t="str">
            <v>Local Application</v>
          </cell>
          <cell r="S701" t="str">
            <v>Medium</v>
          </cell>
          <cell r="T701" t="str">
            <v>Chief Operating Officer</v>
          </cell>
          <cell r="U701" t="str">
            <v>Financial Management</v>
          </cell>
          <cell r="V701">
            <v>412</v>
          </cell>
          <cell r="W701" t="str">
            <v>Erin Matson</v>
          </cell>
          <cell r="X701" t="str">
            <v>Craig Mill</v>
          </cell>
          <cell r="Y701" t="str">
            <v>Erin Matson</v>
          </cell>
          <cell r="Z701" t="str">
            <v>Lotus Notes</v>
          </cell>
          <cell r="AD701">
            <v>377.57</v>
          </cell>
          <cell r="AF701">
            <v>112.36</v>
          </cell>
          <cell r="AG701">
            <v>548</v>
          </cell>
        </row>
        <row r="702">
          <cell r="A702">
            <v>135</v>
          </cell>
          <cell r="B702" t="str">
            <v>Payments to Agents_320154</v>
          </cell>
          <cell r="C702">
            <v>320154</v>
          </cell>
          <cell r="D702" t="str">
            <v>Payments to Agents</v>
          </cell>
          <cell r="E702" t="str">
            <v>Payments to Agents</v>
          </cell>
          <cell r="H702" t="str">
            <v>Administration</v>
          </cell>
          <cell r="I702" t="str">
            <v>Systems - Business Systems for Internal Use</v>
          </cell>
          <cell r="K702" t="str">
            <v>Custom In House Developed</v>
          </cell>
          <cell r="L702" t="str">
            <v>De-commissioned</v>
          </cell>
          <cell r="N702">
            <v>32387.5</v>
          </cell>
          <cell r="O702">
            <v>39073</v>
          </cell>
          <cell r="P702">
            <v>35186</v>
          </cell>
          <cell r="Q702">
            <v>15</v>
          </cell>
          <cell r="R702" t="str">
            <v>Business Critical Application</v>
          </cell>
          <cell r="S702" t="str">
            <v>High</v>
          </cell>
          <cell r="T702" t="str">
            <v>Population Statistics Group</v>
          </cell>
          <cell r="U702" t="str">
            <v>Population Statistics Infrastructure</v>
          </cell>
          <cell r="V702">
            <v>252</v>
          </cell>
          <cell r="W702" t="str">
            <v>Rob Edmondson</v>
          </cell>
          <cell r="X702" t="str">
            <v>Maurie Low</v>
          </cell>
          <cell r="Z702" t="str">
            <v>Mainframe</v>
          </cell>
          <cell r="AG702">
            <v>135</v>
          </cell>
        </row>
        <row r="703">
          <cell r="A703">
            <v>963</v>
          </cell>
          <cell r="B703" t="str">
            <v>Payroll Disbursement System_346705</v>
          </cell>
          <cell r="C703">
            <v>346705</v>
          </cell>
          <cell r="D703" t="str">
            <v>Payroll Disbursement System</v>
          </cell>
          <cell r="E703" t="str">
            <v>Payroll Disbursement System</v>
          </cell>
          <cell r="F703" t="str">
            <v>HR Systems</v>
          </cell>
          <cell r="G703" t="str">
            <v>System to replace CITEC disbursement method</v>
          </cell>
          <cell r="H703" t="str">
            <v>Corporate</v>
          </cell>
          <cell r="J703" t="str">
            <v>10 to 100 Users</v>
          </cell>
          <cell r="K703" t="str">
            <v>Custom In House Developed</v>
          </cell>
          <cell r="L703" t="str">
            <v>In Production</v>
          </cell>
          <cell r="N703">
            <v>38534</v>
          </cell>
          <cell r="P703">
            <v>39965</v>
          </cell>
          <cell r="Q703">
            <v>3</v>
          </cell>
          <cell r="R703" t="str">
            <v>Business Critical Application</v>
          </cell>
          <cell r="S703" t="str">
            <v>High</v>
          </cell>
          <cell r="T703" t="str">
            <v>Chief Operating Officer</v>
          </cell>
          <cell r="U703" t="str">
            <v>Financial Management</v>
          </cell>
          <cell r="V703">
            <v>415</v>
          </cell>
          <cell r="W703" t="str">
            <v>Jeremy Michell</v>
          </cell>
          <cell r="X703" t="str">
            <v>Eric Sadlowski</v>
          </cell>
          <cell r="Y703" t="str">
            <v>Jeremy Michell</v>
          </cell>
          <cell r="Z703" t="str">
            <v>Mid-Range</v>
          </cell>
          <cell r="AB703" t="str">
            <v>PLSQL</v>
          </cell>
          <cell r="AD703">
            <v>700457.21</v>
          </cell>
          <cell r="AE703">
            <v>50620.5</v>
          </cell>
          <cell r="AF703">
            <v>224414.22</v>
          </cell>
          <cell r="AG703">
            <v>963</v>
          </cell>
        </row>
        <row r="704">
          <cell r="A704">
            <v>999</v>
          </cell>
          <cell r="B704" t="str">
            <v>Payroll Operation Disbursement System (PODS) -  Ver 0.1_</v>
          </cell>
          <cell r="D704" t="str">
            <v>Payroll Operation Disbursement System (PODS)</v>
          </cell>
          <cell r="E704" t="str">
            <v>Payroll Operation Disbursement System (PODS) -  Ver 0.1</v>
          </cell>
          <cell r="H704" t="str">
            <v>Administration</v>
          </cell>
          <cell r="K704" t="str">
            <v>Custom In House Developed</v>
          </cell>
          <cell r="L704" t="str">
            <v>De-commissioned</v>
          </cell>
          <cell r="M704">
            <v>0.1</v>
          </cell>
          <cell r="P704">
            <v>0</v>
          </cell>
          <cell r="R704" t="str">
            <v>Business Infrastructure Application</v>
          </cell>
          <cell r="S704" t="str">
            <v>Medium</v>
          </cell>
          <cell r="T704" t="str">
            <v>Corporate Services Division</v>
          </cell>
          <cell r="U704" t="str">
            <v>Business Support</v>
          </cell>
          <cell r="V704">
            <v>415</v>
          </cell>
          <cell r="X704" t="str">
            <v>Eric Sadlowski</v>
          </cell>
          <cell r="Z704" t="str">
            <v>Other</v>
          </cell>
          <cell r="AB704" t="str">
            <v>PLSQL</v>
          </cell>
          <cell r="AG704">
            <v>999</v>
          </cell>
        </row>
        <row r="705">
          <cell r="A705">
            <v>272</v>
          </cell>
          <cell r="B705" t="str">
            <v>PC Ausstats for Windows_</v>
          </cell>
          <cell r="D705" t="str">
            <v>PC Ausstats for Windows</v>
          </cell>
          <cell r="E705" t="str">
            <v>PC Ausstats for Windows</v>
          </cell>
          <cell r="I705" t="str">
            <v>Distribution</v>
          </cell>
          <cell r="K705" t="str">
            <v>Custom In House Developed</v>
          </cell>
          <cell r="L705" t="str">
            <v>De-commissioned</v>
          </cell>
          <cell r="O705">
            <v>36708</v>
          </cell>
          <cell r="P705">
            <v>0</v>
          </cell>
          <cell r="T705" t="str">
            <v>** No Division/Group</v>
          </cell>
          <cell r="U705" t="str">
            <v>** No Branch</v>
          </cell>
          <cell r="W705" t="str">
            <v>Helen Robson</v>
          </cell>
          <cell r="X705" t="str">
            <v>Gary Dunnet</v>
          </cell>
          <cell r="Z705" t="str">
            <v>PC</v>
          </cell>
          <cell r="AG705">
            <v>272</v>
          </cell>
        </row>
        <row r="706">
          <cell r="A706">
            <v>149</v>
          </cell>
          <cell r="B706" t="str">
            <v>PC AUSSTATS V2.0_</v>
          </cell>
          <cell r="D706" t="str">
            <v>PC AUSSTATS V2.0</v>
          </cell>
          <cell r="E706" t="str">
            <v>PC AUSSTATS V2.0</v>
          </cell>
          <cell r="I706" t="str">
            <v>Distribution</v>
          </cell>
          <cell r="K706" t="str">
            <v>Custom In House Developed</v>
          </cell>
          <cell r="L706" t="str">
            <v>De-commissioned</v>
          </cell>
          <cell r="N706">
            <v>33848.5</v>
          </cell>
          <cell r="O706">
            <v>36342</v>
          </cell>
          <cell r="P706">
            <v>0</v>
          </cell>
          <cell r="T706" t="str">
            <v>** No Division/Group</v>
          </cell>
          <cell r="U706" t="str">
            <v>** No Branch</v>
          </cell>
          <cell r="W706" t="str">
            <v>Helen Robson</v>
          </cell>
          <cell r="X706" t="str">
            <v>Gary Dunnet</v>
          </cell>
          <cell r="Z706" t="str">
            <v>PC</v>
          </cell>
          <cell r="AG706">
            <v>149</v>
          </cell>
        </row>
        <row r="707">
          <cell r="A707">
            <v>309</v>
          </cell>
          <cell r="B707" t="str">
            <v>PC Security Database_337924</v>
          </cell>
          <cell r="C707">
            <v>337924</v>
          </cell>
          <cell r="D707" t="str">
            <v>PC Security Database</v>
          </cell>
          <cell r="E707" t="str">
            <v>PC Security Database</v>
          </cell>
          <cell r="F707" t="str">
            <v>TSD Client Services</v>
          </cell>
          <cell r="G707" t="str">
            <v>Database of all Notebooks and those PCs holding sensitive data,  with relevant asset and configuration details about each. Used by Support groups in supporting same.</v>
          </cell>
          <cell r="H707" t="str">
            <v>Security</v>
          </cell>
          <cell r="I707" t="str">
            <v>Systems - Business Systems for Internal Use</v>
          </cell>
          <cell r="J707" t="str">
            <v>Less than 10 Across Sites</v>
          </cell>
          <cell r="K707" t="str">
            <v>Custom In House Developed</v>
          </cell>
          <cell r="L707" t="str">
            <v>De-commissioned</v>
          </cell>
          <cell r="O707">
            <v>39234</v>
          </cell>
          <cell r="P707">
            <v>37257</v>
          </cell>
          <cell r="Q707">
            <v>7</v>
          </cell>
          <cell r="R707" t="str">
            <v>Local Application</v>
          </cell>
          <cell r="S707" t="str">
            <v>Low</v>
          </cell>
          <cell r="T707" t="str">
            <v>Technology Services Division</v>
          </cell>
          <cell r="U707" t="str">
            <v>Technology Infrastructure</v>
          </cell>
          <cell r="V707">
            <v>277</v>
          </cell>
          <cell r="W707" t="str">
            <v>Andrew Gill,Mark Bingley</v>
          </cell>
          <cell r="X707" t="str">
            <v>Ted Cummings</v>
          </cell>
          <cell r="Y707" t="str">
            <v>Andrew Gill</v>
          </cell>
          <cell r="Z707" t="str">
            <v>Lotus Notes</v>
          </cell>
          <cell r="AG707">
            <v>309</v>
          </cell>
        </row>
        <row r="708">
          <cell r="A708">
            <v>1132</v>
          </cell>
          <cell r="B708" t="str">
            <v>PCU Fortnightly Attendance_365529</v>
          </cell>
          <cell r="C708">
            <v>365529</v>
          </cell>
          <cell r="D708" t="str">
            <v>PCU Fortnightly Attendance</v>
          </cell>
          <cell r="E708" t="str">
            <v>PCU Fortnightly Attendance</v>
          </cell>
          <cell r="F708" t="str">
            <v>HR Systems</v>
          </cell>
          <cell r="H708" t="str">
            <v>Administration</v>
          </cell>
          <cell r="J708" t="str">
            <v>More than 100 Users</v>
          </cell>
          <cell r="K708" t="str">
            <v>Custom In House Developed</v>
          </cell>
          <cell r="L708" t="str">
            <v>In Production</v>
          </cell>
          <cell r="P708">
            <v>39965</v>
          </cell>
          <cell r="Q708">
            <v>7</v>
          </cell>
          <cell r="R708" t="str">
            <v>Local Application</v>
          </cell>
          <cell r="S708" t="str">
            <v>High</v>
          </cell>
          <cell r="T708" t="str">
            <v>Chief Operating Officer</v>
          </cell>
          <cell r="U708" t="str">
            <v>Human Resources Branch</v>
          </cell>
          <cell r="V708">
            <v>401</v>
          </cell>
          <cell r="W708" t="str">
            <v>Jeremy Michell</v>
          </cell>
          <cell r="X708" t="str">
            <v>Julie Gibson</v>
          </cell>
          <cell r="Y708" t="str">
            <v>Jeremy Michell</v>
          </cell>
          <cell r="Z708" t="str">
            <v>PC</v>
          </cell>
          <cell r="AB708" t="str">
            <v>LotusScript/LotusFormula</v>
          </cell>
          <cell r="AD708">
            <v>6390.71</v>
          </cell>
          <cell r="AE708">
            <v>279</v>
          </cell>
          <cell r="AF708">
            <v>1987.61</v>
          </cell>
          <cell r="AG708">
            <v>1132</v>
          </cell>
        </row>
        <row r="709">
          <cell r="A709">
            <v>863</v>
          </cell>
          <cell r="B709" t="str">
            <v>Performance Graphs -  Ver 2.0_339585</v>
          </cell>
          <cell r="C709">
            <v>339585</v>
          </cell>
          <cell r="D709" t="str">
            <v>Performance Graphs</v>
          </cell>
          <cell r="E709" t="str">
            <v>Performance Graphs -  Ver 2.0</v>
          </cell>
          <cell r="H709" t="str">
            <v>Information</v>
          </cell>
          <cell r="I709" t="str">
            <v>Other - None of the above (specify purpose)</v>
          </cell>
          <cell r="K709" t="str">
            <v>Custom In House Developed</v>
          </cell>
          <cell r="L709" t="str">
            <v>De-commissioned</v>
          </cell>
          <cell r="M709">
            <v>2</v>
          </cell>
          <cell r="N709">
            <v>36021</v>
          </cell>
          <cell r="O709">
            <v>38473</v>
          </cell>
          <cell r="P709">
            <v>37500</v>
          </cell>
          <cell r="Q709">
            <v>7</v>
          </cell>
          <cell r="R709" t="str">
            <v>Local Application</v>
          </cell>
          <cell r="S709" t="str">
            <v>Low</v>
          </cell>
          <cell r="T709" t="str">
            <v>Services Group</v>
          </cell>
          <cell r="U709" t="str">
            <v>Technology Infrastructure</v>
          </cell>
          <cell r="V709">
            <v>365</v>
          </cell>
          <cell r="W709" t="str">
            <v>John D Moore</v>
          </cell>
          <cell r="X709" t="str">
            <v>Ted Cummings</v>
          </cell>
          <cell r="Y709" t="str">
            <v>Gerry Van Apeldoorn</v>
          </cell>
          <cell r="Z709" t="str">
            <v>Lotus Notes</v>
          </cell>
          <cell r="AB709" t="str">
            <v>LotusScript/LotusFormula</v>
          </cell>
          <cell r="AG709">
            <v>863</v>
          </cell>
        </row>
        <row r="710">
          <cell r="A710">
            <v>1053</v>
          </cell>
          <cell r="B710" t="str">
            <v>Performance Graphs III (pg3)_357717</v>
          </cell>
          <cell r="C710">
            <v>357717</v>
          </cell>
          <cell r="D710" t="str">
            <v>Performance Graphs III (pg3)</v>
          </cell>
          <cell r="E710" t="str">
            <v>Performance Graphs III (pg3)</v>
          </cell>
          <cell r="F710" t="str">
            <v>TSD Business Systems</v>
          </cell>
          <cell r="G710"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H710" t="str">
            <v>Corporate Infrastructure</v>
          </cell>
          <cell r="J710" t="str">
            <v>10 to 100 Users</v>
          </cell>
          <cell r="K710" t="str">
            <v>Custom In House Developed</v>
          </cell>
          <cell r="L710" t="str">
            <v>In Production - Development Continuing</v>
          </cell>
          <cell r="N710">
            <v>38764</v>
          </cell>
          <cell r="P710">
            <v>39965</v>
          </cell>
          <cell r="Q710">
            <v>7</v>
          </cell>
          <cell r="R710" t="str">
            <v>Local Application</v>
          </cell>
          <cell r="S710" t="str">
            <v>Low</v>
          </cell>
          <cell r="T710" t="str">
            <v>Technology Services Division</v>
          </cell>
          <cell r="U710" t="str">
            <v>Technology Infrastructure</v>
          </cell>
          <cell r="V710">
            <v>365</v>
          </cell>
          <cell r="W710" t="str">
            <v>Mark Bingley</v>
          </cell>
          <cell r="X710" t="str">
            <v>Duncan Anderson</v>
          </cell>
          <cell r="Y710" t="str">
            <v>Ted Cummings</v>
          </cell>
          <cell r="Z710" t="str">
            <v>Mid-Range</v>
          </cell>
          <cell r="AB710" t="str">
            <v>PERL</v>
          </cell>
          <cell r="AD710">
            <v>0</v>
          </cell>
          <cell r="AF710">
            <v>0</v>
          </cell>
          <cell r="AG710">
            <v>1053</v>
          </cell>
        </row>
        <row r="711">
          <cell r="A711">
            <v>602</v>
          </cell>
          <cell r="B711" t="str">
            <v>Performance Remuneration_337925</v>
          </cell>
          <cell r="C711">
            <v>337925</v>
          </cell>
          <cell r="D711" t="str">
            <v>Performance Remuneration</v>
          </cell>
          <cell r="E711" t="str">
            <v>Performance Remuneration</v>
          </cell>
          <cell r="F711" t="str">
            <v>HR Systems</v>
          </cell>
          <cell r="G711" t="str">
            <v>Notes db for the Performance remuneration rating process It includes tight security so that only the releveant people have access</v>
          </cell>
          <cell r="H711" t="str">
            <v>Administration</v>
          </cell>
          <cell r="I711" t="str">
            <v>Systems - Business Systems for Internal Use</v>
          </cell>
          <cell r="J711" t="str">
            <v>More than 100 Users</v>
          </cell>
          <cell r="K711" t="str">
            <v>Custom In House Developed</v>
          </cell>
          <cell r="L711" t="str">
            <v>De-commissioned</v>
          </cell>
          <cell r="N711">
            <v>36617.041666666664</v>
          </cell>
          <cell r="O711">
            <v>39958</v>
          </cell>
          <cell r="P711">
            <v>37257</v>
          </cell>
          <cell r="Q711">
            <v>7</v>
          </cell>
          <cell r="R711" t="str">
            <v>Local Application</v>
          </cell>
          <cell r="S711" t="str">
            <v>Medium</v>
          </cell>
          <cell r="T711" t="str">
            <v>Corporate Services Division</v>
          </cell>
          <cell r="U711" t="str">
            <v>Human Resources Branch</v>
          </cell>
          <cell r="V711">
            <v>416</v>
          </cell>
          <cell r="W711" t="str">
            <v>Jeremy Michell</v>
          </cell>
          <cell r="X711" t="str">
            <v>Chris Lucas</v>
          </cell>
          <cell r="Y711" t="str">
            <v>Jeremy Michell</v>
          </cell>
          <cell r="Z711" t="str">
            <v>Lotus Notes</v>
          </cell>
          <cell r="AG711">
            <v>602</v>
          </cell>
        </row>
        <row r="712">
          <cell r="A712">
            <v>690</v>
          </cell>
          <cell r="B712" t="str">
            <v>Personal Holdings -  Ver 507a_1_337926</v>
          </cell>
          <cell r="C712">
            <v>337926</v>
          </cell>
          <cell r="D712" t="str">
            <v>Personal Holdings</v>
          </cell>
          <cell r="E712" t="str">
            <v>Personal Holdings -  Ver 507a_1</v>
          </cell>
          <cell r="H712" t="str">
            <v>Administration</v>
          </cell>
          <cell r="I712" t="str">
            <v>Systems - Business Systems for Internal Use</v>
          </cell>
          <cell r="K712" t="str">
            <v>Custom In House Developed</v>
          </cell>
          <cell r="L712" t="str">
            <v>De-commissioned</v>
          </cell>
          <cell r="M712" t="str">
            <v>507a_1</v>
          </cell>
          <cell r="N712">
            <v>37138</v>
          </cell>
          <cell r="O712">
            <v>37438</v>
          </cell>
          <cell r="P712">
            <v>37257</v>
          </cell>
          <cell r="Q712">
            <v>7</v>
          </cell>
          <cell r="R712" t="str">
            <v>Local Application</v>
          </cell>
          <cell r="T712" t="str">
            <v>Technology Services Division</v>
          </cell>
          <cell r="U712" t="str">
            <v>** No Branch</v>
          </cell>
          <cell r="V712">
            <v>278</v>
          </cell>
          <cell r="W712" t="str">
            <v>Jeanette Cotterill</v>
          </cell>
          <cell r="X712" t="str">
            <v>Peter Jugovic</v>
          </cell>
          <cell r="Z712" t="str">
            <v>Lotus Notes</v>
          </cell>
          <cell r="AG712">
            <v>690</v>
          </cell>
        </row>
        <row r="713">
          <cell r="A713">
            <v>531</v>
          </cell>
          <cell r="B713" t="str">
            <v>Personal Issue_337927</v>
          </cell>
          <cell r="C713">
            <v>337927</v>
          </cell>
          <cell r="D713" t="str">
            <v>Personal Issue</v>
          </cell>
          <cell r="E713" t="str">
            <v>Personal Issue</v>
          </cell>
          <cell r="F713" t="str">
            <v>TSD Client Services</v>
          </cell>
          <cell r="G713" t="str">
            <v>Personal Issue This database is used by TRA to keep track of Personal Issue items. Personal Issue items are such things as mobile phones that the individual is personally responsible for.</v>
          </cell>
          <cell r="H713" t="str">
            <v>Administration</v>
          </cell>
          <cell r="I713" t="str">
            <v>Systems - Business Systems for Internal Use</v>
          </cell>
          <cell r="J713" t="str">
            <v>More than 100 Users</v>
          </cell>
          <cell r="K713" t="str">
            <v>Custom In House Developed</v>
          </cell>
          <cell r="L713" t="str">
            <v>In Production - Minimum Maintenance</v>
          </cell>
          <cell r="N713">
            <v>36526</v>
          </cell>
          <cell r="P713">
            <v>39965</v>
          </cell>
          <cell r="Q713">
            <v>5</v>
          </cell>
          <cell r="R713" t="str">
            <v>Local Application</v>
          </cell>
          <cell r="S713" t="str">
            <v>Medium</v>
          </cell>
          <cell r="T713" t="str">
            <v>Technology Services Division</v>
          </cell>
          <cell r="U713" t="str">
            <v>Technology Infrastructure</v>
          </cell>
          <cell r="V713">
            <v>351</v>
          </cell>
          <cell r="W713" t="str">
            <v>Mark Bingley</v>
          </cell>
          <cell r="X713" t="str">
            <v>Gil McLaughlin</v>
          </cell>
          <cell r="Y713" t="str">
            <v>Andrew Gill</v>
          </cell>
          <cell r="Z713" t="str">
            <v>Lotus Notes</v>
          </cell>
          <cell r="AA713" t="str">
            <v>Notes</v>
          </cell>
          <cell r="AB713" t="str">
            <v>LotusScript/LotusFormula</v>
          </cell>
          <cell r="AD713">
            <v>11203.14</v>
          </cell>
          <cell r="AE713">
            <v>12260.5714285714</v>
          </cell>
          <cell r="AF713">
            <v>6782.7</v>
          </cell>
          <cell r="AG713">
            <v>531</v>
          </cell>
        </row>
        <row r="714">
          <cell r="A714">
            <v>406</v>
          </cell>
          <cell r="B714" t="str">
            <v>Personnel Forms_337724</v>
          </cell>
          <cell r="C714">
            <v>337724</v>
          </cell>
          <cell r="D714" t="str">
            <v>Personnel Forms</v>
          </cell>
          <cell r="E714" t="str">
            <v>Personnel Forms</v>
          </cell>
          <cell r="F714" t="str">
            <v>HR Systems</v>
          </cell>
          <cell r="G714"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H714" t="str">
            <v>Administration</v>
          </cell>
          <cell r="I714" t="str">
            <v>Systems - Business Systems for Internal Use</v>
          </cell>
          <cell r="J714" t="str">
            <v>More than 100 Users</v>
          </cell>
          <cell r="K714" t="str">
            <v>Custom In House Developed</v>
          </cell>
          <cell r="L714" t="str">
            <v>In Production - Development Continuing</v>
          </cell>
          <cell r="N714">
            <v>36017</v>
          </cell>
          <cell r="P714">
            <v>39965</v>
          </cell>
          <cell r="Q714">
            <v>7</v>
          </cell>
          <cell r="R714" t="str">
            <v>Local Application</v>
          </cell>
          <cell r="S714" t="str">
            <v>Medium</v>
          </cell>
          <cell r="T714" t="str">
            <v>Chief Operating Officer</v>
          </cell>
          <cell r="U714" t="str">
            <v>Financial Management</v>
          </cell>
          <cell r="V714">
            <v>412</v>
          </cell>
          <cell r="W714" t="str">
            <v>Erin Matson</v>
          </cell>
          <cell r="X714" t="str">
            <v>Craig Mill</v>
          </cell>
          <cell r="Y714" t="str">
            <v>Erin Matson</v>
          </cell>
          <cell r="Z714" t="str">
            <v>Lotus Notes</v>
          </cell>
          <cell r="AD714">
            <v>103260.96</v>
          </cell>
          <cell r="AF714">
            <v>24837.05</v>
          </cell>
          <cell r="AG714">
            <v>406</v>
          </cell>
        </row>
        <row r="715">
          <cell r="A715">
            <v>819</v>
          </cell>
          <cell r="B715" t="str">
            <v>Phone Smarticon -  Ver 4.5_337928</v>
          </cell>
          <cell r="C715">
            <v>337928</v>
          </cell>
          <cell r="D715" t="str">
            <v>Phone Smarticon</v>
          </cell>
          <cell r="E715" t="str">
            <v>Phone Smarticon -  Ver 4.5</v>
          </cell>
          <cell r="F715" t="str">
            <v>Notes Desktop</v>
          </cell>
          <cell r="G715" t="str">
            <v>Accesses the Corporate Directory so that it can display phone related information about a person. eg/ Phone Number, Location, DutyStatus</v>
          </cell>
          <cell r="H715" t="str">
            <v>Corporate Infrastructure</v>
          </cell>
          <cell r="I715" t="str">
            <v>Other - None of the above (specify purpose)</v>
          </cell>
          <cell r="J715" t="str">
            <v>More than 100 Users</v>
          </cell>
          <cell r="K715" t="str">
            <v>Custom In House Developed</v>
          </cell>
          <cell r="L715" t="str">
            <v>In Production - Minimum Maintenance</v>
          </cell>
          <cell r="M715">
            <v>4.5</v>
          </cell>
          <cell r="P715">
            <v>39965</v>
          </cell>
          <cell r="Q715">
            <v>7</v>
          </cell>
          <cell r="R715" t="str">
            <v>Business Infrastructure Application</v>
          </cell>
          <cell r="S715" t="str">
            <v>Low</v>
          </cell>
          <cell r="T715" t="str">
            <v>Technology Services Division</v>
          </cell>
          <cell r="U715" t="str">
            <v>Technology Infrastructure</v>
          </cell>
          <cell r="V715">
            <v>364</v>
          </cell>
          <cell r="X715" t="str">
            <v>Lane Masterton</v>
          </cell>
          <cell r="Z715" t="str">
            <v>Lotus Notes</v>
          </cell>
          <cell r="AB715" t="str">
            <v>LotusScript/LotusFormula</v>
          </cell>
          <cell r="AD715">
            <v>0</v>
          </cell>
          <cell r="AF715">
            <v>0</v>
          </cell>
          <cell r="AG715">
            <v>819</v>
          </cell>
        </row>
        <row r="716">
          <cell r="A716">
            <v>845</v>
          </cell>
          <cell r="B716" t="str">
            <v>PIMS_337966</v>
          </cell>
          <cell r="C716">
            <v>337966</v>
          </cell>
          <cell r="D716" t="str">
            <v>PIMS</v>
          </cell>
          <cell r="E716" t="str">
            <v>PIMS</v>
          </cell>
          <cell r="F716" t="str">
            <v>Provider Management</v>
          </cell>
          <cell r="G716" t="str">
            <v>Provider Integration Management System is an extension to the set of capabilities already provided through the IDACC system.</v>
          </cell>
          <cell r="H716" t="str">
            <v>Customer Service</v>
          </cell>
          <cell r="I716" t="str">
            <v>Customer Service</v>
          </cell>
          <cell r="J716" t="str">
            <v>More than 100 Users</v>
          </cell>
          <cell r="K716" t="str">
            <v>Custom In House Developed</v>
          </cell>
          <cell r="L716" t="str">
            <v>In Production - Development Continuing</v>
          </cell>
          <cell r="N716">
            <v>37774</v>
          </cell>
          <cell r="P716">
            <v>39965</v>
          </cell>
          <cell r="Q716">
            <v>10</v>
          </cell>
          <cell r="R716" t="str">
            <v>Business Critical Application</v>
          </cell>
          <cell r="S716" t="str">
            <v>MEI Category 2</v>
          </cell>
          <cell r="T716" t="str">
            <v>Chief Operating Officer</v>
          </cell>
          <cell r="U716" t="str">
            <v>Integrated Collection</v>
          </cell>
          <cell r="V716">
            <v>184</v>
          </cell>
          <cell r="W716" t="str">
            <v>Grant Spratt</v>
          </cell>
          <cell r="X716" t="str">
            <v>Bruce Fraser</v>
          </cell>
          <cell r="Y716" t="str">
            <v>Grant Spratt</v>
          </cell>
          <cell r="Z716" t="str">
            <v>Midrange - Unix</v>
          </cell>
          <cell r="AB716" t="str">
            <v>LotusScript/LotusFormula</v>
          </cell>
          <cell r="AD716">
            <v>1173871.19</v>
          </cell>
          <cell r="AE716">
            <v>3268.2857142857101</v>
          </cell>
          <cell r="AF716">
            <v>773966.61</v>
          </cell>
          <cell r="AG716">
            <v>845</v>
          </cell>
        </row>
        <row r="717">
          <cell r="A717">
            <v>542</v>
          </cell>
          <cell r="B717" t="str">
            <v>PIMS - Legacy Component (IDACC)_337712</v>
          </cell>
          <cell r="C717">
            <v>337712</v>
          </cell>
          <cell r="D717" t="str">
            <v>PIMS - Legacy Component (IDACC)</v>
          </cell>
          <cell r="E717" t="str">
            <v>PIMS - Legacy Component (IDACC)</v>
          </cell>
          <cell r="F717" t="str">
            <v>Provider Management</v>
          </cell>
          <cell r="G717" t="str">
            <v>Current Version is 2002.1 (Do not  use version field above) Previously called 'Interim DACC'  - 17/7/03</v>
          </cell>
          <cell r="H717" t="str">
            <v>Corporate Infrastructure</v>
          </cell>
          <cell r="I717" t="str">
            <v>Collection Processing Infrastructure System</v>
          </cell>
          <cell r="J717" t="str">
            <v>10 to 100 Users</v>
          </cell>
          <cell r="K717" t="str">
            <v>Custom In House Developed</v>
          </cell>
          <cell r="L717" t="str">
            <v>In Production - Being Redeveloped</v>
          </cell>
          <cell r="N717">
            <v>36342.5</v>
          </cell>
          <cell r="P717">
            <v>39965</v>
          </cell>
          <cell r="Q717">
            <v>5</v>
          </cell>
          <cell r="R717" t="str">
            <v>Business Infrastructure Application</v>
          </cell>
          <cell r="S717" t="str">
            <v>High</v>
          </cell>
          <cell r="T717" t="str">
            <v>Chief Operating Officer</v>
          </cell>
          <cell r="U717" t="str">
            <v>Integrated Collection</v>
          </cell>
          <cell r="V717">
            <v>184</v>
          </cell>
          <cell r="W717" t="str">
            <v>Helen Robson</v>
          </cell>
          <cell r="X717" t="str">
            <v>Bruce Fraser</v>
          </cell>
          <cell r="Y717" t="str">
            <v>Helen Robson</v>
          </cell>
          <cell r="Z717" t="str">
            <v>Midrange - Unix</v>
          </cell>
          <cell r="AB717" t="str">
            <v>Centura</v>
          </cell>
          <cell r="AD717">
            <v>354277.63</v>
          </cell>
          <cell r="AF717">
            <v>104935.48</v>
          </cell>
          <cell r="AG717">
            <v>542</v>
          </cell>
        </row>
        <row r="718">
          <cell r="A718">
            <v>917</v>
          </cell>
          <cell r="B718" t="str">
            <v>PIMS - Legacy Component (PM Annotations)_343741</v>
          </cell>
          <cell r="C718">
            <v>343741</v>
          </cell>
          <cell r="D718" t="str">
            <v>PIMS - Legacy Component (PM Annotations)</v>
          </cell>
          <cell r="E718" t="str">
            <v>PIMS - Legacy Component (PM Annotations)</v>
          </cell>
          <cell r="H718" t="str">
            <v>Statistical</v>
          </cell>
          <cell r="K718" t="str">
            <v>Custom In House Developed</v>
          </cell>
          <cell r="L718" t="str">
            <v>De-commissioned</v>
          </cell>
          <cell r="N718">
            <v>37530</v>
          </cell>
          <cell r="O718">
            <v>38289</v>
          </cell>
          <cell r="P718">
            <v>37865</v>
          </cell>
          <cell r="Q718">
            <v>7</v>
          </cell>
          <cell r="R718" t="str">
            <v>Local Application</v>
          </cell>
          <cell r="T718" t="str">
            <v>Economic Statistics Group</v>
          </cell>
          <cell r="U718" t="str">
            <v>Economic Statistics Data Centre</v>
          </cell>
          <cell r="V718">
            <v>184</v>
          </cell>
          <cell r="W718" t="str">
            <v>Jeanette Cotterill</v>
          </cell>
          <cell r="X718" t="str">
            <v>Peter Damcevski</v>
          </cell>
          <cell r="Y718" t="str">
            <v>Edwin Aplin</v>
          </cell>
          <cell r="Z718" t="str">
            <v>Lotus Notes</v>
          </cell>
          <cell r="AG718">
            <v>917</v>
          </cell>
        </row>
        <row r="719">
          <cell r="A719">
            <v>538</v>
          </cell>
          <cell r="B719" t="str">
            <v>Planning Bids_337929</v>
          </cell>
          <cell r="C719">
            <v>337929</v>
          </cell>
          <cell r="D719" t="str">
            <v>Planning Bids</v>
          </cell>
          <cell r="E719" t="str">
            <v>Planning Bids</v>
          </cell>
          <cell r="F719" t="str">
            <v>Other Corporate Services Systems</v>
          </cell>
          <cell r="G719"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 Based on information identified during the Application Assessment process this application was decommissioned  (source Heather Olley)</v>
          </cell>
          <cell r="H719" t="str">
            <v>Administration</v>
          </cell>
          <cell r="I719" t="str">
            <v>Systems - Business Systems for Internal Use</v>
          </cell>
          <cell r="J719" t="str">
            <v>10 to 100 Users</v>
          </cell>
          <cell r="K719" t="str">
            <v>Custom In House Developed</v>
          </cell>
          <cell r="L719" t="str">
            <v>De-commissioned</v>
          </cell>
          <cell r="N719">
            <v>36172</v>
          </cell>
          <cell r="O719">
            <v>40213</v>
          </cell>
          <cell r="P719">
            <v>39965</v>
          </cell>
          <cell r="Q719">
            <v>7</v>
          </cell>
          <cell r="R719" t="str">
            <v>Local Application</v>
          </cell>
          <cell r="S719" t="str">
            <v>Medium</v>
          </cell>
          <cell r="T719" t="str">
            <v>Areas working to Statistician</v>
          </cell>
          <cell r="U719" t="str">
            <v>Office of the Statistician</v>
          </cell>
          <cell r="V719">
            <v>292</v>
          </cell>
          <cell r="W719" t="str">
            <v>Ta-Csd Director</v>
          </cell>
          <cell r="X719" t="str">
            <v>Linda Jensen</v>
          </cell>
          <cell r="Y719" t="str">
            <v>Ta-Csd Director</v>
          </cell>
          <cell r="Z719" t="str">
            <v>Lotus Notes</v>
          </cell>
          <cell r="AB719" t="str">
            <v>LotusScript/LotusFormula</v>
          </cell>
          <cell r="AG719">
            <v>538</v>
          </cell>
        </row>
        <row r="720">
          <cell r="A720">
            <v>430</v>
          </cell>
          <cell r="B720" t="str">
            <v>Planning Ledger_337725</v>
          </cell>
          <cell r="C720">
            <v>337725</v>
          </cell>
          <cell r="D720" t="str">
            <v>Planning Ledger</v>
          </cell>
          <cell r="E720" t="str">
            <v>Planning Ledger</v>
          </cell>
          <cell r="F720" t="str">
            <v>Other Corporate Services Systems</v>
          </cell>
          <cell r="G720" t="str">
            <v>Store and process the planning ledger - Notes/Domino database catalogued as  (Subject: "Planning Ledger"; Database: "Domain Catalog"). Also, an agent that is run by the NotesPump Server to load Planning Ledgers data to the FMIS  (Database: "TA Reg of Applications 95.0").</v>
          </cell>
          <cell r="H720" t="str">
            <v>Administration</v>
          </cell>
          <cell r="I720" t="str">
            <v>Systems - Business Systems for Internal Use</v>
          </cell>
          <cell r="J720" t="str">
            <v>10 to 100 Users</v>
          </cell>
          <cell r="K720" t="str">
            <v>Custom In House Developed</v>
          </cell>
          <cell r="L720" t="str">
            <v>In Production - Minimum Maintenance</v>
          </cell>
          <cell r="N720">
            <v>37104</v>
          </cell>
          <cell r="P720">
            <v>39965</v>
          </cell>
          <cell r="Q720">
            <v>7</v>
          </cell>
          <cell r="R720" t="str">
            <v>Local Application</v>
          </cell>
          <cell r="S720" t="str">
            <v>Medium</v>
          </cell>
          <cell r="T720" t="str">
            <v>Areas working to Statistician</v>
          </cell>
          <cell r="U720" t="str">
            <v>Office of the Statistician</v>
          </cell>
          <cell r="V720">
            <v>292</v>
          </cell>
          <cell r="W720" t="str">
            <v>Ta-Csd Director</v>
          </cell>
          <cell r="X720" t="str">
            <v>Ken Press</v>
          </cell>
          <cell r="Y720" t="str">
            <v>Ta-Csd Director</v>
          </cell>
          <cell r="Z720" t="str">
            <v>Lotus Notes</v>
          </cell>
          <cell r="AB720" t="str">
            <v>LotusScript/LotusFormula</v>
          </cell>
          <cell r="AD720">
            <v>6413.39</v>
          </cell>
          <cell r="AE720">
            <v>2972.5714285714298</v>
          </cell>
          <cell r="AF720">
            <v>1792.15</v>
          </cell>
          <cell r="AG720">
            <v>430</v>
          </cell>
        </row>
        <row r="721">
          <cell r="A721">
            <v>1261</v>
          </cell>
          <cell r="B721" t="str">
            <v>Planning Ledger Bids_372558</v>
          </cell>
          <cell r="C721">
            <v>372558</v>
          </cell>
          <cell r="D721" t="str">
            <v>Planning Ledger Bids</v>
          </cell>
          <cell r="E721" t="str">
            <v>Planning Ledger Bids</v>
          </cell>
          <cell r="G721"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"PL1s &amp; PL2s 2001-02 to 2003-04" Based on information identified during the Application Assessment process this application was decommissioned  (source Heather Olley 2009) It was then resurrected by Ken Press hence the new registration (BaSIS 2010).</v>
          </cell>
          <cell r="H721" t="str">
            <v>Corporate</v>
          </cell>
          <cell r="J721" t="str">
            <v>Less than 10 at a Single Site</v>
          </cell>
          <cell r="K721" t="str">
            <v>Custom In House Developed</v>
          </cell>
          <cell r="L721" t="str">
            <v>In Production - Frozen</v>
          </cell>
          <cell r="N721">
            <v>40308</v>
          </cell>
          <cell r="P721">
            <v>40299</v>
          </cell>
          <cell r="Q721">
            <v>7</v>
          </cell>
          <cell r="R721" t="str">
            <v>Local Application</v>
          </cell>
          <cell r="S721" t="str">
            <v>Medium</v>
          </cell>
          <cell r="T721" t="str">
            <v>Areas working to Statistician</v>
          </cell>
          <cell r="U721" t="str">
            <v>Office of the Statistician</v>
          </cell>
          <cell r="V721">
            <v>292</v>
          </cell>
          <cell r="X721" t="str">
            <v>Ken Press</v>
          </cell>
          <cell r="Z721" t="str">
            <v>Lotus Notes</v>
          </cell>
          <cell r="AG721">
            <v>1261</v>
          </cell>
        </row>
        <row r="722">
          <cell r="A722">
            <v>521</v>
          </cell>
          <cell r="B722" t="str">
            <v>Plant and Operating Expenses Model_</v>
          </cell>
          <cell r="D722" t="str">
            <v>Plant and Operating Expenses Model</v>
          </cell>
          <cell r="E722" t="str">
            <v>Plant and Operating Expenses Model</v>
          </cell>
          <cell r="I722" t="str">
            <v>Other - None of the above (specify purpose)</v>
          </cell>
          <cell r="K722" t="str">
            <v>Custom In House Developed</v>
          </cell>
          <cell r="L722" t="str">
            <v>De-commissioned</v>
          </cell>
          <cell r="N722">
            <v>35796.5</v>
          </cell>
          <cell r="O722">
            <v>36312</v>
          </cell>
          <cell r="P722">
            <v>0</v>
          </cell>
          <cell r="T722" t="str">
            <v>** No Division/Group</v>
          </cell>
          <cell r="U722" t="str">
            <v>** No Branch</v>
          </cell>
          <cell r="W722" t="str">
            <v>Jeanette Cotterill</v>
          </cell>
          <cell r="X722" t="str">
            <v>Graeme Walker</v>
          </cell>
          <cell r="Y722" t="str">
            <v>Ann Hare</v>
          </cell>
          <cell r="Z722" t="str">
            <v>PC</v>
          </cell>
          <cell r="AG722">
            <v>521</v>
          </cell>
        </row>
        <row r="723">
          <cell r="A723">
            <v>911</v>
          </cell>
          <cell r="B723" t="str">
            <v>Plasma Screen Content Manager_343742</v>
          </cell>
          <cell r="C723">
            <v>343742</v>
          </cell>
          <cell r="D723" t="str">
            <v>Plasma Screen Content Manager</v>
          </cell>
          <cell r="E723" t="str">
            <v>Plasma Screen Content Manager</v>
          </cell>
          <cell r="F723" t="str">
            <v>Other Corporate Services Systems</v>
          </cell>
          <cell r="G723" t="str">
            <v>A Notes application in conjunction with a plasma screen, display contents at the ABS foyer.</v>
          </cell>
          <cell r="H723" t="str">
            <v>Corporate</v>
          </cell>
          <cell r="J723" t="str">
            <v>More than 100 Users</v>
          </cell>
          <cell r="K723" t="str">
            <v>Custom In House Developed</v>
          </cell>
          <cell r="L723" t="str">
            <v>In Production - Minimum Maintenance</v>
          </cell>
          <cell r="N723">
            <v>37453</v>
          </cell>
          <cell r="P723">
            <v>39965</v>
          </cell>
          <cell r="Q723">
            <v>7</v>
          </cell>
          <cell r="R723" t="str">
            <v>Local Application</v>
          </cell>
          <cell r="S723" t="str">
            <v>Low</v>
          </cell>
          <cell r="T723" t="str">
            <v>Areas working to Statistician</v>
          </cell>
          <cell r="U723" t="str">
            <v>Office of the Statistician</v>
          </cell>
          <cell r="V723">
            <v>342</v>
          </cell>
          <cell r="W723" t="str">
            <v>Ta-Csd Director</v>
          </cell>
          <cell r="X723" t="str">
            <v>Carolyn Verey</v>
          </cell>
          <cell r="Y723" t="str">
            <v>Ta-Csd Director</v>
          </cell>
          <cell r="Z723" t="str">
            <v>Lotus Notes</v>
          </cell>
          <cell r="AB723" t="str">
            <v>LotusScript/LotusFormula</v>
          </cell>
          <cell r="AD723">
            <v>2273</v>
          </cell>
          <cell r="AE723">
            <v>1674</v>
          </cell>
          <cell r="AF723">
            <v>1587.93</v>
          </cell>
          <cell r="AG723">
            <v>911</v>
          </cell>
        </row>
        <row r="724">
          <cell r="A724">
            <v>170</v>
          </cell>
          <cell r="B724" t="str">
            <v>PLEAT_337930</v>
          </cell>
          <cell r="C724">
            <v>337930</v>
          </cell>
          <cell r="D724" t="str">
            <v>PLEAT</v>
          </cell>
          <cell r="E724" t="str">
            <v>PLEAT</v>
          </cell>
          <cell r="H724" t="str">
            <v>Corporate Infrastructure</v>
          </cell>
          <cell r="I724" t="str">
            <v>Other - None of the above (specify purpose)</v>
          </cell>
          <cell r="K724" t="str">
            <v>Custom In House Developed</v>
          </cell>
          <cell r="L724" t="str">
            <v>De-commissioned</v>
          </cell>
          <cell r="N724">
            <v>29707.5</v>
          </cell>
          <cell r="P724">
            <v>37257</v>
          </cell>
          <cell r="Q724">
            <v>5</v>
          </cell>
          <cell r="R724" t="str">
            <v>Business Infrastructure Application</v>
          </cell>
          <cell r="S724" t="str">
            <v>High</v>
          </cell>
          <cell r="T724" t="str">
            <v>Services Group</v>
          </cell>
          <cell r="U724" t="str">
            <v>Technology Application</v>
          </cell>
          <cell r="V724">
            <v>499</v>
          </cell>
          <cell r="W724" t="str">
            <v>Cheryle Lomas</v>
          </cell>
          <cell r="Z724" t="str">
            <v>Mainframe</v>
          </cell>
          <cell r="AB724" t="str">
            <v>PL/I</v>
          </cell>
          <cell r="AG724">
            <v>170</v>
          </cell>
        </row>
        <row r="725">
          <cell r="A725">
            <v>1129</v>
          </cell>
          <cell r="B725" t="str">
            <v>PLIES FWP &amp; Effort recording -  Ver 1.0_360745</v>
          </cell>
          <cell r="C725">
            <v>360745</v>
          </cell>
          <cell r="D725" t="str">
            <v>PLIES FWP &amp; Effort recording</v>
          </cell>
          <cell r="E725" t="str">
            <v>PLIES FWP &amp; Effort recording -  Ver 1.0</v>
          </cell>
          <cell r="F725" t="str">
            <v>Economic Statistics Business Systems</v>
          </cell>
          <cell r="H725" t="str">
            <v>Administration</v>
          </cell>
          <cell r="J725" t="str">
            <v>10 to 100 Users</v>
          </cell>
          <cell r="K725" t="str">
            <v>Custom In House Developed</v>
          </cell>
          <cell r="L725" t="str">
            <v>De-commissioned</v>
          </cell>
          <cell r="M725">
            <v>1</v>
          </cell>
          <cell r="O725">
            <v>39959</v>
          </cell>
          <cell r="P725">
            <v>39295</v>
          </cell>
          <cell r="Q725">
            <v>7</v>
          </cell>
          <cell r="R725" t="str">
            <v>Local Application</v>
          </cell>
          <cell r="S725" t="str">
            <v>Low</v>
          </cell>
          <cell r="T725" t="str">
            <v>Population Labour Industry and Environment Statistics Group</v>
          </cell>
          <cell r="U725" t="str">
            <v>** No Branch</v>
          </cell>
          <cell r="V725">
            <v>921</v>
          </cell>
          <cell r="Z725" t="str">
            <v>Lotus Notes</v>
          </cell>
          <cell r="AG725">
            <v>1129</v>
          </cell>
        </row>
        <row r="726">
          <cell r="A726">
            <v>329</v>
          </cell>
          <cell r="B726" t="str">
            <v>Policy and Legislation Form Database_337931</v>
          </cell>
          <cell r="C726">
            <v>337931</v>
          </cell>
          <cell r="D726" t="str">
            <v>Policy and Legislation Form Database</v>
          </cell>
          <cell r="E726" t="str">
            <v>Policy and Legislation Form Database</v>
          </cell>
          <cell r="G726"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H726" t="str">
            <v>Administration</v>
          </cell>
          <cell r="I726" t="str">
            <v>Systems - Business Systems for Internal Use</v>
          </cell>
          <cell r="J726" t="str">
            <v>More than 100 Users</v>
          </cell>
          <cell r="K726" t="str">
            <v>Custom In House Developed</v>
          </cell>
          <cell r="L726" t="str">
            <v>De-commissioned</v>
          </cell>
          <cell r="P726">
            <v>37257</v>
          </cell>
          <cell r="Q726">
            <v>7</v>
          </cell>
          <cell r="R726" t="str">
            <v>Local Application</v>
          </cell>
          <cell r="S726" t="str">
            <v>Medium</v>
          </cell>
          <cell r="T726" t="str">
            <v>Corporate Services Division</v>
          </cell>
          <cell r="U726" t="str">
            <v>Office of the Statistician</v>
          </cell>
          <cell r="V726">
            <v>291</v>
          </cell>
          <cell r="W726" t="str">
            <v>Jeremy Michell</v>
          </cell>
          <cell r="X726" t="str">
            <v>Julie Evans</v>
          </cell>
          <cell r="Y726" t="str">
            <v>Jeremy Michell</v>
          </cell>
          <cell r="Z726" t="str">
            <v>Lotus Notes</v>
          </cell>
          <cell r="AG726">
            <v>329</v>
          </cell>
        </row>
        <row r="727">
          <cell r="A727">
            <v>1280</v>
          </cell>
          <cell r="B727" t="str">
            <v>Policy and Legislation Information_375195</v>
          </cell>
          <cell r="C727">
            <v>375195</v>
          </cell>
          <cell r="D727" t="str">
            <v>Policy and Legislation Information</v>
          </cell>
          <cell r="E727" t="str">
            <v>Policy and Legislation Information</v>
          </cell>
          <cell r="G727" t="str">
            <v>The goal of the PaL is to store a range of material, in a central location which is easily retrievable, over a period of time and not affected by staffing changes. Its design aims to make the repository part of the process of developing agreements as it assists with documentation development, rather than being only a storage facility and therefore becoming the last step in the process. The Policy and Legislation repository (PaL) will hold the following information: · Clauses (2-7a) · MOUs (full and partial surveys, admin data, outposted officers, joint publications, other statistical services) · 16A secondments · Policy and legislation queries. In the first instance, the aim will be to include all current agreements/approvals for inclusion in the database.</v>
          </cell>
          <cell r="H727" t="str">
            <v>Administration</v>
          </cell>
          <cell r="J727" t="str">
            <v>10 to 100 Users</v>
          </cell>
          <cell r="K727" t="str">
            <v>Custom In House Developed</v>
          </cell>
          <cell r="L727" t="str">
            <v>Under Development</v>
          </cell>
          <cell r="P727">
            <v>40452</v>
          </cell>
          <cell r="Q727">
            <v>7</v>
          </cell>
          <cell r="S727" t="str">
            <v>Low</v>
          </cell>
          <cell r="T727" t="str">
            <v>Areas working to Statistician</v>
          </cell>
          <cell r="U727" t="str">
            <v>Office of the Statistician</v>
          </cell>
          <cell r="V727">
            <v>292</v>
          </cell>
          <cell r="X727" t="str">
            <v>Denise Carlton</v>
          </cell>
          <cell r="Z727" t="str">
            <v>Lotus Notes</v>
          </cell>
          <cell r="AG727">
            <v>1280</v>
          </cell>
        </row>
        <row r="728">
          <cell r="A728">
            <v>605</v>
          </cell>
          <cell r="B728" t="str">
            <v>Pop Census Doco &amp; Help DB -  Ver 1.00d_337932</v>
          </cell>
          <cell r="C728">
            <v>337932</v>
          </cell>
          <cell r="D728" t="str">
            <v>Pop Census Doco &amp; Help DB</v>
          </cell>
          <cell r="E728" t="str">
            <v>Pop Census Doco &amp; Help DB -  Ver 1.00d</v>
          </cell>
          <cell r="F728" t="str">
            <v>Census</v>
          </cell>
          <cell r="G728"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H728" t="str">
            <v>Information</v>
          </cell>
          <cell r="I728" t="str">
            <v>Other - None of the above (specify purpose)</v>
          </cell>
          <cell r="J728" t="str">
            <v>10 to 100 Users</v>
          </cell>
          <cell r="K728" t="str">
            <v>Custom In House Developed</v>
          </cell>
          <cell r="L728" t="str">
            <v>De-commissioned</v>
          </cell>
          <cell r="M728" t="str">
            <v>1.00d</v>
          </cell>
          <cell r="N728">
            <v>36892</v>
          </cell>
          <cell r="O728">
            <v>39986</v>
          </cell>
          <cell r="P728">
            <v>37257</v>
          </cell>
          <cell r="Q728">
            <v>7</v>
          </cell>
          <cell r="R728" t="str">
            <v>Local Application</v>
          </cell>
          <cell r="S728" t="str">
            <v>Medium</v>
          </cell>
          <cell r="T728" t="str">
            <v>Population Labour Industry and Environment Statistics Group</v>
          </cell>
          <cell r="U728" t="str">
            <v>Population Census</v>
          </cell>
          <cell r="V728">
            <v>211</v>
          </cell>
          <cell r="W728" t="str">
            <v>Bruce Green</v>
          </cell>
          <cell r="X728" t="str">
            <v>Michael Beahan</v>
          </cell>
          <cell r="Y728" t="str">
            <v>Helen Robson</v>
          </cell>
          <cell r="Z728" t="str">
            <v>Lotus Notes</v>
          </cell>
          <cell r="AG728">
            <v>605</v>
          </cell>
        </row>
        <row r="729">
          <cell r="A729">
            <v>140</v>
          </cell>
          <cell r="B729" t="str">
            <v>Population Survey Monitor_320219</v>
          </cell>
          <cell r="C729">
            <v>320219</v>
          </cell>
          <cell r="D729" t="str">
            <v>Population Survey Monitor</v>
          </cell>
          <cell r="E729" t="str">
            <v>Population Survey Monitor</v>
          </cell>
          <cell r="H729" t="str">
            <v>Statistical</v>
          </cell>
          <cell r="I729" t="str">
            <v>Collection Processing System</v>
          </cell>
          <cell r="K729" t="str">
            <v>Custom In House Developed</v>
          </cell>
          <cell r="L729" t="str">
            <v>De-commissioned</v>
          </cell>
          <cell r="N729">
            <v>34029.5</v>
          </cell>
          <cell r="O729">
            <v>36831</v>
          </cell>
          <cell r="P729">
            <v>35916</v>
          </cell>
          <cell r="Q729">
            <v>8</v>
          </cell>
          <cell r="T729" t="str">
            <v>** No Division/Group</v>
          </cell>
          <cell r="U729" t="str">
            <v>** No Branch</v>
          </cell>
          <cell r="W729" t="str">
            <v>John Kendrigan</v>
          </cell>
          <cell r="X729" t="str">
            <v>Stephen Becker</v>
          </cell>
          <cell r="Z729" t="str">
            <v>PC</v>
          </cell>
          <cell r="AG729">
            <v>140</v>
          </cell>
        </row>
        <row r="730">
          <cell r="A730">
            <v>1222</v>
          </cell>
          <cell r="B730" t="str">
            <v>Portfolio Assessment Portal_369343</v>
          </cell>
          <cell r="C730">
            <v>369343</v>
          </cell>
          <cell r="D730" t="str">
            <v>Portfolio Assessment Portal</v>
          </cell>
          <cell r="E730" t="str">
            <v>Portfolio Assessment Portal</v>
          </cell>
          <cell r="F730" t="str">
            <v>TSD Business Systems</v>
          </cell>
          <cell r="H730" t="str">
            <v>Administration</v>
          </cell>
          <cell r="J730" t="str">
            <v>10 to 100 Users</v>
          </cell>
          <cell r="K730" t="str">
            <v>Custom In House Developed</v>
          </cell>
          <cell r="L730" t="str">
            <v>Under Development</v>
          </cell>
          <cell r="P730">
            <v>40118</v>
          </cell>
          <cell r="Q730">
            <v>10</v>
          </cell>
          <cell r="R730" t="str">
            <v>Local Application</v>
          </cell>
          <cell r="S730" t="str">
            <v>Low</v>
          </cell>
          <cell r="T730" t="str">
            <v>Chief Operating Officer</v>
          </cell>
          <cell r="U730" t="str">
            <v>Technology Strategy and Planning</v>
          </cell>
          <cell r="V730">
            <v>961</v>
          </cell>
          <cell r="W730" t="str">
            <v>Andrew Gill</v>
          </cell>
          <cell r="X730" t="str">
            <v>Simon Peisker</v>
          </cell>
          <cell r="Y730" t="str">
            <v>Andrew Gill</v>
          </cell>
          <cell r="Z730" t="str">
            <v>PC - Thick Client</v>
          </cell>
          <cell r="AD730">
            <v>0</v>
          </cell>
          <cell r="AF730">
            <v>0</v>
          </cell>
          <cell r="AG730">
            <v>1222</v>
          </cell>
        </row>
        <row r="731">
          <cell r="A731">
            <v>1165</v>
          </cell>
          <cell r="B731" t="str">
            <v>Portfolio Management_364802</v>
          </cell>
          <cell r="C731">
            <v>364802</v>
          </cell>
          <cell r="D731" t="str">
            <v>Portfolio Management</v>
          </cell>
          <cell r="E731" t="str">
            <v>Portfolio Management</v>
          </cell>
          <cell r="F731" t="str">
            <v>TSD Business Systems</v>
          </cell>
          <cell r="G731" t="str">
            <v>To put in place portfolio management tools to assist ABS staff in managing projects</v>
          </cell>
          <cell r="H731" t="str">
            <v>Information</v>
          </cell>
          <cell r="J731" t="str">
            <v>10 to 100 Users</v>
          </cell>
          <cell r="K731" t="str">
            <v>Custom In House Developed</v>
          </cell>
          <cell r="L731" t="str">
            <v>Under Development</v>
          </cell>
          <cell r="P731">
            <v>39965</v>
          </cell>
          <cell r="Q731">
            <v>5</v>
          </cell>
          <cell r="R731" t="str">
            <v>Local Application</v>
          </cell>
          <cell r="S731" t="str">
            <v>Medium</v>
          </cell>
          <cell r="T731" t="str">
            <v>Technology Services Division</v>
          </cell>
          <cell r="U731" t="str">
            <v>Technology Applications</v>
          </cell>
          <cell r="V731">
            <v>491</v>
          </cell>
          <cell r="W731" t="str">
            <v>Andrew Gill</v>
          </cell>
          <cell r="X731" t="str">
            <v>Simon Peisker</v>
          </cell>
          <cell r="Y731" t="str">
            <v>Andrew Gill</v>
          </cell>
          <cell r="Z731" t="str">
            <v>Mid-Range</v>
          </cell>
          <cell r="AD731">
            <v>0</v>
          </cell>
          <cell r="AF731">
            <v>0</v>
          </cell>
          <cell r="AG731">
            <v>1165</v>
          </cell>
        </row>
        <row r="732">
          <cell r="A732">
            <v>981</v>
          </cell>
          <cell r="B732" t="str">
            <v>Posters@ABS -  Ver v1_347582</v>
          </cell>
          <cell r="C732">
            <v>347582</v>
          </cell>
          <cell r="D732" t="str">
            <v>Posters@ABS</v>
          </cell>
          <cell r="E732" t="str">
            <v>Posters@ABS -  Ver v1</v>
          </cell>
          <cell r="F732" t="str">
            <v>TSD Client Services</v>
          </cell>
          <cell r="G732" t="str">
            <v>Posters@ABS is a Notes database for storing ABS posters. It provides for storage of any attachment format - the source file is usually WordPro, Word, Open Office, etc. and the printable file is usually PDF.</v>
          </cell>
          <cell r="H732" t="str">
            <v>Information</v>
          </cell>
          <cell r="J732" t="str">
            <v>10 to 100 Users</v>
          </cell>
          <cell r="K732" t="str">
            <v>Custom In House Developed</v>
          </cell>
          <cell r="L732" t="str">
            <v>In Production</v>
          </cell>
          <cell r="M732" t="str">
            <v>v1</v>
          </cell>
          <cell r="N732">
            <v>38322</v>
          </cell>
          <cell r="P732">
            <v>39965</v>
          </cell>
          <cell r="Q732">
            <v>5</v>
          </cell>
          <cell r="R732" t="str">
            <v>Local Application</v>
          </cell>
          <cell r="S732" t="str">
            <v>Low</v>
          </cell>
          <cell r="T732" t="str">
            <v>Technology Services Division</v>
          </cell>
          <cell r="U732" t="str">
            <v>Technology Infrastructure</v>
          </cell>
          <cell r="V732">
            <v>359</v>
          </cell>
          <cell r="X732" t="str">
            <v>Dale Chatwin</v>
          </cell>
          <cell r="Z732" t="str">
            <v>Lotus Notes</v>
          </cell>
          <cell r="AD732">
            <v>17215</v>
          </cell>
          <cell r="AF732">
            <v>12965.63</v>
          </cell>
          <cell r="AG732">
            <v>981</v>
          </cell>
        </row>
        <row r="733">
          <cell r="A733">
            <v>584</v>
          </cell>
          <cell r="B733" t="str">
            <v>PPW Client Support_337933</v>
          </cell>
          <cell r="C733">
            <v>337933</v>
          </cell>
          <cell r="D733" t="str">
            <v>PPW Client Support</v>
          </cell>
          <cell r="E733" t="str">
            <v>PPW Client Support</v>
          </cell>
          <cell r="F733" t="str">
            <v>Publishing and Dissemination</v>
          </cell>
          <cell r="G733" t="str">
            <v>The PPW Client Support DB is used to support PPW business implementation activities, tracking feedback from PPW users as well as activities related to PPW user support.</v>
          </cell>
          <cell r="H733" t="str">
            <v>Administration</v>
          </cell>
          <cell r="I733" t="str">
            <v>Systems - Business Systems for Internal Use</v>
          </cell>
          <cell r="J733" t="str">
            <v>Less than 10 at a Single Site</v>
          </cell>
          <cell r="K733" t="str">
            <v>Custom In House Developed</v>
          </cell>
          <cell r="L733" t="str">
            <v>In Production</v>
          </cell>
          <cell r="N733">
            <v>36278.5</v>
          </cell>
          <cell r="P733">
            <v>39965</v>
          </cell>
          <cell r="Q733">
            <v>5</v>
          </cell>
          <cell r="R733" t="str">
            <v>Local Application</v>
          </cell>
          <cell r="S733" t="str">
            <v>High</v>
          </cell>
          <cell r="T733" t="str">
            <v>Integrated Collection and Dissemination Services</v>
          </cell>
          <cell r="U733" t="str">
            <v>Customer Services Branch</v>
          </cell>
          <cell r="V733">
            <v>312</v>
          </cell>
          <cell r="W733" t="str">
            <v>Helen Robson</v>
          </cell>
          <cell r="X733" t="str">
            <v>Dean Turner</v>
          </cell>
          <cell r="Y733" t="str">
            <v>Helen Robson</v>
          </cell>
          <cell r="Z733" t="str">
            <v>Lotus Notes</v>
          </cell>
          <cell r="AB733" t="str">
            <v>LotusScript/LotusFormula</v>
          </cell>
          <cell r="AD733">
            <v>275834</v>
          </cell>
          <cell r="AE733">
            <v>5037.8571428571404</v>
          </cell>
          <cell r="AF733">
            <v>180564.49</v>
          </cell>
          <cell r="AG733">
            <v>584</v>
          </cell>
        </row>
        <row r="734">
          <cell r="A734">
            <v>1087</v>
          </cell>
          <cell r="B734" t="str">
            <v>Pre-Release and Lockup Management -  Ver 1.00_358499</v>
          </cell>
          <cell r="C734">
            <v>358499</v>
          </cell>
          <cell r="D734" t="str">
            <v>Pre-Release and Lockup Management</v>
          </cell>
          <cell r="E734" t="str">
            <v>Pre-Release and Lockup Management -  Ver 1.00</v>
          </cell>
          <cell r="F734" t="str">
            <v>Publishing and Dissemination</v>
          </cell>
          <cell r="G734" t="str">
            <v>A Notes database which assists with managing pre-release requests and lockup arrangements for pre-embargo data.</v>
          </cell>
          <cell r="H734" t="str">
            <v>Publishing</v>
          </cell>
          <cell r="J734" t="str">
            <v>Less than 10 at a Single Site</v>
          </cell>
          <cell r="K734" t="str">
            <v>Custom In House Developed</v>
          </cell>
          <cell r="L734" t="str">
            <v>Under Development</v>
          </cell>
          <cell r="M734">
            <v>1</v>
          </cell>
          <cell r="P734">
            <v>39965</v>
          </cell>
          <cell r="Q734">
            <v>8</v>
          </cell>
          <cell r="R734" t="str">
            <v>Local Application</v>
          </cell>
          <cell r="S734" t="str">
            <v>Medium</v>
          </cell>
          <cell r="T734" t="str">
            <v>Chief Operating Officer</v>
          </cell>
          <cell r="U734" t="str">
            <v>Customer Services Branch</v>
          </cell>
          <cell r="V734">
            <v>311</v>
          </cell>
          <cell r="W734" t="str">
            <v>Grant Spratt</v>
          </cell>
          <cell r="X734" t="str">
            <v>Juliet Fallace</v>
          </cell>
          <cell r="Y734" t="str">
            <v>Edwin Aplin</v>
          </cell>
          <cell r="Z734" t="str">
            <v>Lotus Notes</v>
          </cell>
          <cell r="AB734" t="str">
            <v>LotusScript/LotusFormula</v>
          </cell>
          <cell r="AD734">
            <v>543</v>
          </cell>
          <cell r="AF734">
            <v>418.28</v>
          </cell>
          <cell r="AG734">
            <v>1087</v>
          </cell>
        </row>
        <row r="735">
          <cell r="A735">
            <v>1106</v>
          </cell>
          <cell r="B735" t="str">
            <v>Price Index Processing System -  Ver v1.0_359729</v>
          </cell>
          <cell r="C735">
            <v>359729</v>
          </cell>
          <cell r="D735" t="str">
            <v>Price Index Processing System</v>
          </cell>
          <cell r="E735" t="str">
            <v>Price Index Processing System -  Ver v1.0</v>
          </cell>
          <cell r="F735" t="str">
            <v>Prices</v>
          </cell>
          <cell r="G735" t="str">
            <v>A set of application to construct and maintain Price Indexes, to calculate statistics using Price Index Methodolgy, and to collect data from respondents. This work was relinked to Prices when decommissioned</v>
          </cell>
          <cell r="H735" t="str">
            <v>Statistical</v>
          </cell>
          <cell r="K735" t="str">
            <v>Custom In House Developed</v>
          </cell>
          <cell r="L735" t="str">
            <v>De-commissioned</v>
          </cell>
          <cell r="M735" t="str">
            <v>v1.0</v>
          </cell>
          <cell r="O735">
            <v>39990</v>
          </cell>
          <cell r="P735">
            <v>39203</v>
          </cell>
          <cell r="Q735">
            <v>10</v>
          </cell>
          <cell r="R735" t="str">
            <v>Local Application</v>
          </cell>
          <cell r="S735" t="str">
            <v>MEI Category 1</v>
          </cell>
          <cell r="T735" t="str">
            <v>Macroeconomics and Integration Group</v>
          </cell>
          <cell r="U735" t="str">
            <v>Prices</v>
          </cell>
          <cell r="V735">
            <v>502</v>
          </cell>
          <cell r="W735" t="str">
            <v>Edwin Aplin</v>
          </cell>
          <cell r="Y735" t="str">
            <v>Geoff Coggins</v>
          </cell>
          <cell r="Z735" t="str">
            <v>PC</v>
          </cell>
          <cell r="AA735" t="str">
            <v>C#</v>
          </cell>
          <cell r="AG735">
            <v>1106</v>
          </cell>
        </row>
        <row r="736">
          <cell r="A736">
            <v>228</v>
          </cell>
          <cell r="B736" t="str">
            <v>Prices_320172</v>
          </cell>
          <cell r="C736">
            <v>320172</v>
          </cell>
          <cell r="D736" t="str">
            <v>Prices</v>
          </cell>
          <cell r="E736" t="str">
            <v>Prices</v>
          </cell>
          <cell r="F736" t="str">
            <v>Prices</v>
          </cell>
          <cell r="G736" t="str">
            <v>Suite of applications used to derive the Consumer Price Index, Producer Price Index and House Price Index</v>
          </cell>
          <cell r="H736" t="str">
            <v>Statistical</v>
          </cell>
          <cell r="I736" t="str">
            <v>Collection Processing System</v>
          </cell>
          <cell r="J736" t="str">
            <v>10 to 100 Users</v>
          </cell>
          <cell r="K736" t="str">
            <v>Custom In House Developed</v>
          </cell>
          <cell r="L736" t="str">
            <v>In Production - Development Continuing</v>
          </cell>
          <cell r="N736">
            <v>34478.5</v>
          </cell>
          <cell r="P736">
            <v>39965</v>
          </cell>
          <cell r="Q736">
            <v>4</v>
          </cell>
          <cell r="R736" t="str">
            <v>Business Critical Application</v>
          </cell>
          <cell r="S736" t="str">
            <v>MEI Category 1</v>
          </cell>
          <cell r="T736" t="str">
            <v>Macroeconomics and Integration Group</v>
          </cell>
          <cell r="U736" t="str">
            <v>Prices</v>
          </cell>
          <cell r="V736">
            <v>502</v>
          </cell>
          <cell r="W736" t="str">
            <v>Brendan Moylan</v>
          </cell>
          <cell r="X736" t="str">
            <v>Lewis Conn</v>
          </cell>
          <cell r="Y736" t="str">
            <v>Justin Coates</v>
          </cell>
          <cell r="Z736" t="str">
            <v>PC</v>
          </cell>
          <cell r="AA736" t="str">
            <v>Centura,Lotus Notes</v>
          </cell>
          <cell r="AB736" t="str">
            <v>SQL WINDOWS/Centura</v>
          </cell>
          <cell r="AD736">
            <v>3087455.19</v>
          </cell>
          <cell r="AE736">
            <v>122656.928571429</v>
          </cell>
          <cell r="AF736">
            <v>1089966</v>
          </cell>
          <cell r="AG736">
            <v>228</v>
          </cell>
        </row>
        <row r="737">
          <cell r="A737">
            <v>1105</v>
          </cell>
          <cell r="B737" t="str">
            <v>Prices Mark 2 -  Ver 2.0_365525</v>
          </cell>
          <cell r="C737">
            <v>365525</v>
          </cell>
          <cell r="D737" t="str">
            <v>Prices Mark 2</v>
          </cell>
          <cell r="E737" t="str">
            <v>Prices Mark 2 -  Ver 2.0</v>
          </cell>
          <cell r="F737" t="str">
            <v>Prices</v>
          </cell>
          <cell r="G737" t="str">
            <v>Development of a processing system to derive the Consumer Price Index, Producer Price Index and House Price Index NOTE:  This application is not being used, has never gone to production and the development is currently frozen.</v>
          </cell>
          <cell r="H737" t="str">
            <v>Statistical</v>
          </cell>
          <cell r="I737" t="str">
            <v>Collection Processing System</v>
          </cell>
          <cell r="J737" t="str">
            <v>Single User</v>
          </cell>
          <cell r="K737" t="str">
            <v>Custom In House Developed</v>
          </cell>
          <cell r="L737" t="str">
            <v>Under Development</v>
          </cell>
          <cell r="M737">
            <v>2</v>
          </cell>
          <cell r="N737">
            <v>34478.5</v>
          </cell>
          <cell r="P737">
            <v>39965</v>
          </cell>
          <cell r="Q737">
            <v>4</v>
          </cell>
          <cell r="R737" t="str">
            <v>Business Critical Application</v>
          </cell>
          <cell r="S737" t="str">
            <v>MEI Category 1</v>
          </cell>
          <cell r="T737" t="str">
            <v>Macroeconomics and Integration Group</v>
          </cell>
          <cell r="U737" t="str">
            <v>Prices</v>
          </cell>
          <cell r="V737">
            <v>502</v>
          </cell>
          <cell r="W737" t="str">
            <v>Ken Smith</v>
          </cell>
          <cell r="X737" t="str">
            <v>Todd Evans</v>
          </cell>
          <cell r="Y737" t="str">
            <v>Ken Smith</v>
          </cell>
          <cell r="Z737" t="str">
            <v>PC</v>
          </cell>
          <cell r="AA737" t="str">
            <v>.Net C#</v>
          </cell>
          <cell r="AB737" t="str">
            <v>SQL</v>
          </cell>
          <cell r="AD737">
            <v>0</v>
          </cell>
          <cell r="AF737">
            <v>0</v>
          </cell>
          <cell r="AG737">
            <v>1105</v>
          </cell>
        </row>
        <row r="738">
          <cell r="A738">
            <v>1219</v>
          </cell>
          <cell r="B738" t="str">
            <v>Prices System Improvement Project (PSIP)_368755</v>
          </cell>
          <cell r="C738">
            <v>368755</v>
          </cell>
          <cell r="D738" t="str">
            <v>Prices System Improvement Project (PSIP)</v>
          </cell>
          <cell r="E738" t="str">
            <v>Prices System Improvement Project (PSIP)</v>
          </cell>
          <cell r="F738" t="str">
            <v>Prices</v>
          </cell>
          <cell r="G738" t="str">
            <v>The re-development of Prices (5th attempt)! Collection Name(s) above should include Producer Price Index, but it wasn't in the list</v>
          </cell>
          <cell r="H738" t="str">
            <v>Statistical</v>
          </cell>
          <cell r="J738" t="str">
            <v>More than 100 Users</v>
          </cell>
          <cell r="K738" t="str">
            <v>Custom In House Developed</v>
          </cell>
          <cell r="L738" t="str">
            <v>Under Development</v>
          </cell>
          <cell r="P738">
            <v>40057</v>
          </cell>
          <cell r="Q738">
            <v>10</v>
          </cell>
          <cell r="R738" t="str">
            <v>Business Critical Application</v>
          </cell>
          <cell r="S738" t="str">
            <v>MEI Category 1</v>
          </cell>
          <cell r="T738" t="str">
            <v>Macroeconomics and Integration Group</v>
          </cell>
          <cell r="U738" t="str">
            <v>Prices</v>
          </cell>
          <cell r="V738">
            <v>502</v>
          </cell>
          <cell r="W738" t="str">
            <v>Ken Smith</v>
          </cell>
          <cell r="X738" t="str">
            <v>Todd Evans</v>
          </cell>
          <cell r="Y738" t="str">
            <v>Ken Smith</v>
          </cell>
          <cell r="Z738" t="str">
            <v>Midrange - Windows</v>
          </cell>
          <cell r="AD738">
            <v>0</v>
          </cell>
          <cell r="AE738">
            <v>0</v>
          </cell>
          <cell r="AF738">
            <v>0</v>
          </cell>
          <cell r="AG738">
            <v>1219</v>
          </cell>
        </row>
        <row r="739">
          <cell r="A739">
            <v>811</v>
          </cell>
          <cell r="B739" t="str">
            <v>Print and Distribution Order System_339287</v>
          </cell>
          <cell r="C739">
            <v>339287</v>
          </cell>
          <cell r="D739" t="str">
            <v>Print and Distribution Order System</v>
          </cell>
          <cell r="E739" t="str">
            <v>Print and Distribution Order System</v>
          </cell>
          <cell r="F739" t="str">
            <v>Other Corporate Services Systems</v>
          </cell>
          <cell r="G739"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H739" t="str">
            <v>Distribution</v>
          </cell>
          <cell r="I739" t="str">
            <v>Sales/Marketing</v>
          </cell>
          <cell r="J739" t="str">
            <v>10 to 100 Users</v>
          </cell>
          <cell r="K739" t="str">
            <v>Custom In House Developed</v>
          </cell>
          <cell r="L739" t="str">
            <v>In Production</v>
          </cell>
          <cell r="N739">
            <v>37407</v>
          </cell>
          <cell r="P739">
            <v>39965</v>
          </cell>
          <cell r="Q739">
            <v>7</v>
          </cell>
          <cell r="R739" t="str">
            <v>Local Application</v>
          </cell>
          <cell r="S739" t="str">
            <v>Medium</v>
          </cell>
          <cell r="T739" t="str">
            <v>Chief Operating Officer</v>
          </cell>
          <cell r="U739" t="str">
            <v>Financial Management</v>
          </cell>
          <cell r="V739">
            <v>391</v>
          </cell>
          <cell r="W739" t="str">
            <v>Ta-Csd Director</v>
          </cell>
          <cell r="X739" t="str">
            <v>Eric Sadlowski</v>
          </cell>
          <cell r="Y739" t="str">
            <v>Ta-Csd Director</v>
          </cell>
          <cell r="Z739" t="str">
            <v>Lotus Notes</v>
          </cell>
          <cell r="AD739">
            <v>42530</v>
          </cell>
          <cell r="AF739">
            <v>31977.31</v>
          </cell>
          <cell r="AG739">
            <v>811</v>
          </cell>
        </row>
        <row r="740">
          <cell r="A740">
            <v>968</v>
          </cell>
          <cell r="B740" t="str">
            <v>Print Cost Recovery_346889</v>
          </cell>
          <cell r="C740">
            <v>346889</v>
          </cell>
          <cell r="D740" t="str">
            <v>Print Cost Recovery</v>
          </cell>
          <cell r="E740" t="str">
            <v>Print Cost Recovery</v>
          </cell>
          <cell r="F740" t="str">
            <v>TSD IT Cost Recovery</v>
          </cell>
          <cell r="G740" t="str">
            <v>Database to store and report on Print Cost Recovery data</v>
          </cell>
          <cell r="H740" t="str">
            <v>Administration</v>
          </cell>
          <cell r="J740" t="str">
            <v>10 to 100 Users</v>
          </cell>
          <cell r="K740" t="str">
            <v>Custom In House Developed</v>
          </cell>
          <cell r="L740" t="str">
            <v>In Production</v>
          </cell>
          <cell r="P740">
            <v>39965</v>
          </cell>
          <cell r="Q740">
            <v>3</v>
          </cell>
          <cell r="R740" t="str">
            <v>Local Application</v>
          </cell>
          <cell r="S740" t="str">
            <v>Low</v>
          </cell>
          <cell r="T740" t="str">
            <v>Technology Services Division</v>
          </cell>
          <cell r="U740" t="str">
            <v>Technology Infrastructure</v>
          </cell>
          <cell r="V740">
            <v>360</v>
          </cell>
          <cell r="W740" t="str">
            <v>Andrew Gill</v>
          </cell>
          <cell r="X740" t="str">
            <v>James Sophios</v>
          </cell>
          <cell r="Y740" t="str">
            <v>Andrew Gill</v>
          </cell>
          <cell r="Z740" t="str">
            <v>Lotus Notes</v>
          </cell>
          <cell r="AD740">
            <v>3223.54</v>
          </cell>
          <cell r="AF740">
            <v>1621.47</v>
          </cell>
          <cell r="AG740">
            <v>968</v>
          </cell>
        </row>
        <row r="741">
          <cell r="A741">
            <v>922</v>
          </cell>
          <cell r="B741" t="str">
            <v>Print on Demand -  Ver 2003.07_343743</v>
          </cell>
          <cell r="C741">
            <v>343743</v>
          </cell>
          <cell r="D741" t="str">
            <v>Print on Demand</v>
          </cell>
          <cell r="E741" t="str">
            <v>Print on Demand -  Ver 2003.07</v>
          </cell>
          <cell r="F741" t="str">
            <v>Publishing and Dissemination</v>
          </cell>
          <cell r="G741"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H741" t="str">
            <v>Publishing</v>
          </cell>
          <cell r="J741" t="str">
            <v>10 to 100 Users</v>
          </cell>
          <cell r="K741" t="str">
            <v>Custom In House Developed</v>
          </cell>
          <cell r="L741" t="str">
            <v>De-commissioned</v>
          </cell>
          <cell r="M741">
            <v>2003.07</v>
          </cell>
          <cell r="N741">
            <v>37833</v>
          </cell>
          <cell r="O741">
            <v>39814</v>
          </cell>
          <cell r="P741">
            <v>37865</v>
          </cell>
          <cell r="Q741">
            <v>7</v>
          </cell>
          <cell r="R741" t="str">
            <v>Local Application</v>
          </cell>
          <cell r="S741" t="str">
            <v>Medium</v>
          </cell>
          <cell r="T741" t="str">
            <v>Integrated Collection and Dissemination Services</v>
          </cell>
          <cell r="U741" t="str">
            <v>Customer Services Branch</v>
          </cell>
          <cell r="V741">
            <v>311</v>
          </cell>
          <cell r="W741" t="str">
            <v>Rob Edmondson</v>
          </cell>
          <cell r="Y741" t="str">
            <v>Chris Conran</v>
          </cell>
          <cell r="Z741" t="str">
            <v>Lotus Notes</v>
          </cell>
          <cell r="AB741" t="str">
            <v>LotusScript/LotusFormula</v>
          </cell>
          <cell r="AG741">
            <v>922</v>
          </cell>
        </row>
        <row r="742">
          <cell r="A742">
            <v>907</v>
          </cell>
          <cell r="B742" t="str">
            <v>Print Production &amp; Distribution_343744</v>
          </cell>
          <cell r="C742">
            <v>343744</v>
          </cell>
          <cell r="D742" t="str">
            <v>Print Production &amp; Distribution</v>
          </cell>
          <cell r="E742" t="str">
            <v>Print Production &amp; Distribution</v>
          </cell>
          <cell r="F742" t="str">
            <v>Other Corporate Services Systems</v>
          </cell>
          <cell r="G742"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H742" t="str">
            <v>Distribution</v>
          </cell>
          <cell r="J742" t="str">
            <v>Single User</v>
          </cell>
          <cell r="K742" t="str">
            <v>Custom In House Developed</v>
          </cell>
          <cell r="L742" t="str">
            <v>De-commissioned</v>
          </cell>
          <cell r="N742">
            <v>36648</v>
          </cell>
          <cell r="P742">
            <v>39965</v>
          </cell>
          <cell r="Q742">
            <v>7</v>
          </cell>
          <cell r="R742" t="str">
            <v>Local Application</v>
          </cell>
          <cell r="S742" t="str">
            <v>Medium</v>
          </cell>
          <cell r="T742" t="str">
            <v>Corporate Services Division</v>
          </cell>
          <cell r="U742" t="str">
            <v>Business Support</v>
          </cell>
          <cell r="V742">
            <v>391</v>
          </cell>
          <cell r="W742" t="str">
            <v>Jeremy Michell</v>
          </cell>
          <cell r="X742" t="str">
            <v>Philip Smith</v>
          </cell>
          <cell r="Y742" t="str">
            <v>Jeremy Michell</v>
          </cell>
          <cell r="Z742" t="str">
            <v>PC</v>
          </cell>
          <cell r="AG742">
            <v>907</v>
          </cell>
        </row>
        <row r="743">
          <cell r="A743">
            <v>66</v>
          </cell>
          <cell r="B743" t="str">
            <v>PRISM_320167</v>
          </cell>
          <cell r="C743">
            <v>320167</v>
          </cell>
          <cell r="D743" t="str">
            <v>PRISM</v>
          </cell>
          <cell r="E743" t="str">
            <v>PRISM</v>
          </cell>
          <cell r="F743" t="str">
            <v>HR Systems</v>
          </cell>
          <cell r="G743"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H743" t="str">
            <v>Administration</v>
          </cell>
          <cell r="I743" t="str">
            <v>Systems - Business Systems for Internal Use</v>
          </cell>
          <cell r="J743" t="str">
            <v>More than 100 Users</v>
          </cell>
          <cell r="K743" t="str">
            <v>Custom In House Developed</v>
          </cell>
          <cell r="L743" t="str">
            <v>In Production - Development Continuing</v>
          </cell>
          <cell r="N743">
            <v>33970.5</v>
          </cell>
          <cell r="P743">
            <v>39965</v>
          </cell>
          <cell r="Q743">
            <v>3</v>
          </cell>
          <cell r="R743" t="str">
            <v>Local Application</v>
          </cell>
          <cell r="S743" t="str">
            <v>High</v>
          </cell>
          <cell r="T743" t="str">
            <v>Chief Operating Officer</v>
          </cell>
          <cell r="U743" t="str">
            <v>Financial Management</v>
          </cell>
          <cell r="V743">
            <v>415</v>
          </cell>
          <cell r="W743" t="str">
            <v>Jeremy Michell</v>
          </cell>
          <cell r="X743" t="str">
            <v>Julie Gibson</v>
          </cell>
          <cell r="Y743" t="str">
            <v>Jeremy Michell</v>
          </cell>
          <cell r="Z743" t="str">
            <v>Mid-Range</v>
          </cell>
          <cell r="AB743" t="str">
            <v>Centura</v>
          </cell>
          <cell r="AD743">
            <v>253713.06</v>
          </cell>
          <cell r="AE743">
            <v>15066.5142857143</v>
          </cell>
          <cell r="AF743">
            <v>137800.79999999999</v>
          </cell>
          <cell r="AG743">
            <v>66</v>
          </cell>
        </row>
        <row r="744">
          <cell r="A744">
            <v>527</v>
          </cell>
          <cell r="B744" t="str">
            <v>Private Health Establishments Collection_320214</v>
          </cell>
          <cell r="C744">
            <v>320214</v>
          </cell>
          <cell r="D744" t="str">
            <v>Private Health Establishments Collection</v>
          </cell>
          <cell r="E744" t="str">
            <v>Private Health Establishments Collection</v>
          </cell>
          <cell r="F744" t="str">
            <v>PHEC</v>
          </cell>
          <cell r="G744" t="str">
            <v>A metadata driven processing system including DACC, Data Entry and Editing and Output. 2009-10 is planned as the last year that this system will be run before PHEC is move to e2e infrrastructure.</v>
          </cell>
          <cell r="H744" t="str">
            <v>Statistical</v>
          </cell>
          <cell r="I744" t="str">
            <v>Collection Processing System</v>
          </cell>
          <cell r="J744" t="str">
            <v>Less than 10 at a Single Site</v>
          </cell>
          <cell r="K744" t="str">
            <v>Custom In House Developed</v>
          </cell>
          <cell r="L744" t="str">
            <v>In Production</v>
          </cell>
          <cell r="N744">
            <v>35916.5</v>
          </cell>
          <cell r="O744">
            <v>39629</v>
          </cell>
          <cell r="P744">
            <v>39965</v>
          </cell>
          <cell r="Q744">
            <v>2</v>
          </cell>
          <cell r="R744" t="str">
            <v>Local Application</v>
          </cell>
          <cell r="S744" t="str">
            <v>Medium</v>
          </cell>
          <cell r="T744" t="str">
            <v>Social Statistics Group</v>
          </cell>
          <cell r="U744" t="str">
            <v>Health Information</v>
          </cell>
          <cell r="V744">
            <v>435</v>
          </cell>
          <cell r="W744" t="str">
            <v>Jeremy Michell</v>
          </cell>
          <cell r="X744" t="str">
            <v>Anneke Schmider</v>
          </cell>
          <cell r="Y744" t="str">
            <v>Jeremy Michell</v>
          </cell>
          <cell r="Z744" t="str">
            <v>PC</v>
          </cell>
          <cell r="AA744" t="str">
            <v>Centura</v>
          </cell>
          <cell r="AB744" t="str">
            <v>SQL WINDOWS/Centura</v>
          </cell>
          <cell r="AD744">
            <v>391621</v>
          </cell>
          <cell r="AF744">
            <v>25867</v>
          </cell>
          <cell r="AG744">
            <v>527</v>
          </cell>
        </row>
        <row r="745">
          <cell r="A745">
            <v>889</v>
          </cell>
          <cell r="B745" t="str">
            <v>Probation_341386</v>
          </cell>
          <cell r="C745">
            <v>341386</v>
          </cell>
          <cell r="D745" t="str">
            <v>Probation</v>
          </cell>
          <cell r="E745" t="str">
            <v>Probation</v>
          </cell>
          <cell r="F745" t="str">
            <v>HR Systems</v>
          </cell>
          <cell r="G745" t="str">
            <v>notes system to monitor probation reports and provide repository for reports</v>
          </cell>
          <cell r="H745" t="str">
            <v>Administration</v>
          </cell>
          <cell r="J745" t="str">
            <v>More than 100 Users</v>
          </cell>
          <cell r="K745" t="str">
            <v>Custom In House Developed</v>
          </cell>
          <cell r="L745" t="str">
            <v>In Production - Development Continuing</v>
          </cell>
          <cell r="N745">
            <v>38202</v>
          </cell>
          <cell r="P745">
            <v>39965</v>
          </cell>
          <cell r="Q745">
            <v>7</v>
          </cell>
          <cell r="R745" t="str">
            <v>Local Application</v>
          </cell>
          <cell r="S745" t="str">
            <v>Medium</v>
          </cell>
          <cell r="T745" t="str">
            <v>Chief Operating Officer</v>
          </cell>
          <cell r="U745" t="str">
            <v>Human Resources Branch</v>
          </cell>
          <cell r="V745">
            <v>414</v>
          </cell>
          <cell r="W745" t="str">
            <v>Erin Matson</v>
          </cell>
          <cell r="X745" t="str">
            <v>Cathy Cleveland</v>
          </cell>
          <cell r="Y745" t="str">
            <v>Erin Matson</v>
          </cell>
          <cell r="Z745" t="str">
            <v>Lotus Notes</v>
          </cell>
          <cell r="AB745" t="str">
            <v>LotusScript/LotusFormula</v>
          </cell>
          <cell r="AD745">
            <v>124929.4</v>
          </cell>
          <cell r="AF745">
            <v>62000.53</v>
          </cell>
          <cell r="AG745">
            <v>889</v>
          </cell>
        </row>
        <row r="746">
          <cell r="A746">
            <v>1012</v>
          </cell>
          <cell r="B746" t="str">
            <v>Process Mapper -  Ver 1.2.30_349346</v>
          </cell>
          <cell r="C746">
            <v>349346</v>
          </cell>
          <cell r="D746" t="str">
            <v>Process Mapper</v>
          </cell>
          <cell r="E746" t="str">
            <v>Process Mapper -  Ver 1.2.30</v>
          </cell>
          <cell r="F746" t="str">
            <v>BPMS</v>
          </cell>
          <cell r="G746" t="str">
            <v>provides functionality to create business process maps and workflows diagrams was decommissioned after 2009 impairment testing</v>
          </cell>
          <cell r="H746" t="str">
            <v>Corporate Infrastructure</v>
          </cell>
          <cell r="K746" t="str">
            <v>Custom In House Developed</v>
          </cell>
          <cell r="L746" t="str">
            <v>De-commissioned</v>
          </cell>
          <cell r="M746" t="str">
            <v>1.2.30</v>
          </cell>
          <cell r="O746">
            <v>39986</v>
          </cell>
          <cell r="P746">
            <v>38504</v>
          </cell>
          <cell r="Q746">
            <v>7</v>
          </cell>
          <cell r="R746" t="str">
            <v>Business Infrastructure Application</v>
          </cell>
          <cell r="S746" t="str">
            <v>High</v>
          </cell>
          <cell r="T746" t="str">
            <v>Technology Services Division</v>
          </cell>
          <cell r="U746" t="str">
            <v>Technology Applications</v>
          </cell>
          <cell r="V746">
            <v>491</v>
          </cell>
          <cell r="W746" t="str">
            <v>Rosemary Crocker</v>
          </cell>
          <cell r="X746" t="str">
            <v>Ric Clarke</v>
          </cell>
          <cell r="Y746" t="str">
            <v>Edwin Aplin</v>
          </cell>
          <cell r="Z746" t="str">
            <v>PC</v>
          </cell>
          <cell r="AB746" t="str">
            <v>C#</v>
          </cell>
          <cell r="AG746">
            <v>1012</v>
          </cell>
        </row>
        <row r="747">
          <cell r="A747">
            <v>134</v>
          </cell>
          <cell r="B747" t="str">
            <v>Producer Prices Indexes_</v>
          </cell>
          <cell r="D747" t="str">
            <v>Producer Prices Indexes</v>
          </cell>
          <cell r="E747" t="str">
            <v>Producer Prices Indexes</v>
          </cell>
          <cell r="H747" t="str">
            <v>Statistical</v>
          </cell>
          <cell r="I747" t="str">
            <v>Collection Processing System</v>
          </cell>
          <cell r="K747" t="str">
            <v>Custom In House Developed</v>
          </cell>
          <cell r="L747" t="str">
            <v>De-commissioned</v>
          </cell>
          <cell r="N747">
            <v>31747.5</v>
          </cell>
          <cell r="P747">
            <v>0</v>
          </cell>
          <cell r="T747" t="str">
            <v>** No Division/Group</v>
          </cell>
          <cell r="U747" t="str">
            <v>** No Branch</v>
          </cell>
          <cell r="W747" t="str">
            <v>Rob Edmondson</v>
          </cell>
          <cell r="Z747" t="str">
            <v>Mainframe</v>
          </cell>
          <cell r="AG747">
            <v>134</v>
          </cell>
        </row>
        <row r="748">
          <cell r="A748">
            <v>956</v>
          </cell>
          <cell r="B748" t="str">
            <v>Product Concordance -  Ver 1.00_346258</v>
          </cell>
          <cell r="C748">
            <v>346258</v>
          </cell>
          <cell r="D748" t="str">
            <v>Product Concordance</v>
          </cell>
          <cell r="E748" t="str">
            <v>Product Concordance -  Ver 1.00</v>
          </cell>
          <cell r="G748"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H748" t="str">
            <v>Publishing</v>
          </cell>
          <cell r="J748" t="str">
            <v>10 to 100 Users</v>
          </cell>
          <cell r="K748" t="str">
            <v>Custom In House Developed</v>
          </cell>
          <cell r="L748" t="str">
            <v>De-commissioned</v>
          </cell>
          <cell r="M748">
            <v>1</v>
          </cell>
          <cell r="O748">
            <v>39801</v>
          </cell>
          <cell r="P748">
            <v>38139</v>
          </cell>
          <cell r="Q748">
            <v>7</v>
          </cell>
          <cell r="R748" t="str">
            <v>Local Application</v>
          </cell>
          <cell r="S748" t="str">
            <v>Medium</v>
          </cell>
          <cell r="T748" t="str">
            <v>Integrated Collection and Dissemination Services</v>
          </cell>
          <cell r="U748" t="str">
            <v>** No Branch</v>
          </cell>
          <cell r="V748">
            <v>951</v>
          </cell>
          <cell r="W748" t="str">
            <v>Peter R Jones</v>
          </cell>
          <cell r="X748" t="str">
            <v>Dean Turner</v>
          </cell>
          <cell r="Y748" t="str">
            <v>Chris Conran</v>
          </cell>
          <cell r="Z748" t="str">
            <v>Lotus Notes</v>
          </cell>
          <cell r="AB748" t="str">
            <v>LotusScript/LotusFormula</v>
          </cell>
          <cell r="AG748">
            <v>956</v>
          </cell>
        </row>
        <row r="749">
          <cell r="A749">
            <v>280</v>
          </cell>
          <cell r="B749" t="str">
            <v>Product Profile Facility_320178</v>
          </cell>
          <cell r="C749">
            <v>320178</v>
          </cell>
          <cell r="D749" t="str">
            <v>Product Profile Facility</v>
          </cell>
          <cell r="E749" t="str">
            <v>Product Profile Facility</v>
          </cell>
          <cell r="G749" t="str">
            <v>A notes database containing Product and Revenue information.</v>
          </cell>
          <cell r="H749" t="str">
            <v>Distribution</v>
          </cell>
          <cell r="I749" t="str">
            <v>Distribution</v>
          </cell>
          <cell r="J749" t="str">
            <v>More than 100 Users</v>
          </cell>
          <cell r="K749" t="str">
            <v>Custom In House Developed</v>
          </cell>
          <cell r="L749" t="str">
            <v>De-commissioned</v>
          </cell>
          <cell r="N749">
            <v>34669.5</v>
          </cell>
          <cell r="P749">
            <v>34820</v>
          </cell>
          <cell r="Q749">
            <v>9</v>
          </cell>
          <cell r="R749" t="str">
            <v>Local Application</v>
          </cell>
          <cell r="S749" t="str">
            <v>Medium</v>
          </cell>
          <cell r="T749" t="str">
            <v>Integrated Collection and Dissemination Services</v>
          </cell>
          <cell r="U749" t="str">
            <v>Customer Services Branch</v>
          </cell>
          <cell r="V749">
            <v>311</v>
          </cell>
          <cell r="W749" t="str">
            <v>Peter R Jones</v>
          </cell>
          <cell r="X749" t="str">
            <v>Mano Georgopoulos</v>
          </cell>
          <cell r="Y749" t="str">
            <v>Duncan Young</v>
          </cell>
          <cell r="Z749" t="str">
            <v>Lotus Notes</v>
          </cell>
          <cell r="AG749">
            <v>280</v>
          </cell>
        </row>
        <row r="750">
          <cell r="A750">
            <v>1218</v>
          </cell>
          <cell r="B750" t="str">
            <v>Product Review DB_368754</v>
          </cell>
          <cell r="C750">
            <v>368754</v>
          </cell>
          <cell r="D750" t="str">
            <v>Product Review DB</v>
          </cell>
          <cell r="E750" t="str">
            <v>Product Review DB</v>
          </cell>
          <cell r="F750" t="str">
            <v>TSD Software Management</v>
          </cell>
          <cell r="H750" t="str">
            <v>Administration</v>
          </cell>
          <cell r="J750" t="str">
            <v>More than 100 Users</v>
          </cell>
          <cell r="K750" t="str">
            <v>Custom In House Developed</v>
          </cell>
          <cell r="L750" t="str">
            <v>Under Development</v>
          </cell>
          <cell r="P750">
            <v>40026</v>
          </cell>
          <cell r="Q750">
            <v>7</v>
          </cell>
          <cell r="R750" t="str">
            <v>Local Application</v>
          </cell>
          <cell r="S750" t="str">
            <v>Medium</v>
          </cell>
          <cell r="T750" t="str">
            <v>Technology Services Division</v>
          </cell>
          <cell r="U750" t="str">
            <v>Technology Applications</v>
          </cell>
          <cell r="V750">
            <v>491</v>
          </cell>
          <cell r="W750" t="str">
            <v>Andrew Gill</v>
          </cell>
          <cell r="X750" t="str">
            <v>Lyn Robinson</v>
          </cell>
          <cell r="Y750" t="str">
            <v>Andrew Gill</v>
          </cell>
          <cell r="Z750" t="str">
            <v>Lotus Notes</v>
          </cell>
          <cell r="AB750" t="str">
            <v>LotusScript/LotusFormula</v>
          </cell>
          <cell r="AD750">
            <v>0</v>
          </cell>
          <cell r="AE750">
            <v>0</v>
          </cell>
          <cell r="AF750">
            <v>0</v>
          </cell>
          <cell r="AG750">
            <v>1218</v>
          </cell>
        </row>
        <row r="751">
          <cell r="A751">
            <v>108</v>
          </cell>
          <cell r="B751" t="str">
            <v>Products Database -  Ver 1.5_320179</v>
          </cell>
          <cell r="C751">
            <v>320179</v>
          </cell>
          <cell r="D751" t="str">
            <v>Products Database</v>
          </cell>
          <cell r="E751" t="str">
            <v>Products Database -  Ver 1.5</v>
          </cell>
          <cell r="F751" t="str">
            <v>Publishing and Dissemination</v>
          </cell>
          <cell r="G751"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H751" t="str">
            <v>Distribution</v>
          </cell>
          <cell r="I751" t="str">
            <v>Distribution</v>
          </cell>
          <cell r="K751" t="str">
            <v>Custom In House Developed</v>
          </cell>
          <cell r="L751" t="str">
            <v>De-commissioned</v>
          </cell>
          <cell r="M751">
            <v>1.5</v>
          </cell>
          <cell r="N751">
            <v>34121.5</v>
          </cell>
          <cell r="O751">
            <v>39958</v>
          </cell>
          <cell r="P751">
            <v>34820</v>
          </cell>
          <cell r="Q751">
            <v>9</v>
          </cell>
          <cell r="R751" t="str">
            <v>Local Application</v>
          </cell>
          <cell r="S751" t="str">
            <v>High</v>
          </cell>
          <cell r="T751" t="str">
            <v>Integrated Collection and Dissemination Services</v>
          </cell>
          <cell r="U751" t="str">
            <v>Customer Services Branch</v>
          </cell>
          <cell r="V751">
            <v>311</v>
          </cell>
          <cell r="W751" t="str">
            <v>Peter R Jones</v>
          </cell>
          <cell r="X751" t="str">
            <v>Dean Turner</v>
          </cell>
          <cell r="Y751" t="str">
            <v>Chris Conran</v>
          </cell>
          <cell r="Z751" t="str">
            <v>PC</v>
          </cell>
          <cell r="AB751" t="str">
            <v>Centura</v>
          </cell>
          <cell r="AG751">
            <v>108</v>
          </cell>
        </row>
        <row r="752">
          <cell r="A752">
            <v>67</v>
          </cell>
          <cell r="B752" t="str">
            <v>PROFMIS_</v>
          </cell>
          <cell r="D752" t="str">
            <v>PROFMIS</v>
          </cell>
          <cell r="E752" t="str">
            <v>PROFMIS</v>
          </cell>
          <cell r="I752" t="str">
            <v>Other - None of the above (specify purpose)</v>
          </cell>
          <cell r="K752" t="str">
            <v>Custom In House Developed</v>
          </cell>
          <cell r="L752" t="str">
            <v>De-commissioned</v>
          </cell>
          <cell r="O752">
            <v>35551</v>
          </cell>
          <cell r="P752">
            <v>0</v>
          </cell>
          <cell r="T752" t="str">
            <v>** No Division/Group</v>
          </cell>
          <cell r="U752" t="str">
            <v>** No Branch</v>
          </cell>
          <cell r="W752" t="str">
            <v>Rob Edmondson</v>
          </cell>
          <cell r="Z752" t="str">
            <v>PC</v>
          </cell>
          <cell r="AG752">
            <v>67</v>
          </cell>
        </row>
        <row r="753">
          <cell r="A753">
            <v>931</v>
          </cell>
          <cell r="B753" t="str">
            <v>Program Costs Status Report_344571</v>
          </cell>
          <cell r="C753">
            <v>344571</v>
          </cell>
          <cell r="D753" t="str">
            <v>Program Costs Status Report</v>
          </cell>
          <cell r="E753" t="str">
            <v>Program Costs Status Report</v>
          </cell>
          <cell r="F753" t="str">
            <v>TSD Business Systems</v>
          </cell>
          <cell r="G753" t="str">
            <v>Generates a range of reports on costs of IT. Primarily centred around Budgetary Unit and Month.</v>
          </cell>
          <cell r="H753" t="str">
            <v>Information</v>
          </cell>
          <cell r="J753" t="str">
            <v>10 to 100 Users</v>
          </cell>
          <cell r="K753" t="str">
            <v>Custom In House Developed</v>
          </cell>
          <cell r="L753" t="str">
            <v>In Production - Minimum Maintenance</v>
          </cell>
          <cell r="N753">
            <v>37622</v>
          </cell>
          <cell r="P753">
            <v>39965</v>
          </cell>
          <cell r="Q753">
            <v>4</v>
          </cell>
          <cell r="R753" t="str">
            <v>Local Application</v>
          </cell>
          <cell r="S753" t="str">
            <v>Low</v>
          </cell>
          <cell r="T753" t="str">
            <v>Technology Services Division</v>
          </cell>
          <cell r="U753" t="str">
            <v>Technology Infrastructure</v>
          </cell>
          <cell r="V753">
            <v>351</v>
          </cell>
          <cell r="W753" t="str">
            <v>Andrew Gill</v>
          </cell>
          <cell r="X753" t="str">
            <v>Jenny Peisley</v>
          </cell>
          <cell r="Y753" t="str">
            <v>Andrew Gill</v>
          </cell>
          <cell r="Z753" t="str">
            <v>Lotus Notes</v>
          </cell>
          <cell r="AB753" t="str">
            <v>LotusScript/LotusFormula</v>
          </cell>
          <cell r="AD753">
            <v>0</v>
          </cell>
          <cell r="AF753">
            <v>0</v>
          </cell>
          <cell r="AG753">
            <v>931</v>
          </cell>
        </row>
        <row r="754">
          <cell r="A754">
            <v>1233</v>
          </cell>
          <cell r="B754" t="str">
            <v>Project Proposal &amp; Business Case Repository -  Ver 1.0_369751</v>
          </cell>
          <cell r="C754">
            <v>369751</v>
          </cell>
          <cell r="D754" t="str">
            <v>Project Proposal &amp; Business Case Repository</v>
          </cell>
          <cell r="E754" t="str">
            <v>Project Proposal &amp; Business Case Repository -  Ver 1.0</v>
          </cell>
          <cell r="F754" t="str">
            <v>TSD Business Systems</v>
          </cell>
          <cell r="G754" t="str">
            <v>Holder of project proposals and business cases for us by Resource Centres and Capital Strategy Committee</v>
          </cell>
          <cell r="H754" t="str">
            <v>Corporate</v>
          </cell>
          <cell r="J754" t="str">
            <v>10 to 100 Users</v>
          </cell>
          <cell r="K754" t="str">
            <v>Custom In House Developed</v>
          </cell>
          <cell r="L754" t="str">
            <v>Under Development</v>
          </cell>
          <cell r="M754">
            <v>1</v>
          </cell>
          <cell r="P754">
            <v>40118</v>
          </cell>
          <cell r="Q754">
            <v>7</v>
          </cell>
          <cell r="R754" t="str">
            <v>Local Application</v>
          </cell>
          <cell r="S754" t="str">
            <v>Medium</v>
          </cell>
          <cell r="T754" t="str">
            <v>Technology Services Division</v>
          </cell>
          <cell r="U754" t="str">
            <v>** No Branch</v>
          </cell>
          <cell r="V754">
            <v>961</v>
          </cell>
          <cell r="X754" t="str">
            <v>Rowan Eiszele</v>
          </cell>
          <cell r="Y754" t="str">
            <v>Mark Bingley</v>
          </cell>
          <cell r="Z754" t="str">
            <v>Lotus Notes</v>
          </cell>
          <cell r="AD754">
            <v>0</v>
          </cell>
          <cell r="AE754">
            <v>0</v>
          </cell>
          <cell r="AF754">
            <v>0</v>
          </cell>
          <cell r="AG754">
            <v>1233</v>
          </cell>
        </row>
        <row r="755">
          <cell r="A755">
            <v>412</v>
          </cell>
          <cell r="B755" t="str">
            <v>Property Requests_337934</v>
          </cell>
          <cell r="C755">
            <v>337934</v>
          </cell>
          <cell r="D755" t="str">
            <v>Property Requests</v>
          </cell>
          <cell r="E755" t="str">
            <v>Property Requests</v>
          </cell>
          <cell r="F755" t="str">
            <v>Other Corporate Services Systems</v>
          </cell>
          <cell r="G755" t="str">
            <v>The Property Requests Database records information about tasks to do with building maintenance requests.</v>
          </cell>
          <cell r="H755" t="str">
            <v>Administration</v>
          </cell>
          <cell r="I755" t="str">
            <v>Systems - Business Systems for Internal Use</v>
          </cell>
          <cell r="J755" t="str">
            <v>More than 100 Users</v>
          </cell>
          <cell r="K755" t="str">
            <v>Custom In House Developed</v>
          </cell>
          <cell r="L755" t="str">
            <v>In Production</v>
          </cell>
          <cell r="N755">
            <v>36087</v>
          </cell>
          <cell r="P755">
            <v>39965</v>
          </cell>
          <cell r="Q755">
            <v>7</v>
          </cell>
          <cell r="R755" t="str">
            <v>Local Application</v>
          </cell>
          <cell r="S755" t="str">
            <v>Low</v>
          </cell>
          <cell r="T755" t="str">
            <v>Chief Operating Officer</v>
          </cell>
          <cell r="U755" t="str">
            <v>Financial Management</v>
          </cell>
          <cell r="V755">
            <v>391</v>
          </cell>
          <cell r="W755" t="str">
            <v>Ta-Csd Director</v>
          </cell>
          <cell r="X755" t="str">
            <v>Eric Sadlowski</v>
          </cell>
          <cell r="Y755" t="str">
            <v>Ta-Csd Director</v>
          </cell>
          <cell r="Z755" t="str">
            <v>Lotus Notes</v>
          </cell>
          <cell r="AB755" t="str">
            <v>LotusScript/LotusFormula</v>
          </cell>
          <cell r="AD755">
            <v>256002.99</v>
          </cell>
          <cell r="AE755">
            <v>1018.28571428571</v>
          </cell>
          <cell r="AF755">
            <v>72099.38</v>
          </cell>
          <cell r="AG755">
            <v>412</v>
          </cell>
        </row>
        <row r="756">
          <cell r="A756">
            <v>99</v>
          </cell>
          <cell r="B756" t="str">
            <v>PROTAB_</v>
          </cell>
          <cell r="D756" t="str">
            <v>PROTAB</v>
          </cell>
          <cell r="E756" t="str">
            <v>PROTAB</v>
          </cell>
          <cell r="I756" t="str">
            <v>Distribution</v>
          </cell>
          <cell r="K756" t="str">
            <v>Custom In House Developed</v>
          </cell>
          <cell r="L756" t="str">
            <v>De-commissioned</v>
          </cell>
          <cell r="O756">
            <v>36495</v>
          </cell>
          <cell r="P756">
            <v>0</v>
          </cell>
          <cell r="T756" t="str">
            <v>** No Division/Group</v>
          </cell>
          <cell r="U756" t="str">
            <v>** No Branch</v>
          </cell>
          <cell r="W756" t="str">
            <v>John Kendrigan</v>
          </cell>
          <cell r="Z756" t="str">
            <v>PC</v>
          </cell>
          <cell r="AG756">
            <v>99</v>
          </cell>
        </row>
        <row r="757">
          <cell r="A757">
            <v>691</v>
          </cell>
          <cell r="B757" t="str">
            <v>PSG Classifications Data Base_337935</v>
          </cell>
          <cell r="C757">
            <v>337935</v>
          </cell>
          <cell r="D757" t="str">
            <v>PSG Classifications Data Base</v>
          </cell>
          <cell r="E757" t="str">
            <v>PSG Classifications Data Base</v>
          </cell>
          <cell r="F757" t="str">
            <v>Standards</v>
          </cell>
          <cell r="G757" t="str">
            <v>The repository and internal reference for endorsed social classifications</v>
          </cell>
          <cell r="H757" t="str">
            <v>Corporate</v>
          </cell>
          <cell r="I757" t="str">
            <v>Other - None of the above (specify purpose)</v>
          </cell>
          <cell r="J757" t="str">
            <v>More than 100 Users</v>
          </cell>
          <cell r="K757" t="str">
            <v>Custom In House Developed</v>
          </cell>
          <cell r="L757" t="str">
            <v>In Production - Minimum Maintenance</v>
          </cell>
          <cell r="O757">
            <v>39961</v>
          </cell>
          <cell r="P757">
            <v>39965</v>
          </cell>
          <cell r="Q757">
            <v>10</v>
          </cell>
          <cell r="R757" t="str">
            <v>Local Application</v>
          </cell>
          <cell r="S757" t="str">
            <v>High</v>
          </cell>
          <cell r="T757" t="str">
            <v>Methodology and Data Management Division</v>
          </cell>
          <cell r="U757" t="str">
            <v>Data Management and Classifications</v>
          </cell>
          <cell r="V757">
            <v>439</v>
          </cell>
          <cell r="W757" t="str">
            <v>Bruce Green</v>
          </cell>
          <cell r="X757" t="str">
            <v>Rosa Gibbs</v>
          </cell>
          <cell r="Z757" t="str">
            <v>Lotus Notes</v>
          </cell>
          <cell r="AD757">
            <v>13097</v>
          </cell>
          <cell r="AF757">
            <v>9792.76</v>
          </cell>
          <cell r="AG757">
            <v>691</v>
          </cell>
        </row>
        <row r="758">
          <cell r="A758">
            <v>588</v>
          </cell>
          <cell r="B758" t="str">
            <v>PSG Effort Recording_337938</v>
          </cell>
          <cell r="C758">
            <v>337938</v>
          </cell>
          <cell r="D758" t="str">
            <v>PSG Effort Recording</v>
          </cell>
          <cell r="E758" t="str">
            <v>PSG Effort Recording</v>
          </cell>
          <cell r="F758" t="str">
            <v>Social Statistics Business Systems</v>
          </cell>
          <cell r="G758" t="str">
            <v>Used for tracking costs of surveys  Application renamed from "PSG Surveys Tracking DB" to reflect current application name - Michael Cross 18/12/2006</v>
          </cell>
          <cell r="H758" t="str">
            <v>Administration</v>
          </cell>
          <cell r="I758" t="str">
            <v>Systems - Business Systems for Internal Use</v>
          </cell>
          <cell r="J758" t="str">
            <v>10 to 100 Users</v>
          </cell>
          <cell r="K758" t="str">
            <v>Custom In House Developed</v>
          </cell>
          <cell r="L758" t="str">
            <v>In Production - Minimum Maintenance</v>
          </cell>
          <cell r="N758">
            <v>36708</v>
          </cell>
          <cell r="P758">
            <v>39965</v>
          </cell>
          <cell r="Q758">
            <v>5</v>
          </cell>
          <cell r="R758" t="str">
            <v>Local Application</v>
          </cell>
          <cell r="S758" t="str">
            <v>Low</v>
          </cell>
          <cell r="T758" t="str">
            <v>Social Statistics Group</v>
          </cell>
          <cell r="U758" t="str">
            <v>** No Branch</v>
          </cell>
          <cell r="V758">
            <v>941</v>
          </cell>
          <cell r="W758" t="str">
            <v>Jeremy Michell</v>
          </cell>
          <cell r="X758" t="str">
            <v>Kae Paviour</v>
          </cell>
          <cell r="Y758" t="str">
            <v>Jeremy Michell</v>
          </cell>
          <cell r="Z758" t="str">
            <v>Lotus Notes</v>
          </cell>
          <cell r="AA758" t="str">
            <v>Notes</v>
          </cell>
          <cell r="AD758">
            <v>0</v>
          </cell>
          <cell r="AF758">
            <v>0</v>
          </cell>
          <cell r="AG758">
            <v>588</v>
          </cell>
        </row>
        <row r="759">
          <cell r="A759">
            <v>428</v>
          </cell>
          <cell r="B759" t="str">
            <v>PSG Financials_337936</v>
          </cell>
          <cell r="C759">
            <v>337936</v>
          </cell>
          <cell r="D759" t="str">
            <v>PSG Financials</v>
          </cell>
          <cell r="E759" t="str">
            <v>PSG Financials</v>
          </cell>
          <cell r="F759" t="str">
            <v>Social Statistics Business Systems</v>
          </cell>
          <cell r="G759" t="str">
            <v>Maintains records of PSG Finances</v>
          </cell>
          <cell r="H759" t="str">
            <v>Administration</v>
          </cell>
          <cell r="I759" t="str">
            <v>Systems - Business Systems for Internal Use</v>
          </cell>
          <cell r="J759" t="str">
            <v>10 to 100 Users</v>
          </cell>
          <cell r="K759" t="str">
            <v>Custom In House Developed</v>
          </cell>
          <cell r="L759" t="str">
            <v>De-commissioned</v>
          </cell>
          <cell r="O759">
            <v>39958</v>
          </cell>
          <cell r="P759">
            <v>37257</v>
          </cell>
          <cell r="Q759">
            <v>10</v>
          </cell>
          <cell r="R759" t="str">
            <v>Local Application</v>
          </cell>
          <cell r="S759" t="str">
            <v>Medium</v>
          </cell>
          <cell r="T759" t="str">
            <v>Social Statistics Group</v>
          </cell>
          <cell r="U759" t="str">
            <v>** No Branch</v>
          </cell>
          <cell r="V759">
            <v>941</v>
          </cell>
          <cell r="W759" t="str">
            <v>Chi Nguyen</v>
          </cell>
          <cell r="X759" t="str">
            <v>Justine Boland</v>
          </cell>
          <cell r="Y759" t="str">
            <v>Colin Vivian</v>
          </cell>
          <cell r="Z759" t="str">
            <v>Lotus Notes</v>
          </cell>
          <cell r="AA759" t="str">
            <v>Notes</v>
          </cell>
          <cell r="AB759" t="str">
            <v>LotusScript/LotusFormula</v>
          </cell>
          <cell r="AG759">
            <v>428</v>
          </cell>
        </row>
        <row r="760">
          <cell r="A760">
            <v>620</v>
          </cell>
          <cell r="B760" t="str">
            <v>PSG General Support_337726</v>
          </cell>
          <cell r="C760">
            <v>337726</v>
          </cell>
          <cell r="D760" t="str">
            <v>PSG General Support</v>
          </cell>
          <cell r="E760" t="str">
            <v>PSG General Support</v>
          </cell>
          <cell r="F760" t="str">
            <v>Social Statistics Business Systems</v>
          </cell>
          <cell r="G760" t="str">
            <v>To accomodate  small PSG IT-related tasks  which TA undertake. Not an application as such. The only reason this "application" exists is in the creation of Service Requests.</v>
          </cell>
          <cell r="H760" t="str">
            <v>Administration</v>
          </cell>
          <cell r="I760" t="str">
            <v>Other - None of the above (specify purpose)</v>
          </cell>
          <cell r="J760" t="str">
            <v>Less than 10 at a Single Site</v>
          </cell>
          <cell r="K760" t="str">
            <v>Custom In House Developed</v>
          </cell>
          <cell r="L760" t="str">
            <v>De-commissioned</v>
          </cell>
          <cell r="O760">
            <v>39986</v>
          </cell>
          <cell r="P760">
            <v>39965</v>
          </cell>
          <cell r="Q760">
            <v>5</v>
          </cell>
          <cell r="R760" t="str">
            <v>Local Application</v>
          </cell>
          <cell r="S760" t="str">
            <v>Medium</v>
          </cell>
          <cell r="T760" t="str">
            <v>Social Statistics Group</v>
          </cell>
          <cell r="U760" t="str">
            <v>** No Branch</v>
          </cell>
          <cell r="V760">
            <v>941</v>
          </cell>
          <cell r="W760" t="str">
            <v>Jeremy Michell</v>
          </cell>
          <cell r="X760" t="str">
            <v>Kae Paviour</v>
          </cell>
          <cell r="Y760" t="str">
            <v>Jeremy Michell</v>
          </cell>
          <cell r="Z760" t="str">
            <v>Lotus Notes</v>
          </cell>
          <cell r="AG760">
            <v>620</v>
          </cell>
        </row>
        <row r="761">
          <cell r="A761">
            <v>1070</v>
          </cell>
          <cell r="B761" t="str">
            <v>PSG Staff Requests -  Ver 1.0_357718</v>
          </cell>
          <cell r="C761">
            <v>357718</v>
          </cell>
          <cell r="D761" t="str">
            <v>PSG Staff Requests</v>
          </cell>
          <cell r="E761" t="str">
            <v>PSG Staff Requests -  Ver 1.0</v>
          </cell>
          <cell r="F761" t="str">
            <v>Social Statistics Business Systems</v>
          </cell>
          <cell r="G761" t="str">
            <v>Small Notes Database to manage staffing requests within PSG</v>
          </cell>
          <cell r="H761" t="str">
            <v>Administration</v>
          </cell>
          <cell r="J761" t="str">
            <v>Less than 10 at a Single Site</v>
          </cell>
          <cell r="K761" t="str">
            <v>Custom In House Developed</v>
          </cell>
          <cell r="L761" t="str">
            <v>De-commissioned</v>
          </cell>
          <cell r="M761">
            <v>1</v>
          </cell>
          <cell r="N761">
            <v>39310</v>
          </cell>
          <cell r="O761">
            <v>40028</v>
          </cell>
          <cell r="P761">
            <v>39965</v>
          </cell>
          <cell r="Q761">
            <v>3</v>
          </cell>
          <cell r="R761" t="str">
            <v>Client Maintained Application</v>
          </cell>
          <cell r="S761" t="str">
            <v>Low</v>
          </cell>
          <cell r="T761" t="str">
            <v>Social Statistics Group</v>
          </cell>
          <cell r="U761" t="str">
            <v>Social Conditions Statistics</v>
          </cell>
          <cell r="V761">
            <v>449</v>
          </cell>
          <cell r="X761" t="str">
            <v>Justine Boland</v>
          </cell>
          <cell r="Z761" t="str">
            <v>Lotus Notes</v>
          </cell>
          <cell r="AG761">
            <v>1070</v>
          </cell>
        </row>
        <row r="762">
          <cell r="A762">
            <v>693</v>
          </cell>
          <cell r="B762" t="str">
            <v>PSG Standards - Version 2_337937</v>
          </cell>
          <cell r="C762">
            <v>337937</v>
          </cell>
          <cell r="D762" t="str">
            <v>PSG Standards - Version 2</v>
          </cell>
          <cell r="E762" t="str">
            <v>PSG Standards - Version 2</v>
          </cell>
          <cell r="F762" t="str">
            <v>Standards</v>
          </cell>
          <cell r="G762" t="str">
            <v>The repository and internal reference for all endorsed social standards.</v>
          </cell>
          <cell r="H762" t="str">
            <v>Corporate</v>
          </cell>
          <cell r="I762" t="str">
            <v>Other - None of the above (specify purpose)</v>
          </cell>
          <cell r="J762" t="str">
            <v>More than 100 Users</v>
          </cell>
          <cell r="K762" t="str">
            <v>Custom In House Developed</v>
          </cell>
          <cell r="L762" t="str">
            <v>In Production</v>
          </cell>
          <cell r="P762">
            <v>39965</v>
          </cell>
          <cell r="Q762">
            <v>10</v>
          </cell>
          <cell r="R762" t="str">
            <v>Local Application</v>
          </cell>
          <cell r="S762" t="str">
            <v>High</v>
          </cell>
          <cell r="T762" t="str">
            <v>Methodology and Data Management Division</v>
          </cell>
          <cell r="U762" t="str">
            <v>Data Management and Classifications</v>
          </cell>
          <cell r="V762">
            <v>439</v>
          </cell>
          <cell r="X762" t="str">
            <v>Rosa Gibbs</v>
          </cell>
          <cell r="Z762" t="str">
            <v>Lotus Notes</v>
          </cell>
          <cell r="AD762">
            <v>0</v>
          </cell>
          <cell r="AF762">
            <v>0</v>
          </cell>
          <cell r="AG762">
            <v>693</v>
          </cell>
        </row>
        <row r="763">
          <cell r="A763">
            <v>179</v>
          </cell>
          <cell r="B763" t="str">
            <v>PSND_</v>
          </cell>
          <cell r="D763" t="str">
            <v>PSND</v>
          </cell>
          <cell r="E763" t="str">
            <v>PSND</v>
          </cell>
          <cell r="I763" t="str">
            <v>Other - None of the above (specify purpose)</v>
          </cell>
          <cell r="K763" t="str">
            <v>Custom In House Developed</v>
          </cell>
          <cell r="L763" t="str">
            <v>De-commissioned</v>
          </cell>
          <cell r="N763">
            <v>34252.041666666664</v>
          </cell>
          <cell r="P763">
            <v>0</v>
          </cell>
          <cell r="T763" t="str">
            <v>** No Division/Group</v>
          </cell>
          <cell r="U763" t="str">
            <v>** No Branch</v>
          </cell>
          <cell r="W763" t="str">
            <v>John Kendrigan</v>
          </cell>
          <cell r="Z763" t="str">
            <v>PC</v>
          </cell>
          <cell r="AG763">
            <v>179</v>
          </cell>
        </row>
        <row r="764">
          <cell r="A764">
            <v>1091</v>
          </cell>
          <cell r="B764" t="str">
            <v>PSO Alerts -  Ver 1.0._363852</v>
          </cell>
          <cell r="C764">
            <v>363852</v>
          </cell>
          <cell r="D764" t="str">
            <v>PSO Alerts</v>
          </cell>
          <cell r="E764" t="str">
            <v>PSO Alerts -  Ver 1.0.</v>
          </cell>
          <cell r="F764" t="str">
            <v>CAI Systems</v>
          </cell>
          <cell r="G764" t="str">
            <v>Records alerts about the Population Statistics Operation</v>
          </cell>
          <cell r="H764" t="str">
            <v>Statistical</v>
          </cell>
          <cell r="J764" t="str">
            <v>More than 100 Users</v>
          </cell>
          <cell r="K764" t="str">
            <v>Custom In House Developed</v>
          </cell>
          <cell r="L764" t="str">
            <v>Under Development</v>
          </cell>
          <cell r="M764" t="str">
            <v>1.0.</v>
          </cell>
          <cell r="P764">
            <v>39600</v>
          </cell>
          <cell r="Q764">
            <v>10</v>
          </cell>
          <cell r="R764" t="str">
            <v>Business Infrastructure Application</v>
          </cell>
          <cell r="S764" t="str">
            <v>Low</v>
          </cell>
          <cell r="T764" t="str">
            <v>Chief Operating Officer</v>
          </cell>
          <cell r="U764" t="str">
            <v>Integrated Collection</v>
          </cell>
          <cell r="V764">
            <v>252</v>
          </cell>
          <cell r="W764" t="str">
            <v>Grant Spratt</v>
          </cell>
          <cell r="X764" t="str">
            <v>Anthony Grubb</v>
          </cell>
          <cell r="Y764" t="str">
            <v>Grant Spratt</v>
          </cell>
          <cell r="Z764" t="str">
            <v>Lotus Notes</v>
          </cell>
          <cell r="AB764" t="str">
            <v>LotusScript/LotusFormula</v>
          </cell>
          <cell r="AD764">
            <v>0</v>
          </cell>
          <cell r="AF764">
            <v>0</v>
          </cell>
          <cell r="AG764">
            <v>1091</v>
          </cell>
        </row>
        <row r="765">
          <cell r="A765">
            <v>1232</v>
          </cell>
          <cell r="B765" t="str">
            <v>PSO Leave_369560</v>
          </cell>
          <cell r="C765">
            <v>369560</v>
          </cell>
          <cell r="D765" t="str">
            <v>PSO Leave</v>
          </cell>
          <cell r="E765" t="str">
            <v>PSO Leave</v>
          </cell>
          <cell r="G765"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H765" t="str">
            <v>Administration</v>
          </cell>
          <cell r="J765" t="str">
            <v>More than 100 Users</v>
          </cell>
          <cell r="K765" t="str">
            <v>Custom In House Developed</v>
          </cell>
          <cell r="L765" t="str">
            <v>In Production</v>
          </cell>
          <cell r="N765">
            <v>38827</v>
          </cell>
          <cell r="P765">
            <v>39022</v>
          </cell>
          <cell r="Q765">
            <v>10</v>
          </cell>
          <cell r="R765" t="str">
            <v>Local Application</v>
          </cell>
          <cell r="S765" t="str">
            <v>High</v>
          </cell>
          <cell r="T765" t="str">
            <v>Integrated Collection and Dissemination Services</v>
          </cell>
          <cell r="U765" t="str">
            <v>Integrated Collection</v>
          </cell>
          <cell r="V765">
            <v>252</v>
          </cell>
          <cell r="W765" t="str">
            <v>Grant Spratt</v>
          </cell>
          <cell r="X765" t="str">
            <v>Eric Sadlowski</v>
          </cell>
          <cell r="Y765" t="str">
            <v>Grant Spratt</v>
          </cell>
          <cell r="Z765" t="str">
            <v>Lotus Notes</v>
          </cell>
          <cell r="AD765">
            <v>0</v>
          </cell>
          <cell r="AF765">
            <v>0</v>
          </cell>
          <cell r="AG765">
            <v>1232</v>
          </cell>
        </row>
        <row r="766">
          <cell r="A766">
            <v>862</v>
          </cell>
          <cell r="B766" t="str">
            <v>PSO Mapping System_339586</v>
          </cell>
          <cell r="C766">
            <v>339586</v>
          </cell>
          <cell r="D766" t="str">
            <v>PSO Mapping System</v>
          </cell>
          <cell r="E766" t="str">
            <v>PSO Mapping System</v>
          </cell>
          <cell r="F766" t="str">
            <v>CAI Systems</v>
          </cell>
          <cell r="G766"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H766" t="str">
            <v>Statistical</v>
          </cell>
          <cell r="I766" t="str">
            <v>Collection Processing Infrastructure System</v>
          </cell>
          <cell r="J766" t="str">
            <v>10 to 100 Users</v>
          </cell>
          <cell r="K766" t="str">
            <v>Custom In House Developed</v>
          </cell>
          <cell r="L766" t="str">
            <v>In Production - Minimum Maintenance</v>
          </cell>
          <cell r="N766">
            <v>37043</v>
          </cell>
          <cell r="P766">
            <v>39965</v>
          </cell>
          <cell r="Q766">
            <v>5</v>
          </cell>
          <cell r="R766" t="str">
            <v>Local Application</v>
          </cell>
          <cell r="S766" t="str">
            <v>Medium</v>
          </cell>
          <cell r="T766" t="str">
            <v>Chief Operating Officer</v>
          </cell>
          <cell r="U766" t="str">
            <v>Integrated Collection</v>
          </cell>
          <cell r="V766">
            <v>252</v>
          </cell>
          <cell r="W766" t="str">
            <v>Helen Robson</v>
          </cell>
          <cell r="X766" t="str">
            <v>Anthony Grubb</v>
          </cell>
          <cell r="Y766" t="str">
            <v>Ken Smith</v>
          </cell>
          <cell r="Z766" t="str">
            <v>PC</v>
          </cell>
          <cell r="AB766" t="str">
            <v>MapBasic</v>
          </cell>
          <cell r="AD766">
            <v>124462.49</v>
          </cell>
          <cell r="AE766">
            <v>4183.7142857142899</v>
          </cell>
          <cell r="AF766">
            <v>85486.63</v>
          </cell>
          <cell r="AG766">
            <v>862</v>
          </cell>
        </row>
        <row r="767">
          <cell r="A767">
            <v>1099</v>
          </cell>
          <cell r="B767" t="str">
            <v>PSO Mapping System 2006 -  Ver 1.2.0_360667</v>
          </cell>
          <cell r="C767">
            <v>360667</v>
          </cell>
          <cell r="D767" t="str">
            <v>PSO Mapping System 2006</v>
          </cell>
          <cell r="E767" t="str">
            <v>PSO Mapping System 2006 -  Ver 1.2.0</v>
          </cell>
          <cell r="F767" t="str">
            <v>CAI Systems</v>
          </cell>
          <cell r="G767"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H767" t="str">
            <v>Statistical</v>
          </cell>
          <cell r="K767" t="str">
            <v>Custom In House Developed</v>
          </cell>
          <cell r="L767" t="str">
            <v>De-commissioned</v>
          </cell>
          <cell r="M767" t="str">
            <v>1.2.0</v>
          </cell>
          <cell r="N767">
            <v>39149</v>
          </cell>
          <cell r="O767">
            <v>39959</v>
          </cell>
          <cell r="P767">
            <v>39264</v>
          </cell>
          <cell r="Q767">
            <v>10</v>
          </cell>
          <cell r="R767" t="str">
            <v>Local Application</v>
          </cell>
          <cell r="S767" t="str">
            <v>Medium</v>
          </cell>
          <cell r="T767" t="str">
            <v>Integrated Collection and Dissemination Services</v>
          </cell>
          <cell r="U767" t="str">
            <v>Integrated Collection</v>
          </cell>
          <cell r="V767">
            <v>252</v>
          </cell>
          <cell r="X767" t="str">
            <v>Anthony Davies</v>
          </cell>
          <cell r="Y767" t="str">
            <v>Duncan Young</v>
          </cell>
          <cell r="Z767" t="str">
            <v>PC</v>
          </cell>
          <cell r="AB767" t="str">
            <v>MapBasic</v>
          </cell>
          <cell r="AG767">
            <v>1099</v>
          </cell>
        </row>
        <row r="768">
          <cell r="A768">
            <v>1015</v>
          </cell>
          <cell r="B768" t="str">
            <v>PSO Pay Advices_352199</v>
          </cell>
          <cell r="C768">
            <v>352199</v>
          </cell>
          <cell r="D768" t="str">
            <v>PSO Pay Advices</v>
          </cell>
          <cell r="E768" t="str">
            <v>PSO Pay Advices</v>
          </cell>
          <cell r="F768" t="str">
            <v>Interviewer Pay System</v>
          </cell>
          <cell r="H768" t="str">
            <v>Corporate</v>
          </cell>
          <cell r="J768" t="str">
            <v>More than 100 Users</v>
          </cell>
          <cell r="K768" t="str">
            <v>Custom In House Developed</v>
          </cell>
          <cell r="L768" t="str">
            <v>Under Development</v>
          </cell>
          <cell r="P768">
            <v>39965</v>
          </cell>
          <cell r="Q768">
            <v>7</v>
          </cell>
          <cell r="R768" t="str">
            <v>Local Application</v>
          </cell>
          <cell r="S768" t="str">
            <v>High</v>
          </cell>
          <cell r="T768" t="str">
            <v>Chief Operating Officer</v>
          </cell>
          <cell r="U768" t="str">
            <v>Financial Management</v>
          </cell>
          <cell r="V768">
            <v>415</v>
          </cell>
          <cell r="W768" t="str">
            <v>Jeremy Michell</v>
          </cell>
          <cell r="X768" t="str">
            <v>Eric Sadlowski</v>
          </cell>
          <cell r="Y768" t="str">
            <v>Jeremy Michell</v>
          </cell>
          <cell r="Z768" t="str">
            <v>Lotus Notes</v>
          </cell>
          <cell r="AD768">
            <v>21859</v>
          </cell>
          <cell r="AF768">
            <v>15776.22</v>
          </cell>
          <cell r="AG768">
            <v>1015</v>
          </cell>
        </row>
        <row r="769">
          <cell r="A769">
            <v>879</v>
          </cell>
          <cell r="B769" t="str">
            <v>PSO Pays Database -  Ver 1.0_341387</v>
          </cell>
          <cell r="C769">
            <v>341387</v>
          </cell>
          <cell r="D769" t="str">
            <v>PSO Pays Database</v>
          </cell>
          <cell r="E769" t="str">
            <v>PSO Pays Database -  Ver 1.0</v>
          </cell>
          <cell r="F769" t="str">
            <v>Interviewer Pay System</v>
          </cell>
          <cell r="G769" t="str">
            <v>Based on information identified during the Application Assessment process this application was decommissioned</v>
          </cell>
          <cell r="H769" t="str">
            <v>Administration</v>
          </cell>
          <cell r="J769" t="str">
            <v>More than 100 Users</v>
          </cell>
          <cell r="K769" t="str">
            <v>Custom In House Developed</v>
          </cell>
          <cell r="L769" t="str">
            <v>De-commissioned</v>
          </cell>
          <cell r="M769">
            <v>1</v>
          </cell>
          <cell r="N769">
            <v>37683</v>
          </cell>
          <cell r="O769">
            <v>40213</v>
          </cell>
          <cell r="P769">
            <v>39965</v>
          </cell>
          <cell r="Q769">
            <v>8</v>
          </cell>
          <cell r="R769" t="str">
            <v>Local Application</v>
          </cell>
          <cell r="S769" t="str">
            <v>High</v>
          </cell>
          <cell r="T769" t="str">
            <v>Integrated Collection and Dissemination Services</v>
          </cell>
          <cell r="U769" t="str">
            <v>Integrated Collection</v>
          </cell>
          <cell r="V769">
            <v>252</v>
          </cell>
          <cell r="W769" t="str">
            <v>Helen Robson</v>
          </cell>
          <cell r="X769" t="str">
            <v>Anthony Davies</v>
          </cell>
          <cell r="Y769" t="str">
            <v>Mark Viney</v>
          </cell>
          <cell r="Z769" t="str">
            <v>Lotus Notes</v>
          </cell>
          <cell r="AB769" t="str">
            <v>LotusScript/LotusFormula</v>
          </cell>
          <cell r="AG769">
            <v>879</v>
          </cell>
        </row>
        <row r="770">
          <cell r="A770">
            <v>1019</v>
          </cell>
          <cell r="B770" t="str">
            <v>PSO Rainbow Integration Method (PRIM) - [CLOSED]_352200</v>
          </cell>
          <cell r="C770">
            <v>352200</v>
          </cell>
          <cell r="D770" t="str">
            <v>PSO Rainbow Integration Method (PRIM) - [CLOSED]</v>
          </cell>
          <cell r="E770" t="str">
            <v>PSO Rainbow Integration Method (PRIM) - [CLOSED]</v>
          </cell>
          <cell r="F770" t="str">
            <v>Interviewer Pay System</v>
          </cell>
          <cell r="G770" t="str">
            <v>PRIM aims to replace PTA functionality into existing systems, specifically to allow PSO Interviewers to be stored on RAINBOW was decommissioned after 2009 impairment testing</v>
          </cell>
          <cell r="H770" t="str">
            <v>Corporate</v>
          </cell>
          <cell r="K770" t="str">
            <v>Custom In House Developed</v>
          </cell>
          <cell r="L770" t="str">
            <v>De-commissioned</v>
          </cell>
          <cell r="O770">
            <v>39986</v>
          </cell>
          <cell r="P770">
            <v>38657</v>
          </cell>
          <cell r="Q770">
            <v>10</v>
          </cell>
          <cell r="R770" t="str">
            <v>Business Infrastructure Application</v>
          </cell>
          <cell r="S770" t="str">
            <v>Medium</v>
          </cell>
          <cell r="T770" t="str">
            <v>Integrated Collection and Dissemination Services</v>
          </cell>
          <cell r="U770" t="str">
            <v>Integrated Collection</v>
          </cell>
          <cell r="V770">
            <v>252</v>
          </cell>
          <cell r="W770" t="str">
            <v>Jeremy Michell</v>
          </cell>
          <cell r="X770" t="str">
            <v>Chris Lucas</v>
          </cell>
          <cell r="Y770" t="str">
            <v>Jeremy Michell</v>
          </cell>
          <cell r="Z770" t="str">
            <v>Mid-Range</v>
          </cell>
          <cell r="AA770" t="str">
            <v>Centura,Notes</v>
          </cell>
          <cell r="AC770" t="str">
            <v>Corporate Directory</v>
          </cell>
          <cell r="AG770">
            <v>1019</v>
          </cell>
        </row>
        <row r="771">
          <cell r="A771">
            <v>695</v>
          </cell>
          <cell r="B771" t="str">
            <v>PSO Response Monitoring System_337940</v>
          </cell>
          <cell r="C771">
            <v>337940</v>
          </cell>
          <cell r="D771" t="str">
            <v>PSO Response Monitoring System</v>
          </cell>
          <cell r="E771" t="str">
            <v>PSO Response Monitoring System</v>
          </cell>
          <cell r="H771" t="str">
            <v>Statistical</v>
          </cell>
          <cell r="I771" t="str">
            <v>Other - None of the above (specify purpose)</v>
          </cell>
          <cell r="K771" t="str">
            <v>Custom In House Developed</v>
          </cell>
          <cell r="L771" t="str">
            <v>De-commissioned</v>
          </cell>
          <cell r="N771">
            <v>32540</v>
          </cell>
          <cell r="O771">
            <v>39135</v>
          </cell>
          <cell r="P771">
            <v>37987</v>
          </cell>
          <cell r="Q771">
            <v>2</v>
          </cell>
          <cell r="R771" t="str">
            <v>Local Application</v>
          </cell>
          <cell r="S771" t="str">
            <v>Medium</v>
          </cell>
          <cell r="T771" t="str">
            <v>Population Statistics Group</v>
          </cell>
          <cell r="U771" t="str">
            <v>Labour and Demography Statistics</v>
          </cell>
          <cell r="V771">
            <v>381</v>
          </cell>
          <cell r="W771" t="str">
            <v>Rob Edmondson</v>
          </cell>
          <cell r="X771" t="str">
            <v>Craig Blair</v>
          </cell>
          <cell r="Z771" t="str">
            <v>Mainframe</v>
          </cell>
          <cell r="AG771">
            <v>695</v>
          </cell>
        </row>
        <row r="772">
          <cell r="A772">
            <v>560</v>
          </cell>
          <cell r="B772" t="str">
            <v>Public Affairs Performance Feedback_337941</v>
          </cell>
          <cell r="C772">
            <v>337941</v>
          </cell>
          <cell r="D772" t="str">
            <v>Public Affairs Performance Feedback</v>
          </cell>
          <cell r="E772" t="str">
            <v>Public Affairs Performance Feedback</v>
          </cell>
          <cell r="F772" t="str">
            <v>Other Corporate Services Systems</v>
          </cell>
          <cell r="G772" t="str">
            <v>This db is for the MPAU staff to gather feedback from the clients</v>
          </cell>
          <cell r="H772" t="str">
            <v>Customer Service</v>
          </cell>
          <cell r="I772" t="str">
            <v>Customer Service</v>
          </cell>
          <cell r="J772" t="str">
            <v>Less than 10 at a Single Site</v>
          </cell>
          <cell r="K772" t="str">
            <v>Custom In House Developed</v>
          </cell>
          <cell r="L772" t="str">
            <v>De-commissioned</v>
          </cell>
          <cell r="N772">
            <v>36260.5</v>
          </cell>
          <cell r="P772">
            <v>39965</v>
          </cell>
          <cell r="Q772">
            <v>7</v>
          </cell>
          <cell r="R772" t="str">
            <v>Local Application</v>
          </cell>
          <cell r="S772" t="str">
            <v>Medium</v>
          </cell>
          <cell r="T772" t="str">
            <v>Corporate Services Division</v>
          </cell>
          <cell r="U772" t="str">
            <v>Office of the Statistician</v>
          </cell>
          <cell r="V772">
            <v>342</v>
          </cell>
          <cell r="W772" t="str">
            <v>Erin Matson</v>
          </cell>
          <cell r="X772" t="str">
            <v>Eric Sadlowski</v>
          </cell>
          <cell r="Y772" t="str">
            <v>Erin Matson</v>
          </cell>
          <cell r="Z772" t="str">
            <v>Lotus Notes</v>
          </cell>
          <cell r="AB772" t="str">
            <v>LotusScript/LotusFormula</v>
          </cell>
          <cell r="AG772">
            <v>560</v>
          </cell>
        </row>
        <row r="773">
          <cell r="A773">
            <v>229</v>
          </cell>
          <cell r="B773" t="str">
            <v>Public Authority Finance_337942</v>
          </cell>
          <cell r="C773">
            <v>337942</v>
          </cell>
          <cell r="D773" t="str">
            <v>Public Authority Finance</v>
          </cell>
          <cell r="E773" t="str">
            <v>Public Authority Finance</v>
          </cell>
          <cell r="H773" t="str">
            <v>Statistical</v>
          </cell>
          <cell r="I773" t="str">
            <v>Collection Processing System</v>
          </cell>
          <cell r="K773" t="str">
            <v>Custom In House Developed</v>
          </cell>
          <cell r="L773" t="str">
            <v>De-commissioned</v>
          </cell>
          <cell r="N773">
            <v>30498.5</v>
          </cell>
          <cell r="O773">
            <v>37722</v>
          </cell>
          <cell r="P773">
            <v>37712</v>
          </cell>
          <cell r="Q773">
            <v>0</v>
          </cell>
          <cell r="R773" t="str">
            <v>Local Application</v>
          </cell>
          <cell r="T773" t="str">
            <v>Economic Statistics Group</v>
          </cell>
          <cell r="U773" t="str">
            <v>** No Branch</v>
          </cell>
          <cell r="V773">
            <v>61</v>
          </cell>
          <cell r="W773" t="str">
            <v>Jeanette Cotterill</v>
          </cell>
          <cell r="X773" t="str">
            <v>Heather Olley</v>
          </cell>
          <cell r="Y773" t="str">
            <v>Brendan Moylan</v>
          </cell>
          <cell r="Z773" t="str">
            <v>Mainframe</v>
          </cell>
          <cell r="AB773" t="str">
            <v>NATURAL</v>
          </cell>
          <cell r="AG773">
            <v>229</v>
          </cell>
        </row>
        <row r="774">
          <cell r="A774">
            <v>68</v>
          </cell>
          <cell r="B774" t="str">
            <v>Public Authority Finance Update Subsystem_</v>
          </cell>
          <cell r="D774" t="str">
            <v>Public Authority Finance Update Subsystem</v>
          </cell>
          <cell r="E774" t="str">
            <v>Public Authority Finance Update Subsystem</v>
          </cell>
          <cell r="I774" t="str">
            <v>Collection Processing System</v>
          </cell>
          <cell r="K774" t="str">
            <v>Custom In House Developed</v>
          </cell>
          <cell r="L774" t="str">
            <v>De-commissioned</v>
          </cell>
          <cell r="N774">
            <v>31444.5</v>
          </cell>
          <cell r="P774">
            <v>0</v>
          </cell>
          <cell r="T774" t="str">
            <v>** No Division/Group</v>
          </cell>
          <cell r="U774" t="str">
            <v>** No Branch</v>
          </cell>
          <cell r="W774" t="str">
            <v>Rob Edmondson</v>
          </cell>
          <cell r="Z774" t="str">
            <v>Mainframe</v>
          </cell>
          <cell r="AG774">
            <v>68</v>
          </cell>
        </row>
        <row r="775">
          <cell r="A775">
            <v>396</v>
          </cell>
          <cell r="B775" t="str">
            <v>Public Finance_320220</v>
          </cell>
          <cell r="C775">
            <v>320220</v>
          </cell>
          <cell r="D775" t="str">
            <v>Public Finance</v>
          </cell>
          <cell r="E775" t="str">
            <v>Public Finance</v>
          </cell>
          <cell r="F775" t="str">
            <v>Public Finance</v>
          </cell>
          <cell r="G775" t="str">
            <v>Public Finance Processing System</v>
          </cell>
          <cell r="H775" t="str">
            <v>Statistical</v>
          </cell>
          <cell r="I775" t="str">
            <v>Collection Processing System</v>
          </cell>
          <cell r="J775" t="str">
            <v>10 to 100 Users</v>
          </cell>
          <cell r="K775" t="str">
            <v>Custom In House Developed</v>
          </cell>
          <cell r="L775" t="str">
            <v>In Production - Being Redeveloped</v>
          </cell>
          <cell r="N775">
            <v>37530</v>
          </cell>
          <cell r="P775">
            <v>39965</v>
          </cell>
          <cell r="Q775">
            <v>10</v>
          </cell>
          <cell r="R775" t="str">
            <v>Local Application</v>
          </cell>
          <cell r="S775" t="str">
            <v>High</v>
          </cell>
          <cell r="T775" t="str">
            <v>Macroeconomics and Integration Group</v>
          </cell>
          <cell r="U775" t="str">
            <v>International Accounts and Financial Statistics Branch</v>
          </cell>
          <cell r="V775">
            <v>61</v>
          </cell>
          <cell r="W775" t="str">
            <v>Ken Smith</v>
          </cell>
          <cell r="X775" t="str">
            <v>Glynis Orrell</v>
          </cell>
          <cell r="Y775" t="str">
            <v>Ken Smith</v>
          </cell>
          <cell r="Z775" t="str">
            <v>PC</v>
          </cell>
          <cell r="AB775" t="str">
            <v>SQL WINDOWS/Centura</v>
          </cell>
          <cell r="AD775">
            <v>2346395.9700000002</v>
          </cell>
          <cell r="AE775">
            <v>33018.6</v>
          </cell>
          <cell r="AF775">
            <v>762385.7</v>
          </cell>
          <cell r="AG775">
            <v>396</v>
          </cell>
        </row>
        <row r="776">
          <cell r="A776">
            <v>1097</v>
          </cell>
          <cell r="B776" t="str">
            <v>Public Service Gazette DB -  Ver 1.01_365530</v>
          </cell>
          <cell r="C776">
            <v>365530</v>
          </cell>
          <cell r="D776" t="str">
            <v>Public Service Gazette DB</v>
          </cell>
          <cell r="E776" t="str">
            <v>Public Service Gazette DB -  Ver 1.01</v>
          </cell>
          <cell r="F776" t="str">
            <v>Other Corporate Services Systems</v>
          </cell>
          <cell r="H776" t="str">
            <v>Information</v>
          </cell>
          <cell r="J776" t="str">
            <v>10 to 100 Users</v>
          </cell>
          <cell r="K776" t="str">
            <v>Custom In House Developed</v>
          </cell>
          <cell r="L776" t="str">
            <v>De-commissioned</v>
          </cell>
          <cell r="M776">
            <v>1.01</v>
          </cell>
          <cell r="O776">
            <v>39671</v>
          </cell>
          <cell r="P776">
            <v>39965</v>
          </cell>
          <cell r="Q776">
            <v>7</v>
          </cell>
          <cell r="R776" t="str">
            <v>Local Application</v>
          </cell>
          <cell r="S776" t="str">
            <v>Medium</v>
          </cell>
          <cell r="T776" t="str">
            <v>Technology Services Division</v>
          </cell>
          <cell r="U776" t="str">
            <v>Technology Infrastructure</v>
          </cell>
          <cell r="V776">
            <v>322</v>
          </cell>
          <cell r="W776" t="str">
            <v>Paul Brush</v>
          </cell>
          <cell r="X776" t="str">
            <v>James E Taylor</v>
          </cell>
          <cell r="Y776" t="str">
            <v>Andrew Gill</v>
          </cell>
          <cell r="Z776" t="str">
            <v>Lotus Notes</v>
          </cell>
          <cell r="AG776">
            <v>1097</v>
          </cell>
        </row>
        <row r="777">
          <cell r="A777">
            <v>498</v>
          </cell>
          <cell r="B777" t="str">
            <v>Publication Production_320450</v>
          </cell>
          <cell r="C777">
            <v>320450</v>
          </cell>
          <cell r="D777" t="str">
            <v>Publication Production</v>
          </cell>
          <cell r="E777" t="str">
            <v>Publication Production</v>
          </cell>
          <cell r="F777" t="str">
            <v>CSD Services</v>
          </cell>
          <cell r="H777" t="str">
            <v>Distribution</v>
          </cell>
          <cell r="I777" t="str">
            <v>Distribution</v>
          </cell>
          <cell r="J777" t="str">
            <v>More than 100 Users</v>
          </cell>
          <cell r="K777" t="str">
            <v>Custom In House Developed</v>
          </cell>
          <cell r="L777" t="str">
            <v>De-commissioned</v>
          </cell>
          <cell r="O777">
            <v>39958</v>
          </cell>
          <cell r="P777">
            <v>35916</v>
          </cell>
          <cell r="Q777">
            <v>15</v>
          </cell>
          <cell r="R777" t="str">
            <v>Local Application</v>
          </cell>
          <cell r="S777" t="str">
            <v>High</v>
          </cell>
          <cell r="T777" t="str">
            <v>Corporate Services Division</v>
          </cell>
          <cell r="U777" t="str">
            <v>Financial Management</v>
          </cell>
          <cell r="V777">
            <v>391</v>
          </cell>
          <cell r="W777" t="str">
            <v>Jeremy Michell</v>
          </cell>
          <cell r="X777" t="str">
            <v>Michael Moore</v>
          </cell>
          <cell r="Y777" t="str">
            <v>Jeremy Michell</v>
          </cell>
          <cell r="Z777" t="str">
            <v>Lotus Notes</v>
          </cell>
          <cell r="AG777">
            <v>498</v>
          </cell>
        </row>
        <row r="778">
          <cell r="A778">
            <v>404</v>
          </cell>
          <cell r="B778" t="str">
            <v>Publication Production Workbench_324144</v>
          </cell>
          <cell r="C778">
            <v>324144</v>
          </cell>
          <cell r="D778" t="str">
            <v>Publication Production Workbench</v>
          </cell>
          <cell r="E778" t="str">
            <v>Publication Production Workbench</v>
          </cell>
          <cell r="F778" t="str">
            <v>Publishing and Dissemination</v>
          </cell>
          <cell r="G778" t="str">
            <v>Corporate Publication production system</v>
          </cell>
          <cell r="H778" t="str">
            <v>Publishing</v>
          </cell>
          <cell r="I778" t="str">
            <v>Distribution</v>
          </cell>
          <cell r="J778" t="str">
            <v>More than 100 Users</v>
          </cell>
          <cell r="K778" t="str">
            <v>Custom In House Developed</v>
          </cell>
          <cell r="L778" t="str">
            <v>In Production</v>
          </cell>
          <cell r="N778">
            <v>36404</v>
          </cell>
          <cell r="P778">
            <v>39965</v>
          </cell>
          <cell r="Q778">
            <v>4</v>
          </cell>
          <cell r="R778" t="str">
            <v>Business Infrastructure Application</v>
          </cell>
          <cell r="S778" t="str">
            <v>MEI Category 1</v>
          </cell>
          <cell r="T778" t="str">
            <v>Integrated Collection and Dissemination Services</v>
          </cell>
          <cell r="U778" t="str">
            <v>Customer Services Branch</v>
          </cell>
          <cell r="V778">
            <v>312</v>
          </cell>
          <cell r="W778" t="str">
            <v>Helen Robson</v>
          </cell>
          <cell r="X778" t="str">
            <v>Dean Turner</v>
          </cell>
          <cell r="Y778" t="str">
            <v>Helen Robson</v>
          </cell>
          <cell r="Z778" t="str">
            <v>Lotus Notes</v>
          </cell>
          <cell r="AB778" t="str">
            <v>LotusScript/LotusFormula</v>
          </cell>
          <cell r="AD778">
            <v>2676343.66</v>
          </cell>
          <cell r="AF778">
            <v>877893.62</v>
          </cell>
          <cell r="AG778">
            <v>404</v>
          </cell>
        </row>
        <row r="779">
          <cell r="A779">
            <v>974</v>
          </cell>
          <cell r="B779" t="str">
            <v>Publishing Financial and Recharge DB_346888</v>
          </cell>
          <cell r="C779">
            <v>346888</v>
          </cell>
          <cell r="D779" t="str">
            <v>Publishing Financial and Recharge DB</v>
          </cell>
          <cell r="E779" t="str">
            <v>Publishing Financial and Recharge DB</v>
          </cell>
          <cell r="F779" t="str">
            <v>CSD Services</v>
          </cell>
          <cell r="G779" t="str">
            <v>This system was originally built by the clients but is now maintained by TA-ISB. Service Requests were previously including under Publishing Production DB.</v>
          </cell>
          <cell r="H779" t="str">
            <v>Publishing</v>
          </cell>
          <cell r="J779" t="str">
            <v>Less than 10 at a Single Site</v>
          </cell>
          <cell r="K779" t="str">
            <v>Custom In House Developed</v>
          </cell>
          <cell r="L779" t="str">
            <v>In Production</v>
          </cell>
          <cell r="N779">
            <v>37445</v>
          </cell>
          <cell r="P779">
            <v>39965</v>
          </cell>
          <cell r="Q779">
            <v>7</v>
          </cell>
          <cell r="R779" t="str">
            <v>Local Application</v>
          </cell>
          <cell r="S779" t="str">
            <v>Medium</v>
          </cell>
          <cell r="T779" t="str">
            <v>Chief Operating Officer</v>
          </cell>
          <cell r="U779" t="str">
            <v>Financial Management</v>
          </cell>
          <cell r="V779">
            <v>391</v>
          </cell>
          <cell r="W779" t="str">
            <v>Ta-Csd Director</v>
          </cell>
          <cell r="X779" t="str">
            <v>Eric Sadlowski</v>
          </cell>
          <cell r="Y779" t="str">
            <v>Ta-Csd Director</v>
          </cell>
          <cell r="Z779" t="str">
            <v>Lotus Notes</v>
          </cell>
          <cell r="AD779">
            <v>0</v>
          </cell>
          <cell r="AF779">
            <v>0</v>
          </cell>
          <cell r="AG779">
            <v>974</v>
          </cell>
        </row>
        <row r="780">
          <cell r="A780">
            <v>577</v>
          </cell>
          <cell r="B780" t="str">
            <v>Publishing Production and Distribution_320451</v>
          </cell>
          <cell r="C780">
            <v>320451</v>
          </cell>
          <cell r="D780" t="str">
            <v>Publishing Production and Distribution</v>
          </cell>
          <cell r="E780" t="str">
            <v>Publishing Production and Distribution</v>
          </cell>
          <cell r="F780" t="str">
            <v>Other Corporate Services Systems</v>
          </cell>
          <cell r="G780" t="str">
            <v>Delivery of PDF files and order to external Printery Based on information identified during the Application Assessment process this application was decommissioned</v>
          </cell>
          <cell r="H780" t="str">
            <v>Distribution</v>
          </cell>
          <cell r="I780" t="str">
            <v>Distribution</v>
          </cell>
          <cell r="J780" t="str">
            <v>More than 100 Users</v>
          </cell>
          <cell r="K780" t="str">
            <v>Custom In House Developed</v>
          </cell>
          <cell r="L780" t="str">
            <v>De-commissioned</v>
          </cell>
          <cell r="N780">
            <v>36373.5</v>
          </cell>
          <cell r="O780">
            <v>40213</v>
          </cell>
          <cell r="P780">
            <v>39965</v>
          </cell>
          <cell r="Q780">
            <v>7</v>
          </cell>
          <cell r="R780" t="str">
            <v>Local Application</v>
          </cell>
          <cell r="S780" t="str">
            <v>Medium</v>
          </cell>
          <cell r="T780" t="str">
            <v>Corporate Services Division</v>
          </cell>
          <cell r="U780" t="str">
            <v>Financial Management</v>
          </cell>
          <cell r="V780">
            <v>391</v>
          </cell>
          <cell r="W780" t="str">
            <v>Ta-Csd Director</v>
          </cell>
          <cell r="Y780" t="str">
            <v>Ta-Csd Director</v>
          </cell>
          <cell r="Z780" t="str">
            <v>Lotus Notes</v>
          </cell>
          <cell r="AG780">
            <v>577</v>
          </cell>
        </row>
        <row r="781">
          <cell r="A781">
            <v>349</v>
          </cell>
          <cell r="B781" t="str">
            <v>Publishing Workflow Systems_</v>
          </cell>
          <cell r="D781" t="str">
            <v>Publishing Workflow Systems</v>
          </cell>
          <cell r="E781" t="str">
            <v>Publishing Workflow Systems</v>
          </cell>
          <cell r="I781" t="str">
            <v>Distribution</v>
          </cell>
          <cell r="K781" t="str">
            <v>Custom In House Developed</v>
          </cell>
          <cell r="L781" t="str">
            <v>De-commissioned</v>
          </cell>
          <cell r="P781">
            <v>0</v>
          </cell>
          <cell r="T781" t="str">
            <v>** No Division/Group</v>
          </cell>
          <cell r="U781" t="str">
            <v>** No Branch</v>
          </cell>
          <cell r="W781" t="str">
            <v>Helen Robson</v>
          </cell>
          <cell r="X781" t="str">
            <v>Anthony Davis</v>
          </cell>
          <cell r="Z781" t="str">
            <v>Lotus Notes</v>
          </cell>
          <cell r="AG781">
            <v>349</v>
          </cell>
        </row>
        <row r="782">
          <cell r="A782">
            <v>434</v>
          </cell>
          <cell r="B782" t="str">
            <v>Purchasing_337943</v>
          </cell>
          <cell r="C782">
            <v>337943</v>
          </cell>
          <cell r="D782" t="str">
            <v>Purchasing</v>
          </cell>
          <cell r="E782" t="str">
            <v>Purchasing</v>
          </cell>
          <cell r="F782" t="str">
            <v>Financial</v>
          </cell>
          <cell r="G782"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H782" t="str">
            <v>Administration</v>
          </cell>
          <cell r="I782" t="str">
            <v>Financial</v>
          </cell>
          <cell r="J782" t="str">
            <v>More than 100 Users</v>
          </cell>
          <cell r="K782" t="str">
            <v>Custom In House Developed</v>
          </cell>
          <cell r="L782" t="str">
            <v>In Production</v>
          </cell>
          <cell r="N782">
            <v>35582.5</v>
          </cell>
          <cell r="P782">
            <v>39965</v>
          </cell>
          <cell r="Q782">
            <v>7</v>
          </cell>
          <cell r="R782" t="str">
            <v>Local Application</v>
          </cell>
          <cell r="S782" t="str">
            <v>Medium</v>
          </cell>
          <cell r="T782" t="str">
            <v>Chief Operating Officer</v>
          </cell>
          <cell r="U782" t="str">
            <v>Financial Management</v>
          </cell>
          <cell r="V782">
            <v>391</v>
          </cell>
          <cell r="W782" t="str">
            <v>Ta-Csd Director</v>
          </cell>
          <cell r="X782" t="str">
            <v>Kathie Whiting</v>
          </cell>
          <cell r="Y782" t="str">
            <v>Ta-Csd Director</v>
          </cell>
          <cell r="Z782" t="str">
            <v>Lotus Notes</v>
          </cell>
          <cell r="AB782" t="str">
            <v>LotusScript/LotusFormula</v>
          </cell>
          <cell r="AD782">
            <v>34154</v>
          </cell>
          <cell r="AE782">
            <v>55206.5142857143</v>
          </cell>
          <cell r="AF782">
            <v>31498.21</v>
          </cell>
          <cell r="AG782">
            <v>434</v>
          </cell>
        </row>
        <row r="783">
          <cell r="A783">
            <v>323</v>
          </cell>
          <cell r="B783" t="str">
            <v>PURS -  Ver MK II.4_337944</v>
          </cell>
          <cell r="C783">
            <v>337944</v>
          </cell>
          <cell r="D783" t="str">
            <v>PURS</v>
          </cell>
          <cell r="E783" t="str">
            <v>PURS -  Ver MK II.4</v>
          </cell>
          <cell r="H783" t="str">
            <v>Administration</v>
          </cell>
          <cell r="I783" t="str">
            <v>Systems - Business Systems for Internal Use</v>
          </cell>
          <cell r="K783" t="str">
            <v>Custom In House Developed</v>
          </cell>
          <cell r="L783" t="str">
            <v>De-commissioned</v>
          </cell>
          <cell r="M783" t="str">
            <v>MK II.4</v>
          </cell>
          <cell r="N783">
            <v>34335.5</v>
          </cell>
          <cell r="O783">
            <v>38901</v>
          </cell>
          <cell r="P783">
            <v>37257</v>
          </cell>
          <cell r="Q783">
            <v>5</v>
          </cell>
          <cell r="R783" t="str">
            <v>Local Application</v>
          </cell>
          <cell r="S783" t="str">
            <v>Low</v>
          </cell>
          <cell r="T783" t="str">
            <v>Services Group</v>
          </cell>
          <cell r="U783" t="str">
            <v>Technology Infrastructure</v>
          </cell>
          <cell r="V783">
            <v>274</v>
          </cell>
          <cell r="W783" t="str">
            <v>Cheryle Lomas</v>
          </cell>
          <cell r="X783" t="str">
            <v>Tony Marion</v>
          </cell>
          <cell r="Y783" t="str">
            <v>Jeremy Michell</v>
          </cell>
          <cell r="Z783" t="str">
            <v>Mainframe</v>
          </cell>
          <cell r="AG783">
            <v>323</v>
          </cell>
        </row>
        <row r="784">
          <cell r="A784">
            <v>984</v>
          </cell>
          <cell r="B784" t="str">
            <v>Push_347583</v>
          </cell>
          <cell r="C784">
            <v>347583</v>
          </cell>
          <cell r="D784" t="str">
            <v>Push</v>
          </cell>
          <cell r="E784" t="str">
            <v>Push</v>
          </cell>
          <cell r="F784" t="str">
            <v>TSD Software Management</v>
          </cell>
          <cell r="G784" t="str">
            <v>The Push Ver6 app is designed to "push out" Radia mandatory services to either a single user or a number of users. Force a Radia connect on any connected PC or laptop Update, Un-install, Repair or Check the installation of user based Radia installed software.</v>
          </cell>
          <cell r="H784" t="str">
            <v>Corporate Infrastructure</v>
          </cell>
          <cell r="J784" t="str">
            <v>Less than 10 Across Sites</v>
          </cell>
          <cell r="K784" t="str">
            <v>Custom In House Developed</v>
          </cell>
          <cell r="L784" t="str">
            <v>In Production - Development Continuing</v>
          </cell>
          <cell r="P784">
            <v>39965</v>
          </cell>
          <cell r="Q784">
            <v>5</v>
          </cell>
          <cell r="R784" t="str">
            <v>Local Application</v>
          </cell>
          <cell r="S784" t="str">
            <v>Low</v>
          </cell>
          <cell r="T784" t="str">
            <v>Chief Operating Officer</v>
          </cell>
          <cell r="U784" t="str">
            <v>Technology Infrastructure</v>
          </cell>
          <cell r="V784">
            <v>364</v>
          </cell>
          <cell r="W784" t="str">
            <v>Andrew Gill</v>
          </cell>
          <cell r="X784" t="str">
            <v>Narasimha Bandi</v>
          </cell>
          <cell r="Y784" t="str">
            <v>Andrew Gill</v>
          </cell>
          <cell r="Z784" t="str">
            <v>PC</v>
          </cell>
          <cell r="AB784" t="str">
            <v>Visual Basic</v>
          </cell>
          <cell r="AD784">
            <v>0</v>
          </cell>
          <cell r="AF784">
            <v>0</v>
          </cell>
          <cell r="AG784">
            <v>984</v>
          </cell>
        </row>
        <row r="785">
          <cell r="A785">
            <v>281</v>
          </cell>
          <cell r="B785" t="str">
            <v>PVCS_</v>
          </cell>
          <cell r="D785" t="str">
            <v>PVCS</v>
          </cell>
          <cell r="E785" t="str">
            <v>PVCS</v>
          </cell>
          <cell r="I785" t="str">
            <v>Other - None of the above (specify purpose)</v>
          </cell>
          <cell r="K785" t="str">
            <v>Custom In House Developed</v>
          </cell>
          <cell r="L785" t="str">
            <v>De-commissioned</v>
          </cell>
          <cell r="P785">
            <v>0</v>
          </cell>
          <cell r="T785" t="str">
            <v>** No Division/Group</v>
          </cell>
          <cell r="U785" t="str">
            <v>** No Branch</v>
          </cell>
          <cell r="W785" t="str">
            <v>Jeanette Cotterill</v>
          </cell>
          <cell r="X785" t="str">
            <v>Dave Bennison</v>
          </cell>
          <cell r="Z785" t="str">
            <v>Mid-Range</v>
          </cell>
          <cell r="AG785">
            <v>281</v>
          </cell>
        </row>
        <row r="786">
          <cell r="A786">
            <v>1064</v>
          </cell>
          <cell r="B786" t="str">
            <v>Qld - BAS Project -  Ver 1.0_357719</v>
          </cell>
          <cell r="C786">
            <v>357719</v>
          </cell>
          <cell r="D786" t="str">
            <v>Qld - BAS Project</v>
          </cell>
          <cell r="E786" t="str">
            <v>Qld - BAS Project -  Ver 1.0</v>
          </cell>
          <cell r="F786" t="str">
            <v>State Systems</v>
          </cell>
          <cell r="G786"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H786" t="str">
            <v>Statistical</v>
          </cell>
          <cell r="K786" t="str">
            <v>Custom In House Developed</v>
          </cell>
          <cell r="L786" t="str">
            <v>De-commissioned</v>
          </cell>
          <cell r="M786">
            <v>1</v>
          </cell>
          <cell r="O786">
            <v>39986</v>
          </cell>
          <cell r="P786">
            <v>38961</v>
          </cell>
          <cell r="Q786">
            <v>10</v>
          </cell>
          <cell r="R786" t="str">
            <v>Local Application</v>
          </cell>
          <cell r="S786" t="str">
            <v>Medium</v>
          </cell>
          <cell r="T786" t="str">
            <v>** No Division/Group</v>
          </cell>
          <cell r="U786" t="str">
            <v>** No Branch</v>
          </cell>
          <cell r="V786">
            <v>811</v>
          </cell>
          <cell r="W786" t="str">
            <v>Cheryle Lomas</v>
          </cell>
          <cell r="X786" t="str">
            <v>Malcolm Greig</v>
          </cell>
          <cell r="Y786" t="str">
            <v>Lyn Little</v>
          </cell>
          <cell r="Z786" t="str">
            <v>Mid-Range</v>
          </cell>
          <cell r="AG786">
            <v>1064</v>
          </cell>
        </row>
        <row r="787">
          <cell r="A787">
            <v>477</v>
          </cell>
          <cell r="B787" t="str">
            <v>QLD - IDP Database_337945</v>
          </cell>
          <cell r="C787">
            <v>337945</v>
          </cell>
          <cell r="D787" t="str">
            <v>QLD - IDP Database</v>
          </cell>
          <cell r="E787" t="str">
            <v>QLD - IDP Database</v>
          </cell>
          <cell r="H787" t="str">
            <v>Administration</v>
          </cell>
          <cell r="I787" t="str">
            <v>Human Resources</v>
          </cell>
          <cell r="K787" t="str">
            <v>Custom In House Developed</v>
          </cell>
          <cell r="L787" t="str">
            <v>De-commissioned</v>
          </cell>
          <cell r="N787">
            <v>35827.5</v>
          </cell>
          <cell r="O787">
            <v>39100</v>
          </cell>
          <cell r="P787">
            <v>37257</v>
          </cell>
          <cell r="Q787">
            <v>10</v>
          </cell>
          <cell r="R787" t="str">
            <v>Local Application</v>
          </cell>
          <cell r="S787" t="str">
            <v>Low</v>
          </cell>
          <cell r="T787" t="str">
            <v>Services Group</v>
          </cell>
          <cell r="U787" t="str">
            <v>HR Branch</v>
          </cell>
          <cell r="V787">
            <v>411</v>
          </cell>
          <cell r="W787" t="str">
            <v>Jeanette Cotterill</v>
          </cell>
          <cell r="X787" t="str">
            <v>Jenny Cotton</v>
          </cell>
          <cell r="Z787" t="str">
            <v>Lotus Notes</v>
          </cell>
          <cell r="AG787">
            <v>477</v>
          </cell>
        </row>
        <row r="788">
          <cell r="A788">
            <v>255</v>
          </cell>
          <cell r="B788" t="str">
            <v>QLD - Private Health Establishments Collection_</v>
          </cell>
          <cell r="D788" t="str">
            <v>QLD - Private Health Establishments Collection</v>
          </cell>
          <cell r="E788" t="str">
            <v>QLD - Private Health Establishments Collection</v>
          </cell>
          <cell r="I788" t="str">
            <v>Collection Processing System</v>
          </cell>
          <cell r="K788" t="str">
            <v>Custom In House Developed</v>
          </cell>
          <cell r="L788" t="str">
            <v>De-commissioned</v>
          </cell>
          <cell r="N788">
            <v>33848.5</v>
          </cell>
          <cell r="O788">
            <v>35916.5</v>
          </cell>
          <cell r="P788">
            <v>0</v>
          </cell>
          <cell r="T788" t="str">
            <v>** No Division/Group</v>
          </cell>
          <cell r="U788" t="str">
            <v>** No Branch</v>
          </cell>
          <cell r="Z788" t="str">
            <v>PC</v>
          </cell>
          <cell r="AG788">
            <v>255</v>
          </cell>
        </row>
        <row r="789">
          <cell r="A789">
            <v>476</v>
          </cell>
          <cell r="B789" t="str">
            <v>Qld - PSO Interviewers System_337946</v>
          </cell>
          <cell r="C789">
            <v>337946</v>
          </cell>
          <cell r="D789" t="str">
            <v>Qld - PSO Interviewers System</v>
          </cell>
          <cell r="E789" t="str">
            <v>Qld - PSO Interviewers System</v>
          </cell>
          <cell r="F789" t="str">
            <v>CAI Systems</v>
          </cell>
          <cell r="G789"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H789" t="str">
            <v>Administration</v>
          </cell>
          <cell r="I789" t="str">
            <v>Other - None of the above (specify purpose)</v>
          </cell>
          <cell r="J789" t="str">
            <v>10 to 100 Users</v>
          </cell>
          <cell r="K789" t="str">
            <v>Custom In House Developed</v>
          </cell>
          <cell r="L789" t="str">
            <v>De-commissioned</v>
          </cell>
          <cell r="N789">
            <v>35490.5</v>
          </cell>
          <cell r="O789">
            <v>40051</v>
          </cell>
          <cell r="P789">
            <v>39965</v>
          </cell>
          <cell r="Q789">
            <v>3</v>
          </cell>
          <cell r="R789" t="str">
            <v>Local Application</v>
          </cell>
          <cell r="S789" t="str">
            <v>Low</v>
          </cell>
          <cell r="T789" t="str">
            <v>Integrated Collection and Dissemination Services</v>
          </cell>
          <cell r="U789" t="str">
            <v>Integrated Collection</v>
          </cell>
          <cell r="V789">
            <v>252</v>
          </cell>
          <cell r="W789" t="str">
            <v>Chi Nguyen</v>
          </cell>
          <cell r="Y789" t="str">
            <v>Jeanette Cotterill</v>
          </cell>
          <cell r="Z789" t="str">
            <v>Lotus Notes</v>
          </cell>
          <cell r="AG789">
            <v>476</v>
          </cell>
        </row>
        <row r="790">
          <cell r="A790">
            <v>478</v>
          </cell>
          <cell r="B790" t="str">
            <v>QLD - Resource Reservations Database_337947</v>
          </cell>
          <cell r="C790">
            <v>337947</v>
          </cell>
          <cell r="D790" t="str">
            <v>QLD - Resource Reservations Database</v>
          </cell>
          <cell r="E790" t="str">
            <v>QLD - Resource Reservations Database</v>
          </cell>
          <cell r="H790" t="str">
            <v>Administration</v>
          </cell>
          <cell r="I790" t="str">
            <v>Systems - Business Systems for Internal Use</v>
          </cell>
          <cell r="K790" t="str">
            <v>Custom In House Developed</v>
          </cell>
          <cell r="L790" t="str">
            <v>De-commissioned</v>
          </cell>
          <cell r="N790">
            <v>35827.5</v>
          </cell>
          <cell r="O790">
            <v>37748</v>
          </cell>
          <cell r="P790">
            <v>37257</v>
          </cell>
          <cell r="Q790">
            <v>10</v>
          </cell>
          <cell r="R790" t="str">
            <v>Local Application</v>
          </cell>
          <cell r="T790" t="str">
            <v>Corporate Services Division</v>
          </cell>
          <cell r="U790" t="str">
            <v>** No Branch</v>
          </cell>
          <cell r="V790">
            <v>402</v>
          </cell>
          <cell r="W790" t="str">
            <v>Jeanette Cotterill</v>
          </cell>
          <cell r="X790" t="str">
            <v>Don Jender</v>
          </cell>
          <cell r="Y790" t="str">
            <v>Jeanette Cotterill</v>
          </cell>
          <cell r="Z790" t="str">
            <v>Lotus Notes</v>
          </cell>
          <cell r="AB790" t="str">
            <v>LotusScript/LotusFormula</v>
          </cell>
          <cell r="AG790">
            <v>478</v>
          </cell>
        </row>
        <row r="791">
          <cell r="A791">
            <v>101</v>
          </cell>
          <cell r="B791" t="str">
            <v>QLD - Survey of Tourist Accommodation_320149</v>
          </cell>
          <cell r="C791">
            <v>320149</v>
          </cell>
          <cell r="D791" t="str">
            <v>QLD - Survey of Tourist Accommodation</v>
          </cell>
          <cell r="E791" t="str">
            <v>QLD - Survey of Tourist Accommodation</v>
          </cell>
          <cell r="F791" t="str">
            <v>Transport and Tourism</v>
          </cell>
          <cell r="G791"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H791" t="str">
            <v>Statistical</v>
          </cell>
          <cell r="I791" t="str">
            <v>Collection Processing System</v>
          </cell>
          <cell r="K791" t="str">
            <v>Custom In House Developed</v>
          </cell>
          <cell r="L791" t="str">
            <v>De-commissioned</v>
          </cell>
          <cell r="N791">
            <v>35886</v>
          </cell>
          <cell r="P791">
            <v>35186</v>
          </cell>
          <cell r="Q791">
            <v>13</v>
          </cell>
          <cell r="R791" t="str">
            <v>Local Application</v>
          </cell>
          <cell r="S791" t="str">
            <v>Medium</v>
          </cell>
          <cell r="T791" t="str">
            <v>Population Labour Industry and Environment Statistics Group</v>
          </cell>
          <cell r="U791" t="str">
            <v>Industry Statistics Branch</v>
          </cell>
          <cell r="V791">
            <v>191</v>
          </cell>
          <cell r="W791" t="str">
            <v>Edwin Aplin</v>
          </cell>
          <cell r="X791" t="str">
            <v>Sally Pritchard</v>
          </cell>
          <cell r="Y791" t="str">
            <v>Lyn Little</v>
          </cell>
          <cell r="Z791" t="str">
            <v>Mid-Range</v>
          </cell>
          <cell r="AA791" t="str">
            <v>Centura</v>
          </cell>
          <cell r="AC791" t="str">
            <v>Classification Management System (CLaMS)</v>
          </cell>
          <cell r="AG791">
            <v>101</v>
          </cell>
        </row>
        <row r="792">
          <cell r="A792">
            <v>118</v>
          </cell>
          <cell r="B792" t="str">
            <v>QLD - S.S.U.L. - Interstate Trade_337740</v>
          </cell>
          <cell r="C792">
            <v>337740</v>
          </cell>
          <cell r="D792" t="str">
            <v>QLD - S.S.U.L. - Interstate Trade</v>
          </cell>
          <cell r="E792" t="str">
            <v>QLD - S.S.U.L. - Interstate Trade</v>
          </cell>
          <cell r="F792" t="str">
            <v>State Systems</v>
          </cell>
          <cell r="G792"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H792" t="str">
            <v>Statistical</v>
          </cell>
          <cell r="I792" t="str">
            <v>Collection Processing System</v>
          </cell>
          <cell r="J792" t="str">
            <v>Less than 10 at a Single Site</v>
          </cell>
          <cell r="K792" t="str">
            <v>Custom In House Developed</v>
          </cell>
          <cell r="L792" t="str">
            <v>In Production - Minimum Maintenance</v>
          </cell>
          <cell r="N792">
            <v>39629</v>
          </cell>
          <cell r="P792">
            <v>39965</v>
          </cell>
          <cell r="Q792">
            <v>10</v>
          </cell>
          <cell r="R792" t="str">
            <v>Local Application</v>
          </cell>
          <cell r="S792" t="str">
            <v>Medium</v>
          </cell>
          <cell r="T792" t="str">
            <v>** No Division/Group</v>
          </cell>
          <cell r="U792" t="str">
            <v>** No Branch</v>
          </cell>
          <cell r="V792">
            <v>811</v>
          </cell>
          <cell r="W792" t="str">
            <v>Helen Robson</v>
          </cell>
          <cell r="X792" t="str">
            <v>Rhodri Jones</v>
          </cell>
          <cell r="Y792" t="str">
            <v>Mark Viney</v>
          </cell>
          <cell r="Z792" t="str">
            <v>Mid-Range</v>
          </cell>
          <cell r="AA792" t="str">
            <v>Notes</v>
          </cell>
          <cell r="AD792">
            <v>262782.90000000002</v>
          </cell>
          <cell r="AE792">
            <v>558</v>
          </cell>
          <cell r="AF792">
            <v>155470.07</v>
          </cell>
          <cell r="AG792">
            <v>118</v>
          </cell>
        </row>
        <row r="793">
          <cell r="A793">
            <v>1169</v>
          </cell>
          <cell r="B793" t="str">
            <v>Qld Pulse Survey_364784</v>
          </cell>
          <cell r="C793">
            <v>364784</v>
          </cell>
          <cell r="D793" t="str">
            <v>Qld Pulse Survey</v>
          </cell>
          <cell r="E793" t="str">
            <v>Qld Pulse Survey</v>
          </cell>
          <cell r="F793" t="str">
            <v>State Systems</v>
          </cell>
          <cell r="G793" t="str">
            <v>Based on information identified during the Application Assessment process this application was decommissioned  (source Andrea McIntyre) 4/2/10</v>
          </cell>
          <cell r="H793" t="str">
            <v>Administration</v>
          </cell>
          <cell r="J793" t="str">
            <v>More than 100 Users</v>
          </cell>
          <cell r="K793" t="str">
            <v>Custom In House Developed</v>
          </cell>
          <cell r="L793" t="str">
            <v>De-commissioned</v>
          </cell>
          <cell r="N793">
            <v>39630</v>
          </cell>
          <cell r="O793">
            <v>40213</v>
          </cell>
          <cell r="P793">
            <v>39965</v>
          </cell>
          <cell r="Q793">
            <v>5</v>
          </cell>
          <cell r="R793" t="str">
            <v>Local Application</v>
          </cell>
          <cell r="S793" t="str">
            <v>Low</v>
          </cell>
          <cell r="T793" t="str">
            <v>** No Division/Group</v>
          </cell>
          <cell r="U793" t="str">
            <v>** No Branch</v>
          </cell>
          <cell r="V793">
            <v>12</v>
          </cell>
          <cell r="W793" t="str">
            <v>Paul Nicholls</v>
          </cell>
          <cell r="X793" t="str">
            <v>Maelisa McNeil</v>
          </cell>
          <cell r="Y793" t="str">
            <v>Paul Nicholls</v>
          </cell>
          <cell r="Z793" t="str">
            <v>Lotus Notes</v>
          </cell>
          <cell r="AG793">
            <v>1169</v>
          </cell>
        </row>
        <row r="794">
          <cell r="A794">
            <v>1231</v>
          </cell>
          <cell r="B794" t="str">
            <v>QuADS Task Tracking_369540</v>
          </cell>
          <cell r="C794">
            <v>369540</v>
          </cell>
          <cell r="D794" t="str">
            <v>QuADS Task Tracking</v>
          </cell>
          <cell r="E794" t="str">
            <v>QuADS Task Tracking</v>
          </cell>
          <cell r="G794"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H794" t="str">
            <v>Information</v>
          </cell>
          <cell r="J794" t="str">
            <v>10 to 100 Users</v>
          </cell>
          <cell r="K794" t="str">
            <v>Custom In House Developed</v>
          </cell>
          <cell r="L794" t="str">
            <v>In Production</v>
          </cell>
          <cell r="N794">
            <v>39752</v>
          </cell>
          <cell r="P794">
            <v>40118</v>
          </cell>
          <cell r="Q794">
            <v>7</v>
          </cell>
          <cell r="R794" t="str">
            <v>Local Application</v>
          </cell>
          <cell r="S794" t="str">
            <v>Low</v>
          </cell>
          <cell r="T794" t="str">
            <v>Population Labour Industry and Environment Statistics Group</v>
          </cell>
          <cell r="U794" t="str">
            <v>Industry Statistics Branch</v>
          </cell>
          <cell r="V794">
            <v>154</v>
          </cell>
          <cell r="W794" t="str">
            <v>Mark Viney</v>
          </cell>
          <cell r="X794" t="str">
            <v>Alister Nairn</v>
          </cell>
          <cell r="Y794" t="str">
            <v>Ken Smith</v>
          </cell>
          <cell r="Z794" t="str">
            <v>Lotus Notes</v>
          </cell>
          <cell r="AD794">
            <v>0</v>
          </cell>
          <cell r="AF794">
            <v>0</v>
          </cell>
          <cell r="AG794">
            <v>1231</v>
          </cell>
        </row>
        <row r="795">
          <cell r="A795">
            <v>875</v>
          </cell>
          <cell r="B795" t="str">
            <v>Quality Alignment and Design (QuADs)_341363</v>
          </cell>
          <cell r="C795">
            <v>341363</v>
          </cell>
          <cell r="D795" t="str">
            <v>Quality Alignment and Design (QuADs)</v>
          </cell>
          <cell r="E795" t="str">
            <v>Quality Alignment and Design (QuADs)</v>
          </cell>
          <cell r="F795" t="str">
            <v>Census</v>
          </cell>
          <cell r="G795"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H795" t="str">
            <v>Statistical</v>
          </cell>
          <cell r="J795" t="str">
            <v>10 to 100 Users</v>
          </cell>
          <cell r="K795" t="str">
            <v>Custom In House Developed</v>
          </cell>
          <cell r="L795" t="str">
            <v>In Production - Minimum Maintenance</v>
          </cell>
          <cell r="N795">
            <v>37742</v>
          </cell>
          <cell r="P795">
            <v>39965</v>
          </cell>
          <cell r="Q795">
            <v>7</v>
          </cell>
          <cell r="R795" t="str">
            <v>Local Application</v>
          </cell>
          <cell r="S795" t="str">
            <v>Medium</v>
          </cell>
          <cell r="T795" t="str">
            <v>Population Labour Industry and Environment Statistics Group</v>
          </cell>
          <cell r="U795" t="str">
            <v>Industry Statistics Branch</v>
          </cell>
          <cell r="V795">
            <v>154</v>
          </cell>
          <cell r="W795" t="str">
            <v>Mark Viney</v>
          </cell>
          <cell r="X795" t="str">
            <v>Alister Nairn</v>
          </cell>
          <cell r="Y795" t="str">
            <v>Ken Smith</v>
          </cell>
          <cell r="Z795" t="str">
            <v>PC</v>
          </cell>
          <cell r="AB795" t="str">
            <v>MapBasic</v>
          </cell>
          <cell r="AD795">
            <v>304755</v>
          </cell>
          <cell r="AE795">
            <v>0</v>
          </cell>
          <cell r="AF795">
            <v>273497.39</v>
          </cell>
          <cell r="AG795">
            <v>875</v>
          </cell>
        </row>
        <row r="796">
          <cell r="A796">
            <v>844</v>
          </cell>
          <cell r="B796" t="str">
            <v>Quality and Workflow Systems_337963</v>
          </cell>
          <cell r="C796">
            <v>337963</v>
          </cell>
          <cell r="D796" t="str">
            <v>Quality and Workflow Systems</v>
          </cell>
          <cell r="E796" t="str">
            <v>Quality and Workflow Systems</v>
          </cell>
          <cell r="F796" t="str">
            <v>Economic Statistics Business Systems</v>
          </cell>
          <cell r="G796" t="str">
            <v>A system to define the services and Service Level Agreements between ESDC and clients primarly BSC.</v>
          </cell>
          <cell r="H796" t="str">
            <v>Administration</v>
          </cell>
          <cell r="I796" t="str">
            <v>Collection Processing Infrastructure System</v>
          </cell>
          <cell r="J796" t="str">
            <v>Less than 10 at a Single Site</v>
          </cell>
          <cell r="K796" t="str">
            <v>Custom In House Developed</v>
          </cell>
          <cell r="L796" t="str">
            <v>In Production - Minimum Maintenance</v>
          </cell>
          <cell r="N796">
            <v>37775</v>
          </cell>
          <cell r="P796">
            <v>39965</v>
          </cell>
          <cell r="Q796">
            <v>5</v>
          </cell>
          <cell r="R796" t="str">
            <v>Local Application</v>
          </cell>
          <cell r="S796" t="str">
            <v>Low</v>
          </cell>
          <cell r="T796" t="str">
            <v>Chief Operating Officer</v>
          </cell>
          <cell r="U796" t="str">
            <v>Integrated Collection</v>
          </cell>
          <cell r="V796">
            <v>186</v>
          </cell>
          <cell r="W796" t="str">
            <v>Grant Spratt</v>
          </cell>
          <cell r="X796" t="str">
            <v>Bruce Fraser</v>
          </cell>
          <cell r="Y796" t="str">
            <v>Grant Spratt</v>
          </cell>
          <cell r="Z796" t="str">
            <v>Lotus Notes</v>
          </cell>
          <cell r="AA796" t="str">
            <v>Notes</v>
          </cell>
          <cell r="AB796" t="str">
            <v>LotusScript/LotusFormula</v>
          </cell>
          <cell r="AC796" t="str">
            <v>Collection Management System (CMS)</v>
          </cell>
          <cell r="AD796">
            <v>568507.02</v>
          </cell>
          <cell r="AE796">
            <v>324</v>
          </cell>
          <cell r="AF796">
            <v>245469.57</v>
          </cell>
          <cell r="AG796">
            <v>844</v>
          </cell>
        </row>
        <row r="797">
          <cell r="A797">
            <v>1017</v>
          </cell>
          <cell r="B797" t="str">
            <v>Quality Infrastructure System -  Ver 2.0_352201</v>
          </cell>
          <cell r="C797">
            <v>352201</v>
          </cell>
          <cell r="D797" t="str">
            <v>Quality Infrastructure System</v>
          </cell>
          <cell r="E797" t="str">
            <v>Quality Infrastructure System -  Ver 2.0</v>
          </cell>
          <cell r="F797" t="str">
            <v>QIS (NEW)</v>
          </cell>
          <cell r="G797"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H797" t="str">
            <v>Statistical</v>
          </cell>
          <cell r="J797" t="str">
            <v>10 to 100 Users</v>
          </cell>
          <cell r="K797" t="str">
            <v>Custom In House Developed</v>
          </cell>
          <cell r="L797" t="str">
            <v>In Production - Minimum Maintenance</v>
          </cell>
          <cell r="M797">
            <v>2</v>
          </cell>
          <cell r="N797">
            <v>38526</v>
          </cell>
          <cell r="P797">
            <v>39965</v>
          </cell>
          <cell r="Q797">
            <v>10</v>
          </cell>
          <cell r="R797" t="str">
            <v>Business Infrastructure Application</v>
          </cell>
          <cell r="S797" t="str">
            <v>Medium</v>
          </cell>
          <cell r="T797" t="str">
            <v>Methodology and Data Management Division</v>
          </cell>
          <cell r="U797" t="str">
            <v>Statistical Services</v>
          </cell>
          <cell r="V797">
            <v>241</v>
          </cell>
          <cell r="W797" t="str">
            <v>Gerard Wildie</v>
          </cell>
          <cell r="X797" t="str">
            <v>Narrisa Gilbert</v>
          </cell>
          <cell r="Y797" t="str">
            <v>Gerard Wildie</v>
          </cell>
          <cell r="Z797" t="str">
            <v>Midrange - Windows</v>
          </cell>
          <cell r="AA797" t="str">
            <v>Oracle Discoverer,SAS BI</v>
          </cell>
          <cell r="AB797" t="str">
            <v>C#</v>
          </cell>
          <cell r="AC797" t="str">
            <v>Classification Management System (CLaMS)</v>
          </cell>
          <cell r="AD797">
            <v>934680.6</v>
          </cell>
          <cell r="AE797">
            <v>14109</v>
          </cell>
          <cell r="AF797">
            <v>616336</v>
          </cell>
          <cell r="AG797">
            <v>1017</v>
          </cell>
        </row>
        <row r="798">
          <cell r="A798">
            <v>543</v>
          </cell>
          <cell r="B798" t="str">
            <v>Quarterly Economy Wide Surveys_320122</v>
          </cell>
          <cell r="C798">
            <v>320122</v>
          </cell>
          <cell r="D798" t="str">
            <v>Quarterly Economy Wide Surveys</v>
          </cell>
          <cell r="E798" t="str">
            <v>Quarterly Economy Wide Surveys</v>
          </cell>
          <cell r="F798" t="str">
            <v>Quarterly Economy Wide</v>
          </cell>
          <cell r="G798"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H798" t="str">
            <v>Statistical</v>
          </cell>
          <cell r="I798" t="str">
            <v>Collection Processing System</v>
          </cell>
          <cell r="J798" t="str">
            <v>10 to 100 Users</v>
          </cell>
          <cell r="K798" t="str">
            <v>Custom In House Developed</v>
          </cell>
          <cell r="L798" t="str">
            <v>In Production</v>
          </cell>
          <cell r="N798">
            <v>36039.5</v>
          </cell>
          <cell r="P798">
            <v>39965</v>
          </cell>
          <cell r="Q798">
            <v>10</v>
          </cell>
          <cell r="R798" t="str">
            <v>Local Application</v>
          </cell>
          <cell r="S798" t="str">
            <v>MEI Category 2</v>
          </cell>
          <cell r="T798" t="str">
            <v>Macroeconomics and Integration Group</v>
          </cell>
          <cell r="U798" t="str">
            <v>** No Branch</v>
          </cell>
          <cell r="V798">
            <v>142</v>
          </cell>
          <cell r="W798" t="str">
            <v>Jeanette Cotterill</v>
          </cell>
          <cell r="X798" t="str">
            <v>Bruce Hockman</v>
          </cell>
          <cell r="Y798" t="str">
            <v>Dale Connolly</v>
          </cell>
          <cell r="Z798" t="str">
            <v>Midrange - Windows</v>
          </cell>
          <cell r="AA798" t="str">
            <v>Other,SPEED</v>
          </cell>
          <cell r="AB798" t="str">
            <v>SAS</v>
          </cell>
          <cell r="AD798">
            <v>942688.74</v>
          </cell>
          <cell r="AE798">
            <v>77130</v>
          </cell>
          <cell r="AF798">
            <v>554914.88</v>
          </cell>
          <cell r="AG798">
            <v>543</v>
          </cell>
        </row>
        <row r="799">
          <cell r="A799">
            <v>1119</v>
          </cell>
          <cell r="B799" t="str">
            <v>QUARTZ_360660</v>
          </cell>
          <cell r="C799">
            <v>360660</v>
          </cell>
          <cell r="D799" t="str">
            <v>QUARTZ</v>
          </cell>
          <cell r="E799" t="str">
            <v>QUARTZ</v>
          </cell>
          <cell r="F799" t="str">
            <v>National Crime &amp; Justice Statistics Systems</v>
          </cell>
          <cell r="G799" t="str">
            <v>SAS EG solution for the Quarterly Corrections collection - aggregated admin data.</v>
          </cell>
          <cell r="H799" t="str">
            <v>Statistical</v>
          </cell>
          <cell r="J799" t="str">
            <v>Less than 10 at a Single Site</v>
          </cell>
          <cell r="K799" t="str">
            <v>Custom In House Developed</v>
          </cell>
          <cell r="L799" t="str">
            <v>In Production - Development Continuing</v>
          </cell>
          <cell r="N799">
            <v>39814</v>
          </cell>
          <cell r="P799">
            <v>39965</v>
          </cell>
          <cell r="Q799">
            <v>10</v>
          </cell>
          <cell r="R799" t="str">
            <v>Local Application</v>
          </cell>
          <cell r="S799" t="str">
            <v>High</v>
          </cell>
          <cell r="T799" t="str">
            <v>Social Statistics Group</v>
          </cell>
          <cell r="U799" t="str">
            <v>** No Branch</v>
          </cell>
          <cell r="V799">
            <v>443</v>
          </cell>
          <cell r="W799" t="str">
            <v>Jeremy Michell</v>
          </cell>
          <cell r="X799" t="str">
            <v>Soula Macfarlane</v>
          </cell>
          <cell r="Y799" t="str">
            <v>Jeremy Michell</v>
          </cell>
          <cell r="Z799" t="str">
            <v>Lotus Notes</v>
          </cell>
          <cell r="AA799" t="str">
            <v>Blaise</v>
          </cell>
          <cell r="AB799" t="str">
            <v>SAS EG</v>
          </cell>
          <cell r="AD799">
            <v>362849</v>
          </cell>
          <cell r="AE799">
            <v>398.57142857142901</v>
          </cell>
          <cell r="AF799">
            <v>338455.8</v>
          </cell>
          <cell r="AG799">
            <v>1119</v>
          </cell>
        </row>
        <row r="800">
          <cell r="A800">
            <v>930</v>
          </cell>
          <cell r="B800" t="str">
            <v>Queensland Office General Facilities_332121</v>
          </cell>
          <cell r="C800">
            <v>332121</v>
          </cell>
          <cell r="D800" t="str">
            <v>Queensland Office General Facilities</v>
          </cell>
          <cell r="E800" t="str">
            <v>Queensland Office General Facilities</v>
          </cell>
          <cell r="F800" t="str">
            <v>State Systems</v>
          </cell>
          <cell r="G800" t="str">
            <v>Administration entry required for IGSW.</v>
          </cell>
          <cell r="H800" t="str">
            <v>Statistical</v>
          </cell>
          <cell r="J800" t="str">
            <v>Single User</v>
          </cell>
          <cell r="K800" t="str">
            <v>Custom In House Developed</v>
          </cell>
          <cell r="L800" t="str">
            <v>In Production</v>
          </cell>
          <cell r="P800">
            <v>39965</v>
          </cell>
          <cell r="Q800">
            <v>5</v>
          </cell>
          <cell r="R800" t="str">
            <v>Local Application</v>
          </cell>
          <cell r="S800" t="str">
            <v>Low</v>
          </cell>
          <cell r="T800" t="str">
            <v>** No Division/Group</v>
          </cell>
          <cell r="U800" t="str">
            <v>** No Branch</v>
          </cell>
          <cell r="V800">
            <v>811</v>
          </cell>
          <cell r="W800" t="str">
            <v>Mark Bingley</v>
          </cell>
          <cell r="Y800" t="str">
            <v>Paul Nicholls</v>
          </cell>
          <cell r="Z800" t="str">
            <v>Lotus Notes</v>
          </cell>
          <cell r="AD800">
            <v>0</v>
          </cell>
          <cell r="AF800">
            <v>0</v>
          </cell>
          <cell r="AG800">
            <v>930</v>
          </cell>
        </row>
        <row r="801">
          <cell r="A801">
            <v>622</v>
          </cell>
          <cell r="B801" t="str">
            <v>Queensland Support - Genesis_337948</v>
          </cell>
          <cell r="C801">
            <v>337948</v>
          </cell>
          <cell r="D801" t="str">
            <v>Queensland Support - Genesis</v>
          </cell>
          <cell r="E801" t="str">
            <v>Queensland Support - Genesis</v>
          </cell>
          <cell r="H801" t="str">
            <v>Information</v>
          </cell>
          <cell r="I801" t="str">
            <v>Systems - Business Systems for Internal Use</v>
          </cell>
          <cell r="K801" t="str">
            <v>Custom In House Developed</v>
          </cell>
          <cell r="L801" t="str">
            <v>De-commissioned</v>
          </cell>
          <cell r="N801">
            <v>36526</v>
          </cell>
          <cell r="O801">
            <v>38898</v>
          </cell>
          <cell r="P801">
            <v>37257</v>
          </cell>
          <cell r="Q801">
            <v>10</v>
          </cell>
          <cell r="R801" t="str">
            <v>Local Application</v>
          </cell>
          <cell r="S801" t="str">
            <v>High</v>
          </cell>
          <cell r="T801" t="str">
            <v>** No Division/Group</v>
          </cell>
          <cell r="U801" t="str">
            <v>** No Branch</v>
          </cell>
          <cell r="V801">
            <v>811</v>
          </cell>
          <cell r="W801" t="str">
            <v>Jeanette Cotterill</v>
          </cell>
          <cell r="X801" t="str">
            <v>Sue Webster</v>
          </cell>
          <cell r="Z801" t="str">
            <v>Lotus Notes</v>
          </cell>
          <cell r="AG801">
            <v>622</v>
          </cell>
        </row>
        <row r="802">
          <cell r="A802">
            <v>1027</v>
          </cell>
          <cell r="B802" t="str">
            <v>Questionnaire Development Tool_352202</v>
          </cell>
          <cell r="C802">
            <v>352202</v>
          </cell>
          <cell r="D802" t="str">
            <v>Questionnaire Development Tool</v>
          </cell>
          <cell r="E802" t="str">
            <v>Questionnaire Development Tool</v>
          </cell>
          <cell r="F802" t="str">
            <v>Social Survey Development Systems</v>
          </cell>
          <cell r="G802" t="str">
            <v>A tool to replace the current Survey Development Tool (SDT) used in PSG. Could become a corporate tool if requirements of ESG work well with PSG's.</v>
          </cell>
          <cell r="H802" t="str">
            <v>Statistical</v>
          </cell>
          <cell r="J802" t="str">
            <v>10 to 100 Users</v>
          </cell>
          <cell r="K802" t="str">
            <v>Custom In House Developed</v>
          </cell>
          <cell r="L802" t="str">
            <v>Under Development</v>
          </cell>
          <cell r="P802">
            <v>39965</v>
          </cell>
          <cell r="Q802">
            <v>10</v>
          </cell>
          <cell r="R802" t="str">
            <v>Business Infrastructure Application</v>
          </cell>
          <cell r="S802" t="str">
            <v>High</v>
          </cell>
          <cell r="T802" t="str">
            <v>Social Statistics Group</v>
          </cell>
          <cell r="U802" t="str">
            <v>Social Conditions Statistics</v>
          </cell>
          <cell r="V802">
            <v>449</v>
          </cell>
          <cell r="W802" t="str">
            <v>Jeremy Michell</v>
          </cell>
          <cell r="X802" t="str">
            <v>Adrian Paviour</v>
          </cell>
          <cell r="Y802" t="str">
            <v>Jeremy Michell</v>
          </cell>
          <cell r="Z802" t="str">
            <v>PC</v>
          </cell>
          <cell r="AA802" t="str">
            <v>Java (Eclipse)</v>
          </cell>
          <cell r="AC802" t="str">
            <v>Corporate Directory</v>
          </cell>
          <cell r="AD802">
            <v>1135858.6599999999</v>
          </cell>
          <cell r="AE802">
            <v>0</v>
          </cell>
          <cell r="AF802">
            <v>895521.01</v>
          </cell>
          <cell r="AG802">
            <v>1027</v>
          </cell>
        </row>
        <row r="803">
          <cell r="A803">
            <v>940</v>
          </cell>
          <cell r="B803" t="str">
            <v>RADL MI -  Ver 1.00_344569</v>
          </cell>
          <cell r="C803">
            <v>344569</v>
          </cell>
          <cell r="D803" t="str">
            <v>RADL MI</v>
          </cell>
          <cell r="E803" t="str">
            <v>RADL MI -  Ver 1.00</v>
          </cell>
          <cell r="F803" t="str">
            <v>Micro Data</v>
          </cell>
          <cell r="G803" t="str">
            <v>Consists of two Management Information subsystems. Both access the Remote Access Data Laboratory data stores, producing management information for  1. Methodology Division auditors 2. The RADL Administrator and CURF Management Unit staff.</v>
          </cell>
          <cell r="H803" t="str">
            <v>Information</v>
          </cell>
          <cell r="J803" t="str">
            <v>Less than 10 at a Single Site</v>
          </cell>
          <cell r="K803" t="str">
            <v>Custom In House Developed</v>
          </cell>
          <cell r="L803" t="str">
            <v>In Production - Minimum Maintenance</v>
          </cell>
          <cell r="M803">
            <v>1</v>
          </cell>
          <cell r="P803">
            <v>39965</v>
          </cell>
          <cell r="Q803">
            <v>4</v>
          </cell>
          <cell r="R803" t="str">
            <v>Local Application</v>
          </cell>
          <cell r="S803" t="str">
            <v>Medium</v>
          </cell>
          <cell r="T803" t="str">
            <v>Integrated Collection and Dissemination Services</v>
          </cell>
          <cell r="U803" t="str">
            <v>Customer Services Branch</v>
          </cell>
          <cell r="V803">
            <v>544</v>
          </cell>
          <cell r="W803" t="str">
            <v>Helen Robson</v>
          </cell>
          <cell r="X803" t="str">
            <v>Kim Farley-Larmour</v>
          </cell>
          <cell r="Y803" t="str">
            <v>Chris Conran</v>
          </cell>
          <cell r="Z803" t="str">
            <v>Lotus Notes</v>
          </cell>
          <cell r="AA803" t="str">
            <v>Lotus Notes</v>
          </cell>
          <cell r="AB803" t="str">
            <v>LotusScript/LotusFormula</v>
          </cell>
          <cell r="AD803">
            <v>0</v>
          </cell>
          <cell r="AF803">
            <v>0</v>
          </cell>
          <cell r="AG803">
            <v>940</v>
          </cell>
        </row>
        <row r="804">
          <cell r="A804">
            <v>69</v>
          </cell>
          <cell r="B804" t="str">
            <v>RAINBOW_</v>
          </cell>
          <cell r="D804" t="str">
            <v>RAINBOW</v>
          </cell>
          <cell r="E804" t="str">
            <v>RAINBOW</v>
          </cell>
          <cell r="I804" t="str">
            <v>Systems - Business Systems for Internal Use</v>
          </cell>
          <cell r="K804" t="str">
            <v>Custom In House Developed</v>
          </cell>
          <cell r="L804" t="str">
            <v>De-commissioned</v>
          </cell>
          <cell r="N804">
            <v>33659.5</v>
          </cell>
          <cell r="O804">
            <v>35796</v>
          </cell>
          <cell r="P804">
            <v>0</v>
          </cell>
          <cell r="T804" t="str">
            <v>** No Division/Group</v>
          </cell>
          <cell r="U804" t="str">
            <v>** No Branch</v>
          </cell>
          <cell r="W804" t="str">
            <v>Jeanette Cotterill</v>
          </cell>
          <cell r="X804" t="str">
            <v>Heather Jones</v>
          </cell>
          <cell r="Z804" t="str">
            <v>Mid-Range</v>
          </cell>
          <cell r="AG804">
            <v>69</v>
          </cell>
        </row>
        <row r="805">
          <cell r="A805">
            <v>371</v>
          </cell>
          <cell r="B805" t="str">
            <v>Rainbow for Windows_320169</v>
          </cell>
          <cell r="C805">
            <v>320169</v>
          </cell>
          <cell r="D805" t="str">
            <v>Rainbow for Windows</v>
          </cell>
          <cell r="E805" t="str">
            <v>Rainbow for Windows</v>
          </cell>
          <cell r="F805" t="str">
            <v>HR Systems</v>
          </cell>
          <cell r="G805"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H805" t="str">
            <v>Administration</v>
          </cell>
          <cell r="I805" t="str">
            <v>Systems - Business Systems for Internal Use</v>
          </cell>
          <cell r="J805" t="str">
            <v>10 to 100 Users</v>
          </cell>
          <cell r="K805" t="str">
            <v>Custom In House Developed</v>
          </cell>
          <cell r="L805" t="str">
            <v>In Production - Development Continuing</v>
          </cell>
          <cell r="N805">
            <v>35490.5</v>
          </cell>
          <cell r="P805">
            <v>39965</v>
          </cell>
          <cell r="Q805">
            <v>3</v>
          </cell>
          <cell r="R805" t="str">
            <v>Local Application</v>
          </cell>
          <cell r="S805" t="str">
            <v>High</v>
          </cell>
          <cell r="T805" t="str">
            <v>Chief Operating Officer</v>
          </cell>
          <cell r="U805" t="str">
            <v>Financial Management</v>
          </cell>
          <cell r="V805">
            <v>412</v>
          </cell>
          <cell r="W805" t="str">
            <v>Jeremy Michell</v>
          </cell>
          <cell r="X805" t="str">
            <v>Julie Gibson</v>
          </cell>
          <cell r="Y805" t="str">
            <v>Jeremy Michell</v>
          </cell>
          <cell r="Z805" t="str">
            <v>Mid-Range</v>
          </cell>
          <cell r="AB805" t="str">
            <v>C/C++</v>
          </cell>
          <cell r="AD805">
            <v>1463408.76</v>
          </cell>
          <cell r="AE805">
            <v>26316</v>
          </cell>
          <cell r="AF805">
            <v>208960.54</v>
          </cell>
          <cell r="AG805">
            <v>371</v>
          </cell>
        </row>
        <row r="806">
          <cell r="A806">
            <v>591</v>
          </cell>
          <cell r="B806" t="str">
            <v>Recognition and Reward Schemes_337949</v>
          </cell>
          <cell r="C806">
            <v>337949</v>
          </cell>
          <cell r="D806" t="str">
            <v>Recognition and Reward Schemes</v>
          </cell>
          <cell r="E806" t="str">
            <v>Recognition and Reward Schemes</v>
          </cell>
          <cell r="F806" t="str">
            <v>TSD Business Systems</v>
          </cell>
          <cell r="G80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H806" t="str">
            <v>Administration</v>
          </cell>
          <cell r="I806" t="str">
            <v>Human Resources</v>
          </cell>
          <cell r="J806" t="str">
            <v>10 to 100 Users</v>
          </cell>
          <cell r="K806" t="str">
            <v>Custom In House Developed</v>
          </cell>
          <cell r="L806" t="str">
            <v>In Production - Minimum Maintenance</v>
          </cell>
          <cell r="N806">
            <v>37496</v>
          </cell>
          <cell r="P806">
            <v>39965</v>
          </cell>
          <cell r="Q806">
            <v>3</v>
          </cell>
          <cell r="R806" t="str">
            <v>Local Application</v>
          </cell>
          <cell r="S806" t="str">
            <v>Low</v>
          </cell>
          <cell r="T806" t="str">
            <v>Technology Services Division</v>
          </cell>
          <cell r="U806" t="str">
            <v>Technology Applications</v>
          </cell>
          <cell r="V806">
            <v>491</v>
          </cell>
          <cell r="W806" t="str">
            <v>Andrew Gill</v>
          </cell>
          <cell r="X806" t="str">
            <v>Sara Berwick</v>
          </cell>
          <cell r="Y806" t="str">
            <v>Andrew Gill</v>
          </cell>
          <cell r="Z806" t="str">
            <v>Lotus Notes</v>
          </cell>
          <cell r="AA806" t="str">
            <v>Lotus Notes</v>
          </cell>
          <cell r="AB806" t="str">
            <v>LotusScript/LotusFormula</v>
          </cell>
          <cell r="AD806">
            <v>0</v>
          </cell>
          <cell r="AF806">
            <v>0</v>
          </cell>
          <cell r="AG806">
            <v>591</v>
          </cell>
        </row>
        <row r="807">
          <cell r="A807">
            <v>438</v>
          </cell>
          <cell r="B807" t="str">
            <v>Records Management_</v>
          </cell>
          <cell r="D807" t="str">
            <v>Records Management</v>
          </cell>
          <cell r="E807" t="str">
            <v>Records Management</v>
          </cell>
          <cell r="I807" t="str">
            <v>Systems - Business Systems for Internal Use</v>
          </cell>
          <cell r="K807" t="str">
            <v>Custom In House Developed</v>
          </cell>
          <cell r="L807" t="str">
            <v>De-commissioned</v>
          </cell>
          <cell r="P807">
            <v>0</v>
          </cell>
          <cell r="T807" t="str">
            <v>** No Division/Group</v>
          </cell>
          <cell r="U807" t="str">
            <v>** No Branch</v>
          </cell>
          <cell r="W807" t="str">
            <v>Jeanette Cotterill</v>
          </cell>
          <cell r="X807" t="str">
            <v>Evan Lewis</v>
          </cell>
          <cell r="AG807">
            <v>438</v>
          </cell>
        </row>
        <row r="808">
          <cell r="A808">
            <v>970</v>
          </cell>
          <cell r="B808" t="str">
            <v>Recruitment_346890</v>
          </cell>
          <cell r="C808">
            <v>346890</v>
          </cell>
          <cell r="D808" t="str">
            <v>Recruitment</v>
          </cell>
          <cell r="E808" t="str">
            <v>Recruitment</v>
          </cell>
          <cell r="F808" t="str">
            <v>HR Systems</v>
          </cell>
          <cell r="G808" t="str">
            <v>Recruitment Applications Development</v>
          </cell>
          <cell r="H808" t="str">
            <v>Corporate</v>
          </cell>
          <cell r="J808" t="str">
            <v>10 to 100 Users</v>
          </cell>
          <cell r="K808" t="str">
            <v>Custom In House Developed</v>
          </cell>
          <cell r="L808" t="str">
            <v>De-commissioned</v>
          </cell>
          <cell r="O808">
            <v>39959</v>
          </cell>
          <cell r="P808">
            <v>38231</v>
          </cell>
          <cell r="Q808">
            <v>7</v>
          </cell>
          <cell r="R808" t="str">
            <v>Business Infrastructure Application</v>
          </cell>
          <cell r="S808" t="str">
            <v>Medium</v>
          </cell>
          <cell r="T808" t="str">
            <v>Corporate Services Division</v>
          </cell>
          <cell r="U808" t="str">
            <v>Financial Management</v>
          </cell>
          <cell r="V808">
            <v>412</v>
          </cell>
          <cell r="W808" t="str">
            <v>Jeremy Michell</v>
          </cell>
          <cell r="X808" t="str">
            <v>Chris Lucas</v>
          </cell>
          <cell r="Y808" t="str">
            <v>Jeremy Michell</v>
          </cell>
          <cell r="Z808" t="str">
            <v>Lotus Notes</v>
          </cell>
          <cell r="AG808">
            <v>970</v>
          </cell>
        </row>
        <row r="809">
          <cell r="A809">
            <v>1146</v>
          </cell>
          <cell r="B809" t="str">
            <v>Recruitment Data Loader_365342</v>
          </cell>
          <cell r="C809">
            <v>365342</v>
          </cell>
          <cell r="D809" t="str">
            <v>Recruitment Data Loader</v>
          </cell>
          <cell r="E809" t="str">
            <v>Recruitment Data Loader</v>
          </cell>
          <cell r="H809" t="str">
            <v>Corporate</v>
          </cell>
          <cell r="K809" t="str">
            <v>Custom In House Developed</v>
          </cell>
          <cell r="L809" t="str">
            <v>De-commissioned</v>
          </cell>
          <cell r="N809">
            <v>39827</v>
          </cell>
          <cell r="O809">
            <v>39827</v>
          </cell>
          <cell r="P809">
            <v>39692</v>
          </cell>
          <cell r="Q809">
            <v>5</v>
          </cell>
          <cell r="R809" t="str">
            <v>Local Application</v>
          </cell>
          <cell r="S809" t="str">
            <v>Medium</v>
          </cell>
          <cell r="T809" t="str">
            <v>Corporate Services Division</v>
          </cell>
          <cell r="U809" t="str">
            <v>Business Support</v>
          </cell>
          <cell r="V809">
            <v>412</v>
          </cell>
          <cell r="X809" t="str">
            <v>Chris Lucas</v>
          </cell>
          <cell r="Z809" t="str">
            <v>Lotus Notes</v>
          </cell>
          <cell r="AG809">
            <v>1146</v>
          </cell>
        </row>
        <row r="810">
          <cell r="A810">
            <v>1209</v>
          </cell>
          <cell r="B810" t="str">
            <v>Recruitment Single Sign On_368488</v>
          </cell>
          <cell r="C810">
            <v>368488</v>
          </cell>
          <cell r="D810" t="str">
            <v>Recruitment Single Sign On</v>
          </cell>
          <cell r="E810" t="str">
            <v>Recruitment Single Sign On</v>
          </cell>
          <cell r="G810"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H810" t="str">
            <v>Corporate</v>
          </cell>
          <cell r="J810" t="str">
            <v>More than 100 Users</v>
          </cell>
          <cell r="K810" t="str">
            <v>Custom In House Developed</v>
          </cell>
          <cell r="L810" t="str">
            <v>In Production</v>
          </cell>
          <cell r="N810">
            <v>40037</v>
          </cell>
          <cell r="P810">
            <v>39995</v>
          </cell>
          <cell r="Q810">
            <v>7</v>
          </cell>
          <cell r="R810" t="str">
            <v>Local Application</v>
          </cell>
          <cell r="S810" t="str">
            <v>Low</v>
          </cell>
          <cell r="T810" t="str">
            <v>Chief Operating Officer</v>
          </cell>
          <cell r="U810" t="str">
            <v>Financial Management</v>
          </cell>
          <cell r="V810">
            <v>415</v>
          </cell>
          <cell r="W810" t="str">
            <v>Erin Matson</v>
          </cell>
          <cell r="X810" t="str">
            <v>Eric Sadlowski</v>
          </cell>
          <cell r="Y810" t="str">
            <v>Erin Matson</v>
          </cell>
          <cell r="Z810" t="str">
            <v>Lotus Notes</v>
          </cell>
          <cell r="AD810">
            <v>1527</v>
          </cell>
          <cell r="AF810">
            <v>1436.1</v>
          </cell>
          <cell r="AG810">
            <v>1209</v>
          </cell>
        </row>
        <row r="811">
          <cell r="A811">
            <v>1295</v>
          </cell>
          <cell r="B811" t="str">
            <v>REEM (Remote Execution Environment for Microdata) -  Ver 1.0_369341</v>
          </cell>
          <cell r="C811">
            <v>369341</v>
          </cell>
          <cell r="D811" t="str">
            <v>REEM (Remote Execution Environment for Microdata)</v>
          </cell>
          <cell r="E811" t="str">
            <v>REEM (Remote Execution Environment for Microdata) -  Ver 1.0</v>
          </cell>
          <cell r="G811"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H811" t="str">
            <v>Information</v>
          </cell>
          <cell r="J811" t="str">
            <v>External to the ABS</v>
          </cell>
          <cell r="K811" t="str">
            <v>Custom In House Developed</v>
          </cell>
          <cell r="L811" t="str">
            <v>Under Development</v>
          </cell>
          <cell r="M811">
            <v>1</v>
          </cell>
          <cell r="P811">
            <v>40118</v>
          </cell>
          <cell r="Q811">
            <v>7</v>
          </cell>
          <cell r="R811" t="str">
            <v>Local Application</v>
          </cell>
          <cell r="S811" t="str">
            <v>Medium</v>
          </cell>
          <cell r="T811" t="str">
            <v>Methodology and Data Management Division</v>
          </cell>
          <cell r="U811" t="str">
            <v>Analytical Services.</v>
          </cell>
          <cell r="V811">
            <v>233</v>
          </cell>
          <cell r="X811" t="str">
            <v>Melissa Gare</v>
          </cell>
          <cell r="Z811" t="str">
            <v>Other</v>
          </cell>
          <cell r="AD811">
            <v>0</v>
          </cell>
          <cell r="AE811">
            <v>0</v>
          </cell>
          <cell r="AF811">
            <v>0</v>
          </cell>
          <cell r="AG811">
            <v>1295</v>
          </cell>
        </row>
        <row r="812">
          <cell r="A812">
            <v>1277</v>
          </cell>
          <cell r="B812" t="str">
            <v>REEM (Remote Execution Environment for Microdata) -  Ver 2.0_369341</v>
          </cell>
          <cell r="C812">
            <v>369341</v>
          </cell>
          <cell r="D812" t="str">
            <v>REEM (Remote Execution Environment for Microdata)</v>
          </cell>
          <cell r="E812" t="str">
            <v>REEM (Remote Execution Environment for Microdata) -  Ver 2.0</v>
          </cell>
          <cell r="G812"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H812" t="str">
            <v>Information</v>
          </cell>
          <cell r="J812" t="str">
            <v>External to the ABS</v>
          </cell>
          <cell r="K812" t="str">
            <v>Custom In House Developed</v>
          </cell>
          <cell r="L812" t="str">
            <v>Under Development</v>
          </cell>
          <cell r="M812">
            <v>2</v>
          </cell>
          <cell r="P812">
            <v>40118</v>
          </cell>
          <cell r="Q812">
            <v>7</v>
          </cell>
          <cell r="R812" t="str">
            <v>Local Application</v>
          </cell>
          <cell r="S812" t="str">
            <v>Medium</v>
          </cell>
          <cell r="T812" t="str">
            <v>Methodology and Data Management Division</v>
          </cell>
          <cell r="U812" t="str">
            <v>Analytical Services.</v>
          </cell>
          <cell r="V812">
            <v>233</v>
          </cell>
          <cell r="W812" t="str">
            <v>Gerard Wildie</v>
          </cell>
          <cell r="X812" t="str">
            <v>Melissa Gare</v>
          </cell>
          <cell r="Y812" t="str">
            <v>Paul Nicholls</v>
          </cell>
          <cell r="Z812" t="str">
            <v>Other</v>
          </cell>
          <cell r="AG812">
            <v>1277</v>
          </cell>
        </row>
        <row r="813">
          <cell r="A813">
            <v>1259</v>
          </cell>
          <cell r="B813" t="str">
            <v>Regional Population Intelligence (RPI) -  Ver 1_372176</v>
          </cell>
          <cell r="C813">
            <v>372176</v>
          </cell>
          <cell r="D813" t="str">
            <v>Regional Population Intelligence (RPI)</v>
          </cell>
          <cell r="E813" t="str">
            <v>Regional Population Intelligence (RPI) -  Ver 1</v>
          </cell>
          <cell r="F813" t="str">
            <v>Demography</v>
          </cell>
          <cell r="G813" t="str">
            <v>Lotus Notes database for the collection of area information that may affect population estimates.</v>
          </cell>
          <cell r="H813" t="str">
            <v>Statistical</v>
          </cell>
          <cell r="J813" t="str">
            <v>Less than 10 Across Sites</v>
          </cell>
          <cell r="K813" t="str">
            <v>Custom In House Developed</v>
          </cell>
          <cell r="L813" t="str">
            <v>Under Development</v>
          </cell>
          <cell r="M813">
            <v>1</v>
          </cell>
          <cell r="P813">
            <v>40269</v>
          </cell>
          <cell r="Q813">
            <v>7</v>
          </cell>
          <cell r="R813" t="str">
            <v>Local Application</v>
          </cell>
          <cell r="S813" t="str">
            <v>Medium</v>
          </cell>
          <cell r="T813" t="str">
            <v>Population Labour Industry and Environment Statistics Group</v>
          </cell>
          <cell r="U813" t="str">
            <v>Population Census</v>
          </cell>
          <cell r="V813">
            <v>211</v>
          </cell>
          <cell r="W813" t="str">
            <v>Mark Viney</v>
          </cell>
          <cell r="X813" t="str">
            <v>Andrew Howe</v>
          </cell>
          <cell r="Y813" t="str">
            <v>Mark Viney</v>
          </cell>
          <cell r="Z813" t="str">
            <v>Midrange - Windows</v>
          </cell>
          <cell r="AA813" t="str">
            <v>Lotus Notes</v>
          </cell>
          <cell r="AB813" t="str">
            <v>LotusScript/LotusFormula</v>
          </cell>
          <cell r="AG813">
            <v>1259</v>
          </cell>
        </row>
        <row r="814">
          <cell r="A814">
            <v>94</v>
          </cell>
          <cell r="B814" t="str">
            <v>Register of Applications_337950</v>
          </cell>
          <cell r="C814">
            <v>337950</v>
          </cell>
          <cell r="D814" t="str">
            <v>Register of Applications</v>
          </cell>
          <cell r="E814" t="str">
            <v>Register of Applications</v>
          </cell>
          <cell r="F814" t="str">
            <v>TSD Business Systems</v>
          </cell>
          <cell r="G814"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H814" t="str">
            <v>Administration</v>
          </cell>
          <cell r="I814" t="str">
            <v>Systems - Business Systems for Internal Use</v>
          </cell>
          <cell r="J814" t="str">
            <v>More than 100 Users</v>
          </cell>
          <cell r="K814" t="str">
            <v>Custom In House Developed</v>
          </cell>
          <cell r="L814" t="str">
            <v>In Production - Minimum Maintenance</v>
          </cell>
          <cell r="N814">
            <v>37091</v>
          </cell>
          <cell r="P814">
            <v>39965</v>
          </cell>
          <cell r="Q814">
            <v>5</v>
          </cell>
          <cell r="R814" t="str">
            <v>Local Application</v>
          </cell>
          <cell r="S814" t="str">
            <v>Medium</v>
          </cell>
          <cell r="T814" t="str">
            <v>Chief Operating Officer</v>
          </cell>
          <cell r="U814" t="str">
            <v>Technology Applications</v>
          </cell>
          <cell r="V814">
            <v>491</v>
          </cell>
          <cell r="W814" t="str">
            <v>Tim Montgomery</v>
          </cell>
          <cell r="X814" t="str">
            <v>Jenny Peisley</v>
          </cell>
          <cell r="Y814" t="str">
            <v>Tim Montgomery</v>
          </cell>
          <cell r="Z814" t="str">
            <v>Lotus Notes</v>
          </cell>
          <cell r="AA814" t="str">
            <v>Lotus Notes</v>
          </cell>
          <cell r="AB814" t="str">
            <v>LotusScript/LotusFormula</v>
          </cell>
          <cell r="AD814">
            <v>53693.42</v>
          </cell>
          <cell r="AE814">
            <v>11198.5714285714</v>
          </cell>
          <cell r="AF814">
            <v>40078.83</v>
          </cell>
          <cell r="AG814">
            <v>94</v>
          </cell>
        </row>
        <row r="815">
          <cell r="A815">
            <v>247</v>
          </cell>
          <cell r="B815" t="str">
            <v>Register of Projects_337951</v>
          </cell>
          <cell r="C815">
            <v>337951</v>
          </cell>
          <cell r="D815" t="str">
            <v>Register of Projects</v>
          </cell>
          <cell r="E815" t="str">
            <v>Register of Projects</v>
          </cell>
          <cell r="F815" t="str">
            <v>TSD IT Cost Recovery</v>
          </cell>
          <cell r="G815" t="str">
            <v>A Notes database containing details of all TSD projects including service agreements and client assessments . It is also used to record effort expended against projects.</v>
          </cell>
          <cell r="H815" t="str">
            <v>Administration</v>
          </cell>
          <cell r="I815" t="str">
            <v>Systems - Business Systems for Internal Use</v>
          </cell>
          <cell r="J815" t="str">
            <v>More than 100 Users</v>
          </cell>
          <cell r="K815" t="str">
            <v>Custom In House Developed</v>
          </cell>
          <cell r="L815" t="str">
            <v>In Production - Minimum Maintenance</v>
          </cell>
          <cell r="N815">
            <v>34516.5</v>
          </cell>
          <cell r="P815">
            <v>39965</v>
          </cell>
          <cell r="Q815">
            <v>5</v>
          </cell>
          <cell r="R815" t="str">
            <v>Local Application</v>
          </cell>
          <cell r="S815" t="str">
            <v>High</v>
          </cell>
          <cell r="T815" t="str">
            <v>Technology Services Division</v>
          </cell>
          <cell r="U815" t="str">
            <v>Technology Applications</v>
          </cell>
          <cell r="V815">
            <v>491</v>
          </cell>
          <cell r="W815" t="str">
            <v>Mark Bingley</v>
          </cell>
          <cell r="X815" t="str">
            <v>Neville Morrison</v>
          </cell>
          <cell r="Y815" t="str">
            <v>Andrew Gill</v>
          </cell>
          <cell r="Z815" t="str">
            <v>Lotus Notes</v>
          </cell>
          <cell r="AB815" t="str">
            <v>LotusScript/LotusFormula</v>
          </cell>
          <cell r="AD815">
            <v>298364.46000000002</v>
          </cell>
          <cell r="AE815">
            <v>29806.714285714301</v>
          </cell>
          <cell r="AF815">
            <v>15609.14</v>
          </cell>
          <cell r="AG815">
            <v>247</v>
          </cell>
        </row>
        <row r="816">
          <cell r="A816">
            <v>300</v>
          </cell>
          <cell r="B816" t="str">
            <v>REGOTRANS_</v>
          </cell>
          <cell r="D816" t="str">
            <v>REGOTRANS</v>
          </cell>
          <cell r="E816" t="str">
            <v>REGOTRANS</v>
          </cell>
          <cell r="I816" t="str">
            <v>Other - None of the above (specify purpose)</v>
          </cell>
          <cell r="K816" t="str">
            <v>Custom In House Developed</v>
          </cell>
          <cell r="L816" t="str">
            <v>De-commissioned</v>
          </cell>
          <cell r="N816">
            <v>34516.5</v>
          </cell>
          <cell r="O816">
            <v>36312</v>
          </cell>
          <cell r="P816">
            <v>0</v>
          </cell>
          <cell r="T816" t="str">
            <v>** No Division/Group</v>
          </cell>
          <cell r="U816" t="str">
            <v>** No Branch</v>
          </cell>
          <cell r="W816" t="str">
            <v>Rob Edmondson</v>
          </cell>
          <cell r="X816" t="str">
            <v>Geoff Teague</v>
          </cell>
          <cell r="AG816">
            <v>300</v>
          </cell>
        </row>
        <row r="817">
          <cell r="A817">
            <v>384</v>
          </cell>
          <cell r="B817" t="str">
            <v>Regular Orders_337952</v>
          </cell>
          <cell r="C817">
            <v>337952</v>
          </cell>
          <cell r="D817" t="str">
            <v>Regular Orders</v>
          </cell>
          <cell r="E817" t="str">
            <v>Regular Orders</v>
          </cell>
          <cell r="H817" t="str">
            <v>Administration</v>
          </cell>
          <cell r="I817" t="str">
            <v>Systems - Business Systems for Internal Use</v>
          </cell>
          <cell r="K817" t="str">
            <v>Custom In House Developed</v>
          </cell>
          <cell r="L817" t="str">
            <v>De-commissioned</v>
          </cell>
          <cell r="N817">
            <v>35612.5</v>
          </cell>
          <cell r="O817">
            <v>37953</v>
          </cell>
          <cell r="P817">
            <v>37257</v>
          </cell>
          <cell r="Q817">
            <v>7</v>
          </cell>
          <cell r="R817" t="str">
            <v>Local Application</v>
          </cell>
          <cell r="T817" t="str">
            <v>Information Management Division</v>
          </cell>
          <cell r="U817" t="str">
            <v>Information Services Branch</v>
          </cell>
          <cell r="V817">
            <v>545</v>
          </cell>
          <cell r="W817" t="str">
            <v>Rob Edmondson</v>
          </cell>
          <cell r="X817" t="str">
            <v>Egils Brutans</v>
          </cell>
          <cell r="Y817" t="str">
            <v>Chris Conran</v>
          </cell>
          <cell r="Z817" t="str">
            <v>Mid-Range</v>
          </cell>
          <cell r="AB817" t="str">
            <v>PLSQL</v>
          </cell>
          <cell r="AG817">
            <v>384</v>
          </cell>
        </row>
        <row r="818">
          <cell r="A818">
            <v>1244</v>
          </cell>
          <cell r="B818" t="str">
            <v>Regulation 10 Register_371336</v>
          </cell>
          <cell r="C818">
            <v>371336</v>
          </cell>
          <cell r="D818" t="str">
            <v>Regulation 10 Register</v>
          </cell>
          <cell r="E818" t="str">
            <v>Regulation 10 Register</v>
          </cell>
          <cell r="F818" t="str">
            <v>Financial</v>
          </cell>
          <cell r="G818" t="str">
            <v>This database simplifys the Regulation 10 process. The Form requires significant amounts of detail to be included in order to ensure that an adequate description of the commitment is provided to the delegate for consideration. The complete registration is submitted for approval by the CFO and the Delegate. The approvals are tracked and retained. A schedule of commitments is maintained to ensure that we do not overspend on our current expenditure. The database will centralise and simplify this process. The primary aim is to ensure that all requests are processed through the database and utilise this as a formal means of approval from the delegate.</v>
          </cell>
          <cell r="H818" t="str">
            <v>Administration</v>
          </cell>
          <cell r="J818" t="str">
            <v>More than 100 Users</v>
          </cell>
          <cell r="K818" t="str">
            <v>Custom In House Developed</v>
          </cell>
          <cell r="L818" t="str">
            <v>Under Development</v>
          </cell>
          <cell r="P818">
            <v>40210</v>
          </cell>
          <cell r="Q818">
            <v>7</v>
          </cell>
          <cell r="R818" t="str">
            <v>Local Application</v>
          </cell>
          <cell r="S818" t="str">
            <v>Low</v>
          </cell>
          <cell r="T818" t="str">
            <v>Chief Operating Officer</v>
          </cell>
          <cell r="U818" t="str">
            <v>Financial Management</v>
          </cell>
          <cell r="V818">
            <v>402</v>
          </cell>
          <cell r="X818" t="str">
            <v>Kevin Wong</v>
          </cell>
          <cell r="Z818" t="str">
            <v>Lotus Notes</v>
          </cell>
          <cell r="AD818">
            <v>0</v>
          </cell>
          <cell r="AF818">
            <v>0</v>
          </cell>
          <cell r="AG818">
            <v>1244</v>
          </cell>
        </row>
        <row r="819">
          <cell r="A819">
            <v>342</v>
          </cell>
          <cell r="B819" t="str">
            <v>Release Approvals_327728</v>
          </cell>
          <cell r="C819">
            <v>327728</v>
          </cell>
          <cell r="D819" t="str">
            <v>Release Approvals</v>
          </cell>
          <cell r="E819" t="str">
            <v>Release Approvals</v>
          </cell>
          <cell r="F819" t="str">
            <v>Publishing and Dissemination</v>
          </cell>
          <cell r="G819" t="str">
            <v>Notes workflow application with data download from the Products Database to automate manuscript and electronic dissemination sign off for release and manage release date information. Now part of Web Content Management System.</v>
          </cell>
          <cell r="H819" t="str">
            <v>Distribution</v>
          </cell>
          <cell r="I819" t="str">
            <v>Distribution</v>
          </cell>
          <cell r="J819" t="str">
            <v>More than 100 Users</v>
          </cell>
          <cell r="K819" t="str">
            <v>Custom In House Developed</v>
          </cell>
          <cell r="L819" t="str">
            <v>In Production - Frozen</v>
          </cell>
          <cell r="P819">
            <v>39965</v>
          </cell>
          <cell r="Q819">
            <v>8</v>
          </cell>
          <cell r="R819" t="str">
            <v>Business Infrastructure Application</v>
          </cell>
          <cell r="S819" t="str">
            <v>High</v>
          </cell>
          <cell r="T819" t="str">
            <v>Integrated Collection and Dissemination Services</v>
          </cell>
          <cell r="U819" t="str">
            <v>Customer Services Branch</v>
          </cell>
          <cell r="V819">
            <v>311</v>
          </cell>
          <cell r="W819" t="str">
            <v>Helen Robson</v>
          </cell>
          <cell r="X819" t="str">
            <v>Dean Turner</v>
          </cell>
          <cell r="Y819" t="str">
            <v>Helen Robson</v>
          </cell>
          <cell r="Z819" t="str">
            <v>Lotus Notes</v>
          </cell>
          <cell r="AB819" t="str">
            <v>LotusScript/LotusFormula</v>
          </cell>
          <cell r="AD819">
            <v>14292</v>
          </cell>
          <cell r="AF819">
            <v>6090.6</v>
          </cell>
          <cell r="AG819">
            <v>342</v>
          </cell>
        </row>
        <row r="820">
          <cell r="A820">
            <v>901</v>
          </cell>
          <cell r="B820" t="str">
            <v>Release Approvals Help -  Ver 1.0_341388</v>
          </cell>
          <cell r="C820">
            <v>341388</v>
          </cell>
          <cell r="D820" t="str">
            <v>Release Approvals Help</v>
          </cell>
          <cell r="E820" t="str">
            <v>Release Approvals Help -  Ver 1.0</v>
          </cell>
          <cell r="F820" t="str">
            <v>Publishing and Dissemination</v>
          </cell>
          <cell r="G820" t="str">
            <v>A notes database containing help documents about how to use Release Approvals System. It is linked with RAS for context sensitive help.</v>
          </cell>
          <cell r="H820" t="str">
            <v>Distribution</v>
          </cell>
          <cell r="J820" t="str">
            <v>More than 100 Users</v>
          </cell>
          <cell r="K820" t="str">
            <v>Custom In House Developed</v>
          </cell>
          <cell r="L820" t="str">
            <v>In Production</v>
          </cell>
          <cell r="M820">
            <v>1</v>
          </cell>
          <cell r="N820">
            <v>36574</v>
          </cell>
          <cell r="P820">
            <v>39965</v>
          </cell>
          <cell r="Q820">
            <v>8</v>
          </cell>
          <cell r="R820" t="str">
            <v>Local Application</v>
          </cell>
          <cell r="S820" t="str">
            <v>Medium</v>
          </cell>
          <cell r="T820" t="str">
            <v>Integrated Collection and Dissemination Services</v>
          </cell>
          <cell r="U820" t="str">
            <v>Customer Services Branch</v>
          </cell>
          <cell r="V820">
            <v>311</v>
          </cell>
          <cell r="W820" t="str">
            <v>Helen Robson</v>
          </cell>
          <cell r="X820" t="str">
            <v>Dean Turner</v>
          </cell>
          <cell r="Y820" t="str">
            <v>Helen Robson</v>
          </cell>
          <cell r="Z820" t="str">
            <v>Lotus Notes</v>
          </cell>
          <cell r="AD820">
            <v>0</v>
          </cell>
          <cell r="AF820">
            <v>0</v>
          </cell>
          <cell r="AG820">
            <v>901</v>
          </cell>
        </row>
        <row r="821">
          <cell r="A821">
            <v>1085</v>
          </cell>
          <cell r="B821" t="str">
            <v>Release Incident Reports -  Ver 1.00_358440</v>
          </cell>
          <cell r="C821">
            <v>358440</v>
          </cell>
          <cell r="D821" t="str">
            <v>Release Incident Reports</v>
          </cell>
          <cell r="E821" t="str">
            <v>Release Incident Reports -  Ver 1.00</v>
          </cell>
          <cell r="F821" t="str">
            <v>Publishing and Dissemination</v>
          </cell>
          <cell r="H821" t="str">
            <v>Publishing</v>
          </cell>
          <cell r="J821" t="str">
            <v>Less than 10 at a Single Site</v>
          </cell>
          <cell r="K821" t="str">
            <v>Custom In House Developed</v>
          </cell>
          <cell r="L821" t="str">
            <v>Under Development</v>
          </cell>
          <cell r="M821">
            <v>1</v>
          </cell>
          <cell r="P821">
            <v>39965</v>
          </cell>
          <cell r="Q821">
            <v>8</v>
          </cell>
          <cell r="R821" t="str">
            <v>Local Application</v>
          </cell>
          <cell r="S821" t="str">
            <v>Low</v>
          </cell>
          <cell r="T821" t="str">
            <v>Chief Operating Officer</v>
          </cell>
          <cell r="U821" t="str">
            <v>Customer Services Branch</v>
          </cell>
          <cell r="V821">
            <v>311</v>
          </cell>
          <cell r="W821" t="str">
            <v>Grant Spratt</v>
          </cell>
          <cell r="X821" t="str">
            <v>Dean Turner</v>
          </cell>
          <cell r="Y821" t="str">
            <v>Edwin Aplin</v>
          </cell>
          <cell r="Z821" t="str">
            <v>Lotus Notes</v>
          </cell>
          <cell r="AD821">
            <v>23011</v>
          </cell>
          <cell r="AF821">
            <v>16856.73</v>
          </cell>
          <cell r="AG821">
            <v>1085</v>
          </cell>
        </row>
        <row r="822">
          <cell r="A822">
            <v>912</v>
          </cell>
          <cell r="B822" t="str">
            <v>Release Management -  Ver 1.0_343745</v>
          </cell>
          <cell r="C822">
            <v>343745</v>
          </cell>
          <cell r="D822" t="str">
            <v>Release Management</v>
          </cell>
          <cell r="E822" t="str">
            <v>Release Management -  Ver 1.0</v>
          </cell>
          <cell r="F822" t="str">
            <v>Publishing and Dissemination</v>
          </cell>
          <cell r="G82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H822" t="str">
            <v>Publishing</v>
          </cell>
          <cell r="K822" t="str">
            <v>Custom In House Developed</v>
          </cell>
          <cell r="L822" t="str">
            <v>De-commissioned</v>
          </cell>
          <cell r="M822">
            <v>1</v>
          </cell>
          <cell r="P822">
            <v>37865</v>
          </cell>
          <cell r="Q822">
            <v>7</v>
          </cell>
          <cell r="R822" t="str">
            <v>Business Infrastructure Application</v>
          </cell>
          <cell r="S822" t="str">
            <v>High</v>
          </cell>
          <cell r="T822" t="str">
            <v>Integrated Collection and Dissemination Services</v>
          </cell>
          <cell r="U822" t="str">
            <v>** No Branch</v>
          </cell>
          <cell r="V822">
            <v>951</v>
          </cell>
          <cell r="W822" t="str">
            <v>Paul Brush</v>
          </cell>
          <cell r="X822" t="str">
            <v>Dean Turner</v>
          </cell>
          <cell r="Y822" t="str">
            <v>Peter R Jones</v>
          </cell>
          <cell r="Z822" t="str">
            <v>Mid-Range</v>
          </cell>
          <cell r="AG822">
            <v>912</v>
          </cell>
        </row>
        <row r="823">
          <cell r="A823">
            <v>727</v>
          </cell>
          <cell r="B823" t="str">
            <v>Relocation Database -  Ver 1.00_</v>
          </cell>
          <cell r="D823" t="str">
            <v>Relocation Database</v>
          </cell>
          <cell r="E823" t="str">
            <v>Relocation Database -  Ver 1.00</v>
          </cell>
          <cell r="H823" t="str">
            <v>Administration</v>
          </cell>
          <cell r="I823" t="str">
            <v>Systems - Business Systems for Internal Use</v>
          </cell>
          <cell r="K823" t="str">
            <v>Custom In House Developed</v>
          </cell>
          <cell r="L823" t="str">
            <v>De-commissioned</v>
          </cell>
          <cell r="M823">
            <v>1</v>
          </cell>
          <cell r="N823">
            <v>37102</v>
          </cell>
          <cell r="P823">
            <v>0</v>
          </cell>
          <cell r="T823" t="str">
            <v>** No Division/Group</v>
          </cell>
          <cell r="U823" t="str">
            <v>** No Branch</v>
          </cell>
          <cell r="W823" t="str">
            <v>Jeanette Cotterill</v>
          </cell>
          <cell r="X823" t="str">
            <v>Julie Mcmahon</v>
          </cell>
          <cell r="Y823" t="str">
            <v>Ann Hare</v>
          </cell>
          <cell r="Z823" t="str">
            <v>Lotus Notes</v>
          </cell>
          <cell r="AG823">
            <v>727</v>
          </cell>
        </row>
        <row r="824">
          <cell r="A824">
            <v>853</v>
          </cell>
          <cell r="B824" t="str">
            <v>Remote Access Data Laboratory -  Ver 1_339288</v>
          </cell>
          <cell r="C824">
            <v>339288</v>
          </cell>
          <cell r="D824" t="str">
            <v>Remote Access Data Laboratory</v>
          </cell>
          <cell r="E824" t="str">
            <v>Remote Access Data Laboratory -  Ver 1</v>
          </cell>
          <cell r="F824" t="str">
            <v>Micro Data</v>
          </cell>
          <cell r="G824" t="str">
            <v>permit authorised external users to analyse unreleasable microdata by web submission of programs.</v>
          </cell>
          <cell r="H824" t="str">
            <v>Statistical</v>
          </cell>
          <cell r="I824" t="str">
            <v>Product for External Use/Sale</v>
          </cell>
          <cell r="J824" t="str">
            <v>External to the ABS</v>
          </cell>
          <cell r="K824" t="str">
            <v>Custom In House Developed</v>
          </cell>
          <cell r="L824" t="str">
            <v>In Production - Development Continuing</v>
          </cell>
          <cell r="M824">
            <v>1</v>
          </cell>
          <cell r="P824">
            <v>39965</v>
          </cell>
          <cell r="Q824">
            <v>4</v>
          </cell>
          <cell r="R824" t="str">
            <v>Business Infrastructure Application</v>
          </cell>
          <cell r="S824" t="str">
            <v>High</v>
          </cell>
          <cell r="T824" t="str">
            <v>Integrated Collection and Dissemination Services</v>
          </cell>
          <cell r="U824" t="str">
            <v>Customer Services Branch</v>
          </cell>
          <cell r="V824">
            <v>544</v>
          </cell>
          <cell r="W824" t="str">
            <v>Helen Robson</v>
          </cell>
          <cell r="X824" t="str">
            <v>Kim Farley-Larmour</v>
          </cell>
          <cell r="Y824" t="str">
            <v>Chris Conran</v>
          </cell>
          <cell r="Z824" t="str">
            <v>Mid-Range</v>
          </cell>
          <cell r="AA824" t="str">
            <v>Notes,Web</v>
          </cell>
          <cell r="AB824" t="str">
            <v>LotusScript/LotusFormula</v>
          </cell>
          <cell r="AD824">
            <v>1712499.48</v>
          </cell>
          <cell r="AE824">
            <v>11853</v>
          </cell>
          <cell r="AF824">
            <v>876202.7</v>
          </cell>
          <cell r="AG824">
            <v>853</v>
          </cell>
        </row>
        <row r="825">
          <cell r="A825">
            <v>1225</v>
          </cell>
          <cell r="B825" t="str">
            <v>Repository of ABS Survey Forms_370536</v>
          </cell>
          <cell r="C825">
            <v>370536</v>
          </cell>
          <cell r="D825" t="str">
            <v>Repository of ABS Survey Forms</v>
          </cell>
          <cell r="E825" t="str">
            <v>Repository of ABS Survey Forms</v>
          </cell>
          <cell r="G825" t="str">
            <v>repository for</v>
          </cell>
          <cell r="H825" t="str">
            <v>Corporate Infrastructure</v>
          </cell>
          <cell r="J825" t="str">
            <v>10 to 100 Users</v>
          </cell>
          <cell r="K825" t="str">
            <v>Custom In House Developed</v>
          </cell>
          <cell r="L825" t="str">
            <v>In Production</v>
          </cell>
          <cell r="P825">
            <v>39814</v>
          </cell>
          <cell r="Q825">
            <v>7</v>
          </cell>
          <cell r="R825" t="str">
            <v>Local Application</v>
          </cell>
          <cell r="S825" t="str">
            <v>Medium</v>
          </cell>
          <cell r="T825" t="str">
            <v>Chief Operating Officer</v>
          </cell>
          <cell r="U825" t="str">
            <v>Integrated Collection</v>
          </cell>
          <cell r="V825">
            <v>187</v>
          </cell>
          <cell r="W825" t="str">
            <v>Grant Spratt</v>
          </cell>
          <cell r="X825" t="str">
            <v>Bruce Fraser</v>
          </cell>
          <cell r="Y825" t="str">
            <v>Grant Spratt</v>
          </cell>
          <cell r="Z825" t="str">
            <v>Lotus Notes</v>
          </cell>
          <cell r="AD825">
            <v>0</v>
          </cell>
          <cell r="AF825">
            <v>0</v>
          </cell>
          <cell r="AG825">
            <v>1225</v>
          </cell>
        </row>
        <row r="826">
          <cell r="A826">
            <v>414</v>
          </cell>
          <cell r="B826" t="str">
            <v>Request for Software Access_337953</v>
          </cell>
          <cell r="C826">
            <v>337953</v>
          </cell>
          <cell r="D826" t="str">
            <v>Request for Software Access</v>
          </cell>
          <cell r="E826" t="str">
            <v>Request for Software Access</v>
          </cell>
          <cell r="F826" t="str">
            <v>TSD Software Management</v>
          </cell>
          <cell r="G826" t="str">
            <v>Request for Software Access Notes database</v>
          </cell>
          <cell r="H826" t="str">
            <v>Administration</v>
          </cell>
          <cell r="I826" t="str">
            <v>Systems - Business Systems for Internal Use</v>
          </cell>
          <cell r="J826" t="str">
            <v>More than 100 Users</v>
          </cell>
          <cell r="K826" t="str">
            <v>Custom In House Developed</v>
          </cell>
          <cell r="L826" t="str">
            <v>In Production</v>
          </cell>
          <cell r="N826">
            <v>35462</v>
          </cell>
          <cell r="P826">
            <v>39965</v>
          </cell>
          <cell r="Q826">
            <v>3</v>
          </cell>
          <cell r="R826" t="str">
            <v>Local Application</v>
          </cell>
          <cell r="S826" t="str">
            <v>Medium</v>
          </cell>
          <cell r="T826" t="str">
            <v>Chief Operating Officer</v>
          </cell>
          <cell r="U826" t="str">
            <v>Technology Infrastructure</v>
          </cell>
          <cell r="V826">
            <v>366</v>
          </cell>
          <cell r="W826" t="str">
            <v>Mark Bingley</v>
          </cell>
          <cell r="X826" t="str">
            <v>Narasimha Bandi</v>
          </cell>
          <cell r="Y826" t="str">
            <v>Andrew Gill</v>
          </cell>
          <cell r="Z826" t="str">
            <v>Lotus Notes</v>
          </cell>
          <cell r="AD826">
            <v>0</v>
          </cell>
          <cell r="AF826">
            <v>0</v>
          </cell>
          <cell r="AG826">
            <v>414</v>
          </cell>
        </row>
        <row r="827">
          <cell r="A827">
            <v>991</v>
          </cell>
          <cell r="B827" t="str">
            <v>Research and Experimental Development - Businesses - Biotechnology -  Ver 1.00_349347</v>
          </cell>
          <cell r="C827">
            <v>349347</v>
          </cell>
          <cell r="D827" t="str">
            <v>Research and Experimental Development - Businesses - Biotechnology</v>
          </cell>
          <cell r="E827" t="str">
            <v>Research and Experimental Development - Businesses - Biotechnology -  Ver 1.00</v>
          </cell>
          <cell r="F827" t="str">
            <v>Innovation &amp; Technology</v>
          </cell>
          <cell r="G827" t="str">
            <v>was decommissioned after 2009 impairment testing</v>
          </cell>
          <cell r="H827" t="str">
            <v>Statistical</v>
          </cell>
          <cell r="K827" t="str">
            <v>Custom In House Developed</v>
          </cell>
          <cell r="L827" t="str">
            <v>De-commissioned</v>
          </cell>
          <cell r="M827">
            <v>1</v>
          </cell>
          <cell r="N827">
            <v>38371</v>
          </cell>
          <cell r="O827">
            <v>39986</v>
          </cell>
          <cell r="P827">
            <v>38504</v>
          </cell>
          <cell r="Q827">
            <v>10</v>
          </cell>
          <cell r="R827" t="str">
            <v>Local Application</v>
          </cell>
          <cell r="S827" t="str">
            <v>Medium</v>
          </cell>
          <cell r="T827" t="str">
            <v>Macroeconomics and Integration Group</v>
          </cell>
          <cell r="U827" t="str">
            <v>Integration and Innovation Statistics Branch</v>
          </cell>
          <cell r="V827">
            <v>422</v>
          </cell>
          <cell r="W827" t="str">
            <v>Bruce Green</v>
          </cell>
          <cell r="X827" t="str">
            <v>Mike Scott</v>
          </cell>
          <cell r="Y827" t="str">
            <v>Mark Bingley</v>
          </cell>
          <cell r="Z827" t="str">
            <v>Mid-Range</v>
          </cell>
          <cell r="AG827">
            <v>991</v>
          </cell>
        </row>
        <row r="828">
          <cell r="A828">
            <v>992</v>
          </cell>
          <cell r="B828" t="str">
            <v>Research and Experimental Development - Government and Private Non-profit Organisations -  Ver 1.00_349348</v>
          </cell>
          <cell r="C828">
            <v>349348</v>
          </cell>
          <cell r="D828" t="str">
            <v>Research and Experimental Development - Government and Private Non-profit Organisations</v>
          </cell>
          <cell r="E828" t="str">
            <v>Research and Experimental Development - Government and Private Non-profit Organisations -  Ver 1.00</v>
          </cell>
          <cell r="F828" t="str">
            <v>Innovation &amp; Technology</v>
          </cell>
          <cell r="G828" t="str">
            <v>was decommissioned after 2009 impairment testing</v>
          </cell>
          <cell r="H828" t="str">
            <v>Statistical</v>
          </cell>
          <cell r="K828" t="str">
            <v>Custom In House Developed</v>
          </cell>
          <cell r="L828" t="str">
            <v>De-commissioned</v>
          </cell>
          <cell r="M828">
            <v>1</v>
          </cell>
          <cell r="O828">
            <v>39986</v>
          </cell>
          <cell r="P828">
            <v>38504</v>
          </cell>
          <cell r="Q828">
            <v>7</v>
          </cell>
          <cell r="R828" t="str">
            <v>Local Application</v>
          </cell>
          <cell r="S828" t="str">
            <v>Medium</v>
          </cell>
          <cell r="T828" t="str">
            <v>Macroeconomics and Integration Group</v>
          </cell>
          <cell r="U828" t="str">
            <v>Integration and Innovation Statistics Branch</v>
          </cell>
          <cell r="V828">
            <v>422</v>
          </cell>
          <cell r="W828" t="str">
            <v>Bruce Green</v>
          </cell>
          <cell r="X828" t="str">
            <v>Mike Scott</v>
          </cell>
          <cell r="Y828" t="str">
            <v>Mark Bingley</v>
          </cell>
          <cell r="Z828" t="str">
            <v>Mid-Range</v>
          </cell>
          <cell r="AG828">
            <v>992</v>
          </cell>
        </row>
        <row r="829">
          <cell r="A829">
            <v>169</v>
          </cell>
          <cell r="B829" t="str">
            <v>Research &amp; Development Surveys_321850</v>
          </cell>
          <cell r="C829">
            <v>321850</v>
          </cell>
          <cell r="D829" t="str">
            <v>Research &amp; Development Surveys</v>
          </cell>
          <cell r="E829" t="str">
            <v>Research &amp; Development Surveys</v>
          </cell>
          <cell r="H829" t="str">
            <v>Statistical</v>
          </cell>
          <cell r="I829" t="str">
            <v>Collection Processing System</v>
          </cell>
          <cell r="K829" t="str">
            <v>Custom In House Developed</v>
          </cell>
          <cell r="L829" t="str">
            <v>De-commissioned</v>
          </cell>
          <cell r="N829">
            <v>31382.5</v>
          </cell>
          <cell r="O829">
            <v>36861</v>
          </cell>
          <cell r="P829">
            <v>34455</v>
          </cell>
          <cell r="Q829">
            <v>30</v>
          </cell>
          <cell r="T829" t="str">
            <v>** No Division/Group</v>
          </cell>
          <cell r="U829" t="str">
            <v>** No Branch</v>
          </cell>
          <cell r="W829" t="str">
            <v>Rob Edmondson</v>
          </cell>
          <cell r="X829" t="str">
            <v>Derek Byars</v>
          </cell>
          <cell r="Z829" t="str">
            <v>Mainframe</v>
          </cell>
          <cell r="AG829">
            <v>169</v>
          </cell>
        </row>
        <row r="830">
          <cell r="A830">
            <v>491</v>
          </cell>
          <cell r="B830" t="str">
            <v>Residential Addresses_337954</v>
          </cell>
          <cell r="C830">
            <v>337954</v>
          </cell>
          <cell r="D830" t="str">
            <v>Residential Addresses</v>
          </cell>
          <cell r="E830" t="str">
            <v>Residential Addresses</v>
          </cell>
          <cell r="F830" t="str">
            <v>Other Corporate Services Systems</v>
          </cell>
          <cell r="G830" t="str">
            <v>Frozen on request from Eric Sadlowski - 26 Nov 2010 CGG. Notes database catalogued as  (Subject: "Residential Addresses"; Database: "Database Catalog") plus links with Rainbow. It has links to rainbow to update addresses and provide updated informantion to CITEC</v>
          </cell>
          <cell r="H830" t="str">
            <v>Administration</v>
          </cell>
          <cell r="I830" t="str">
            <v>Systems - Business Systems for Internal Use</v>
          </cell>
          <cell r="J830" t="str">
            <v>10 to 100 Users</v>
          </cell>
          <cell r="K830" t="str">
            <v>Custom In House Developed</v>
          </cell>
          <cell r="L830" t="str">
            <v>In Production - Frozen</v>
          </cell>
          <cell r="N830">
            <v>36526</v>
          </cell>
          <cell r="P830">
            <v>39965</v>
          </cell>
          <cell r="Q830">
            <v>7</v>
          </cell>
          <cell r="R830" t="str">
            <v>Local Application</v>
          </cell>
          <cell r="S830" t="str">
            <v>Medium</v>
          </cell>
          <cell r="T830" t="str">
            <v>Chief Operating Officer</v>
          </cell>
          <cell r="U830" t="str">
            <v>Financial Management</v>
          </cell>
          <cell r="V830">
            <v>412</v>
          </cell>
          <cell r="W830" t="str">
            <v>Erin Matson</v>
          </cell>
          <cell r="X830" t="str">
            <v>Eric Sadlowski</v>
          </cell>
          <cell r="Y830" t="str">
            <v>Erin Matson</v>
          </cell>
          <cell r="Z830" t="str">
            <v>Lotus Notes</v>
          </cell>
          <cell r="AD830">
            <v>0</v>
          </cell>
          <cell r="AE830">
            <v>1388.57142857143</v>
          </cell>
          <cell r="AF830">
            <v>0</v>
          </cell>
          <cell r="AG830">
            <v>491</v>
          </cell>
        </row>
        <row r="831">
          <cell r="A831">
            <v>93</v>
          </cell>
          <cell r="B831" t="str">
            <v>Resource Accounting Package (RAP)_337955</v>
          </cell>
          <cell r="C831">
            <v>337955</v>
          </cell>
          <cell r="D831" t="str">
            <v>Resource Accounting Package (RAP)</v>
          </cell>
          <cell r="E831" t="str">
            <v>Resource Accounting Package (RAP)</v>
          </cell>
          <cell r="F831" t="str">
            <v>TSD IT Cost Recovery</v>
          </cell>
          <cell r="G83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H831" t="str">
            <v>Information</v>
          </cell>
          <cell r="I831" t="str">
            <v>Systems - Business Systems for Internal Use</v>
          </cell>
          <cell r="K831" t="str">
            <v>Custom In House Developed</v>
          </cell>
          <cell r="L831" t="str">
            <v>De-commissioned</v>
          </cell>
          <cell r="O831">
            <v>39082</v>
          </cell>
          <cell r="P831">
            <v>37257</v>
          </cell>
          <cell r="Q831">
            <v>10</v>
          </cell>
          <cell r="R831" t="str">
            <v>Local Application</v>
          </cell>
          <cell r="S831" t="str">
            <v>Low</v>
          </cell>
          <cell r="T831" t="str">
            <v>Technology Services Division</v>
          </cell>
          <cell r="U831" t="str">
            <v>Technology Infrastructure</v>
          </cell>
          <cell r="V831">
            <v>351</v>
          </cell>
          <cell r="W831" t="str">
            <v>Cheryle Lomas</v>
          </cell>
          <cell r="X831" t="str">
            <v>Jenny Peisley</v>
          </cell>
          <cell r="Y831" t="str">
            <v>Andrew Gill</v>
          </cell>
          <cell r="Z831" t="str">
            <v>Mainframe</v>
          </cell>
          <cell r="AB831" t="str">
            <v>SAS</v>
          </cell>
          <cell r="AG831">
            <v>93</v>
          </cell>
        </row>
        <row r="832">
          <cell r="A832">
            <v>696</v>
          </cell>
          <cell r="B832" t="str">
            <v>ResponseTime Monitor -  Ver 2.0_</v>
          </cell>
          <cell r="D832" t="str">
            <v>ResponseTime Monitor</v>
          </cell>
          <cell r="E832" t="str">
            <v>ResponseTime Monitor -  Ver 2.0</v>
          </cell>
          <cell r="I832" t="str">
            <v>Other - None of the above (specify purpose)</v>
          </cell>
          <cell r="K832" t="str">
            <v>Custom In House Developed</v>
          </cell>
          <cell r="L832" t="str">
            <v>De-commissioned</v>
          </cell>
          <cell r="M832">
            <v>2</v>
          </cell>
          <cell r="O832">
            <v>36923</v>
          </cell>
          <cell r="P832">
            <v>0</v>
          </cell>
          <cell r="T832" t="str">
            <v>** No Division/Group</v>
          </cell>
          <cell r="U832" t="str">
            <v>** No Branch</v>
          </cell>
          <cell r="AG832">
            <v>696</v>
          </cell>
        </row>
        <row r="833">
          <cell r="A833">
            <v>696</v>
          </cell>
          <cell r="B833" t="str">
            <v>ResponseTime Monitor -  Ver Prod: 4.0, Dev: 4.0_337956</v>
          </cell>
          <cell r="C833">
            <v>337956</v>
          </cell>
          <cell r="D833" t="str">
            <v>ResponseTime Monitor</v>
          </cell>
          <cell r="E833" t="str">
            <v>ResponseTime Monitor -  Ver Prod: 4.0, Dev: 4.0</v>
          </cell>
          <cell r="F833" t="str">
            <v>TSD Business Systems</v>
          </cell>
          <cell r="G833" t="str">
            <v>Used to measure the response time of W2K, Notes, Oracle etc. See Documentation tab for a list of which susbsystem relate to which version.</v>
          </cell>
          <cell r="H833" t="str">
            <v>Information</v>
          </cell>
          <cell r="I833" t="str">
            <v>Other - None of the above (specify purpose)</v>
          </cell>
          <cell r="J833" t="str">
            <v>Less than 10 Across Sites</v>
          </cell>
          <cell r="K833" t="str">
            <v>Custom In House Developed</v>
          </cell>
          <cell r="L833" t="str">
            <v>In Production - Development Continuing</v>
          </cell>
          <cell r="M833" t="str">
            <v>Prod: 4.0, Dev: 4.0</v>
          </cell>
          <cell r="N833">
            <v>36923</v>
          </cell>
          <cell r="P833">
            <v>39965</v>
          </cell>
          <cell r="Q833">
            <v>2</v>
          </cell>
          <cell r="R833" t="str">
            <v>Local Application</v>
          </cell>
          <cell r="S833" t="str">
            <v>Medium</v>
          </cell>
          <cell r="T833" t="str">
            <v>Technology Services Division</v>
          </cell>
          <cell r="U833" t="str">
            <v>Technology Infrastructure</v>
          </cell>
          <cell r="V833">
            <v>365</v>
          </cell>
          <cell r="X833" t="str">
            <v>Duncan Anderson</v>
          </cell>
          <cell r="Z833" t="str">
            <v>PC</v>
          </cell>
          <cell r="AB833" t="str">
            <v>C/C++</v>
          </cell>
          <cell r="AD833">
            <v>0</v>
          </cell>
          <cell r="AF833">
            <v>0</v>
          </cell>
          <cell r="AG833">
            <v>696</v>
          </cell>
        </row>
        <row r="834">
          <cell r="A834">
            <v>510</v>
          </cell>
          <cell r="B834" t="str">
            <v>Rest and Stretch_337957</v>
          </cell>
          <cell r="C834">
            <v>337957</v>
          </cell>
          <cell r="D834" t="str">
            <v>Rest and Stretch</v>
          </cell>
          <cell r="E834" t="str">
            <v>Rest and Stretch</v>
          </cell>
          <cell r="F834" t="str">
            <v>HR Systems</v>
          </cell>
          <cell r="G834" t="str">
            <v>Rest and Stretch is an ABS developed utility which helps staff avoid the dangers of occupational overuse syndrome (OOS). Original Developer : Andrew Rowe</v>
          </cell>
          <cell r="H834" t="str">
            <v>Corporate</v>
          </cell>
          <cell r="I834" t="str">
            <v>Human Resources</v>
          </cell>
          <cell r="J834" t="str">
            <v>More than 100 Users</v>
          </cell>
          <cell r="K834" t="str">
            <v>Custom In House Developed</v>
          </cell>
          <cell r="L834" t="str">
            <v>In Production</v>
          </cell>
          <cell r="N834">
            <v>36126.5</v>
          </cell>
          <cell r="P834">
            <v>39965</v>
          </cell>
          <cell r="Q834">
            <v>7</v>
          </cell>
          <cell r="R834" t="str">
            <v>Local Application</v>
          </cell>
          <cell r="S834" t="str">
            <v>Medium</v>
          </cell>
          <cell r="T834" t="str">
            <v>Chief Operating Officer</v>
          </cell>
          <cell r="U834" t="str">
            <v>Human Resources Branch</v>
          </cell>
          <cell r="V834">
            <v>414</v>
          </cell>
          <cell r="W834" t="str">
            <v>Erin Matson</v>
          </cell>
          <cell r="X834" t="str">
            <v>Eric Sadlowski</v>
          </cell>
          <cell r="Y834" t="str">
            <v>Erin Matson</v>
          </cell>
          <cell r="Z834" t="str">
            <v>PC</v>
          </cell>
          <cell r="AB834" t="str">
            <v>Visual C++</v>
          </cell>
          <cell r="AD834">
            <v>3173</v>
          </cell>
          <cell r="AF834">
            <v>2867.16</v>
          </cell>
          <cell r="AG834">
            <v>510</v>
          </cell>
        </row>
        <row r="835">
          <cell r="A835">
            <v>579</v>
          </cell>
          <cell r="B835" t="str">
            <v>Restriction Allowance_337811</v>
          </cell>
          <cell r="C835">
            <v>337811</v>
          </cell>
          <cell r="D835" t="str">
            <v>Restriction Allowance</v>
          </cell>
          <cell r="E835" t="str">
            <v>Restriction Allowance</v>
          </cell>
          <cell r="F835" t="str">
            <v>Financial</v>
          </cell>
          <cell r="G835" t="str">
            <v>This DB contains lists of active (and inactive) oncall officers in the ITB. Oncall officers use this DB to record their restriction allowance information (period of oncall, time when call-in).</v>
          </cell>
          <cell r="H835" t="str">
            <v>Administration</v>
          </cell>
          <cell r="I835" t="str">
            <v>Systems - Business Systems for Internal Use</v>
          </cell>
          <cell r="J835" t="str">
            <v>10 to 100 Users</v>
          </cell>
          <cell r="K835" t="str">
            <v>Custom In House Developed</v>
          </cell>
          <cell r="L835" t="str">
            <v>In Production</v>
          </cell>
          <cell r="N835">
            <v>35827</v>
          </cell>
          <cell r="P835">
            <v>39965</v>
          </cell>
          <cell r="Q835">
            <v>7</v>
          </cell>
          <cell r="R835" t="str">
            <v>Local Application</v>
          </cell>
          <cell r="S835" t="str">
            <v>Medium</v>
          </cell>
          <cell r="T835" t="str">
            <v>Chief Operating Officer</v>
          </cell>
          <cell r="U835" t="str">
            <v>Financial Management</v>
          </cell>
          <cell r="V835">
            <v>415</v>
          </cell>
          <cell r="W835" t="str">
            <v>Erin Matson</v>
          </cell>
          <cell r="X835" t="str">
            <v>Eric Sadlowski</v>
          </cell>
          <cell r="Y835" t="str">
            <v>Erin Matson</v>
          </cell>
          <cell r="Z835" t="str">
            <v>Lotus Notes</v>
          </cell>
          <cell r="AB835" t="str">
            <v>LotusScript/LotusFormula</v>
          </cell>
          <cell r="AD835">
            <v>0</v>
          </cell>
          <cell r="AE835">
            <v>1674</v>
          </cell>
          <cell r="AF835">
            <v>0</v>
          </cell>
          <cell r="AG835">
            <v>579</v>
          </cell>
        </row>
        <row r="836">
          <cell r="A836">
            <v>72</v>
          </cell>
          <cell r="B836" t="str">
            <v>Retail Census 91/92_</v>
          </cell>
          <cell r="D836" t="str">
            <v>Retail Census 91/92</v>
          </cell>
          <cell r="E836" t="str">
            <v>Retail Census 91/92</v>
          </cell>
          <cell r="I836" t="str">
            <v>Collection Processing System</v>
          </cell>
          <cell r="K836" t="str">
            <v>Custom In House Developed</v>
          </cell>
          <cell r="L836" t="str">
            <v>De-commissioned</v>
          </cell>
          <cell r="N836">
            <v>33878.5</v>
          </cell>
          <cell r="P836">
            <v>0</v>
          </cell>
          <cell r="T836" t="str">
            <v>** No Division/Group</v>
          </cell>
          <cell r="U836" t="str">
            <v>** No Branch</v>
          </cell>
          <cell r="W836" t="str">
            <v>Rob Edmondson</v>
          </cell>
          <cell r="X836" t="str">
            <v>Ross Upson</v>
          </cell>
          <cell r="Z836" t="str">
            <v>Mainframe</v>
          </cell>
          <cell r="AG836">
            <v>72</v>
          </cell>
        </row>
        <row r="837">
          <cell r="A837">
            <v>74</v>
          </cell>
          <cell r="B837" t="str">
            <v>Retail Surveys_320116</v>
          </cell>
          <cell r="C837">
            <v>320116</v>
          </cell>
          <cell r="D837" t="str">
            <v>Retail Surveys</v>
          </cell>
          <cell r="E837" t="str">
            <v>Retail Surveys</v>
          </cell>
          <cell r="F837" t="str">
            <v>Retail</v>
          </cell>
          <cell r="G837"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H837" t="str">
            <v>Statistical</v>
          </cell>
          <cell r="I837" t="str">
            <v>Collection Processing System</v>
          </cell>
          <cell r="J837" t="str">
            <v>10 to 100 Users</v>
          </cell>
          <cell r="K837" t="str">
            <v>Custom In House Developed</v>
          </cell>
          <cell r="L837" t="str">
            <v>In Production</v>
          </cell>
          <cell r="N837">
            <v>36526.5</v>
          </cell>
          <cell r="P837">
            <v>39965</v>
          </cell>
          <cell r="Q837">
            <v>2</v>
          </cell>
          <cell r="R837" t="str">
            <v>Business Critical Application</v>
          </cell>
          <cell r="S837" t="str">
            <v>MEI Category 2</v>
          </cell>
          <cell r="T837" t="str">
            <v>Macroeconomics and Integration Group</v>
          </cell>
          <cell r="U837" t="str">
            <v>International Accounts and Financial Statistics Branch</v>
          </cell>
          <cell r="V837">
            <v>121</v>
          </cell>
          <cell r="W837" t="str">
            <v>Brendan Moylan</v>
          </cell>
          <cell r="X837" t="str">
            <v>Marcel van Kints</v>
          </cell>
          <cell r="Y837" t="str">
            <v>Brendan Moylan</v>
          </cell>
          <cell r="Z837" t="str">
            <v>Mid-Range</v>
          </cell>
          <cell r="AB837" t="str">
            <v>SQL WINDOWS/Centura</v>
          </cell>
          <cell r="AD837">
            <v>2001808.49</v>
          </cell>
          <cell r="AE837">
            <v>46795.5</v>
          </cell>
          <cell r="AF837">
            <v>163948.51999999999</v>
          </cell>
          <cell r="AG837">
            <v>74</v>
          </cell>
        </row>
        <row r="838">
          <cell r="A838">
            <v>1269</v>
          </cell>
          <cell r="B838" t="str">
            <v>Retail Surveys - re-engineering_373756</v>
          </cell>
          <cell r="C838">
            <v>373756</v>
          </cell>
          <cell r="D838" t="str">
            <v>Retail Surveys - re-engineering</v>
          </cell>
          <cell r="E838" t="str">
            <v>Retail Surveys - re-engineering</v>
          </cell>
          <cell r="H838" t="str">
            <v>Information</v>
          </cell>
          <cell r="J838" t="str">
            <v>10 to 100 Users</v>
          </cell>
          <cell r="K838" t="str">
            <v>Custom In House Developed</v>
          </cell>
          <cell r="L838" t="str">
            <v>Under Development</v>
          </cell>
          <cell r="P838">
            <v>40360</v>
          </cell>
          <cell r="Q838">
            <v>7</v>
          </cell>
          <cell r="R838" t="str">
            <v>Local Application</v>
          </cell>
          <cell r="S838" t="str">
            <v>MEI Category 2</v>
          </cell>
          <cell r="T838" t="str">
            <v>Macroeconomics and Integration Group</v>
          </cell>
          <cell r="U838" t="str">
            <v>International Accounts and Financial Statistics Branch</v>
          </cell>
          <cell r="V838">
            <v>121</v>
          </cell>
          <cell r="X838" t="str">
            <v>Marcel van Kints</v>
          </cell>
          <cell r="Z838" t="str">
            <v>Lotus Notes</v>
          </cell>
          <cell r="AG838">
            <v>1269</v>
          </cell>
        </row>
        <row r="839">
          <cell r="A839">
            <v>697</v>
          </cell>
          <cell r="B839" t="str">
            <v>Reuters Usage Tracking Notes Database_337959</v>
          </cell>
          <cell r="C839">
            <v>337959</v>
          </cell>
          <cell r="D839" t="str">
            <v>Reuters Usage Tracking Notes Database</v>
          </cell>
          <cell r="E839" t="str">
            <v>Reuters Usage Tracking Notes Database</v>
          </cell>
          <cell r="H839" t="str">
            <v>Information</v>
          </cell>
          <cell r="I839" t="str">
            <v>Other - None of the above (specify purpose)</v>
          </cell>
          <cell r="K839" t="str">
            <v>Custom In House Developed</v>
          </cell>
          <cell r="L839" t="str">
            <v>De-commissioned</v>
          </cell>
          <cell r="N839">
            <v>35704</v>
          </cell>
          <cell r="P839">
            <v>37257</v>
          </cell>
          <cell r="Q839">
            <v>7</v>
          </cell>
          <cell r="R839" t="str">
            <v>Local Application</v>
          </cell>
          <cell r="T839" t="str">
            <v>Information Management &amp; Census Division</v>
          </cell>
          <cell r="U839" t="str">
            <v>Data Management</v>
          </cell>
          <cell r="V839">
            <v>322</v>
          </cell>
          <cell r="W839" t="str">
            <v>Rob Edmondson</v>
          </cell>
          <cell r="X839" t="str">
            <v>Karen Vitullo</v>
          </cell>
          <cell r="Y839" t="str">
            <v>Chris Conran</v>
          </cell>
          <cell r="Z839" t="str">
            <v>Lotus Notes</v>
          </cell>
          <cell r="AG839">
            <v>697</v>
          </cell>
        </row>
        <row r="840">
          <cell r="A840">
            <v>128</v>
          </cell>
          <cell r="B840" t="str">
            <v>Revenue Information Database (RIDB)_337960</v>
          </cell>
          <cell r="C840">
            <v>337960</v>
          </cell>
          <cell r="D840" t="str">
            <v>Revenue Information Database (RIDB)</v>
          </cell>
          <cell r="E840" t="str">
            <v>Revenue Information Database (RIDB)</v>
          </cell>
          <cell r="H840" t="str">
            <v>Administration</v>
          </cell>
          <cell r="I840" t="str">
            <v>Financial</v>
          </cell>
          <cell r="K840" t="str">
            <v>Custom In House Developed</v>
          </cell>
          <cell r="L840" t="str">
            <v>De-commissioned</v>
          </cell>
          <cell r="N840">
            <v>34669.5</v>
          </cell>
          <cell r="P840">
            <v>37257</v>
          </cell>
          <cell r="Q840">
            <v>10</v>
          </cell>
          <cell r="R840" t="str">
            <v>Local Application</v>
          </cell>
          <cell r="S840" t="str">
            <v>Medium</v>
          </cell>
          <cell r="T840" t="str">
            <v>Information Management &amp; Census Division</v>
          </cell>
          <cell r="U840" t="str">
            <v>** No Branch</v>
          </cell>
          <cell r="V840">
            <v>951</v>
          </cell>
          <cell r="W840" t="str">
            <v>Paul Brush</v>
          </cell>
          <cell r="X840" t="str">
            <v>David Lengyel</v>
          </cell>
          <cell r="Y840" t="str">
            <v>Peter R Jones</v>
          </cell>
          <cell r="Z840" t="str">
            <v>Lotus Notes</v>
          </cell>
          <cell r="AB840" t="str">
            <v>LotusScript/LotusFormula</v>
          </cell>
          <cell r="AG840">
            <v>128</v>
          </cell>
        </row>
        <row r="841">
          <cell r="A841">
            <v>698</v>
          </cell>
          <cell r="B841" t="str">
            <v>Revisions Analysis Programme_</v>
          </cell>
          <cell r="D841" t="str">
            <v>Revisions Analysis Programme</v>
          </cell>
          <cell r="E841" t="str">
            <v>Revisions Analysis Programme</v>
          </cell>
          <cell r="H841" t="str">
            <v>Information</v>
          </cell>
          <cell r="I841" t="str">
            <v>Other - None of the above (specify purpose)</v>
          </cell>
          <cell r="K841" t="str">
            <v>Custom In House Developed</v>
          </cell>
          <cell r="L841" t="str">
            <v>De-commissioned</v>
          </cell>
          <cell r="P841">
            <v>0</v>
          </cell>
          <cell r="T841" t="str">
            <v>** No Division/Group</v>
          </cell>
          <cell r="U841" t="str">
            <v>** No Branch</v>
          </cell>
          <cell r="W841" t="str">
            <v>Rob Edmondson</v>
          </cell>
          <cell r="AG841">
            <v>698</v>
          </cell>
        </row>
        <row r="842">
          <cell r="A842">
            <v>699</v>
          </cell>
          <cell r="B842" t="str">
            <v>Rexec components_337967</v>
          </cell>
          <cell r="C842">
            <v>337967</v>
          </cell>
          <cell r="D842" t="str">
            <v>Rexec components</v>
          </cell>
          <cell r="E842" t="str">
            <v>Rexec components</v>
          </cell>
          <cell r="F842" t="str">
            <v>...Catch Al</v>
          </cell>
          <cell r="G842"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H842" t="str">
            <v>Corporate Infrastructure</v>
          </cell>
          <cell r="I842" t="str">
            <v>Other - None of the above (specify purpose)</v>
          </cell>
          <cell r="J842" t="str">
            <v>10 to 100 Users</v>
          </cell>
          <cell r="K842" t="str">
            <v>Custom In House Developed</v>
          </cell>
          <cell r="L842" t="str">
            <v>In Production</v>
          </cell>
          <cell r="N842">
            <v>37265</v>
          </cell>
          <cell r="P842">
            <v>39965</v>
          </cell>
          <cell r="Q842">
            <v>2</v>
          </cell>
          <cell r="R842" t="str">
            <v>Local Application</v>
          </cell>
          <cell r="S842" t="str">
            <v>Medium</v>
          </cell>
          <cell r="T842" t="str">
            <v>Technology Services Division</v>
          </cell>
          <cell r="U842" t="str">
            <v>Technology Infrastructure</v>
          </cell>
          <cell r="V842">
            <v>360</v>
          </cell>
          <cell r="W842" t="str">
            <v>Jeanette Cotterill</v>
          </cell>
          <cell r="Z842" t="str">
            <v>Mid-Range</v>
          </cell>
          <cell r="AB842" t="str">
            <v>C/C++</v>
          </cell>
          <cell r="AD842">
            <v>0</v>
          </cell>
          <cell r="AF842">
            <v>0</v>
          </cell>
          <cell r="AG842">
            <v>699</v>
          </cell>
        </row>
        <row r="843">
          <cell r="A843">
            <v>618</v>
          </cell>
          <cell r="B843" t="str">
            <v>RMU Distribution Labels_337968</v>
          </cell>
          <cell r="C843">
            <v>337968</v>
          </cell>
          <cell r="D843" t="str">
            <v>RMU Distribution Labels</v>
          </cell>
          <cell r="E843" t="str">
            <v>RMU Distribution Labels</v>
          </cell>
          <cell r="H843" t="str">
            <v>Distribution</v>
          </cell>
          <cell r="I843" t="str">
            <v>Other - None of the above (specify purpose)</v>
          </cell>
          <cell r="K843" t="str">
            <v>Custom In House Developed</v>
          </cell>
          <cell r="L843" t="str">
            <v>De-commissioned</v>
          </cell>
          <cell r="O843">
            <v>37435</v>
          </cell>
          <cell r="P843">
            <v>37257</v>
          </cell>
          <cell r="Q843">
            <v>10</v>
          </cell>
          <cell r="R843" t="str">
            <v>Local Application</v>
          </cell>
          <cell r="T843" t="str">
            <v>Corporate Services Division</v>
          </cell>
          <cell r="U843" t="str">
            <v>Business Operations</v>
          </cell>
          <cell r="V843">
            <v>391</v>
          </cell>
          <cell r="W843" t="str">
            <v>John D Moore</v>
          </cell>
          <cell r="X843" t="str">
            <v>Evan Lewis</v>
          </cell>
          <cell r="Y843" t="str">
            <v>Ann Hare</v>
          </cell>
          <cell r="Z843" t="str">
            <v>Lotus Notes</v>
          </cell>
          <cell r="AG843">
            <v>618</v>
          </cell>
        </row>
        <row r="844">
          <cell r="A844">
            <v>1224</v>
          </cell>
          <cell r="B844" t="str">
            <v>Rollout manager_369342</v>
          </cell>
          <cell r="C844">
            <v>369342</v>
          </cell>
          <cell r="D844" t="str">
            <v>Rollout manager</v>
          </cell>
          <cell r="E844" t="str">
            <v>Rollout manager</v>
          </cell>
          <cell r="F844" t="str">
            <v>TSD Software Management</v>
          </cell>
          <cell r="G844" t="str">
            <v>Rollout manager DB, for managing software rollouts across staff and workstations.</v>
          </cell>
          <cell r="H844" t="str">
            <v>Administration</v>
          </cell>
          <cell r="J844" t="str">
            <v>10 to 100 Users</v>
          </cell>
          <cell r="K844" t="str">
            <v>Custom In House Developed</v>
          </cell>
          <cell r="L844" t="str">
            <v>Under Development</v>
          </cell>
          <cell r="P844">
            <v>40118</v>
          </cell>
          <cell r="Q844">
            <v>7</v>
          </cell>
          <cell r="R844" t="str">
            <v>Local Application</v>
          </cell>
          <cell r="S844" t="str">
            <v>Medium</v>
          </cell>
          <cell r="T844" t="str">
            <v>Technology Services Division</v>
          </cell>
          <cell r="U844" t="str">
            <v>Technology Infrastructure</v>
          </cell>
          <cell r="V844">
            <v>364</v>
          </cell>
          <cell r="W844" t="str">
            <v>Andrew Gill</v>
          </cell>
          <cell r="X844" t="str">
            <v>Anthony Chessell</v>
          </cell>
          <cell r="Y844" t="str">
            <v>Andrew Gill</v>
          </cell>
          <cell r="Z844" t="str">
            <v>Lotus Notes</v>
          </cell>
          <cell r="AA844" t="str">
            <v>Lotus Notes</v>
          </cell>
          <cell r="AD844">
            <v>0</v>
          </cell>
          <cell r="AF844">
            <v>0</v>
          </cell>
          <cell r="AG844">
            <v>1224</v>
          </cell>
        </row>
        <row r="845">
          <cell r="A845">
            <v>806</v>
          </cell>
          <cell r="B845" t="str">
            <v>SA Office Training &amp; Support_337969</v>
          </cell>
          <cell r="C845">
            <v>337969</v>
          </cell>
          <cell r="D845" t="str">
            <v>SA Office Training &amp; Support</v>
          </cell>
          <cell r="E845" t="str">
            <v>SA Office Training &amp; Support</v>
          </cell>
          <cell r="F845" t="str">
            <v>State Systems</v>
          </cell>
          <cell r="G845" t="str">
            <v>Technical support for local SA Office adhoc tasks</v>
          </cell>
          <cell r="H845" t="str">
            <v>Customer Service</v>
          </cell>
          <cell r="I845" t="str">
            <v>Customer Service</v>
          </cell>
          <cell r="J845" t="str">
            <v>More than 100 Users</v>
          </cell>
          <cell r="K845" t="str">
            <v>Custom In House Developed</v>
          </cell>
          <cell r="L845" t="str">
            <v>In Production - Minimum Maintenance</v>
          </cell>
          <cell r="N845">
            <v>37073</v>
          </cell>
          <cell r="P845">
            <v>39965</v>
          </cell>
          <cell r="Q845">
            <v>5</v>
          </cell>
          <cell r="R845" t="str">
            <v>Local Application</v>
          </cell>
          <cell r="S845" t="str">
            <v>Medium</v>
          </cell>
          <cell r="T845" t="str">
            <v>** No Division/Group</v>
          </cell>
          <cell r="U845" t="str">
            <v>** No Branch</v>
          </cell>
          <cell r="V845">
            <v>811</v>
          </cell>
          <cell r="W845" t="str">
            <v>Andrew Gill</v>
          </cell>
          <cell r="X845" t="str">
            <v>Caroline Deans</v>
          </cell>
          <cell r="Y845" t="str">
            <v>Andrew Gill</v>
          </cell>
          <cell r="Z845" t="str">
            <v>Lotus Notes</v>
          </cell>
          <cell r="AD845">
            <v>0</v>
          </cell>
          <cell r="AF845">
            <v>0</v>
          </cell>
          <cell r="AG845">
            <v>806</v>
          </cell>
        </row>
        <row r="846">
          <cell r="A846">
            <v>1226</v>
          </cell>
          <cell r="B846" t="str">
            <v>SA1 Design System_369451</v>
          </cell>
          <cell r="C846">
            <v>369451</v>
          </cell>
          <cell r="D846" t="str">
            <v>SA1 Design System</v>
          </cell>
          <cell r="E846" t="str">
            <v>SA1 Design System</v>
          </cell>
          <cell r="G846" t="str">
            <v>MapInfo application based on the QuADS 2011 system  Designed to amalgamate Meshblocks into Statistical Area 1 (SA1) units.</v>
          </cell>
          <cell r="H846" t="str">
            <v>Information</v>
          </cell>
          <cell r="J846" t="str">
            <v>10 to 100 Users</v>
          </cell>
          <cell r="K846" t="str">
            <v>Custom In House Developed</v>
          </cell>
          <cell r="L846" t="str">
            <v>In Production</v>
          </cell>
          <cell r="N846">
            <v>40029</v>
          </cell>
          <cell r="P846">
            <v>40118</v>
          </cell>
          <cell r="Q846">
            <v>10</v>
          </cell>
          <cell r="R846" t="str">
            <v>Local Application</v>
          </cell>
          <cell r="S846" t="str">
            <v>Medium</v>
          </cell>
          <cell r="T846" t="str">
            <v>Population Labour Industry and Environment Statistics Group</v>
          </cell>
          <cell r="U846" t="str">
            <v>Industry Statistics Branch</v>
          </cell>
          <cell r="V846">
            <v>154</v>
          </cell>
          <cell r="W846" t="str">
            <v>Mark Viney</v>
          </cell>
          <cell r="X846" t="str">
            <v>Alister Nairn</v>
          </cell>
          <cell r="Y846" t="str">
            <v>Ken Smith</v>
          </cell>
          <cell r="Z846" t="str">
            <v>PC - Thick Client</v>
          </cell>
          <cell r="AB846" t="str">
            <v>MapBasic</v>
          </cell>
          <cell r="AD846">
            <v>0</v>
          </cell>
          <cell r="AF846">
            <v>0</v>
          </cell>
          <cell r="AG846">
            <v>1226</v>
          </cell>
        </row>
        <row r="847">
          <cell r="A847">
            <v>1113</v>
          </cell>
          <cell r="B847" t="str">
            <v>Salary Ratings_360664</v>
          </cell>
          <cell r="C847">
            <v>360664</v>
          </cell>
          <cell r="D847" t="str">
            <v>Salary Ratings</v>
          </cell>
          <cell r="E847" t="str">
            <v>Salary Ratings</v>
          </cell>
          <cell r="F847" t="str">
            <v>HR Systems</v>
          </cell>
          <cell r="G847" t="str">
            <v>Database for gathreing Salary Ratings and performing the Moderation process.</v>
          </cell>
          <cell r="H847" t="str">
            <v>Administration</v>
          </cell>
          <cell r="J847" t="str">
            <v>10 to 100 Users</v>
          </cell>
          <cell r="K847" t="str">
            <v>Custom In House Developed</v>
          </cell>
          <cell r="L847" t="str">
            <v>In Production</v>
          </cell>
          <cell r="P847">
            <v>39965</v>
          </cell>
          <cell r="Q847">
            <v>7</v>
          </cell>
          <cell r="R847" t="str">
            <v>Local Application</v>
          </cell>
          <cell r="S847" t="str">
            <v>High</v>
          </cell>
          <cell r="T847" t="str">
            <v>Chief Operating Officer</v>
          </cell>
          <cell r="U847" t="str">
            <v>Human Resources Branch</v>
          </cell>
          <cell r="V847">
            <v>416</v>
          </cell>
          <cell r="W847" t="str">
            <v>Jeremy Michell</v>
          </cell>
          <cell r="X847" t="str">
            <v>Julie Gibson</v>
          </cell>
          <cell r="Y847" t="str">
            <v>Jeremy Michell</v>
          </cell>
          <cell r="Z847" t="str">
            <v>PC</v>
          </cell>
          <cell r="AD847">
            <v>106147.42</v>
          </cell>
          <cell r="AE847">
            <v>21526.714285714301</v>
          </cell>
          <cell r="AF847">
            <v>59007.07</v>
          </cell>
          <cell r="AG847">
            <v>1113</v>
          </cell>
        </row>
        <row r="848">
          <cell r="A848">
            <v>1114</v>
          </cell>
          <cell r="B848" t="str">
            <v>Salary Ratings (PSO Interviewers)_360665</v>
          </cell>
          <cell r="C848">
            <v>360665</v>
          </cell>
          <cell r="D848" t="str">
            <v>Salary Ratings (PSO Interviewers)</v>
          </cell>
          <cell r="E848" t="str">
            <v>Salary Ratings (PSO Interviewers)</v>
          </cell>
          <cell r="F848" t="str">
            <v>HR Systems</v>
          </cell>
          <cell r="H848" t="str">
            <v>Administration</v>
          </cell>
          <cell r="J848" t="str">
            <v>10 to 100 Users</v>
          </cell>
          <cell r="K848" t="str">
            <v>Custom In House Developed</v>
          </cell>
          <cell r="L848" t="str">
            <v>In Production</v>
          </cell>
          <cell r="P848">
            <v>39965</v>
          </cell>
          <cell r="Q848">
            <v>7</v>
          </cell>
          <cell r="R848" t="str">
            <v>Local Application</v>
          </cell>
          <cell r="S848" t="str">
            <v>High</v>
          </cell>
          <cell r="T848" t="str">
            <v>Chief Operating Officer</v>
          </cell>
          <cell r="U848" t="str">
            <v>Human Resources Branch</v>
          </cell>
          <cell r="V848">
            <v>416</v>
          </cell>
          <cell r="W848" t="str">
            <v>Jeremy Michell</v>
          </cell>
          <cell r="X848" t="str">
            <v>Julie Gibson</v>
          </cell>
          <cell r="Y848" t="str">
            <v>Jeremy Michell</v>
          </cell>
          <cell r="Z848" t="str">
            <v>PC</v>
          </cell>
          <cell r="AD848">
            <v>0</v>
          </cell>
          <cell r="AF848">
            <v>0</v>
          </cell>
          <cell r="AG848">
            <v>1114</v>
          </cell>
        </row>
        <row r="849">
          <cell r="A849">
            <v>937</v>
          </cell>
          <cell r="B849" t="str">
            <v>Sametime Weather Bot -  Ver 1.0_344570</v>
          </cell>
          <cell r="C849">
            <v>344570</v>
          </cell>
          <cell r="D849" t="str">
            <v>Sametime Weather Bot</v>
          </cell>
          <cell r="E849" t="str">
            <v>Sametime Weather Bot -  Ver 1.0</v>
          </cell>
          <cell r="H849" t="str">
            <v>Information</v>
          </cell>
          <cell r="K849" t="str">
            <v>Custom In House Developed</v>
          </cell>
          <cell r="L849" t="str">
            <v>De-commissioned</v>
          </cell>
          <cell r="M849">
            <v>1</v>
          </cell>
          <cell r="O849">
            <v>39813</v>
          </cell>
          <cell r="P849">
            <v>37956</v>
          </cell>
          <cell r="Q849">
            <v>7</v>
          </cell>
          <cell r="R849" t="str">
            <v>Business Infrastructure Application</v>
          </cell>
          <cell r="S849" t="str">
            <v>Medium</v>
          </cell>
          <cell r="T849" t="str">
            <v>Technology Services Division</v>
          </cell>
          <cell r="U849" t="str">
            <v>Technology Infrastructure</v>
          </cell>
          <cell r="V849">
            <v>278</v>
          </cell>
          <cell r="W849" t="str">
            <v>Paul Chubb</v>
          </cell>
          <cell r="X849" t="str">
            <v>Dale Chatwin</v>
          </cell>
          <cell r="Y849" t="str">
            <v>Andrew Gill</v>
          </cell>
          <cell r="Z849" t="str">
            <v>PC</v>
          </cell>
          <cell r="AB849" t="str">
            <v>Java</v>
          </cell>
          <cell r="AG849">
            <v>937</v>
          </cell>
        </row>
        <row r="850">
          <cell r="A850">
            <v>1021</v>
          </cell>
          <cell r="B850" t="str">
            <v>Sample Management System (SMS)_352203</v>
          </cell>
          <cell r="C850">
            <v>352203</v>
          </cell>
          <cell r="D850" t="str">
            <v>Sample Management System (SMS)</v>
          </cell>
          <cell r="E850" t="str">
            <v>Sample Management System (SMS)</v>
          </cell>
          <cell r="F850" t="str">
            <v>Household Sample Management System</v>
          </cell>
          <cell r="G850"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H850" t="str">
            <v>Statistical</v>
          </cell>
          <cell r="J850" t="str">
            <v>10 to 100 Users</v>
          </cell>
          <cell r="K850" t="str">
            <v>Custom In House Developed</v>
          </cell>
          <cell r="L850" t="str">
            <v>In Production</v>
          </cell>
          <cell r="P850">
            <v>39965</v>
          </cell>
          <cell r="Q850">
            <v>2</v>
          </cell>
          <cell r="R850" t="str">
            <v>Business Infrastructure Application</v>
          </cell>
          <cell r="S850" t="str">
            <v>MEI Category 1</v>
          </cell>
          <cell r="T850" t="str">
            <v>Chief Operating Officer</v>
          </cell>
          <cell r="U850" t="str">
            <v>Integrated Collection</v>
          </cell>
          <cell r="V850">
            <v>252</v>
          </cell>
          <cell r="W850" t="str">
            <v>Helen Robson</v>
          </cell>
          <cell r="X850" t="str">
            <v>Anthony Grubb</v>
          </cell>
          <cell r="Y850" t="str">
            <v>Helen Robson</v>
          </cell>
          <cell r="Z850" t="str">
            <v>PC</v>
          </cell>
          <cell r="AA850" t="str">
            <v>Centura</v>
          </cell>
          <cell r="AB850" t="str">
            <v>CENTURA</v>
          </cell>
          <cell r="AC850" t="str">
            <v>Collection Management System (CMS)</v>
          </cell>
          <cell r="AD850">
            <v>423222.13</v>
          </cell>
          <cell r="AE850">
            <v>1261.8771428571399</v>
          </cell>
          <cell r="AF850">
            <v>152762.62</v>
          </cell>
          <cell r="AG850">
            <v>1021</v>
          </cell>
        </row>
        <row r="851">
          <cell r="A851">
            <v>1090</v>
          </cell>
          <cell r="B851" t="str">
            <v>SBR - Data Definitions Repository - Ver 1.0_359720</v>
          </cell>
          <cell r="C851">
            <v>359720</v>
          </cell>
          <cell r="D851" t="str">
            <v>SBR - Data Definitions Repository - Ver 1.0</v>
          </cell>
          <cell r="E851" t="str">
            <v>SBR - Data Definitions Repository - Ver 1.0</v>
          </cell>
          <cell r="F851" t="str">
            <v>SBR (NEW)</v>
          </cell>
          <cell r="H851" t="str">
            <v>Statistical</v>
          </cell>
          <cell r="K851" t="str">
            <v>Custom In House Developed</v>
          </cell>
          <cell r="L851" t="str">
            <v>De-commissioned</v>
          </cell>
          <cell r="O851">
            <v>39962</v>
          </cell>
          <cell r="P851">
            <v>39508</v>
          </cell>
          <cell r="Q851">
            <v>7</v>
          </cell>
          <cell r="R851" t="str">
            <v>Local Application</v>
          </cell>
          <cell r="S851" t="str">
            <v>Medium</v>
          </cell>
          <cell r="T851" t="str">
            <v>Macroeconomics and Integration Group</v>
          </cell>
          <cell r="U851" t="str">
            <v>Standard Business Reporting</v>
          </cell>
          <cell r="V851">
            <v>243</v>
          </cell>
          <cell r="W851" t="str">
            <v>Edwin Aplin</v>
          </cell>
          <cell r="X851" t="str">
            <v>Robert Burnside</v>
          </cell>
          <cell r="Y851" t="str">
            <v>Michael Leditschke</v>
          </cell>
          <cell r="Z851" t="str">
            <v>Mid-Range</v>
          </cell>
          <cell r="AA851" t="str">
            <v>Browser</v>
          </cell>
          <cell r="AG851">
            <v>1090</v>
          </cell>
        </row>
        <row r="852">
          <cell r="A852">
            <v>1140</v>
          </cell>
          <cell r="B852" t="str">
            <v>SBR - Data Definitions Repository - Ver 2.0_362001</v>
          </cell>
          <cell r="C852">
            <v>362001</v>
          </cell>
          <cell r="D852" t="str">
            <v>SBR - Data Definitions Repository - Ver 2.0</v>
          </cell>
          <cell r="E852" t="str">
            <v>SBR - Data Definitions Repository - Ver 2.0</v>
          </cell>
          <cell r="F852" t="str">
            <v>SBR (NEW)</v>
          </cell>
          <cell r="H852" t="str">
            <v>Statistical</v>
          </cell>
          <cell r="K852" t="str">
            <v>Custom In House Developed</v>
          </cell>
          <cell r="L852" t="str">
            <v>De-commissioned</v>
          </cell>
          <cell r="O852">
            <v>39962</v>
          </cell>
          <cell r="P852">
            <v>39508</v>
          </cell>
          <cell r="Q852">
            <v>7</v>
          </cell>
          <cell r="R852" t="str">
            <v>Local Application</v>
          </cell>
          <cell r="S852" t="str">
            <v>High</v>
          </cell>
          <cell r="T852" t="str">
            <v>Macroeconomics and Integration Group</v>
          </cell>
          <cell r="U852" t="str">
            <v>Standard Business Reporting</v>
          </cell>
          <cell r="V852">
            <v>243</v>
          </cell>
          <cell r="W852" t="str">
            <v>Edwin Aplin</v>
          </cell>
          <cell r="X852" t="str">
            <v>Robert Burnside</v>
          </cell>
          <cell r="Y852" t="str">
            <v>Michael Leditschke</v>
          </cell>
          <cell r="Z852" t="str">
            <v>Mid-Range</v>
          </cell>
          <cell r="AG852">
            <v>1140</v>
          </cell>
        </row>
        <row r="853">
          <cell r="A853">
            <v>1134</v>
          </cell>
          <cell r="B853" t="str">
            <v>SBR - Gateway_360981</v>
          </cell>
          <cell r="C853">
            <v>360981</v>
          </cell>
          <cell r="D853" t="str">
            <v>SBR - Gateway</v>
          </cell>
          <cell r="E853" t="str">
            <v>SBR - Gateway</v>
          </cell>
          <cell r="F853" t="str">
            <v>eReporting</v>
          </cell>
          <cell r="H853" t="str">
            <v>Statistical</v>
          </cell>
          <cell r="K853" t="str">
            <v>Custom In House Developed</v>
          </cell>
          <cell r="L853" t="str">
            <v>De-commissioned</v>
          </cell>
          <cell r="O853">
            <v>39997</v>
          </cell>
          <cell r="P853">
            <v>39965</v>
          </cell>
          <cell r="Q853">
            <v>7</v>
          </cell>
          <cell r="R853" t="str">
            <v>Local Application</v>
          </cell>
          <cell r="S853" t="str">
            <v>Medium</v>
          </cell>
          <cell r="T853" t="str">
            <v>Macroeconomics and Integration Group</v>
          </cell>
          <cell r="U853" t="str">
            <v>Standard Business Reporting</v>
          </cell>
          <cell r="V853">
            <v>245</v>
          </cell>
          <cell r="W853" t="str">
            <v>Edwin Aplin</v>
          </cell>
          <cell r="X853" t="str">
            <v>Michael Davies</v>
          </cell>
          <cell r="Y853" t="str">
            <v>Michael Leditschke</v>
          </cell>
          <cell r="Z853" t="str">
            <v>Mid-Range</v>
          </cell>
          <cell r="AG853">
            <v>1134</v>
          </cell>
        </row>
        <row r="854">
          <cell r="A854">
            <v>150</v>
          </cell>
          <cell r="B854" t="str">
            <v>Schools_320143</v>
          </cell>
          <cell r="C854">
            <v>320143</v>
          </cell>
          <cell r="D854" t="str">
            <v>Schools</v>
          </cell>
          <cell r="E854" t="str">
            <v>Schools</v>
          </cell>
          <cell r="F854" t="str">
            <v>Schools</v>
          </cell>
          <cell r="G854"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H854" t="str">
            <v>Statistical</v>
          </cell>
          <cell r="I854" t="str">
            <v>Collection Processing System</v>
          </cell>
          <cell r="J854" t="str">
            <v>Less than 10 at a Single Site</v>
          </cell>
          <cell r="K854" t="str">
            <v>Custom In House Developed</v>
          </cell>
          <cell r="L854" t="str">
            <v>In Production</v>
          </cell>
          <cell r="N854">
            <v>31959</v>
          </cell>
          <cell r="P854">
            <v>39965</v>
          </cell>
          <cell r="Q854">
            <v>3</v>
          </cell>
          <cell r="R854" t="str">
            <v>Local Application</v>
          </cell>
          <cell r="S854" t="str">
            <v>Medium</v>
          </cell>
          <cell r="T854" t="str">
            <v>Social Statistics Group</v>
          </cell>
          <cell r="U854" t="str">
            <v>Indigenous, Education and Culture Statistics</v>
          </cell>
          <cell r="V854">
            <v>389</v>
          </cell>
          <cell r="W854" t="str">
            <v>Jeremy Michell</v>
          </cell>
          <cell r="X854" t="str">
            <v>Alan Herning</v>
          </cell>
          <cell r="Y854" t="str">
            <v>Jeremy Michell</v>
          </cell>
          <cell r="Z854" t="str">
            <v>PC</v>
          </cell>
          <cell r="AB854" t="str">
            <v>Visual Basic</v>
          </cell>
          <cell r="AD854">
            <v>134608.03</v>
          </cell>
          <cell r="AE854">
            <v>20007</v>
          </cell>
          <cell r="AF854">
            <v>18220.64</v>
          </cell>
          <cell r="AG854">
            <v>150</v>
          </cell>
        </row>
        <row r="855">
          <cell r="A855">
            <v>914</v>
          </cell>
          <cell r="B855" t="str">
            <v>SDAC Office Systems -  Ver 1.01_343746</v>
          </cell>
          <cell r="C855">
            <v>343746</v>
          </cell>
          <cell r="D855" t="str">
            <v>SDAC Office Systems</v>
          </cell>
          <cell r="E855" t="str">
            <v>SDAC Office Systems -  Ver 1.01</v>
          </cell>
          <cell r="F855" t="str">
            <v>Indigenous &amp; General Surveys</v>
          </cell>
          <cell r="G855" t="str">
            <v>Notes data bases for the support of the dispatch, collection control, and query management required for the Survey of Disability Aging and Carers (SDAC). This system works in co-operation with systems under the control of the Dispatch and Collection Unit (DCU).</v>
          </cell>
          <cell r="H855" t="str">
            <v>Statistical</v>
          </cell>
          <cell r="J855" t="str">
            <v>Less than 10 Across Sites</v>
          </cell>
          <cell r="K855" t="str">
            <v>Custom In House Developed</v>
          </cell>
          <cell r="L855" t="str">
            <v>In Production - Frozen</v>
          </cell>
          <cell r="M855">
            <v>1.01</v>
          </cell>
          <cell r="N855">
            <v>37789</v>
          </cell>
          <cell r="P855">
            <v>39965</v>
          </cell>
          <cell r="Q855">
            <v>1</v>
          </cell>
          <cell r="R855" t="str">
            <v>Local Application</v>
          </cell>
          <cell r="S855" t="str">
            <v>Low</v>
          </cell>
          <cell r="T855" t="str">
            <v>Social Statistics Group</v>
          </cell>
          <cell r="U855" t="str">
            <v>Health Information</v>
          </cell>
          <cell r="V855">
            <v>447</v>
          </cell>
          <cell r="W855" t="str">
            <v>Jeremy Michell</v>
          </cell>
          <cell r="X855" t="str">
            <v>Kathryn McGrouther</v>
          </cell>
          <cell r="Y855" t="str">
            <v>Jeremy Michell</v>
          </cell>
          <cell r="Z855" t="str">
            <v>Lotus Notes</v>
          </cell>
          <cell r="AB855" t="str">
            <v>LotusScript/LotusFormula</v>
          </cell>
          <cell r="AD855">
            <v>10489</v>
          </cell>
          <cell r="AE855">
            <v>0</v>
          </cell>
          <cell r="AF855">
            <v>3911.59</v>
          </cell>
          <cell r="AG855">
            <v>914</v>
          </cell>
        </row>
        <row r="856">
          <cell r="A856">
            <v>1179</v>
          </cell>
          <cell r="B856" t="str">
            <v>SDP Navigator_365663</v>
          </cell>
          <cell r="C856">
            <v>365663</v>
          </cell>
          <cell r="D856" t="str">
            <v>SDP Navigator</v>
          </cell>
          <cell r="E856" t="str">
            <v>SDP Navigator</v>
          </cell>
          <cell r="F856" t="str">
            <v>TSD Business Systems</v>
          </cell>
          <cell r="H856" t="str">
            <v>Information</v>
          </cell>
          <cell r="J856" t="str">
            <v>More than 100 Users</v>
          </cell>
          <cell r="K856" t="str">
            <v>Custom In House Developed</v>
          </cell>
          <cell r="L856" t="str">
            <v>Under Development</v>
          </cell>
          <cell r="P856">
            <v>39965</v>
          </cell>
          <cell r="Q856">
            <v>6</v>
          </cell>
          <cell r="R856" t="str">
            <v>Local Application</v>
          </cell>
          <cell r="S856" t="str">
            <v>Medium</v>
          </cell>
          <cell r="T856" t="str">
            <v>Technology Services Division</v>
          </cell>
          <cell r="U856" t="str">
            <v>Technology Applications</v>
          </cell>
          <cell r="V856">
            <v>491</v>
          </cell>
          <cell r="W856" t="str">
            <v>Mark Bingley</v>
          </cell>
          <cell r="X856" t="str">
            <v>Chevahn Hoad</v>
          </cell>
          <cell r="Y856" t="str">
            <v>Andrew Gill</v>
          </cell>
          <cell r="Z856" t="str">
            <v>Lotus Notes</v>
          </cell>
          <cell r="AD856">
            <v>0</v>
          </cell>
          <cell r="AF856">
            <v>0</v>
          </cell>
          <cell r="AG856">
            <v>1179</v>
          </cell>
        </row>
        <row r="857">
          <cell r="A857">
            <v>887</v>
          </cell>
          <cell r="B857" t="str">
            <v>SEASABS -  Ver 2.8_320152</v>
          </cell>
          <cell r="C857">
            <v>320152</v>
          </cell>
          <cell r="D857" t="str">
            <v>SEASABS</v>
          </cell>
          <cell r="E857" t="str">
            <v>SEASABS -  Ver 2.8</v>
          </cell>
          <cell r="F857" t="str">
            <v>Time Series Systems</v>
          </cell>
          <cell r="G857"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H857" t="str">
            <v>Corporate Infrastructure</v>
          </cell>
          <cell r="I857" t="str">
            <v>Collection Processing Infrastructure System</v>
          </cell>
          <cell r="J857" t="str">
            <v>10 to 100 Users</v>
          </cell>
          <cell r="K857" t="str">
            <v>Custom In House Developed</v>
          </cell>
          <cell r="L857" t="str">
            <v>In Production</v>
          </cell>
          <cell r="M857">
            <v>2.8</v>
          </cell>
          <cell r="N857">
            <v>34700</v>
          </cell>
          <cell r="P857">
            <v>39965</v>
          </cell>
          <cell r="Q857">
            <v>6</v>
          </cell>
          <cell r="R857" t="str">
            <v>Business Infrastructure Application</v>
          </cell>
          <cell r="S857" t="str">
            <v>High</v>
          </cell>
          <cell r="T857" t="str">
            <v>Methodology and Data Management Division</v>
          </cell>
          <cell r="U857" t="str">
            <v>Analytical Services.</v>
          </cell>
          <cell r="V857">
            <v>234</v>
          </cell>
          <cell r="W857" t="str">
            <v>Gerard Wildie</v>
          </cell>
          <cell r="X857" t="str">
            <v>Philip Carruthers</v>
          </cell>
          <cell r="Y857" t="str">
            <v>Gerard Wildie</v>
          </cell>
          <cell r="Z857" t="str">
            <v>PC</v>
          </cell>
          <cell r="AA857" t="str">
            <v>Windows</v>
          </cell>
          <cell r="AB857" t="str">
            <v>C/C++</v>
          </cell>
          <cell r="AC857" t="str">
            <v>Corporate Directory</v>
          </cell>
          <cell r="AD857">
            <v>2530197.4300000002</v>
          </cell>
          <cell r="AE857">
            <v>56381.885714285701</v>
          </cell>
          <cell r="AF857">
            <v>600887.07999999996</v>
          </cell>
          <cell r="AG857">
            <v>887</v>
          </cell>
        </row>
        <row r="858">
          <cell r="A858">
            <v>233</v>
          </cell>
          <cell r="B858" t="str">
            <v>Seasabs -  Ver Seasabs V2.3 TSUpdate V2.3 Toolkit V1.3_320152</v>
          </cell>
          <cell r="C858">
            <v>320152</v>
          </cell>
          <cell r="D858" t="str">
            <v>Seasabs</v>
          </cell>
          <cell r="E858" t="str">
            <v>Seasabs -  Ver Seasabs V2.3 TSUpdate V2.3 Toolkit V1.3</v>
          </cell>
          <cell r="H858" t="str">
            <v>Corporate Infrastructure</v>
          </cell>
          <cell r="I858" t="str">
            <v>Collection Processing Infrastructure System</v>
          </cell>
          <cell r="K858" t="str">
            <v>Custom In House Developed</v>
          </cell>
          <cell r="L858" t="str">
            <v>De-commissioned</v>
          </cell>
          <cell r="M858" t="str">
            <v>Seasabs V2.3 TSUpdate V2.3 Toolkit V1.3</v>
          </cell>
          <cell r="N858">
            <v>34547</v>
          </cell>
          <cell r="P858">
            <v>35551</v>
          </cell>
          <cell r="Q858">
            <v>13</v>
          </cell>
          <cell r="R858" t="str">
            <v>Business Infrastructure Application</v>
          </cell>
          <cell r="T858" t="str">
            <v>Methodology Division</v>
          </cell>
          <cell r="U858" t="str">
            <v>Statistical Services</v>
          </cell>
          <cell r="V858">
            <v>234</v>
          </cell>
          <cell r="W858" t="str">
            <v>Bruce Green</v>
          </cell>
          <cell r="X858" t="str">
            <v>Mark Zhang</v>
          </cell>
          <cell r="Y858" t="str">
            <v>Peter Cox</v>
          </cell>
          <cell r="Z858" t="str">
            <v>PC</v>
          </cell>
          <cell r="AB858" t="str">
            <v>C/C++</v>
          </cell>
          <cell r="AG858">
            <v>233</v>
          </cell>
        </row>
        <row r="859">
          <cell r="A859">
            <v>461</v>
          </cell>
          <cell r="B859" t="str">
            <v>Secretariat Notes Systems_337741</v>
          </cell>
          <cell r="C859">
            <v>337741</v>
          </cell>
          <cell r="D859" t="str">
            <v>Secretariat Notes Systems</v>
          </cell>
          <cell r="E859" t="str">
            <v>Secretariat Notes Systems</v>
          </cell>
          <cell r="F859" t="str">
            <v>Other Corporate Services Systems</v>
          </cell>
          <cell r="G859" t="str">
            <v>Consultancies Legal Opinions for ABS see separate entries for   "ABS Annual Reports Maintenance"  "Policy and Legislation Form Database",   "P &amp; L Manual Development"</v>
          </cell>
          <cell r="H859" t="str">
            <v>Information</v>
          </cell>
          <cell r="I859" t="str">
            <v>Corporate</v>
          </cell>
          <cell r="J859" t="str">
            <v>10 to 100 Users</v>
          </cell>
          <cell r="K859" t="str">
            <v>Custom In House Developed</v>
          </cell>
          <cell r="L859" t="str">
            <v>De-commissioned</v>
          </cell>
          <cell r="N859">
            <v>35186</v>
          </cell>
          <cell r="O859">
            <v>39958</v>
          </cell>
          <cell r="P859">
            <v>37257</v>
          </cell>
          <cell r="Q859">
            <v>7</v>
          </cell>
          <cell r="R859" t="str">
            <v>Local Application</v>
          </cell>
          <cell r="S859" t="str">
            <v>Medium</v>
          </cell>
          <cell r="T859" t="str">
            <v>Corporate Services Division</v>
          </cell>
          <cell r="U859" t="str">
            <v>Office of the Statistician</v>
          </cell>
          <cell r="V859">
            <v>291</v>
          </cell>
          <cell r="W859" t="str">
            <v>Jeremy Michell</v>
          </cell>
          <cell r="X859" t="str">
            <v>Julie Evans</v>
          </cell>
          <cell r="Y859" t="str">
            <v>Jeremy Michell</v>
          </cell>
          <cell r="Z859" t="str">
            <v>Lotus Notes</v>
          </cell>
          <cell r="AB859" t="str">
            <v>LotusScript/LotusFormula</v>
          </cell>
          <cell r="AG859">
            <v>461</v>
          </cell>
        </row>
        <row r="860">
          <cell r="A860">
            <v>735</v>
          </cell>
          <cell r="B860" t="str">
            <v>Secure Deposit Box_337742</v>
          </cell>
          <cell r="C860">
            <v>337742</v>
          </cell>
          <cell r="D860" t="str">
            <v>Secure Deposit Box</v>
          </cell>
          <cell r="E860" t="str">
            <v>Secure Deposit Box</v>
          </cell>
          <cell r="F860" t="str">
            <v>Electronic Forms Handling</v>
          </cell>
          <cell r="G860"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H860" t="str">
            <v>Corporate Infrastructure</v>
          </cell>
          <cell r="I860" t="str">
            <v>Collection Processing Infrastructure System</v>
          </cell>
          <cell r="J860" t="str">
            <v>More than 100 Users</v>
          </cell>
          <cell r="K860" t="str">
            <v>Custom In House Developed</v>
          </cell>
          <cell r="L860" t="str">
            <v>In Production - Development Continuing</v>
          </cell>
          <cell r="N860">
            <v>37132</v>
          </cell>
          <cell r="P860">
            <v>39965</v>
          </cell>
          <cell r="Q860">
            <v>7</v>
          </cell>
          <cell r="R860" t="str">
            <v>Business Infrastructure Application</v>
          </cell>
          <cell r="S860" t="str">
            <v>MEI Category 2</v>
          </cell>
          <cell r="T860" t="str">
            <v>Chief Operating Officer</v>
          </cell>
          <cell r="U860" t="str">
            <v>Integrated Collection</v>
          </cell>
          <cell r="V860">
            <v>187</v>
          </cell>
          <cell r="W860" t="str">
            <v>Grant Spratt</v>
          </cell>
          <cell r="X860" t="str">
            <v>Manpreet Singh</v>
          </cell>
          <cell r="Y860" t="str">
            <v>Grant Spratt</v>
          </cell>
          <cell r="Z860" t="str">
            <v>Lotus Notes</v>
          </cell>
          <cell r="AA860" t="str">
            <v>Notes</v>
          </cell>
          <cell r="AC860" t="str">
            <v>Collection Management System (CMS)</v>
          </cell>
          <cell r="AD860">
            <v>170831.68</v>
          </cell>
          <cell r="AE860">
            <v>28179</v>
          </cell>
          <cell r="AF860">
            <v>119800.72</v>
          </cell>
          <cell r="AG860">
            <v>735</v>
          </cell>
        </row>
        <row r="861">
          <cell r="A861">
            <v>1216</v>
          </cell>
          <cell r="B861" t="str">
            <v>Secure WDB Subscription -  Ver 1.05_368752</v>
          </cell>
          <cell r="C861">
            <v>368752</v>
          </cell>
          <cell r="D861" t="str">
            <v>Secure WDB Subscription</v>
          </cell>
          <cell r="E861" t="str">
            <v>Secure WDB Subscription -  Ver 1.05</v>
          </cell>
          <cell r="F861" t="str">
            <v>Digital Assets/Library</v>
          </cell>
          <cell r="G861"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H861" t="str">
            <v>Information</v>
          </cell>
          <cell r="J861" t="str">
            <v>10 to 100 Users</v>
          </cell>
          <cell r="K861" t="str">
            <v>Custom In House Developed</v>
          </cell>
          <cell r="L861" t="str">
            <v>In Production - Development Continuing</v>
          </cell>
          <cell r="M861">
            <v>1.05</v>
          </cell>
          <cell r="N861">
            <v>39981</v>
          </cell>
          <cell r="P861">
            <v>40026</v>
          </cell>
          <cell r="Q861">
            <v>10</v>
          </cell>
          <cell r="R861" t="str">
            <v>Local Application</v>
          </cell>
          <cell r="S861" t="str">
            <v>Medium</v>
          </cell>
          <cell r="T861" t="str">
            <v>Technology Services Division</v>
          </cell>
          <cell r="U861" t="str">
            <v>Technology Infrastructure</v>
          </cell>
          <cell r="V861">
            <v>364</v>
          </cell>
          <cell r="X861" t="str">
            <v>Dale Chatwin</v>
          </cell>
          <cell r="Z861" t="str">
            <v>Lotus Notes</v>
          </cell>
          <cell r="AB861" t="str">
            <v>LotusScript/LotusFormula</v>
          </cell>
          <cell r="AD861">
            <v>0</v>
          </cell>
          <cell r="AF861">
            <v>0</v>
          </cell>
          <cell r="AG861">
            <v>1216</v>
          </cell>
        </row>
        <row r="862">
          <cell r="A862">
            <v>1046</v>
          </cell>
          <cell r="B862" t="str">
            <v>Security Access to ABS Sites -  Ver 1.06_357701</v>
          </cell>
          <cell r="C862">
            <v>357701</v>
          </cell>
          <cell r="D862" t="str">
            <v>Security Access to ABS Sites</v>
          </cell>
          <cell r="E862" t="str">
            <v>Security Access to ABS Sites -  Ver 1.06</v>
          </cell>
          <cell r="F862" t="str">
            <v>Security</v>
          </cell>
          <cell r="G862" t="str">
            <v>Enables staff to apply for different door group on their proximity ID Passes; full audit trail inside wdb; Directors and approvers properly prompted for approval and client kept informed during whole process. very transparent request system.</v>
          </cell>
          <cell r="H862" t="str">
            <v>Security</v>
          </cell>
          <cell r="J862" t="str">
            <v>Less than 10 Across Sites</v>
          </cell>
          <cell r="K862" t="str">
            <v>Custom In House Developed</v>
          </cell>
          <cell r="L862" t="str">
            <v>In Production</v>
          </cell>
          <cell r="M862">
            <v>1.06</v>
          </cell>
          <cell r="N862">
            <v>39141</v>
          </cell>
          <cell r="P862">
            <v>39965</v>
          </cell>
          <cell r="Q862">
            <v>4</v>
          </cell>
          <cell r="R862" t="str">
            <v>Local Application</v>
          </cell>
          <cell r="S862" t="str">
            <v>High</v>
          </cell>
          <cell r="T862" t="str">
            <v>Technology Services Division</v>
          </cell>
          <cell r="U862" t="str">
            <v>Technology Strategy and Planning</v>
          </cell>
          <cell r="V862">
            <v>355</v>
          </cell>
          <cell r="W862" t="str">
            <v>Andrew Gill,Mark Bingley</v>
          </cell>
          <cell r="X862" t="str">
            <v>Debbie Watson</v>
          </cell>
          <cell r="Y862" t="str">
            <v>Andrew Gill</v>
          </cell>
          <cell r="Z862" t="str">
            <v>Lotus Notes</v>
          </cell>
          <cell r="AA862" t="str">
            <v>Lotus Notes</v>
          </cell>
          <cell r="AB862" t="str">
            <v>LotusScript/LotusFormula</v>
          </cell>
          <cell r="AD862">
            <v>21833</v>
          </cell>
          <cell r="AE862">
            <v>3348</v>
          </cell>
          <cell r="AF862">
            <v>15220.74</v>
          </cell>
          <cell r="AG862">
            <v>1046</v>
          </cell>
        </row>
        <row r="863">
          <cell r="A863">
            <v>407</v>
          </cell>
          <cell r="B863" t="str">
            <v>Security Clearances -  Ver 1.01_337970</v>
          </cell>
          <cell r="C863">
            <v>337970</v>
          </cell>
          <cell r="D863" t="str">
            <v>Security Clearances</v>
          </cell>
          <cell r="E863" t="str">
            <v>Security Clearances -  Ver 1.01</v>
          </cell>
          <cell r="F863" t="str">
            <v>Security</v>
          </cell>
          <cell r="G863" t="str">
            <v>Security Clearances Notes/Domino database. This application was known as "Sensitive Positions" before 2000-09-05 and the production database was titled "Sensitive Positions Lists".</v>
          </cell>
          <cell r="H863" t="str">
            <v>Security</v>
          </cell>
          <cell r="I863" t="str">
            <v>Systems - Business Systems for Internal Use</v>
          </cell>
          <cell r="J863" t="str">
            <v>10 to 100 Users</v>
          </cell>
          <cell r="K863" t="str">
            <v>Custom In House Developed</v>
          </cell>
          <cell r="L863" t="str">
            <v>De-commissioned</v>
          </cell>
          <cell r="M863">
            <v>1.01</v>
          </cell>
          <cell r="O863">
            <v>39958</v>
          </cell>
          <cell r="P863">
            <v>37257</v>
          </cell>
          <cell r="Q863">
            <v>7</v>
          </cell>
          <cell r="R863" t="str">
            <v>Local Application</v>
          </cell>
          <cell r="S863" t="str">
            <v>Medium</v>
          </cell>
          <cell r="T863" t="str">
            <v>Corporate Services Division</v>
          </cell>
          <cell r="U863" t="str">
            <v>Human Resources Branch</v>
          </cell>
          <cell r="V863">
            <v>416</v>
          </cell>
          <cell r="W863" t="str">
            <v>Paul Chubb</v>
          </cell>
          <cell r="X863" t="str">
            <v>Debbie Watson</v>
          </cell>
          <cell r="Y863" t="str">
            <v>Andrew Gill</v>
          </cell>
          <cell r="Z863" t="str">
            <v>Lotus Notes</v>
          </cell>
          <cell r="AG863">
            <v>407</v>
          </cell>
        </row>
        <row r="864">
          <cell r="A864">
            <v>592</v>
          </cell>
          <cell r="B864" t="str">
            <v>Security Incident Reporting System_337971</v>
          </cell>
          <cell r="C864">
            <v>337971</v>
          </cell>
          <cell r="D864" t="str">
            <v>Security Incident Reporting System</v>
          </cell>
          <cell r="E864" t="str">
            <v>Security Incident Reporting System</v>
          </cell>
          <cell r="G864"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H864" t="str">
            <v>Administration</v>
          </cell>
          <cell r="I864" t="str">
            <v>Systems - Business Systems for Internal Use</v>
          </cell>
          <cell r="J864" t="str">
            <v>More than 100 Users</v>
          </cell>
          <cell r="K864" t="str">
            <v>Custom In House Developed</v>
          </cell>
          <cell r="L864" t="str">
            <v>De-commissioned</v>
          </cell>
          <cell r="N864">
            <v>36861</v>
          </cell>
          <cell r="P864">
            <v>37257</v>
          </cell>
          <cell r="Q864">
            <v>7</v>
          </cell>
          <cell r="R864" t="str">
            <v>Local Application</v>
          </cell>
          <cell r="S864" t="str">
            <v>Low</v>
          </cell>
          <cell r="T864" t="str">
            <v>Technology Services Division</v>
          </cell>
          <cell r="U864" t="str">
            <v>Technology Strategy and Planning</v>
          </cell>
          <cell r="V864">
            <v>355</v>
          </cell>
          <cell r="W864" t="str">
            <v>Mark Bingley,Andrew Gill</v>
          </cell>
          <cell r="X864" t="str">
            <v>Debbie Watson</v>
          </cell>
          <cell r="Y864" t="str">
            <v>Andrew Gill</v>
          </cell>
          <cell r="Z864" t="str">
            <v>Lotus Notes</v>
          </cell>
          <cell r="AG864">
            <v>592</v>
          </cell>
        </row>
        <row r="865">
          <cell r="A865">
            <v>1194</v>
          </cell>
          <cell r="B865" t="str">
            <v>Security Incident Reporting System V2 -  Ver 2.06_366581</v>
          </cell>
          <cell r="C865">
            <v>366581</v>
          </cell>
          <cell r="D865" t="str">
            <v>Security Incident Reporting System V2</v>
          </cell>
          <cell r="E865" t="str">
            <v>Security Incident Reporting System V2 -  Ver 2.06</v>
          </cell>
          <cell r="F865" t="str">
            <v>Security</v>
          </cell>
          <cell r="G865"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H865" t="str">
            <v>Security</v>
          </cell>
          <cell r="J865" t="str">
            <v>Less than 10 at a Single Site</v>
          </cell>
          <cell r="K865" t="str">
            <v>Custom In House Developed</v>
          </cell>
          <cell r="L865" t="str">
            <v>In Production - Minimum Maintenance</v>
          </cell>
          <cell r="M865">
            <v>2.06</v>
          </cell>
          <cell r="P865">
            <v>39965</v>
          </cell>
          <cell r="Q865">
            <v>7</v>
          </cell>
          <cell r="R865" t="str">
            <v>Local Application</v>
          </cell>
          <cell r="S865" t="str">
            <v>Medium</v>
          </cell>
          <cell r="T865" t="str">
            <v>Technology Services Division</v>
          </cell>
          <cell r="U865" t="str">
            <v>Technology Strategy and Planning</v>
          </cell>
          <cell r="V865">
            <v>355</v>
          </cell>
          <cell r="W865" t="str">
            <v>Andrew Gill</v>
          </cell>
          <cell r="X865" t="str">
            <v>Debbie Watson</v>
          </cell>
          <cell r="Y865" t="str">
            <v>Andrew Gill</v>
          </cell>
          <cell r="Z865" t="str">
            <v>Lotus Notes</v>
          </cell>
          <cell r="AA865" t="str">
            <v>Lotus Notes</v>
          </cell>
          <cell r="AB865" t="str">
            <v>LotusScript/LotusFormula</v>
          </cell>
          <cell r="AD865">
            <v>81442</v>
          </cell>
          <cell r="AE865">
            <v>3348</v>
          </cell>
          <cell r="AF865">
            <v>55419.16</v>
          </cell>
          <cell r="AG865">
            <v>1194</v>
          </cell>
        </row>
        <row r="866">
          <cell r="A866">
            <v>1243</v>
          </cell>
          <cell r="B866" t="str">
            <v>Security Pass Access Request -  Ver 1.00_370436</v>
          </cell>
          <cell r="C866">
            <v>370436</v>
          </cell>
          <cell r="D866" t="str">
            <v>Security Pass Access Request</v>
          </cell>
          <cell r="E866" t="str">
            <v>Security Pass Access Request -  Ver 1.00</v>
          </cell>
          <cell r="G866" t="str">
            <v>Used to manage temporary security passes.</v>
          </cell>
          <cell r="H866" t="str">
            <v>Security</v>
          </cell>
          <cell r="J866" t="str">
            <v>Less than 10 at a Single Site</v>
          </cell>
          <cell r="K866" t="str">
            <v>Custom In House Developed</v>
          </cell>
          <cell r="L866" t="str">
            <v>Under Development</v>
          </cell>
          <cell r="M866">
            <v>1</v>
          </cell>
          <cell r="P866">
            <v>40148</v>
          </cell>
          <cell r="Q866">
            <v>7</v>
          </cell>
          <cell r="R866" t="str">
            <v>Local Application</v>
          </cell>
          <cell r="S866" t="str">
            <v>Medium</v>
          </cell>
          <cell r="T866" t="str">
            <v>Chief Operating Officer</v>
          </cell>
          <cell r="U866" t="str">
            <v>Technology Strategy and Planning</v>
          </cell>
          <cell r="V866">
            <v>355</v>
          </cell>
          <cell r="W866" t="str">
            <v>Grant Spratt</v>
          </cell>
          <cell r="X866" t="str">
            <v>Peter Williams</v>
          </cell>
          <cell r="Y866" t="str">
            <v>David Waymouth</v>
          </cell>
          <cell r="Z866" t="str">
            <v>Lotus Notes</v>
          </cell>
          <cell r="AA866" t="str">
            <v>Lotus Notes</v>
          </cell>
          <cell r="AD866">
            <v>0</v>
          </cell>
          <cell r="AF866">
            <v>0</v>
          </cell>
          <cell r="AG866">
            <v>1243</v>
          </cell>
        </row>
        <row r="867">
          <cell r="A867">
            <v>526</v>
          </cell>
          <cell r="B867" t="str">
            <v>Security Pass System_337972</v>
          </cell>
          <cell r="C867">
            <v>337972</v>
          </cell>
          <cell r="D867" t="str">
            <v>Security Pass System</v>
          </cell>
          <cell r="E867" t="str">
            <v>Security Pass System</v>
          </cell>
          <cell r="F867" t="str">
            <v>Security</v>
          </cell>
          <cell r="G867" t="str">
            <v>Application to track the Security passes issued to staff and contractors etc.</v>
          </cell>
          <cell r="H867" t="str">
            <v>Security</v>
          </cell>
          <cell r="I867" t="str">
            <v>Systems - Business Systems for Internal Use</v>
          </cell>
          <cell r="J867" t="str">
            <v>10 to 100 Users</v>
          </cell>
          <cell r="K867" t="str">
            <v>Custom In House Developed</v>
          </cell>
          <cell r="L867" t="str">
            <v>In Production - Minimum Maintenance</v>
          </cell>
          <cell r="P867">
            <v>39965</v>
          </cell>
          <cell r="Q867">
            <v>3</v>
          </cell>
          <cell r="R867" t="str">
            <v>Local Application</v>
          </cell>
          <cell r="S867" t="str">
            <v>High</v>
          </cell>
          <cell r="T867" t="str">
            <v>Technology Services Division</v>
          </cell>
          <cell r="U867" t="str">
            <v>Technology Strategy and Planning</v>
          </cell>
          <cell r="V867">
            <v>355</v>
          </cell>
          <cell r="W867" t="str">
            <v>Paul Chubb</v>
          </cell>
          <cell r="X867" t="str">
            <v>Debbie Watson</v>
          </cell>
          <cell r="Y867" t="str">
            <v>Andrew Gill</v>
          </cell>
          <cell r="Z867" t="str">
            <v>Lotus Notes</v>
          </cell>
          <cell r="AA867" t="str">
            <v>Lotus Notes</v>
          </cell>
          <cell r="AB867" t="str">
            <v>LotusScript/LotusFormula</v>
          </cell>
          <cell r="AD867">
            <v>86765.53</v>
          </cell>
          <cell r="AE867">
            <v>837</v>
          </cell>
          <cell r="AF867">
            <v>4611.91</v>
          </cell>
          <cell r="AG867">
            <v>526</v>
          </cell>
        </row>
        <row r="868">
          <cell r="A868">
            <v>1220</v>
          </cell>
          <cell r="B868" t="str">
            <v>Security Plans DB_368822</v>
          </cell>
          <cell r="C868">
            <v>368822</v>
          </cell>
          <cell r="D868" t="str">
            <v>Security Plans DB</v>
          </cell>
          <cell r="E868" t="str">
            <v>Security Plans DB</v>
          </cell>
          <cell r="F868" t="str">
            <v>Security</v>
          </cell>
          <cell r="G868" t="str">
            <v>Central repository for Security Plans</v>
          </cell>
          <cell r="H868" t="str">
            <v>Security</v>
          </cell>
          <cell r="J868" t="str">
            <v>10 to 100 Users</v>
          </cell>
          <cell r="K868" t="str">
            <v>Custom In House Developed</v>
          </cell>
          <cell r="L868" t="str">
            <v>Under Development</v>
          </cell>
          <cell r="P868">
            <v>40057</v>
          </cell>
          <cell r="Q868">
            <v>15</v>
          </cell>
          <cell r="R868" t="str">
            <v>Local Application</v>
          </cell>
          <cell r="S868" t="str">
            <v>Medium</v>
          </cell>
          <cell r="T868" t="str">
            <v>Technology Services Division</v>
          </cell>
          <cell r="U868" t="str">
            <v>Technology Strategy and Planning</v>
          </cell>
          <cell r="V868">
            <v>355</v>
          </cell>
          <cell r="W868" t="str">
            <v>Andrew Gill</v>
          </cell>
          <cell r="X868" t="str">
            <v>Chris Soczynski</v>
          </cell>
          <cell r="Y868" t="str">
            <v>Andrew Gill</v>
          </cell>
          <cell r="Z868" t="str">
            <v>Lotus Notes</v>
          </cell>
          <cell r="AA868" t="str">
            <v>Lotus Notes</v>
          </cell>
          <cell r="AD868">
            <v>0</v>
          </cell>
          <cell r="AE868">
            <v>0</v>
          </cell>
          <cell r="AF868">
            <v>0</v>
          </cell>
          <cell r="AG868">
            <v>1220</v>
          </cell>
        </row>
        <row r="869">
          <cell r="A869">
            <v>1223</v>
          </cell>
          <cell r="B869" t="str">
            <v>Security Vetting System -  Ver 1.01_368921</v>
          </cell>
          <cell r="C869">
            <v>368921</v>
          </cell>
          <cell r="D869" t="str">
            <v>Security Vetting System</v>
          </cell>
          <cell r="E869" t="str">
            <v>Security Vetting System -  Ver 1.01</v>
          </cell>
          <cell r="F869" t="str">
            <v>Security</v>
          </cell>
          <cell r="G869" t="str">
            <v>The Security Vetting database is used to store all records of security clearances for ABS staff and contractors, in accordance with the Protective Security Manual. The db allows for an electronic signature from the delegate to approve a clearance.</v>
          </cell>
          <cell r="H869" t="str">
            <v>Security</v>
          </cell>
          <cell r="J869" t="str">
            <v>Less than 10 Across Sites</v>
          </cell>
          <cell r="K869" t="str">
            <v>Custom In House Developed</v>
          </cell>
          <cell r="L869" t="str">
            <v>In Production - Minimum Maintenance</v>
          </cell>
          <cell r="M869">
            <v>1.01</v>
          </cell>
          <cell r="N869">
            <v>38765</v>
          </cell>
          <cell r="P869">
            <v>40057</v>
          </cell>
          <cell r="Q869">
            <v>10</v>
          </cell>
          <cell r="R869" t="str">
            <v>Local Application</v>
          </cell>
          <cell r="S869" t="str">
            <v>High</v>
          </cell>
          <cell r="T869" t="str">
            <v>Technology Services Division</v>
          </cell>
          <cell r="U869" t="str">
            <v>Technology Strategy and Planning</v>
          </cell>
          <cell r="V869">
            <v>397</v>
          </cell>
          <cell r="W869" t="str">
            <v>Andrew Gill</v>
          </cell>
          <cell r="X869" t="str">
            <v>Debbie Watson</v>
          </cell>
          <cell r="Y869" t="str">
            <v>Andrew Gill</v>
          </cell>
          <cell r="Z869" t="str">
            <v>Lotus Notes</v>
          </cell>
          <cell r="AA869" t="str">
            <v>Lotus Notes</v>
          </cell>
          <cell r="AB869" t="str">
            <v>LotusScript/LotusFormula</v>
          </cell>
          <cell r="AD869">
            <v>1674</v>
          </cell>
          <cell r="AE869">
            <v>0</v>
          </cell>
          <cell r="AF869">
            <v>1645.14</v>
          </cell>
          <cell r="AG869">
            <v>1223</v>
          </cell>
        </row>
        <row r="870">
          <cell r="A870">
            <v>164</v>
          </cell>
          <cell r="B870" t="str">
            <v>Service Industries Surveys NPC Support_320119</v>
          </cell>
          <cell r="C870">
            <v>320119</v>
          </cell>
          <cell r="D870" t="str">
            <v>Service Industries Surveys NPC Support</v>
          </cell>
          <cell r="E870" t="str">
            <v>Service Industries Surveys NPC Support</v>
          </cell>
          <cell r="F870" t="str">
            <v>Annual Integrated Collection</v>
          </cell>
          <cell r="G870" t="str">
            <v>This application covers support for Management Unit surveys of service industries where different industries are surveyed each year. The support is required across the various surveys with systems being versions of earlier ones.</v>
          </cell>
          <cell r="H870" t="str">
            <v>Statistical</v>
          </cell>
          <cell r="I870" t="str">
            <v>Collection Processing System</v>
          </cell>
          <cell r="J870" t="str">
            <v>10 to 100 Users</v>
          </cell>
          <cell r="K870" t="str">
            <v>Custom In House Developed</v>
          </cell>
          <cell r="L870" t="str">
            <v>In Production - Development Continuing</v>
          </cell>
          <cell r="P870">
            <v>39965</v>
          </cell>
          <cell r="Q870">
            <v>5</v>
          </cell>
          <cell r="R870" t="str">
            <v>Local Application</v>
          </cell>
          <cell r="S870" t="str">
            <v>Medium</v>
          </cell>
          <cell r="T870" t="str">
            <v>Population Labour Industry and Environment Statistics Group</v>
          </cell>
          <cell r="U870" t="str">
            <v>Industry Statistics Branch</v>
          </cell>
          <cell r="V870">
            <v>127</v>
          </cell>
          <cell r="W870" t="str">
            <v>Chi Nguyen</v>
          </cell>
          <cell r="X870" t="str">
            <v>Paul Hirsch</v>
          </cell>
          <cell r="Y870" t="str">
            <v>Chi Nguyen</v>
          </cell>
          <cell r="Z870" t="str">
            <v>PC</v>
          </cell>
          <cell r="AA870" t="str">
            <v>Blaise,Lotus Notes,Other</v>
          </cell>
          <cell r="AB870" t="str">
            <v>SQL WINDOWS/Centura</v>
          </cell>
          <cell r="AC870" t="str">
            <v>Classification Management System (CLaMS)</v>
          </cell>
          <cell r="AD870">
            <v>1223796.8400000001</v>
          </cell>
          <cell r="AE870">
            <v>4589.1771428571401</v>
          </cell>
          <cell r="AF870">
            <v>686590.22</v>
          </cell>
          <cell r="AG870">
            <v>164</v>
          </cell>
        </row>
        <row r="871">
          <cell r="A871">
            <v>290</v>
          </cell>
          <cell r="B871" t="str">
            <v>Service Request System_337743</v>
          </cell>
          <cell r="C871">
            <v>337743</v>
          </cell>
          <cell r="D871" t="str">
            <v>Service Request System</v>
          </cell>
          <cell r="E871" t="str">
            <v>Service Request System</v>
          </cell>
          <cell r="F871" t="str">
            <v>TSD Business Systems</v>
          </cell>
          <cell r="G871" t="str">
            <v>A tracking system used to specify and monitor progress and costs of tasks raised for IT work for a particular application</v>
          </cell>
          <cell r="H871" t="str">
            <v>Administration</v>
          </cell>
          <cell r="I871" t="str">
            <v>Systems - Business Systems for Internal Use</v>
          </cell>
          <cell r="J871" t="str">
            <v>More than 100 Users</v>
          </cell>
          <cell r="K871" t="str">
            <v>Custom In House Developed</v>
          </cell>
          <cell r="L871" t="str">
            <v>In Production - Minimum Maintenance</v>
          </cell>
          <cell r="N871">
            <v>34182</v>
          </cell>
          <cell r="P871">
            <v>39965</v>
          </cell>
          <cell r="Q871">
            <v>4</v>
          </cell>
          <cell r="R871" t="str">
            <v>Business Infrastructure Application</v>
          </cell>
          <cell r="S871" t="str">
            <v>Medium</v>
          </cell>
          <cell r="T871" t="str">
            <v>Technology Services Division</v>
          </cell>
          <cell r="U871" t="str">
            <v>Technology Applications</v>
          </cell>
          <cell r="V871">
            <v>491</v>
          </cell>
          <cell r="W871" t="str">
            <v>Andrew Gill</v>
          </cell>
          <cell r="X871" t="str">
            <v>Andrew Gill</v>
          </cell>
          <cell r="Y871" t="str">
            <v>Andrew Gill</v>
          </cell>
          <cell r="Z871" t="str">
            <v>Lotus Notes</v>
          </cell>
          <cell r="AB871" t="str">
            <v>LotusScript/LotusFormula</v>
          </cell>
          <cell r="AD871">
            <v>10451</v>
          </cell>
          <cell r="AE871">
            <v>648</v>
          </cell>
          <cell r="AF871">
            <v>1076.3</v>
          </cell>
          <cell r="AG871">
            <v>290</v>
          </cell>
        </row>
        <row r="872">
          <cell r="A872">
            <v>409</v>
          </cell>
          <cell r="B872" t="str">
            <v>SES Performance Appraisals_337973</v>
          </cell>
          <cell r="C872">
            <v>337973</v>
          </cell>
          <cell r="D872" t="str">
            <v>SES Performance Appraisals</v>
          </cell>
          <cell r="E872" t="str">
            <v>SES Performance Appraisals</v>
          </cell>
          <cell r="F872" t="str">
            <v>HR Systems</v>
          </cell>
          <cell r="G872" t="str">
            <v>SES performance appraisal - Domino database catalogued as  (Subject: "SES Performance Appraisals"; Database: "Domain Catalog") This is the equivalent of the Performance Agreements DB for SES. It has a totally different design and is a much older system</v>
          </cell>
          <cell r="H872" t="str">
            <v>Administration</v>
          </cell>
          <cell r="I872" t="str">
            <v>Systems - Business Systems for Internal Use</v>
          </cell>
          <cell r="J872" t="str">
            <v>10 to 100 Users</v>
          </cell>
          <cell r="K872" t="str">
            <v>Custom In House Developed</v>
          </cell>
          <cell r="L872" t="str">
            <v>De-commissioned</v>
          </cell>
          <cell r="N872">
            <v>36319</v>
          </cell>
          <cell r="O872">
            <v>40074</v>
          </cell>
          <cell r="P872">
            <v>39965</v>
          </cell>
          <cell r="Q872">
            <v>7</v>
          </cell>
          <cell r="R872" t="str">
            <v>Local Application</v>
          </cell>
          <cell r="S872" t="str">
            <v>Medium</v>
          </cell>
          <cell r="T872" t="str">
            <v>Corporate Services Division</v>
          </cell>
          <cell r="U872" t="str">
            <v>Human Resources Branch</v>
          </cell>
          <cell r="V872">
            <v>401</v>
          </cell>
          <cell r="W872" t="str">
            <v>Erin Matson</v>
          </cell>
          <cell r="X872" t="str">
            <v>Eric Sadlowski</v>
          </cell>
          <cell r="Y872" t="str">
            <v>Erin Matson</v>
          </cell>
          <cell r="Z872" t="str">
            <v>Lotus Notes</v>
          </cell>
          <cell r="AG872">
            <v>409</v>
          </cell>
        </row>
        <row r="873">
          <cell r="A873">
            <v>815</v>
          </cell>
          <cell r="B873" t="str">
            <v>SFMP CATI Production -  Ver 2.1_337974</v>
          </cell>
          <cell r="C873">
            <v>337974</v>
          </cell>
          <cell r="D873" t="str">
            <v>SFMP CATI Production</v>
          </cell>
          <cell r="E873" t="str">
            <v>SFMP CATI Production -  Ver 2.1</v>
          </cell>
          <cell r="H873" t="str">
            <v>Statistical</v>
          </cell>
          <cell r="I873" t="str">
            <v>Collection Processing System</v>
          </cell>
          <cell r="K873" t="str">
            <v>Custom In House Developed</v>
          </cell>
          <cell r="L873" t="str">
            <v>De-commissioned</v>
          </cell>
          <cell r="M873">
            <v>2.1</v>
          </cell>
          <cell r="N873">
            <v>36997</v>
          </cell>
          <cell r="O873">
            <v>37622</v>
          </cell>
          <cell r="P873">
            <v>37257</v>
          </cell>
          <cell r="Q873">
            <v>1</v>
          </cell>
          <cell r="R873" t="str">
            <v>Local Application</v>
          </cell>
          <cell r="T873" t="str">
            <v>Economic Statistics Group</v>
          </cell>
          <cell r="U873" t="str">
            <v>Industry Statistics</v>
          </cell>
          <cell r="V873">
            <v>127</v>
          </cell>
          <cell r="W873" t="str">
            <v>Jeanette Cotterill</v>
          </cell>
          <cell r="X873" t="str">
            <v>Soula Macfarlane</v>
          </cell>
          <cell r="Y873" t="str">
            <v>Edwin Aplin</v>
          </cell>
          <cell r="Z873" t="str">
            <v>Lotus Notes</v>
          </cell>
          <cell r="AB873" t="str">
            <v>LotusScript/LotusFormula</v>
          </cell>
          <cell r="AG873">
            <v>815</v>
          </cell>
        </row>
        <row r="874">
          <cell r="A874">
            <v>1076</v>
          </cell>
          <cell r="B874" t="str">
            <v>Significance Editing Engine_357739</v>
          </cell>
          <cell r="C874">
            <v>357739</v>
          </cell>
          <cell r="D874" t="str">
            <v>Significance Editing Engine</v>
          </cell>
          <cell r="E874" t="str">
            <v>Significance Editing Engine</v>
          </cell>
          <cell r="F874" t="str">
            <v>Editing Facilities</v>
          </cell>
          <cell r="H874" t="str">
            <v>Statistical</v>
          </cell>
          <cell r="J874" t="str">
            <v>10 to 100 Users</v>
          </cell>
          <cell r="K874" t="str">
            <v>Custom In House Developed</v>
          </cell>
          <cell r="L874" t="str">
            <v>In Production - Development Continuing</v>
          </cell>
          <cell r="P874">
            <v>39965</v>
          </cell>
          <cell r="Q874">
            <v>15</v>
          </cell>
          <cell r="R874" t="str">
            <v>Business Infrastructure Application</v>
          </cell>
          <cell r="S874" t="str">
            <v>High</v>
          </cell>
          <cell r="T874" t="str">
            <v>Population Labour Industry and Environment Statistics Group</v>
          </cell>
          <cell r="U874" t="str">
            <v>Industry Statistics Branch</v>
          </cell>
          <cell r="V874">
            <v>134</v>
          </cell>
          <cell r="W874" t="str">
            <v>Mark Viney</v>
          </cell>
          <cell r="X874" t="str">
            <v>Lynne Bismire</v>
          </cell>
          <cell r="Y874" t="str">
            <v>Mark Viney</v>
          </cell>
          <cell r="Z874" t="str">
            <v>PC</v>
          </cell>
          <cell r="AB874" t="str">
            <v>SAS</v>
          </cell>
          <cell r="AD874">
            <v>163584.14000000001</v>
          </cell>
          <cell r="AE874">
            <v>2916</v>
          </cell>
          <cell r="AF874">
            <v>125462.39</v>
          </cell>
          <cell r="AG874">
            <v>1076</v>
          </cell>
        </row>
        <row r="875">
          <cell r="A875">
            <v>839</v>
          </cell>
          <cell r="B875" t="str">
            <v>Simple Mail Transfer Protocol DLL_337975</v>
          </cell>
          <cell r="C875">
            <v>337975</v>
          </cell>
          <cell r="D875" t="str">
            <v>Simple Mail Transfer Protocol DLL</v>
          </cell>
          <cell r="E875" t="str">
            <v>Simple Mail Transfer Protocol DLL</v>
          </cell>
          <cell r="F875" t="str">
            <v>...Catch Al</v>
          </cell>
          <cell r="G875" t="str">
            <v>A component implementing the SMTP protocol, enabling mail messages to be sent from programs. Richard Levingston was the service manager... No other ideas about the app... 15/05/09 - Mark Bingley  PIMS apparently uses this protocol</v>
          </cell>
          <cell r="H875" t="str">
            <v>Corporate Infrastructure</v>
          </cell>
          <cell r="I875" t="str">
            <v>Other - None of the above (specify purpose)</v>
          </cell>
          <cell r="J875" t="str">
            <v>10 to 100 Users</v>
          </cell>
          <cell r="K875" t="str">
            <v>Custom In House Developed</v>
          </cell>
          <cell r="L875" t="str">
            <v>In Production</v>
          </cell>
          <cell r="P875">
            <v>39965</v>
          </cell>
          <cell r="Q875">
            <v>3</v>
          </cell>
          <cell r="R875" t="str">
            <v>Local Application</v>
          </cell>
          <cell r="S875" t="str">
            <v>Low</v>
          </cell>
          <cell r="T875" t="str">
            <v>Chief Operating Officer</v>
          </cell>
          <cell r="U875" t="str">
            <v>Technology Applications</v>
          </cell>
          <cell r="V875">
            <v>491</v>
          </cell>
          <cell r="W875" t="str">
            <v>Andrew Gill</v>
          </cell>
          <cell r="X875" t="str">
            <v>Narasimha Bandi</v>
          </cell>
          <cell r="Y875" t="str">
            <v>Andrew Gill</v>
          </cell>
          <cell r="Z875" t="str">
            <v>PC</v>
          </cell>
          <cell r="AD875">
            <v>0</v>
          </cell>
          <cell r="AF875">
            <v>0</v>
          </cell>
          <cell r="AG875">
            <v>839</v>
          </cell>
        </row>
        <row r="876">
          <cell r="A876">
            <v>1282</v>
          </cell>
          <cell r="B876" t="str">
            <v>Single Image Repository_375198</v>
          </cell>
          <cell r="C876">
            <v>375198</v>
          </cell>
          <cell r="D876" t="str">
            <v>Single Image Repository</v>
          </cell>
          <cell r="E876" t="str">
            <v>Single Image Repository</v>
          </cell>
          <cell r="F876" t="str">
            <v>Data Collection</v>
          </cell>
          <cell r="H876" t="str">
            <v>Statistical</v>
          </cell>
          <cell r="J876" t="str">
            <v>More than 100 Users</v>
          </cell>
          <cell r="K876" t="str">
            <v>Custom In House Developed</v>
          </cell>
          <cell r="L876" t="str">
            <v>Under Development</v>
          </cell>
          <cell r="P876">
            <v>40452</v>
          </cell>
          <cell r="Q876">
            <v>10</v>
          </cell>
          <cell r="R876" t="str">
            <v>Local Application</v>
          </cell>
          <cell r="S876" t="str">
            <v>High</v>
          </cell>
          <cell r="T876" t="str">
            <v>Chief Operating Officer</v>
          </cell>
          <cell r="U876" t="str">
            <v>Integrated Collection</v>
          </cell>
          <cell r="V876">
            <v>181</v>
          </cell>
          <cell r="X876" t="str">
            <v>Manpreet Singh</v>
          </cell>
          <cell r="Z876" t="str">
            <v>Web Server stack - J-ABS/Thin Client</v>
          </cell>
          <cell r="AG876">
            <v>1282</v>
          </cell>
        </row>
        <row r="877">
          <cell r="A877">
            <v>422</v>
          </cell>
          <cell r="B877" t="str">
            <v>SIS - Allied Medical_</v>
          </cell>
          <cell r="D877" t="str">
            <v>SIS - Allied Medical</v>
          </cell>
          <cell r="E877" t="str">
            <v>SIS - Allied Medical</v>
          </cell>
          <cell r="I877" t="str">
            <v>Collection Processing System</v>
          </cell>
          <cell r="K877" t="str">
            <v>Custom In House Developed</v>
          </cell>
          <cell r="L877" t="str">
            <v>De-commissioned</v>
          </cell>
          <cell r="N877">
            <v>35704</v>
          </cell>
          <cell r="O877">
            <v>37104</v>
          </cell>
          <cell r="P877">
            <v>0</v>
          </cell>
          <cell r="T877" t="str">
            <v>** No Division/Group</v>
          </cell>
          <cell r="U877" t="str">
            <v>** No Branch</v>
          </cell>
          <cell r="W877" t="str">
            <v>Rob Edmondson</v>
          </cell>
          <cell r="X877" t="str">
            <v>David Waymouth</v>
          </cell>
          <cell r="Z877" t="str">
            <v>Mid-Range</v>
          </cell>
          <cell r="AG877">
            <v>422</v>
          </cell>
        </row>
        <row r="878">
          <cell r="A878">
            <v>802</v>
          </cell>
          <cell r="B878" t="str">
            <v>SIS 2001-2002 Client Contact DB -  Ver Ver 1.0_337976</v>
          </cell>
          <cell r="C878">
            <v>337976</v>
          </cell>
          <cell r="D878" t="str">
            <v>SIS 2001-2002 Client Contact DB</v>
          </cell>
          <cell r="E878" t="str">
            <v>SIS 2001-2002 Client Contact DB -  Ver Ver 1.0</v>
          </cell>
          <cell r="H878" t="str">
            <v>Statistical</v>
          </cell>
          <cell r="I878" t="str">
            <v>Collection Processing System</v>
          </cell>
          <cell r="K878" t="str">
            <v>Custom In House Developed</v>
          </cell>
          <cell r="L878" t="str">
            <v>De-commissioned</v>
          </cell>
          <cell r="M878" t="str">
            <v>Ver 1.0</v>
          </cell>
          <cell r="P878">
            <v>37257</v>
          </cell>
          <cell r="Q878">
            <v>10</v>
          </cell>
          <cell r="R878" t="str">
            <v>Local Application</v>
          </cell>
          <cell r="T878" t="str">
            <v>Economic Statistics Group</v>
          </cell>
          <cell r="U878" t="str">
            <v>Industry Statistics</v>
          </cell>
          <cell r="V878">
            <v>127</v>
          </cell>
          <cell r="W878" t="str">
            <v>Jeanette Cotterill</v>
          </cell>
          <cell r="X878" t="str">
            <v>Soula Macfarlane</v>
          </cell>
          <cell r="Y878" t="str">
            <v>David Miller</v>
          </cell>
          <cell r="Z878" t="str">
            <v>Lotus Notes</v>
          </cell>
          <cell r="AB878" t="str">
            <v>LotusScript/LotusFormula</v>
          </cell>
          <cell r="AG878">
            <v>802</v>
          </cell>
        </row>
        <row r="879">
          <cell r="A879">
            <v>394</v>
          </cell>
          <cell r="B879" t="str">
            <v>SIS 7_</v>
          </cell>
          <cell r="D879" t="str">
            <v>SIS 7</v>
          </cell>
          <cell r="E879" t="str">
            <v>SIS 7</v>
          </cell>
          <cell r="I879" t="str">
            <v>Collection Processing System</v>
          </cell>
          <cell r="K879" t="str">
            <v>Custom In House Developed</v>
          </cell>
          <cell r="L879" t="str">
            <v>De-commissioned</v>
          </cell>
          <cell r="N879">
            <v>35186.5</v>
          </cell>
          <cell r="O879">
            <v>37104</v>
          </cell>
          <cell r="P879">
            <v>0</v>
          </cell>
          <cell r="T879" t="str">
            <v>** No Division/Group</v>
          </cell>
          <cell r="U879" t="str">
            <v>** No Branch</v>
          </cell>
          <cell r="W879" t="str">
            <v>Rob Edmondson</v>
          </cell>
          <cell r="X879" t="str">
            <v>Soula Macfarlane</v>
          </cell>
          <cell r="Z879" t="str">
            <v>Mid-Range</v>
          </cell>
          <cell r="AG879">
            <v>394</v>
          </cell>
        </row>
        <row r="880">
          <cell r="A880">
            <v>393</v>
          </cell>
          <cell r="B880" t="str">
            <v>SIS 8_</v>
          </cell>
          <cell r="D880" t="str">
            <v>SIS 8</v>
          </cell>
          <cell r="E880" t="str">
            <v>SIS 8</v>
          </cell>
          <cell r="I880" t="str">
            <v>Collection Processing System</v>
          </cell>
          <cell r="K880" t="str">
            <v>Custom In House Developed</v>
          </cell>
          <cell r="L880" t="str">
            <v>De-commissioned</v>
          </cell>
          <cell r="N880">
            <v>35582.5</v>
          </cell>
          <cell r="O880">
            <v>37104</v>
          </cell>
          <cell r="P880">
            <v>0</v>
          </cell>
          <cell r="T880" t="str">
            <v>** No Division/Group</v>
          </cell>
          <cell r="U880" t="str">
            <v>** No Branch</v>
          </cell>
          <cell r="W880" t="str">
            <v>Rob Edmondson</v>
          </cell>
          <cell r="X880" t="str">
            <v>Soula Macfarlane</v>
          </cell>
          <cell r="Z880" t="str">
            <v>Mid-Range</v>
          </cell>
          <cell r="AG880">
            <v>393</v>
          </cell>
        </row>
        <row r="881">
          <cell r="A881">
            <v>395</v>
          </cell>
          <cell r="B881" t="str">
            <v>SIS 9_</v>
          </cell>
          <cell r="D881" t="str">
            <v>SIS 9</v>
          </cell>
          <cell r="E881" t="str">
            <v>SIS 9</v>
          </cell>
          <cell r="I881" t="str">
            <v>Collection Processing System</v>
          </cell>
          <cell r="K881" t="str">
            <v>Custom In House Developed</v>
          </cell>
          <cell r="L881" t="str">
            <v>De-commissioned</v>
          </cell>
          <cell r="N881">
            <v>35582.5</v>
          </cell>
          <cell r="O881">
            <v>37104</v>
          </cell>
          <cell r="P881">
            <v>0</v>
          </cell>
          <cell r="T881" t="str">
            <v>** No Division/Group</v>
          </cell>
          <cell r="U881" t="str">
            <v>** No Branch</v>
          </cell>
          <cell r="W881" t="str">
            <v>Rob Edmondson</v>
          </cell>
          <cell r="X881" t="str">
            <v>Soula Macfarlane</v>
          </cell>
          <cell r="Z881" t="str">
            <v>Mid-Range</v>
          </cell>
          <cell r="AG881">
            <v>395</v>
          </cell>
        </row>
        <row r="882">
          <cell r="A882">
            <v>701</v>
          </cell>
          <cell r="B882" t="str">
            <v>SIS Accommodation_337977</v>
          </cell>
          <cell r="C882">
            <v>337977</v>
          </cell>
          <cell r="D882" t="str">
            <v>SIS Accommodation</v>
          </cell>
          <cell r="E882" t="str">
            <v>SIS Accommodation</v>
          </cell>
          <cell r="H882" t="str">
            <v>Statistical</v>
          </cell>
          <cell r="I882" t="str">
            <v>Collection Processing System</v>
          </cell>
          <cell r="K882" t="str">
            <v>Custom In House Developed</v>
          </cell>
          <cell r="L882" t="str">
            <v>De-commissioned</v>
          </cell>
          <cell r="P882">
            <v>37257</v>
          </cell>
          <cell r="Q882">
            <v>10</v>
          </cell>
          <cell r="R882" t="str">
            <v>Local Application</v>
          </cell>
          <cell r="T882" t="str">
            <v>Economic Statistics Group</v>
          </cell>
          <cell r="U882" t="str">
            <v>Integration and New Economy</v>
          </cell>
          <cell r="V882">
            <v>422</v>
          </cell>
          <cell r="W882" t="str">
            <v>Rob Edmondson</v>
          </cell>
          <cell r="X882" t="str">
            <v>Don Jender</v>
          </cell>
          <cell r="Z882" t="str">
            <v>Mainframe</v>
          </cell>
          <cell r="AG882">
            <v>701</v>
          </cell>
        </row>
        <row r="883">
          <cell r="A883">
            <v>702</v>
          </cell>
          <cell r="B883" t="str">
            <v>SIS Cafes &amp; Restaurants -  Ver 1.0_337978</v>
          </cell>
          <cell r="C883">
            <v>337978</v>
          </cell>
          <cell r="D883" t="str">
            <v>SIS Cafes &amp; Restaurants</v>
          </cell>
          <cell r="E883" t="str">
            <v>SIS Cafes &amp; Restaurants -  Ver 1.0</v>
          </cell>
          <cell r="F883" t="str">
            <v>Annual Integrated Collection</v>
          </cell>
          <cell r="G883" t="str">
            <v>Cyclical Survey - Topic changes from year to year. This survey is run approximately every 3 years, but a survey on a topic is run yearly. Based on information identified during the Application Assessment process this application was decommissioned</v>
          </cell>
          <cell r="H883" t="str">
            <v>Statistical</v>
          </cell>
          <cell r="I883" t="str">
            <v>Collection Processing System</v>
          </cell>
          <cell r="J883" t="str">
            <v>External to the ABS</v>
          </cell>
          <cell r="K883" t="str">
            <v>Custom In House Developed</v>
          </cell>
          <cell r="L883" t="str">
            <v>De-commissioned</v>
          </cell>
          <cell r="M883">
            <v>1</v>
          </cell>
          <cell r="N883">
            <v>36342</v>
          </cell>
          <cell r="O883">
            <v>40238</v>
          </cell>
          <cell r="P883">
            <v>39965</v>
          </cell>
          <cell r="Q883">
            <v>5</v>
          </cell>
          <cell r="R883" t="str">
            <v>Local Application</v>
          </cell>
          <cell r="S883" t="str">
            <v>Medium</v>
          </cell>
          <cell r="T883" t="str">
            <v>Population Labour Industry and Environment Statistics Group</v>
          </cell>
          <cell r="U883" t="str">
            <v>Industry Statistics Branch</v>
          </cell>
          <cell r="V883">
            <v>191</v>
          </cell>
          <cell r="W883" t="str">
            <v>Edwin Aplin</v>
          </cell>
          <cell r="X883" t="str">
            <v>Craig Tingate</v>
          </cell>
          <cell r="Y883" t="str">
            <v>Lyn Little</v>
          </cell>
          <cell r="Z883" t="str">
            <v>Mid-Range</v>
          </cell>
          <cell r="AG883">
            <v>702</v>
          </cell>
        </row>
        <row r="884">
          <cell r="A884">
            <v>818</v>
          </cell>
          <cell r="B884" t="str">
            <v>SIS Documentation -  Ver 1.0_337979</v>
          </cell>
          <cell r="C884">
            <v>337979</v>
          </cell>
          <cell r="D884" t="str">
            <v>SIS Documentation</v>
          </cell>
          <cell r="E884" t="str">
            <v>SIS Documentation -  Ver 1.0</v>
          </cell>
          <cell r="F884" t="str">
            <v>Annual Integrated Collection</v>
          </cell>
          <cell r="G884"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H884" t="str">
            <v>Statistical</v>
          </cell>
          <cell r="I884" t="str">
            <v>Collection Processing System</v>
          </cell>
          <cell r="J884" t="str">
            <v>10 to 100 Users</v>
          </cell>
          <cell r="K884" t="str">
            <v>Custom In House Developed</v>
          </cell>
          <cell r="L884" t="str">
            <v>De-commissioned</v>
          </cell>
          <cell r="M884">
            <v>1</v>
          </cell>
          <cell r="N884">
            <v>36217</v>
          </cell>
          <cell r="O884">
            <v>40030</v>
          </cell>
          <cell r="P884">
            <v>39965</v>
          </cell>
          <cell r="Q884">
            <v>10</v>
          </cell>
          <cell r="R884" t="str">
            <v>Local Application</v>
          </cell>
          <cell r="S884" t="str">
            <v>Low</v>
          </cell>
          <cell r="T884" t="str">
            <v>Population Labour Industry and Environment Statistics Group</v>
          </cell>
          <cell r="U884" t="str">
            <v>Industry Statistics Branch</v>
          </cell>
          <cell r="V884">
            <v>127</v>
          </cell>
          <cell r="W884" t="str">
            <v>Jeanette Cotterill</v>
          </cell>
          <cell r="X884" t="str">
            <v>Soula Macfarlane</v>
          </cell>
          <cell r="Y884" t="str">
            <v>David Miller</v>
          </cell>
          <cell r="Z884" t="str">
            <v>Lotus Notes</v>
          </cell>
          <cell r="AB884" t="str">
            <v>LotusScript/LotusFormula</v>
          </cell>
          <cell r="AG884">
            <v>818</v>
          </cell>
        </row>
        <row r="885">
          <cell r="A885">
            <v>346</v>
          </cell>
          <cell r="B885" t="str">
            <v>SIS QLD_337980</v>
          </cell>
          <cell r="C885">
            <v>337980</v>
          </cell>
          <cell r="D885" t="str">
            <v>SIS QLD</v>
          </cell>
          <cell r="E885" t="str">
            <v>SIS QLD</v>
          </cell>
          <cell r="H885" t="str">
            <v>Statistical</v>
          </cell>
          <cell r="I885" t="str">
            <v>Collection Processing System</v>
          </cell>
          <cell r="K885" t="str">
            <v>Custom In House Developed</v>
          </cell>
          <cell r="L885" t="str">
            <v>De-commissioned</v>
          </cell>
          <cell r="O885">
            <v>39100</v>
          </cell>
          <cell r="P885">
            <v>37257</v>
          </cell>
          <cell r="Q885">
            <v>10</v>
          </cell>
          <cell r="R885" t="str">
            <v>Local Application</v>
          </cell>
          <cell r="S885" t="str">
            <v>Low</v>
          </cell>
          <cell r="T885" t="str">
            <v>Economic Statistics Group</v>
          </cell>
          <cell r="U885" t="str">
            <v>Industry and Environment Statistics</v>
          </cell>
          <cell r="V885">
            <v>127</v>
          </cell>
          <cell r="W885" t="str">
            <v>Rob Edmondson</v>
          </cell>
          <cell r="X885" t="str">
            <v>Sally Pritchard</v>
          </cell>
          <cell r="Z885" t="str">
            <v>PC</v>
          </cell>
          <cell r="AG885">
            <v>346</v>
          </cell>
        </row>
        <row r="886">
          <cell r="A886">
            <v>801</v>
          </cell>
          <cell r="B886" t="str">
            <v>SIS Sds Job Tracking 1997-98 -  Ver Version 1.0_337981</v>
          </cell>
          <cell r="C886">
            <v>337981</v>
          </cell>
          <cell r="D886" t="str">
            <v>SIS Sds Job Tracking 1997-98</v>
          </cell>
          <cell r="E886" t="str">
            <v>SIS Sds Job Tracking 1997-98 -  Ver Version 1.0</v>
          </cell>
          <cell r="G886" t="str">
            <v>To be able to electronically record details of all paying (or potentially paying) jobs that arrive in the Client Service Support Section.</v>
          </cell>
          <cell r="H886" t="str">
            <v>Information</v>
          </cell>
          <cell r="I886" t="str">
            <v>Systems - Business Systems for Internal Use</v>
          </cell>
          <cell r="J886" t="str">
            <v>10 to 100 Users</v>
          </cell>
          <cell r="K886" t="str">
            <v>Custom In House Developed</v>
          </cell>
          <cell r="L886" t="str">
            <v>De-commissioned</v>
          </cell>
          <cell r="M886" t="str">
            <v>Version 1.0</v>
          </cell>
          <cell r="N886">
            <v>35866</v>
          </cell>
          <cell r="P886">
            <v>37257</v>
          </cell>
          <cell r="Q886">
            <v>5</v>
          </cell>
          <cell r="R886" t="str">
            <v>Local Application</v>
          </cell>
          <cell r="S886" t="str">
            <v>Low</v>
          </cell>
          <cell r="T886" t="str">
            <v>Population Labour Industry and Environment Statistics Group</v>
          </cell>
          <cell r="U886" t="str">
            <v>Industry Statistics Branch</v>
          </cell>
          <cell r="V886">
            <v>127</v>
          </cell>
          <cell r="W886" t="str">
            <v>Jeanette Cotterill</v>
          </cell>
          <cell r="X886" t="str">
            <v>Soula Macfarlane</v>
          </cell>
          <cell r="Y886" t="str">
            <v>David Miller</v>
          </cell>
          <cell r="Z886" t="str">
            <v>Lotus Notes</v>
          </cell>
          <cell r="AB886" t="str">
            <v>LotusScript/LotusFormula</v>
          </cell>
          <cell r="AG886">
            <v>801</v>
          </cell>
        </row>
        <row r="887">
          <cell r="A887">
            <v>976</v>
          </cell>
          <cell r="B887" t="str">
            <v>Size Manager -  Ver 1_347584</v>
          </cell>
          <cell r="C887">
            <v>347584</v>
          </cell>
          <cell r="D887" t="str">
            <v>Size Manager</v>
          </cell>
          <cell r="E887" t="str">
            <v>Size Manager -  Ver 1</v>
          </cell>
          <cell r="F887" t="str">
            <v>...Catch Al</v>
          </cell>
          <cell r="G887"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H887" t="str">
            <v>Corporate Infrastructure</v>
          </cell>
          <cell r="J887" t="str">
            <v>Single User</v>
          </cell>
          <cell r="K887" t="str">
            <v>Custom In House Developed</v>
          </cell>
          <cell r="L887" t="str">
            <v>Under Development</v>
          </cell>
          <cell r="M887">
            <v>1</v>
          </cell>
          <cell r="P887">
            <v>39965</v>
          </cell>
          <cell r="Q887">
            <v>2</v>
          </cell>
          <cell r="R887" t="str">
            <v>Business Infrastructure Application</v>
          </cell>
          <cell r="S887" t="str">
            <v>Low</v>
          </cell>
          <cell r="T887" t="str">
            <v>Technology Services Division</v>
          </cell>
          <cell r="U887" t="str">
            <v>Technology Applications</v>
          </cell>
          <cell r="V887">
            <v>491</v>
          </cell>
          <cell r="Z887" t="str">
            <v>PC</v>
          </cell>
          <cell r="AB887" t="str">
            <v>C/C++</v>
          </cell>
          <cell r="AD887">
            <v>0</v>
          </cell>
          <cell r="AF887">
            <v>0</v>
          </cell>
          <cell r="AG887">
            <v>976</v>
          </cell>
        </row>
        <row r="888">
          <cell r="A888">
            <v>801</v>
          </cell>
          <cell r="B888" t="str">
            <v>SI&amp;TS 2001-2002 Work Recording DB -  Ver Version 1.0_337982</v>
          </cell>
          <cell r="C888">
            <v>337982</v>
          </cell>
          <cell r="D888" t="str">
            <v>SI&amp;TS 2001-2002 Work Recording DB</v>
          </cell>
          <cell r="E888" t="str">
            <v>SI&amp;TS 2001-2002 Work Recording DB -  Ver Version 1.0</v>
          </cell>
          <cell r="H888" t="str">
            <v>Administration</v>
          </cell>
          <cell r="I888" t="str">
            <v>Systems - Business Systems for Internal Use</v>
          </cell>
          <cell r="K888" t="str">
            <v>Custom In House Developed</v>
          </cell>
          <cell r="L888" t="str">
            <v>De-commissioned</v>
          </cell>
          <cell r="M888" t="str">
            <v>Version 1.0</v>
          </cell>
          <cell r="P888">
            <v>37257</v>
          </cell>
          <cell r="Q888">
            <v>5</v>
          </cell>
          <cell r="R888" t="str">
            <v>Local Application</v>
          </cell>
          <cell r="T888" t="str">
            <v>Economic Statistics Group</v>
          </cell>
          <cell r="U888" t="str">
            <v>Industry Statistics</v>
          </cell>
          <cell r="V888">
            <v>127</v>
          </cell>
          <cell r="W888" t="str">
            <v>Jeanette Cotterill</v>
          </cell>
          <cell r="X888" t="str">
            <v>Soula Macfarlane</v>
          </cell>
          <cell r="Y888" t="str">
            <v>David Miller</v>
          </cell>
          <cell r="Z888" t="str">
            <v>Lotus Notes</v>
          </cell>
          <cell r="AB888" t="str">
            <v>LotusScript/LotusFormula</v>
          </cell>
          <cell r="AG888">
            <v>801</v>
          </cell>
        </row>
        <row r="889">
          <cell r="A889">
            <v>780</v>
          </cell>
          <cell r="B889" t="str">
            <v>SI&amp;TS Call Scheduler_337983</v>
          </cell>
          <cell r="C889">
            <v>337983</v>
          </cell>
          <cell r="D889" t="str">
            <v>SI&amp;TS Call Scheduler</v>
          </cell>
          <cell r="E889" t="str">
            <v>SI&amp;TS Call Scheduler</v>
          </cell>
          <cell r="H889" t="str">
            <v>Statistical</v>
          </cell>
          <cell r="I889" t="str">
            <v>Collection Processing System</v>
          </cell>
          <cell r="K889" t="str">
            <v>Custom In House Developed</v>
          </cell>
          <cell r="L889" t="str">
            <v>De-commissioned</v>
          </cell>
          <cell r="N889">
            <v>37104</v>
          </cell>
          <cell r="O889">
            <v>37601</v>
          </cell>
          <cell r="P889">
            <v>37257</v>
          </cell>
          <cell r="Q889">
            <v>10</v>
          </cell>
          <cell r="R889" t="str">
            <v>Local Application</v>
          </cell>
          <cell r="T889" t="str">
            <v>Economic Statistics Group</v>
          </cell>
          <cell r="U889" t="str">
            <v>Industry Statistics</v>
          </cell>
          <cell r="V889">
            <v>127</v>
          </cell>
          <cell r="W889" t="str">
            <v>Jeanette Cotterill</v>
          </cell>
          <cell r="X889" t="str">
            <v>Soula Macfarlane</v>
          </cell>
          <cell r="Y889" t="str">
            <v>David Waymouth</v>
          </cell>
          <cell r="Z889" t="str">
            <v>Lotus Notes</v>
          </cell>
          <cell r="AB889" t="str">
            <v>LotusScript</v>
          </cell>
          <cell r="AG889">
            <v>780</v>
          </cell>
        </row>
        <row r="890">
          <cell r="A890">
            <v>1254</v>
          </cell>
          <cell r="B890" t="str">
            <v>SLA Estimation System (SLAEST) -  Ver 1_371677</v>
          </cell>
          <cell r="C890">
            <v>371677</v>
          </cell>
          <cell r="D890" t="str">
            <v>SLA Estimation System (SLAEST)</v>
          </cell>
          <cell r="E890" t="str">
            <v>SLA Estimation System (SLAEST) -  Ver 1</v>
          </cell>
          <cell r="F890" t="str">
            <v>Demography</v>
          </cell>
          <cell r="G890" t="str">
            <v>System to create population estimates</v>
          </cell>
          <cell r="H890" t="str">
            <v>Statistical</v>
          </cell>
          <cell r="J890" t="str">
            <v>Less than 10 at a Single Site</v>
          </cell>
          <cell r="K890" t="str">
            <v>Custom In House Developed</v>
          </cell>
          <cell r="L890" t="str">
            <v>In Production - Development Continuing</v>
          </cell>
          <cell r="M890">
            <v>1</v>
          </cell>
          <cell r="N890">
            <v>40522</v>
          </cell>
          <cell r="P890">
            <v>40238</v>
          </cell>
          <cell r="Q890">
            <v>7</v>
          </cell>
          <cell r="R890" t="str">
            <v>Local Application</v>
          </cell>
          <cell r="S890" t="str">
            <v>Medium</v>
          </cell>
          <cell r="T890" t="str">
            <v>Population Labour Industry and Environment Statistics Group</v>
          </cell>
          <cell r="U890" t="str">
            <v>Population Census</v>
          </cell>
          <cell r="V890">
            <v>211</v>
          </cell>
          <cell r="W890" t="str">
            <v>Mark Viney</v>
          </cell>
          <cell r="X890" t="str">
            <v>Tricia Dyson</v>
          </cell>
          <cell r="Y890" t="str">
            <v>Mark Viney</v>
          </cell>
          <cell r="Z890" t="str">
            <v>Midrange - Windows</v>
          </cell>
          <cell r="AA890" t="str">
            <v>SAS</v>
          </cell>
          <cell r="AB890" t="str">
            <v>SAS</v>
          </cell>
          <cell r="AG890">
            <v>1254</v>
          </cell>
        </row>
        <row r="891">
          <cell r="A891">
            <v>270</v>
          </cell>
          <cell r="B891" t="str">
            <v>Small Business Statistics_320216</v>
          </cell>
          <cell r="C891">
            <v>320216</v>
          </cell>
          <cell r="D891" t="str">
            <v>Small Business Statistics</v>
          </cell>
          <cell r="E891" t="str">
            <v>Small Business Statistics</v>
          </cell>
          <cell r="H891" t="str">
            <v>Statistical</v>
          </cell>
          <cell r="I891" t="str">
            <v>Collection Processing System</v>
          </cell>
          <cell r="K891" t="str">
            <v>Custom In House Developed</v>
          </cell>
          <cell r="L891" t="str">
            <v>De-commissioned</v>
          </cell>
          <cell r="O891">
            <v>37196</v>
          </cell>
          <cell r="P891">
            <v>35551</v>
          </cell>
          <cell r="Q891">
            <v>14</v>
          </cell>
          <cell r="W891" t="str">
            <v>Rob Edmondson</v>
          </cell>
          <cell r="X891" t="str">
            <v>Ross Upson</v>
          </cell>
          <cell r="Z891" t="str">
            <v>Mid-Range</v>
          </cell>
          <cell r="AG891">
            <v>270</v>
          </cell>
        </row>
        <row r="892">
          <cell r="A892">
            <v>460</v>
          </cell>
          <cell r="B892" t="str">
            <v>Social Club Notes Databases -  Ver 2.33_337984</v>
          </cell>
          <cell r="C892">
            <v>337984</v>
          </cell>
          <cell r="D892" t="str">
            <v>Social Club Notes Databases</v>
          </cell>
          <cell r="E892" t="str">
            <v>Social Club Notes Databases -  Ver 2.33</v>
          </cell>
          <cell r="F892" t="str">
            <v>TSD Client Services</v>
          </cell>
          <cell r="G892"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H892" t="str">
            <v>Information</v>
          </cell>
          <cell r="I892" t="str">
            <v>Systems - Business Systems for Internal Use</v>
          </cell>
          <cell r="J892" t="str">
            <v>More than 100 Users</v>
          </cell>
          <cell r="K892" t="str">
            <v>Custom In House Developed</v>
          </cell>
          <cell r="L892" t="str">
            <v>In Production - Minimum Maintenance</v>
          </cell>
          <cell r="M892">
            <v>2.33</v>
          </cell>
          <cell r="N892">
            <v>35370</v>
          </cell>
          <cell r="P892">
            <v>39965</v>
          </cell>
          <cell r="Q892">
            <v>7</v>
          </cell>
          <cell r="R892" t="str">
            <v>Local Application</v>
          </cell>
          <cell r="S892" t="str">
            <v>Low</v>
          </cell>
          <cell r="T892" t="str">
            <v>Technology Services Division</v>
          </cell>
          <cell r="U892" t="str">
            <v>Technology Applications</v>
          </cell>
          <cell r="V892">
            <v>491</v>
          </cell>
          <cell r="W892" t="str">
            <v>Andrew Gill</v>
          </cell>
          <cell r="X892" t="str">
            <v>Neville Morrison</v>
          </cell>
          <cell r="Y892" t="str">
            <v>Andrew Gill</v>
          </cell>
          <cell r="Z892" t="str">
            <v>Lotus Notes</v>
          </cell>
          <cell r="AA892" t="str">
            <v>Lotus Notes</v>
          </cell>
          <cell r="AB892" t="str">
            <v>LotusScript/LotusFormula</v>
          </cell>
          <cell r="AD892">
            <v>7105</v>
          </cell>
          <cell r="AE892">
            <v>837</v>
          </cell>
          <cell r="AF892">
            <v>5762.25</v>
          </cell>
          <cell r="AG892">
            <v>460</v>
          </cell>
        </row>
        <row r="893">
          <cell r="A893">
            <v>254</v>
          </cell>
          <cell r="B893" t="str">
            <v>Social Surveys Output System (SSOS)_338022</v>
          </cell>
          <cell r="C893">
            <v>338022</v>
          </cell>
          <cell r="D893" t="str">
            <v>Social Surveys Output System (SSOS)</v>
          </cell>
          <cell r="E893" t="str">
            <v>Social Surveys Output System (SSOS)</v>
          </cell>
          <cell r="H893" t="str">
            <v>Corporate Infrastructure</v>
          </cell>
          <cell r="I893" t="str">
            <v>Collection Processing Infrastructure System</v>
          </cell>
          <cell r="K893" t="str">
            <v>Custom In House Developed</v>
          </cell>
          <cell r="L893" t="str">
            <v>De-commissioned</v>
          </cell>
          <cell r="O893">
            <v>39082</v>
          </cell>
          <cell r="P893">
            <v>37257</v>
          </cell>
          <cell r="Q893">
            <v>10</v>
          </cell>
          <cell r="R893" t="str">
            <v>Local Application</v>
          </cell>
          <cell r="S893" t="str">
            <v>High</v>
          </cell>
          <cell r="T893" t="str">
            <v>Population Statistics Group</v>
          </cell>
          <cell r="U893" t="str">
            <v>Population Statistics Infrastructure</v>
          </cell>
          <cell r="V893">
            <v>441</v>
          </cell>
          <cell r="W893" t="str">
            <v>Rob Edmondson</v>
          </cell>
          <cell r="X893" t="str">
            <v>Dan Black</v>
          </cell>
          <cell r="Z893" t="str">
            <v>Mainframe</v>
          </cell>
          <cell r="AG893">
            <v>254</v>
          </cell>
        </row>
        <row r="894">
          <cell r="A894">
            <v>947</v>
          </cell>
          <cell r="B894" t="str">
            <v>SOCSPO Accounts -  Ver 1.1_346259</v>
          </cell>
          <cell r="C894">
            <v>346259</v>
          </cell>
          <cell r="D894" t="str">
            <v>SOCSPO Accounts</v>
          </cell>
          <cell r="E894" t="str">
            <v>SOCSPO Accounts -  Ver 1.1</v>
          </cell>
          <cell r="F894" t="str">
            <v>TSD Client Services</v>
          </cell>
          <cell r="G894" t="str">
            <v>Records accounting transactions and information for SOCSPO (could also be used for other Cash Accounting organisations such as social clubs).</v>
          </cell>
          <cell r="H894" t="str">
            <v>Corporate</v>
          </cell>
          <cell r="J894" t="str">
            <v>Less than 10 Across Sites</v>
          </cell>
          <cell r="K894" t="str">
            <v>Custom In House Developed</v>
          </cell>
          <cell r="L894" t="str">
            <v>In Production - Minimum Maintenance</v>
          </cell>
          <cell r="M894">
            <v>1.1000000000000001</v>
          </cell>
          <cell r="N894">
            <v>38184</v>
          </cell>
          <cell r="P894">
            <v>39965</v>
          </cell>
          <cell r="Q894">
            <v>7</v>
          </cell>
          <cell r="R894" t="str">
            <v>Local Application</v>
          </cell>
          <cell r="S894" t="str">
            <v>Low</v>
          </cell>
          <cell r="T894" t="str">
            <v>Corporate Services Division</v>
          </cell>
          <cell r="U894" t="str">
            <v>** No Branch</v>
          </cell>
          <cell r="V894">
            <v>971</v>
          </cell>
          <cell r="W894" t="str">
            <v>Andrew Gill</v>
          </cell>
          <cell r="X894" t="str">
            <v>Lisa Wardlaw-Kelly</v>
          </cell>
          <cell r="Y894" t="str">
            <v>Andrew Gill</v>
          </cell>
          <cell r="Z894" t="str">
            <v>Lotus Notes</v>
          </cell>
          <cell r="AB894" t="str">
            <v>LotusScript/LotusFormula</v>
          </cell>
          <cell r="AD894">
            <v>0</v>
          </cell>
          <cell r="AF894">
            <v>0</v>
          </cell>
          <cell r="AG894">
            <v>947</v>
          </cell>
        </row>
        <row r="895">
          <cell r="A895">
            <v>895</v>
          </cell>
          <cell r="B895" t="str">
            <v>SOCSPO Database -  Ver 3.0_341389</v>
          </cell>
          <cell r="C895">
            <v>341389</v>
          </cell>
          <cell r="D895" t="str">
            <v>SOCSPO Database</v>
          </cell>
          <cell r="E895" t="str">
            <v>SOCSPO Database -  Ver 3.0</v>
          </cell>
          <cell r="F895" t="str">
            <v>...Catch Al</v>
          </cell>
          <cell r="G895" t="str">
            <v>Database for providing information to staff about SOCSPO and perfomring SOCSPO adminsitration tasks such as fundraising, registration and staff surveys.</v>
          </cell>
          <cell r="H895" t="str">
            <v>Corporate</v>
          </cell>
          <cell r="J895" t="str">
            <v>More than 100 Users</v>
          </cell>
          <cell r="K895" t="str">
            <v>Custom In House Developed</v>
          </cell>
          <cell r="L895" t="str">
            <v>In Production</v>
          </cell>
          <cell r="M895">
            <v>3</v>
          </cell>
          <cell r="N895">
            <v>37257</v>
          </cell>
          <cell r="P895">
            <v>39965</v>
          </cell>
          <cell r="Q895">
            <v>7</v>
          </cell>
          <cell r="R895" t="str">
            <v>Local Application</v>
          </cell>
          <cell r="S895" t="str">
            <v>Low</v>
          </cell>
          <cell r="T895" t="str">
            <v>Corporate Services Division</v>
          </cell>
          <cell r="U895" t="str">
            <v>** No Branch</v>
          </cell>
          <cell r="V895">
            <v>971</v>
          </cell>
          <cell r="W895" t="str">
            <v>Andrew Gill</v>
          </cell>
          <cell r="X895" t="str">
            <v>Lisa Wardlaw-Kelly</v>
          </cell>
          <cell r="Y895" t="str">
            <v>Andrew Gill</v>
          </cell>
          <cell r="Z895" t="str">
            <v>Lotus Notes</v>
          </cell>
          <cell r="AB895" t="str">
            <v>LotusScript/LotusFormula</v>
          </cell>
          <cell r="AD895">
            <v>0</v>
          </cell>
          <cell r="AF895">
            <v>0</v>
          </cell>
          <cell r="AG895">
            <v>895</v>
          </cell>
        </row>
        <row r="896">
          <cell r="A896">
            <v>580</v>
          </cell>
          <cell r="B896" t="str">
            <v>Software Access Agreements -  Ver 1_338036</v>
          </cell>
          <cell r="C896">
            <v>338036</v>
          </cell>
          <cell r="D896" t="str">
            <v>Software Access Agreements</v>
          </cell>
          <cell r="E896" t="str">
            <v>Software Access Agreements -  Ver 1</v>
          </cell>
          <cell r="H896" t="str">
            <v>Administration</v>
          </cell>
          <cell r="I896" t="str">
            <v>Systems - Business Systems for Internal Use</v>
          </cell>
          <cell r="K896" t="str">
            <v>Custom In House Developed</v>
          </cell>
          <cell r="L896" t="str">
            <v>De-commissioned</v>
          </cell>
          <cell r="M896">
            <v>1</v>
          </cell>
          <cell r="N896">
            <v>36800</v>
          </cell>
          <cell r="P896">
            <v>37257</v>
          </cell>
          <cell r="Q896">
            <v>7</v>
          </cell>
          <cell r="R896" t="str">
            <v>Local Application</v>
          </cell>
          <cell r="S896" t="str">
            <v>Low</v>
          </cell>
          <cell r="T896" t="str">
            <v>Services Group</v>
          </cell>
          <cell r="U896" t="str">
            <v>Technology Infrastructure</v>
          </cell>
          <cell r="V896">
            <v>364</v>
          </cell>
          <cell r="W896" t="str">
            <v>Jeanette Cotterill</v>
          </cell>
          <cell r="X896" t="str">
            <v>Lane Masterton</v>
          </cell>
          <cell r="Y896" t="str">
            <v>Geoff Coggins</v>
          </cell>
          <cell r="Z896" t="str">
            <v>Lotus Notes</v>
          </cell>
          <cell r="AB896" t="str">
            <v>LotusScript/LotusFormula</v>
          </cell>
          <cell r="AG896">
            <v>580</v>
          </cell>
        </row>
        <row r="897">
          <cell r="A897">
            <v>1174</v>
          </cell>
          <cell r="B897" t="str">
            <v>Software Development Process (SDP) Navigator_365343</v>
          </cell>
          <cell r="C897">
            <v>365343</v>
          </cell>
          <cell r="D897" t="str">
            <v>Software Development Process (SDP) Navigator</v>
          </cell>
          <cell r="E897" t="str">
            <v>Software Development Process (SDP) Navigator</v>
          </cell>
          <cell r="F897" t="str">
            <v>TSD Business Systems</v>
          </cell>
          <cell r="G897" t="str">
            <v>Brings together information from various places to do with Software Development</v>
          </cell>
          <cell r="H897" t="str">
            <v>Information</v>
          </cell>
          <cell r="J897" t="str">
            <v>10 to 100 Users</v>
          </cell>
          <cell r="K897" t="str">
            <v>Custom In House Developed</v>
          </cell>
          <cell r="L897" t="str">
            <v>Under Development</v>
          </cell>
          <cell r="P897">
            <v>39965</v>
          </cell>
          <cell r="Q897">
            <v>6</v>
          </cell>
          <cell r="R897" t="str">
            <v>Local Application</v>
          </cell>
          <cell r="S897" t="str">
            <v>Low</v>
          </cell>
          <cell r="T897" t="str">
            <v>Technology Services Division</v>
          </cell>
          <cell r="U897" t="str">
            <v>Technology Applications</v>
          </cell>
          <cell r="V897">
            <v>491</v>
          </cell>
          <cell r="W897" t="str">
            <v>Andrew Gill</v>
          </cell>
          <cell r="X897" t="str">
            <v>Chevahn Hoad</v>
          </cell>
          <cell r="Y897" t="str">
            <v>Andrew Gill</v>
          </cell>
          <cell r="Z897" t="str">
            <v>Lotus Notes</v>
          </cell>
          <cell r="AA897" t="str">
            <v>Notes</v>
          </cell>
          <cell r="AB897" t="str">
            <v>LotusScript/LotusFormula</v>
          </cell>
          <cell r="AD897">
            <v>0</v>
          </cell>
          <cell r="AF897">
            <v>0</v>
          </cell>
          <cell r="AG897">
            <v>1174</v>
          </cell>
        </row>
        <row r="898">
          <cell r="A898">
            <v>310</v>
          </cell>
          <cell r="B898" t="str">
            <v>Software Distribution System (SDS) -  Ver 2.0_</v>
          </cell>
          <cell r="D898" t="str">
            <v>Software Distribution System (SDS)</v>
          </cell>
          <cell r="E898" t="str">
            <v>Software Distribution System (SDS) -  Ver 2.0</v>
          </cell>
          <cell r="I898" t="str">
            <v>Systems - Business Systems for Internal Use</v>
          </cell>
          <cell r="K898" t="str">
            <v>Custom In House Developed</v>
          </cell>
          <cell r="L898" t="str">
            <v>De-commissioned</v>
          </cell>
          <cell r="M898">
            <v>2</v>
          </cell>
          <cell r="N898">
            <v>34516.5</v>
          </cell>
          <cell r="O898">
            <v>35551</v>
          </cell>
          <cell r="P898">
            <v>0</v>
          </cell>
          <cell r="W898" t="str">
            <v>Jeanette Cotterill</v>
          </cell>
          <cell r="X898" t="str">
            <v>Geoff Coggins</v>
          </cell>
          <cell r="Y898" t="str">
            <v>Ann Hare</v>
          </cell>
          <cell r="Z898" t="str">
            <v>PC</v>
          </cell>
          <cell r="AB898" t="str">
            <v>Visual Basic</v>
          </cell>
          <cell r="AG898">
            <v>310</v>
          </cell>
        </row>
        <row r="899">
          <cell r="A899">
            <v>540</v>
          </cell>
          <cell r="B899" t="str">
            <v>Software Evaluation Requests_338023</v>
          </cell>
          <cell r="C899">
            <v>338023</v>
          </cell>
          <cell r="D899" t="str">
            <v>Software Evaluation Requests</v>
          </cell>
          <cell r="E899" t="str">
            <v>Software Evaluation Requests</v>
          </cell>
          <cell r="F899" t="str">
            <v>TSD Software Management</v>
          </cell>
          <cell r="G899" t="str">
            <v>2001.05.25</v>
          </cell>
          <cell r="H899" t="str">
            <v>Administration</v>
          </cell>
          <cell r="I899" t="str">
            <v>Systems - Business Systems for Internal Use</v>
          </cell>
          <cell r="J899" t="str">
            <v>More than 100 Users</v>
          </cell>
          <cell r="K899" t="str">
            <v>Custom In House Developed</v>
          </cell>
          <cell r="L899" t="str">
            <v>In Production</v>
          </cell>
          <cell r="N899">
            <v>35612.5</v>
          </cell>
          <cell r="P899">
            <v>39965</v>
          </cell>
          <cell r="Q899">
            <v>3</v>
          </cell>
          <cell r="R899" t="str">
            <v>Local Application</v>
          </cell>
          <cell r="S899" t="str">
            <v>Medium</v>
          </cell>
          <cell r="T899" t="str">
            <v>Chief Operating Officer</v>
          </cell>
          <cell r="U899" t="str">
            <v>Technology Infrastructure</v>
          </cell>
          <cell r="V899">
            <v>364</v>
          </cell>
          <cell r="W899" t="str">
            <v>Andrew Gill</v>
          </cell>
          <cell r="X899" t="str">
            <v>Narasimha Bandi</v>
          </cell>
          <cell r="Y899" t="str">
            <v>Andrew Gill</v>
          </cell>
          <cell r="Z899" t="str">
            <v>Lotus Notes</v>
          </cell>
          <cell r="AB899" t="str">
            <v>LotusScript/LotusFormula</v>
          </cell>
          <cell r="AD899">
            <v>6919</v>
          </cell>
          <cell r="AF899">
            <v>2943.1</v>
          </cell>
          <cell r="AG899">
            <v>540</v>
          </cell>
        </row>
        <row r="900">
          <cell r="A900">
            <v>850</v>
          </cell>
          <cell r="B900" t="str">
            <v>Software Management Portal_339289</v>
          </cell>
          <cell r="C900">
            <v>339289</v>
          </cell>
          <cell r="D900" t="str">
            <v>Software Management Portal</v>
          </cell>
          <cell r="E900" t="str">
            <v>Software Management Portal</v>
          </cell>
          <cell r="F900" t="str">
            <v>TSD Software Management</v>
          </cell>
          <cell r="G900" t="str">
            <v>The new Desktop@ABS front-end to various s/w mgmt information and workflow systems</v>
          </cell>
          <cell r="H900" t="str">
            <v>Administration</v>
          </cell>
          <cell r="I900" t="str">
            <v>Systems - Business Systems for Internal Use</v>
          </cell>
          <cell r="J900" t="str">
            <v>More than 100 Users</v>
          </cell>
          <cell r="K900" t="str">
            <v>Custom In House Developed</v>
          </cell>
          <cell r="L900" t="str">
            <v>In Production</v>
          </cell>
          <cell r="N900">
            <v>37501</v>
          </cell>
          <cell r="P900">
            <v>39965</v>
          </cell>
          <cell r="Q900">
            <v>2</v>
          </cell>
          <cell r="R900" t="str">
            <v>Local Application</v>
          </cell>
          <cell r="S900" t="str">
            <v>Medium</v>
          </cell>
          <cell r="T900" t="str">
            <v>Chief Operating Officer</v>
          </cell>
          <cell r="U900" t="str">
            <v>Technology Infrastructure</v>
          </cell>
          <cell r="V900">
            <v>364</v>
          </cell>
          <cell r="W900" t="str">
            <v>Andew Gill</v>
          </cell>
          <cell r="X900" t="str">
            <v>Narasimha Bandi</v>
          </cell>
          <cell r="Y900" t="str">
            <v>Andrew Gill</v>
          </cell>
          <cell r="Z900" t="str">
            <v>Lotus Notes</v>
          </cell>
          <cell r="AD900">
            <v>165353.04999999999</v>
          </cell>
          <cell r="AF900">
            <v>48037.05</v>
          </cell>
          <cell r="AG900">
            <v>850</v>
          </cell>
        </row>
        <row r="901">
          <cell r="A901">
            <v>906</v>
          </cell>
          <cell r="B901" t="str">
            <v>Software Packaging DB_343747</v>
          </cell>
          <cell r="C901">
            <v>343747</v>
          </cell>
          <cell r="D901" t="str">
            <v>Software Packaging DB</v>
          </cell>
          <cell r="E901" t="str">
            <v>Software Packaging DB</v>
          </cell>
          <cell r="F901" t="str">
            <v>TSD Software Management</v>
          </cell>
          <cell r="G901" t="str">
            <v>Management and workflow for Software Packaging tasks (as used by Software Management section)</v>
          </cell>
          <cell r="H901" t="str">
            <v>Administration</v>
          </cell>
          <cell r="J901" t="str">
            <v>More than 100 Users</v>
          </cell>
          <cell r="K901" t="str">
            <v>Custom In House Developed</v>
          </cell>
          <cell r="L901" t="str">
            <v>In Production - Minimum Maintenance</v>
          </cell>
          <cell r="N901">
            <v>37165</v>
          </cell>
          <cell r="P901">
            <v>39965</v>
          </cell>
          <cell r="Q901">
            <v>3</v>
          </cell>
          <cell r="R901" t="str">
            <v>Local Application</v>
          </cell>
          <cell r="S901" t="str">
            <v>Medium</v>
          </cell>
          <cell r="T901" t="str">
            <v>Chief Operating Officer</v>
          </cell>
          <cell r="U901" t="str">
            <v>Technology Infrastructure</v>
          </cell>
          <cell r="V901">
            <v>364</v>
          </cell>
          <cell r="W901" t="str">
            <v>Andrew Gill</v>
          </cell>
          <cell r="X901" t="str">
            <v>Narasimha Bandi</v>
          </cell>
          <cell r="Y901" t="str">
            <v>Andrew Gill</v>
          </cell>
          <cell r="Z901" t="str">
            <v>Lotus Notes</v>
          </cell>
          <cell r="AB901" t="str">
            <v>LotusScript/LotusFormula</v>
          </cell>
          <cell r="AD901">
            <v>0</v>
          </cell>
          <cell r="AF901">
            <v>0</v>
          </cell>
          <cell r="AG901">
            <v>906</v>
          </cell>
        </row>
        <row r="902">
          <cell r="A902">
            <v>76</v>
          </cell>
          <cell r="B902" t="str">
            <v>SOUW - Stocks of Unsold Wool_</v>
          </cell>
          <cell r="D902" t="str">
            <v>SOUW - Stocks of Unsold Wool</v>
          </cell>
          <cell r="E902" t="str">
            <v>SOUW - Stocks of Unsold Wool</v>
          </cell>
          <cell r="I902" t="str">
            <v>Collection Processing System</v>
          </cell>
          <cell r="K902" t="str">
            <v>Custom In House Developed</v>
          </cell>
          <cell r="L902" t="str">
            <v>De-commissioned</v>
          </cell>
          <cell r="N902">
            <v>18264.5</v>
          </cell>
          <cell r="P902">
            <v>0</v>
          </cell>
          <cell r="W902" t="str">
            <v>Rob Edmondson</v>
          </cell>
          <cell r="Z902" t="str">
            <v>Mainframe</v>
          </cell>
          <cell r="AG902">
            <v>76</v>
          </cell>
        </row>
        <row r="903">
          <cell r="A903">
            <v>703</v>
          </cell>
          <cell r="B903" t="str">
            <v>Spaceman - Banyan Disk Space Cost Recovery System -  Ver 2_</v>
          </cell>
          <cell r="D903" t="str">
            <v>Spaceman - Banyan Disk Space Cost Recovery System</v>
          </cell>
          <cell r="E903" t="str">
            <v>Spaceman - Banyan Disk Space Cost Recovery System -  Ver 2</v>
          </cell>
          <cell r="I903" t="str">
            <v>Systems - Business Systems for Internal Use</v>
          </cell>
          <cell r="K903" t="str">
            <v>Custom In House Developed</v>
          </cell>
          <cell r="L903" t="str">
            <v>De-commissioned</v>
          </cell>
          <cell r="M903">
            <v>2</v>
          </cell>
          <cell r="N903">
            <v>36708</v>
          </cell>
          <cell r="O903">
            <v>36892</v>
          </cell>
          <cell r="P903">
            <v>0</v>
          </cell>
          <cell r="W903" t="str">
            <v>Jeanette Cotterill</v>
          </cell>
          <cell r="X903" t="str">
            <v>Darryl Erbacher</v>
          </cell>
          <cell r="Z903" t="str">
            <v>PC</v>
          </cell>
          <cell r="AB903" t="str">
            <v>C/C++</v>
          </cell>
          <cell r="AG903">
            <v>703</v>
          </cell>
        </row>
        <row r="904">
          <cell r="A904">
            <v>260</v>
          </cell>
          <cell r="B904" t="str">
            <v>SPEED_320120</v>
          </cell>
          <cell r="C904">
            <v>320120</v>
          </cell>
          <cell r="D904" t="str">
            <v>SPEED</v>
          </cell>
          <cell r="E904" t="str">
            <v>SPEED</v>
          </cell>
          <cell r="F904" t="str">
            <v>SPEED</v>
          </cell>
          <cell r="G904" t="str">
            <v>Standard Processing Environment for Economic Data. System designed to handle a number of collections, Supplies a common user interface, and common data management facilites. Its intention is to facilitate systems and data integration.</v>
          </cell>
          <cell r="H904" t="str">
            <v>Corporate Infrastructure</v>
          </cell>
          <cell r="I904" t="str">
            <v>Collection Processing Infrastructure System</v>
          </cell>
          <cell r="J904" t="str">
            <v>More than 100 Users</v>
          </cell>
          <cell r="K904" t="str">
            <v>Custom In House Developed</v>
          </cell>
          <cell r="L904" t="str">
            <v>In Production - Minimum Maintenance</v>
          </cell>
          <cell r="P904">
            <v>39965</v>
          </cell>
          <cell r="Q904">
            <v>5</v>
          </cell>
          <cell r="R904" t="str">
            <v>Business Infrastructure Application</v>
          </cell>
          <cell r="S904" t="str">
            <v>High</v>
          </cell>
          <cell r="T904" t="str">
            <v>** No Division/Group</v>
          </cell>
          <cell r="U904" t="str">
            <v>** No Branch</v>
          </cell>
          <cell r="V904">
            <v>133</v>
          </cell>
          <cell r="W904" t="str">
            <v>Ken Smith</v>
          </cell>
          <cell r="X904" t="str">
            <v>Ben Mulder</v>
          </cell>
          <cell r="Y904" t="str">
            <v>Milan Sanovic</v>
          </cell>
          <cell r="Z904" t="str">
            <v>PC</v>
          </cell>
          <cell r="AA904" t="str">
            <v>Centura</v>
          </cell>
          <cell r="AB904" t="str">
            <v>SQL WINDOWS/Centura</v>
          </cell>
          <cell r="AC904" t="str">
            <v>Corporate Directory</v>
          </cell>
          <cell r="AD904">
            <v>6416819.1299999999</v>
          </cell>
          <cell r="AE904">
            <v>78750</v>
          </cell>
          <cell r="AF904">
            <v>1047694.91</v>
          </cell>
          <cell r="AG904">
            <v>260</v>
          </cell>
        </row>
        <row r="905">
          <cell r="A905">
            <v>544</v>
          </cell>
          <cell r="B905" t="str">
            <v>SPEED - Generalised Facilities_338066</v>
          </cell>
          <cell r="C905">
            <v>338066</v>
          </cell>
          <cell r="D905" t="str">
            <v>SPEED - Generalised Facilities</v>
          </cell>
          <cell r="E905" t="str">
            <v>SPEED - Generalised Facilities</v>
          </cell>
          <cell r="F905" t="str">
            <v>SPEED</v>
          </cell>
          <cell r="H905" t="str">
            <v>Corporate Infrastructure</v>
          </cell>
          <cell r="I905" t="str">
            <v>Collection Processing Infrastructure System</v>
          </cell>
          <cell r="J905" t="str">
            <v>10 to 100 Users</v>
          </cell>
          <cell r="K905" t="str">
            <v>Custom In House Developed</v>
          </cell>
          <cell r="L905" t="str">
            <v>In Production</v>
          </cell>
          <cell r="N905">
            <v>36342.5</v>
          </cell>
          <cell r="P905">
            <v>39965</v>
          </cell>
          <cell r="Q905">
            <v>5</v>
          </cell>
          <cell r="R905" t="str">
            <v>Business Infrastructure Application</v>
          </cell>
          <cell r="S905" t="str">
            <v>High</v>
          </cell>
          <cell r="T905" t="str">
            <v>Macroeconomics and Integration Group</v>
          </cell>
          <cell r="U905" t="str">
            <v>Integration and Innovation Statistics Branch</v>
          </cell>
          <cell r="V905">
            <v>534</v>
          </cell>
          <cell r="W905" t="str">
            <v>Rob Edmondson</v>
          </cell>
          <cell r="X905" t="str">
            <v>Stephen Wallace</v>
          </cell>
          <cell r="Y905" t="str">
            <v>Gerard Wildie</v>
          </cell>
          <cell r="Z905" t="str">
            <v>Mid-Range</v>
          </cell>
          <cell r="AB905" t="str">
            <v>SAS</v>
          </cell>
          <cell r="AD905">
            <v>318122</v>
          </cell>
          <cell r="AE905">
            <v>3384</v>
          </cell>
          <cell r="AF905">
            <v>1099.26</v>
          </cell>
          <cell r="AG905">
            <v>544</v>
          </cell>
        </row>
        <row r="906">
          <cell r="A906">
            <v>1137</v>
          </cell>
          <cell r="B906" t="str">
            <v>SSG Assistant -  Ver 1.0_365531</v>
          </cell>
          <cell r="C906">
            <v>365531</v>
          </cell>
          <cell r="D906" t="str">
            <v>SSG Assistant</v>
          </cell>
          <cell r="E906" t="str">
            <v>SSG Assistant -  Ver 1.0</v>
          </cell>
          <cell r="F906" t="str">
            <v>Social Statistics Business Systems</v>
          </cell>
          <cell r="G906" t="str">
            <v>Assistant for Social Statistics Group</v>
          </cell>
          <cell r="H906" t="str">
            <v>Information</v>
          </cell>
          <cell r="J906" t="str">
            <v>More than 100 Users</v>
          </cell>
          <cell r="K906" t="str">
            <v>Custom In House Developed</v>
          </cell>
          <cell r="L906" t="str">
            <v>In Production</v>
          </cell>
          <cell r="M906">
            <v>1</v>
          </cell>
          <cell r="N906">
            <v>39345</v>
          </cell>
          <cell r="P906">
            <v>39965</v>
          </cell>
          <cell r="Q906">
            <v>3</v>
          </cell>
          <cell r="R906" t="str">
            <v>Client Maintained Application</v>
          </cell>
          <cell r="S906" t="str">
            <v>Low</v>
          </cell>
          <cell r="T906" t="str">
            <v>Social Statistics Group</v>
          </cell>
          <cell r="U906" t="str">
            <v>** No Branch</v>
          </cell>
          <cell r="V906">
            <v>941</v>
          </cell>
          <cell r="W906" t="str">
            <v>Jeremy Michell</v>
          </cell>
          <cell r="X906" t="str">
            <v>Kae Paviour</v>
          </cell>
          <cell r="Y906" t="str">
            <v>Jeremy Michell</v>
          </cell>
          <cell r="Z906" t="str">
            <v>Lotus Notes</v>
          </cell>
          <cell r="AB906" t="str">
            <v>LotusScript/LotusFormula</v>
          </cell>
          <cell r="AD906">
            <v>0</v>
          </cell>
          <cell r="AF906">
            <v>0</v>
          </cell>
          <cell r="AG906">
            <v>1137</v>
          </cell>
        </row>
        <row r="907">
          <cell r="A907">
            <v>1135</v>
          </cell>
          <cell r="B907" t="str">
            <v>SSG Recognition &amp; Reward DB -  Ver 1.10_365532</v>
          </cell>
          <cell r="C907">
            <v>365532</v>
          </cell>
          <cell r="D907" t="str">
            <v>SSG Recognition &amp; Reward DB</v>
          </cell>
          <cell r="E907" t="str">
            <v>SSG Recognition &amp; Reward DB -  Ver 1.10</v>
          </cell>
          <cell r="F907" t="str">
            <v>Social Statistics Business Systems</v>
          </cell>
          <cell r="G907" t="str">
            <v>Notes workflow system that manages SSG R&amp;R nominations</v>
          </cell>
          <cell r="H907" t="str">
            <v>Administration</v>
          </cell>
          <cell r="J907" t="str">
            <v>Less than 10 at a Single Site</v>
          </cell>
          <cell r="K907" t="str">
            <v>Custom In House Developed</v>
          </cell>
          <cell r="L907" t="str">
            <v>In Production</v>
          </cell>
          <cell r="M907">
            <v>1.1000000000000001</v>
          </cell>
          <cell r="P907">
            <v>39965</v>
          </cell>
          <cell r="Q907">
            <v>3</v>
          </cell>
          <cell r="R907" t="str">
            <v>Local Application</v>
          </cell>
          <cell r="S907" t="str">
            <v>Low</v>
          </cell>
          <cell r="T907" t="str">
            <v>Social Statistics Group</v>
          </cell>
          <cell r="U907" t="str">
            <v>** No Branch</v>
          </cell>
          <cell r="V907">
            <v>94102</v>
          </cell>
          <cell r="W907" t="str">
            <v>Jeremy Michell</v>
          </cell>
          <cell r="X907" t="str">
            <v>Kae Paviour</v>
          </cell>
          <cell r="Y907" t="str">
            <v>Jeremy Michell</v>
          </cell>
          <cell r="Z907" t="str">
            <v>Lotus Notes</v>
          </cell>
          <cell r="AB907" t="str">
            <v>LotusScript/LotusFormula</v>
          </cell>
          <cell r="AD907">
            <v>0</v>
          </cell>
          <cell r="AF907">
            <v>0</v>
          </cell>
          <cell r="AG907">
            <v>1135</v>
          </cell>
        </row>
        <row r="908">
          <cell r="A908">
            <v>1118</v>
          </cell>
          <cell r="B908" t="str">
            <v>SSG Standard Blaise Modules_360640</v>
          </cell>
          <cell r="C908">
            <v>360640</v>
          </cell>
          <cell r="D908" t="str">
            <v>SSG Standard Blaise Modules</v>
          </cell>
          <cell r="E908" t="str">
            <v>SSG Standard Blaise Modules</v>
          </cell>
          <cell r="F908" t="str">
            <v>CAI Systems</v>
          </cell>
          <cell r="G908" t="str">
            <v>Blaise code for standard parts of instruments (e.g. Labour Force, Household form) or standard question modules (e.g. Language, Educational Attainment). These are reasonably complex and are reused in instruments for multiple cycles and/or surveys</v>
          </cell>
          <cell r="H908" t="str">
            <v>Statistical</v>
          </cell>
          <cell r="J908" t="str">
            <v>Less than 10 at a Single Site</v>
          </cell>
          <cell r="K908" t="str">
            <v>Custom In House Developed</v>
          </cell>
          <cell r="L908" t="str">
            <v>In Production - Minimum Maintenance</v>
          </cell>
          <cell r="N908">
            <v>34700</v>
          </cell>
          <cell r="P908">
            <v>39965</v>
          </cell>
          <cell r="Q908">
            <v>10</v>
          </cell>
          <cell r="R908" t="str">
            <v>Local Application</v>
          </cell>
          <cell r="S908" t="str">
            <v>Medium</v>
          </cell>
          <cell r="T908" t="str">
            <v>Social Statistics Group</v>
          </cell>
          <cell r="U908" t="str">
            <v>Social Conditions Statistics</v>
          </cell>
          <cell r="V908">
            <v>441</v>
          </cell>
          <cell r="W908" t="str">
            <v>Jeremy Michell</v>
          </cell>
          <cell r="X908" t="str">
            <v>Adrian Paviour</v>
          </cell>
          <cell r="Y908" t="str">
            <v>Mark Viney</v>
          </cell>
          <cell r="Z908" t="str">
            <v>PC</v>
          </cell>
          <cell r="AA908" t="str">
            <v>Blaise</v>
          </cell>
          <cell r="AB908" t="str">
            <v>Blaise</v>
          </cell>
          <cell r="AD908">
            <v>197223.3</v>
          </cell>
          <cell r="AF908">
            <v>117575.95</v>
          </cell>
          <cell r="AG908">
            <v>1118</v>
          </cell>
        </row>
        <row r="909">
          <cell r="A909">
            <v>704</v>
          </cell>
          <cell r="B909" t="str">
            <v>SSOS - System Programs_338024</v>
          </cell>
          <cell r="C909">
            <v>338024</v>
          </cell>
          <cell r="D909" t="str">
            <v>SSOS - System Programs</v>
          </cell>
          <cell r="E909" t="str">
            <v>SSOS - System Programs</v>
          </cell>
          <cell r="H909" t="str">
            <v>Corporate Infrastructure</v>
          </cell>
          <cell r="I909" t="str">
            <v>Collection Processing Infrastructure System</v>
          </cell>
          <cell r="K909" t="str">
            <v>Custom In House Developed</v>
          </cell>
          <cell r="L909" t="str">
            <v>De-commissioned</v>
          </cell>
          <cell r="P909">
            <v>37257</v>
          </cell>
          <cell r="Q909">
            <v>10</v>
          </cell>
          <cell r="R909" t="str">
            <v>Local Application</v>
          </cell>
          <cell r="T909" t="str">
            <v>Information Management Division</v>
          </cell>
          <cell r="U909" t="str">
            <v>Population Surveys</v>
          </cell>
          <cell r="V909">
            <v>441</v>
          </cell>
          <cell r="W909" t="str">
            <v>Rob Edmondson</v>
          </cell>
          <cell r="Z909" t="str">
            <v>Mainframe</v>
          </cell>
          <cell r="AB909" t="str">
            <v>JOL/JCL</v>
          </cell>
          <cell r="AG909">
            <v>704</v>
          </cell>
        </row>
        <row r="910">
          <cell r="A910">
            <v>608</v>
          </cell>
          <cell r="B910" t="str">
            <v>SST Monthly Charges_338025</v>
          </cell>
          <cell r="C910">
            <v>338025</v>
          </cell>
          <cell r="D910" t="str">
            <v>SST Monthly Charges</v>
          </cell>
          <cell r="E910" t="str">
            <v>SST Monthly Charges</v>
          </cell>
          <cell r="F910" t="str">
            <v>TSD IT Cost Recovery</v>
          </cell>
          <cell r="G910" t="str">
            <v>The Small Scale Technology Monthly Charges DB presents information on the costs of Desktop and related equipment</v>
          </cell>
          <cell r="H910" t="str">
            <v>Administration</v>
          </cell>
          <cell r="I910" t="str">
            <v>Financial</v>
          </cell>
          <cell r="J910" t="str">
            <v>Less than 10 Across Sites</v>
          </cell>
          <cell r="K910" t="str">
            <v>Custom In House Developed</v>
          </cell>
          <cell r="L910" t="str">
            <v>In Production</v>
          </cell>
          <cell r="N910">
            <v>35462.5</v>
          </cell>
          <cell r="P910">
            <v>39965</v>
          </cell>
          <cell r="Q910">
            <v>4</v>
          </cell>
          <cell r="R910" t="str">
            <v>Local Application</v>
          </cell>
          <cell r="S910" t="str">
            <v>Low</v>
          </cell>
          <cell r="T910" t="str">
            <v>Technology Services Division</v>
          </cell>
          <cell r="U910" t="str">
            <v>Technology Infrastructure</v>
          </cell>
          <cell r="V910">
            <v>351</v>
          </cell>
          <cell r="W910" t="str">
            <v>Mark Bingley</v>
          </cell>
          <cell r="X910" t="str">
            <v>Jenny Peisley</v>
          </cell>
          <cell r="Y910" t="str">
            <v>Andrew Gill</v>
          </cell>
          <cell r="Z910" t="str">
            <v>Lotus Notes</v>
          </cell>
          <cell r="AB910" t="str">
            <v>LotusScript/LotusFormula</v>
          </cell>
          <cell r="AD910">
            <v>0</v>
          </cell>
          <cell r="AF910">
            <v>0</v>
          </cell>
          <cell r="AG910">
            <v>608</v>
          </cell>
        </row>
        <row r="911">
          <cell r="A911">
            <v>337</v>
          </cell>
          <cell r="B911" t="str">
            <v>Staff Movements_338026</v>
          </cell>
          <cell r="C911">
            <v>338026</v>
          </cell>
          <cell r="D911" t="str">
            <v>Staff Movements</v>
          </cell>
          <cell r="E911" t="str">
            <v>Staff Movements</v>
          </cell>
          <cell r="H911" t="str">
            <v>Administration</v>
          </cell>
          <cell r="I911" t="str">
            <v>Systems - Business Systems for Internal Use</v>
          </cell>
          <cell r="K911" t="str">
            <v>Custom In House Developed</v>
          </cell>
          <cell r="L911" t="str">
            <v>De-commissioned</v>
          </cell>
          <cell r="N911">
            <v>35132.5</v>
          </cell>
          <cell r="P911">
            <v>37257</v>
          </cell>
          <cell r="Q911">
            <v>7</v>
          </cell>
          <cell r="R911" t="str">
            <v>Local Application</v>
          </cell>
          <cell r="S911" t="str">
            <v>Medium</v>
          </cell>
          <cell r="T911" t="str">
            <v>Corporate Services Division</v>
          </cell>
          <cell r="U911" t="str">
            <v>Human Resources Branch</v>
          </cell>
          <cell r="V911">
            <v>414</v>
          </cell>
          <cell r="W911" t="str">
            <v>Jeremy Michell</v>
          </cell>
          <cell r="X911" t="str">
            <v>Paul Shepley</v>
          </cell>
          <cell r="Y911" t="str">
            <v>Jeremy Michell</v>
          </cell>
          <cell r="Z911" t="str">
            <v>Lotus Notes</v>
          </cell>
          <cell r="AG911">
            <v>337</v>
          </cell>
        </row>
        <row r="912">
          <cell r="A912">
            <v>1191</v>
          </cell>
          <cell r="B912" t="str">
            <v>Staff Movements DB_366281</v>
          </cell>
          <cell r="C912">
            <v>366281</v>
          </cell>
          <cell r="D912" t="str">
            <v>Staff Movements DB</v>
          </cell>
          <cell r="E912" t="str">
            <v>Staff Movements DB</v>
          </cell>
          <cell r="F912" t="str">
            <v>HR Systems</v>
          </cell>
          <cell r="G912" t="str">
            <v>Loading Recruitment information and Recommendations, approvals and notifications re the temporary or permanent movement of staff within the ABS.</v>
          </cell>
          <cell r="H912" t="str">
            <v>Corporate</v>
          </cell>
          <cell r="J912" t="str">
            <v>More than 100 Users</v>
          </cell>
          <cell r="K912" t="str">
            <v>Custom In House Developed</v>
          </cell>
          <cell r="L912" t="str">
            <v>In Production - Development Continuing</v>
          </cell>
          <cell r="N912">
            <v>36123</v>
          </cell>
          <cell r="P912">
            <v>39965</v>
          </cell>
          <cell r="Q912">
            <v>7</v>
          </cell>
          <cell r="R912" t="str">
            <v>Local Application</v>
          </cell>
          <cell r="S912" t="str">
            <v>Medium</v>
          </cell>
          <cell r="T912" t="str">
            <v>Chief Operating Officer</v>
          </cell>
          <cell r="U912" t="str">
            <v>Financial Management</v>
          </cell>
          <cell r="V912">
            <v>412</v>
          </cell>
          <cell r="W912" t="str">
            <v>Erin Matson</v>
          </cell>
          <cell r="X912" t="str">
            <v>Eric Sadlowski</v>
          </cell>
          <cell r="Y912" t="str">
            <v>Erin Matson</v>
          </cell>
          <cell r="Z912" t="str">
            <v>Lotus Notes</v>
          </cell>
          <cell r="AD912">
            <v>94672.07</v>
          </cell>
          <cell r="AE912">
            <v>13662</v>
          </cell>
          <cell r="AF912">
            <v>74582.64</v>
          </cell>
          <cell r="AG912">
            <v>1191</v>
          </cell>
        </row>
        <row r="913">
          <cell r="A913">
            <v>1131</v>
          </cell>
          <cell r="B913" t="str">
            <v>Staff Relocations_360760</v>
          </cell>
          <cell r="C913">
            <v>360760</v>
          </cell>
          <cell r="D913" t="str">
            <v>Staff Relocations</v>
          </cell>
          <cell r="E913" t="str">
            <v>Staff Relocations</v>
          </cell>
          <cell r="F913" t="str">
            <v>HR Systems</v>
          </cell>
          <cell r="H913" t="str">
            <v>Administration</v>
          </cell>
          <cell r="J913" t="str">
            <v>10 to 100 Users</v>
          </cell>
          <cell r="K913" t="str">
            <v>Custom In House Developed</v>
          </cell>
          <cell r="L913" t="str">
            <v>In Production - Development Continuing</v>
          </cell>
          <cell r="N913">
            <v>39286</v>
          </cell>
          <cell r="P913">
            <v>39965</v>
          </cell>
          <cell r="Q913">
            <v>5</v>
          </cell>
          <cell r="R913" t="str">
            <v>Local Application</v>
          </cell>
          <cell r="S913" t="str">
            <v>Medium</v>
          </cell>
          <cell r="T913" t="str">
            <v>Chief Operating Officer</v>
          </cell>
          <cell r="U913" t="str">
            <v>Financial Management</v>
          </cell>
          <cell r="V913">
            <v>412</v>
          </cell>
          <cell r="W913" t="str">
            <v>Jeremy Michell,Andrew Gill</v>
          </cell>
          <cell r="X913" t="str">
            <v>Darren Butterick</v>
          </cell>
          <cell r="Y913" t="str">
            <v>Jeremy Michell</v>
          </cell>
          <cell r="Z913" t="str">
            <v>Lotus Notes</v>
          </cell>
          <cell r="AD913">
            <v>82068</v>
          </cell>
          <cell r="AF913">
            <v>59304.27</v>
          </cell>
          <cell r="AG913">
            <v>1131</v>
          </cell>
        </row>
        <row r="914">
          <cell r="A914">
            <v>1170</v>
          </cell>
          <cell r="B914" t="str">
            <v>Standard Transformation System_364781</v>
          </cell>
          <cell r="C914">
            <v>364781</v>
          </cell>
          <cell r="D914" t="str">
            <v>Standard Transformation System</v>
          </cell>
          <cell r="E914" t="str">
            <v>Standard Transformation System</v>
          </cell>
          <cell r="F914" t="str">
            <v>Electronic Forms Handling</v>
          </cell>
          <cell r="G914" t="str">
            <v>Standard transformation of admin data into the Secure Deposit Box</v>
          </cell>
          <cell r="H914" t="str">
            <v>Administration</v>
          </cell>
          <cell r="J914" t="str">
            <v>Less than 10 at a Single Site</v>
          </cell>
          <cell r="K914" t="str">
            <v>Custom In House Developed</v>
          </cell>
          <cell r="L914" t="str">
            <v>Under Development</v>
          </cell>
          <cell r="P914">
            <v>39965</v>
          </cell>
          <cell r="Q914">
            <v>5</v>
          </cell>
          <cell r="R914" t="str">
            <v>Local Application</v>
          </cell>
          <cell r="S914" t="str">
            <v>Medium</v>
          </cell>
          <cell r="T914" t="str">
            <v>Integrated Collection and Dissemination Services</v>
          </cell>
          <cell r="U914" t="str">
            <v>Integrated Collection</v>
          </cell>
          <cell r="V914">
            <v>186</v>
          </cell>
          <cell r="W914" t="str">
            <v>Helen Robson</v>
          </cell>
          <cell r="X914" t="str">
            <v>Rhodri Jones</v>
          </cell>
          <cell r="Y914" t="str">
            <v>Mark Viney</v>
          </cell>
          <cell r="Z914" t="str">
            <v>Lotus Notes</v>
          </cell>
          <cell r="AD914">
            <v>0</v>
          </cell>
          <cell r="AF914">
            <v>0</v>
          </cell>
          <cell r="AG914">
            <v>1170</v>
          </cell>
        </row>
        <row r="915">
          <cell r="A915">
            <v>567</v>
          </cell>
          <cell r="B915" t="str">
            <v>Statistical Benchmarks Communication Facility_338027</v>
          </cell>
          <cell r="C915">
            <v>338027</v>
          </cell>
          <cell r="D915" t="str">
            <v>Statistical Benchmarks Communication Facility</v>
          </cell>
          <cell r="E915" t="str">
            <v>Statistical Benchmarks Communication Facility</v>
          </cell>
          <cell r="F915" t="str">
            <v>Other Corporate Services Systems</v>
          </cell>
          <cell r="G915"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H915" t="str">
            <v>Statistical</v>
          </cell>
          <cell r="I915" t="str">
            <v>Other - None of the above (specify purpose)</v>
          </cell>
          <cell r="J915" t="str">
            <v>10 to 100 Users</v>
          </cell>
          <cell r="K915" t="str">
            <v>Custom In House Developed</v>
          </cell>
          <cell r="L915" t="str">
            <v>De-commissioned</v>
          </cell>
          <cell r="O915">
            <v>37935</v>
          </cell>
          <cell r="P915">
            <v>39965</v>
          </cell>
          <cell r="Q915">
            <v>7</v>
          </cell>
          <cell r="R915" t="str">
            <v>Local Application</v>
          </cell>
          <cell r="S915" t="str">
            <v>Medium</v>
          </cell>
          <cell r="T915" t="str">
            <v>Corporate Services Division</v>
          </cell>
          <cell r="U915" t="str">
            <v>Office of the Statistician</v>
          </cell>
          <cell r="V915">
            <v>292</v>
          </cell>
          <cell r="W915" t="str">
            <v>Erin Matson</v>
          </cell>
          <cell r="X915" t="str">
            <v>Eric Sadlowski</v>
          </cell>
          <cell r="Y915" t="str">
            <v>Erin Matson</v>
          </cell>
          <cell r="Z915" t="str">
            <v>Lotus Notes</v>
          </cell>
          <cell r="AB915" t="str">
            <v>LotusScript/LotusFormula</v>
          </cell>
          <cell r="AG915">
            <v>567</v>
          </cell>
        </row>
        <row r="916">
          <cell r="A916">
            <v>575</v>
          </cell>
          <cell r="B916" t="str">
            <v>Statistical Clearing House_320466</v>
          </cell>
          <cell r="C916">
            <v>320466</v>
          </cell>
          <cell r="D916" t="str">
            <v>Statistical Clearing House</v>
          </cell>
          <cell r="E916" t="str">
            <v>Statistical Clearing House</v>
          </cell>
          <cell r="F916" t="str">
            <v>Statistical Clearing House</v>
          </cell>
          <cell r="G91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H916" t="str">
            <v>Administration</v>
          </cell>
          <cell r="I916" t="str">
            <v>Systems - Business Systems for Internal Use</v>
          </cell>
          <cell r="J916" t="str">
            <v>External to the ABS</v>
          </cell>
          <cell r="K916" t="str">
            <v>Custom In House Developed</v>
          </cell>
          <cell r="L916" t="str">
            <v>In Production</v>
          </cell>
          <cell r="P916">
            <v>39965</v>
          </cell>
          <cell r="Q916">
            <v>7</v>
          </cell>
          <cell r="R916" t="str">
            <v>Local Application</v>
          </cell>
          <cell r="S916" t="str">
            <v>Medium</v>
          </cell>
          <cell r="T916" t="str">
            <v>Methodology and Data Management Division</v>
          </cell>
          <cell r="U916" t="str">
            <v>NSS Leadership</v>
          </cell>
          <cell r="V916">
            <v>161</v>
          </cell>
          <cell r="W916" t="str">
            <v>Gerard Wildie</v>
          </cell>
          <cell r="X916" t="str">
            <v>Marie Apostolou</v>
          </cell>
          <cell r="Y916" t="str">
            <v>Gerard Wildie</v>
          </cell>
          <cell r="Z916" t="str">
            <v>Lotus Notes</v>
          </cell>
          <cell r="AB916" t="str">
            <v>JavaScript</v>
          </cell>
          <cell r="AD916">
            <v>14454.71</v>
          </cell>
          <cell r="AF916">
            <v>7453.77</v>
          </cell>
          <cell r="AG916">
            <v>575</v>
          </cell>
        </row>
        <row r="917">
          <cell r="A917">
            <v>561</v>
          </cell>
          <cell r="B917" t="str">
            <v>Statistical Concepts Library_338028</v>
          </cell>
          <cell r="C917">
            <v>338028</v>
          </cell>
          <cell r="D917" t="str">
            <v>Statistical Concepts Library</v>
          </cell>
          <cell r="E917" t="str">
            <v>Statistical Concepts Library</v>
          </cell>
          <cell r="F917" t="str">
            <v>Standards (NEW)</v>
          </cell>
          <cell r="G917"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H917" t="str">
            <v>Statistical</v>
          </cell>
          <cell r="I917" t="str">
            <v>Other - None of the above (specify purpose)</v>
          </cell>
          <cell r="J917" t="str">
            <v>10 to 100 Users</v>
          </cell>
          <cell r="K917" t="str">
            <v>Custom In House Developed</v>
          </cell>
          <cell r="L917" t="str">
            <v>De-commissioned</v>
          </cell>
          <cell r="O917">
            <v>39986</v>
          </cell>
          <cell r="P917">
            <v>37257</v>
          </cell>
          <cell r="Q917">
            <v>7</v>
          </cell>
          <cell r="R917" t="str">
            <v>Local Application</v>
          </cell>
          <cell r="S917" t="str">
            <v>Low</v>
          </cell>
          <cell r="T917" t="str">
            <v>Methodology and Data Management Division</v>
          </cell>
          <cell r="U917" t="str">
            <v>Data Management and Classifications</v>
          </cell>
          <cell r="V917">
            <v>151</v>
          </cell>
          <cell r="W917" t="str">
            <v>Jeanette Cotterill</v>
          </cell>
          <cell r="X917" t="str">
            <v>Mike McGrath</v>
          </cell>
          <cell r="Y917" t="str">
            <v>Chi Nguyen</v>
          </cell>
          <cell r="Z917" t="str">
            <v>Lotus Notes</v>
          </cell>
          <cell r="AB917" t="str">
            <v>LotusScript/LotusFormula</v>
          </cell>
          <cell r="AG917">
            <v>561</v>
          </cell>
        </row>
        <row r="918">
          <cell r="A918">
            <v>1213</v>
          </cell>
          <cell r="B918" t="str">
            <v>Statistical Infrastructure_368541</v>
          </cell>
          <cell r="C918">
            <v>368541</v>
          </cell>
          <cell r="D918" t="str">
            <v>Statistical Infrastructure</v>
          </cell>
          <cell r="E918" t="str">
            <v>Statistical Infrastructure</v>
          </cell>
          <cell r="F918" t="str">
            <v>Corporate Data Capture</v>
          </cell>
          <cell r="G918" t="str">
            <v>Common platforms and services for next generation statistical applications</v>
          </cell>
          <cell r="H918" t="str">
            <v>Corporate Infrastructure</v>
          </cell>
          <cell r="J918" t="str">
            <v>More than 100 Users</v>
          </cell>
          <cell r="K918" t="str">
            <v>Custom In House Developed</v>
          </cell>
          <cell r="L918" t="str">
            <v>Under Development</v>
          </cell>
          <cell r="P918">
            <v>39995</v>
          </cell>
          <cell r="Q918">
            <v>10</v>
          </cell>
          <cell r="R918" t="str">
            <v>Business Infrastructure Application</v>
          </cell>
          <cell r="S918" t="str">
            <v>High</v>
          </cell>
          <cell r="T918" t="str">
            <v>Technology Services Division</v>
          </cell>
          <cell r="U918" t="str">
            <v>Technology Applications</v>
          </cell>
          <cell r="V918">
            <v>499</v>
          </cell>
          <cell r="Z918" t="str">
            <v>Midrange - Windows</v>
          </cell>
          <cell r="AD918">
            <v>0</v>
          </cell>
          <cell r="AE918">
            <v>0</v>
          </cell>
          <cell r="AF918">
            <v>0</v>
          </cell>
          <cell r="AG918">
            <v>1213</v>
          </cell>
        </row>
        <row r="919">
          <cell r="A919">
            <v>1279</v>
          </cell>
          <cell r="B919" t="str">
            <v>Statistical Workflow -  Ver 0.1_374616</v>
          </cell>
          <cell r="C919">
            <v>374616</v>
          </cell>
          <cell r="D919" t="str">
            <v>Statistical Workflow</v>
          </cell>
          <cell r="E919" t="str">
            <v>Statistical Workflow -  Ver 0.1</v>
          </cell>
          <cell r="F919" t="str">
            <v>BPMS</v>
          </cell>
          <cell r="H919" t="str">
            <v>Statistical</v>
          </cell>
          <cell r="J919" t="str">
            <v>More than 100 Users</v>
          </cell>
          <cell r="K919" t="str">
            <v>Custom In House Developed</v>
          </cell>
          <cell r="L919" t="str">
            <v>Under Development</v>
          </cell>
          <cell r="M919">
            <v>0.1</v>
          </cell>
          <cell r="P919">
            <v>40422</v>
          </cell>
          <cell r="Q919">
            <v>1</v>
          </cell>
          <cell r="R919" t="str">
            <v>Business Infrastructure Application</v>
          </cell>
          <cell r="S919" t="str">
            <v>High</v>
          </cell>
          <cell r="T919" t="str">
            <v>Areas working to Statistician</v>
          </cell>
          <cell r="U919" t="str">
            <v>Information Management Transformation Program</v>
          </cell>
          <cell r="V919">
            <v>14</v>
          </cell>
          <cell r="X919" t="str">
            <v>Chi Nguyen</v>
          </cell>
          <cell r="Z919" t="str">
            <v>Other</v>
          </cell>
          <cell r="AG919">
            <v>1279</v>
          </cell>
        </row>
        <row r="920">
          <cell r="A920">
            <v>601</v>
          </cell>
          <cell r="B920" t="str">
            <v>Statistician's Correspondence_338029</v>
          </cell>
          <cell r="C920">
            <v>338029</v>
          </cell>
          <cell r="D920" t="str">
            <v>Statistician's Correspondence</v>
          </cell>
          <cell r="E920" t="str">
            <v>Statistician's Correspondence</v>
          </cell>
          <cell r="F920" t="str">
            <v>Other Corporate Services Systems</v>
          </cell>
          <cell r="G920"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H920" t="str">
            <v>Information</v>
          </cell>
          <cell r="I920" t="str">
            <v>Corporate</v>
          </cell>
          <cell r="J920" t="str">
            <v>10 to 100 Users</v>
          </cell>
          <cell r="K920" t="str">
            <v>Custom In House Developed</v>
          </cell>
          <cell r="L920" t="str">
            <v>In Production</v>
          </cell>
          <cell r="N920">
            <v>37226</v>
          </cell>
          <cell r="P920">
            <v>39965</v>
          </cell>
          <cell r="Q920">
            <v>7</v>
          </cell>
          <cell r="R920" t="str">
            <v>Local Application</v>
          </cell>
          <cell r="S920" t="str">
            <v>Medium</v>
          </cell>
          <cell r="T920" t="str">
            <v>Areas working to Statistician</v>
          </cell>
          <cell r="U920" t="str">
            <v>Office of the Statistician</v>
          </cell>
          <cell r="V920">
            <v>291</v>
          </cell>
          <cell r="W920" t="str">
            <v>Ta-Csd Director</v>
          </cell>
          <cell r="X920" t="str">
            <v>Denise Carlton</v>
          </cell>
          <cell r="Y920" t="str">
            <v>Ta-Csd Director</v>
          </cell>
          <cell r="Z920" t="str">
            <v>Lotus Notes</v>
          </cell>
          <cell r="AB920" t="str">
            <v>LotusScript/LotusFormula</v>
          </cell>
          <cell r="AD920">
            <v>7131.02</v>
          </cell>
          <cell r="AE920">
            <v>15062.142857142901</v>
          </cell>
          <cell r="AF920">
            <v>3535.28</v>
          </cell>
          <cell r="AG920">
            <v>601</v>
          </cell>
        </row>
        <row r="921">
          <cell r="A921">
            <v>553</v>
          </cell>
          <cell r="B921" t="str">
            <v>Stores Ordering - Central Office_338030</v>
          </cell>
          <cell r="C921">
            <v>338030</v>
          </cell>
          <cell r="D921" t="str">
            <v>Stores Ordering - Central Office</v>
          </cell>
          <cell r="E921" t="str">
            <v>Stores Ordering - Central Office</v>
          </cell>
          <cell r="H921" t="str">
            <v>Administration</v>
          </cell>
          <cell r="I921" t="str">
            <v>Systems - Business Systems for Internal Use</v>
          </cell>
          <cell r="K921" t="str">
            <v>Custom In House Developed</v>
          </cell>
          <cell r="L921" t="str">
            <v>De-commissioned</v>
          </cell>
          <cell r="N921">
            <v>36678.5</v>
          </cell>
          <cell r="P921">
            <v>37257</v>
          </cell>
          <cell r="Q921">
            <v>7</v>
          </cell>
          <cell r="W921" t="str">
            <v>Jeanette Cotterill</v>
          </cell>
          <cell r="X921" t="str">
            <v>Zdiz Hebda</v>
          </cell>
          <cell r="Y921" t="str">
            <v>Ann Hare</v>
          </cell>
          <cell r="Z921" t="str">
            <v>Lotus Notes</v>
          </cell>
          <cell r="AG921">
            <v>553</v>
          </cell>
        </row>
        <row r="922">
          <cell r="A922">
            <v>1162</v>
          </cell>
          <cell r="B922" t="str">
            <v>STSS Address Coder -  Ver 1.0_364561</v>
          </cell>
          <cell r="C922">
            <v>364561</v>
          </cell>
          <cell r="D922" t="str">
            <v>STSS Address Coder</v>
          </cell>
          <cell r="E922" t="str">
            <v>STSS Address Coder -  Ver 1.0</v>
          </cell>
          <cell r="F922" t="str">
            <v>Computer Assisted Coding</v>
          </cell>
          <cell r="G922" t="str">
            <v>A standard interface to support the clerical coding of addresses unable to be coded to SLA and meshblock by the corporate coding tool addresscoder@abs</v>
          </cell>
          <cell r="H922" t="str">
            <v>Statistical</v>
          </cell>
          <cell r="J922" t="str">
            <v>Less than 10 at a Single Site</v>
          </cell>
          <cell r="K922" t="str">
            <v>Custom In House Developed</v>
          </cell>
          <cell r="L922" t="str">
            <v>Under Development</v>
          </cell>
          <cell r="M922">
            <v>1</v>
          </cell>
          <cell r="P922">
            <v>39965</v>
          </cell>
          <cell r="Q922">
            <v>10</v>
          </cell>
          <cell r="R922" t="str">
            <v>Local Application</v>
          </cell>
          <cell r="S922" t="str">
            <v>Low</v>
          </cell>
          <cell r="T922" t="str">
            <v>** No Division/Group</v>
          </cell>
          <cell r="U922" t="str">
            <v>** No Branch</v>
          </cell>
          <cell r="V922">
            <v>811</v>
          </cell>
          <cell r="W922" t="str">
            <v>Paul Nicholls</v>
          </cell>
          <cell r="X922" t="str">
            <v>Kris Misztal</v>
          </cell>
          <cell r="Y922" t="str">
            <v>Paul Nicholls</v>
          </cell>
          <cell r="Z922" t="str">
            <v>Lotus Notes</v>
          </cell>
          <cell r="AA922" t="str">
            <v>Notes</v>
          </cell>
          <cell r="AD922">
            <v>15446</v>
          </cell>
          <cell r="AF922">
            <v>12987.53</v>
          </cell>
          <cell r="AG922">
            <v>1162</v>
          </cell>
        </row>
        <row r="923">
          <cell r="A923">
            <v>977</v>
          </cell>
          <cell r="B923" t="str">
            <v>Study Support_347585</v>
          </cell>
          <cell r="C923">
            <v>347585</v>
          </cell>
          <cell r="D923" t="str">
            <v>Study Support</v>
          </cell>
          <cell r="E923" t="str">
            <v>Study Support</v>
          </cell>
          <cell r="F923" t="str">
            <v>HR Systems</v>
          </cell>
          <cell r="G923" t="str">
            <v>A Notes database to provide and support an electronic workflow to the ABS Study Support process.</v>
          </cell>
          <cell r="H923" t="str">
            <v>Administration</v>
          </cell>
          <cell r="J923" t="str">
            <v>More than 100 Users</v>
          </cell>
          <cell r="K923" t="str">
            <v>Custom In House Developed</v>
          </cell>
          <cell r="L923" t="str">
            <v>In Production - Development Continuing</v>
          </cell>
          <cell r="N923">
            <v>38740</v>
          </cell>
          <cell r="P923">
            <v>39965</v>
          </cell>
          <cell r="Q923">
            <v>7</v>
          </cell>
          <cell r="R923" t="str">
            <v>Local Application</v>
          </cell>
          <cell r="S923" t="str">
            <v>Medium</v>
          </cell>
          <cell r="T923" t="str">
            <v>Chief Operating Officer</v>
          </cell>
          <cell r="U923" t="str">
            <v>Human Resources Branch</v>
          </cell>
          <cell r="V923">
            <v>416</v>
          </cell>
          <cell r="W923" t="str">
            <v>Erin Matson</v>
          </cell>
          <cell r="X923" t="str">
            <v>Eric Sadlowski</v>
          </cell>
          <cell r="Y923" t="str">
            <v>Erin Matson</v>
          </cell>
          <cell r="Z923" t="str">
            <v>Lotus Notes</v>
          </cell>
          <cell r="AB923" t="str">
            <v>LotusScript/LotusFormula</v>
          </cell>
          <cell r="AD923">
            <v>32338.09</v>
          </cell>
          <cell r="AE923">
            <v>3069</v>
          </cell>
          <cell r="AF923">
            <v>17429.12</v>
          </cell>
          <cell r="AG923">
            <v>977</v>
          </cell>
        </row>
        <row r="924">
          <cell r="A924">
            <v>143</v>
          </cell>
          <cell r="B924" t="str">
            <v>Subscription Management System (SMS)_</v>
          </cell>
          <cell r="D924" t="str">
            <v>Subscription Management System (SMS)</v>
          </cell>
          <cell r="E924" t="str">
            <v>Subscription Management System (SMS)</v>
          </cell>
          <cell r="I924" t="str">
            <v>Distribution</v>
          </cell>
          <cell r="K924" t="str">
            <v>Custom In House Developed</v>
          </cell>
          <cell r="L924" t="str">
            <v>De-commissioned</v>
          </cell>
          <cell r="N924">
            <v>33329.041666666664</v>
          </cell>
          <cell r="O924">
            <v>35611.5</v>
          </cell>
          <cell r="P924">
            <v>0</v>
          </cell>
          <cell r="W924" t="str">
            <v>Helen Robson</v>
          </cell>
          <cell r="X924" t="str">
            <v>Egils Brutans</v>
          </cell>
          <cell r="Z924" t="str">
            <v>Mid-Range</v>
          </cell>
          <cell r="AG924">
            <v>143</v>
          </cell>
        </row>
        <row r="925">
          <cell r="A925">
            <v>817</v>
          </cell>
          <cell r="B925" t="str">
            <v>Subscription Services -  Ver No version information - based on Standard ABS Workgroup Database (WDB V 4.03)_338031</v>
          </cell>
          <cell r="C925">
            <v>338031</v>
          </cell>
          <cell r="D925" t="str">
            <v>Subscription Services</v>
          </cell>
          <cell r="E925" t="str">
            <v>Subscription Services -  Ver No version information - based on Standard ABS Workgroup Database (WDB V 4.03)</v>
          </cell>
          <cell r="H925" t="str">
            <v>Customer Service</v>
          </cell>
          <cell r="I925" t="str">
            <v>Sales/Marketing</v>
          </cell>
          <cell r="K925" t="str">
            <v>Custom In House Developed</v>
          </cell>
          <cell r="L925" t="str">
            <v>De-commissioned</v>
          </cell>
          <cell r="M925" t="str">
            <v>No version information - based on Standard ABS Workgroup Database (WDB V 4.03)</v>
          </cell>
          <cell r="N925">
            <v>36373</v>
          </cell>
          <cell r="P925">
            <v>37257</v>
          </cell>
          <cell r="Q925">
            <v>7</v>
          </cell>
          <cell r="R925" t="str">
            <v>Local Application</v>
          </cell>
          <cell r="S925" t="str">
            <v>Medium</v>
          </cell>
          <cell r="T925" t="str">
            <v>Information Management &amp; Census Division</v>
          </cell>
          <cell r="U925" t="str">
            <v>** No Branch</v>
          </cell>
          <cell r="V925">
            <v>951</v>
          </cell>
          <cell r="W925" t="str">
            <v>Paul Brush</v>
          </cell>
          <cell r="X925" t="str">
            <v>David Lengyel</v>
          </cell>
          <cell r="Y925" t="str">
            <v>Peter R Jones</v>
          </cell>
          <cell r="Z925" t="str">
            <v>Lotus Notes</v>
          </cell>
          <cell r="AB925" t="str">
            <v>LotusScript/LotusFormula</v>
          </cell>
          <cell r="AG925">
            <v>817</v>
          </cell>
        </row>
        <row r="926">
          <cell r="A926">
            <v>919</v>
          </cell>
          <cell r="B926" t="str">
            <v>Subscriptions Management -  Ver 1.0_343748</v>
          </cell>
          <cell r="C926">
            <v>343748</v>
          </cell>
          <cell r="D926" t="str">
            <v>Subscriptions Management</v>
          </cell>
          <cell r="E926" t="str">
            <v>Subscriptions Management -  Ver 1.0</v>
          </cell>
          <cell r="F926" t="str">
            <v>Publishing and Dissemination</v>
          </cell>
          <cell r="G926" t="str">
            <v>System to manage the ABS Hardcopy and Email delivery subscriptions services (including complimentary subscriptions to CSO subscribers)</v>
          </cell>
          <cell r="H926" t="str">
            <v>Distribution</v>
          </cell>
          <cell r="J926" t="str">
            <v>10 to 100 Users</v>
          </cell>
          <cell r="K926" t="str">
            <v>Custom In House Developed</v>
          </cell>
          <cell r="L926" t="str">
            <v>De-commissioned</v>
          </cell>
          <cell r="M926">
            <v>1</v>
          </cell>
          <cell r="N926">
            <v>37904</v>
          </cell>
          <cell r="O926">
            <v>38898</v>
          </cell>
          <cell r="P926">
            <v>37803</v>
          </cell>
          <cell r="Q926">
            <v>3</v>
          </cell>
          <cell r="R926" t="str">
            <v>Business Critical Application</v>
          </cell>
          <cell r="S926" t="str">
            <v>Medium</v>
          </cell>
          <cell r="T926" t="str">
            <v>Integrated Collection and Dissemination Services</v>
          </cell>
          <cell r="U926" t="str">
            <v>** No Branch</v>
          </cell>
          <cell r="V926">
            <v>951</v>
          </cell>
          <cell r="W926" t="str">
            <v>Paul Brush</v>
          </cell>
          <cell r="X926" t="str">
            <v>Dean Turner</v>
          </cell>
          <cell r="Y926" t="str">
            <v>Peter R Jones</v>
          </cell>
          <cell r="Z926" t="str">
            <v>Lotus Notes</v>
          </cell>
          <cell r="AG926">
            <v>919</v>
          </cell>
        </row>
        <row r="927">
          <cell r="A927">
            <v>1081</v>
          </cell>
          <cell r="B927" t="str">
            <v>SuDS - QDT_363853</v>
          </cell>
          <cell r="C927">
            <v>363853</v>
          </cell>
          <cell r="D927" t="str">
            <v>SuDS - QDT</v>
          </cell>
          <cell r="E927" t="str">
            <v>SuDS - QDT</v>
          </cell>
          <cell r="F927" t="str">
            <v>Social Survey Development Systems</v>
          </cell>
          <cell r="H927" t="str">
            <v>Statistical</v>
          </cell>
          <cell r="J927" t="str">
            <v>10 to 100 Users</v>
          </cell>
          <cell r="K927" t="str">
            <v>Custom In House Developed</v>
          </cell>
          <cell r="L927" t="str">
            <v>De-commissioned</v>
          </cell>
          <cell r="O927">
            <v>40081</v>
          </cell>
          <cell r="P927">
            <v>39600</v>
          </cell>
          <cell r="Q927">
            <v>7</v>
          </cell>
          <cell r="R927" t="str">
            <v>Local Application</v>
          </cell>
          <cell r="S927" t="str">
            <v>Low</v>
          </cell>
          <cell r="T927" t="str">
            <v>Social Statistics Group</v>
          </cell>
          <cell r="U927" t="str">
            <v>Social Conditions Statistics</v>
          </cell>
          <cell r="V927">
            <v>449</v>
          </cell>
          <cell r="X927" t="str">
            <v>Adrian Paviour</v>
          </cell>
          <cell r="Z927" t="str">
            <v>PC</v>
          </cell>
          <cell r="AG927">
            <v>1081</v>
          </cell>
        </row>
        <row r="928">
          <cell r="A928">
            <v>1190</v>
          </cell>
          <cell r="B928" t="str">
            <v>Superannuation fund_366261</v>
          </cell>
          <cell r="C928">
            <v>366261</v>
          </cell>
          <cell r="D928" t="str">
            <v>Superannuation fund</v>
          </cell>
          <cell r="E928" t="str">
            <v>Superannuation fund</v>
          </cell>
          <cell r="F928" t="str">
            <v>Financial</v>
          </cell>
          <cell r="H928" t="str">
            <v>Administration</v>
          </cell>
          <cell r="J928" t="str">
            <v>More than 100 Users</v>
          </cell>
          <cell r="K928" t="str">
            <v>Custom In House Developed</v>
          </cell>
          <cell r="L928" t="str">
            <v>In Production</v>
          </cell>
          <cell r="N928">
            <v>38890</v>
          </cell>
          <cell r="P928">
            <v>39965</v>
          </cell>
          <cell r="Q928">
            <v>7</v>
          </cell>
          <cell r="R928" t="str">
            <v>Local Application</v>
          </cell>
          <cell r="S928" t="str">
            <v>Medium</v>
          </cell>
          <cell r="T928" t="str">
            <v>Chief Operating Officer</v>
          </cell>
          <cell r="U928" t="str">
            <v>Financial Management</v>
          </cell>
          <cell r="V928">
            <v>415</v>
          </cell>
          <cell r="W928" t="str">
            <v>Erin Matson</v>
          </cell>
          <cell r="X928" t="str">
            <v>Eric Sadlowski</v>
          </cell>
          <cell r="Y928" t="str">
            <v>Erin Matson</v>
          </cell>
          <cell r="Z928" t="str">
            <v>Lotus Notes</v>
          </cell>
          <cell r="AD928">
            <v>0</v>
          </cell>
          <cell r="AF928">
            <v>0</v>
          </cell>
          <cell r="AG928">
            <v>1190</v>
          </cell>
        </row>
        <row r="929">
          <cell r="A929">
            <v>873</v>
          </cell>
          <cell r="B929" t="str">
            <v>SuperSTAR Newsletter -  Ver November 2002_341391</v>
          </cell>
          <cell r="C929">
            <v>341391</v>
          </cell>
          <cell r="D929" t="str">
            <v>SuperSTAR Newsletter</v>
          </cell>
          <cell r="E929" t="str">
            <v>SuperSTAR Newsletter -  Ver November 2002</v>
          </cell>
          <cell r="G929" t="str">
            <v>Notes Database containing information relating to the ABS Corporate SupersSTAR environment</v>
          </cell>
          <cell r="H929" t="str">
            <v>Corporate Infrastructure</v>
          </cell>
          <cell r="J929" t="str">
            <v>10 to 100 Users</v>
          </cell>
          <cell r="K929" t="str">
            <v>Custom In House Developed</v>
          </cell>
          <cell r="L929" t="str">
            <v>De-commissioned</v>
          </cell>
          <cell r="M929">
            <v>37561</v>
          </cell>
          <cell r="P929">
            <v>37742</v>
          </cell>
          <cell r="Q929">
            <v>7</v>
          </cell>
          <cell r="R929" t="str">
            <v>Local Application</v>
          </cell>
          <cell r="S929" t="str">
            <v>Medium</v>
          </cell>
          <cell r="T929" t="str">
            <v>Technology Services Division</v>
          </cell>
          <cell r="U929" t="str">
            <v>Technology Infrastructure</v>
          </cell>
          <cell r="V929">
            <v>361</v>
          </cell>
          <cell r="W929" t="str">
            <v>Tony Marion</v>
          </cell>
          <cell r="X929" t="str">
            <v>James Sophios</v>
          </cell>
          <cell r="Z929" t="str">
            <v>Lotus Notes</v>
          </cell>
          <cell r="AG929">
            <v>873</v>
          </cell>
        </row>
        <row r="930">
          <cell r="A930">
            <v>1213</v>
          </cell>
          <cell r="B930" t="str">
            <v>Supplemental Web Authoring Tool (SWAT) -  Ver 1.00_368542</v>
          </cell>
          <cell r="C930">
            <v>368542</v>
          </cell>
          <cell r="D930" t="str">
            <v>Supplemental Web Authoring Tool (SWAT)</v>
          </cell>
          <cell r="E930" t="str">
            <v>Supplemental Web Authoring Tool (SWAT) -  Ver 1.00</v>
          </cell>
          <cell r="F930" t="str">
            <v>Publishing and Dissemination</v>
          </cell>
          <cell r="G930"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2010/11.</v>
          </cell>
          <cell r="H930" t="str">
            <v>Publishing</v>
          </cell>
          <cell r="J930" t="str">
            <v>10 to 100 Users</v>
          </cell>
          <cell r="K930" t="str">
            <v>Custom In House Developed</v>
          </cell>
          <cell r="L930" t="str">
            <v>In Production - Development Continuing</v>
          </cell>
          <cell r="M930">
            <v>1</v>
          </cell>
          <cell r="N930">
            <v>40081</v>
          </cell>
          <cell r="P930">
            <v>39995</v>
          </cell>
          <cell r="Q930">
            <v>5</v>
          </cell>
          <cell r="R930" t="str">
            <v>Local Application</v>
          </cell>
          <cell r="S930" t="str">
            <v>High</v>
          </cell>
          <cell r="T930" t="str">
            <v>Social Statistics Group</v>
          </cell>
          <cell r="U930" t="str">
            <v>Social Data Integration and Analysis</v>
          </cell>
          <cell r="V930">
            <v>438</v>
          </cell>
          <cell r="W930" t="str">
            <v>Jeremy Michell</v>
          </cell>
          <cell r="X930" t="str">
            <v>Sue Taylor</v>
          </cell>
          <cell r="Y930" t="str">
            <v>Edwin Aplin</v>
          </cell>
          <cell r="Z930" t="str">
            <v>Lotus Notes</v>
          </cell>
          <cell r="AA930" t="str">
            <v>Notes</v>
          </cell>
          <cell r="AB930" t="str">
            <v>LotusScript/LotusFormula</v>
          </cell>
          <cell r="AD930">
            <v>0</v>
          </cell>
          <cell r="AF930">
            <v>0</v>
          </cell>
          <cell r="AG930">
            <v>1213</v>
          </cell>
        </row>
        <row r="931">
          <cell r="A931">
            <v>774</v>
          </cell>
          <cell r="B931" t="str">
            <v>Supply Use_338032</v>
          </cell>
          <cell r="C931">
            <v>338032</v>
          </cell>
          <cell r="D931" t="str">
            <v>Supply Use</v>
          </cell>
          <cell r="E931" t="str">
            <v>Supply Use</v>
          </cell>
          <cell r="F931" t="str">
            <v>National Accounts</v>
          </cell>
          <cell r="G931"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H931" t="str">
            <v>Statistical</v>
          </cell>
          <cell r="I931" t="str">
            <v>Collection Processing System</v>
          </cell>
          <cell r="J931" t="str">
            <v>Less than 10 at a Single Site</v>
          </cell>
          <cell r="K931" t="str">
            <v>Custom In House Developed</v>
          </cell>
          <cell r="L931" t="str">
            <v>In Production - Development Continuing</v>
          </cell>
          <cell r="P931">
            <v>39965</v>
          </cell>
          <cell r="Q931">
            <v>7</v>
          </cell>
          <cell r="R931" t="str">
            <v>Client Maintained Application</v>
          </cell>
          <cell r="S931" t="str">
            <v>High</v>
          </cell>
          <cell r="T931" t="str">
            <v>Macroeconomics and Integration Group</v>
          </cell>
          <cell r="U931" t="str">
            <v>National Accounts</v>
          </cell>
          <cell r="V931">
            <v>23</v>
          </cell>
          <cell r="W931" t="str">
            <v>Brendan Moylan</v>
          </cell>
          <cell r="X931" t="str">
            <v>Christopher Hinchcliffe</v>
          </cell>
          <cell r="Y931" t="str">
            <v>Brendan Moylan</v>
          </cell>
          <cell r="Z931" t="str">
            <v>PC</v>
          </cell>
          <cell r="AA931" t="str">
            <v>Excel</v>
          </cell>
          <cell r="AD931">
            <v>21689</v>
          </cell>
          <cell r="AE931">
            <v>0</v>
          </cell>
          <cell r="AF931">
            <v>17105.900000000001</v>
          </cell>
          <cell r="AG931">
            <v>774</v>
          </cell>
        </row>
        <row r="932">
          <cell r="A932">
            <v>1251</v>
          </cell>
          <cell r="B932" t="str">
            <v>Supply Use Benchmarks System (SUBS) -  Ver 1.0_371456</v>
          </cell>
          <cell r="C932">
            <v>371456</v>
          </cell>
          <cell r="D932" t="str">
            <v>Supply Use Benchmarks System (SUBS)</v>
          </cell>
          <cell r="E932" t="str">
            <v>Supply Use Benchmarks System (SUBS) -  Ver 1.0</v>
          </cell>
          <cell r="F932" t="str">
            <v>National Accounts</v>
          </cell>
          <cell r="G932" t="str">
            <v>SUBS 1.0 is an Oracle based system that was commissioned to replace the existing client developed IO and SU systems. 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v>
          </cell>
          <cell r="H932" t="str">
            <v>Statistical</v>
          </cell>
          <cell r="J932" t="str">
            <v>Less than 10 at a Single Site</v>
          </cell>
          <cell r="K932" t="str">
            <v>Custom In House Developed</v>
          </cell>
          <cell r="L932" t="str">
            <v>Under Development</v>
          </cell>
          <cell r="M932">
            <v>1</v>
          </cell>
          <cell r="P932">
            <v>40238</v>
          </cell>
          <cell r="Q932">
            <v>7</v>
          </cell>
          <cell r="R932" t="str">
            <v>Local Application</v>
          </cell>
          <cell r="S932" t="str">
            <v>High</v>
          </cell>
          <cell r="T932" t="str">
            <v>Macroeconomics and Integration Group</v>
          </cell>
          <cell r="U932" t="str">
            <v>National Accounts</v>
          </cell>
          <cell r="V932">
            <v>23</v>
          </cell>
          <cell r="W932" t="str">
            <v>Brendan Moylan</v>
          </cell>
          <cell r="X932" t="str">
            <v>Christopher Hinchcliffe</v>
          </cell>
          <cell r="Y932" t="str">
            <v>Brendan Moylan</v>
          </cell>
          <cell r="Z932" t="str">
            <v>Midrange - Windows</v>
          </cell>
          <cell r="AA932" t="str">
            <v>Excel</v>
          </cell>
          <cell r="AD932">
            <v>0</v>
          </cell>
          <cell r="AF932">
            <v>0</v>
          </cell>
          <cell r="AG932">
            <v>1251</v>
          </cell>
        </row>
        <row r="933">
          <cell r="A933">
            <v>705</v>
          </cell>
          <cell r="B933" t="str">
            <v>Survey Development Tool_338033</v>
          </cell>
          <cell r="C933">
            <v>338033</v>
          </cell>
          <cell r="D933" t="str">
            <v>Survey Development Tool</v>
          </cell>
          <cell r="E933" t="str">
            <v>Survey Development Tool</v>
          </cell>
          <cell r="F933" t="str">
            <v>Social Survey Development Systems</v>
          </cell>
          <cell r="H933" t="str">
            <v>Statistical</v>
          </cell>
          <cell r="I933" t="str">
            <v>Other - None of the above (specify purpose)</v>
          </cell>
          <cell r="J933" t="str">
            <v>10 to 100 Users</v>
          </cell>
          <cell r="K933" t="str">
            <v>Custom In House Developed</v>
          </cell>
          <cell r="L933" t="str">
            <v>In Production - Minimum Maintenance</v>
          </cell>
          <cell r="N933">
            <v>36526</v>
          </cell>
          <cell r="P933">
            <v>39965</v>
          </cell>
          <cell r="Q933">
            <v>2</v>
          </cell>
          <cell r="R933" t="str">
            <v>Local Application</v>
          </cell>
          <cell r="S933" t="str">
            <v>Low</v>
          </cell>
          <cell r="T933" t="str">
            <v>Social Statistics Group</v>
          </cell>
          <cell r="U933" t="str">
            <v>** No Branch</v>
          </cell>
          <cell r="V933">
            <v>445</v>
          </cell>
          <cell r="W933" t="str">
            <v>Jeremy Michell</v>
          </cell>
          <cell r="X933" t="str">
            <v>Adrian Paviour</v>
          </cell>
          <cell r="Y933" t="str">
            <v>Jeremy Michell</v>
          </cell>
          <cell r="Z933" t="str">
            <v>Lotus Notes</v>
          </cell>
          <cell r="AD933">
            <v>21516</v>
          </cell>
          <cell r="AF933">
            <v>5610.5</v>
          </cell>
          <cell r="AG933">
            <v>705</v>
          </cell>
        </row>
        <row r="934">
          <cell r="A934">
            <v>187</v>
          </cell>
          <cell r="B934" t="str">
            <v>Survey Facilities_337744</v>
          </cell>
          <cell r="C934">
            <v>337744</v>
          </cell>
          <cell r="D934" t="str">
            <v>Survey Facilities</v>
          </cell>
          <cell r="E934" t="str">
            <v>Survey Facilities</v>
          </cell>
          <cell r="F934" t="str">
            <v>Survey Facilities</v>
          </cell>
          <cell r="G934"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 Based on information identified during the Application Assessment process this application was decommissioned 1/3/2010</v>
          </cell>
          <cell r="H934" t="str">
            <v>Statistical</v>
          </cell>
          <cell r="I934" t="str">
            <v>Other - None of the above (specify purpose)</v>
          </cell>
          <cell r="J934" t="str">
            <v>Single User</v>
          </cell>
          <cell r="K934" t="str">
            <v>Custom In House Developed</v>
          </cell>
          <cell r="L934" t="str">
            <v>De-commissioned</v>
          </cell>
          <cell r="N934">
            <v>30317.5</v>
          </cell>
          <cell r="O934">
            <v>39073</v>
          </cell>
          <cell r="P934">
            <v>39965</v>
          </cell>
          <cell r="Q934">
            <v>15</v>
          </cell>
          <cell r="R934" t="str">
            <v>Local Application</v>
          </cell>
          <cell r="S934" t="str">
            <v>Low</v>
          </cell>
          <cell r="T934" t="str">
            <v>Technology Services Division</v>
          </cell>
          <cell r="U934" t="str">
            <v>Technology Applications</v>
          </cell>
          <cell r="V934">
            <v>499</v>
          </cell>
          <cell r="W934" t="str">
            <v>Gerard Wildie</v>
          </cell>
          <cell r="X934" t="str">
            <v>Gerard Wildie</v>
          </cell>
          <cell r="Y934" t="str">
            <v>Gerard Wildie</v>
          </cell>
          <cell r="Z934" t="str">
            <v>Other</v>
          </cell>
          <cell r="AG934">
            <v>187</v>
          </cell>
        </row>
        <row r="935">
          <cell r="A935">
            <v>1024</v>
          </cell>
          <cell r="B935" t="str">
            <v>Survey Management database_352205</v>
          </cell>
          <cell r="C935">
            <v>352205</v>
          </cell>
          <cell r="D935" t="str">
            <v>Survey Management database</v>
          </cell>
          <cell r="E935" t="str">
            <v>Survey Management database</v>
          </cell>
          <cell r="F935" t="str">
            <v>Household Survey Facilities</v>
          </cell>
          <cell r="H935" t="str">
            <v>Statistical</v>
          </cell>
          <cell r="J935" t="str">
            <v>10 to 100 Users</v>
          </cell>
          <cell r="K935" t="str">
            <v>Custom In House Developed</v>
          </cell>
          <cell r="L935" t="str">
            <v>In Production - Frozen</v>
          </cell>
          <cell r="N935">
            <v>39546</v>
          </cell>
          <cell r="P935">
            <v>39965</v>
          </cell>
          <cell r="Q935">
            <v>5</v>
          </cell>
          <cell r="R935" t="str">
            <v>Local Application</v>
          </cell>
          <cell r="S935" t="str">
            <v>Medium</v>
          </cell>
          <cell r="T935" t="str">
            <v>Social Statistics Group</v>
          </cell>
          <cell r="U935" t="str">
            <v>Social Conditions Statistics</v>
          </cell>
          <cell r="V935">
            <v>449</v>
          </cell>
          <cell r="W935" t="str">
            <v>Jeremy Michell</v>
          </cell>
          <cell r="X935" t="str">
            <v>Adrian Paviour</v>
          </cell>
          <cell r="Y935" t="str">
            <v>Jeremy Michell</v>
          </cell>
          <cell r="Z935" t="str">
            <v>PC</v>
          </cell>
          <cell r="AD935">
            <v>519</v>
          </cell>
          <cell r="AF935">
            <v>346.59</v>
          </cell>
          <cell r="AG935">
            <v>1024</v>
          </cell>
        </row>
        <row r="936">
          <cell r="A936">
            <v>1029</v>
          </cell>
          <cell r="B936" t="str">
            <v>Survey Metadata Repository (Metadata Framework)_352206</v>
          </cell>
          <cell r="C936">
            <v>352206</v>
          </cell>
          <cell r="D936" t="str">
            <v>Survey Metadata Repository (Metadata Framework)</v>
          </cell>
          <cell r="E936" t="str">
            <v>Survey Metadata Repository (Metadata Framework)</v>
          </cell>
          <cell r="F936" t="str">
            <v>Household Survey Facilities</v>
          </cell>
          <cell r="G936"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H936" t="str">
            <v>Statistical</v>
          </cell>
          <cell r="J936" t="str">
            <v>10 to 100 Users</v>
          </cell>
          <cell r="K936" t="str">
            <v>Custom In House Developed</v>
          </cell>
          <cell r="L936" t="str">
            <v>Under Development</v>
          </cell>
          <cell r="P936">
            <v>39965</v>
          </cell>
          <cell r="Q936">
            <v>10</v>
          </cell>
          <cell r="R936" t="str">
            <v>Business Infrastructure Application</v>
          </cell>
          <cell r="S936" t="str">
            <v>High</v>
          </cell>
          <cell r="T936" t="str">
            <v>Social Statistics Group</v>
          </cell>
          <cell r="U936" t="str">
            <v>Social Conditions Statistics</v>
          </cell>
          <cell r="V936">
            <v>449</v>
          </cell>
          <cell r="W936" t="str">
            <v>Jeremy Michell</v>
          </cell>
          <cell r="X936" t="str">
            <v>Adrian Paviour</v>
          </cell>
          <cell r="Y936" t="str">
            <v>Jeremy Michell</v>
          </cell>
          <cell r="Z936" t="str">
            <v>Other</v>
          </cell>
          <cell r="AC936" t="str">
            <v>Classification Management System (CLaMS)</v>
          </cell>
          <cell r="AD936">
            <v>509553</v>
          </cell>
          <cell r="AE936">
            <v>0</v>
          </cell>
          <cell r="AF936">
            <v>412779.79</v>
          </cell>
          <cell r="AG936">
            <v>1029</v>
          </cell>
        </row>
        <row r="937">
          <cell r="A937">
            <v>1153</v>
          </cell>
          <cell r="B937" t="str">
            <v>Survey of Employment and Earnings Annual_364392</v>
          </cell>
          <cell r="C937">
            <v>364392</v>
          </cell>
          <cell r="D937" t="str">
            <v>Survey of Employment and Earnings Annual</v>
          </cell>
          <cell r="E937" t="str">
            <v>Survey of Employment and Earnings Annual</v>
          </cell>
          <cell r="F937" t="str">
            <v>Labour Employer Systems</v>
          </cell>
          <cell r="G937"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H937" t="str">
            <v>Statistical</v>
          </cell>
          <cell r="J937" t="str">
            <v>Less than 10 at a Single Site</v>
          </cell>
          <cell r="K937" t="str">
            <v>Custom In House Developed</v>
          </cell>
          <cell r="L937" t="str">
            <v>In Production - Development Continuing</v>
          </cell>
          <cell r="N937">
            <v>39629</v>
          </cell>
          <cell r="P937">
            <v>39965</v>
          </cell>
          <cell r="Q937">
            <v>7</v>
          </cell>
          <cell r="R937" t="str">
            <v>Local Application</v>
          </cell>
          <cell r="S937" t="str">
            <v>High</v>
          </cell>
          <cell r="T937" t="str">
            <v>Population Labour Industry and Environment Statistics Group</v>
          </cell>
          <cell r="U937" t="str">
            <v>Labour and Demography Statistics</v>
          </cell>
          <cell r="V937">
            <v>382</v>
          </cell>
          <cell r="W937" t="str">
            <v>Chi Nguyen</v>
          </cell>
          <cell r="X937" t="str">
            <v>Colin Fallows</v>
          </cell>
          <cell r="Y937" t="str">
            <v>Mark Bingley</v>
          </cell>
          <cell r="Z937" t="str">
            <v>Mid-Range</v>
          </cell>
          <cell r="AB937" t="str">
            <v>SAS</v>
          </cell>
          <cell r="AD937">
            <v>90323</v>
          </cell>
          <cell r="AE937">
            <v>15645.642857142901</v>
          </cell>
          <cell r="AF937">
            <v>73528.539999999994</v>
          </cell>
          <cell r="AG937">
            <v>1153</v>
          </cell>
        </row>
        <row r="938">
          <cell r="A938">
            <v>213</v>
          </cell>
          <cell r="B938" t="str">
            <v>Survey of Employment and Earnings (WA CSB)_320081</v>
          </cell>
          <cell r="C938">
            <v>320081</v>
          </cell>
          <cell r="D938" t="str">
            <v>Survey of Employment and Earnings (WA CSB)</v>
          </cell>
          <cell r="E938" t="str">
            <v>Survey of Employment and Earnings (WA CSB)</v>
          </cell>
          <cell r="F938" t="str">
            <v>Labour Employer Systems</v>
          </cell>
          <cell r="G938"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H938" t="str">
            <v>Statistical</v>
          </cell>
          <cell r="I938" t="str">
            <v>Collection Processing System</v>
          </cell>
          <cell r="J938" t="str">
            <v>10 to 100 Users</v>
          </cell>
          <cell r="K938" t="str">
            <v>Custom In House Developed</v>
          </cell>
          <cell r="L938" t="str">
            <v>In Production - Minimum Maintenance</v>
          </cell>
          <cell r="N938">
            <v>30468</v>
          </cell>
          <cell r="P938">
            <v>39965</v>
          </cell>
          <cell r="Q938">
            <v>2</v>
          </cell>
          <cell r="R938" t="str">
            <v>Local Application</v>
          </cell>
          <cell r="S938" t="str">
            <v>Medium</v>
          </cell>
          <cell r="T938" t="str">
            <v>Population Labour Industry and Environment Statistics Group</v>
          </cell>
          <cell r="U938" t="str">
            <v>Labour and Demography Statistics</v>
          </cell>
          <cell r="V938">
            <v>382</v>
          </cell>
          <cell r="W938" t="str">
            <v>Chi Nguyen</v>
          </cell>
          <cell r="X938" t="str">
            <v>Colin Fallows</v>
          </cell>
          <cell r="Y938" t="str">
            <v>Mark Bingley</v>
          </cell>
          <cell r="Z938" t="str">
            <v>Mid-Range</v>
          </cell>
          <cell r="AA938" t="str">
            <v>Centura,Notes</v>
          </cell>
          <cell r="AB938" t="str">
            <v>The lines of code are for LESS (AWE JVS and SEE)</v>
          </cell>
          <cell r="AD938">
            <v>3478575.96</v>
          </cell>
          <cell r="AF938">
            <v>373874.61</v>
          </cell>
          <cell r="AG938">
            <v>213</v>
          </cell>
        </row>
        <row r="939">
          <cell r="A939">
            <v>1055</v>
          </cell>
          <cell r="B939" t="str">
            <v>Survey of Income and Housing_357720</v>
          </cell>
          <cell r="C939">
            <v>357720</v>
          </cell>
          <cell r="D939" t="str">
            <v>Survey of Income and Housing</v>
          </cell>
          <cell r="E939" t="str">
            <v>Survey of Income and Housing</v>
          </cell>
          <cell r="F939" t="str">
            <v>HERS</v>
          </cell>
          <cell r="G939" t="str">
            <v>This covers systems created specifically for SIH such as the SIH CAPI Cleaning and SIH Query Resolution Notes databases.</v>
          </cell>
          <cell r="H939" t="str">
            <v>Statistical</v>
          </cell>
          <cell r="J939" t="str">
            <v>Less than 10 at a Single Site</v>
          </cell>
          <cell r="K939" t="str">
            <v>Custom In House Developed</v>
          </cell>
          <cell r="L939" t="str">
            <v>In Production - Minimum Maintenance</v>
          </cell>
          <cell r="P939">
            <v>39965</v>
          </cell>
          <cell r="Q939">
            <v>3</v>
          </cell>
          <cell r="R939" t="str">
            <v>Local Application</v>
          </cell>
          <cell r="S939" t="str">
            <v>Medium</v>
          </cell>
          <cell r="T939" t="str">
            <v>Social Statistics Group</v>
          </cell>
          <cell r="U939" t="str">
            <v>Social Conditions Statistics</v>
          </cell>
          <cell r="V939">
            <v>453</v>
          </cell>
          <cell r="W939" t="str">
            <v>Jeremy Michell</v>
          </cell>
          <cell r="X939" t="str">
            <v>Cassandra Gligora</v>
          </cell>
          <cell r="Y939" t="str">
            <v>Jeremy Michell</v>
          </cell>
          <cell r="Z939" t="str">
            <v>Lotus Notes</v>
          </cell>
          <cell r="AA939" t="str">
            <v>Lotus Notes</v>
          </cell>
          <cell r="AD939">
            <v>0</v>
          </cell>
          <cell r="AF939">
            <v>0</v>
          </cell>
          <cell r="AG939">
            <v>1055</v>
          </cell>
        </row>
        <row r="940">
          <cell r="A940">
            <v>284</v>
          </cell>
          <cell r="B940" t="str">
            <v>Survey of Income and Housing Costs_320171</v>
          </cell>
          <cell r="C940">
            <v>320171</v>
          </cell>
          <cell r="D940" t="str">
            <v>Survey of Income and Housing Costs</v>
          </cell>
          <cell r="E940" t="str">
            <v>Survey of Income and Housing Costs</v>
          </cell>
          <cell r="H940" t="str">
            <v>Statistical</v>
          </cell>
          <cell r="I940" t="str">
            <v>Collection Processing System</v>
          </cell>
          <cell r="K940" t="str">
            <v>Custom In House Developed</v>
          </cell>
          <cell r="L940" t="str">
            <v>De-commissioned</v>
          </cell>
          <cell r="N940">
            <v>34547</v>
          </cell>
          <cell r="O940">
            <v>37463</v>
          </cell>
          <cell r="P940">
            <v>35186</v>
          </cell>
          <cell r="Q940">
            <v>10</v>
          </cell>
          <cell r="R940" t="str">
            <v>Local Application</v>
          </cell>
          <cell r="T940" t="str">
            <v>Population Statistics Group</v>
          </cell>
          <cell r="U940" t="str">
            <v>Social Conditions Statistics</v>
          </cell>
          <cell r="V940">
            <v>501</v>
          </cell>
          <cell r="W940" t="str">
            <v>John Kendrigan</v>
          </cell>
          <cell r="X940" t="str">
            <v>Michael Demamiel</v>
          </cell>
          <cell r="Y940" t="str">
            <v>Bruce Green</v>
          </cell>
          <cell r="Z940" t="str">
            <v>Mid-Range</v>
          </cell>
          <cell r="AB940" t="str">
            <v>PL/I</v>
          </cell>
          <cell r="AG940">
            <v>284</v>
          </cell>
        </row>
        <row r="941">
          <cell r="A941">
            <v>870</v>
          </cell>
          <cell r="B941" t="str">
            <v>Survey of Income and Housing Costs -  Ver 3.0_320171</v>
          </cell>
          <cell r="C941">
            <v>320171</v>
          </cell>
          <cell r="D941" t="str">
            <v>Survey of Income and Housing Costs</v>
          </cell>
          <cell r="E941" t="str">
            <v>Survey of Income and Housing Costs -  Ver 3.0</v>
          </cell>
          <cell r="H941" t="str">
            <v>Statistical</v>
          </cell>
          <cell r="I941" t="str">
            <v>Collection Processing System</v>
          </cell>
          <cell r="K941" t="str">
            <v>Custom In House Developed</v>
          </cell>
          <cell r="L941" t="str">
            <v>De-commissioned</v>
          </cell>
          <cell r="M941">
            <v>3</v>
          </cell>
          <cell r="N941">
            <v>37469</v>
          </cell>
          <cell r="P941">
            <v>35186</v>
          </cell>
          <cell r="Q941">
            <v>10</v>
          </cell>
          <cell r="R941" t="str">
            <v>Local Application</v>
          </cell>
          <cell r="T941" t="str">
            <v>Population Statistics Group</v>
          </cell>
          <cell r="U941" t="str">
            <v>Social Conditions Statistics</v>
          </cell>
          <cell r="V941">
            <v>501</v>
          </cell>
          <cell r="W941" t="str">
            <v>Bruce Green</v>
          </cell>
          <cell r="X941" t="str">
            <v>Michael Demamiel</v>
          </cell>
          <cell r="Y941" t="str">
            <v>Cheryle Lomas</v>
          </cell>
          <cell r="Z941" t="str">
            <v>PC</v>
          </cell>
          <cell r="AB941" t="str">
            <v>Blaise</v>
          </cell>
          <cell r="AG941">
            <v>870</v>
          </cell>
        </row>
        <row r="942">
          <cell r="A942">
            <v>79</v>
          </cell>
          <cell r="B942" t="str">
            <v>Survey of International Airline Operations_</v>
          </cell>
          <cell r="D942" t="str">
            <v>Survey of International Airline Operations</v>
          </cell>
          <cell r="E942" t="str">
            <v>Survey of International Airline Operations</v>
          </cell>
          <cell r="I942" t="str">
            <v>Collection Processing System</v>
          </cell>
          <cell r="K942" t="str">
            <v>Custom In House Developed</v>
          </cell>
          <cell r="L942" t="str">
            <v>De-commissioned</v>
          </cell>
          <cell r="N942">
            <v>31959.5</v>
          </cell>
          <cell r="O942">
            <v>36861</v>
          </cell>
          <cell r="P942">
            <v>0</v>
          </cell>
          <cell r="W942" t="str">
            <v>Rob Edmondson</v>
          </cell>
          <cell r="X942" t="str">
            <v>Bob Mccoll</v>
          </cell>
          <cell r="Z942" t="str">
            <v>Mainframe</v>
          </cell>
          <cell r="AG942">
            <v>79</v>
          </cell>
        </row>
        <row r="943">
          <cell r="A943">
            <v>80</v>
          </cell>
          <cell r="B943" t="str">
            <v>Survey of International Shipping Operations_</v>
          </cell>
          <cell r="D943" t="str">
            <v>Survey of International Shipping Operations</v>
          </cell>
          <cell r="E943" t="str">
            <v>Survey of International Shipping Operations</v>
          </cell>
          <cell r="I943" t="str">
            <v>Collection Processing System</v>
          </cell>
          <cell r="K943" t="str">
            <v>Custom In House Developed</v>
          </cell>
          <cell r="L943" t="str">
            <v>De-commissioned</v>
          </cell>
          <cell r="N943">
            <v>32660.5</v>
          </cell>
          <cell r="O943">
            <v>36861</v>
          </cell>
          <cell r="P943">
            <v>0</v>
          </cell>
          <cell r="X943" t="str">
            <v>Bob Mccoll</v>
          </cell>
          <cell r="Z943" t="str">
            <v>Mainframe</v>
          </cell>
          <cell r="AG943">
            <v>80</v>
          </cell>
        </row>
        <row r="944">
          <cell r="A944">
            <v>546</v>
          </cell>
          <cell r="B944" t="str">
            <v>Survey of International Trade in Services (SITS) -  Ver 1.0_338034</v>
          </cell>
          <cell r="C944">
            <v>338034</v>
          </cell>
          <cell r="D944" t="str">
            <v>Survey of International Trade in Services (SITS)</v>
          </cell>
          <cell r="E944" t="str">
            <v>Survey of International Trade in Services (SITS) -  Ver 1.0</v>
          </cell>
          <cell r="F944" t="str">
            <v>International and Financial Accounts</v>
          </cell>
          <cell r="G944" t="str">
            <v>Processing system for the Survey of International Trade in Services quarterly processing. This system allows the BOP to collect, compile and disseminate information on international trade in Services and Royalities both receipt and payment.</v>
          </cell>
          <cell r="H944" t="str">
            <v>Statistical</v>
          </cell>
          <cell r="I944" t="str">
            <v>Collection Processing System</v>
          </cell>
          <cell r="J944" t="str">
            <v>Less than 10 at a Single Site</v>
          </cell>
          <cell r="K944" t="str">
            <v>Custom In House Developed</v>
          </cell>
          <cell r="L944" t="str">
            <v>In Production</v>
          </cell>
          <cell r="M944">
            <v>1</v>
          </cell>
          <cell r="N944">
            <v>35977.5</v>
          </cell>
          <cell r="P944">
            <v>39965</v>
          </cell>
          <cell r="Q944">
            <v>5</v>
          </cell>
          <cell r="R944" t="str">
            <v>Local Application</v>
          </cell>
          <cell r="S944" t="str">
            <v>MEI Category 2</v>
          </cell>
          <cell r="T944" t="str">
            <v>** No Division/Group</v>
          </cell>
          <cell r="U944" t="str">
            <v>** No Branch</v>
          </cell>
          <cell r="V944">
            <v>171</v>
          </cell>
          <cell r="X944" t="str">
            <v>Peter Bradbury</v>
          </cell>
          <cell r="Y944" t="str">
            <v>Brendan Moylan</v>
          </cell>
          <cell r="Z944" t="str">
            <v>Mid-Range</v>
          </cell>
          <cell r="AA944" t="str">
            <v>Centura,Notes</v>
          </cell>
          <cell r="AB944" t="str">
            <v>SQL WINDOWS/Centura</v>
          </cell>
          <cell r="AD944">
            <v>1098053.8600000001</v>
          </cell>
          <cell r="AE944">
            <v>0</v>
          </cell>
          <cell r="AF944">
            <v>268272.73</v>
          </cell>
          <cell r="AG944">
            <v>546</v>
          </cell>
        </row>
        <row r="945">
          <cell r="A945">
            <v>223</v>
          </cell>
          <cell r="B945" t="str">
            <v>Survey of International Travel Enterprises_</v>
          </cell>
          <cell r="D945" t="str">
            <v>Survey of International Travel Enterprises</v>
          </cell>
          <cell r="E945" t="str">
            <v>Survey of International Travel Enterprises</v>
          </cell>
          <cell r="I945" t="str">
            <v>Collection Processing System</v>
          </cell>
          <cell r="K945" t="str">
            <v>Custom In House Developed</v>
          </cell>
          <cell r="L945" t="str">
            <v>De-commissioned</v>
          </cell>
          <cell r="N945">
            <v>34851.5</v>
          </cell>
          <cell r="O945">
            <v>35674</v>
          </cell>
          <cell r="P945">
            <v>0</v>
          </cell>
          <cell r="W945" t="str">
            <v>Rob Edmondson</v>
          </cell>
          <cell r="X945" t="str">
            <v>Jonathan Sims</v>
          </cell>
          <cell r="Z945" t="str">
            <v>Mid-Range</v>
          </cell>
          <cell r="AG945">
            <v>223</v>
          </cell>
        </row>
        <row r="946">
          <cell r="A946">
            <v>82</v>
          </cell>
          <cell r="B946" t="str">
            <v>Survey of Returned Australian Travellers_</v>
          </cell>
          <cell r="D946" t="str">
            <v>Survey of Returned Australian Travellers</v>
          </cell>
          <cell r="E946" t="str">
            <v>Survey of Returned Australian Travellers</v>
          </cell>
          <cell r="I946" t="str">
            <v>Collection Processing System</v>
          </cell>
          <cell r="K946" t="str">
            <v>Custom In House Developed</v>
          </cell>
          <cell r="L946" t="str">
            <v>De-commissioned</v>
          </cell>
          <cell r="N946">
            <v>33451.5</v>
          </cell>
          <cell r="P946">
            <v>0</v>
          </cell>
          <cell r="W946" t="str">
            <v>Rob Edmondson</v>
          </cell>
          <cell r="X946" t="str">
            <v>Kate Whittaker</v>
          </cell>
          <cell r="Z946" t="str">
            <v>Mainframe</v>
          </cell>
          <cell r="AG946">
            <v>82</v>
          </cell>
        </row>
        <row r="947">
          <cell r="A947">
            <v>706</v>
          </cell>
          <cell r="B947" t="str">
            <v>Survey of Tourist Accommodation_320469</v>
          </cell>
          <cell r="C947">
            <v>320469</v>
          </cell>
          <cell r="D947" t="str">
            <v>Survey of Tourist Accommodation</v>
          </cell>
          <cell r="E947" t="str">
            <v>Survey of Tourist Accommodation</v>
          </cell>
          <cell r="F947" t="str">
            <v>Transport and Tourism</v>
          </cell>
          <cell r="G947"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H947" t="str">
            <v>Statistical</v>
          </cell>
          <cell r="I947" t="str">
            <v>Collection Processing System</v>
          </cell>
          <cell r="J947" t="str">
            <v>Less than 10 at a Single Site</v>
          </cell>
          <cell r="K947" t="str">
            <v>Custom In House Developed</v>
          </cell>
          <cell r="L947" t="str">
            <v>In Production</v>
          </cell>
          <cell r="N947">
            <v>35886</v>
          </cell>
          <cell r="P947">
            <v>39965</v>
          </cell>
          <cell r="Q947">
            <v>7</v>
          </cell>
          <cell r="R947" t="str">
            <v>Local Application</v>
          </cell>
          <cell r="S947" t="str">
            <v>Medium</v>
          </cell>
          <cell r="T947" t="str">
            <v>Population Labour Industry and Environment Statistics Group</v>
          </cell>
          <cell r="U947" t="str">
            <v>Industry Statistics Branch</v>
          </cell>
          <cell r="V947">
            <v>191</v>
          </cell>
          <cell r="W947" t="str">
            <v>Chi Nguyen</v>
          </cell>
          <cell r="X947" t="str">
            <v>Peter Ball</v>
          </cell>
          <cell r="Y947" t="str">
            <v>Chi Nguyen</v>
          </cell>
          <cell r="Z947" t="str">
            <v>Mid-Range</v>
          </cell>
          <cell r="AA947" t="str">
            <v>Centura</v>
          </cell>
          <cell r="AD947">
            <v>425718.75</v>
          </cell>
          <cell r="AE947">
            <v>33839.879999999997</v>
          </cell>
          <cell r="AF947">
            <v>90516.63</v>
          </cell>
          <cell r="AG947">
            <v>706</v>
          </cell>
        </row>
        <row r="948">
          <cell r="A948">
            <v>1257</v>
          </cell>
          <cell r="B948" t="str">
            <v>SVM Coder_371916</v>
          </cell>
          <cell r="C948">
            <v>371916</v>
          </cell>
          <cell r="D948" t="str">
            <v>SVM Coder</v>
          </cell>
          <cell r="E948" t="str">
            <v>SVM Coder</v>
          </cell>
          <cell r="H948" t="str">
            <v>Corporate Infrastructure</v>
          </cell>
          <cell r="J948" t="str">
            <v>More than 100 Users</v>
          </cell>
          <cell r="K948" t="str">
            <v>Custom In House Developed</v>
          </cell>
          <cell r="L948" t="str">
            <v>Under Development</v>
          </cell>
          <cell r="P948">
            <v>40238</v>
          </cell>
          <cell r="Q948">
            <v>15</v>
          </cell>
          <cell r="R948" t="str">
            <v>Business Critical Application</v>
          </cell>
          <cell r="S948" t="str">
            <v>High</v>
          </cell>
          <cell r="T948" t="str">
            <v>Chief Operating Officer</v>
          </cell>
          <cell r="U948" t="str">
            <v>Technology Strategy and Planning</v>
          </cell>
          <cell r="V948">
            <v>961</v>
          </cell>
          <cell r="W948" t="str">
            <v>Ric Clarke</v>
          </cell>
          <cell r="X948" t="str">
            <v>Philip Mitchell</v>
          </cell>
          <cell r="Y948" t="str">
            <v>Ric Clarke</v>
          </cell>
          <cell r="Z948" t="str">
            <v>Web Server stack - J-ABS/Thin Client</v>
          </cell>
          <cell r="AG948">
            <v>1257</v>
          </cell>
        </row>
        <row r="949">
          <cell r="A949">
            <v>902</v>
          </cell>
          <cell r="B949" t="str">
            <v>System Lifecycle Documents_341370</v>
          </cell>
          <cell r="C949">
            <v>341370</v>
          </cell>
          <cell r="D949" t="str">
            <v>System Lifecycle Documents</v>
          </cell>
          <cell r="E949" t="str">
            <v>System Lifecycle Documents</v>
          </cell>
          <cell r="F949" t="str">
            <v>TSD Business Systems</v>
          </cell>
          <cell r="H949" t="str">
            <v>Corporate</v>
          </cell>
          <cell r="J949" t="str">
            <v>More than 100 Users</v>
          </cell>
          <cell r="K949" t="str">
            <v>Custom In House Developed</v>
          </cell>
          <cell r="L949" t="str">
            <v>In Production - Development Continuing</v>
          </cell>
          <cell r="N949">
            <v>38233</v>
          </cell>
          <cell r="P949">
            <v>39965</v>
          </cell>
          <cell r="Q949">
            <v>4</v>
          </cell>
          <cell r="R949" t="str">
            <v>Local Application</v>
          </cell>
          <cell r="S949" t="str">
            <v>High</v>
          </cell>
          <cell r="T949" t="str">
            <v>Technology Services Division</v>
          </cell>
          <cell r="U949" t="str">
            <v>Technology Infrastructure</v>
          </cell>
          <cell r="V949">
            <v>366</v>
          </cell>
          <cell r="W949" t="str">
            <v>Mark Bingley</v>
          </cell>
          <cell r="X949" t="str">
            <v>Mark Bingley</v>
          </cell>
          <cell r="Y949" t="str">
            <v>Andrew Gill</v>
          </cell>
          <cell r="Z949" t="str">
            <v>Lotus Notes</v>
          </cell>
          <cell r="AB949" t="str">
            <v>LotusScript/LotusFormula</v>
          </cell>
          <cell r="AD949">
            <v>86639.11</v>
          </cell>
          <cell r="AF949">
            <v>51497.84</v>
          </cell>
          <cell r="AG949">
            <v>902</v>
          </cell>
        </row>
        <row r="950">
          <cell r="A950">
            <v>736</v>
          </cell>
          <cell r="B950" t="str">
            <v>S.S.W.E.A.T. -  Ver 1_338035</v>
          </cell>
          <cell r="C950">
            <v>338035</v>
          </cell>
          <cell r="D950" t="str">
            <v>S.S.W.E.A.T.</v>
          </cell>
          <cell r="E950" t="str">
            <v>S.S.W.E.A.T. -  Ver 1</v>
          </cell>
          <cell r="F950" t="str">
            <v>State Systems</v>
          </cell>
          <cell r="G950" t="str">
            <v>Note:  Still in use as at Jan 2011.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H950" t="str">
            <v>Administration</v>
          </cell>
          <cell r="I950" t="str">
            <v>Corporate</v>
          </cell>
          <cell r="J950" t="str">
            <v>Less than 10 at a Single Site</v>
          </cell>
          <cell r="K950" t="str">
            <v>Custom In House Developed</v>
          </cell>
          <cell r="L950" t="str">
            <v>In Production - Frozen</v>
          </cell>
          <cell r="M950">
            <v>1</v>
          </cell>
          <cell r="N950">
            <v>37123</v>
          </cell>
          <cell r="P950">
            <v>39965</v>
          </cell>
          <cell r="Q950">
            <v>5</v>
          </cell>
          <cell r="R950" t="str">
            <v>Local Application</v>
          </cell>
          <cell r="S950" t="str">
            <v>Low</v>
          </cell>
          <cell r="T950" t="str">
            <v>Methodology and Data Management Division</v>
          </cell>
          <cell r="U950" t="str">
            <v>Statistical Services</v>
          </cell>
          <cell r="V950">
            <v>241</v>
          </cell>
          <cell r="W950" t="str">
            <v>Andrew Gill</v>
          </cell>
          <cell r="X950" t="str">
            <v>Sharon Fielder</v>
          </cell>
          <cell r="Z950" t="str">
            <v>Lotus Notes</v>
          </cell>
          <cell r="AB950" t="str">
            <v>LotusScript/LotusFormula</v>
          </cell>
          <cell r="AD950">
            <v>0</v>
          </cell>
          <cell r="AF950">
            <v>0</v>
          </cell>
          <cell r="AG950">
            <v>736</v>
          </cell>
        </row>
        <row r="951">
          <cell r="A951">
            <v>1038</v>
          </cell>
          <cell r="B951" t="str">
            <v>TA-ISB Notes Development Control -  Ver 1.00_365533</v>
          </cell>
          <cell r="C951">
            <v>365533</v>
          </cell>
          <cell r="D951" t="str">
            <v>TA-ISB Notes Development Control</v>
          </cell>
          <cell r="E951" t="str">
            <v>TA-ISB Notes Development Control -  Ver 1.00</v>
          </cell>
          <cell r="F951" t="str">
            <v>TSD Business Systems</v>
          </cell>
          <cell r="G951" t="str">
            <v>Notes database for use within TA-ISB as a central repository of supported DB links</v>
          </cell>
          <cell r="H951" t="str">
            <v>Administration</v>
          </cell>
          <cell r="J951" t="str">
            <v>Less than 10 at a Single Site</v>
          </cell>
          <cell r="K951" t="str">
            <v>Custom In House Developed</v>
          </cell>
          <cell r="L951" t="str">
            <v>Under Development</v>
          </cell>
          <cell r="M951">
            <v>1</v>
          </cell>
          <cell r="P951">
            <v>39965</v>
          </cell>
          <cell r="Q951">
            <v>7</v>
          </cell>
          <cell r="R951" t="str">
            <v>Local Application</v>
          </cell>
          <cell r="S951" t="str">
            <v>Low</v>
          </cell>
          <cell r="T951" t="str">
            <v>Chief Operating Officer</v>
          </cell>
          <cell r="U951" t="str">
            <v>Technology Applications</v>
          </cell>
          <cell r="V951">
            <v>491</v>
          </cell>
          <cell r="W951" t="str">
            <v>Grant Spratt</v>
          </cell>
          <cell r="X951" t="str">
            <v>Grant Spratt</v>
          </cell>
          <cell r="Y951" t="str">
            <v>Edwin Aplin</v>
          </cell>
          <cell r="Z951" t="str">
            <v>Lotus Notes</v>
          </cell>
          <cell r="AB951" t="str">
            <v>LotusScript/LotusFormula</v>
          </cell>
          <cell r="AD951">
            <v>0</v>
          </cell>
          <cell r="AF951">
            <v>0</v>
          </cell>
          <cell r="AG951">
            <v>1038</v>
          </cell>
        </row>
        <row r="952">
          <cell r="A952">
            <v>416</v>
          </cell>
          <cell r="B952" t="str">
            <v>TA Benchmark DB_338038</v>
          </cell>
          <cell r="C952">
            <v>338038</v>
          </cell>
          <cell r="D952" t="str">
            <v>TA Benchmark DB</v>
          </cell>
          <cell r="E952" t="str">
            <v>TA Benchmark DB</v>
          </cell>
          <cell r="H952" t="str">
            <v>Administration</v>
          </cell>
          <cell r="I952" t="str">
            <v>Systems - Business Systems for Internal Use</v>
          </cell>
          <cell r="K952" t="str">
            <v>Custom In House Developed</v>
          </cell>
          <cell r="L952" t="str">
            <v>De-commissioned</v>
          </cell>
          <cell r="N952">
            <v>36292</v>
          </cell>
          <cell r="O952">
            <v>38292</v>
          </cell>
          <cell r="P952">
            <v>37257</v>
          </cell>
          <cell r="Q952">
            <v>7</v>
          </cell>
          <cell r="R952" t="str">
            <v>Local Application</v>
          </cell>
          <cell r="T952" t="str">
            <v>Technology Services Division</v>
          </cell>
          <cell r="U952" t="str">
            <v>Technology Application</v>
          </cell>
          <cell r="V952">
            <v>491</v>
          </cell>
          <cell r="W952" t="str">
            <v>Jeanette Cotterill</v>
          </cell>
          <cell r="X952" t="str">
            <v>Jenine Borowik</v>
          </cell>
          <cell r="Y952" t="str">
            <v>Adrian Paviour</v>
          </cell>
          <cell r="Z952" t="str">
            <v>Lotus Notes</v>
          </cell>
          <cell r="AB952" t="str">
            <v>LotusScript/LotusFormula</v>
          </cell>
          <cell r="AG952">
            <v>416</v>
          </cell>
        </row>
        <row r="953">
          <cell r="A953">
            <v>415</v>
          </cell>
          <cell r="B953" t="str">
            <v>TA Branch Staff Perception Survey_</v>
          </cell>
          <cell r="D953" t="str">
            <v>TA Branch Staff Perception Survey</v>
          </cell>
          <cell r="E953" t="str">
            <v>TA Branch Staff Perception Survey</v>
          </cell>
          <cell r="H953" t="str">
            <v>Administration</v>
          </cell>
          <cell r="I953" t="str">
            <v>Systems - Business Systems for Internal Use</v>
          </cell>
          <cell r="K953" t="str">
            <v>Custom In House Developed</v>
          </cell>
          <cell r="L953" t="str">
            <v>De-commissioned</v>
          </cell>
          <cell r="O953">
            <v>37377</v>
          </cell>
          <cell r="P953">
            <v>0</v>
          </cell>
          <cell r="W953" t="str">
            <v>John D Moore</v>
          </cell>
          <cell r="X953" t="str">
            <v>Adrian Paviour</v>
          </cell>
          <cell r="Y953" t="str">
            <v>Ann Hare</v>
          </cell>
          <cell r="Z953" t="str">
            <v>Lotus Notes</v>
          </cell>
          <cell r="AG953">
            <v>415</v>
          </cell>
        </row>
        <row r="954">
          <cell r="A954">
            <v>1006</v>
          </cell>
          <cell r="B954" t="str">
            <v>TA BSD Software Release Management System_349349</v>
          </cell>
          <cell r="C954">
            <v>349349</v>
          </cell>
          <cell r="D954" t="str">
            <v>TA BSD Software Release Management System</v>
          </cell>
          <cell r="E954" t="str">
            <v>TA BSD Software Release Management System</v>
          </cell>
          <cell r="H954" t="str">
            <v>Administration</v>
          </cell>
          <cell r="K954" t="str">
            <v>Custom In House Developed</v>
          </cell>
          <cell r="L954" t="str">
            <v>De-commissioned</v>
          </cell>
          <cell r="P954">
            <v>38504</v>
          </cell>
          <cell r="Q954">
            <v>7</v>
          </cell>
          <cell r="R954" t="str">
            <v>Local Application</v>
          </cell>
          <cell r="S954" t="str">
            <v>Medium</v>
          </cell>
          <cell r="T954" t="str">
            <v>Services Group</v>
          </cell>
          <cell r="U954" t="str">
            <v>Technology Application</v>
          </cell>
          <cell r="V954">
            <v>491</v>
          </cell>
          <cell r="W954" t="str">
            <v>Cheryle Lomas</v>
          </cell>
          <cell r="Y954" t="str">
            <v>Jeremy Michell</v>
          </cell>
          <cell r="Z954" t="str">
            <v>Lotus Notes</v>
          </cell>
          <cell r="AG954">
            <v>1006</v>
          </cell>
        </row>
        <row r="955">
          <cell r="A955">
            <v>1152</v>
          </cell>
          <cell r="B955" t="str">
            <v>TA Progress Reporter_364391</v>
          </cell>
          <cell r="C955">
            <v>364391</v>
          </cell>
          <cell r="D955" t="str">
            <v>TA Progress Reporter</v>
          </cell>
          <cell r="E955" t="str">
            <v>TA Progress Reporter</v>
          </cell>
          <cell r="F955" t="str">
            <v>TSD Business Systems</v>
          </cell>
          <cell r="G955" t="str">
            <v>(Subject: TA Progress Reporter Overview; Database: TA CSD WDB; Author: Clark Greenaway; Created: 13/10/2010; Doc Ref: CGRY-8A6SJY)</v>
          </cell>
          <cell r="H955" t="str">
            <v>Administration</v>
          </cell>
          <cell r="J955" t="str">
            <v>10 to 100 Users</v>
          </cell>
          <cell r="K955" t="str">
            <v>Custom In House Developed</v>
          </cell>
          <cell r="L955" t="str">
            <v>In Production</v>
          </cell>
          <cell r="N955">
            <v>39625</v>
          </cell>
          <cell r="P955">
            <v>39600</v>
          </cell>
          <cell r="Q955">
            <v>7</v>
          </cell>
          <cell r="R955" t="str">
            <v>Local Application</v>
          </cell>
          <cell r="S955" t="str">
            <v>Low</v>
          </cell>
          <cell r="T955" t="str">
            <v>Chief Operating Officer</v>
          </cell>
          <cell r="U955" t="str">
            <v>Technology Applications</v>
          </cell>
          <cell r="V955">
            <v>491</v>
          </cell>
          <cell r="W955" t="str">
            <v>Ta-Csd Director</v>
          </cell>
          <cell r="X955" t="str">
            <v>Ashley Davidson</v>
          </cell>
          <cell r="Y955" t="str">
            <v>Ta-Csd Director</v>
          </cell>
          <cell r="Z955" t="str">
            <v>Lotus Notes</v>
          </cell>
          <cell r="AD955">
            <v>0</v>
          </cell>
          <cell r="AF955">
            <v>0</v>
          </cell>
          <cell r="AG955">
            <v>1152</v>
          </cell>
        </row>
        <row r="956">
          <cell r="A956">
            <v>707</v>
          </cell>
          <cell r="B956" t="str">
            <v>TA Reg of Applications 95.0_</v>
          </cell>
          <cell r="D956" t="str">
            <v>TA Reg of Applications 95.0</v>
          </cell>
          <cell r="E956" t="str">
            <v>TA Reg of Applications 95.0</v>
          </cell>
          <cell r="I956" t="str">
            <v>Systems - Business Systems for Internal Use</v>
          </cell>
          <cell r="K956" t="str">
            <v>Custom In House Developed</v>
          </cell>
          <cell r="L956" t="str">
            <v>De-commissioned</v>
          </cell>
          <cell r="O956">
            <v>37073</v>
          </cell>
          <cell r="P956">
            <v>0</v>
          </cell>
          <cell r="W956" t="str">
            <v>Jeanette Cotterill</v>
          </cell>
          <cell r="AG956">
            <v>707</v>
          </cell>
        </row>
        <row r="957">
          <cell r="A957">
            <v>530</v>
          </cell>
          <cell r="B957" t="str">
            <v>TAB Staff Survey_327726</v>
          </cell>
          <cell r="C957">
            <v>327726</v>
          </cell>
          <cell r="D957" t="str">
            <v>TAB Staff Survey</v>
          </cell>
          <cell r="E957" t="str">
            <v>TAB Staff Survey</v>
          </cell>
          <cell r="F957" t="str">
            <v>TSD Business Systems</v>
          </cell>
          <cell r="G957"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 Based on information identified during the Application Assessment process this application was decommissioned</v>
          </cell>
          <cell r="H957" t="str">
            <v>Statistical</v>
          </cell>
          <cell r="I957" t="str">
            <v>Systems - Business Systems for Internal Use</v>
          </cell>
          <cell r="J957" t="str">
            <v>Less than 10 Across Sites</v>
          </cell>
          <cell r="K957" t="str">
            <v>Custom In House Developed</v>
          </cell>
          <cell r="L957" t="str">
            <v>De-commissioned</v>
          </cell>
          <cell r="N957">
            <v>36342.5</v>
          </cell>
          <cell r="O957">
            <v>40238</v>
          </cell>
          <cell r="P957">
            <v>39965</v>
          </cell>
          <cell r="Q957">
            <v>2</v>
          </cell>
          <cell r="R957" t="str">
            <v>Local Application</v>
          </cell>
          <cell r="S957" t="str">
            <v>Low</v>
          </cell>
          <cell r="T957" t="str">
            <v>Technology Services Division</v>
          </cell>
          <cell r="U957" t="str">
            <v>Technology Applications</v>
          </cell>
          <cell r="V957">
            <v>491</v>
          </cell>
          <cell r="W957" t="str">
            <v>Andrew Gill</v>
          </cell>
          <cell r="X957" t="str">
            <v>Sara Berwick</v>
          </cell>
          <cell r="Y957" t="str">
            <v>Andrew Gill</v>
          </cell>
          <cell r="Z957" t="str">
            <v>Lotus Notes</v>
          </cell>
          <cell r="AA957" t="str">
            <v>Lotus Notes</v>
          </cell>
          <cell r="AB957" t="str">
            <v>LotusScript/LotusFormula</v>
          </cell>
          <cell r="AG957">
            <v>530</v>
          </cell>
        </row>
        <row r="958">
          <cell r="A958">
            <v>781</v>
          </cell>
          <cell r="B958" t="str">
            <v>TANDEM -  Ver 6.2+_338039</v>
          </cell>
          <cell r="C958">
            <v>338039</v>
          </cell>
          <cell r="D958" t="str">
            <v>TANDEM</v>
          </cell>
          <cell r="E958" t="str">
            <v>TANDEM -  Ver 6.2+</v>
          </cell>
          <cell r="H958" t="str">
            <v>Corporate Infrastructure</v>
          </cell>
          <cell r="I958" t="str">
            <v>Collection Processing Infrastructure System</v>
          </cell>
          <cell r="K958" t="str">
            <v>Custom In House Developed</v>
          </cell>
          <cell r="L958" t="str">
            <v>De-commissioned</v>
          </cell>
          <cell r="M958" t="str">
            <v>6.2+</v>
          </cell>
          <cell r="N958">
            <v>37073</v>
          </cell>
          <cell r="O958">
            <v>37865</v>
          </cell>
          <cell r="P958">
            <v>37257</v>
          </cell>
          <cell r="Q958">
            <v>7</v>
          </cell>
          <cell r="R958" t="str">
            <v>Local Application</v>
          </cell>
          <cell r="T958" t="str">
            <v>Economic Statistics Group</v>
          </cell>
          <cell r="U958" t="str">
            <v>** No Branch</v>
          </cell>
          <cell r="V958">
            <v>61</v>
          </cell>
          <cell r="W958" t="str">
            <v>Rob Edmondson</v>
          </cell>
          <cell r="X958" t="str">
            <v>Betty Gruber</v>
          </cell>
          <cell r="Y958" t="str">
            <v>Betty Gruber</v>
          </cell>
          <cell r="Z958" t="str">
            <v>PC</v>
          </cell>
          <cell r="AB958" t="str">
            <v>SAS</v>
          </cell>
          <cell r="AG958">
            <v>781</v>
          </cell>
        </row>
        <row r="959">
          <cell r="A959">
            <v>587</v>
          </cell>
          <cell r="B959" t="str">
            <v>Tas - Ad hoc State applications_321852</v>
          </cell>
          <cell r="C959">
            <v>321852</v>
          </cell>
          <cell r="D959" t="str">
            <v>Tas - Ad hoc State applications</v>
          </cell>
          <cell r="E959" t="str">
            <v>Tas - Ad hoc State applications</v>
          </cell>
          <cell r="F959" t="str">
            <v>State Systems</v>
          </cell>
          <cell r="G959" t="str">
            <v>Umbrella application for ad hoc state office work including Notes database modifications, development of small one off collections, etc. A key application covered by this entry is the Staff Satisfaction Survey, which is conducted twice a year in the office.</v>
          </cell>
          <cell r="H959" t="str">
            <v>Statistical</v>
          </cell>
          <cell r="I959" t="str">
            <v>Systems - Business Systems for Internal Use</v>
          </cell>
          <cell r="J959" t="str">
            <v>10 to 100 Users</v>
          </cell>
          <cell r="K959" t="str">
            <v>Custom In House Developed</v>
          </cell>
          <cell r="L959" t="str">
            <v>In Production - Minimum Maintenance</v>
          </cell>
          <cell r="N959">
            <v>38778</v>
          </cell>
          <cell r="P959">
            <v>39965</v>
          </cell>
          <cell r="Q959">
            <v>7</v>
          </cell>
          <cell r="R959" t="str">
            <v>Local Application</v>
          </cell>
          <cell r="S959" t="str">
            <v>Medium</v>
          </cell>
          <cell r="T959" t="str">
            <v>** No Division/Group</v>
          </cell>
          <cell r="U959" t="str">
            <v>** No Branch</v>
          </cell>
          <cell r="V959">
            <v>811</v>
          </cell>
          <cell r="W959" t="str">
            <v>Rob Edmondson</v>
          </cell>
          <cell r="X959" t="str">
            <v>Cassy Short</v>
          </cell>
          <cell r="Z959" t="str">
            <v>Lotus Notes</v>
          </cell>
          <cell r="AA959" t="str">
            <v>Lotus Notes</v>
          </cell>
          <cell r="AB959" t="str">
            <v>LotusScript/LotusFormula</v>
          </cell>
          <cell r="AD959">
            <v>14075</v>
          </cell>
          <cell r="AF959">
            <v>3345.16</v>
          </cell>
          <cell r="AG959">
            <v>587</v>
          </cell>
        </row>
        <row r="960">
          <cell r="A960">
            <v>1235</v>
          </cell>
          <cell r="B960" t="str">
            <v>TAS Env &amp; Ag FWP &amp; Effort Recording_369752</v>
          </cell>
          <cell r="C960">
            <v>369752</v>
          </cell>
          <cell r="D960" t="str">
            <v>TAS Env &amp; Ag FWP &amp; Effort Recording</v>
          </cell>
          <cell r="E960" t="str">
            <v>TAS Env &amp; Ag FWP &amp; Effort Recording</v>
          </cell>
          <cell r="G960" t="str">
            <v>Env &amp; Ag BSC and BRU effort recording system</v>
          </cell>
          <cell r="H960" t="str">
            <v>Administration</v>
          </cell>
          <cell r="J960" t="str">
            <v>10 to 100 Users</v>
          </cell>
          <cell r="K960" t="str">
            <v>Custom In House Developed</v>
          </cell>
          <cell r="L960" t="str">
            <v>In Production</v>
          </cell>
          <cell r="P960">
            <v>40118</v>
          </cell>
          <cell r="Q960">
            <v>3</v>
          </cell>
          <cell r="R960" t="str">
            <v>Local Application</v>
          </cell>
          <cell r="S960" t="str">
            <v>Medium</v>
          </cell>
          <cell r="T960" t="str">
            <v>Population Labour Industry and Environment Statistics Group</v>
          </cell>
          <cell r="U960" t="str">
            <v>** No Branch</v>
          </cell>
          <cell r="V960">
            <v>70</v>
          </cell>
          <cell r="X960" t="str">
            <v>Tim Montgomery</v>
          </cell>
          <cell r="Z960" t="str">
            <v>Lotus Notes</v>
          </cell>
          <cell r="AD960">
            <v>0</v>
          </cell>
          <cell r="AF960">
            <v>0</v>
          </cell>
          <cell r="AG960">
            <v>1235</v>
          </cell>
        </row>
        <row r="961">
          <cell r="A961">
            <v>471</v>
          </cell>
          <cell r="B961" t="str">
            <v>Tasmanian State Supplementary Survey_338040</v>
          </cell>
          <cell r="C961">
            <v>338040</v>
          </cell>
          <cell r="D961" t="str">
            <v>Tasmanian State Supplementary Survey</v>
          </cell>
          <cell r="E961" t="str">
            <v>Tasmanian State Supplementary Survey</v>
          </cell>
          <cell r="F961" t="str">
            <v>State Systems</v>
          </cell>
          <cell r="G961"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H961" t="str">
            <v>Statistical</v>
          </cell>
          <cell r="I961" t="str">
            <v>Collection Processing System</v>
          </cell>
          <cell r="K961" t="str">
            <v>Custom In House Developed</v>
          </cell>
          <cell r="L961" t="str">
            <v>De-commissioned</v>
          </cell>
          <cell r="N961">
            <v>36039.5</v>
          </cell>
          <cell r="O961">
            <v>39986</v>
          </cell>
          <cell r="P961">
            <v>37257</v>
          </cell>
          <cell r="Q961">
            <v>10</v>
          </cell>
          <cell r="R961" t="str">
            <v>Local Application</v>
          </cell>
          <cell r="S961" t="str">
            <v>Low</v>
          </cell>
          <cell r="T961" t="str">
            <v>** No Division/Group</v>
          </cell>
          <cell r="U961" t="str">
            <v>** No Branch</v>
          </cell>
          <cell r="V961">
            <v>811</v>
          </cell>
          <cell r="W961" t="str">
            <v>Brian Studman</v>
          </cell>
          <cell r="Z961" t="str">
            <v>Mid-Range</v>
          </cell>
          <cell r="AG961">
            <v>471</v>
          </cell>
        </row>
        <row r="962">
          <cell r="A962">
            <v>151</v>
          </cell>
          <cell r="B962" t="str">
            <v>Tasmanian Visitors Survey_</v>
          </cell>
          <cell r="D962" t="str">
            <v>Tasmanian Visitors Survey</v>
          </cell>
          <cell r="E962" t="str">
            <v>Tasmanian Visitors Survey</v>
          </cell>
          <cell r="I962" t="str">
            <v>Collection Processing System</v>
          </cell>
          <cell r="K962" t="str">
            <v>Custom In House Developed</v>
          </cell>
          <cell r="L962" t="str">
            <v>De-commissioned</v>
          </cell>
          <cell r="N962">
            <v>28734.5</v>
          </cell>
          <cell r="O962">
            <v>36861</v>
          </cell>
          <cell r="P962">
            <v>0</v>
          </cell>
          <cell r="W962" t="str">
            <v>Lindsay Mcdougall</v>
          </cell>
          <cell r="X962" t="str">
            <v>Chris Carswell</v>
          </cell>
          <cell r="Z962" t="str">
            <v>PC</v>
          </cell>
          <cell r="AG962">
            <v>151</v>
          </cell>
        </row>
        <row r="963">
          <cell r="A963">
            <v>1123</v>
          </cell>
          <cell r="B963" t="str">
            <v>Tau-Argus -  Ver 1.00_360668</v>
          </cell>
          <cell r="C963">
            <v>360668</v>
          </cell>
          <cell r="D963" t="str">
            <v>Tau-Argus</v>
          </cell>
          <cell r="E963" t="str">
            <v>Tau-Argus -  Ver 1.00</v>
          </cell>
          <cell r="F963" t="str">
            <v>Confidentiality Systems</v>
          </cell>
          <cell r="G963" t="str">
            <v>a Notes application to import/export DAAS datasets into Tau-Argus or vice versa</v>
          </cell>
          <cell r="H963" t="str">
            <v>Statistical</v>
          </cell>
          <cell r="J963" t="str">
            <v>10 to 100 Users</v>
          </cell>
          <cell r="K963" t="str">
            <v>Custom In House Developed</v>
          </cell>
          <cell r="L963" t="str">
            <v>Under Development</v>
          </cell>
          <cell r="M963">
            <v>1</v>
          </cell>
          <cell r="P963">
            <v>39965</v>
          </cell>
          <cell r="Q963">
            <v>10</v>
          </cell>
          <cell r="R963" t="str">
            <v>Client Maintained Application</v>
          </cell>
          <cell r="S963" t="str">
            <v>High</v>
          </cell>
          <cell r="T963" t="str">
            <v>Macroeconomics and Integration Group</v>
          </cell>
          <cell r="U963" t="str">
            <v>International Accounts and Financial Statistics Branch</v>
          </cell>
          <cell r="V963">
            <v>52</v>
          </cell>
          <cell r="W963" t="str">
            <v>Gerard Wildie</v>
          </cell>
          <cell r="X963" t="str">
            <v>Melissa Gare</v>
          </cell>
          <cell r="Y963" t="str">
            <v>Gerard Wildie</v>
          </cell>
          <cell r="Z963" t="str">
            <v>PC</v>
          </cell>
          <cell r="AA963" t="str">
            <v>Lotus Notes</v>
          </cell>
          <cell r="AB963" t="str">
            <v>LotusScript/LotusFormula</v>
          </cell>
          <cell r="AD963">
            <v>0</v>
          </cell>
          <cell r="AF963">
            <v>0</v>
          </cell>
          <cell r="AG963">
            <v>1123</v>
          </cell>
        </row>
        <row r="964">
          <cell r="A964">
            <v>609</v>
          </cell>
          <cell r="B964" t="str">
            <v>Tax Reform Project - Support_337745</v>
          </cell>
          <cell r="C964">
            <v>337745</v>
          </cell>
          <cell r="D964" t="str">
            <v>Tax Reform Project - Support</v>
          </cell>
          <cell r="E964" t="str">
            <v>Tax Reform Project - Support</v>
          </cell>
          <cell r="H964" t="str">
            <v>Statistical</v>
          </cell>
          <cell r="I964" t="str">
            <v>Other - None of the above (specify purpose)</v>
          </cell>
          <cell r="K964" t="str">
            <v>Custom In House Developed</v>
          </cell>
          <cell r="L964" t="str">
            <v>De-commissioned</v>
          </cell>
          <cell r="P964">
            <v>37257</v>
          </cell>
          <cell r="Q964">
            <v>10</v>
          </cell>
          <cell r="R964" t="str">
            <v>Local Application</v>
          </cell>
          <cell r="S964" t="str">
            <v>High</v>
          </cell>
          <cell r="T964" t="str">
            <v>Economic Statistics Group</v>
          </cell>
          <cell r="U964" t="str">
            <v>Integration, Coordination and Innovation</v>
          </cell>
          <cell r="V964">
            <v>534</v>
          </cell>
          <cell r="W964" t="str">
            <v>Rob Edmondson</v>
          </cell>
          <cell r="X964" t="str">
            <v>Judy Henson</v>
          </cell>
          <cell r="Z964" t="str">
            <v>Mid-Range</v>
          </cell>
          <cell r="AG964">
            <v>609</v>
          </cell>
        </row>
        <row r="965">
          <cell r="A965">
            <v>583</v>
          </cell>
          <cell r="B965" t="str">
            <v>TechDB_338041</v>
          </cell>
          <cell r="C965">
            <v>338041</v>
          </cell>
          <cell r="D965" t="str">
            <v>TechDB</v>
          </cell>
          <cell r="E965" t="str">
            <v>TechDB</v>
          </cell>
          <cell r="F965" t="str">
            <v>TSD IT Cost Recovery</v>
          </cell>
          <cell r="G965" t="str">
            <v>Register of IT assets within the ABS, Australia wide. Used for stock take purposes, cost recovery calculations and IT asset tracking. System is supplied by ATR.</v>
          </cell>
          <cell r="H965" t="str">
            <v>Administration</v>
          </cell>
          <cell r="I965" t="str">
            <v>Systems - Business Systems for Internal Use</v>
          </cell>
          <cell r="J965" t="str">
            <v>10 to 100 Users</v>
          </cell>
          <cell r="K965" t="str">
            <v>Custom In House Developed</v>
          </cell>
          <cell r="L965" t="str">
            <v>In Production</v>
          </cell>
          <cell r="N965">
            <v>33604.5</v>
          </cell>
          <cell r="P965">
            <v>39965</v>
          </cell>
          <cell r="Q965">
            <v>2</v>
          </cell>
          <cell r="R965" t="str">
            <v>Local Application</v>
          </cell>
          <cell r="S965" t="str">
            <v>High</v>
          </cell>
          <cell r="T965" t="str">
            <v>Chief Operating Officer</v>
          </cell>
          <cell r="U965" t="str">
            <v>Technology Infrastructure</v>
          </cell>
          <cell r="V965">
            <v>351</v>
          </cell>
          <cell r="W965" t="str">
            <v>Mark Bingley</v>
          </cell>
          <cell r="X965" t="str">
            <v>Ted Cummings</v>
          </cell>
          <cell r="Y965" t="str">
            <v>Andrew Gill</v>
          </cell>
          <cell r="Z965" t="str">
            <v>Mid-Range</v>
          </cell>
          <cell r="AB965" t="str">
            <v>Centura</v>
          </cell>
          <cell r="AD965">
            <v>0</v>
          </cell>
          <cell r="AF965">
            <v>0</v>
          </cell>
          <cell r="AG965">
            <v>583</v>
          </cell>
        </row>
        <row r="966">
          <cell r="A966">
            <v>348</v>
          </cell>
          <cell r="B966" t="str">
            <v>Telestats Support_</v>
          </cell>
          <cell r="D966" t="str">
            <v>Telestats Support</v>
          </cell>
          <cell r="E966" t="str">
            <v>Telestats Support</v>
          </cell>
          <cell r="I966" t="str">
            <v>Distribution</v>
          </cell>
          <cell r="K966" t="str">
            <v>Custom In House Developed</v>
          </cell>
          <cell r="L966" t="str">
            <v>De-commissioned</v>
          </cell>
          <cell r="O966">
            <v>34820</v>
          </cell>
          <cell r="P966">
            <v>0</v>
          </cell>
          <cell r="W966" t="str">
            <v>Helen Robson</v>
          </cell>
          <cell r="X966" t="str">
            <v>Bruce Cumming</v>
          </cell>
          <cell r="Z966" t="str">
            <v>PC</v>
          </cell>
          <cell r="AG966">
            <v>348</v>
          </cell>
        </row>
        <row r="967">
          <cell r="A967">
            <v>405</v>
          </cell>
          <cell r="B967" t="str">
            <v>Temporary Recruitment_338042</v>
          </cell>
          <cell r="C967">
            <v>338042</v>
          </cell>
          <cell r="D967" t="str">
            <v>Temporary Recruitment</v>
          </cell>
          <cell r="E967" t="str">
            <v>Temporary Recruitment</v>
          </cell>
          <cell r="G967"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H967" t="str">
            <v>Administration</v>
          </cell>
          <cell r="I967" t="str">
            <v>Systems - Business Systems for Internal Use</v>
          </cell>
          <cell r="J967" t="str">
            <v>Single User</v>
          </cell>
          <cell r="K967" t="str">
            <v>Custom In House Developed</v>
          </cell>
          <cell r="L967" t="str">
            <v>De-commissioned</v>
          </cell>
          <cell r="P967">
            <v>37257</v>
          </cell>
          <cell r="Q967">
            <v>10</v>
          </cell>
          <cell r="R967" t="str">
            <v>Local Application</v>
          </cell>
          <cell r="S967" t="str">
            <v>Medium</v>
          </cell>
          <cell r="T967" t="str">
            <v>Corporate Services Division</v>
          </cell>
          <cell r="U967" t="str">
            <v>Human Resources Branch</v>
          </cell>
          <cell r="V967">
            <v>414</v>
          </cell>
          <cell r="W967" t="str">
            <v>Jeanette Cotterill</v>
          </cell>
          <cell r="X967" t="str">
            <v>Aileen Shields</v>
          </cell>
          <cell r="Z967" t="str">
            <v>PC</v>
          </cell>
          <cell r="AG967">
            <v>405</v>
          </cell>
        </row>
        <row r="968">
          <cell r="A968">
            <v>501</v>
          </cell>
          <cell r="B968" t="str">
            <v>TIB Incident Reports -  Ver 1.0_</v>
          </cell>
          <cell r="D968" t="str">
            <v>TIB Incident Reports</v>
          </cell>
          <cell r="E968" t="str">
            <v>TIB Incident Reports -  Ver 1.0</v>
          </cell>
          <cell r="H968" t="str">
            <v>Administration</v>
          </cell>
          <cell r="I968" t="str">
            <v>Systems - Business Systems for Internal Use</v>
          </cell>
          <cell r="K968" t="str">
            <v>Custom In House Developed</v>
          </cell>
          <cell r="L968" t="str">
            <v>De-commissioned</v>
          </cell>
          <cell r="M968">
            <v>1</v>
          </cell>
          <cell r="N968">
            <v>35855</v>
          </cell>
          <cell r="O968">
            <v>37316</v>
          </cell>
          <cell r="P968">
            <v>0</v>
          </cell>
          <cell r="X968" t="str">
            <v>Gerry Van Apeldoorn</v>
          </cell>
          <cell r="Z968" t="str">
            <v>Lotus Notes</v>
          </cell>
          <cell r="AB968" t="str">
            <v>LotusScript/LotusFormula</v>
          </cell>
          <cell r="AG968">
            <v>501</v>
          </cell>
        </row>
        <row r="969">
          <cell r="A969">
            <v>1054</v>
          </cell>
          <cell r="B969" t="str">
            <v>Time Use Survey 06_357721</v>
          </cell>
          <cell r="C969">
            <v>357721</v>
          </cell>
          <cell r="D969" t="str">
            <v>Time Use Survey 06</v>
          </cell>
          <cell r="E969" t="str">
            <v>Time Use Survey 06</v>
          </cell>
          <cell r="F969" t="str">
            <v>HERS</v>
          </cell>
          <cell r="G969" t="str">
            <v>This covers systems created specifically for TUS such as the TUS CAPI Cleaning and TUS Query Resolution Notes databases.</v>
          </cell>
          <cell r="H969" t="str">
            <v>Statistical</v>
          </cell>
          <cell r="J969" t="str">
            <v>Less than 10 at a Single Site</v>
          </cell>
          <cell r="K969" t="str">
            <v>Custom In House Developed</v>
          </cell>
          <cell r="L969" t="str">
            <v>In Production - Minimum Maintenance</v>
          </cell>
          <cell r="P969">
            <v>39965</v>
          </cell>
          <cell r="Q969">
            <v>3</v>
          </cell>
          <cell r="R969" t="str">
            <v>Local Application</v>
          </cell>
          <cell r="S969" t="str">
            <v>Medium</v>
          </cell>
          <cell r="T969" t="str">
            <v>Social Statistics Group</v>
          </cell>
          <cell r="U969" t="str">
            <v>Social Conditions Statistics</v>
          </cell>
          <cell r="V969">
            <v>453</v>
          </cell>
          <cell r="W969" t="str">
            <v>Jeremy Michell</v>
          </cell>
          <cell r="X969" t="str">
            <v>Cassandra Gligora</v>
          </cell>
          <cell r="Y969" t="str">
            <v>Jeremy Michell</v>
          </cell>
          <cell r="Z969" t="str">
            <v>Lotus Notes</v>
          </cell>
          <cell r="AA969" t="str">
            <v>Lotus Notes</v>
          </cell>
          <cell r="AD969">
            <v>0</v>
          </cell>
          <cell r="AF969">
            <v>0</v>
          </cell>
          <cell r="AG969">
            <v>1054</v>
          </cell>
        </row>
        <row r="970">
          <cell r="A970">
            <v>965</v>
          </cell>
          <cell r="B970" t="str">
            <v>TM1_346891</v>
          </cell>
          <cell r="C970">
            <v>346891</v>
          </cell>
          <cell r="D970" t="str">
            <v>TM1</v>
          </cell>
          <cell r="E970" t="str">
            <v>TM1</v>
          </cell>
          <cell r="F970" t="str">
            <v>Financial</v>
          </cell>
          <cell r="G970" t="str">
            <v>Financial Management forcasting tool This is a purchased product like Microsoft Excel</v>
          </cell>
          <cell r="H970" t="str">
            <v>Information</v>
          </cell>
          <cell r="J970" t="str">
            <v>10 to 100 Users</v>
          </cell>
          <cell r="K970" t="str">
            <v>Custom In House Developed</v>
          </cell>
          <cell r="L970" t="str">
            <v>De-commissioned</v>
          </cell>
          <cell r="P970">
            <v>39965</v>
          </cell>
          <cell r="Q970">
            <v>7</v>
          </cell>
          <cell r="R970" t="str">
            <v>Local Application</v>
          </cell>
          <cell r="S970" t="str">
            <v>High</v>
          </cell>
          <cell r="T970" t="str">
            <v>Corporate Services Division</v>
          </cell>
          <cell r="U970" t="str">
            <v>Financial Management</v>
          </cell>
          <cell r="V970">
            <v>402</v>
          </cell>
          <cell r="W970" t="str">
            <v>Erin Matson</v>
          </cell>
          <cell r="X970" t="str">
            <v>Jeff Smith</v>
          </cell>
          <cell r="Y970" t="str">
            <v>Erin Matson</v>
          </cell>
          <cell r="Z970" t="str">
            <v>PC</v>
          </cell>
          <cell r="AG970">
            <v>965</v>
          </cell>
        </row>
        <row r="971">
          <cell r="A971">
            <v>1185</v>
          </cell>
          <cell r="B971" t="str">
            <v>Tourism Satellite Account -  Ver 0.1_365981</v>
          </cell>
          <cell r="C971">
            <v>365981</v>
          </cell>
          <cell r="D971" t="str">
            <v>Tourism Satellite Account</v>
          </cell>
          <cell r="E971" t="str">
            <v>Tourism Satellite Account -  Ver 0.1</v>
          </cell>
          <cell r="F971" t="str">
            <v>Transport and Tourism</v>
          </cell>
          <cell r="G971" t="str">
            <v>Interactive automated production of the tourism satellite accounts</v>
          </cell>
          <cell r="H971" t="str">
            <v>Statistical</v>
          </cell>
          <cell r="J971" t="str">
            <v>Less than 10 at a Single Site</v>
          </cell>
          <cell r="K971" t="str">
            <v>Custom In House Developed</v>
          </cell>
          <cell r="L971" t="str">
            <v>Under Development</v>
          </cell>
          <cell r="M971">
            <v>0.1</v>
          </cell>
          <cell r="P971">
            <v>39965</v>
          </cell>
          <cell r="Q971">
            <v>7</v>
          </cell>
          <cell r="R971" t="str">
            <v>Client Maintained Application</v>
          </cell>
          <cell r="S971" t="str">
            <v>Medium</v>
          </cell>
          <cell r="T971" t="str">
            <v>Population Labour Industry and Environment Statistics Group</v>
          </cell>
          <cell r="U971" t="str">
            <v>Industry Statistics Branch</v>
          </cell>
          <cell r="V971">
            <v>191</v>
          </cell>
          <cell r="W971" t="str">
            <v>Mark Viney</v>
          </cell>
          <cell r="X971" t="str">
            <v>Darren Page</v>
          </cell>
          <cell r="Y971" t="str">
            <v>Mark Viney</v>
          </cell>
          <cell r="Z971" t="str">
            <v>Mid-Range</v>
          </cell>
          <cell r="AA971" t="str">
            <v>Web - XForms</v>
          </cell>
          <cell r="AB971" t="str">
            <v>Java/Eclipse</v>
          </cell>
          <cell r="AD971">
            <v>0</v>
          </cell>
          <cell r="AE971">
            <v>0</v>
          </cell>
          <cell r="AF971">
            <v>0</v>
          </cell>
          <cell r="AG971">
            <v>1185</v>
          </cell>
        </row>
        <row r="972">
          <cell r="A972">
            <v>197</v>
          </cell>
          <cell r="B972" t="str">
            <v>TPL -  Ver Version 6_338043</v>
          </cell>
          <cell r="C972">
            <v>338043</v>
          </cell>
          <cell r="D972" t="str">
            <v>TPL</v>
          </cell>
          <cell r="E972" t="str">
            <v>TPL -  Ver Version 6</v>
          </cell>
          <cell r="H972" t="str">
            <v>Corporate Infrastructure</v>
          </cell>
          <cell r="I972" t="str">
            <v>Other - None of the above (specify purpose)</v>
          </cell>
          <cell r="K972" t="str">
            <v>Custom In House Developed</v>
          </cell>
          <cell r="L972" t="str">
            <v>De-commissioned</v>
          </cell>
          <cell r="M972" t="str">
            <v>Version 6</v>
          </cell>
          <cell r="N972">
            <v>29738.5</v>
          </cell>
          <cell r="O972">
            <v>39073</v>
          </cell>
          <cell r="P972">
            <v>37257</v>
          </cell>
          <cell r="Q972">
            <v>5</v>
          </cell>
          <cell r="R972" t="str">
            <v>Local Application</v>
          </cell>
          <cell r="S972" t="str">
            <v>Low</v>
          </cell>
          <cell r="T972" t="str">
            <v>Services Group</v>
          </cell>
          <cell r="U972" t="str">
            <v>Technology Application</v>
          </cell>
          <cell r="V972">
            <v>499</v>
          </cell>
          <cell r="W972" t="str">
            <v>Jeanette Cotterill</v>
          </cell>
          <cell r="X972" t="str">
            <v>Adrian Paviour</v>
          </cell>
          <cell r="Y972" t="str">
            <v>Ann Hare</v>
          </cell>
          <cell r="Z972" t="str">
            <v>Mainframe</v>
          </cell>
          <cell r="AG972">
            <v>197</v>
          </cell>
        </row>
        <row r="973">
          <cell r="A973">
            <v>293</v>
          </cell>
          <cell r="B973" t="str">
            <v>TPLPOST_338044</v>
          </cell>
          <cell r="C973">
            <v>338044</v>
          </cell>
          <cell r="D973" t="str">
            <v>TPLPOST</v>
          </cell>
          <cell r="E973" t="str">
            <v>TPLPOST</v>
          </cell>
          <cell r="H973" t="str">
            <v>Corporate Infrastructure</v>
          </cell>
          <cell r="I973" t="str">
            <v>Other - None of the above (specify purpose)</v>
          </cell>
          <cell r="K973" t="str">
            <v>Custom In House Developed</v>
          </cell>
          <cell r="L973" t="str">
            <v>De-commissioned</v>
          </cell>
          <cell r="N973">
            <v>31747.5</v>
          </cell>
          <cell r="O973">
            <v>39069</v>
          </cell>
          <cell r="P973">
            <v>37257</v>
          </cell>
          <cell r="Q973">
            <v>5</v>
          </cell>
          <cell r="R973" t="str">
            <v>Local Application</v>
          </cell>
          <cell r="S973" t="str">
            <v>Low</v>
          </cell>
          <cell r="T973" t="str">
            <v>Services Group</v>
          </cell>
          <cell r="U973" t="str">
            <v>Technology Application</v>
          </cell>
          <cell r="V973">
            <v>499</v>
          </cell>
          <cell r="W973" t="str">
            <v>Jeanette Cotterill</v>
          </cell>
          <cell r="X973" t="str">
            <v>Adrian Paviour</v>
          </cell>
          <cell r="Z973" t="str">
            <v>Mainframe</v>
          </cell>
          <cell r="AG973">
            <v>293</v>
          </cell>
        </row>
        <row r="974">
          <cell r="A974">
            <v>826</v>
          </cell>
          <cell r="B974" t="str">
            <v>TRA Barcode List_338045</v>
          </cell>
          <cell r="C974">
            <v>338045</v>
          </cell>
          <cell r="D974" t="str">
            <v>TRA Barcode List</v>
          </cell>
          <cell r="E974" t="str">
            <v>TRA Barcode List</v>
          </cell>
          <cell r="G974" t="str">
            <v>Stores a list of barcodes  for  each Acquisition Request</v>
          </cell>
          <cell r="H974" t="str">
            <v>Purchasing</v>
          </cell>
          <cell r="I974" t="str">
            <v>Purchasing</v>
          </cell>
          <cell r="J974" t="str">
            <v>Less than 10 at a Single Site</v>
          </cell>
          <cell r="K974" t="str">
            <v>Custom In House Developed</v>
          </cell>
          <cell r="L974" t="str">
            <v>De-commissioned</v>
          </cell>
          <cell r="N974">
            <v>36526</v>
          </cell>
          <cell r="O974">
            <v>39814</v>
          </cell>
          <cell r="P974">
            <v>37257</v>
          </cell>
          <cell r="Q974">
            <v>7</v>
          </cell>
          <cell r="R974" t="str">
            <v>Local Application</v>
          </cell>
          <cell r="S974" t="str">
            <v>Low</v>
          </cell>
          <cell r="T974" t="str">
            <v>Technology Services Division</v>
          </cell>
          <cell r="U974" t="str">
            <v>Technology Infrastructure</v>
          </cell>
          <cell r="V974">
            <v>351</v>
          </cell>
          <cell r="W974" t="str">
            <v>Paul Chubb</v>
          </cell>
          <cell r="X974" t="str">
            <v>Jenny Peisley</v>
          </cell>
          <cell r="Y974" t="str">
            <v>Andrew Gill</v>
          </cell>
          <cell r="Z974" t="str">
            <v>Lotus Notes</v>
          </cell>
          <cell r="AB974" t="str">
            <v>LotusScript/LotusFormula</v>
          </cell>
          <cell r="AG974">
            <v>826</v>
          </cell>
        </row>
        <row r="975">
          <cell r="A975">
            <v>789</v>
          </cell>
          <cell r="B975" t="str">
            <v>Training Expenditure and Practices Survey 2001/02 -  Ver 2.0_337746</v>
          </cell>
          <cell r="C975">
            <v>337746</v>
          </cell>
          <cell r="D975" t="str">
            <v>Training Expenditure and Practices Survey 2001/02</v>
          </cell>
          <cell r="E975" t="str">
            <v>Training Expenditure and Practices Survey 2001/02 -  Ver 2.0</v>
          </cell>
          <cell r="F975" t="str">
            <v>Training Surveys</v>
          </cell>
          <cell r="G975"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 Based on information identified during the Application Assessment process this application was decommissioned</v>
          </cell>
          <cell r="H975" t="str">
            <v>Statistical</v>
          </cell>
          <cell r="I975" t="str">
            <v>Collection Processing System</v>
          </cell>
          <cell r="J975" t="str">
            <v>10 to 100 Users</v>
          </cell>
          <cell r="K975" t="str">
            <v>Custom In House Developed</v>
          </cell>
          <cell r="L975" t="str">
            <v>De-commissioned</v>
          </cell>
          <cell r="M975">
            <v>2</v>
          </cell>
          <cell r="N975">
            <v>37377</v>
          </cell>
          <cell r="O975">
            <v>40238</v>
          </cell>
          <cell r="P975">
            <v>39965</v>
          </cell>
          <cell r="Q975">
            <v>2</v>
          </cell>
          <cell r="R975" t="str">
            <v>Local Application</v>
          </cell>
          <cell r="S975" t="str">
            <v>Medium</v>
          </cell>
          <cell r="T975" t="str">
            <v>Macroeconomics and Integration Group</v>
          </cell>
          <cell r="U975" t="str">
            <v>Economic Analysis and Reporting Branch</v>
          </cell>
          <cell r="V975">
            <v>422</v>
          </cell>
          <cell r="W975" t="str">
            <v>Chi Nguyen</v>
          </cell>
          <cell r="X975" t="str">
            <v>Colin Fallows</v>
          </cell>
          <cell r="Y975" t="str">
            <v>Mark Bingley</v>
          </cell>
          <cell r="Z975" t="str">
            <v>Mid-Range</v>
          </cell>
          <cell r="AA975" t="str">
            <v>Centura,Notes</v>
          </cell>
          <cell r="AB975" t="str">
            <v>SAS</v>
          </cell>
          <cell r="AG975">
            <v>789</v>
          </cell>
        </row>
        <row r="976">
          <cell r="A976">
            <v>84</v>
          </cell>
          <cell r="B976" t="str">
            <v>Training Expenditure Survey_</v>
          </cell>
          <cell r="D976" t="str">
            <v>Training Expenditure Survey</v>
          </cell>
          <cell r="E976" t="str">
            <v>Training Expenditure Survey</v>
          </cell>
          <cell r="I976" t="str">
            <v>Collection Processing System</v>
          </cell>
          <cell r="K976" t="str">
            <v>Custom In House Developed</v>
          </cell>
          <cell r="L976" t="str">
            <v>De-commissioned</v>
          </cell>
          <cell r="N976">
            <v>32509.5</v>
          </cell>
          <cell r="P976">
            <v>0</v>
          </cell>
          <cell r="W976" t="str">
            <v>John Kendrigan</v>
          </cell>
          <cell r="Z976" t="str">
            <v>Mainframe</v>
          </cell>
          <cell r="AG976">
            <v>84</v>
          </cell>
        </row>
        <row r="977">
          <cell r="A977">
            <v>206</v>
          </cell>
          <cell r="B977" t="str">
            <v>Training Practices Survey_</v>
          </cell>
          <cell r="D977" t="str">
            <v>Training Practices Survey</v>
          </cell>
          <cell r="E977" t="str">
            <v>Training Practices Survey</v>
          </cell>
          <cell r="I977" t="str">
            <v>Collection Processing System</v>
          </cell>
          <cell r="K977" t="str">
            <v>Custom In House Developed</v>
          </cell>
          <cell r="L977" t="str">
            <v>De-commissioned</v>
          </cell>
          <cell r="N977">
            <v>34182.5</v>
          </cell>
          <cell r="P977">
            <v>0</v>
          </cell>
          <cell r="W977" t="str">
            <v>John Kendrigan</v>
          </cell>
          <cell r="Z977" t="str">
            <v>Mainframe</v>
          </cell>
          <cell r="AG977">
            <v>206</v>
          </cell>
        </row>
        <row r="978">
          <cell r="A978">
            <v>295</v>
          </cell>
          <cell r="B978" t="str">
            <v>Transmission Systems_</v>
          </cell>
          <cell r="D978" t="str">
            <v>Transmission Systems</v>
          </cell>
          <cell r="E978" t="str">
            <v>Transmission Systems</v>
          </cell>
          <cell r="I978" t="str">
            <v>Other - None of the above (specify purpose)</v>
          </cell>
          <cell r="K978" t="str">
            <v>Custom In House Developed</v>
          </cell>
          <cell r="L978" t="str">
            <v>De-commissioned</v>
          </cell>
          <cell r="N978">
            <v>33939.5</v>
          </cell>
          <cell r="O978">
            <v>36312</v>
          </cell>
          <cell r="P978">
            <v>0</v>
          </cell>
          <cell r="X978" t="str">
            <v>Richard Mason</v>
          </cell>
          <cell r="Z978" t="str">
            <v>PC</v>
          </cell>
          <cell r="AG978">
            <v>295</v>
          </cell>
        </row>
        <row r="979">
          <cell r="A979">
            <v>195</v>
          </cell>
          <cell r="B979" t="str">
            <v>Transport - Freight Movements Survey_320110</v>
          </cell>
          <cell r="C979">
            <v>320110</v>
          </cell>
          <cell r="D979" t="str">
            <v>Transport - Freight Movements Survey</v>
          </cell>
          <cell r="E979" t="str">
            <v>Transport - Freight Movements Survey</v>
          </cell>
          <cell r="F979" t="str">
            <v>Transport and Tourism</v>
          </cell>
          <cell r="G979" t="str">
            <v>The Freight Movements Survey was developed to satisfy the needs of users for information on the movement of freight in Australia. It was undertaken quarterly from the June quarter 1994 to the March quarter 1996 for each of the Road, Rail, Sea and Air modes. Based on information identified during the Application Assessment process this application was decommissioned</v>
          </cell>
          <cell r="H979" t="str">
            <v>Statistical</v>
          </cell>
          <cell r="I979" t="str">
            <v>Collection Processing System</v>
          </cell>
          <cell r="J979" t="str">
            <v>Less than 10 at a Single Site</v>
          </cell>
          <cell r="K979" t="str">
            <v>Custom In House Developed</v>
          </cell>
          <cell r="L979" t="str">
            <v>De-commissioned</v>
          </cell>
          <cell r="N979">
            <v>34243.5</v>
          </cell>
          <cell r="O979">
            <v>40238</v>
          </cell>
          <cell r="P979">
            <v>39965</v>
          </cell>
          <cell r="Q979">
            <v>2</v>
          </cell>
          <cell r="R979" t="str">
            <v>Local Application</v>
          </cell>
          <cell r="S979" t="str">
            <v>Low</v>
          </cell>
          <cell r="T979" t="str">
            <v>Population Labour Industry and Environment Statistics Group</v>
          </cell>
          <cell r="U979" t="str">
            <v>Industry Statistics Branch</v>
          </cell>
          <cell r="V979">
            <v>91</v>
          </cell>
          <cell r="W979" t="str">
            <v>Chi Nguyen</v>
          </cell>
          <cell r="X979" t="str">
            <v>Paull Hoffmann</v>
          </cell>
          <cell r="Y979" t="str">
            <v>Chi Nguyen</v>
          </cell>
          <cell r="Z979" t="str">
            <v>Mid-Range</v>
          </cell>
          <cell r="AB979" t="str">
            <v>SAS</v>
          </cell>
          <cell r="AG979">
            <v>195</v>
          </cell>
        </row>
        <row r="980">
          <cell r="A980">
            <v>221</v>
          </cell>
          <cell r="B980" t="str">
            <v>Transport - Motor Vehicle Census_320108</v>
          </cell>
          <cell r="C980">
            <v>320108</v>
          </cell>
          <cell r="D980" t="str">
            <v>Transport - Motor Vehicle Census</v>
          </cell>
          <cell r="E980" t="str">
            <v>Transport - Motor Vehicle Census</v>
          </cell>
          <cell r="F980" t="str">
            <v>Transport and Tourism</v>
          </cell>
          <cell r="G980" t="str">
            <v>Motor Vehicles Census, a yearly census to count all motor vehicles from State and Commonwealth Motor Vehicles registries.</v>
          </cell>
          <cell r="H980" t="str">
            <v>Statistical</v>
          </cell>
          <cell r="I980" t="str">
            <v>Collection Processing System</v>
          </cell>
          <cell r="J980" t="str">
            <v>Less than 10 at a Single Site</v>
          </cell>
          <cell r="K980" t="str">
            <v>Custom In House Developed</v>
          </cell>
          <cell r="L980" t="str">
            <v>In Production</v>
          </cell>
          <cell r="N980">
            <v>33451.5</v>
          </cell>
          <cell r="P980">
            <v>39965</v>
          </cell>
          <cell r="Q980">
            <v>2</v>
          </cell>
          <cell r="R980" t="str">
            <v>Local Application</v>
          </cell>
          <cell r="S980" t="str">
            <v>Medium</v>
          </cell>
          <cell r="T980" t="str">
            <v>Population Labour Industry and Environment Statistics Group</v>
          </cell>
          <cell r="U980" t="str">
            <v>Industry Statistics Branch</v>
          </cell>
          <cell r="V980">
            <v>91</v>
          </cell>
          <cell r="W980" t="str">
            <v>Chi Nguyen</v>
          </cell>
          <cell r="X980" t="str">
            <v>Paull Hoffmann</v>
          </cell>
          <cell r="Y980" t="str">
            <v>Chi Nguyen</v>
          </cell>
          <cell r="Z980" t="str">
            <v>Mid-Range</v>
          </cell>
          <cell r="AA980" t="str">
            <v>Centura</v>
          </cell>
          <cell r="AB980" t="str">
            <v>SAS</v>
          </cell>
          <cell r="AC980" t="str">
            <v>Collection Management System (CMS)</v>
          </cell>
          <cell r="AD980">
            <v>665146.59</v>
          </cell>
          <cell r="AE980">
            <v>6881.1428571428596</v>
          </cell>
          <cell r="AF980">
            <v>63726.71</v>
          </cell>
          <cell r="AG980">
            <v>221</v>
          </cell>
        </row>
        <row r="981">
          <cell r="A981">
            <v>121</v>
          </cell>
          <cell r="B981" t="str">
            <v>Transport - New Motor Vehicle Registrations_320109</v>
          </cell>
          <cell r="C981">
            <v>320109</v>
          </cell>
          <cell r="D981" t="str">
            <v>Transport - New Motor Vehicle Registrations</v>
          </cell>
          <cell r="E981" t="str">
            <v>Transport - New Motor Vehicle Registrations</v>
          </cell>
          <cell r="F981" t="str">
            <v>Transport and Tourism</v>
          </cell>
          <cell r="G981" t="str">
            <v>New Motor Vehicle Registrations, a monthly collection which forms part of the Austalian Economics Indicators providing publications on new cars, stations wagons and other vehicles</v>
          </cell>
          <cell r="H981" t="str">
            <v>Statistical</v>
          </cell>
          <cell r="I981" t="str">
            <v>Collection Processing System</v>
          </cell>
          <cell r="K981" t="str">
            <v>Custom In House Developed</v>
          </cell>
          <cell r="L981" t="str">
            <v>De-commissioned</v>
          </cell>
          <cell r="N981">
            <v>33451.5</v>
          </cell>
          <cell r="O981">
            <v>37288</v>
          </cell>
          <cell r="P981">
            <v>36281</v>
          </cell>
          <cell r="Q981">
            <v>13</v>
          </cell>
          <cell r="R981" t="str">
            <v>Local Application</v>
          </cell>
          <cell r="S981" t="str">
            <v>Medium</v>
          </cell>
          <cell r="T981" t="str">
            <v>Population Labour Industry and Environment Statistics Group</v>
          </cell>
          <cell r="U981" t="str">
            <v>Industry Statistics Branch</v>
          </cell>
          <cell r="V981">
            <v>191</v>
          </cell>
          <cell r="W981" t="str">
            <v>Jeanette Cotterill</v>
          </cell>
          <cell r="X981" t="str">
            <v>Malcolm Greig</v>
          </cell>
          <cell r="Y981" t="str">
            <v>Jeanette Cotterill</v>
          </cell>
          <cell r="Z981" t="str">
            <v>Mid-Range</v>
          </cell>
          <cell r="AB981" t="str">
            <v>SAS</v>
          </cell>
          <cell r="AG981">
            <v>121</v>
          </cell>
        </row>
        <row r="982">
          <cell r="A982">
            <v>375</v>
          </cell>
          <cell r="B982" t="str">
            <v>Transport - Survey of Motor Vehicle Use_337747</v>
          </cell>
          <cell r="C982">
            <v>337747</v>
          </cell>
          <cell r="D982" t="str">
            <v>Transport - Survey of Motor Vehicle Use</v>
          </cell>
          <cell r="E982" t="str">
            <v>Transport - Survey of Motor Vehicle Use</v>
          </cell>
          <cell r="F982" t="str">
            <v>Transport and Tourism</v>
          </cell>
          <cell r="G982"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H982" t="str">
            <v>Statistical</v>
          </cell>
          <cell r="I982" t="str">
            <v>Collection Processing System</v>
          </cell>
          <cell r="J982" t="str">
            <v>Less than 10 at a Single Site</v>
          </cell>
          <cell r="K982" t="str">
            <v>Custom In House Developed</v>
          </cell>
          <cell r="L982" t="str">
            <v>In Production - Development Continuing</v>
          </cell>
          <cell r="N982">
            <v>36342</v>
          </cell>
          <cell r="P982">
            <v>39965</v>
          </cell>
          <cell r="Q982">
            <v>7</v>
          </cell>
          <cell r="R982" t="str">
            <v>Local Application</v>
          </cell>
          <cell r="S982" t="str">
            <v>High</v>
          </cell>
          <cell r="T982" t="str">
            <v>Population Labour Industry and Environment Statistics Group</v>
          </cell>
          <cell r="U982" t="str">
            <v>Industry Statistics Branch</v>
          </cell>
          <cell r="V982">
            <v>91</v>
          </cell>
          <cell r="W982" t="str">
            <v>Chi Nguyen</v>
          </cell>
          <cell r="X982" t="str">
            <v>Paull Hoffmann</v>
          </cell>
          <cell r="Z982" t="str">
            <v>Mid-Range</v>
          </cell>
          <cell r="AA982" t="str">
            <v>Blaise,Centura,Other</v>
          </cell>
          <cell r="AB982" t="str">
            <v>SAS</v>
          </cell>
          <cell r="AD982">
            <v>311877.53999999998</v>
          </cell>
          <cell r="AE982">
            <v>59182.714285714297</v>
          </cell>
          <cell r="AF982">
            <v>220094.66</v>
          </cell>
          <cell r="AG982">
            <v>375</v>
          </cell>
        </row>
        <row r="983">
          <cell r="A983">
            <v>85</v>
          </cell>
          <cell r="B983" t="str">
            <v>Transport - Survey of Motor Vehicle Use (old)_</v>
          </cell>
          <cell r="D983" t="str">
            <v>Transport - Survey of Motor Vehicle Use (old)</v>
          </cell>
          <cell r="E983" t="str">
            <v>Transport - Survey of Motor Vehicle Use (old)</v>
          </cell>
          <cell r="G983" t="str">
            <v>Survey of Motor Vehicle Use, a 3 yearly collection to provide a statistical base for road funding decisions, assessing accident exposure rates and a wide variety of other purposes including estimation of freight flows, forecasting energy use etc... The system will be run in its existing state for the last time in September. A new methodology has been put up for consideration  which a redevelopment of the system is being undertaken.</v>
          </cell>
          <cell r="H983" t="str">
            <v>Statistical</v>
          </cell>
          <cell r="I983" t="str">
            <v>Collection Processing System</v>
          </cell>
          <cell r="J983" t="str">
            <v>Single User</v>
          </cell>
          <cell r="K983" t="str">
            <v>Custom In House Developed</v>
          </cell>
          <cell r="L983" t="str">
            <v>De-commissioned</v>
          </cell>
          <cell r="N983">
            <v>33451.5</v>
          </cell>
          <cell r="P983">
            <v>0</v>
          </cell>
          <cell r="R983" t="str">
            <v>Local Application</v>
          </cell>
          <cell r="S983" t="str">
            <v>Low</v>
          </cell>
          <cell r="T983" t="str">
            <v>Population Labour Industry and Environment Statistics Group</v>
          </cell>
          <cell r="U983" t="str">
            <v>Industry Statistics Branch</v>
          </cell>
          <cell r="V983">
            <v>91</v>
          </cell>
          <cell r="W983" t="str">
            <v>Rob Edmondson</v>
          </cell>
          <cell r="Z983" t="str">
            <v>Mainframe</v>
          </cell>
          <cell r="AG983">
            <v>85</v>
          </cell>
        </row>
        <row r="984">
          <cell r="A984">
            <v>1289</v>
          </cell>
          <cell r="B984" t="str">
            <v>Transport Metadata Portal -  Ver 1.0_376115</v>
          </cell>
          <cell r="C984">
            <v>376115</v>
          </cell>
          <cell r="D984" t="str">
            <v>Transport Metadata Portal</v>
          </cell>
          <cell r="E984" t="str">
            <v>Transport Metadata Portal -  Ver 1.0</v>
          </cell>
          <cell r="H984" t="str">
            <v>Statistical</v>
          </cell>
          <cell r="J984" t="str">
            <v>10 to 100 Users</v>
          </cell>
          <cell r="K984" t="str">
            <v>Custom In House Developed</v>
          </cell>
          <cell r="L984" t="str">
            <v>In Production</v>
          </cell>
          <cell r="M984">
            <v>1</v>
          </cell>
          <cell r="N984">
            <v>40389</v>
          </cell>
          <cell r="P984">
            <v>40513</v>
          </cell>
          <cell r="Q984">
            <v>5</v>
          </cell>
          <cell r="R984" t="str">
            <v>Business Infrastructure Application</v>
          </cell>
          <cell r="S984" t="str">
            <v>Medium</v>
          </cell>
          <cell r="T984" t="str">
            <v>Methodology and Data Management Division</v>
          </cell>
          <cell r="U984" t="str">
            <v>NSS Leadership</v>
          </cell>
          <cell r="V984">
            <v>161</v>
          </cell>
          <cell r="X984" t="str">
            <v>James Eynstone-Hinkins</v>
          </cell>
          <cell r="Z984" t="str">
            <v>Web Server stack - J-ABS/Thin Client</v>
          </cell>
          <cell r="AG984">
            <v>1289</v>
          </cell>
        </row>
        <row r="985">
          <cell r="A985">
            <v>167</v>
          </cell>
          <cell r="B985" t="str">
            <v>Transport Output Production System_</v>
          </cell>
          <cell r="D985" t="str">
            <v>Transport Output Production System</v>
          </cell>
          <cell r="E985" t="str">
            <v>Transport Output Production System</v>
          </cell>
          <cell r="I985" t="str">
            <v>Other - None of the above (specify purpose)</v>
          </cell>
          <cell r="K985" t="str">
            <v>Custom In House Developed</v>
          </cell>
          <cell r="L985" t="str">
            <v>De-commissioned</v>
          </cell>
          <cell r="N985">
            <v>34060.041666666664</v>
          </cell>
          <cell r="P985">
            <v>0</v>
          </cell>
          <cell r="W985" t="str">
            <v>Rob Edmondson</v>
          </cell>
          <cell r="X985" t="str">
            <v>Linda Watson</v>
          </cell>
          <cell r="Z985" t="str">
            <v>PC</v>
          </cell>
          <cell r="AG985">
            <v>167</v>
          </cell>
        </row>
        <row r="986">
          <cell r="A986">
            <v>1096</v>
          </cell>
          <cell r="B986" t="str">
            <v>Transport (SMVU) - Blaise_363854</v>
          </cell>
          <cell r="C986">
            <v>363854</v>
          </cell>
          <cell r="D986" t="str">
            <v>Transport (SMVU) - Blaise</v>
          </cell>
          <cell r="E986" t="str">
            <v>Transport (SMVU) - Blaise</v>
          </cell>
          <cell r="F986" t="str">
            <v>Transport and Tourism</v>
          </cell>
          <cell r="G986" t="str">
            <v>Blaise instruments for data entry and edit/ammendment of survey data. was decommissioned after 2009 impairment testing</v>
          </cell>
          <cell r="H986" t="str">
            <v>Statistical</v>
          </cell>
          <cell r="K986" t="str">
            <v>Custom In House Developed</v>
          </cell>
          <cell r="L986" t="str">
            <v>De-commissioned</v>
          </cell>
          <cell r="O986">
            <v>39986</v>
          </cell>
          <cell r="P986">
            <v>39600</v>
          </cell>
          <cell r="Q986">
            <v>7</v>
          </cell>
          <cell r="R986" t="str">
            <v>Local Application</v>
          </cell>
          <cell r="S986" t="str">
            <v>High</v>
          </cell>
          <cell r="T986" t="str">
            <v>Population Labour Industry and Environment Statistics Group</v>
          </cell>
          <cell r="U986" t="str">
            <v>Industry Statistics Branch</v>
          </cell>
          <cell r="V986">
            <v>91</v>
          </cell>
          <cell r="W986" t="str">
            <v>Chi Nguyen</v>
          </cell>
          <cell r="X986" t="str">
            <v>Paull Hoffmann</v>
          </cell>
          <cell r="Y986" t="str">
            <v>Chi Nguyen</v>
          </cell>
          <cell r="Z986" t="str">
            <v>PC</v>
          </cell>
          <cell r="AB986" t="str">
            <v>Blaise</v>
          </cell>
          <cell r="AG986">
            <v>1096</v>
          </cell>
        </row>
        <row r="987">
          <cell r="A987">
            <v>765</v>
          </cell>
          <cell r="B987" t="str">
            <v>Travel Manager_337748</v>
          </cell>
          <cell r="C987">
            <v>337748</v>
          </cell>
          <cell r="D987" t="str">
            <v>Travel Manager</v>
          </cell>
          <cell r="E987" t="str">
            <v>Travel Manager</v>
          </cell>
          <cell r="F987" t="str">
            <v>Other Corporate Services Systems</v>
          </cell>
          <cell r="G987" t="str">
            <v>Replaces the Movement Requisition database for all travel related requests, except the DPC</v>
          </cell>
          <cell r="H987" t="str">
            <v>Administration</v>
          </cell>
          <cell r="I987" t="str">
            <v>Systems - Business Systems for Internal Use</v>
          </cell>
          <cell r="J987" t="str">
            <v>More than 100 Users</v>
          </cell>
          <cell r="K987" t="str">
            <v>Custom In House Developed</v>
          </cell>
          <cell r="L987" t="str">
            <v>In Production</v>
          </cell>
          <cell r="N987">
            <v>37470</v>
          </cell>
          <cell r="P987">
            <v>39965</v>
          </cell>
          <cell r="Q987">
            <v>7</v>
          </cell>
          <cell r="R987" t="str">
            <v>Local Application</v>
          </cell>
          <cell r="S987" t="str">
            <v>High</v>
          </cell>
          <cell r="T987" t="str">
            <v>Chief Operating Officer</v>
          </cell>
          <cell r="U987" t="str">
            <v>Financial Management</v>
          </cell>
          <cell r="V987">
            <v>391</v>
          </cell>
          <cell r="W987" t="str">
            <v>Ta-Csd Director</v>
          </cell>
          <cell r="X987" t="str">
            <v>David Shaw</v>
          </cell>
          <cell r="Y987" t="str">
            <v>Ta-Csd Director</v>
          </cell>
          <cell r="Z987" t="str">
            <v>Lotus Notes</v>
          </cell>
          <cell r="AB987" t="str">
            <v>LotusScript/LotusFormula</v>
          </cell>
          <cell r="AD987">
            <v>170466.77</v>
          </cell>
          <cell r="AE987">
            <v>21771.5142857143</v>
          </cell>
          <cell r="AF987">
            <v>42593.32</v>
          </cell>
          <cell r="AG987">
            <v>765</v>
          </cell>
        </row>
        <row r="988">
          <cell r="A988">
            <v>823</v>
          </cell>
          <cell r="B988" t="str">
            <v>TREDS_338047</v>
          </cell>
          <cell r="C988">
            <v>338047</v>
          </cell>
          <cell r="D988" t="str">
            <v>TREDS</v>
          </cell>
          <cell r="E988" t="str">
            <v>TREDS</v>
          </cell>
          <cell r="H988" t="str">
            <v>Statistical</v>
          </cell>
          <cell r="I988" t="str">
            <v>Collection Processing System</v>
          </cell>
          <cell r="K988" t="str">
            <v>Custom In House Developed</v>
          </cell>
          <cell r="L988" t="str">
            <v>De-commissioned</v>
          </cell>
          <cell r="N988">
            <v>30682</v>
          </cell>
          <cell r="O988">
            <v>39135</v>
          </cell>
          <cell r="P988">
            <v>37257</v>
          </cell>
          <cell r="Q988">
            <v>10</v>
          </cell>
          <cell r="R988" t="str">
            <v>Local Application</v>
          </cell>
          <cell r="S988" t="str">
            <v>Medium</v>
          </cell>
          <cell r="T988" t="str">
            <v>Economic Statistics Group</v>
          </cell>
          <cell r="U988" t="str">
            <v>Economic Statistics Data Centre</v>
          </cell>
          <cell r="V988">
            <v>184</v>
          </cell>
          <cell r="W988" t="str">
            <v>Jeanette Cotterill</v>
          </cell>
          <cell r="X988" t="str">
            <v>Graeme Brown</v>
          </cell>
          <cell r="Y988" t="str">
            <v>Chi Nguyen</v>
          </cell>
          <cell r="Z988" t="str">
            <v>Mainframe</v>
          </cell>
          <cell r="AB988" t="str">
            <v>NATURAL</v>
          </cell>
          <cell r="AG988">
            <v>823</v>
          </cell>
        </row>
        <row r="989">
          <cell r="A989">
            <v>330</v>
          </cell>
          <cell r="B989" t="str">
            <v>TSB Change Control Database_</v>
          </cell>
          <cell r="D989" t="str">
            <v>TSB Change Control Database</v>
          </cell>
          <cell r="E989" t="str">
            <v>TSB Change Control Database</v>
          </cell>
          <cell r="I989" t="str">
            <v>Systems - Business Systems for Internal Use</v>
          </cell>
          <cell r="K989" t="str">
            <v>Custom In House Developed</v>
          </cell>
          <cell r="L989" t="str">
            <v>De-commissioned</v>
          </cell>
          <cell r="N989">
            <v>34366.5</v>
          </cell>
          <cell r="O989">
            <v>36495.5</v>
          </cell>
          <cell r="P989">
            <v>0</v>
          </cell>
          <cell r="W989" t="str">
            <v>Jeanette Cotterill</v>
          </cell>
          <cell r="X989" t="str">
            <v>Kate Starkey</v>
          </cell>
          <cell r="Z989" t="str">
            <v>PC</v>
          </cell>
          <cell r="AG989">
            <v>330</v>
          </cell>
        </row>
        <row r="990">
          <cell r="A990">
            <v>547</v>
          </cell>
          <cell r="B990" t="str">
            <v>TSD Change Management_338048</v>
          </cell>
          <cell r="C990">
            <v>338048</v>
          </cell>
          <cell r="D990" t="str">
            <v>TSD Change Management</v>
          </cell>
          <cell r="E990" t="str">
            <v>TSD Change Management</v>
          </cell>
          <cell r="F990" t="str">
            <v>TSD Business Systems</v>
          </cell>
          <cell r="G990"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H990" t="str">
            <v>Administration</v>
          </cell>
          <cell r="I990" t="str">
            <v>Systems - Business Systems for Internal Use</v>
          </cell>
          <cell r="J990" t="str">
            <v>More than 100 Users</v>
          </cell>
          <cell r="K990" t="str">
            <v>Custom In House Developed</v>
          </cell>
          <cell r="L990" t="str">
            <v>In Production</v>
          </cell>
          <cell r="N990">
            <v>36404.5</v>
          </cell>
          <cell r="P990">
            <v>39965</v>
          </cell>
          <cell r="Q990">
            <v>2</v>
          </cell>
          <cell r="R990" t="str">
            <v>Local Application</v>
          </cell>
          <cell r="S990" t="str">
            <v>Medium</v>
          </cell>
          <cell r="T990" t="str">
            <v>Technology Services Division</v>
          </cell>
          <cell r="U990" t="str">
            <v>Technology Applications</v>
          </cell>
          <cell r="V990">
            <v>491</v>
          </cell>
          <cell r="W990" t="str">
            <v>Andrew Gill</v>
          </cell>
          <cell r="X990" t="str">
            <v>Ted Cummings</v>
          </cell>
          <cell r="Y990" t="str">
            <v>Andrew Gill</v>
          </cell>
          <cell r="Z990" t="str">
            <v>Lotus Notes</v>
          </cell>
          <cell r="AB990" t="str">
            <v>LotusScript/LotusFormula</v>
          </cell>
          <cell r="AD990">
            <v>47911.78</v>
          </cell>
          <cell r="AF990">
            <v>22807.1</v>
          </cell>
          <cell r="AG990">
            <v>547</v>
          </cell>
        </row>
        <row r="991">
          <cell r="A991">
            <v>598</v>
          </cell>
          <cell r="B991" t="str">
            <v>TSD Code Registry_337958</v>
          </cell>
          <cell r="C991">
            <v>337958</v>
          </cell>
          <cell r="D991" t="str">
            <v>TSD Code Registry</v>
          </cell>
          <cell r="E991" t="str">
            <v>TSD Code Registry</v>
          </cell>
          <cell r="F991" t="str">
            <v>TSD Business Systems</v>
          </cell>
          <cell r="G991" t="str">
            <v>Will allow developers to propose or search for reusable entities/components of various granularities, list dependencies on these entities as well as provide feedback on these entities.</v>
          </cell>
          <cell r="H991" t="str">
            <v>Information</v>
          </cell>
          <cell r="I991" t="str">
            <v>Other - None of the above (specify purpose)</v>
          </cell>
          <cell r="J991" t="str">
            <v>More than 100 Users</v>
          </cell>
          <cell r="K991" t="str">
            <v>Custom In House Developed</v>
          </cell>
          <cell r="L991" t="str">
            <v>In Production</v>
          </cell>
          <cell r="P991">
            <v>39965</v>
          </cell>
          <cell r="Q991">
            <v>3</v>
          </cell>
          <cell r="R991" t="str">
            <v>Local Application</v>
          </cell>
          <cell r="S991" t="str">
            <v>Low</v>
          </cell>
          <cell r="T991" t="str">
            <v>Technology Services Division</v>
          </cell>
          <cell r="U991" t="str">
            <v>Technology Applications</v>
          </cell>
          <cell r="V991">
            <v>491</v>
          </cell>
          <cell r="W991" t="str">
            <v>Andrew Gill</v>
          </cell>
          <cell r="X991" t="str">
            <v>Chi Nguyen</v>
          </cell>
          <cell r="Y991" t="str">
            <v>Andrew Gill</v>
          </cell>
          <cell r="Z991" t="str">
            <v>Lotus Notes</v>
          </cell>
          <cell r="AD991">
            <v>0</v>
          </cell>
          <cell r="AF991">
            <v>0</v>
          </cell>
          <cell r="AG991">
            <v>598</v>
          </cell>
        </row>
        <row r="992">
          <cell r="A992">
            <v>338</v>
          </cell>
          <cell r="B992" t="str">
            <v>TSD Forward Work Plan_338049</v>
          </cell>
          <cell r="C992">
            <v>338049</v>
          </cell>
          <cell r="D992" t="str">
            <v>TSD Forward Work Plan</v>
          </cell>
          <cell r="E992" t="str">
            <v>TSD Forward Work Plan</v>
          </cell>
          <cell r="F992" t="str">
            <v>TSD Business Systems</v>
          </cell>
          <cell r="G992" t="str">
            <v>To develop and propose to IRMC the budget for Technology support and development for the following year.</v>
          </cell>
          <cell r="H992" t="str">
            <v>Administration</v>
          </cell>
          <cell r="I992" t="str">
            <v>Financial</v>
          </cell>
          <cell r="J992" t="str">
            <v>10 to 100 Users</v>
          </cell>
          <cell r="K992" t="str">
            <v>Custom In House Developed</v>
          </cell>
          <cell r="L992" t="str">
            <v>In Production - Minimum Maintenance</v>
          </cell>
          <cell r="N992">
            <v>36586.5</v>
          </cell>
          <cell r="P992">
            <v>39965</v>
          </cell>
          <cell r="Q992">
            <v>5</v>
          </cell>
          <cell r="R992" t="str">
            <v>Business Infrastructure Application</v>
          </cell>
          <cell r="S992" t="str">
            <v>Medium</v>
          </cell>
          <cell r="T992" t="str">
            <v>Technology Services Division</v>
          </cell>
          <cell r="U992" t="str">
            <v>Technology Applications</v>
          </cell>
          <cell r="V992">
            <v>491</v>
          </cell>
          <cell r="W992" t="str">
            <v>Paul Chubb</v>
          </cell>
          <cell r="X992" t="str">
            <v>Neville Morrison</v>
          </cell>
          <cell r="Y992" t="str">
            <v>Andrew Gill</v>
          </cell>
          <cell r="Z992" t="str">
            <v>Lotus Notes</v>
          </cell>
          <cell r="AB992" t="str">
            <v>LotusScript/LotusFormula</v>
          </cell>
          <cell r="AD992">
            <v>5962</v>
          </cell>
          <cell r="AF992">
            <v>1964.06</v>
          </cell>
          <cell r="AG992">
            <v>338</v>
          </cell>
        </row>
        <row r="993">
          <cell r="A993">
            <v>832</v>
          </cell>
          <cell r="B993" t="str">
            <v>TSD General Facilities_320461</v>
          </cell>
          <cell r="C993">
            <v>320461</v>
          </cell>
          <cell r="D993" t="str">
            <v>TSD General Facilities</v>
          </cell>
          <cell r="E993" t="str">
            <v>TSD General Facilities</v>
          </cell>
          <cell r="F993" t="str">
            <v>TSD Business Systems</v>
          </cell>
          <cell r="G993" t="str">
            <v>IGSW Special grouping for TSD General Facilities.</v>
          </cell>
          <cell r="H993" t="str">
            <v>Administration</v>
          </cell>
          <cell r="I993" t="str">
            <v>Systems - Business Systems for Internal Use</v>
          </cell>
          <cell r="J993" t="str">
            <v>10 to 100 Users</v>
          </cell>
          <cell r="K993" t="str">
            <v>Custom In House Developed</v>
          </cell>
          <cell r="L993" t="str">
            <v>In Production</v>
          </cell>
          <cell r="N993">
            <v>37391</v>
          </cell>
          <cell r="P993">
            <v>39965</v>
          </cell>
          <cell r="Q993">
            <v>6</v>
          </cell>
          <cell r="S993" t="str">
            <v>Medium</v>
          </cell>
          <cell r="T993" t="str">
            <v>Technology Services Division</v>
          </cell>
          <cell r="U993" t="str">
            <v>Technology Applications</v>
          </cell>
          <cell r="V993">
            <v>491</v>
          </cell>
          <cell r="W993" t="str">
            <v>Andrew Gill</v>
          </cell>
          <cell r="X993" t="str">
            <v>Andrew Gill</v>
          </cell>
          <cell r="Y993" t="str">
            <v>Andrew Gill</v>
          </cell>
          <cell r="Z993" t="str">
            <v>Other</v>
          </cell>
          <cell r="AD993">
            <v>2950264.47</v>
          </cell>
          <cell r="AF993">
            <v>1130646.3600000001</v>
          </cell>
          <cell r="AG993">
            <v>832</v>
          </cell>
        </row>
        <row r="994">
          <cell r="A994">
            <v>1128</v>
          </cell>
          <cell r="B994" t="str">
            <v>TSD Managers Portal -  Ver 1_360742</v>
          </cell>
          <cell r="C994">
            <v>360742</v>
          </cell>
          <cell r="D994" t="str">
            <v>TSD Managers Portal</v>
          </cell>
          <cell r="E994" t="str">
            <v>TSD Managers Portal -  Ver 1</v>
          </cell>
          <cell r="F994" t="str">
            <v>TSD Business Systems</v>
          </cell>
          <cell r="G994" t="str">
            <v>Based on information identified during the Application Assessment process this application was decommissioned</v>
          </cell>
          <cell r="H994" t="str">
            <v>Administration</v>
          </cell>
          <cell r="J994" t="str">
            <v>10 to 100 Users</v>
          </cell>
          <cell r="K994" t="str">
            <v>Custom In House Developed</v>
          </cell>
          <cell r="L994" t="str">
            <v>De-commissioned</v>
          </cell>
          <cell r="M994">
            <v>1</v>
          </cell>
          <cell r="O994">
            <v>40238</v>
          </cell>
          <cell r="P994">
            <v>39965</v>
          </cell>
          <cell r="Q994">
            <v>3</v>
          </cell>
          <cell r="R994" t="str">
            <v>Local Application</v>
          </cell>
          <cell r="S994" t="str">
            <v>Low</v>
          </cell>
          <cell r="T994" t="str">
            <v>Technology Services Division</v>
          </cell>
          <cell r="U994" t="str">
            <v>Technology Infrastructure</v>
          </cell>
          <cell r="V994">
            <v>351</v>
          </cell>
          <cell r="W994" t="str">
            <v>Andrew Gill</v>
          </cell>
          <cell r="X994" t="str">
            <v>Simon Peisker</v>
          </cell>
          <cell r="Y994" t="str">
            <v>Andrew Gill</v>
          </cell>
          <cell r="Z994" t="str">
            <v>Midrange - Windows</v>
          </cell>
          <cell r="AA994" t="str">
            <v>Web - HTML</v>
          </cell>
          <cell r="AB994" t="str">
            <v>SAS</v>
          </cell>
          <cell r="AG994">
            <v>1128</v>
          </cell>
        </row>
        <row r="995">
          <cell r="A995">
            <v>763</v>
          </cell>
          <cell r="B995" t="str">
            <v>TSD Recognition &amp; Reward Scheme_338050</v>
          </cell>
          <cell r="C995">
            <v>338050</v>
          </cell>
          <cell r="D995" t="str">
            <v>TSD Recognition &amp; Reward Scheme</v>
          </cell>
          <cell r="E995" t="str">
            <v>TSD Recognition &amp; Reward Scheme</v>
          </cell>
          <cell r="F995" t="str">
            <v>TSD Business Systems</v>
          </cell>
          <cell r="G99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H995" t="str">
            <v>Administration</v>
          </cell>
          <cell r="I995" t="str">
            <v>Systems - Business Systems for Internal Use</v>
          </cell>
          <cell r="J995" t="str">
            <v>10 to 100 Users</v>
          </cell>
          <cell r="K995" t="str">
            <v>Custom In House Developed</v>
          </cell>
          <cell r="L995" t="str">
            <v>In Production - Minimum Maintenance</v>
          </cell>
          <cell r="P995">
            <v>39965</v>
          </cell>
          <cell r="Q995">
            <v>3</v>
          </cell>
          <cell r="R995" t="str">
            <v>Local Application</v>
          </cell>
          <cell r="S995" t="str">
            <v>Low</v>
          </cell>
          <cell r="T995" t="str">
            <v>Technology Services Division</v>
          </cell>
          <cell r="U995" t="str">
            <v>Technology Applications</v>
          </cell>
          <cell r="V995">
            <v>491</v>
          </cell>
          <cell r="W995" t="str">
            <v>Andrew Gill</v>
          </cell>
          <cell r="X995" t="str">
            <v>Sara Berwick</v>
          </cell>
          <cell r="Y995" t="str">
            <v>Andrew Gill</v>
          </cell>
          <cell r="Z995" t="str">
            <v>Lotus Notes</v>
          </cell>
          <cell r="AA995" t="str">
            <v>Lotus Notes</v>
          </cell>
          <cell r="AB995" t="str">
            <v>LotusScript/LotusFormula</v>
          </cell>
          <cell r="AD995">
            <v>0</v>
          </cell>
          <cell r="AF995">
            <v>0</v>
          </cell>
          <cell r="AG995">
            <v>763</v>
          </cell>
        </row>
        <row r="996">
          <cell r="A996">
            <v>505</v>
          </cell>
          <cell r="B996" t="str">
            <v>TSD Staff Dev &amp; Perform Guide_338051</v>
          </cell>
          <cell r="C996">
            <v>338051</v>
          </cell>
          <cell r="D996" t="str">
            <v>TSD Staff Dev &amp; Perform Guide</v>
          </cell>
          <cell r="E996" t="str">
            <v>TSD Staff Dev &amp; Perform Guide</v>
          </cell>
          <cell r="F996" t="str">
            <v>TSD Business Systems</v>
          </cell>
          <cell r="G996" t="str">
            <v>A notes database Based on information identified during the Application Assessment process this application was decommissioned</v>
          </cell>
          <cell r="H996" t="str">
            <v>Information</v>
          </cell>
          <cell r="I996" t="str">
            <v>Human Resources</v>
          </cell>
          <cell r="J996" t="str">
            <v>More than 100 Users</v>
          </cell>
          <cell r="K996" t="str">
            <v>Custom In House Developed</v>
          </cell>
          <cell r="L996" t="str">
            <v>De-commissioned</v>
          </cell>
          <cell r="N996">
            <v>35704</v>
          </cell>
          <cell r="O996">
            <v>40238</v>
          </cell>
          <cell r="P996">
            <v>39965</v>
          </cell>
          <cell r="Q996">
            <v>3</v>
          </cell>
          <cell r="R996" t="str">
            <v>Local Application</v>
          </cell>
          <cell r="S996" t="str">
            <v>Low</v>
          </cell>
          <cell r="T996" t="str">
            <v>Technology Services Division</v>
          </cell>
          <cell r="U996" t="str">
            <v>Technology Applications</v>
          </cell>
          <cell r="V996">
            <v>491</v>
          </cell>
          <cell r="W996" t="str">
            <v>Paul Chubb</v>
          </cell>
          <cell r="X996" t="str">
            <v>Sara Berwick</v>
          </cell>
          <cell r="Y996" t="str">
            <v>Andrew Gill</v>
          </cell>
          <cell r="Z996" t="str">
            <v>Lotus Notes</v>
          </cell>
          <cell r="AG996">
            <v>505</v>
          </cell>
        </row>
        <row r="997">
          <cell r="A997">
            <v>982</v>
          </cell>
          <cell r="B997" t="str">
            <v>TSD Staff Survey_347586</v>
          </cell>
          <cell r="C997">
            <v>347586</v>
          </cell>
          <cell r="D997" t="str">
            <v>TSD Staff Survey</v>
          </cell>
          <cell r="E997" t="str">
            <v>TSD Staff Survey</v>
          </cell>
          <cell r="F997" t="str">
            <v>TSD Business Systems</v>
          </cell>
          <cell r="G997" t="str">
            <v>Based on information identified during the Application Assessment process this application was decommissioned</v>
          </cell>
          <cell r="H997" t="str">
            <v>Corporate</v>
          </cell>
          <cell r="J997" t="str">
            <v>More than 100 Users</v>
          </cell>
          <cell r="K997" t="str">
            <v>Custom In House Developed</v>
          </cell>
          <cell r="L997" t="str">
            <v>De-commissioned</v>
          </cell>
          <cell r="O997">
            <v>40238</v>
          </cell>
          <cell r="P997">
            <v>39965</v>
          </cell>
          <cell r="Q997">
            <v>2</v>
          </cell>
          <cell r="R997" t="str">
            <v>Local Application</v>
          </cell>
          <cell r="S997" t="str">
            <v>Low</v>
          </cell>
          <cell r="T997" t="str">
            <v>Technology Services Division</v>
          </cell>
          <cell r="U997" t="str">
            <v>Technology Strategy and Planning</v>
          </cell>
          <cell r="V997">
            <v>961</v>
          </cell>
          <cell r="W997" t="str">
            <v>Andrew Gill,Mark Bingley</v>
          </cell>
          <cell r="X997" t="str">
            <v>Heather Olley</v>
          </cell>
          <cell r="Y997" t="str">
            <v>Andrew Gill</v>
          </cell>
          <cell r="Z997" t="str">
            <v>Lotus Notes</v>
          </cell>
          <cell r="AB997" t="str">
            <v>LotusScript/LotusFormula</v>
          </cell>
          <cell r="AG997">
            <v>982</v>
          </cell>
        </row>
        <row r="998">
          <cell r="A998">
            <v>511</v>
          </cell>
          <cell r="B998" t="str">
            <v>TSD Staffing_338052</v>
          </cell>
          <cell r="C998">
            <v>338052</v>
          </cell>
          <cell r="D998" t="str">
            <v>TSD Staffing</v>
          </cell>
          <cell r="E998" t="str">
            <v>TSD Staffing</v>
          </cell>
          <cell r="F998" t="str">
            <v>TSD Business Systems</v>
          </cell>
          <cell r="G99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H998" t="str">
            <v>Administration</v>
          </cell>
          <cell r="I998" t="str">
            <v>Systems - Business Systems for Internal Use</v>
          </cell>
          <cell r="J998" t="str">
            <v>Less than 10 at a Single Site</v>
          </cell>
          <cell r="K998" t="str">
            <v>Custom In House Developed</v>
          </cell>
          <cell r="L998" t="str">
            <v>In Production</v>
          </cell>
          <cell r="N998">
            <v>36161.5</v>
          </cell>
          <cell r="P998">
            <v>39965</v>
          </cell>
          <cell r="Q998">
            <v>3</v>
          </cell>
          <cell r="R998" t="str">
            <v>Local Application</v>
          </cell>
          <cell r="S998" t="str">
            <v>Low</v>
          </cell>
          <cell r="T998" t="str">
            <v>Technology Services Division</v>
          </cell>
          <cell r="U998" t="str">
            <v>Technology Applications</v>
          </cell>
          <cell r="V998">
            <v>491</v>
          </cell>
          <cell r="W998" t="str">
            <v>Andrew Gill</v>
          </cell>
          <cell r="X998" t="str">
            <v>Sara Berwick</v>
          </cell>
          <cell r="Y998" t="str">
            <v>Andrew Gill</v>
          </cell>
          <cell r="Z998" t="str">
            <v>Lotus Notes</v>
          </cell>
          <cell r="AB998" t="str">
            <v>LotusScript/LotusFormula</v>
          </cell>
          <cell r="AD998">
            <v>0</v>
          </cell>
          <cell r="AF998">
            <v>0</v>
          </cell>
          <cell r="AG998">
            <v>511</v>
          </cell>
        </row>
        <row r="999">
          <cell r="A999">
            <v>245</v>
          </cell>
          <cell r="B999" t="str">
            <v>TSD Staffing Database_</v>
          </cell>
          <cell r="D999" t="str">
            <v>TSD Staffing Database</v>
          </cell>
          <cell r="E999" t="str">
            <v>TSD Staffing Database</v>
          </cell>
          <cell r="I999" t="str">
            <v>Systems - Business Systems for Internal Use</v>
          </cell>
          <cell r="K999" t="str">
            <v>Custom In House Developed</v>
          </cell>
          <cell r="L999" t="str">
            <v>De-commissioned</v>
          </cell>
          <cell r="O999">
            <v>35977.5</v>
          </cell>
          <cell r="P999">
            <v>0</v>
          </cell>
          <cell r="W999" t="str">
            <v>Jeanette Cotterill</v>
          </cell>
          <cell r="X999" t="str">
            <v>Dave Bennison</v>
          </cell>
          <cell r="Z999" t="str">
            <v>Lotus Notes</v>
          </cell>
          <cell r="AG999">
            <v>245</v>
          </cell>
        </row>
        <row r="1000">
          <cell r="A1000">
            <v>983</v>
          </cell>
          <cell r="B1000" t="str">
            <v>UC Survey_347587</v>
          </cell>
          <cell r="C1000">
            <v>347587</v>
          </cell>
          <cell r="D1000" t="str">
            <v>UC Survey</v>
          </cell>
          <cell r="E1000" t="str">
            <v>UC Survey</v>
          </cell>
          <cell r="H1000" t="str">
            <v>Corporate</v>
          </cell>
          <cell r="K1000" t="str">
            <v>Custom In House Developed</v>
          </cell>
          <cell r="L1000" t="str">
            <v>De-commissioned</v>
          </cell>
          <cell r="P1000">
            <v>38322</v>
          </cell>
          <cell r="Q1000">
            <v>10</v>
          </cell>
          <cell r="R1000" t="str">
            <v>Local Application</v>
          </cell>
          <cell r="S1000" t="str">
            <v>Low</v>
          </cell>
          <cell r="T1000" t="str">
            <v>Services Group</v>
          </cell>
          <cell r="U1000" t="str">
            <v>** No Branch</v>
          </cell>
          <cell r="V1000">
            <v>961</v>
          </cell>
          <cell r="W1000" t="str">
            <v>Cheryle Lomas</v>
          </cell>
          <cell r="Y1000" t="str">
            <v>Jeremy Michell</v>
          </cell>
          <cell r="Z1000" t="str">
            <v>Lotus Notes</v>
          </cell>
          <cell r="AG1000">
            <v>983</v>
          </cell>
        </row>
        <row r="1001">
          <cell r="A1001">
            <v>316</v>
          </cell>
          <cell r="B1001" t="str">
            <v>UDBAReg_338053</v>
          </cell>
          <cell r="C1001">
            <v>338053</v>
          </cell>
          <cell r="D1001" t="str">
            <v>UDBAReg</v>
          </cell>
          <cell r="E1001" t="str">
            <v>UDBAReg</v>
          </cell>
          <cell r="F1001" t="str">
            <v>TSD Client Services</v>
          </cell>
          <cell r="G1001" t="str">
            <v>Facility to allow Oracle UDBA's to register users to oracle-based client-server applications. Maybe - redev Notes ?</v>
          </cell>
          <cell r="H1001" t="str">
            <v>Administration</v>
          </cell>
          <cell r="I1001" t="str">
            <v>Other - None of the above (specify purpose)</v>
          </cell>
          <cell r="J1001" t="str">
            <v>10 to 100 Users</v>
          </cell>
          <cell r="K1001" t="str">
            <v>Custom In House Developed</v>
          </cell>
          <cell r="L1001" t="str">
            <v>In Production</v>
          </cell>
          <cell r="N1001">
            <v>33239</v>
          </cell>
          <cell r="P1001">
            <v>39965</v>
          </cell>
          <cell r="Q1001">
            <v>1</v>
          </cell>
          <cell r="R1001" t="str">
            <v>Local Application</v>
          </cell>
          <cell r="S1001" t="str">
            <v>Medium</v>
          </cell>
          <cell r="T1001" t="str">
            <v>Technology Services Division</v>
          </cell>
          <cell r="U1001" t="str">
            <v>Technology Infrastructure</v>
          </cell>
          <cell r="V1001">
            <v>361</v>
          </cell>
          <cell r="W1001" t="str">
            <v>Jeanette Cotterill</v>
          </cell>
          <cell r="X1001" t="str">
            <v>Brian Studman</v>
          </cell>
          <cell r="Z1001" t="str">
            <v>Mid-Range</v>
          </cell>
          <cell r="AB1001" t="str">
            <v>Unix (Bourne Shell) script</v>
          </cell>
          <cell r="AD1001">
            <v>0</v>
          </cell>
          <cell r="AF1001">
            <v>0</v>
          </cell>
          <cell r="AG1001">
            <v>316</v>
          </cell>
        </row>
        <row r="1002">
          <cell r="A1002">
            <v>713</v>
          </cell>
          <cell r="B1002" t="str">
            <v>Unix Cost Recovery System_338054</v>
          </cell>
          <cell r="C1002">
            <v>338054</v>
          </cell>
          <cell r="D1002" t="str">
            <v>Unix Cost Recovery System</v>
          </cell>
          <cell r="E1002" t="str">
            <v>Unix Cost Recovery System</v>
          </cell>
          <cell r="F1002" t="str">
            <v>TSD IT Cost Recovery</v>
          </cell>
          <cell r="H1002" t="str">
            <v>Administration</v>
          </cell>
          <cell r="I1002" t="str">
            <v>Systems - Business Systems for Internal Use</v>
          </cell>
          <cell r="J1002" t="str">
            <v>Less than 10 at a Single Site</v>
          </cell>
          <cell r="K1002" t="str">
            <v>Custom In House Developed</v>
          </cell>
          <cell r="L1002" t="str">
            <v>In Production</v>
          </cell>
          <cell r="N1002">
            <v>35166</v>
          </cell>
          <cell r="P1002">
            <v>39965</v>
          </cell>
          <cell r="Q1002">
            <v>4</v>
          </cell>
          <cell r="R1002" t="str">
            <v>Local Application</v>
          </cell>
          <cell r="S1002" t="str">
            <v>Medium</v>
          </cell>
          <cell r="T1002" t="str">
            <v>Technology Services Division</v>
          </cell>
          <cell r="U1002" t="str">
            <v>Technology Infrastructure</v>
          </cell>
          <cell r="V1002">
            <v>359</v>
          </cell>
          <cell r="W1002" t="str">
            <v>Jeanette Cotterill</v>
          </cell>
          <cell r="Z1002" t="str">
            <v>Mid-Range</v>
          </cell>
          <cell r="AB1002" t="str">
            <v>C/C++</v>
          </cell>
          <cell r="AD1002">
            <v>0</v>
          </cell>
          <cell r="AF1002">
            <v>0</v>
          </cell>
          <cell r="AG1002">
            <v>713</v>
          </cell>
        </row>
        <row r="1003">
          <cell r="A1003">
            <v>714</v>
          </cell>
          <cell r="B1003" t="str">
            <v>Unix User Registration System_338055</v>
          </cell>
          <cell r="C1003">
            <v>338055</v>
          </cell>
          <cell r="D1003" t="str">
            <v>Unix User Registration System</v>
          </cell>
          <cell r="E1003" t="str">
            <v>Unix User Registration System</v>
          </cell>
          <cell r="F1003" t="str">
            <v>TSD Client Services</v>
          </cell>
          <cell r="H1003" t="str">
            <v>Administration</v>
          </cell>
          <cell r="I1003" t="str">
            <v>Systems - Business Systems for Internal Use</v>
          </cell>
          <cell r="J1003" t="str">
            <v>Less than 10 Across Sites</v>
          </cell>
          <cell r="K1003" t="str">
            <v>Custom In House Developed</v>
          </cell>
          <cell r="L1003" t="str">
            <v>In Production - Minimum Maintenance</v>
          </cell>
          <cell r="P1003">
            <v>39965</v>
          </cell>
          <cell r="Q1003">
            <v>2</v>
          </cell>
          <cell r="R1003" t="str">
            <v>Local Application</v>
          </cell>
          <cell r="S1003" t="str">
            <v>Medium</v>
          </cell>
          <cell r="T1003" t="str">
            <v>Technology Services Division</v>
          </cell>
          <cell r="U1003" t="str">
            <v>Technology Infrastructure</v>
          </cell>
          <cell r="V1003">
            <v>360</v>
          </cell>
          <cell r="W1003" t="str">
            <v>Jeanette Cotterill</v>
          </cell>
          <cell r="Z1003" t="str">
            <v>Mid-Range</v>
          </cell>
          <cell r="AB1003" t="str">
            <v>C/C++</v>
          </cell>
          <cell r="AD1003">
            <v>0</v>
          </cell>
          <cell r="AF1003">
            <v>0</v>
          </cell>
          <cell r="AG1003">
            <v>714</v>
          </cell>
        </row>
        <row r="1004">
          <cell r="A1004">
            <v>513</v>
          </cell>
          <cell r="B1004" t="str">
            <v>Update ABS EEO data_338056</v>
          </cell>
          <cell r="C1004">
            <v>338056</v>
          </cell>
          <cell r="D1004" t="str">
            <v>Update ABS EEO data</v>
          </cell>
          <cell r="E1004" t="str">
            <v>Update ABS EEO data</v>
          </cell>
          <cell r="F1004" t="str">
            <v>HR Systems</v>
          </cell>
          <cell r="G1004"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H1004" t="str">
            <v>Administration</v>
          </cell>
          <cell r="I1004" t="str">
            <v>Systems - Business Systems for Internal Use</v>
          </cell>
          <cell r="J1004" t="str">
            <v>Less than 10 at a Single Site</v>
          </cell>
          <cell r="K1004" t="str">
            <v>Custom In House Developed</v>
          </cell>
          <cell r="L1004" t="str">
            <v>De-commissioned</v>
          </cell>
          <cell r="P1004">
            <v>39965</v>
          </cell>
          <cell r="Q1004">
            <v>7</v>
          </cell>
          <cell r="R1004" t="str">
            <v>Local Application</v>
          </cell>
          <cell r="S1004" t="str">
            <v>Medium</v>
          </cell>
          <cell r="T1004" t="str">
            <v>Corporate Services Division</v>
          </cell>
          <cell r="U1004" t="str">
            <v>Human Resources Branch</v>
          </cell>
          <cell r="V1004">
            <v>401</v>
          </cell>
          <cell r="W1004" t="str">
            <v>Erin Matson</v>
          </cell>
          <cell r="X1004" t="str">
            <v>Heather Jones</v>
          </cell>
          <cell r="Y1004" t="str">
            <v>Erin Matson</v>
          </cell>
          <cell r="Z1004" t="str">
            <v>Lotus Notes</v>
          </cell>
          <cell r="AG1004">
            <v>513</v>
          </cell>
        </row>
        <row r="1005">
          <cell r="A1005">
            <v>315</v>
          </cell>
          <cell r="B1005" t="str">
            <v>User Registration - Natural Security -  Ver 2.2.8++_338057</v>
          </cell>
          <cell r="C1005">
            <v>338057</v>
          </cell>
          <cell r="D1005" t="str">
            <v>User Registration - Natural Security</v>
          </cell>
          <cell r="E1005" t="str">
            <v>User Registration - Natural Security -  Ver 2.2.8++</v>
          </cell>
          <cell r="H1005" t="str">
            <v>Administration</v>
          </cell>
          <cell r="I1005" t="str">
            <v>Systems - Business Systems for Internal Use</v>
          </cell>
          <cell r="K1005" t="str">
            <v>Custom In House Developed</v>
          </cell>
          <cell r="L1005" t="str">
            <v>De-commissioned</v>
          </cell>
          <cell r="M1005" t="str">
            <v>2.2.8++</v>
          </cell>
          <cell r="N1005">
            <v>36373</v>
          </cell>
          <cell r="O1005">
            <v>39073</v>
          </cell>
          <cell r="P1005">
            <v>37257</v>
          </cell>
          <cell r="Q1005">
            <v>10</v>
          </cell>
          <cell r="R1005" t="str">
            <v>Local Application</v>
          </cell>
          <cell r="S1005" t="str">
            <v>Low</v>
          </cell>
          <cell r="T1005" t="str">
            <v>Economic Statistics Group</v>
          </cell>
          <cell r="U1005" t="str">
            <v>Economic Statistics Data Centre</v>
          </cell>
          <cell r="V1005">
            <v>531</v>
          </cell>
          <cell r="W1005" t="str">
            <v>Jeanette Cotterill</v>
          </cell>
          <cell r="Z1005" t="str">
            <v>Mainframe</v>
          </cell>
          <cell r="AB1005" t="str">
            <v>NATURAL</v>
          </cell>
          <cell r="AG1005">
            <v>315</v>
          </cell>
        </row>
        <row r="1006">
          <cell r="A1006">
            <v>311</v>
          </cell>
          <cell r="B1006" t="str">
            <v>UserReg_338058</v>
          </cell>
          <cell r="C1006">
            <v>338058</v>
          </cell>
          <cell r="D1006" t="str">
            <v>UserReg</v>
          </cell>
          <cell r="E1006" t="str">
            <v>UserReg</v>
          </cell>
          <cell r="F1006" t="str">
            <v>TSD Client Services</v>
          </cell>
          <cell r="G1006" t="str">
            <v>Contains details of who has been given userids to the Notes, Banyan, Mainframe and Unix environments Based on information identified during the Application Assessment process this application was decommissioned</v>
          </cell>
          <cell r="H1006" t="str">
            <v>Administration</v>
          </cell>
          <cell r="I1006" t="str">
            <v>Systems - Business Systems for Internal Use</v>
          </cell>
          <cell r="J1006" t="str">
            <v>Less than 10 Across Sites</v>
          </cell>
          <cell r="K1006" t="str">
            <v>Custom In House Developed</v>
          </cell>
          <cell r="L1006" t="str">
            <v>De-commissioned</v>
          </cell>
          <cell r="N1006">
            <v>34516.5</v>
          </cell>
          <cell r="O1006">
            <v>40238</v>
          </cell>
          <cell r="P1006">
            <v>39965</v>
          </cell>
          <cell r="Q1006">
            <v>2</v>
          </cell>
          <cell r="R1006" t="str">
            <v>Local Application</v>
          </cell>
          <cell r="S1006" t="str">
            <v>Medium</v>
          </cell>
          <cell r="T1006" t="str">
            <v>Technology Services Division</v>
          </cell>
          <cell r="U1006" t="str">
            <v>Technology Infrastructure</v>
          </cell>
          <cell r="V1006">
            <v>274</v>
          </cell>
          <cell r="W1006" t="str">
            <v>Jeanette Cotterill</v>
          </cell>
          <cell r="X1006" t="str">
            <v>James Sophios</v>
          </cell>
          <cell r="Z1006" t="str">
            <v>Mid-Range</v>
          </cell>
          <cell r="AB1006" t="str">
            <v>C/C++</v>
          </cell>
          <cell r="AG1006">
            <v>311</v>
          </cell>
        </row>
        <row r="1007">
          <cell r="A1007">
            <v>87</v>
          </cell>
          <cell r="B1007" t="str">
            <v>VACP - Value of Agricultural Commodity Production_338059</v>
          </cell>
          <cell r="C1007">
            <v>338059</v>
          </cell>
          <cell r="D1007" t="str">
            <v>VACP - Value of Agricultural Commodity Production</v>
          </cell>
          <cell r="E1007" t="str">
            <v>VACP - Value of Agricultural Commodity Production</v>
          </cell>
          <cell r="F1007" t="str">
            <v>Agriculture and Environment</v>
          </cell>
          <cell r="G1007" t="str">
            <v>Client server system for producing estimates of the value of production of agricultural goods. System is a mixture of much clerical input and some computer processing using Excel spreadsheets, Oracle (via a Centura front end),  and SAS.</v>
          </cell>
          <cell r="H1007" t="str">
            <v>Statistical</v>
          </cell>
          <cell r="I1007" t="str">
            <v>Collection Processing System</v>
          </cell>
          <cell r="J1007" t="str">
            <v>Less than 10 at a Single Site</v>
          </cell>
          <cell r="K1007" t="str">
            <v>Custom In House Developed</v>
          </cell>
          <cell r="L1007" t="str">
            <v>In Production - Minimum Maintenance</v>
          </cell>
          <cell r="N1007">
            <v>36161.5</v>
          </cell>
          <cell r="P1007">
            <v>39965</v>
          </cell>
          <cell r="Q1007">
            <v>5</v>
          </cell>
          <cell r="R1007" t="str">
            <v>Local Application</v>
          </cell>
          <cell r="S1007" t="str">
            <v>High</v>
          </cell>
          <cell r="T1007" t="str">
            <v>Population Labour Industry and Environment Statistics Group</v>
          </cell>
          <cell r="U1007" t="str">
            <v>** No Branch</v>
          </cell>
          <cell r="V1007">
            <v>70</v>
          </cell>
          <cell r="W1007" t="str">
            <v>Mark Viney</v>
          </cell>
          <cell r="X1007" t="str">
            <v>David Brereton</v>
          </cell>
          <cell r="Y1007" t="str">
            <v>Mark Viney</v>
          </cell>
          <cell r="Z1007" t="str">
            <v>Mid-Range</v>
          </cell>
          <cell r="AA1007" t="str">
            <v>Centura</v>
          </cell>
          <cell r="AB1007" t="str">
            <v>SAS</v>
          </cell>
          <cell r="AD1007">
            <v>0</v>
          </cell>
          <cell r="AE1007">
            <v>9207</v>
          </cell>
          <cell r="AF1007">
            <v>0</v>
          </cell>
          <cell r="AG1007">
            <v>87</v>
          </cell>
        </row>
        <row r="1008">
          <cell r="A1008">
            <v>1139</v>
          </cell>
          <cell r="B1008" t="str">
            <v>VCAMS -  Ver 1_365534</v>
          </cell>
          <cell r="C1008">
            <v>365534</v>
          </cell>
          <cell r="D1008" t="str">
            <v>VCAMS</v>
          </cell>
          <cell r="E1008" t="str">
            <v>VCAMS -  Ver 1</v>
          </cell>
          <cell r="F1008" t="str">
            <v>NSS Systems</v>
          </cell>
          <cell r="G1008" t="str">
            <v>was decommissioned after 2009 impairment testing</v>
          </cell>
          <cell r="H1008" t="str">
            <v>Statistical</v>
          </cell>
          <cell r="K1008" t="str">
            <v>Custom In House Developed</v>
          </cell>
          <cell r="L1008" t="str">
            <v>De-commissioned</v>
          </cell>
          <cell r="M1008">
            <v>1</v>
          </cell>
          <cell r="O1008">
            <v>39986</v>
          </cell>
          <cell r="P1008">
            <v>39722</v>
          </cell>
          <cell r="Q1008">
            <v>7</v>
          </cell>
          <cell r="R1008" t="str">
            <v>Local Application</v>
          </cell>
          <cell r="S1008" t="str">
            <v>High</v>
          </cell>
          <cell r="T1008" t="str">
            <v>** No Division/Group</v>
          </cell>
          <cell r="U1008" t="str">
            <v>** No Branch</v>
          </cell>
          <cell r="V1008">
            <v>811</v>
          </cell>
          <cell r="W1008" t="str">
            <v>Brian Studman</v>
          </cell>
          <cell r="X1008" t="str">
            <v>David Waymouth</v>
          </cell>
          <cell r="Y1008" t="str">
            <v>John D Moore</v>
          </cell>
          <cell r="Z1008" t="str">
            <v>Mid-Range</v>
          </cell>
          <cell r="AB1008" t="str">
            <v>Java</v>
          </cell>
          <cell r="AG1008">
            <v>1139</v>
          </cell>
        </row>
        <row r="1009">
          <cell r="A1009">
            <v>469</v>
          </cell>
          <cell r="B1009" t="str">
            <v>Vic Office Expenditure Reporting System_</v>
          </cell>
          <cell r="D1009" t="str">
            <v>Vic Office Expenditure Reporting System</v>
          </cell>
          <cell r="E1009" t="str">
            <v>Vic Office Expenditure Reporting System</v>
          </cell>
          <cell r="I1009" t="str">
            <v>Financial</v>
          </cell>
          <cell r="K1009" t="str">
            <v>Custom In House Developed</v>
          </cell>
          <cell r="L1009" t="str">
            <v>De-commissioned</v>
          </cell>
          <cell r="N1009">
            <v>35827.5</v>
          </cell>
          <cell r="O1009">
            <v>36861</v>
          </cell>
          <cell r="P1009">
            <v>0</v>
          </cell>
          <cell r="W1009" t="str">
            <v>David Miller</v>
          </cell>
          <cell r="X1009" t="str">
            <v>Ann Santo</v>
          </cell>
          <cell r="Z1009" t="str">
            <v>PC</v>
          </cell>
          <cell r="AG1009">
            <v>469</v>
          </cell>
        </row>
        <row r="1010">
          <cell r="A1010">
            <v>1267</v>
          </cell>
          <cell r="B1010" t="str">
            <v>VIC Support Applications -  Ver 1.0_373760</v>
          </cell>
          <cell r="C1010">
            <v>373760</v>
          </cell>
          <cell r="D1010" t="str">
            <v>VIC Support Applications</v>
          </cell>
          <cell r="E1010" t="str">
            <v>VIC Support Applications -  Ver 1.0</v>
          </cell>
          <cell r="H1010" t="str">
            <v>Customer Service</v>
          </cell>
          <cell r="J1010" t="str">
            <v>Less than 10 at a Single Site</v>
          </cell>
          <cell r="K1010" t="str">
            <v>Custom In House Developed</v>
          </cell>
          <cell r="L1010" t="str">
            <v>In Production - Development Continuing</v>
          </cell>
          <cell r="M1010">
            <v>1</v>
          </cell>
          <cell r="N1010">
            <v>39651</v>
          </cell>
          <cell r="P1010">
            <v>40360</v>
          </cell>
          <cell r="Q1010">
            <v>7</v>
          </cell>
          <cell r="R1010" t="str">
            <v>Local Application</v>
          </cell>
          <cell r="S1010" t="str">
            <v>Low</v>
          </cell>
          <cell r="T1010" t="str">
            <v>** No Division/Group</v>
          </cell>
          <cell r="U1010" t="str">
            <v>** No Branch</v>
          </cell>
          <cell r="V1010">
            <v>12</v>
          </cell>
          <cell r="W1010" t="str">
            <v>Paul Brush</v>
          </cell>
          <cell r="X1010" t="str">
            <v>Lane Masterton</v>
          </cell>
          <cell r="Y1010" t="str">
            <v>Paul Brush</v>
          </cell>
          <cell r="Z1010" t="str">
            <v>Lotus Notes</v>
          </cell>
          <cell r="AG1010">
            <v>1267</v>
          </cell>
        </row>
        <row r="1011">
          <cell r="A1011">
            <v>508</v>
          </cell>
          <cell r="B1011" t="str">
            <v>VideoConference Booking_338061</v>
          </cell>
          <cell r="C1011">
            <v>338061</v>
          </cell>
          <cell r="D1011" t="str">
            <v>VideoConference Booking</v>
          </cell>
          <cell r="E1011" t="str">
            <v>VideoConference Booking</v>
          </cell>
          <cell r="H1011" t="str">
            <v>Administration</v>
          </cell>
          <cell r="I1011" t="str">
            <v>Systems - Business Systems for Internal Use</v>
          </cell>
          <cell r="K1011" t="str">
            <v>Custom In House Developed</v>
          </cell>
          <cell r="L1011" t="str">
            <v>De-commissioned</v>
          </cell>
          <cell r="N1011">
            <v>36130</v>
          </cell>
          <cell r="O1011">
            <v>38562</v>
          </cell>
          <cell r="P1011">
            <v>37257</v>
          </cell>
          <cell r="Q1011">
            <v>7</v>
          </cell>
          <cell r="R1011" t="str">
            <v>Local Application</v>
          </cell>
          <cell r="S1011" t="str">
            <v>Low</v>
          </cell>
          <cell r="T1011" t="str">
            <v>Services Group</v>
          </cell>
          <cell r="U1011" t="str">
            <v>Technology Infrastructure</v>
          </cell>
          <cell r="V1011">
            <v>363</v>
          </cell>
          <cell r="W1011" t="str">
            <v>John D Moore</v>
          </cell>
          <cell r="X1011" t="str">
            <v>Arthur Watson</v>
          </cell>
          <cell r="Y1011" t="str">
            <v>Ann Hare</v>
          </cell>
          <cell r="Z1011" t="str">
            <v>Lotus Notes</v>
          </cell>
          <cell r="AB1011" t="str">
            <v>LotusScript/LotusFormula</v>
          </cell>
          <cell r="AG1011">
            <v>508</v>
          </cell>
        </row>
        <row r="1012">
          <cell r="A1012">
            <v>331</v>
          </cell>
          <cell r="B1012" t="str">
            <v>Vines Server Configuration Database_</v>
          </cell>
          <cell r="D1012" t="str">
            <v>Vines Server Configuration Database</v>
          </cell>
          <cell r="E1012" t="str">
            <v>Vines Server Configuration Database</v>
          </cell>
          <cell r="I1012" t="str">
            <v>Systems - Business Systems for Internal Use</v>
          </cell>
          <cell r="K1012" t="str">
            <v>Custom In House Developed</v>
          </cell>
          <cell r="L1012" t="str">
            <v>De-commissioned</v>
          </cell>
          <cell r="N1012">
            <v>34639.5</v>
          </cell>
          <cell r="P1012">
            <v>0</v>
          </cell>
          <cell r="X1012" t="str">
            <v>Niek Van Vucht</v>
          </cell>
          <cell r="Z1012" t="str">
            <v>Lotus Notes</v>
          </cell>
          <cell r="AG1012">
            <v>331</v>
          </cell>
        </row>
        <row r="1013">
          <cell r="A1013">
            <v>990</v>
          </cell>
          <cell r="B1013" t="str">
            <v>Virtual XML -  Ver 0.5_349350</v>
          </cell>
          <cell r="C1013">
            <v>349350</v>
          </cell>
          <cell r="D1013" t="str">
            <v>Virtual XML</v>
          </cell>
          <cell r="E1013" t="str">
            <v>Virtual XML -  Ver 0.5</v>
          </cell>
          <cell r="F1013" t="str">
            <v>...Catch Al</v>
          </cell>
          <cell r="G1013"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H1013" t="str">
            <v>Corporate Infrastructure</v>
          </cell>
          <cell r="J1013" t="str">
            <v>More than 100 Users</v>
          </cell>
          <cell r="K1013" t="str">
            <v>Custom In House Developed</v>
          </cell>
          <cell r="L1013" t="str">
            <v>In Production - Development Continuing</v>
          </cell>
          <cell r="M1013">
            <v>0.5</v>
          </cell>
          <cell r="N1013">
            <v>38169</v>
          </cell>
          <cell r="P1013">
            <v>39965</v>
          </cell>
          <cell r="Q1013">
            <v>3</v>
          </cell>
          <cell r="R1013" t="str">
            <v>Business Infrastructure Application</v>
          </cell>
          <cell r="S1013" t="str">
            <v>Medium</v>
          </cell>
          <cell r="T1013" t="str">
            <v>Chief Operating Officer</v>
          </cell>
          <cell r="U1013" t="str">
            <v>Technology Strategy and Planning</v>
          </cell>
          <cell r="V1013">
            <v>961</v>
          </cell>
          <cell r="W1013" t="str">
            <v>Tim Montgomery</v>
          </cell>
          <cell r="Y1013" t="str">
            <v>Brigitte Tabuteau</v>
          </cell>
          <cell r="Z1013" t="str">
            <v>Midrange - Windows</v>
          </cell>
          <cell r="AB1013" t="str">
            <v>.Net - C#/Visual Basic</v>
          </cell>
          <cell r="AD1013">
            <v>0</v>
          </cell>
          <cell r="AF1013">
            <v>0</v>
          </cell>
          <cell r="AG1013">
            <v>990</v>
          </cell>
        </row>
        <row r="1014">
          <cell r="A1014">
            <v>1034</v>
          </cell>
          <cell r="B1014" t="str">
            <v>Virtually@ABS -  Ver 1.0_352207</v>
          </cell>
          <cell r="C1014">
            <v>352207</v>
          </cell>
          <cell r="D1014" t="str">
            <v>Virtually@ABS</v>
          </cell>
          <cell r="E1014" t="str">
            <v>Virtually@ABS -  Ver 1.0</v>
          </cell>
          <cell r="F1014" t="str">
            <v>TSD Client Services</v>
          </cell>
          <cell r="G1014" t="str">
            <v>Implements Virtual Private Network to ABS network</v>
          </cell>
          <cell r="H1014" t="str">
            <v>Corporate Infrastructure</v>
          </cell>
          <cell r="J1014" t="str">
            <v>More than 100 Users</v>
          </cell>
          <cell r="K1014" t="str">
            <v>Custom In House Developed</v>
          </cell>
          <cell r="L1014" t="str">
            <v>In Production</v>
          </cell>
          <cell r="M1014">
            <v>1</v>
          </cell>
          <cell r="N1014">
            <v>38899</v>
          </cell>
          <cell r="P1014">
            <v>39965</v>
          </cell>
          <cell r="Q1014">
            <v>3</v>
          </cell>
          <cell r="R1014" t="str">
            <v>Business Infrastructure Application</v>
          </cell>
          <cell r="S1014" t="str">
            <v>High</v>
          </cell>
          <cell r="T1014" t="str">
            <v>Technology Services Division</v>
          </cell>
          <cell r="U1014" t="str">
            <v>** No Branch</v>
          </cell>
          <cell r="V1014">
            <v>355</v>
          </cell>
          <cell r="W1014" t="str">
            <v>Paul Chubb</v>
          </cell>
          <cell r="X1014" t="str">
            <v>Ken Smith</v>
          </cell>
          <cell r="Y1014" t="str">
            <v>Jeremy Michell</v>
          </cell>
          <cell r="Z1014" t="str">
            <v>Other</v>
          </cell>
          <cell r="AD1014">
            <v>0</v>
          </cell>
          <cell r="AF1014">
            <v>0</v>
          </cell>
          <cell r="AG1014">
            <v>1034</v>
          </cell>
        </row>
        <row r="1015">
          <cell r="A1015">
            <v>246</v>
          </cell>
          <cell r="B1015" t="str">
            <v>Vitals -  Ver 1.00_337749</v>
          </cell>
          <cell r="C1015">
            <v>337749</v>
          </cell>
          <cell r="D1015" t="str">
            <v>Vitals</v>
          </cell>
          <cell r="E1015" t="str">
            <v>Vitals -  Ver 1.00</v>
          </cell>
          <cell r="F1015" t="str">
            <v>Vital Statistics</v>
          </cell>
          <cell r="G1015" t="str">
            <v>De-commissioned after discussion with various parties - asset  replaced in 2006 by HVSU suite of systems and now decommissioned.</v>
          </cell>
          <cell r="H1015" t="str">
            <v>Statistical</v>
          </cell>
          <cell r="I1015" t="str">
            <v>Collection Processing System</v>
          </cell>
          <cell r="J1015" t="str">
            <v>Less than 10 at a Single Site</v>
          </cell>
          <cell r="K1015" t="str">
            <v>Custom In House Developed</v>
          </cell>
          <cell r="L1015" t="str">
            <v>De-commissioned</v>
          </cell>
          <cell r="M1015">
            <v>1</v>
          </cell>
          <cell r="N1015">
            <v>37781</v>
          </cell>
          <cell r="O1015">
            <v>39199</v>
          </cell>
          <cell r="P1015">
            <v>39965</v>
          </cell>
          <cell r="Q1015">
            <v>5</v>
          </cell>
          <cell r="R1015" t="str">
            <v>Local Application</v>
          </cell>
          <cell r="S1015" t="str">
            <v>High</v>
          </cell>
          <cell r="T1015" t="str">
            <v>Social Statistics Group</v>
          </cell>
          <cell r="U1015" t="str">
            <v>Indigenous &amp; Health Statistics</v>
          </cell>
          <cell r="V1015">
            <v>222</v>
          </cell>
          <cell r="W1015" t="str">
            <v>Colin Vivian</v>
          </cell>
          <cell r="X1015" t="str">
            <v>Tara Pritchard</v>
          </cell>
          <cell r="Y1015" t="str">
            <v>Colin Vivian</v>
          </cell>
          <cell r="Z1015" t="str">
            <v>Mid-Range</v>
          </cell>
          <cell r="AB1015" t="str">
            <v>LotusScript/LotusFormula</v>
          </cell>
          <cell r="AG1015">
            <v>246</v>
          </cell>
        </row>
        <row r="1016">
          <cell r="A1016">
            <v>624</v>
          </cell>
          <cell r="B1016" t="str">
            <v>Voice Cost Recovery DB_338062</v>
          </cell>
          <cell r="C1016">
            <v>338062</v>
          </cell>
          <cell r="D1016" t="str">
            <v>Voice Cost Recovery DB</v>
          </cell>
          <cell r="E1016" t="str">
            <v>Voice Cost Recovery DB</v>
          </cell>
          <cell r="F1016" t="str">
            <v>TSD IT Cost Recovery</v>
          </cell>
          <cell r="G1016"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H1016" t="str">
            <v>Administration</v>
          </cell>
          <cell r="I1016" t="str">
            <v>Systems - Business Systems for Internal Use</v>
          </cell>
          <cell r="J1016" t="str">
            <v>10 to 100 Users</v>
          </cell>
          <cell r="K1016" t="str">
            <v>Custom In House Developed</v>
          </cell>
          <cell r="L1016" t="str">
            <v>In Production</v>
          </cell>
          <cell r="N1016">
            <v>35462</v>
          </cell>
          <cell r="P1016">
            <v>39965</v>
          </cell>
          <cell r="Q1016">
            <v>4</v>
          </cell>
          <cell r="R1016" t="str">
            <v>Local Application</v>
          </cell>
          <cell r="S1016" t="str">
            <v>Low</v>
          </cell>
          <cell r="T1016" t="str">
            <v>Technology Services Division</v>
          </cell>
          <cell r="U1016" t="str">
            <v>Technology Infrastructure</v>
          </cell>
          <cell r="V1016">
            <v>363</v>
          </cell>
          <cell r="W1016" t="str">
            <v>Mark Bingley</v>
          </cell>
          <cell r="X1016" t="str">
            <v>Jenny Peisley</v>
          </cell>
          <cell r="Y1016" t="str">
            <v>Andrew Gill</v>
          </cell>
          <cell r="Z1016" t="str">
            <v>Lotus Notes</v>
          </cell>
          <cell r="AA1016" t="str">
            <v>Notes</v>
          </cell>
          <cell r="AB1016" t="str">
            <v>LotusScript/LotusFormula</v>
          </cell>
          <cell r="AD1016">
            <v>2977</v>
          </cell>
          <cell r="AF1016">
            <v>2188.4899999999998</v>
          </cell>
          <cell r="AG1016">
            <v>624</v>
          </cell>
        </row>
        <row r="1017">
          <cell r="A1017">
            <v>1249</v>
          </cell>
          <cell r="B1017" t="str">
            <v>VOIP Integration_371377</v>
          </cell>
          <cell r="C1017">
            <v>371377</v>
          </cell>
          <cell r="D1017" t="str">
            <v>VOIP Integration</v>
          </cell>
          <cell r="E1017" t="str">
            <v>VOIP Integration</v>
          </cell>
          <cell r="H1017" t="str">
            <v>Information</v>
          </cell>
          <cell r="J1017" t="str">
            <v>10 to 100 Users</v>
          </cell>
          <cell r="K1017" t="str">
            <v>Custom In House Developed</v>
          </cell>
          <cell r="L1017" t="str">
            <v>In Production</v>
          </cell>
          <cell r="P1017">
            <v>40238</v>
          </cell>
          <cell r="Q1017">
            <v>5</v>
          </cell>
          <cell r="R1017" t="str">
            <v>Local Application</v>
          </cell>
          <cell r="S1017" t="str">
            <v>Medium</v>
          </cell>
          <cell r="T1017" t="str">
            <v>Chief Operating Officer</v>
          </cell>
          <cell r="U1017" t="str">
            <v>Technology Applications</v>
          </cell>
          <cell r="V1017">
            <v>491</v>
          </cell>
          <cell r="W1017" t="str">
            <v>Tim Montgomery</v>
          </cell>
          <cell r="Y1017" t="str">
            <v>Tim Montgomery</v>
          </cell>
          <cell r="Z1017" t="str">
            <v>PC - Thick Client</v>
          </cell>
          <cell r="AD1017">
            <v>0</v>
          </cell>
          <cell r="AF1017">
            <v>0</v>
          </cell>
          <cell r="AG1017">
            <v>1249</v>
          </cell>
        </row>
        <row r="1018">
          <cell r="A1018">
            <v>775</v>
          </cell>
          <cell r="B1018" t="str">
            <v>W2K Product Review DB -  Ver V3_338063</v>
          </cell>
          <cell r="C1018">
            <v>338063</v>
          </cell>
          <cell r="D1018" t="str">
            <v>W2K Product Review DB</v>
          </cell>
          <cell r="E1018" t="str">
            <v>W2K Product Review DB -  Ver V3</v>
          </cell>
          <cell r="G1018" t="str">
            <v>repository for information regarding W2K compliance of products, boith ABS developed and Vendor Supplied was decommissioned after 2009 impairment testing</v>
          </cell>
          <cell r="H1018" t="str">
            <v>Administration</v>
          </cell>
          <cell r="I1018" t="str">
            <v>Other - None of the above (specify purpose)</v>
          </cell>
          <cell r="J1018" t="str">
            <v>10 to 100 Users</v>
          </cell>
          <cell r="K1018" t="str">
            <v>Custom In House Developed</v>
          </cell>
          <cell r="L1018" t="str">
            <v>De-commissioned</v>
          </cell>
          <cell r="M1018" t="str">
            <v>V3</v>
          </cell>
          <cell r="N1018">
            <v>37104</v>
          </cell>
          <cell r="O1018">
            <v>39986</v>
          </cell>
          <cell r="P1018">
            <v>37257</v>
          </cell>
          <cell r="Q1018">
            <v>5</v>
          </cell>
          <cell r="R1018" t="str">
            <v>Local Application</v>
          </cell>
          <cell r="S1018" t="str">
            <v>High</v>
          </cell>
          <cell r="T1018" t="str">
            <v>Technology Services Division</v>
          </cell>
          <cell r="U1018" t="str">
            <v>Technology Applications</v>
          </cell>
          <cell r="V1018">
            <v>491</v>
          </cell>
          <cell r="W1018" t="str">
            <v>John D Moore</v>
          </cell>
          <cell r="Z1018" t="str">
            <v>Lotus Notes</v>
          </cell>
          <cell r="AG1018">
            <v>775</v>
          </cell>
        </row>
        <row r="1019">
          <cell r="A1019">
            <v>199</v>
          </cell>
          <cell r="B1019" t="str">
            <v>WA - Agriculture Geocode_</v>
          </cell>
          <cell r="D1019" t="str">
            <v>WA - Agriculture Geocode</v>
          </cell>
          <cell r="E1019" t="str">
            <v>WA - Agriculture Geocode</v>
          </cell>
          <cell r="I1019" t="str">
            <v>Other - None of the above (specify purpose)</v>
          </cell>
          <cell r="K1019" t="str">
            <v>Custom In House Developed</v>
          </cell>
          <cell r="L1019" t="str">
            <v>De-commissioned</v>
          </cell>
          <cell r="O1019">
            <v>36312</v>
          </cell>
          <cell r="P1019">
            <v>0</v>
          </cell>
          <cell r="W1019" t="str">
            <v>Mike Lyndon</v>
          </cell>
          <cell r="X1019" t="str">
            <v>Pamela Prince</v>
          </cell>
          <cell r="Y1019" t="str">
            <v>Mike Lyndon</v>
          </cell>
          <cell r="Z1019" t="str">
            <v>Mainframe</v>
          </cell>
          <cell r="AG1019">
            <v>199</v>
          </cell>
        </row>
        <row r="1020">
          <cell r="A1020">
            <v>268</v>
          </cell>
          <cell r="B1020" t="str">
            <v>WA - Stocks Of Dwellings Survey_</v>
          </cell>
          <cell r="D1020" t="str">
            <v>WA - Stocks Of Dwellings Survey</v>
          </cell>
          <cell r="E1020" t="str">
            <v>WA - Stocks Of Dwellings Survey</v>
          </cell>
          <cell r="I1020" t="str">
            <v>Other - None of the above (specify purpose)</v>
          </cell>
          <cell r="K1020" t="str">
            <v>Custom In House Developed</v>
          </cell>
          <cell r="L1020" t="str">
            <v>De-commissioned</v>
          </cell>
          <cell r="O1020">
            <v>35947</v>
          </cell>
          <cell r="P1020">
            <v>0</v>
          </cell>
          <cell r="W1020" t="str">
            <v>Mike Lyndon</v>
          </cell>
          <cell r="X1020" t="str">
            <v>Pamela Prince</v>
          </cell>
          <cell r="Y1020" t="str">
            <v>Mike Lyndon</v>
          </cell>
          <cell r="Z1020" t="str">
            <v>Mainframe</v>
          </cell>
          <cell r="AG1020">
            <v>268</v>
          </cell>
        </row>
        <row r="1021">
          <cell r="A1021">
            <v>243</v>
          </cell>
          <cell r="B1021" t="str">
            <v>WA - Vehicle On Register_</v>
          </cell>
          <cell r="D1021" t="str">
            <v>WA - Vehicle On Register</v>
          </cell>
          <cell r="E1021" t="str">
            <v>WA - Vehicle On Register</v>
          </cell>
          <cell r="I1021" t="str">
            <v>Other - None of the above (specify purpose)</v>
          </cell>
          <cell r="K1021" t="str">
            <v>Custom In House Developed</v>
          </cell>
          <cell r="L1021" t="str">
            <v>De-commissioned</v>
          </cell>
          <cell r="O1021">
            <v>36312</v>
          </cell>
          <cell r="P1021">
            <v>0</v>
          </cell>
          <cell r="W1021" t="str">
            <v>Mike Lyndon</v>
          </cell>
          <cell r="Y1021" t="str">
            <v>Mike Lyndon</v>
          </cell>
          <cell r="Z1021" t="str">
            <v>Mainframe</v>
          </cell>
          <cell r="AG1021">
            <v>243</v>
          </cell>
        </row>
        <row r="1022">
          <cell r="A1022">
            <v>1026</v>
          </cell>
          <cell r="B1022" t="str">
            <v>WA Support Applications_352208</v>
          </cell>
          <cell r="C1022">
            <v>352208</v>
          </cell>
          <cell r="D1022" t="str">
            <v>WA Support Applications</v>
          </cell>
          <cell r="E1022" t="str">
            <v>WA Support Applications</v>
          </cell>
          <cell r="F1022" t="str">
            <v>State Systems</v>
          </cell>
          <cell r="G1022" t="str">
            <v>Various small WA Applications too small to finance separately yet useful to the effective operation of the WA Office.</v>
          </cell>
          <cell r="H1022" t="str">
            <v>Administration</v>
          </cell>
          <cell r="J1022" t="str">
            <v>Less than 10 at a Single Site</v>
          </cell>
          <cell r="K1022" t="str">
            <v>Custom In House Developed</v>
          </cell>
          <cell r="L1022" t="str">
            <v>In Production - Development Continuing</v>
          </cell>
          <cell r="P1022">
            <v>39965</v>
          </cell>
          <cell r="Q1022">
            <v>5</v>
          </cell>
          <cell r="R1022" t="str">
            <v>Local Application</v>
          </cell>
          <cell r="S1022" t="str">
            <v>Low</v>
          </cell>
          <cell r="T1022" t="str">
            <v>** No Division/Group</v>
          </cell>
          <cell r="U1022" t="str">
            <v>** No Branch</v>
          </cell>
          <cell r="V1022">
            <v>811</v>
          </cell>
          <cell r="W1022" t="str">
            <v>Mark Bingley</v>
          </cell>
          <cell r="X1022" t="str">
            <v>Mark Bingley</v>
          </cell>
          <cell r="Y1022" t="str">
            <v>Mark Bingley</v>
          </cell>
          <cell r="Z1022" t="str">
            <v>Lotus Notes</v>
          </cell>
          <cell r="AA1022" t="str">
            <v>Notes</v>
          </cell>
          <cell r="AB1022" t="str">
            <v>LotusScript/LotusFormula</v>
          </cell>
          <cell r="AD1022">
            <v>16366.14</v>
          </cell>
          <cell r="AE1022">
            <v>864.9</v>
          </cell>
          <cell r="AF1022">
            <v>7026.66</v>
          </cell>
          <cell r="AG1022">
            <v>1026</v>
          </cell>
        </row>
        <row r="1023">
          <cell r="A1023">
            <v>98</v>
          </cell>
          <cell r="B1023" t="str">
            <v>Wages Costs Survey_</v>
          </cell>
          <cell r="D1023" t="str">
            <v>Wages Costs Survey</v>
          </cell>
          <cell r="E1023" t="str">
            <v>Wages Costs Survey</v>
          </cell>
          <cell r="I1023" t="str">
            <v>Collection Processing System</v>
          </cell>
          <cell r="K1023" t="str">
            <v>Custom In House Developed</v>
          </cell>
          <cell r="L1023" t="str">
            <v>De-commissioned</v>
          </cell>
          <cell r="N1023">
            <v>31929.5</v>
          </cell>
          <cell r="O1023">
            <v>36312</v>
          </cell>
          <cell r="P1023">
            <v>0</v>
          </cell>
          <cell r="W1023" t="str">
            <v>John Kendrigan</v>
          </cell>
          <cell r="Z1023" t="str">
            <v>Mainframe</v>
          </cell>
          <cell r="AG1023">
            <v>98</v>
          </cell>
        </row>
        <row r="1024">
          <cell r="A1024">
            <v>938</v>
          </cell>
          <cell r="B1024" t="str">
            <v>WDB Conversion Manager -  Ver 2.1_344572</v>
          </cell>
          <cell r="C1024">
            <v>344572</v>
          </cell>
          <cell r="D1024" t="str">
            <v>WDB Conversion Manager</v>
          </cell>
          <cell r="E1024" t="str">
            <v>WDB Conversion Manager -  Ver 2.1</v>
          </cell>
          <cell r="F1024" t="str">
            <v>Notes Desktop</v>
          </cell>
          <cell r="G1024" t="str">
            <v>Utility application for WDB technical support staff to manage WDB rollouts. Contains information about template versions, health ratings and WDB management information</v>
          </cell>
          <cell r="H1024" t="str">
            <v>Administration</v>
          </cell>
          <cell r="J1024" t="str">
            <v>Less than 10 at a Single Site</v>
          </cell>
          <cell r="K1024" t="str">
            <v>Custom In House Developed</v>
          </cell>
          <cell r="L1024" t="str">
            <v>In Production - Being Redeveloped</v>
          </cell>
          <cell r="M1024">
            <v>2.1</v>
          </cell>
          <cell r="P1024">
            <v>39965</v>
          </cell>
          <cell r="Q1024">
            <v>3</v>
          </cell>
          <cell r="R1024" t="str">
            <v>Local Application</v>
          </cell>
          <cell r="S1024" t="str">
            <v>Medium</v>
          </cell>
          <cell r="T1024" t="str">
            <v>Technology Services Division</v>
          </cell>
          <cell r="U1024" t="str">
            <v>Technology Applications</v>
          </cell>
          <cell r="V1024">
            <v>491</v>
          </cell>
          <cell r="W1024" t="str">
            <v>Andrew Gill,Mark Bingley</v>
          </cell>
          <cell r="X1024" t="str">
            <v>Dale Chatwin</v>
          </cell>
          <cell r="Y1024" t="str">
            <v>Andrew Gill</v>
          </cell>
          <cell r="Z1024" t="str">
            <v>Lotus Notes</v>
          </cell>
          <cell r="AB1024" t="str">
            <v>LotusScript/LotusFormula</v>
          </cell>
          <cell r="AD1024">
            <v>0</v>
          </cell>
          <cell r="AF1024">
            <v>0</v>
          </cell>
          <cell r="AG1024">
            <v>938</v>
          </cell>
        </row>
        <row r="1025">
          <cell r="A1025">
            <v>1155</v>
          </cell>
          <cell r="B1025" t="str">
            <v>WDB Subscription Service -  Ver 2.0_339286</v>
          </cell>
          <cell r="C1025">
            <v>339286</v>
          </cell>
          <cell r="D1025" t="str">
            <v>WDB Subscription Service</v>
          </cell>
          <cell r="E1025" t="str">
            <v>WDB Subscription Service -  Ver 2.0</v>
          </cell>
          <cell r="F1025" t="str">
            <v>Notes Desktop</v>
          </cell>
          <cell r="G1025" t="str">
            <v>This service is similar in concept to the "interest profile/push" facilty available in NOTES and GrapeVine. the service is much simpler than GrapeVine and is built and maintained in Notes yet mimics GrapeVines digest functionality</v>
          </cell>
          <cell r="H1025" t="str">
            <v>Administration</v>
          </cell>
          <cell r="J1025" t="str">
            <v>More than 100 Users</v>
          </cell>
          <cell r="K1025" t="str">
            <v>Custom In House Developed</v>
          </cell>
          <cell r="L1025" t="str">
            <v>In Production - Development Continuing</v>
          </cell>
          <cell r="M1025">
            <v>2</v>
          </cell>
          <cell r="P1025">
            <v>39965</v>
          </cell>
          <cell r="Q1025">
            <v>5</v>
          </cell>
          <cell r="R1025" t="str">
            <v>Local Application</v>
          </cell>
          <cell r="S1025" t="str">
            <v>Medium</v>
          </cell>
          <cell r="T1025" t="str">
            <v>Technology Services Division</v>
          </cell>
          <cell r="U1025" t="str">
            <v>Technology Infrastructure</v>
          </cell>
          <cell r="V1025">
            <v>359</v>
          </cell>
          <cell r="X1025" t="str">
            <v>Dale Chatwin</v>
          </cell>
          <cell r="Z1025" t="str">
            <v>Lotus Notes</v>
          </cell>
          <cell r="AD1025">
            <v>9108</v>
          </cell>
          <cell r="AF1025">
            <v>6645.04</v>
          </cell>
          <cell r="AG1025">
            <v>1155</v>
          </cell>
        </row>
        <row r="1026">
          <cell r="A1026">
            <v>1115</v>
          </cell>
          <cell r="B1026" t="str">
            <v>Web Content Management -  Ver 1.00_360720</v>
          </cell>
          <cell r="C1026">
            <v>360720</v>
          </cell>
          <cell r="D1026" t="str">
            <v>Web Content Management</v>
          </cell>
          <cell r="E1026" t="str">
            <v>Web Content Management -  Ver 1.00</v>
          </cell>
          <cell r="F1026" t="str">
            <v>Publishing and Dissemination</v>
          </cell>
          <cell r="G1026"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H1026" t="str">
            <v>Publishing</v>
          </cell>
          <cell r="J1026" t="str">
            <v>More than 100 Users</v>
          </cell>
          <cell r="K1026" t="str">
            <v>Custom In House Developed</v>
          </cell>
          <cell r="L1026" t="str">
            <v>In Production - Development Continuing</v>
          </cell>
          <cell r="M1026">
            <v>1</v>
          </cell>
          <cell r="P1026">
            <v>39965</v>
          </cell>
          <cell r="Q1026">
            <v>8</v>
          </cell>
          <cell r="R1026" t="str">
            <v>Business Infrastructure Application</v>
          </cell>
          <cell r="S1026" t="str">
            <v>High</v>
          </cell>
          <cell r="T1026" t="str">
            <v>Chief Operating Officer</v>
          </cell>
          <cell r="U1026" t="str">
            <v>Customer Services Branch</v>
          </cell>
          <cell r="V1026">
            <v>311</v>
          </cell>
          <cell r="W1026" t="str">
            <v>Grant Spratt</v>
          </cell>
          <cell r="X1026" t="str">
            <v>Juliet Fallace</v>
          </cell>
          <cell r="Y1026" t="str">
            <v>Edwin Aplin</v>
          </cell>
          <cell r="Z1026" t="str">
            <v>Lotus Notes</v>
          </cell>
          <cell r="AA1026" t="str">
            <v>Lotus Notes,Web - HTML</v>
          </cell>
          <cell r="AD1026">
            <v>2621578.41</v>
          </cell>
          <cell r="AE1026">
            <v>46186.757142857103</v>
          </cell>
          <cell r="AF1026">
            <v>1558273.06</v>
          </cell>
          <cell r="AG1026">
            <v>1115</v>
          </cell>
        </row>
        <row r="1027">
          <cell r="A1027">
            <v>972</v>
          </cell>
          <cell r="B1027" t="str">
            <v>Web Site Contents Approvals_346892</v>
          </cell>
          <cell r="C1027">
            <v>346892</v>
          </cell>
          <cell r="D1027" t="str">
            <v>Web Site Contents Approvals</v>
          </cell>
          <cell r="E1027" t="str">
            <v>Web Site Contents Approvals</v>
          </cell>
          <cell r="F1027" t="str">
            <v>Publishing and Dissemination</v>
          </cell>
          <cell r="G1027"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H1027" t="str">
            <v>Publishing</v>
          </cell>
          <cell r="K1027" t="str">
            <v>Custom In House Developed</v>
          </cell>
          <cell r="L1027" t="str">
            <v>De-commissioned</v>
          </cell>
          <cell r="N1027">
            <v>35221</v>
          </cell>
          <cell r="P1027">
            <v>38231</v>
          </cell>
          <cell r="Q1027">
            <v>10</v>
          </cell>
          <cell r="R1027" t="str">
            <v>Business Critical Application</v>
          </cell>
          <cell r="S1027" t="str">
            <v>High</v>
          </cell>
          <cell r="T1027" t="str">
            <v>Integrated Collection and Dissemination Services</v>
          </cell>
          <cell r="U1027" t="str">
            <v>Customer Services Branch</v>
          </cell>
          <cell r="V1027">
            <v>311</v>
          </cell>
          <cell r="X1027" t="str">
            <v>Mano Georgopoulos</v>
          </cell>
          <cell r="Z1027" t="str">
            <v>Lotus Notes</v>
          </cell>
          <cell r="AG1027">
            <v>972</v>
          </cell>
        </row>
        <row r="1028">
          <cell r="A1028">
            <v>1268</v>
          </cell>
          <cell r="B1028" t="str">
            <v>Whole of Mig spreadsheet replacement_373759</v>
          </cell>
          <cell r="C1028">
            <v>373759</v>
          </cell>
          <cell r="D1028" t="str">
            <v>Whole of Mig spreadsheet replacement</v>
          </cell>
          <cell r="E1028" t="str">
            <v>Whole of Mig spreadsheet replacement</v>
          </cell>
          <cell r="H1028" t="str">
            <v>Corporate</v>
          </cell>
          <cell r="J1028" t="str">
            <v>10 to 100 Users</v>
          </cell>
          <cell r="K1028" t="str">
            <v>Custom In House Developed</v>
          </cell>
          <cell r="L1028" t="str">
            <v>Under Development</v>
          </cell>
          <cell r="P1028">
            <v>40360</v>
          </cell>
          <cell r="Q1028">
            <v>7</v>
          </cell>
          <cell r="R1028" t="str">
            <v>Local Application</v>
          </cell>
          <cell r="S1028" t="str">
            <v>Medium</v>
          </cell>
          <cell r="T1028" t="str">
            <v>Macroeconomics and Integration Group</v>
          </cell>
          <cell r="U1028" t="str">
            <v>International Accounts and Financial Statistics Branch</v>
          </cell>
          <cell r="V1028">
            <v>32</v>
          </cell>
          <cell r="X1028" t="str">
            <v>Peter Bradbury</v>
          </cell>
          <cell r="Z1028" t="str">
            <v>PC - Thick Client</v>
          </cell>
          <cell r="AG1028">
            <v>1268</v>
          </cell>
        </row>
        <row r="1029">
          <cell r="A1029">
            <v>715</v>
          </cell>
          <cell r="B1029" t="str">
            <v>Wholesale Industry Survey_324141</v>
          </cell>
          <cell r="C1029">
            <v>324141</v>
          </cell>
          <cell r="D1029" t="str">
            <v>Wholesale Industry Survey</v>
          </cell>
          <cell r="E1029" t="str">
            <v>Wholesale Industry Survey</v>
          </cell>
          <cell r="H1029" t="str">
            <v>Statistical</v>
          </cell>
          <cell r="I1029" t="str">
            <v>Collection Processing System</v>
          </cell>
          <cell r="K1029" t="str">
            <v>Custom In House Developed</v>
          </cell>
          <cell r="L1029" t="str">
            <v>De-commissioned</v>
          </cell>
          <cell r="N1029">
            <v>36465</v>
          </cell>
          <cell r="O1029">
            <v>36861</v>
          </cell>
          <cell r="P1029">
            <v>36281</v>
          </cell>
          <cell r="Q1029">
            <v>10</v>
          </cell>
          <cell r="W1029" t="str">
            <v>Rob Edmondson</v>
          </cell>
          <cell r="Z1029" t="str">
            <v>Lotus Notes</v>
          </cell>
          <cell r="AG1029">
            <v>715</v>
          </cell>
        </row>
        <row r="1030">
          <cell r="A1030">
            <v>89</v>
          </cell>
          <cell r="B1030" t="str">
            <v>Wool Receivals_</v>
          </cell>
          <cell r="D1030" t="str">
            <v>Wool Receivals</v>
          </cell>
          <cell r="E1030" t="str">
            <v>Wool Receivals</v>
          </cell>
          <cell r="I1030" t="str">
            <v>Collection Processing System</v>
          </cell>
          <cell r="K1030" t="str">
            <v>Custom In House Developed</v>
          </cell>
          <cell r="L1030" t="str">
            <v>De-commissioned</v>
          </cell>
          <cell r="N1030">
            <v>33786.5</v>
          </cell>
          <cell r="P1030">
            <v>0</v>
          </cell>
          <cell r="W1030" t="str">
            <v>Rob Edmondson</v>
          </cell>
          <cell r="Z1030" t="str">
            <v>PC</v>
          </cell>
          <cell r="AG1030">
            <v>89</v>
          </cell>
        </row>
        <row r="1031">
          <cell r="A1031">
            <v>716</v>
          </cell>
          <cell r="B1031" t="str">
            <v>Workgroup database -  Ver 502a_338064</v>
          </cell>
          <cell r="C1031">
            <v>338064</v>
          </cell>
          <cell r="D1031" t="str">
            <v>Workgroup database</v>
          </cell>
          <cell r="E1031" t="str">
            <v>Workgroup database -  Ver 502a</v>
          </cell>
          <cell r="H1031" t="str">
            <v>Administration</v>
          </cell>
          <cell r="I1031" t="str">
            <v>Systems - Business Systems for Internal Use</v>
          </cell>
          <cell r="K1031" t="str">
            <v>Custom In House Developed</v>
          </cell>
          <cell r="L1031" t="str">
            <v>De-commissioned</v>
          </cell>
          <cell r="M1031" t="str">
            <v>502a</v>
          </cell>
          <cell r="N1031">
            <v>36951</v>
          </cell>
          <cell r="O1031">
            <v>37438</v>
          </cell>
          <cell r="P1031">
            <v>37257</v>
          </cell>
          <cell r="Q1031">
            <v>7</v>
          </cell>
          <cell r="R1031" t="str">
            <v>Local Application</v>
          </cell>
          <cell r="T1031" t="str">
            <v>Technology Services Division</v>
          </cell>
          <cell r="U1031" t="str">
            <v>** No Branch</v>
          </cell>
          <cell r="V1031">
            <v>278</v>
          </cell>
          <cell r="W1031" t="str">
            <v>John D Moore</v>
          </cell>
          <cell r="X1031" t="str">
            <v>Dale Chatwin</v>
          </cell>
          <cell r="Y1031" t="str">
            <v>Ann Hare</v>
          </cell>
          <cell r="Z1031" t="str">
            <v>Lotus Notes</v>
          </cell>
          <cell r="AB1031" t="str">
            <v>LotusScript/LotusFormula</v>
          </cell>
          <cell r="AG1031">
            <v>716</v>
          </cell>
        </row>
        <row r="1032">
          <cell r="A1032">
            <v>904</v>
          </cell>
          <cell r="B1032" t="str">
            <v>Workgroup database -  Ver 652_a_21_338064</v>
          </cell>
          <cell r="C1032">
            <v>338064</v>
          </cell>
          <cell r="D1032" t="str">
            <v>Workgroup database</v>
          </cell>
          <cell r="E1032" t="str">
            <v>Workgroup database -  Ver 652_a_21</v>
          </cell>
          <cell r="F1032" t="str">
            <v>Notes Desktop</v>
          </cell>
          <cell r="G1032" t="str">
            <v>ABS Workgroup database</v>
          </cell>
          <cell r="H1032" t="str">
            <v>Administration</v>
          </cell>
          <cell r="I1032" t="str">
            <v>Systems - Business Systems for Internal Use</v>
          </cell>
          <cell r="J1032" t="str">
            <v>More than 100 Users</v>
          </cell>
          <cell r="K1032" t="str">
            <v>Custom In House Developed</v>
          </cell>
          <cell r="L1032" t="str">
            <v>In Production - Minimum Maintenance</v>
          </cell>
          <cell r="M1032" t="str">
            <v>652_a_21</v>
          </cell>
          <cell r="N1032">
            <v>36951</v>
          </cell>
          <cell r="P1032">
            <v>39965</v>
          </cell>
          <cell r="Q1032">
            <v>2</v>
          </cell>
          <cell r="R1032" t="str">
            <v>Business Infrastructure Application</v>
          </cell>
          <cell r="S1032" t="str">
            <v>High</v>
          </cell>
          <cell r="T1032" t="str">
            <v>Chief Operating Officer</v>
          </cell>
          <cell r="U1032" t="str">
            <v>Technology Infrastructure</v>
          </cell>
          <cell r="V1032">
            <v>359</v>
          </cell>
          <cell r="W1032" t="str">
            <v>Andrew Gill</v>
          </cell>
          <cell r="X1032" t="str">
            <v>Dale Chatwin</v>
          </cell>
          <cell r="Y1032" t="str">
            <v>Andrew Gill</v>
          </cell>
          <cell r="Z1032" t="str">
            <v>Lotus Notes</v>
          </cell>
          <cell r="AA1032" t="str">
            <v>Lotus Notes</v>
          </cell>
          <cell r="AB1032" t="str">
            <v>LotusScript/LotusFormula</v>
          </cell>
          <cell r="AD1032">
            <v>815734.94</v>
          </cell>
          <cell r="AE1032">
            <v>197193.23</v>
          </cell>
          <cell r="AF1032">
            <v>130090.24000000001</v>
          </cell>
          <cell r="AG1032">
            <v>904</v>
          </cell>
        </row>
        <row r="1033">
          <cell r="A1033">
            <v>1227</v>
          </cell>
          <cell r="B1033" t="str">
            <v>Workload Assignment and Formation Tool (WAFT)_369450</v>
          </cell>
          <cell r="C1033">
            <v>369450</v>
          </cell>
          <cell r="D1033" t="str">
            <v>Workload Assignment and Formation Tool (WAFT)</v>
          </cell>
          <cell r="E1033" t="str">
            <v>Workload Assignment and Formation Tool (WAFT)</v>
          </cell>
          <cell r="G10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H1033" t="str">
            <v>Statistical</v>
          </cell>
          <cell r="J1033" t="str">
            <v>10 to 100 Users</v>
          </cell>
          <cell r="K1033" t="str">
            <v>Custom In House Developed</v>
          </cell>
          <cell r="L1033" t="str">
            <v>Under Development</v>
          </cell>
          <cell r="P1033">
            <v>40118</v>
          </cell>
          <cell r="Q1033">
            <v>10</v>
          </cell>
          <cell r="R1033" t="str">
            <v>Local Application</v>
          </cell>
          <cell r="S1033" t="str">
            <v>Medium</v>
          </cell>
          <cell r="T1033" t="str">
            <v>Chief Operating Officer</v>
          </cell>
          <cell r="U1033" t="str">
            <v>Integrated Collection</v>
          </cell>
          <cell r="V1033">
            <v>252</v>
          </cell>
          <cell r="W1033" t="str">
            <v>Helen Robson</v>
          </cell>
          <cell r="X1033" t="str">
            <v>Anthony Grubb</v>
          </cell>
          <cell r="Y1033" t="str">
            <v>Ken Smith</v>
          </cell>
          <cell r="Z1033" t="str">
            <v>PC - Thick Client</v>
          </cell>
          <cell r="AB1033" t="str">
            <v>MapBasic</v>
          </cell>
          <cell r="AD1033">
            <v>0</v>
          </cell>
          <cell r="AE1033">
            <v>0</v>
          </cell>
          <cell r="AF1033">
            <v>0</v>
          </cell>
          <cell r="AG1033">
            <v>1227</v>
          </cell>
        </row>
        <row r="1034">
          <cell r="A1034">
            <v>952</v>
          </cell>
          <cell r="B1034" t="str">
            <v>Workplace Diversity_346251</v>
          </cell>
          <cell r="C1034">
            <v>346251</v>
          </cell>
          <cell r="D1034" t="str">
            <v>Workplace Diversity</v>
          </cell>
          <cell r="E1034" t="str">
            <v>Workplace Diversity</v>
          </cell>
          <cell r="F1034" t="str">
            <v>HR Systems</v>
          </cell>
          <cell r="G1034" t="str">
            <v>System to store workplace diversity data about ABS employees</v>
          </cell>
          <cell r="H1034" t="str">
            <v>Corporate</v>
          </cell>
          <cell r="J1034" t="str">
            <v>More than 100 Users</v>
          </cell>
          <cell r="K1034" t="str">
            <v>Custom In House Developed</v>
          </cell>
          <cell r="L1034" t="str">
            <v>In Production - Minimum Maintenance</v>
          </cell>
          <cell r="N1034">
            <v>38125</v>
          </cell>
          <cell r="P1034">
            <v>39965</v>
          </cell>
          <cell r="Q1034">
            <v>7</v>
          </cell>
          <cell r="R1034" t="str">
            <v>Local Application</v>
          </cell>
          <cell r="S1034" t="str">
            <v>Medium</v>
          </cell>
          <cell r="T1034" t="str">
            <v>Chief Operating Officer</v>
          </cell>
          <cell r="U1034" t="str">
            <v>Human Resources Branch</v>
          </cell>
          <cell r="V1034">
            <v>416</v>
          </cell>
          <cell r="W1034" t="str">
            <v>Erin Matson</v>
          </cell>
          <cell r="X1034" t="str">
            <v>Eric Sadlowski</v>
          </cell>
          <cell r="Y1034" t="str">
            <v>Erin Matson</v>
          </cell>
          <cell r="Z1034" t="str">
            <v>Lotus Notes</v>
          </cell>
          <cell r="AD1034">
            <v>4284</v>
          </cell>
          <cell r="AE1034">
            <v>1158.42857142857</v>
          </cell>
          <cell r="AF1034">
            <v>3460.1</v>
          </cell>
          <cell r="AG1034">
            <v>952</v>
          </cell>
        </row>
        <row r="1035">
          <cell r="A1035">
            <v>490</v>
          </cell>
          <cell r="B1035" t="str">
            <v>Workplace Relations / PS Bill_337750</v>
          </cell>
          <cell r="C1035">
            <v>337750</v>
          </cell>
          <cell r="D1035" t="str">
            <v>Workplace Relations / PS Bill</v>
          </cell>
          <cell r="E1035" t="str">
            <v>Workplace Relations / PS Bill</v>
          </cell>
          <cell r="H1035" t="str">
            <v>Administration</v>
          </cell>
          <cell r="I1035" t="str">
            <v>Systems - Business Systems for Internal Use</v>
          </cell>
          <cell r="K1035" t="str">
            <v>Custom In House Developed</v>
          </cell>
          <cell r="L1035" t="str">
            <v>De-commissioned</v>
          </cell>
          <cell r="P1035">
            <v>37257</v>
          </cell>
          <cell r="Q1035">
            <v>7</v>
          </cell>
          <cell r="R1035" t="str">
            <v>Local Application</v>
          </cell>
          <cell r="S1035" t="str">
            <v>Medium</v>
          </cell>
          <cell r="T1035" t="str">
            <v>Corporate Services Division</v>
          </cell>
          <cell r="U1035" t="str">
            <v>Human Resources Branch</v>
          </cell>
          <cell r="V1035">
            <v>416</v>
          </cell>
          <cell r="W1035" t="str">
            <v>John D Moore</v>
          </cell>
          <cell r="X1035" t="str">
            <v>Heather Jones</v>
          </cell>
          <cell r="Z1035" t="str">
            <v>Lotus Notes</v>
          </cell>
          <cell r="AG1035">
            <v>490</v>
          </cell>
        </row>
        <row r="1036">
          <cell r="A1036">
            <v>1108</v>
          </cell>
          <cell r="B1036" t="str">
            <v>Workplace Visits Scheduler -  Ver 1.0_365535</v>
          </cell>
          <cell r="C1036">
            <v>365535</v>
          </cell>
          <cell r="D1036" t="str">
            <v>Workplace Visits Scheduler</v>
          </cell>
          <cell r="E1036" t="str">
            <v>Workplace Visits Scheduler -  Ver 1.0</v>
          </cell>
          <cell r="F1036" t="str">
            <v>CAI Systems</v>
          </cell>
          <cell r="G1036"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H1036" t="str">
            <v>Statistical</v>
          </cell>
          <cell r="J1036" t="str">
            <v>Less than 10 at a Single Site</v>
          </cell>
          <cell r="K1036" t="str">
            <v>Custom In House Developed</v>
          </cell>
          <cell r="L1036" t="str">
            <v>Under Development</v>
          </cell>
          <cell r="M1036">
            <v>1</v>
          </cell>
          <cell r="P1036">
            <v>39965</v>
          </cell>
          <cell r="Q1036">
            <v>7</v>
          </cell>
          <cell r="R1036" t="str">
            <v>Client Maintained Application</v>
          </cell>
          <cell r="S1036" t="str">
            <v>Medium</v>
          </cell>
          <cell r="T1036" t="str">
            <v>Chief Operating Officer</v>
          </cell>
          <cell r="U1036" t="str">
            <v>Integrated Collection</v>
          </cell>
          <cell r="V1036">
            <v>252</v>
          </cell>
          <cell r="W1036" t="str">
            <v>Grant Spratt</v>
          </cell>
          <cell r="X1036" t="str">
            <v>Anthony Grubb</v>
          </cell>
          <cell r="Y1036" t="str">
            <v>Grant Spratt</v>
          </cell>
          <cell r="Z1036" t="str">
            <v>Lotus Notes</v>
          </cell>
          <cell r="AA1036" t="str">
            <v>Notes</v>
          </cell>
          <cell r="AB1036" t="str">
            <v>LotusScript/LotusFormula</v>
          </cell>
          <cell r="AD1036">
            <v>0</v>
          </cell>
          <cell r="AF1036">
            <v>0</v>
          </cell>
          <cell r="AG1036">
            <v>1108</v>
          </cell>
        </row>
        <row r="1037">
          <cell r="A1037">
            <v>950</v>
          </cell>
          <cell r="B1037" t="str">
            <v>World Bank International Comparison Project_346260</v>
          </cell>
          <cell r="C1037">
            <v>346260</v>
          </cell>
          <cell r="D1037" t="str">
            <v>World Bank International Comparison Project</v>
          </cell>
          <cell r="E1037" t="str">
            <v>World Bank International Comparison Project</v>
          </cell>
          <cell r="H1037" t="str">
            <v>Information</v>
          </cell>
          <cell r="K1037" t="str">
            <v>Custom In House Developed</v>
          </cell>
          <cell r="L1037" t="str">
            <v>De-commissioned</v>
          </cell>
          <cell r="P1037">
            <v>38139</v>
          </cell>
          <cell r="Q1037">
            <v>7</v>
          </cell>
          <cell r="R1037" t="str">
            <v>Local Application</v>
          </cell>
          <cell r="S1037" t="str">
            <v>High</v>
          </cell>
          <cell r="T1037" t="str">
            <v>Economic Statistics Group</v>
          </cell>
          <cell r="U1037" t="str">
            <v>Prices</v>
          </cell>
          <cell r="V1037">
            <v>502</v>
          </cell>
          <cell r="W1037" t="str">
            <v>Bruce Green</v>
          </cell>
          <cell r="X1037" t="str">
            <v>Paul McCarthy</v>
          </cell>
          <cell r="Y1037" t="str">
            <v>Michael Textor</v>
          </cell>
          <cell r="Z1037" t="str">
            <v>PC</v>
          </cell>
          <cell r="AG1037">
            <v>950</v>
          </cell>
        </row>
        <row r="1038">
          <cell r="A1038">
            <v>541</v>
          </cell>
          <cell r="B1038" t="str">
            <v>Year 2000 Database_</v>
          </cell>
          <cell r="D1038" t="str">
            <v>Year 2000 Database</v>
          </cell>
          <cell r="E1038" t="str">
            <v>Year 2000 Database</v>
          </cell>
          <cell r="I1038" t="str">
            <v>Systems - Business Systems for Internal Use</v>
          </cell>
          <cell r="K1038" t="str">
            <v>Custom In House Developed</v>
          </cell>
          <cell r="L1038" t="str">
            <v>De-commissioned</v>
          </cell>
          <cell r="N1038">
            <v>35735.5</v>
          </cell>
          <cell r="P1038">
            <v>0</v>
          </cell>
          <cell r="W1038" t="str">
            <v>Jeanette Cotterill</v>
          </cell>
          <cell r="X1038" t="str">
            <v>Don Aitken</v>
          </cell>
          <cell r="Z1038" t="str">
            <v>Lotus Notes</v>
          </cell>
          <cell r="AG1038">
            <v>541</v>
          </cell>
        </row>
        <row r="1039">
          <cell r="A1039">
            <v>225</v>
          </cell>
          <cell r="B1039" t="str">
            <v>Yearly State Supplementary Survey_</v>
          </cell>
          <cell r="D1039" t="str">
            <v>Yearly State Supplementary Survey</v>
          </cell>
          <cell r="E1039" t="str">
            <v>Yearly State Supplementary Survey</v>
          </cell>
          <cell r="H1039" t="str">
            <v>Statistical</v>
          </cell>
          <cell r="I1039" t="str">
            <v>Collection Processing System</v>
          </cell>
          <cell r="K1039" t="str">
            <v>Custom In House Developed</v>
          </cell>
          <cell r="L1039" t="str">
            <v>De-commissioned</v>
          </cell>
          <cell r="N1039">
            <v>34455.5</v>
          </cell>
          <cell r="P1039">
            <v>0</v>
          </cell>
          <cell r="X1039" t="str">
            <v>Rod Caswell</v>
          </cell>
          <cell r="Z1039" t="str">
            <v>Mid-Range</v>
          </cell>
          <cell r="AG1039">
            <v>225</v>
          </cell>
        </row>
      </sheetData>
      <sheetData sheetId="20" refreshError="1">
        <row r="5">
          <cell r="A5">
            <v>-1</v>
          </cell>
          <cell r="B5">
            <v>1000</v>
          </cell>
        </row>
        <row r="6">
          <cell r="A6">
            <v>1</v>
          </cell>
          <cell r="B6">
            <v>12</v>
          </cell>
        </row>
        <row r="7">
          <cell r="A7">
            <v>2</v>
          </cell>
          <cell r="B7">
            <v>1000</v>
          </cell>
        </row>
        <row r="8">
          <cell r="A8">
            <v>3</v>
          </cell>
          <cell r="B8">
            <v>100</v>
          </cell>
        </row>
        <row r="9">
          <cell r="A9">
            <v>4</v>
          </cell>
          <cell r="B9">
            <v>1000</v>
          </cell>
        </row>
        <row r="10">
          <cell r="A10">
            <v>5</v>
          </cell>
          <cell r="B10">
            <v>1000</v>
          </cell>
        </row>
        <row r="11">
          <cell r="A11">
            <v>6</v>
          </cell>
          <cell r="B11">
            <v>1000</v>
          </cell>
        </row>
        <row r="12">
          <cell r="A12">
            <v>7</v>
          </cell>
          <cell r="B12">
            <v>3</v>
          </cell>
        </row>
        <row r="13">
          <cell r="A13">
            <v>8</v>
          </cell>
          <cell r="B13">
            <v>12</v>
          </cell>
        </row>
        <row r="14">
          <cell r="A14">
            <v>9</v>
          </cell>
          <cell r="B14">
            <v>12</v>
          </cell>
        </row>
        <row r="15">
          <cell r="A15">
            <v>10</v>
          </cell>
          <cell r="B15">
            <v>1</v>
          </cell>
        </row>
        <row r="16">
          <cell r="A16">
            <v>11</v>
          </cell>
          <cell r="B16">
            <v>100</v>
          </cell>
        </row>
        <row r="17">
          <cell r="A17">
            <v>12</v>
          </cell>
          <cell r="B17">
            <v>12</v>
          </cell>
        </row>
        <row r="18">
          <cell r="A18">
            <v>13</v>
          </cell>
          <cell r="B18">
            <v>3</v>
          </cell>
        </row>
        <row r="19">
          <cell r="A19">
            <v>14</v>
          </cell>
          <cell r="B19">
            <v>1</v>
          </cell>
        </row>
        <row r="20">
          <cell r="A20">
            <v>15</v>
          </cell>
          <cell r="B20">
            <v>1000</v>
          </cell>
        </row>
        <row r="21">
          <cell r="A21">
            <v>16</v>
          </cell>
          <cell r="B21">
            <v>1000</v>
          </cell>
        </row>
        <row r="22">
          <cell r="A22">
            <v>17</v>
          </cell>
          <cell r="B22">
            <v>12</v>
          </cell>
        </row>
        <row r="23">
          <cell r="A23">
            <v>18</v>
          </cell>
          <cell r="B23">
            <v>3</v>
          </cell>
        </row>
        <row r="24">
          <cell r="A24">
            <v>19</v>
          </cell>
          <cell r="B24">
            <v>1000</v>
          </cell>
        </row>
        <row r="25">
          <cell r="A25">
            <v>20</v>
          </cell>
          <cell r="B25">
            <v>1</v>
          </cell>
        </row>
        <row r="26">
          <cell r="A26">
            <v>21</v>
          </cell>
          <cell r="B26">
            <v>3</v>
          </cell>
        </row>
        <row r="27">
          <cell r="A27">
            <v>22</v>
          </cell>
          <cell r="B27">
            <v>12</v>
          </cell>
        </row>
        <row r="28">
          <cell r="A28">
            <v>23</v>
          </cell>
          <cell r="B28">
            <v>3</v>
          </cell>
        </row>
        <row r="29">
          <cell r="A29">
            <v>24</v>
          </cell>
          <cell r="B29">
            <v>12</v>
          </cell>
        </row>
        <row r="30">
          <cell r="A30">
            <v>25</v>
          </cell>
          <cell r="B30">
            <v>1000</v>
          </cell>
        </row>
        <row r="31">
          <cell r="A31">
            <v>26</v>
          </cell>
          <cell r="B31">
            <v>1000</v>
          </cell>
        </row>
        <row r="32">
          <cell r="A32">
            <v>27</v>
          </cell>
          <cell r="B32">
            <v>1000</v>
          </cell>
        </row>
        <row r="33">
          <cell r="A33">
            <v>28</v>
          </cell>
          <cell r="B33">
            <v>1000</v>
          </cell>
        </row>
        <row r="34">
          <cell r="A34">
            <v>29</v>
          </cell>
          <cell r="B34">
            <v>1000</v>
          </cell>
        </row>
        <row r="35">
          <cell r="A35">
            <v>30</v>
          </cell>
          <cell r="B35">
            <v>1000</v>
          </cell>
        </row>
        <row r="36">
          <cell r="A36">
            <v>31</v>
          </cell>
          <cell r="B36">
            <v>1000</v>
          </cell>
        </row>
        <row r="37">
          <cell r="A37">
            <v>32</v>
          </cell>
          <cell r="B37">
            <v>1</v>
          </cell>
        </row>
        <row r="38">
          <cell r="A38">
            <v>33</v>
          </cell>
          <cell r="B38">
            <v>3</v>
          </cell>
        </row>
        <row r="39">
          <cell r="A39">
            <v>34</v>
          </cell>
          <cell r="B39">
            <v>3</v>
          </cell>
        </row>
        <row r="40">
          <cell r="A40">
            <v>35</v>
          </cell>
          <cell r="B40">
            <v>1000</v>
          </cell>
        </row>
        <row r="41">
          <cell r="A41">
            <v>36</v>
          </cell>
          <cell r="B41">
            <v>1000</v>
          </cell>
        </row>
        <row r="42">
          <cell r="A42">
            <v>37</v>
          </cell>
          <cell r="B42">
            <v>1000</v>
          </cell>
        </row>
        <row r="43">
          <cell r="A43">
            <v>38</v>
          </cell>
          <cell r="B43">
            <v>1000</v>
          </cell>
        </row>
        <row r="44">
          <cell r="A44">
            <v>39</v>
          </cell>
          <cell r="B44">
            <v>1000</v>
          </cell>
        </row>
        <row r="45">
          <cell r="A45">
            <v>40</v>
          </cell>
          <cell r="B45">
            <v>3</v>
          </cell>
        </row>
        <row r="46">
          <cell r="A46">
            <v>41</v>
          </cell>
          <cell r="B46">
            <v>3</v>
          </cell>
        </row>
        <row r="47">
          <cell r="A47">
            <v>42</v>
          </cell>
          <cell r="B47">
            <v>3</v>
          </cell>
        </row>
        <row r="48">
          <cell r="A48">
            <v>43</v>
          </cell>
          <cell r="B48">
            <v>1000</v>
          </cell>
        </row>
        <row r="49">
          <cell r="A49">
            <v>44</v>
          </cell>
          <cell r="B49">
            <v>1000</v>
          </cell>
        </row>
        <row r="50">
          <cell r="A50">
            <v>45</v>
          </cell>
          <cell r="B50">
            <v>1000</v>
          </cell>
        </row>
        <row r="51">
          <cell r="A51">
            <v>46</v>
          </cell>
          <cell r="B51">
            <v>1000</v>
          </cell>
        </row>
        <row r="52">
          <cell r="A52">
            <v>47</v>
          </cell>
          <cell r="B52">
            <v>1000</v>
          </cell>
        </row>
        <row r="53">
          <cell r="A53">
            <v>48</v>
          </cell>
          <cell r="B53">
            <v>1000</v>
          </cell>
        </row>
        <row r="54">
          <cell r="A54">
            <v>49</v>
          </cell>
          <cell r="B54">
            <v>1</v>
          </cell>
        </row>
        <row r="55">
          <cell r="A55">
            <v>50</v>
          </cell>
          <cell r="B55">
            <v>1000</v>
          </cell>
        </row>
        <row r="56">
          <cell r="A56">
            <v>51</v>
          </cell>
          <cell r="B56">
            <v>3</v>
          </cell>
        </row>
        <row r="57">
          <cell r="A57">
            <v>52</v>
          </cell>
          <cell r="B57">
            <v>1</v>
          </cell>
        </row>
        <row r="58">
          <cell r="A58">
            <v>53</v>
          </cell>
          <cell r="B58">
            <v>3</v>
          </cell>
        </row>
        <row r="59">
          <cell r="A59">
            <v>54</v>
          </cell>
          <cell r="B59">
            <v>1000</v>
          </cell>
        </row>
        <row r="60">
          <cell r="A60">
            <v>55</v>
          </cell>
          <cell r="B60">
            <v>24</v>
          </cell>
        </row>
        <row r="61">
          <cell r="A61">
            <v>56</v>
          </cell>
          <cell r="B61">
            <v>1000</v>
          </cell>
        </row>
        <row r="62">
          <cell r="A62">
            <v>57</v>
          </cell>
          <cell r="B62">
            <v>1000</v>
          </cell>
        </row>
        <row r="63">
          <cell r="A63">
            <v>58</v>
          </cell>
          <cell r="B63">
            <v>12</v>
          </cell>
        </row>
        <row r="64">
          <cell r="A64">
            <v>59</v>
          </cell>
          <cell r="B64">
            <v>1000</v>
          </cell>
        </row>
        <row r="65">
          <cell r="A65">
            <v>60</v>
          </cell>
          <cell r="B65">
            <v>24</v>
          </cell>
        </row>
        <row r="66">
          <cell r="A66">
            <v>61</v>
          </cell>
          <cell r="B66">
            <v>1000</v>
          </cell>
        </row>
        <row r="67">
          <cell r="A67">
            <v>62</v>
          </cell>
          <cell r="B67">
            <v>3</v>
          </cell>
        </row>
        <row r="68">
          <cell r="A68">
            <v>63</v>
          </cell>
          <cell r="B68">
            <v>3</v>
          </cell>
        </row>
        <row r="69">
          <cell r="A69">
            <v>64</v>
          </cell>
          <cell r="B69">
            <v>1000</v>
          </cell>
        </row>
        <row r="70">
          <cell r="A70">
            <v>65</v>
          </cell>
          <cell r="B70">
            <v>1000</v>
          </cell>
        </row>
        <row r="71">
          <cell r="A71">
            <v>66</v>
          </cell>
          <cell r="B71">
            <v>1000</v>
          </cell>
        </row>
        <row r="72">
          <cell r="A72">
            <v>67</v>
          </cell>
          <cell r="B72">
            <v>1000</v>
          </cell>
        </row>
        <row r="73">
          <cell r="A73">
            <v>68</v>
          </cell>
          <cell r="B73">
            <v>1000</v>
          </cell>
        </row>
        <row r="74">
          <cell r="A74">
            <v>69</v>
          </cell>
          <cell r="B74">
            <v>1000</v>
          </cell>
        </row>
        <row r="75">
          <cell r="A75">
            <v>70</v>
          </cell>
          <cell r="B75">
            <v>1000</v>
          </cell>
        </row>
        <row r="76">
          <cell r="A76">
            <v>71</v>
          </cell>
          <cell r="B76">
            <v>1000</v>
          </cell>
        </row>
        <row r="77">
          <cell r="A77">
            <v>72</v>
          </cell>
          <cell r="B77">
            <v>1000</v>
          </cell>
        </row>
        <row r="78">
          <cell r="A78">
            <v>73</v>
          </cell>
          <cell r="B78">
            <v>1000</v>
          </cell>
        </row>
        <row r="79">
          <cell r="A79">
            <v>74</v>
          </cell>
          <cell r="B79">
            <v>1000</v>
          </cell>
        </row>
        <row r="80">
          <cell r="A80">
            <v>75</v>
          </cell>
          <cell r="B80">
            <v>1000</v>
          </cell>
        </row>
        <row r="81">
          <cell r="A81">
            <v>76</v>
          </cell>
          <cell r="B81">
            <v>100</v>
          </cell>
        </row>
        <row r="82">
          <cell r="A82">
            <v>77</v>
          </cell>
          <cell r="B82">
            <v>3</v>
          </cell>
        </row>
        <row r="83">
          <cell r="A83">
            <v>78</v>
          </cell>
          <cell r="B83">
            <v>1000</v>
          </cell>
        </row>
        <row r="84">
          <cell r="A84">
            <v>79</v>
          </cell>
          <cell r="B84">
            <v>1000</v>
          </cell>
        </row>
        <row r="85">
          <cell r="A85">
            <v>80</v>
          </cell>
          <cell r="B85">
            <v>1000</v>
          </cell>
        </row>
        <row r="86">
          <cell r="A86">
            <v>81</v>
          </cell>
          <cell r="B86">
            <v>1000</v>
          </cell>
        </row>
        <row r="87">
          <cell r="A87">
            <v>82</v>
          </cell>
          <cell r="B87">
            <v>1000</v>
          </cell>
        </row>
        <row r="88">
          <cell r="A88">
            <v>83</v>
          </cell>
          <cell r="B88">
            <v>12</v>
          </cell>
        </row>
        <row r="89">
          <cell r="A89">
            <v>84</v>
          </cell>
          <cell r="B89">
            <v>72</v>
          </cell>
        </row>
        <row r="90">
          <cell r="A90">
            <v>85</v>
          </cell>
          <cell r="B90">
            <v>1000</v>
          </cell>
        </row>
        <row r="91">
          <cell r="A91">
            <v>86</v>
          </cell>
          <cell r="B91">
            <v>1000</v>
          </cell>
        </row>
        <row r="92">
          <cell r="A92">
            <v>87</v>
          </cell>
          <cell r="B92">
            <v>1000</v>
          </cell>
        </row>
        <row r="93">
          <cell r="A93">
            <v>88</v>
          </cell>
          <cell r="B93">
            <v>1000</v>
          </cell>
        </row>
        <row r="94">
          <cell r="A94">
            <v>89</v>
          </cell>
          <cell r="B94">
            <v>1000</v>
          </cell>
        </row>
        <row r="95">
          <cell r="A95">
            <v>90</v>
          </cell>
          <cell r="B95">
            <v>1000</v>
          </cell>
        </row>
        <row r="96">
          <cell r="A96">
            <v>91</v>
          </cell>
          <cell r="B96">
            <v>100</v>
          </cell>
        </row>
        <row r="97">
          <cell r="A97">
            <v>92</v>
          </cell>
          <cell r="B97">
            <v>1000</v>
          </cell>
        </row>
        <row r="98">
          <cell r="A98">
            <v>93</v>
          </cell>
          <cell r="B98">
            <v>1000</v>
          </cell>
        </row>
        <row r="99">
          <cell r="A99">
            <v>94</v>
          </cell>
          <cell r="B99">
            <v>100</v>
          </cell>
        </row>
        <row r="100">
          <cell r="A100">
            <v>95</v>
          </cell>
          <cell r="B100">
            <v>1000</v>
          </cell>
        </row>
        <row r="101">
          <cell r="A101">
            <v>96</v>
          </cell>
          <cell r="B101">
            <v>1000</v>
          </cell>
        </row>
        <row r="102">
          <cell r="A102">
            <v>97</v>
          </cell>
          <cell r="B102">
            <v>1000</v>
          </cell>
        </row>
        <row r="103">
          <cell r="A103">
            <v>98</v>
          </cell>
          <cell r="B103">
            <v>12</v>
          </cell>
        </row>
        <row r="104">
          <cell r="A104">
            <v>99</v>
          </cell>
          <cell r="B104">
            <v>1000</v>
          </cell>
        </row>
        <row r="105">
          <cell r="A105">
            <v>100</v>
          </cell>
          <cell r="B105">
            <v>1000</v>
          </cell>
        </row>
        <row r="106">
          <cell r="A106">
            <v>101</v>
          </cell>
          <cell r="B106">
            <v>1000</v>
          </cell>
        </row>
        <row r="107">
          <cell r="A107">
            <v>102</v>
          </cell>
          <cell r="B107">
            <v>12</v>
          </cell>
        </row>
        <row r="108">
          <cell r="A108">
            <v>103</v>
          </cell>
          <cell r="B108">
            <v>12</v>
          </cell>
        </row>
        <row r="109">
          <cell r="A109">
            <v>104</v>
          </cell>
          <cell r="B109">
            <v>12</v>
          </cell>
        </row>
        <row r="110">
          <cell r="A110">
            <v>105</v>
          </cell>
          <cell r="B110">
            <v>1</v>
          </cell>
        </row>
        <row r="111">
          <cell r="A111">
            <v>106</v>
          </cell>
          <cell r="B111">
            <v>1000</v>
          </cell>
        </row>
        <row r="112">
          <cell r="A112">
            <v>107</v>
          </cell>
          <cell r="B112">
            <v>12</v>
          </cell>
        </row>
        <row r="113">
          <cell r="A113">
            <v>108</v>
          </cell>
          <cell r="B113">
            <v>1000</v>
          </cell>
        </row>
        <row r="114">
          <cell r="A114">
            <v>109</v>
          </cell>
          <cell r="B114">
            <v>1000</v>
          </cell>
        </row>
        <row r="115">
          <cell r="A115">
            <v>110</v>
          </cell>
          <cell r="B115">
            <v>1000</v>
          </cell>
        </row>
        <row r="116">
          <cell r="A116">
            <v>111</v>
          </cell>
          <cell r="B116">
            <v>3</v>
          </cell>
        </row>
        <row r="117">
          <cell r="A117">
            <v>112</v>
          </cell>
          <cell r="B117">
            <v>1000</v>
          </cell>
        </row>
        <row r="118">
          <cell r="A118">
            <v>113</v>
          </cell>
          <cell r="B118">
            <v>1000</v>
          </cell>
        </row>
        <row r="119">
          <cell r="A119">
            <v>114</v>
          </cell>
          <cell r="B119">
            <v>1000</v>
          </cell>
        </row>
        <row r="120">
          <cell r="A120">
            <v>115</v>
          </cell>
          <cell r="B120">
            <v>1000</v>
          </cell>
        </row>
        <row r="121">
          <cell r="A121">
            <v>116</v>
          </cell>
          <cell r="B121">
            <v>1000</v>
          </cell>
        </row>
        <row r="122">
          <cell r="A122">
            <v>117</v>
          </cell>
          <cell r="B122">
            <v>1000</v>
          </cell>
        </row>
        <row r="123">
          <cell r="A123">
            <v>118</v>
          </cell>
          <cell r="B123">
            <v>1000</v>
          </cell>
        </row>
        <row r="124">
          <cell r="A124">
            <v>119</v>
          </cell>
          <cell r="B124">
            <v>1000</v>
          </cell>
        </row>
        <row r="125">
          <cell r="A125">
            <v>120</v>
          </cell>
          <cell r="B125">
            <v>1000</v>
          </cell>
        </row>
        <row r="126">
          <cell r="A126">
            <v>121</v>
          </cell>
          <cell r="B126">
            <v>1000</v>
          </cell>
        </row>
        <row r="127">
          <cell r="A127">
            <v>122</v>
          </cell>
          <cell r="B127">
            <v>1000</v>
          </cell>
        </row>
        <row r="128">
          <cell r="A128">
            <v>123</v>
          </cell>
          <cell r="B128">
            <v>1000</v>
          </cell>
        </row>
        <row r="129">
          <cell r="A129">
            <v>124</v>
          </cell>
          <cell r="B129">
            <v>1000</v>
          </cell>
        </row>
        <row r="130">
          <cell r="A130">
            <v>125</v>
          </cell>
          <cell r="B130">
            <v>1000</v>
          </cell>
        </row>
        <row r="131">
          <cell r="A131">
            <v>126</v>
          </cell>
          <cell r="B131">
            <v>1000</v>
          </cell>
        </row>
        <row r="132">
          <cell r="A132">
            <v>127</v>
          </cell>
          <cell r="B132">
            <v>1000</v>
          </cell>
        </row>
        <row r="133">
          <cell r="A133">
            <v>128</v>
          </cell>
          <cell r="B133">
            <v>1000</v>
          </cell>
        </row>
        <row r="134">
          <cell r="A134">
            <v>129</v>
          </cell>
          <cell r="B134">
            <v>1000</v>
          </cell>
        </row>
        <row r="135">
          <cell r="A135">
            <v>130</v>
          </cell>
          <cell r="B135">
            <v>1000</v>
          </cell>
        </row>
        <row r="136">
          <cell r="A136">
            <v>131</v>
          </cell>
          <cell r="B136">
            <v>100</v>
          </cell>
        </row>
        <row r="137">
          <cell r="A137">
            <v>132</v>
          </cell>
          <cell r="B137">
            <v>24</v>
          </cell>
        </row>
        <row r="138">
          <cell r="A138">
            <v>133</v>
          </cell>
          <cell r="B138">
            <v>1000</v>
          </cell>
        </row>
        <row r="139">
          <cell r="A139">
            <v>134</v>
          </cell>
          <cell r="B139">
            <v>12</v>
          </cell>
        </row>
        <row r="140">
          <cell r="A140">
            <v>135</v>
          </cell>
          <cell r="B140">
            <v>1000</v>
          </cell>
        </row>
        <row r="141">
          <cell r="A141">
            <v>136</v>
          </cell>
          <cell r="B141">
            <v>1000</v>
          </cell>
        </row>
        <row r="142">
          <cell r="A142">
            <v>137</v>
          </cell>
          <cell r="B142">
            <v>1000</v>
          </cell>
        </row>
        <row r="143">
          <cell r="A143">
            <v>138</v>
          </cell>
          <cell r="B143">
            <v>1000</v>
          </cell>
        </row>
        <row r="144">
          <cell r="A144">
            <v>139</v>
          </cell>
          <cell r="B144">
            <v>60</v>
          </cell>
        </row>
        <row r="145">
          <cell r="A145">
            <v>140</v>
          </cell>
          <cell r="B145">
            <v>60</v>
          </cell>
        </row>
        <row r="146">
          <cell r="A146">
            <v>141</v>
          </cell>
          <cell r="B146">
            <v>1000</v>
          </cell>
        </row>
        <row r="147">
          <cell r="A147">
            <v>142</v>
          </cell>
          <cell r="B147">
            <v>60</v>
          </cell>
        </row>
        <row r="148">
          <cell r="A148">
            <v>143</v>
          </cell>
          <cell r="B148">
            <v>60</v>
          </cell>
        </row>
        <row r="149">
          <cell r="A149">
            <v>144</v>
          </cell>
          <cell r="B149">
            <v>60</v>
          </cell>
        </row>
        <row r="150">
          <cell r="A150">
            <v>145</v>
          </cell>
          <cell r="B150">
            <v>60</v>
          </cell>
        </row>
        <row r="151">
          <cell r="A151">
            <v>146</v>
          </cell>
          <cell r="B151">
            <v>60</v>
          </cell>
        </row>
        <row r="152">
          <cell r="A152">
            <v>147</v>
          </cell>
          <cell r="B152">
            <v>60</v>
          </cell>
        </row>
        <row r="153">
          <cell r="A153">
            <v>148</v>
          </cell>
          <cell r="B153">
            <v>1000</v>
          </cell>
        </row>
        <row r="154">
          <cell r="A154">
            <v>149</v>
          </cell>
          <cell r="B154">
            <v>60</v>
          </cell>
        </row>
        <row r="155">
          <cell r="A155">
            <v>150</v>
          </cell>
          <cell r="B155">
            <v>60</v>
          </cell>
        </row>
        <row r="156">
          <cell r="A156">
            <v>151</v>
          </cell>
          <cell r="B156">
            <v>60</v>
          </cell>
        </row>
        <row r="157">
          <cell r="A157">
            <v>152</v>
          </cell>
          <cell r="B157">
            <v>1000</v>
          </cell>
        </row>
        <row r="158">
          <cell r="A158">
            <v>153</v>
          </cell>
          <cell r="B158">
            <v>60</v>
          </cell>
        </row>
        <row r="159">
          <cell r="A159">
            <v>154</v>
          </cell>
          <cell r="B159">
            <v>60</v>
          </cell>
        </row>
        <row r="160">
          <cell r="A160">
            <v>155</v>
          </cell>
          <cell r="B160">
            <v>60</v>
          </cell>
        </row>
        <row r="161">
          <cell r="A161">
            <v>156</v>
          </cell>
          <cell r="B161">
            <v>60</v>
          </cell>
        </row>
        <row r="162">
          <cell r="A162">
            <v>157</v>
          </cell>
          <cell r="B162">
            <v>60</v>
          </cell>
        </row>
        <row r="163">
          <cell r="A163">
            <v>158</v>
          </cell>
          <cell r="B163">
            <v>60</v>
          </cell>
        </row>
        <row r="164">
          <cell r="A164">
            <v>159</v>
          </cell>
          <cell r="B164">
            <v>60</v>
          </cell>
        </row>
        <row r="165">
          <cell r="A165">
            <v>160</v>
          </cell>
          <cell r="B165">
            <v>60</v>
          </cell>
        </row>
        <row r="166">
          <cell r="A166">
            <v>161</v>
          </cell>
          <cell r="B166">
            <v>60</v>
          </cell>
        </row>
        <row r="167">
          <cell r="A167">
            <v>162</v>
          </cell>
          <cell r="B167">
            <v>60</v>
          </cell>
        </row>
        <row r="168">
          <cell r="A168">
            <v>163</v>
          </cell>
          <cell r="B168">
            <v>60</v>
          </cell>
        </row>
        <row r="169">
          <cell r="A169">
            <v>164</v>
          </cell>
          <cell r="B169">
            <v>60</v>
          </cell>
        </row>
        <row r="170">
          <cell r="A170">
            <v>165</v>
          </cell>
          <cell r="B170">
            <v>60</v>
          </cell>
        </row>
        <row r="171">
          <cell r="A171">
            <v>166</v>
          </cell>
          <cell r="B171">
            <v>60</v>
          </cell>
        </row>
        <row r="172">
          <cell r="A172">
            <v>167</v>
          </cell>
          <cell r="B172">
            <v>60</v>
          </cell>
        </row>
        <row r="173">
          <cell r="A173">
            <v>168</v>
          </cell>
          <cell r="B173">
            <v>60</v>
          </cell>
        </row>
        <row r="174">
          <cell r="A174">
            <v>169</v>
          </cell>
          <cell r="B174">
            <v>60</v>
          </cell>
        </row>
        <row r="175">
          <cell r="A175">
            <v>170</v>
          </cell>
          <cell r="B175">
            <v>60</v>
          </cell>
        </row>
        <row r="176">
          <cell r="A176">
            <v>171</v>
          </cell>
          <cell r="B176">
            <v>1000</v>
          </cell>
        </row>
        <row r="177">
          <cell r="A177">
            <v>172</v>
          </cell>
          <cell r="B177">
            <v>60</v>
          </cell>
        </row>
        <row r="178">
          <cell r="A178">
            <v>173</v>
          </cell>
          <cell r="B178">
            <v>60</v>
          </cell>
        </row>
        <row r="179">
          <cell r="A179">
            <v>174</v>
          </cell>
          <cell r="B179">
            <v>60</v>
          </cell>
        </row>
        <row r="180">
          <cell r="A180">
            <v>175</v>
          </cell>
          <cell r="B180">
            <v>60</v>
          </cell>
        </row>
        <row r="181">
          <cell r="A181">
            <v>176</v>
          </cell>
          <cell r="B181">
            <v>60</v>
          </cell>
        </row>
        <row r="182">
          <cell r="A182">
            <v>177</v>
          </cell>
          <cell r="B182">
            <v>60</v>
          </cell>
        </row>
        <row r="183">
          <cell r="A183">
            <v>178</v>
          </cell>
          <cell r="B183">
            <v>60</v>
          </cell>
        </row>
        <row r="184">
          <cell r="A184">
            <v>179</v>
          </cell>
          <cell r="B184">
            <v>60</v>
          </cell>
        </row>
        <row r="185">
          <cell r="A185">
            <v>180</v>
          </cell>
          <cell r="B185">
            <v>1000</v>
          </cell>
        </row>
        <row r="186">
          <cell r="A186">
            <v>181</v>
          </cell>
          <cell r="B186">
            <v>1000</v>
          </cell>
        </row>
        <row r="187">
          <cell r="A187">
            <v>182</v>
          </cell>
          <cell r="B187">
            <v>1000</v>
          </cell>
        </row>
        <row r="188">
          <cell r="A188">
            <v>183</v>
          </cell>
          <cell r="B188">
            <v>1000</v>
          </cell>
        </row>
        <row r="189">
          <cell r="A189">
            <v>184</v>
          </cell>
          <cell r="B189">
            <v>1000</v>
          </cell>
        </row>
        <row r="190">
          <cell r="A190">
            <v>185</v>
          </cell>
          <cell r="B190">
            <v>1000</v>
          </cell>
        </row>
        <row r="191">
          <cell r="A191">
            <v>186</v>
          </cell>
          <cell r="B191">
            <v>1000</v>
          </cell>
        </row>
        <row r="192">
          <cell r="A192">
            <v>187</v>
          </cell>
          <cell r="B192">
            <v>1000</v>
          </cell>
        </row>
        <row r="193">
          <cell r="A193">
            <v>188</v>
          </cell>
          <cell r="B193">
            <v>1000</v>
          </cell>
        </row>
        <row r="194">
          <cell r="A194">
            <v>189</v>
          </cell>
          <cell r="B194">
            <v>1000</v>
          </cell>
        </row>
        <row r="195">
          <cell r="A195">
            <v>190</v>
          </cell>
          <cell r="B195">
            <v>1000</v>
          </cell>
        </row>
        <row r="196">
          <cell r="A196">
            <v>191</v>
          </cell>
          <cell r="B196">
            <v>1000</v>
          </cell>
        </row>
        <row r="197">
          <cell r="A197">
            <v>192</v>
          </cell>
          <cell r="B197">
            <v>1000</v>
          </cell>
        </row>
        <row r="198">
          <cell r="A198">
            <v>193</v>
          </cell>
          <cell r="B198">
            <v>1000</v>
          </cell>
        </row>
        <row r="199">
          <cell r="A199">
            <v>194</v>
          </cell>
          <cell r="B199">
            <v>1000</v>
          </cell>
        </row>
        <row r="200">
          <cell r="A200">
            <v>195</v>
          </cell>
          <cell r="B200">
            <v>1000</v>
          </cell>
        </row>
        <row r="201">
          <cell r="A201">
            <v>196</v>
          </cell>
          <cell r="B201">
            <v>1000</v>
          </cell>
        </row>
        <row r="202">
          <cell r="A202">
            <v>197</v>
          </cell>
          <cell r="B202">
            <v>1000</v>
          </cell>
        </row>
        <row r="203">
          <cell r="A203">
            <v>198</v>
          </cell>
          <cell r="B203">
            <v>1000</v>
          </cell>
        </row>
        <row r="204">
          <cell r="A204">
            <v>199</v>
          </cell>
          <cell r="B204">
            <v>1000</v>
          </cell>
        </row>
        <row r="205">
          <cell r="A205">
            <v>200</v>
          </cell>
          <cell r="B205">
            <v>1000</v>
          </cell>
        </row>
        <row r="206">
          <cell r="A206">
            <v>201</v>
          </cell>
          <cell r="B206">
            <v>1000</v>
          </cell>
        </row>
        <row r="207">
          <cell r="A207">
            <v>202</v>
          </cell>
          <cell r="B207">
            <v>1000</v>
          </cell>
        </row>
        <row r="208">
          <cell r="A208">
            <v>203</v>
          </cell>
          <cell r="B208">
            <v>1000</v>
          </cell>
        </row>
        <row r="209">
          <cell r="A209">
            <v>204</v>
          </cell>
          <cell r="B209">
            <v>1000</v>
          </cell>
        </row>
        <row r="210">
          <cell r="A210">
            <v>205</v>
          </cell>
          <cell r="B210">
            <v>1000</v>
          </cell>
        </row>
        <row r="211">
          <cell r="A211">
            <v>206</v>
          </cell>
          <cell r="B211">
            <v>1000</v>
          </cell>
        </row>
        <row r="212">
          <cell r="A212">
            <v>207</v>
          </cell>
          <cell r="B212">
            <v>1000</v>
          </cell>
        </row>
        <row r="213">
          <cell r="A213">
            <v>208</v>
          </cell>
          <cell r="B213">
            <v>1000</v>
          </cell>
        </row>
        <row r="214">
          <cell r="A214">
            <v>209</v>
          </cell>
          <cell r="B214">
            <v>1000</v>
          </cell>
        </row>
        <row r="215">
          <cell r="A215">
            <v>210</v>
          </cell>
          <cell r="B215">
            <v>1000</v>
          </cell>
        </row>
        <row r="216">
          <cell r="A216">
            <v>211</v>
          </cell>
          <cell r="B216">
            <v>1000</v>
          </cell>
        </row>
        <row r="217">
          <cell r="A217">
            <v>212</v>
          </cell>
          <cell r="B217">
            <v>1</v>
          </cell>
        </row>
        <row r="218">
          <cell r="A218">
            <v>213</v>
          </cell>
          <cell r="B218">
            <v>1000</v>
          </cell>
        </row>
        <row r="219">
          <cell r="A219">
            <v>214</v>
          </cell>
          <cell r="B219">
            <v>1000</v>
          </cell>
        </row>
        <row r="220">
          <cell r="A220">
            <v>215</v>
          </cell>
          <cell r="B220">
            <v>3</v>
          </cell>
        </row>
        <row r="221">
          <cell r="A221">
            <v>216</v>
          </cell>
          <cell r="B221">
            <v>1000</v>
          </cell>
        </row>
        <row r="222">
          <cell r="A222">
            <v>217</v>
          </cell>
          <cell r="B222">
            <v>1000</v>
          </cell>
        </row>
        <row r="223">
          <cell r="A223">
            <v>218</v>
          </cell>
          <cell r="B223">
            <v>1000</v>
          </cell>
        </row>
        <row r="224">
          <cell r="A224">
            <v>219</v>
          </cell>
          <cell r="B224">
            <v>12</v>
          </cell>
        </row>
        <row r="225">
          <cell r="A225">
            <v>220</v>
          </cell>
          <cell r="B225">
            <v>12</v>
          </cell>
        </row>
        <row r="226">
          <cell r="A226">
            <v>221</v>
          </cell>
          <cell r="B226">
            <v>1000</v>
          </cell>
        </row>
        <row r="227">
          <cell r="A227">
            <v>222</v>
          </cell>
          <cell r="B227">
            <v>1000</v>
          </cell>
        </row>
        <row r="228">
          <cell r="A228">
            <v>223</v>
          </cell>
          <cell r="B228">
            <v>60</v>
          </cell>
        </row>
        <row r="229">
          <cell r="A229">
            <v>224</v>
          </cell>
          <cell r="B229">
            <v>100</v>
          </cell>
        </row>
        <row r="230">
          <cell r="A230">
            <v>225</v>
          </cell>
          <cell r="B230">
            <v>1000</v>
          </cell>
        </row>
        <row r="231">
          <cell r="A231">
            <v>226</v>
          </cell>
          <cell r="B231">
            <v>100</v>
          </cell>
        </row>
        <row r="232">
          <cell r="A232">
            <v>227</v>
          </cell>
          <cell r="B232">
            <v>1000</v>
          </cell>
        </row>
        <row r="233">
          <cell r="A233">
            <v>228</v>
          </cell>
          <cell r="B233">
            <v>1000</v>
          </cell>
        </row>
        <row r="234">
          <cell r="A234">
            <v>229</v>
          </cell>
          <cell r="B234">
            <v>1000</v>
          </cell>
        </row>
        <row r="235">
          <cell r="A235">
            <v>230</v>
          </cell>
          <cell r="B235">
            <v>1000</v>
          </cell>
        </row>
        <row r="236">
          <cell r="A236">
            <v>231</v>
          </cell>
          <cell r="B236">
            <v>1000</v>
          </cell>
        </row>
        <row r="237">
          <cell r="A237">
            <v>232</v>
          </cell>
          <cell r="B237">
            <v>1000</v>
          </cell>
        </row>
        <row r="238">
          <cell r="A238">
            <v>233</v>
          </cell>
          <cell r="B238">
            <v>1000</v>
          </cell>
        </row>
        <row r="239">
          <cell r="A239">
            <v>234</v>
          </cell>
          <cell r="B239">
            <v>1000</v>
          </cell>
        </row>
        <row r="240">
          <cell r="A240">
            <v>235</v>
          </cell>
          <cell r="B240">
            <v>1000</v>
          </cell>
        </row>
        <row r="241">
          <cell r="A241">
            <v>236</v>
          </cell>
          <cell r="B241">
            <v>1000</v>
          </cell>
        </row>
        <row r="242">
          <cell r="A242">
            <v>237</v>
          </cell>
          <cell r="B242">
            <v>1000</v>
          </cell>
        </row>
        <row r="243">
          <cell r="A243">
            <v>238</v>
          </cell>
          <cell r="B243">
            <v>1000</v>
          </cell>
        </row>
        <row r="244">
          <cell r="A244">
            <v>239</v>
          </cell>
          <cell r="B244">
            <v>1000</v>
          </cell>
        </row>
        <row r="245">
          <cell r="A245">
            <v>240</v>
          </cell>
          <cell r="B245">
            <v>1000</v>
          </cell>
        </row>
        <row r="246">
          <cell r="A246">
            <v>241</v>
          </cell>
          <cell r="B246">
            <v>1000</v>
          </cell>
        </row>
        <row r="247">
          <cell r="A247">
            <v>242</v>
          </cell>
          <cell r="B247">
            <v>1000</v>
          </cell>
        </row>
        <row r="248">
          <cell r="A248">
            <v>243</v>
          </cell>
          <cell r="B248">
            <v>1000</v>
          </cell>
        </row>
        <row r="249">
          <cell r="A249">
            <v>244</v>
          </cell>
          <cell r="B249">
            <v>1000</v>
          </cell>
        </row>
        <row r="250">
          <cell r="A250">
            <v>245</v>
          </cell>
          <cell r="B250">
            <v>1000</v>
          </cell>
        </row>
        <row r="251">
          <cell r="A251">
            <v>246</v>
          </cell>
          <cell r="B251">
            <v>1000</v>
          </cell>
        </row>
        <row r="252">
          <cell r="A252">
            <v>247</v>
          </cell>
          <cell r="B252">
            <v>1000</v>
          </cell>
        </row>
        <row r="253">
          <cell r="A253">
            <v>248</v>
          </cell>
          <cell r="B253">
            <v>1000</v>
          </cell>
        </row>
        <row r="254">
          <cell r="A254">
            <v>249</v>
          </cell>
          <cell r="B254">
            <v>1000</v>
          </cell>
        </row>
        <row r="255">
          <cell r="A255">
            <v>250</v>
          </cell>
          <cell r="B255">
            <v>1000</v>
          </cell>
        </row>
        <row r="256">
          <cell r="A256">
            <v>251</v>
          </cell>
          <cell r="B256">
            <v>1000</v>
          </cell>
        </row>
        <row r="257">
          <cell r="A257">
            <v>252</v>
          </cell>
          <cell r="B257">
            <v>1000</v>
          </cell>
        </row>
        <row r="258">
          <cell r="A258">
            <v>253</v>
          </cell>
          <cell r="B258">
            <v>1000</v>
          </cell>
        </row>
        <row r="259">
          <cell r="A259">
            <v>254</v>
          </cell>
          <cell r="B259">
            <v>1000</v>
          </cell>
        </row>
        <row r="260">
          <cell r="A260">
            <v>255</v>
          </cell>
          <cell r="B260">
            <v>1000</v>
          </cell>
        </row>
        <row r="261">
          <cell r="A261">
            <v>256</v>
          </cell>
          <cell r="B261">
            <v>1000</v>
          </cell>
        </row>
        <row r="262">
          <cell r="A262">
            <v>257</v>
          </cell>
          <cell r="B262">
            <v>1000</v>
          </cell>
        </row>
        <row r="263">
          <cell r="A263">
            <v>258</v>
          </cell>
          <cell r="B263">
            <v>1000</v>
          </cell>
        </row>
        <row r="264">
          <cell r="A264">
            <v>259</v>
          </cell>
          <cell r="B264">
            <v>1000</v>
          </cell>
        </row>
        <row r="265">
          <cell r="A265">
            <v>260</v>
          </cell>
          <cell r="B265">
            <v>12</v>
          </cell>
        </row>
        <row r="266">
          <cell r="A266">
            <v>261</v>
          </cell>
          <cell r="B266">
            <v>12</v>
          </cell>
        </row>
        <row r="267">
          <cell r="A267">
            <v>262</v>
          </cell>
          <cell r="B267">
            <v>12</v>
          </cell>
        </row>
        <row r="268">
          <cell r="A268">
            <v>263</v>
          </cell>
          <cell r="B268">
            <v>1000</v>
          </cell>
        </row>
        <row r="269">
          <cell r="A269">
            <v>264</v>
          </cell>
          <cell r="B269">
            <v>1000</v>
          </cell>
        </row>
        <row r="270">
          <cell r="A270">
            <v>265</v>
          </cell>
          <cell r="B270">
            <v>1000</v>
          </cell>
        </row>
        <row r="271">
          <cell r="A271">
            <v>266</v>
          </cell>
          <cell r="B271">
            <v>1000</v>
          </cell>
        </row>
        <row r="272">
          <cell r="A272">
            <v>267</v>
          </cell>
          <cell r="B272">
            <v>1000</v>
          </cell>
        </row>
        <row r="273">
          <cell r="A273">
            <v>268</v>
          </cell>
          <cell r="B273">
            <v>1000</v>
          </cell>
        </row>
        <row r="274">
          <cell r="A274">
            <v>269</v>
          </cell>
          <cell r="B274">
            <v>1000</v>
          </cell>
        </row>
        <row r="275">
          <cell r="A275">
            <v>270</v>
          </cell>
          <cell r="B275">
            <v>36</v>
          </cell>
        </row>
        <row r="276">
          <cell r="A276">
            <v>271</v>
          </cell>
          <cell r="B276">
            <v>1000</v>
          </cell>
        </row>
        <row r="277">
          <cell r="A277">
            <v>272</v>
          </cell>
          <cell r="B277">
            <v>1000</v>
          </cell>
        </row>
        <row r="278">
          <cell r="A278">
            <v>273</v>
          </cell>
          <cell r="B278">
            <v>1000</v>
          </cell>
        </row>
        <row r="279">
          <cell r="A279">
            <v>274</v>
          </cell>
          <cell r="B279">
            <v>1000</v>
          </cell>
        </row>
        <row r="280">
          <cell r="A280">
            <v>275</v>
          </cell>
          <cell r="B280">
            <v>1000</v>
          </cell>
        </row>
        <row r="281">
          <cell r="A281">
            <v>276</v>
          </cell>
          <cell r="B281">
            <v>1000</v>
          </cell>
        </row>
        <row r="282">
          <cell r="A282">
            <v>277</v>
          </cell>
          <cell r="B282">
            <v>1000</v>
          </cell>
        </row>
        <row r="283">
          <cell r="A283">
            <v>278</v>
          </cell>
          <cell r="B283">
            <v>1000</v>
          </cell>
        </row>
        <row r="284">
          <cell r="A284">
            <v>279</v>
          </cell>
          <cell r="B284">
            <v>1000</v>
          </cell>
        </row>
        <row r="285">
          <cell r="A285">
            <v>280</v>
          </cell>
          <cell r="B285">
            <v>1000</v>
          </cell>
        </row>
        <row r="286">
          <cell r="A286">
            <v>281</v>
          </cell>
          <cell r="B286">
            <v>1000</v>
          </cell>
        </row>
        <row r="287">
          <cell r="A287">
            <v>282</v>
          </cell>
          <cell r="B287">
            <v>1000</v>
          </cell>
        </row>
        <row r="288">
          <cell r="A288">
            <v>283</v>
          </cell>
          <cell r="B288">
            <v>1000</v>
          </cell>
        </row>
        <row r="289">
          <cell r="A289">
            <v>284</v>
          </cell>
          <cell r="B289">
            <v>1000</v>
          </cell>
        </row>
        <row r="290">
          <cell r="A290">
            <v>285</v>
          </cell>
          <cell r="B290">
            <v>1000</v>
          </cell>
        </row>
        <row r="291">
          <cell r="A291">
            <v>286</v>
          </cell>
          <cell r="B291">
            <v>1000</v>
          </cell>
        </row>
        <row r="292">
          <cell r="A292">
            <v>287</v>
          </cell>
          <cell r="B292">
            <v>1000</v>
          </cell>
        </row>
        <row r="293">
          <cell r="A293">
            <v>288</v>
          </cell>
          <cell r="B293">
            <v>1000</v>
          </cell>
        </row>
        <row r="294">
          <cell r="A294">
            <v>289</v>
          </cell>
          <cell r="B294">
            <v>36</v>
          </cell>
        </row>
        <row r="295">
          <cell r="A295">
            <v>290</v>
          </cell>
          <cell r="B295">
            <v>1000</v>
          </cell>
        </row>
        <row r="296">
          <cell r="A296">
            <v>291</v>
          </cell>
          <cell r="B296">
            <v>1000</v>
          </cell>
        </row>
        <row r="297">
          <cell r="A297">
            <v>292</v>
          </cell>
          <cell r="B297">
            <v>1000</v>
          </cell>
        </row>
        <row r="298">
          <cell r="A298">
            <v>293</v>
          </cell>
          <cell r="B298">
            <v>1000</v>
          </cell>
        </row>
        <row r="299">
          <cell r="A299">
            <v>294</v>
          </cell>
          <cell r="B299">
            <v>1000</v>
          </cell>
        </row>
        <row r="300">
          <cell r="A300">
            <v>295</v>
          </cell>
          <cell r="B300">
            <v>1000</v>
          </cell>
        </row>
        <row r="301">
          <cell r="A301">
            <v>296</v>
          </cell>
          <cell r="B301">
            <v>1000</v>
          </cell>
        </row>
        <row r="302">
          <cell r="A302">
            <v>297</v>
          </cell>
          <cell r="B302">
            <v>1000</v>
          </cell>
        </row>
        <row r="303">
          <cell r="A303">
            <v>298</v>
          </cell>
          <cell r="B303">
            <v>1000</v>
          </cell>
        </row>
        <row r="304">
          <cell r="A304">
            <v>299</v>
          </cell>
          <cell r="B304">
            <v>1000</v>
          </cell>
        </row>
        <row r="305">
          <cell r="A305">
            <v>300</v>
          </cell>
          <cell r="B305">
            <v>1000</v>
          </cell>
        </row>
        <row r="306">
          <cell r="A306">
            <v>301</v>
          </cell>
          <cell r="B306">
            <v>1000</v>
          </cell>
        </row>
        <row r="307">
          <cell r="A307">
            <v>302</v>
          </cell>
          <cell r="B307">
            <v>1000</v>
          </cell>
        </row>
        <row r="308">
          <cell r="A308">
            <v>303</v>
          </cell>
          <cell r="B308">
            <v>1000</v>
          </cell>
        </row>
        <row r="309">
          <cell r="A309">
            <v>304</v>
          </cell>
          <cell r="B309">
            <v>100</v>
          </cell>
        </row>
        <row r="310">
          <cell r="A310">
            <v>305</v>
          </cell>
          <cell r="B310">
            <v>1000</v>
          </cell>
        </row>
        <row r="311">
          <cell r="A311">
            <v>306</v>
          </cell>
          <cell r="B311">
            <v>1000</v>
          </cell>
        </row>
        <row r="312">
          <cell r="A312">
            <v>307</v>
          </cell>
          <cell r="B312">
            <v>1000</v>
          </cell>
        </row>
        <row r="313">
          <cell r="A313">
            <v>308</v>
          </cell>
          <cell r="B313">
            <v>1000</v>
          </cell>
        </row>
        <row r="314">
          <cell r="A314">
            <v>309</v>
          </cell>
          <cell r="B314">
            <v>1000</v>
          </cell>
        </row>
        <row r="315">
          <cell r="A315">
            <v>310</v>
          </cell>
          <cell r="B315">
            <v>1000</v>
          </cell>
        </row>
        <row r="316">
          <cell r="A316">
            <v>311</v>
          </cell>
          <cell r="B316">
            <v>1000</v>
          </cell>
        </row>
        <row r="317">
          <cell r="A317">
            <v>312</v>
          </cell>
          <cell r="B317">
            <v>1000</v>
          </cell>
        </row>
        <row r="318">
          <cell r="A318">
            <v>313</v>
          </cell>
          <cell r="B318">
            <v>1000</v>
          </cell>
        </row>
        <row r="319">
          <cell r="A319">
            <v>314</v>
          </cell>
          <cell r="B319">
            <v>1000</v>
          </cell>
        </row>
        <row r="320">
          <cell r="A320">
            <v>315</v>
          </cell>
          <cell r="B320">
            <v>1000</v>
          </cell>
        </row>
        <row r="321">
          <cell r="A321">
            <v>316</v>
          </cell>
          <cell r="B321">
            <v>1000</v>
          </cell>
        </row>
        <row r="322">
          <cell r="A322">
            <v>317</v>
          </cell>
          <cell r="B322">
            <v>1000</v>
          </cell>
        </row>
        <row r="323">
          <cell r="A323">
            <v>318</v>
          </cell>
          <cell r="B323">
            <v>1000</v>
          </cell>
        </row>
        <row r="324">
          <cell r="A324">
            <v>319</v>
          </cell>
          <cell r="B324">
            <v>1000</v>
          </cell>
        </row>
        <row r="325">
          <cell r="A325">
            <v>320</v>
          </cell>
          <cell r="B325">
            <v>1000</v>
          </cell>
        </row>
        <row r="326">
          <cell r="A326">
            <v>321</v>
          </cell>
          <cell r="B326">
            <v>1000</v>
          </cell>
        </row>
        <row r="327">
          <cell r="A327">
            <v>322</v>
          </cell>
          <cell r="B327">
            <v>1000</v>
          </cell>
        </row>
        <row r="328">
          <cell r="A328">
            <v>323</v>
          </cell>
          <cell r="B328">
            <v>1000</v>
          </cell>
        </row>
        <row r="329">
          <cell r="A329">
            <v>324</v>
          </cell>
          <cell r="B329">
            <v>1000</v>
          </cell>
        </row>
        <row r="330">
          <cell r="A330">
            <v>325</v>
          </cell>
          <cell r="B330">
            <v>1</v>
          </cell>
        </row>
        <row r="331">
          <cell r="A331">
            <v>326</v>
          </cell>
          <cell r="B331">
            <v>1000</v>
          </cell>
        </row>
        <row r="332">
          <cell r="A332">
            <v>327</v>
          </cell>
          <cell r="B332">
            <v>1000</v>
          </cell>
        </row>
        <row r="333">
          <cell r="A333">
            <v>328</v>
          </cell>
          <cell r="B333">
            <v>1000</v>
          </cell>
        </row>
        <row r="334">
          <cell r="A334">
            <v>329</v>
          </cell>
          <cell r="B334">
            <v>1000</v>
          </cell>
        </row>
        <row r="335">
          <cell r="A335">
            <v>330</v>
          </cell>
          <cell r="B335">
            <v>1000</v>
          </cell>
        </row>
        <row r="336">
          <cell r="A336">
            <v>331</v>
          </cell>
          <cell r="B336">
            <v>1000</v>
          </cell>
        </row>
        <row r="337">
          <cell r="A337">
            <v>332</v>
          </cell>
          <cell r="B337">
            <v>1000</v>
          </cell>
        </row>
        <row r="338">
          <cell r="A338">
            <v>333</v>
          </cell>
          <cell r="B338">
            <v>1000</v>
          </cell>
        </row>
        <row r="339">
          <cell r="A339">
            <v>334</v>
          </cell>
          <cell r="B339">
            <v>1000</v>
          </cell>
        </row>
        <row r="340">
          <cell r="A340">
            <v>335</v>
          </cell>
          <cell r="B340">
            <v>1000</v>
          </cell>
        </row>
        <row r="341">
          <cell r="A341">
            <v>336</v>
          </cell>
          <cell r="B341">
            <v>1000</v>
          </cell>
        </row>
        <row r="342">
          <cell r="A342">
            <v>337</v>
          </cell>
          <cell r="B342">
            <v>1000</v>
          </cell>
        </row>
        <row r="343">
          <cell r="A343">
            <v>338</v>
          </cell>
          <cell r="B343">
            <v>1000</v>
          </cell>
        </row>
        <row r="344">
          <cell r="A344">
            <v>339</v>
          </cell>
          <cell r="B344">
            <v>1000</v>
          </cell>
        </row>
        <row r="345">
          <cell r="A345">
            <v>340</v>
          </cell>
          <cell r="B345">
            <v>1000</v>
          </cell>
        </row>
        <row r="346">
          <cell r="A346">
            <v>341</v>
          </cell>
          <cell r="B346">
            <v>1000</v>
          </cell>
        </row>
        <row r="347">
          <cell r="A347">
            <v>342</v>
          </cell>
          <cell r="B347">
            <v>1000</v>
          </cell>
        </row>
        <row r="348">
          <cell r="A348">
            <v>343</v>
          </cell>
          <cell r="B348">
            <v>1000</v>
          </cell>
        </row>
        <row r="349">
          <cell r="A349">
            <v>344</v>
          </cell>
          <cell r="B349">
            <v>1000</v>
          </cell>
        </row>
        <row r="350">
          <cell r="A350">
            <v>345</v>
          </cell>
          <cell r="B350">
            <v>1000</v>
          </cell>
        </row>
        <row r="351">
          <cell r="A351">
            <v>346</v>
          </cell>
          <cell r="B351">
            <v>1000</v>
          </cell>
        </row>
        <row r="352">
          <cell r="A352">
            <v>347</v>
          </cell>
          <cell r="B352">
            <v>1000</v>
          </cell>
        </row>
        <row r="353">
          <cell r="A353">
            <v>348</v>
          </cell>
          <cell r="B353">
            <v>1000</v>
          </cell>
        </row>
        <row r="354">
          <cell r="A354">
            <v>349</v>
          </cell>
          <cell r="B354">
            <v>1</v>
          </cell>
        </row>
        <row r="355">
          <cell r="A355">
            <v>350</v>
          </cell>
          <cell r="B355">
            <v>1</v>
          </cell>
        </row>
        <row r="356">
          <cell r="A356">
            <v>351</v>
          </cell>
          <cell r="B356">
            <v>1000</v>
          </cell>
        </row>
        <row r="357">
          <cell r="A357">
            <v>352</v>
          </cell>
          <cell r="B357">
            <v>1000</v>
          </cell>
        </row>
        <row r="358">
          <cell r="A358">
            <v>353</v>
          </cell>
          <cell r="B358">
            <v>1000</v>
          </cell>
        </row>
        <row r="359">
          <cell r="A359">
            <v>354</v>
          </cell>
          <cell r="B359">
            <v>1000</v>
          </cell>
        </row>
        <row r="360">
          <cell r="A360">
            <v>355</v>
          </cell>
          <cell r="B360">
            <v>1000</v>
          </cell>
        </row>
        <row r="361">
          <cell r="A361">
            <v>357</v>
          </cell>
          <cell r="B361">
            <v>1000</v>
          </cell>
        </row>
        <row r="362">
          <cell r="A362">
            <v>358</v>
          </cell>
          <cell r="B362">
            <v>1000</v>
          </cell>
        </row>
        <row r="363">
          <cell r="A363">
            <v>359</v>
          </cell>
          <cell r="B363">
            <v>12</v>
          </cell>
        </row>
        <row r="364">
          <cell r="A364">
            <v>360</v>
          </cell>
          <cell r="B364">
            <v>1000</v>
          </cell>
        </row>
        <row r="365">
          <cell r="A365">
            <v>361</v>
          </cell>
          <cell r="B365">
            <v>1000</v>
          </cell>
        </row>
        <row r="366">
          <cell r="A366">
            <v>362</v>
          </cell>
          <cell r="B366">
            <v>1000</v>
          </cell>
        </row>
        <row r="367">
          <cell r="A367">
            <v>363</v>
          </cell>
          <cell r="B367">
            <v>100</v>
          </cell>
        </row>
        <row r="368">
          <cell r="A368">
            <v>364</v>
          </cell>
          <cell r="B368">
            <v>1000</v>
          </cell>
        </row>
        <row r="369">
          <cell r="A369">
            <v>365</v>
          </cell>
          <cell r="B369">
            <v>1000</v>
          </cell>
        </row>
        <row r="370">
          <cell r="A370">
            <v>366</v>
          </cell>
          <cell r="B370">
            <v>1000</v>
          </cell>
        </row>
        <row r="371">
          <cell r="A371">
            <v>367</v>
          </cell>
          <cell r="B371">
            <v>1000</v>
          </cell>
        </row>
        <row r="372">
          <cell r="A372">
            <v>368</v>
          </cell>
          <cell r="B372">
            <v>12</v>
          </cell>
        </row>
        <row r="373">
          <cell r="A373">
            <v>369</v>
          </cell>
          <cell r="B373">
            <v>1000</v>
          </cell>
        </row>
        <row r="374">
          <cell r="A374">
            <v>370</v>
          </cell>
          <cell r="B374">
            <v>1000</v>
          </cell>
        </row>
        <row r="375">
          <cell r="A375">
            <v>371</v>
          </cell>
          <cell r="B375">
            <v>1000</v>
          </cell>
        </row>
        <row r="376">
          <cell r="A376">
            <v>372</v>
          </cell>
          <cell r="B376">
            <v>1000</v>
          </cell>
        </row>
        <row r="377">
          <cell r="A377">
            <v>373</v>
          </cell>
          <cell r="B377">
            <v>1000</v>
          </cell>
        </row>
        <row r="378">
          <cell r="A378">
            <v>374</v>
          </cell>
          <cell r="B378">
            <v>1000</v>
          </cell>
        </row>
        <row r="379">
          <cell r="A379">
            <v>375</v>
          </cell>
          <cell r="B379">
            <v>1000</v>
          </cell>
        </row>
        <row r="380">
          <cell r="A380">
            <v>376</v>
          </cell>
          <cell r="B380">
            <v>1000</v>
          </cell>
        </row>
        <row r="381">
          <cell r="A381">
            <v>377</v>
          </cell>
          <cell r="B381">
            <v>1000</v>
          </cell>
        </row>
        <row r="382">
          <cell r="A382">
            <v>378</v>
          </cell>
          <cell r="B382">
            <v>1000</v>
          </cell>
        </row>
        <row r="383">
          <cell r="A383">
            <v>379</v>
          </cell>
          <cell r="B383">
            <v>1000</v>
          </cell>
        </row>
        <row r="384">
          <cell r="A384">
            <v>380</v>
          </cell>
          <cell r="B384">
            <v>1000</v>
          </cell>
        </row>
        <row r="385">
          <cell r="A385">
            <v>381</v>
          </cell>
          <cell r="B385">
            <v>1000</v>
          </cell>
        </row>
        <row r="386">
          <cell r="A386">
            <v>382</v>
          </cell>
          <cell r="B386">
            <v>1000</v>
          </cell>
        </row>
        <row r="387">
          <cell r="A387">
            <v>383</v>
          </cell>
          <cell r="B387">
            <v>1</v>
          </cell>
        </row>
        <row r="388">
          <cell r="A388">
            <v>384</v>
          </cell>
          <cell r="B388">
            <v>1000</v>
          </cell>
        </row>
        <row r="389">
          <cell r="A389">
            <v>385</v>
          </cell>
          <cell r="B389">
            <v>1000</v>
          </cell>
        </row>
        <row r="390">
          <cell r="A390">
            <v>386</v>
          </cell>
          <cell r="B390">
            <v>100</v>
          </cell>
        </row>
        <row r="391">
          <cell r="A391">
            <v>387</v>
          </cell>
          <cell r="B391">
            <v>12</v>
          </cell>
        </row>
        <row r="392">
          <cell r="A392">
            <v>388</v>
          </cell>
          <cell r="B392">
            <v>12</v>
          </cell>
        </row>
        <row r="393">
          <cell r="A393">
            <v>389</v>
          </cell>
          <cell r="B393">
            <v>12</v>
          </cell>
        </row>
        <row r="394">
          <cell r="A394">
            <v>390</v>
          </cell>
          <cell r="B394">
            <v>12</v>
          </cell>
        </row>
        <row r="395">
          <cell r="A395">
            <v>391</v>
          </cell>
          <cell r="B395">
            <v>12</v>
          </cell>
        </row>
        <row r="396">
          <cell r="A396">
            <v>392</v>
          </cell>
          <cell r="B396">
            <v>12</v>
          </cell>
        </row>
        <row r="397">
          <cell r="A397">
            <v>393</v>
          </cell>
          <cell r="B397">
            <v>12</v>
          </cell>
        </row>
        <row r="398">
          <cell r="A398">
            <v>394</v>
          </cell>
          <cell r="B398">
            <v>12</v>
          </cell>
        </row>
        <row r="399">
          <cell r="A399">
            <v>395</v>
          </cell>
          <cell r="B399">
            <v>12</v>
          </cell>
        </row>
        <row r="400">
          <cell r="A400">
            <v>396</v>
          </cell>
          <cell r="B400">
            <v>1000</v>
          </cell>
        </row>
        <row r="401">
          <cell r="A401">
            <v>397</v>
          </cell>
          <cell r="B401">
            <v>1000</v>
          </cell>
        </row>
        <row r="402">
          <cell r="A402">
            <v>398</v>
          </cell>
          <cell r="B402">
            <v>1000</v>
          </cell>
        </row>
        <row r="403">
          <cell r="A403">
            <v>399</v>
          </cell>
          <cell r="B403">
            <v>3</v>
          </cell>
        </row>
        <row r="404">
          <cell r="A404">
            <v>400</v>
          </cell>
          <cell r="B404">
            <v>1000</v>
          </cell>
        </row>
        <row r="405">
          <cell r="A405">
            <v>401</v>
          </cell>
          <cell r="B405">
            <v>1000</v>
          </cell>
        </row>
        <row r="406">
          <cell r="A406">
            <v>402</v>
          </cell>
          <cell r="B406">
            <v>1000</v>
          </cell>
        </row>
        <row r="407">
          <cell r="A407">
            <v>403</v>
          </cell>
          <cell r="B407">
            <v>1000</v>
          </cell>
        </row>
        <row r="408">
          <cell r="A408">
            <v>404</v>
          </cell>
          <cell r="B408">
            <v>3</v>
          </cell>
        </row>
        <row r="409">
          <cell r="A409">
            <v>405</v>
          </cell>
          <cell r="B409">
            <v>1000</v>
          </cell>
        </row>
        <row r="410">
          <cell r="A410">
            <v>406</v>
          </cell>
          <cell r="B410">
            <v>1000</v>
          </cell>
        </row>
        <row r="411">
          <cell r="A411">
            <v>407</v>
          </cell>
          <cell r="B411">
            <v>1000</v>
          </cell>
        </row>
        <row r="412">
          <cell r="A412">
            <v>408</v>
          </cell>
          <cell r="B412">
            <v>1000</v>
          </cell>
        </row>
        <row r="413">
          <cell r="A413">
            <v>409</v>
          </cell>
          <cell r="B413">
            <v>1000</v>
          </cell>
        </row>
        <row r="414">
          <cell r="A414">
            <v>410</v>
          </cell>
          <cell r="B414">
            <v>1000</v>
          </cell>
        </row>
        <row r="415">
          <cell r="A415">
            <v>411</v>
          </cell>
          <cell r="B415">
            <v>1000</v>
          </cell>
        </row>
        <row r="416">
          <cell r="A416">
            <v>412</v>
          </cell>
          <cell r="B416">
            <v>1000</v>
          </cell>
        </row>
        <row r="417">
          <cell r="A417">
            <v>413</v>
          </cell>
          <cell r="B417">
            <v>1000</v>
          </cell>
        </row>
        <row r="418">
          <cell r="A418">
            <v>414</v>
          </cell>
          <cell r="B418">
            <v>1000</v>
          </cell>
        </row>
        <row r="419">
          <cell r="A419">
            <v>415</v>
          </cell>
          <cell r="B419">
            <v>1000</v>
          </cell>
        </row>
        <row r="420">
          <cell r="A420">
            <v>416</v>
          </cell>
          <cell r="B420">
            <v>1000</v>
          </cell>
        </row>
        <row r="421">
          <cell r="A421">
            <v>417</v>
          </cell>
          <cell r="B421">
            <v>1000</v>
          </cell>
        </row>
        <row r="422">
          <cell r="A422">
            <v>418</v>
          </cell>
          <cell r="B422">
            <v>1000</v>
          </cell>
        </row>
        <row r="423">
          <cell r="A423">
            <v>419</v>
          </cell>
          <cell r="B423">
            <v>3</v>
          </cell>
        </row>
        <row r="424">
          <cell r="A424">
            <v>420</v>
          </cell>
          <cell r="B424">
            <v>1000</v>
          </cell>
        </row>
        <row r="425">
          <cell r="A425">
            <v>421</v>
          </cell>
          <cell r="B425">
            <v>1000</v>
          </cell>
        </row>
        <row r="426">
          <cell r="A426">
            <v>422</v>
          </cell>
          <cell r="B426">
            <v>1000</v>
          </cell>
        </row>
        <row r="427">
          <cell r="A427">
            <v>423</v>
          </cell>
          <cell r="B427">
            <v>1000</v>
          </cell>
        </row>
        <row r="428">
          <cell r="A428">
            <v>424</v>
          </cell>
          <cell r="B428">
            <v>1000</v>
          </cell>
        </row>
        <row r="429">
          <cell r="A429">
            <v>425</v>
          </cell>
          <cell r="B429">
            <v>1000</v>
          </cell>
        </row>
        <row r="430">
          <cell r="A430">
            <v>426</v>
          </cell>
          <cell r="B430">
            <v>1000</v>
          </cell>
        </row>
        <row r="431">
          <cell r="A431">
            <v>427</v>
          </cell>
          <cell r="B431">
            <v>1000</v>
          </cell>
        </row>
        <row r="432">
          <cell r="A432">
            <v>428</v>
          </cell>
          <cell r="B432">
            <v>1000</v>
          </cell>
        </row>
        <row r="433">
          <cell r="A433">
            <v>429</v>
          </cell>
          <cell r="B433">
            <v>1000</v>
          </cell>
        </row>
        <row r="434">
          <cell r="A434">
            <v>430</v>
          </cell>
          <cell r="B434">
            <v>1000</v>
          </cell>
        </row>
        <row r="435">
          <cell r="A435">
            <v>431</v>
          </cell>
          <cell r="B435">
            <v>1000</v>
          </cell>
        </row>
        <row r="436">
          <cell r="A436">
            <v>432</v>
          </cell>
          <cell r="B436">
            <v>12</v>
          </cell>
        </row>
        <row r="437">
          <cell r="A437">
            <v>433</v>
          </cell>
          <cell r="B437">
            <v>1000</v>
          </cell>
        </row>
        <row r="438">
          <cell r="A438">
            <v>434</v>
          </cell>
          <cell r="B438">
            <v>1000</v>
          </cell>
        </row>
        <row r="439">
          <cell r="A439">
            <v>435</v>
          </cell>
          <cell r="B439">
            <v>1000</v>
          </cell>
        </row>
        <row r="440">
          <cell r="A440">
            <v>436</v>
          </cell>
          <cell r="B440">
            <v>1000</v>
          </cell>
        </row>
        <row r="441">
          <cell r="A441">
            <v>437</v>
          </cell>
          <cell r="B441">
            <v>1000</v>
          </cell>
        </row>
        <row r="442">
          <cell r="A442">
            <v>438</v>
          </cell>
          <cell r="B442">
            <v>1000</v>
          </cell>
        </row>
        <row r="443">
          <cell r="A443">
            <v>439</v>
          </cell>
          <cell r="B443">
            <v>1000</v>
          </cell>
        </row>
        <row r="444">
          <cell r="A444">
            <v>440</v>
          </cell>
          <cell r="B444">
            <v>1000</v>
          </cell>
        </row>
        <row r="445">
          <cell r="A445">
            <v>441</v>
          </cell>
          <cell r="B445">
            <v>1000</v>
          </cell>
        </row>
        <row r="446">
          <cell r="A446">
            <v>442</v>
          </cell>
          <cell r="B446">
            <v>1000</v>
          </cell>
        </row>
        <row r="447">
          <cell r="A447">
            <v>443</v>
          </cell>
          <cell r="B447">
            <v>1000</v>
          </cell>
        </row>
        <row r="448">
          <cell r="A448">
            <v>444</v>
          </cell>
          <cell r="B448">
            <v>12</v>
          </cell>
        </row>
        <row r="449">
          <cell r="A449">
            <v>445</v>
          </cell>
          <cell r="B449">
            <v>1000</v>
          </cell>
        </row>
        <row r="450">
          <cell r="A450">
            <v>446</v>
          </cell>
          <cell r="B450">
            <v>1000</v>
          </cell>
        </row>
        <row r="451">
          <cell r="A451">
            <v>447</v>
          </cell>
          <cell r="B451">
            <v>1000</v>
          </cell>
        </row>
        <row r="452">
          <cell r="A452">
            <v>448</v>
          </cell>
          <cell r="B452">
            <v>1000</v>
          </cell>
        </row>
        <row r="453">
          <cell r="A453">
            <v>449</v>
          </cell>
          <cell r="B453">
            <v>1000</v>
          </cell>
        </row>
        <row r="454">
          <cell r="A454">
            <v>450</v>
          </cell>
          <cell r="B454">
            <v>1000</v>
          </cell>
        </row>
        <row r="455">
          <cell r="A455">
            <v>451</v>
          </cell>
          <cell r="B455">
            <v>1000</v>
          </cell>
        </row>
        <row r="456">
          <cell r="A456">
            <v>452</v>
          </cell>
          <cell r="B456">
            <v>1000</v>
          </cell>
        </row>
        <row r="457">
          <cell r="A457">
            <v>453</v>
          </cell>
          <cell r="B457">
            <v>1000</v>
          </cell>
        </row>
        <row r="458">
          <cell r="A458">
            <v>454</v>
          </cell>
          <cell r="B458">
            <v>1000</v>
          </cell>
        </row>
        <row r="459">
          <cell r="A459">
            <v>455</v>
          </cell>
          <cell r="B459">
            <v>60</v>
          </cell>
        </row>
        <row r="460">
          <cell r="A460">
            <v>456</v>
          </cell>
          <cell r="B460">
            <v>1000</v>
          </cell>
        </row>
        <row r="461">
          <cell r="A461">
            <v>457</v>
          </cell>
          <cell r="B461">
            <v>1000</v>
          </cell>
        </row>
        <row r="462">
          <cell r="A462">
            <v>458</v>
          </cell>
          <cell r="B462">
            <v>1000</v>
          </cell>
        </row>
        <row r="463">
          <cell r="A463">
            <v>459</v>
          </cell>
          <cell r="B463">
            <v>1000</v>
          </cell>
        </row>
        <row r="464">
          <cell r="A464">
            <v>460</v>
          </cell>
          <cell r="B464">
            <v>1000</v>
          </cell>
        </row>
        <row r="465">
          <cell r="A465">
            <v>461</v>
          </cell>
          <cell r="B465">
            <v>1000</v>
          </cell>
        </row>
        <row r="466">
          <cell r="A466">
            <v>462</v>
          </cell>
          <cell r="B466">
            <v>1000</v>
          </cell>
        </row>
        <row r="467">
          <cell r="A467">
            <v>463</v>
          </cell>
          <cell r="B467">
            <v>1000</v>
          </cell>
        </row>
        <row r="468">
          <cell r="A468">
            <v>464</v>
          </cell>
          <cell r="B468">
            <v>1000</v>
          </cell>
        </row>
        <row r="469">
          <cell r="A469">
            <v>465</v>
          </cell>
          <cell r="B469">
            <v>1000</v>
          </cell>
        </row>
        <row r="470">
          <cell r="A470">
            <v>466</v>
          </cell>
          <cell r="B470">
            <v>1000</v>
          </cell>
        </row>
        <row r="471">
          <cell r="A471">
            <v>467</v>
          </cell>
          <cell r="B471">
            <v>1000</v>
          </cell>
        </row>
        <row r="472">
          <cell r="A472">
            <v>468</v>
          </cell>
          <cell r="B472">
            <v>1000</v>
          </cell>
        </row>
        <row r="473">
          <cell r="A473">
            <v>469</v>
          </cell>
          <cell r="B473">
            <v>1000</v>
          </cell>
        </row>
        <row r="474">
          <cell r="A474">
            <v>470</v>
          </cell>
          <cell r="B474">
            <v>1000</v>
          </cell>
        </row>
        <row r="475">
          <cell r="A475">
            <v>471</v>
          </cell>
          <cell r="B475">
            <v>1000</v>
          </cell>
        </row>
        <row r="476">
          <cell r="A476">
            <v>472</v>
          </cell>
          <cell r="B476">
            <v>1000</v>
          </cell>
        </row>
        <row r="477">
          <cell r="A477">
            <v>473</v>
          </cell>
          <cell r="B477">
            <v>1000</v>
          </cell>
        </row>
        <row r="478">
          <cell r="A478">
            <v>474</v>
          </cell>
          <cell r="B478">
            <v>1000</v>
          </cell>
        </row>
        <row r="479">
          <cell r="A479">
            <v>475</v>
          </cell>
          <cell r="B479">
            <v>60</v>
          </cell>
        </row>
        <row r="480">
          <cell r="A480">
            <v>476</v>
          </cell>
          <cell r="B480">
            <v>60</v>
          </cell>
        </row>
        <row r="481">
          <cell r="A481">
            <v>477</v>
          </cell>
          <cell r="B481">
            <v>60</v>
          </cell>
        </row>
        <row r="482">
          <cell r="A482">
            <v>478</v>
          </cell>
          <cell r="B482">
            <v>1000</v>
          </cell>
        </row>
        <row r="483">
          <cell r="A483">
            <v>479</v>
          </cell>
          <cell r="B483">
            <v>1000</v>
          </cell>
        </row>
        <row r="484">
          <cell r="A484">
            <v>480</v>
          </cell>
          <cell r="B484">
            <v>1000</v>
          </cell>
        </row>
        <row r="485">
          <cell r="A485">
            <v>481</v>
          </cell>
          <cell r="B485">
            <v>1000</v>
          </cell>
        </row>
        <row r="486">
          <cell r="A486">
            <v>482</v>
          </cell>
          <cell r="B486">
            <v>1000</v>
          </cell>
        </row>
        <row r="487">
          <cell r="A487">
            <v>483</v>
          </cell>
          <cell r="B487">
            <v>1000</v>
          </cell>
        </row>
        <row r="488">
          <cell r="A488">
            <v>484</v>
          </cell>
          <cell r="B488">
            <v>1000</v>
          </cell>
        </row>
        <row r="489">
          <cell r="A489">
            <v>485</v>
          </cell>
          <cell r="B489">
            <v>1000</v>
          </cell>
        </row>
        <row r="490">
          <cell r="A490">
            <v>486</v>
          </cell>
          <cell r="B490">
            <v>1000</v>
          </cell>
        </row>
        <row r="491">
          <cell r="A491">
            <v>487</v>
          </cell>
          <cell r="B491">
            <v>1000</v>
          </cell>
        </row>
        <row r="492">
          <cell r="A492">
            <v>488</v>
          </cell>
          <cell r="B492">
            <v>1000</v>
          </cell>
        </row>
        <row r="493">
          <cell r="A493">
            <v>489</v>
          </cell>
          <cell r="B493">
            <v>1000</v>
          </cell>
        </row>
        <row r="494">
          <cell r="A494">
            <v>490</v>
          </cell>
          <cell r="B494">
            <v>1000</v>
          </cell>
        </row>
        <row r="495">
          <cell r="A495">
            <v>491</v>
          </cell>
          <cell r="B495">
            <v>1000</v>
          </cell>
        </row>
        <row r="496">
          <cell r="A496">
            <v>492</v>
          </cell>
          <cell r="B496">
            <v>1000</v>
          </cell>
        </row>
        <row r="497">
          <cell r="A497">
            <v>493</v>
          </cell>
          <cell r="B497">
            <v>1000</v>
          </cell>
        </row>
        <row r="498">
          <cell r="A498">
            <v>494</v>
          </cell>
          <cell r="B498">
            <v>1000</v>
          </cell>
        </row>
        <row r="499">
          <cell r="A499">
            <v>495</v>
          </cell>
          <cell r="B499">
            <v>1000</v>
          </cell>
        </row>
        <row r="500">
          <cell r="A500">
            <v>496</v>
          </cell>
          <cell r="B500">
            <v>3</v>
          </cell>
        </row>
        <row r="501">
          <cell r="A501">
            <v>497</v>
          </cell>
          <cell r="B501">
            <v>1000</v>
          </cell>
        </row>
        <row r="502">
          <cell r="A502">
            <v>498</v>
          </cell>
          <cell r="B502">
            <v>1000</v>
          </cell>
        </row>
        <row r="503">
          <cell r="A503">
            <v>499</v>
          </cell>
          <cell r="B503">
            <v>12</v>
          </cell>
        </row>
        <row r="504">
          <cell r="A504">
            <v>500</v>
          </cell>
          <cell r="B504">
            <v>1000</v>
          </cell>
        </row>
        <row r="505">
          <cell r="A505">
            <v>501</v>
          </cell>
          <cell r="B505">
            <v>1000</v>
          </cell>
        </row>
        <row r="506">
          <cell r="A506">
            <v>502</v>
          </cell>
          <cell r="B506">
            <v>1000</v>
          </cell>
        </row>
        <row r="507">
          <cell r="A507">
            <v>503</v>
          </cell>
          <cell r="B507">
            <v>1000</v>
          </cell>
        </row>
        <row r="508">
          <cell r="A508">
            <v>504</v>
          </cell>
          <cell r="B508">
            <v>1000</v>
          </cell>
        </row>
        <row r="509">
          <cell r="A509">
            <v>505</v>
          </cell>
          <cell r="B509">
            <v>1000</v>
          </cell>
        </row>
        <row r="510">
          <cell r="A510">
            <v>506</v>
          </cell>
          <cell r="B510">
            <v>1000</v>
          </cell>
        </row>
        <row r="511">
          <cell r="A511">
            <v>507</v>
          </cell>
          <cell r="B511">
            <v>1000</v>
          </cell>
        </row>
        <row r="512">
          <cell r="A512">
            <v>508</v>
          </cell>
          <cell r="B512">
            <v>1000</v>
          </cell>
        </row>
        <row r="513">
          <cell r="A513">
            <v>509</v>
          </cell>
          <cell r="B513">
            <v>1000</v>
          </cell>
        </row>
        <row r="514">
          <cell r="A514">
            <v>510</v>
          </cell>
          <cell r="B514">
            <v>1000</v>
          </cell>
        </row>
        <row r="515">
          <cell r="A515">
            <v>511</v>
          </cell>
          <cell r="B515">
            <v>1000</v>
          </cell>
        </row>
        <row r="516">
          <cell r="A516">
            <v>512</v>
          </cell>
          <cell r="B516">
            <v>1000</v>
          </cell>
        </row>
        <row r="517">
          <cell r="A517">
            <v>513</v>
          </cell>
          <cell r="B517">
            <v>1000</v>
          </cell>
        </row>
        <row r="518">
          <cell r="A518">
            <v>514</v>
          </cell>
          <cell r="B518">
            <v>1000</v>
          </cell>
        </row>
        <row r="519">
          <cell r="A519">
            <v>515</v>
          </cell>
          <cell r="B519">
            <v>1000</v>
          </cell>
        </row>
        <row r="520">
          <cell r="A520">
            <v>516</v>
          </cell>
          <cell r="B520">
            <v>1000</v>
          </cell>
        </row>
        <row r="521">
          <cell r="A521">
            <v>517</v>
          </cell>
          <cell r="B521">
            <v>1000</v>
          </cell>
        </row>
        <row r="522">
          <cell r="A522">
            <v>518</v>
          </cell>
          <cell r="B522">
            <v>1000</v>
          </cell>
        </row>
        <row r="523">
          <cell r="A523">
            <v>519</v>
          </cell>
          <cell r="B523">
            <v>1000</v>
          </cell>
        </row>
        <row r="524">
          <cell r="A524">
            <v>520</v>
          </cell>
          <cell r="B524">
            <v>1000</v>
          </cell>
        </row>
        <row r="525">
          <cell r="A525">
            <v>521</v>
          </cell>
          <cell r="B525">
            <v>72</v>
          </cell>
        </row>
        <row r="526">
          <cell r="A526">
            <v>522</v>
          </cell>
          <cell r="B526">
            <v>1000</v>
          </cell>
        </row>
        <row r="527">
          <cell r="A527">
            <v>523</v>
          </cell>
          <cell r="B527">
            <v>1000</v>
          </cell>
        </row>
        <row r="528">
          <cell r="A528">
            <v>524</v>
          </cell>
          <cell r="B528">
            <v>1000</v>
          </cell>
        </row>
        <row r="529">
          <cell r="A529">
            <v>525</v>
          </cell>
          <cell r="B529">
            <v>1000</v>
          </cell>
        </row>
        <row r="530">
          <cell r="A530">
            <v>526</v>
          </cell>
          <cell r="B530">
            <v>1000</v>
          </cell>
        </row>
        <row r="531">
          <cell r="A531">
            <v>527</v>
          </cell>
          <cell r="B531">
            <v>12</v>
          </cell>
        </row>
        <row r="532">
          <cell r="A532">
            <v>528</v>
          </cell>
          <cell r="B532">
            <v>1000</v>
          </cell>
        </row>
        <row r="533">
          <cell r="A533">
            <v>529</v>
          </cell>
          <cell r="B533">
            <v>1000</v>
          </cell>
        </row>
        <row r="534">
          <cell r="A534">
            <v>530</v>
          </cell>
          <cell r="B534">
            <v>1000</v>
          </cell>
        </row>
        <row r="535">
          <cell r="A535">
            <v>531</v>
          </cell>
          <cell r="B535">
            <v>1000</v>
          </cell>
        </row>
        <row r="536">
          <cell r="A536">
            <v>532</v>
          </cell>
          <cell r="B536">
            <v>1000</v>
          </cell>
        </row>
        <row r="537">
          <cell r="A537">
            <v>533</v>
          </cell>
          <cell r="B537">
            <v>1000</v>
          </cell>
        </row>
        <row r="538">
          <cell r="A538">
            <v>534</v>
          </cell>
          <cell r="B538">
            <v>1000</v>
          </cell>
        </row>
        <row r="539">
          <cell r="A539">
            <v>535</v>
          </cell>
          <cell r="B539">
            <v>1000</v>
          </cell>
        </row>
        <row r="540">
          <cell r="A540">
            <v>536</v>
          </cell>
          <cell r="B540">
            <v>1000</v>
          </cell>
        </row>
        <row r="541">
          <cell r="A541">
            <v>537</v>
          </cell>
          <cell r="B541">
            <v>1000</v>
          </cell>
        </row>
        <row r="542">
          <cell r="A542">
            <v>538</v>
          </cell>
          <cell r="B542">
            <v>1000</v>
          </cell>
        </row>
        <row r="543">
          <cell r="A543">
            <v>539</v>
          </cell>
          <cell r="B543">
            <v>1000</v>
          </cell>
        </row>
        <row r="544">
          <cell r="A544">
            <v>540</v>
          </cell>
          <cell r="B544">
            <v>1000</v>
          </cell>
        </row>
        <row r="545">
          <cell r="A545">
            <v>541</v>
          </cell>
          <cell r="B545">
            <v>1000</v>
          </cell>
        </row>
        <row r="546">
          <cell r="A546">
            <v>542</v>
          </cell>
          <cell r="B546">
            <v>1000</v>
          </cell>
        </row>
        <row r="547">
          <cell r="A547">
            <v>543</v>
          </cell>
          <cell r="B547">
            <v>1000</v>
          </cell>
        </row>
        <row r="548">
          <cell r="A548">
            <v>544</v>
          </cell>
          <cell r="B548">
            <v>1000</v>
          </cell>
        </row>
        <row r="549">
          <cell r="A549">
            <v>545</v>
          </cell>
          <cell r="B549">
            <v>1000</v>
          </cell>
        </row>
        <row r="550">
          <cell r="A550">
            <v>546</v>
          </cell>
          <cell r="B550">
            <v>60</v>
          </cell>
        </row>
        <row r="551">
          <cell r="A551">
            <v>547</v>
          </cell>
          <cell r="B551">
            <v>1000</v>
          </cell>
        </row>
        <row r="552">
          <cell r="A552">
            <v>548</v>
          </cell>
          <cell r="B552">
            <v>1000</v>
          </cell>
        </row>
        <row r="553">
          <cell r="A553">
            <v>549</v>
          </cell>
          <cell r="B553">
            <v>1000</v>
          </cell>
        </row>
        <row r="554">
          <cell r="A554">
            <v>550</v>
          </cell>
          <cell r="B554">
            <v>1000</v>
          </cell>
        </row>
        <row r="555">
          <cell r="A555">
            <v>551</v>
          </cell>
          <cell r="B555">
            <v>1000</v>
          </cell>
        </row>
        <row r="556">
          <cell r="A556">
            <v>552</v>
          </cell>
          <cell r="B556">
            <v>1000</v>
          </cell>
        </row>
        <row r="557">
          <cell r="A557">
            <v>553</v>
          </cell>
          <cell r="B557">
            <v>1000</v>
          </cell>
        </row>
        <row r="558">
          <cell r="A558">
            <v>554</v>
          </cell>
          <cell r="B558">
            <v>1000</v>
          </cell>
        </row>
        <row r="559">
          <cell r="A559">
            <v>555</v>
          </cell>
          <cell r="B559">
            <v>1000</v>
          </cell>
        </row>
        <row r="560">
          <cell r="A560">
            <v>556</v>
          </cell>
          <cell r="B560">
            <v>1000</v>
          </cell>
        </row>
        <row r="561">
          <cell r="A561">
            <v>557</v>
          </cell>
          <cell r="B561">
            <v>1000</v>
          </cell>
        </row>
        <row r="562">
          <cell r="A562">
            <v>558</v>
          </cell>
          <cell r="B562">
            <v>1000</v>
          </cell>
        </row>
        <row r="563">
          <cell r="A563">
            <v>559</v>
          </cell>
          <cell r="B563">
            <v>1000</v>
          </cell>
        </row>
        <row r="564">
          <cell r="A564">
            <v>560</v>
          </cell>
          <cell r="B564">
            <v>1000</v>
          </cell>
        </row>
        <row r="565">
          <cell r="A565">
            <v>561</v>
          </cell>
          <cell r="B565">
            <v>1000</v>
          </cell>
        </row>
        <row r="566">
          <cell r="A566">
            <v>562</v>
          </cell>
          <cell r="B566">
            <v>1000</v>
          </cell>
        </row>
        <row r="567">
          <cell r="A567">
            <v>563</v>
          </cell>
          <cell r="B567">
            <v>12</v>
          </cell>
        </row>
        <row r="568">
          <cell r="A568">
            <v>564</v>
          </cell>
          <cell r="B568">
            <v>1000</v>
          </cell>
        </row>
        <row r="569">
          <cell r="A569">
            <v>565</v>
          </cell>
          <cell r="B569">
            <v>1000</v>
          </cell>
        </row>
        <row r="570">
          <cell r="A570">
            <v>566</v>
          </cell>
          <cell r="B570">
            <v>1000</v>
          </cell>
        </row>
        <row r="571">
          <cell r="A571">
            <v>567</v>
          </cell>
          <cell r="B571">
            <v>60</v>
          </cell>
        </row>
        <row r="572">
          <cell r="A572">
            <v>568</v>
          </cell>
          <cell r="B572">
            <v>1000</v>
          </cell>
        </row>
        <row r="573">
          <cell r="A573">
            <v>569</v>
          </cell>
          <cell r="B573">
            <v>1000</v>
          </cell>
        </row>
        <row r="574">
          <cell r="A574">
            <v>570</v>
          </cell>
          <cell r="B574">
            <v>1000</v>
          </cell>
        </row>
        <row r="575">
          <cell r="A575">
            <v>571</v>
          </cell>
          <cell r="B575">
            <v>1000</v>
          </cell>
        </row>
        <row r="576">
          <cell r="A576">
            <v>572</v>
          </cell>
          <cell r="B576">
            <v>1000</v>
          </cell>
        </row>
        <row r="577">
          <cell r="A577">
            <v>573</v>
          </cell>
          <cell r="B577">
            <v>1</v>
          </cell>
        </row>
        <row r="578">
          <cell r="A578">
            <v>574</v>
          </cell>
          <cell r="B578">
            <v>1000</v>
          </cell>
        </row>
        <row r="579">
          <cell r="A579">
            <v>575</v>
          </cell>
          <cell r="B579">
            <v>1000</v>
          </cell>
        </row>
        <row r="580">
          <cell r="A580">
            <v>576</v>
          </cell>
          <cell r="B580">
            <v>1000</v>
          </cell>
        </row>
        <row r="581">
          <cell r="A581">
            <v>577</v>
          </cell>
          <cell r="B581">
            <v>1000</v>
          </cell>
        </row>
        <row r="582">
          <cell r="A582">
            <v>578</v>
          </cell>
          <cell r="B582">
            <v>1000</v>
          </cell>
        </row>
        <row r="583">
          <cell r="A583">
            <v>580</v>
          </cell>
          <cell r="B583">
            <v>1000</v>
          </cell>
        </row>
        <row r="584">
          <cell r="A584">
            <v>581</v>
          </cell>
          <cell r="B584">
            <v>1000</v>
          </cell>
        </row>
        <row r="585">
          <cell r="A585">
            <v>582</v>
          </cell>
          <cell r="B585">
            <v>60</v>
          </cell>
        </row>
        <row r="586">
          <cell r="A586">
            <v>583</v>
          </cell>
          <cell r="B586">
            <v>1000</v>
          </cell>
        </row>
        <row r="587">
          <cell r="A587">
            <v>584</v>
          </cell>
          <cell r="B587">
            <v>1000</v>
          </cell>
        </row>
        <row r="588">
          <cell r="A588">
            <v>585</v>
          </cell>
          <cell r="B588">
            <v>1000</v>
          </cell>
        </row>
        <row r="589">
          <cell r="A589">
            <v>586</v>
          </cell>
          <cell r="B589">
            <v>1000</v>
          </cell>
        </row>
        <row r="590">
          <cell r="A590">
            <v>587</v>
          </cell>
          <cell r="B590">
            <v>1000</v>
          </cell>
        </row>
        <row r="591">
          <cell r="A591">
            <v>588</v>
          </cell>
          <cell r="B591">
            <v>1000</v>
          </cell>
        </row>
        <row r="592">
          <cell r="A592">
            <v>589</v>
          </cell>
          <cell r="B592">
            <v>1000</v>
          </cell>
        </row>
        <row r="593">
          <cell r="A593">
            <v>590</v>
          </cell>
          <cell r="B593">
            <v>1000</v>
          </cell>
        </row>
        <row r="594">
          <cell r="A594">
            <v>591</v>
          </cell>
          <cell r="B594">
            <v>1000</v>
          </cell>
        </row>
        <row r="595">
          <cell r="A595">
            <v>592</v>
          </cell>
          <cell r="B595">
            <v>1000</v>
          </cell>
        </row>
        <row r="596">
          <cell r="A596">
            <v>593</v>
          </cell>
          <cell r="B596">
            <v>60</v>
          </cell>
        </row>
        <row r="597">
          <cell r="A597">
            <v>594</v>
          </cell>
          <cell r="B597">
            <v>60</v>
          </cell>
        </row>
        <row r="598">
          <cell r="A598">
            <v>595</v>
          </cell>
          <cell r="B598">
            <v>1000</v>
          </cell>
        </row>
        <row r="599">
          <cell r="A599">
            <v>596</v>
          </cell>
          <cell r="B599">
            <v>1000</v>
          </cell>
        </row>
        <row r="600">
          <cell r="A600">
            <v>597</v>
          </cell>
          <cell r="B600">
            <v>1000</v>
          </cell>
        </row>
        <row r="601">
          <cell r="A601">
            <v>598</v>
          </cell>
          <cell r="B601">
            <v>1000</v>
          </cell>
        </row>
        <row r="602">
          <cell r="A602">
            <v>599</v>
          </cell>
          <cell r="B602">
            <v>1000</v>
          </cell>
        </row>
        <row r="603">
          <cell r="A603">
            <v>600</v>
          </cell>
          <cell r="B603">
            <v>1000</v>
          </cell>
        </row>
        <row r="604">
          <cell r="A604">
            <v>601</v>
          </cell>
          <cell r="B604">
            <v>1000</v>
          </cell>
        </row>
        <row r="605">
          <cell r="A605">
            <v>602</v>
          </cell>
          <cell r="B605">
            <v>1</v>
          </cell>
        </row>
        <row r="606">
          <cell r="A606">
            <v>603</v>
          </cell>
          <cell r="B606">
            <v>24</v>
          </cell>
        </row>
        <row r="607">
          <cell r="A607">
            <v>604</v>
          </cell>
          <cell r="B607">
            <v>12</v>
          </cell>
        </row>
        <row r="608">
          <cell r="A608">
            <v>605</v>
          </cell>
          <cell r="B608">
            <v>100</v>
          </cell>
        </row>
        <row r="609">
          <cell r="A609">
            <v>606</v>
          </cell>
          <cell r="B609">
            <v>24</v>
          </cell>
        </row>
        <row r="610">
          <cell r="A610">
            <v>607</v>
          </cell>
          <cell r="B610">
            <v>60</v>
          </cell>
        </row>
        <row r="611">
          <cell r="A611">
            <v>608</v>
          </cell>
          <cell r="B611">
            <v>1</v>
          </cell>
        </row>
        <row r="612">
          <cell r="A612">
            <v>609</v>
          </cell>
          <cell r="B612">
            <v>1000</v>
          </cell>
        </row>
        <row r="613">
          <cell r="A613">
            <v>610</v>
          </cell>
          <cell r="B613">
            <v>1000</v>
          </cell>
        </row>
        <row r="614">
          <cell r="A614">
            <v>611</v>
          </cell>
          <cell r="B614">
            <v>1000</v>
          </cell>
        </row>
        <row r="615">
          <cell r="A615">
            <v>612</v>
          </cell>
          <cell r="B615">
            <v>100</v>
          </cell>
        </row>
        <row r="616">
          <cell r="A616">
            <v>613</v>
          </cell>
          <cell r="B616">
            <v>24</v>
          </cell>
        </row>
        <row r="617">
          <cell r="A617">
            <v>614</v>
          </cell>
          <cell r="B617">
            <v>1000</v>
          </cell>
        </row>
        <row r="618">
          <cell r="A618">
            <v>615</v>
          </cell>
          <cell r="B618">
            <v>1000</v>
          </cell>
        </row>
        <row r="619">
          <cell r="A619">
            <v>616</v>
          </cell>
          <cell r="B619">
            <v>60</v>
          </cell>
        </row>
        <row r="620">
          <cell r="A620">
            <v>617</v>
          </cell>
          <cell r="B620">
            <v>1000</v>
          </cell>
        </row>
        <row r="621">
          <cell r="A621">
            <v>618</v>
          </cell>
          <cell r="B621">
            <v>1000</v>
          </cell>
        </row>
        <row r="622">
          <cell r="A622">
            <v>619</v>
          </cell>
          <cell r="B622">
            <v>1000</v>
          </cell>
        </row>
        <row r="623">
          <cell r="A623">
            <v>620</v>
          </cell>
          <cell r="B623">
            <v>1000</v>
          </cell>
        </row>
        <row r="624">
          <cell r="A624">
            <v>621</v>
          </cell>
          <cell r="B624">
            <v>1000</v>
          </cell>
        </row>
        <row r="625">
          <cell r="A625">
            <v>622</v>
          </cell>
          <cell r="B625">
            <v>1000</v>
          </cell>
        </row>
        <row r="626">
          <cell r="A626">
            <v>623</v>
          </cell>
          <cell r="B626">
            <v>1000</v>
          </cell>
        </row>
        <row r="627">
          <cell r="A627">
            <v>624</v>
          </cell>
          <cell r="B627">
            <v>1000</v>
          </cell>
        </row>
        <row r="628">
          <cell r="A628">
            <v>625</v>
          </cell>
          <cell r="B628">
            <v>1000</v>
          </cell>
        </row>
        <row r="629">
          <cell r="A629">
            <v>626</v>
          </cell>
          <cell r="B629">
            <v>1000</v>
          </cell>
        </row>
        <row r="630">
          <cell r="A630">
            <v>627</v>
          </cell>
          <cell r="B630">
            <v>12</v>
          </cell>
        </row>
        <row r="631">
          <cell r="A631">
            <v>628</v>
          </cell>
          <cell r="B631">
            <v>1000</v>
          </cell>
        </row>
        <row r="632">
          <cell r="A632">
            <v>629</v>
          </cell>
          <cell r="B632">
            <v>1000</v>
          </cell>
        </row>
        <row r="633">
          <cell r="A633">
            <v>630</v>
          </cell>
          <cell r="B633">
            <v>1000</v>
          </cell>
        </row>
        <row r="634">
          <cell r="A634">
            <v>631</v>
          </cell>
          <cell r="B634">
            <v>1</v>
          </cell>
        </row>
        <row r="635">
          <cell r="A635">
            <v>632</v>
          </cell>
          <cell r="B635">
            <v>1000</v>
          </cell>
        </row>
        <row r="636">
          <cell r="A636">
            <v>633</v>
          </cell>
          <cell r="B636">
            <v>1000</v>
          </cell>
        </row>
        <row r="637">
          <cell r="A637">
            <v>634</v>
          </cell>
          <cell r="B637">
            <v>1000</v>
          </cell>
        </row>
        <row r="638">
          <cell r="A638">
            <v>635</v>
          </cell>
          <cell r="B638">
            <v>1000</v>
          </cell>
        </row>
        <row r="639">
          <cell r="A639">
            <v>636</v>
          </cell>
          <cell r="B639">
            <v>1000</v>
          </cell>
        </row>
        <row r="640">
          <cell r="A640">
            <v>637</v>
          </cell>
          <cell r="B640">
            <v>1000</v>
          </cell>
        </row>
        <row r="641">
          <cell r="A641">
            <v>638</v>
          </cell>
          <cell r="B641">
            <v>1000</v>
          </cell>
        </row>
        <row r="642">
          <cell r="A642">
            <v>639</v>
          </cell>
          <cell r="B642">
            <v>1000</v>
          </cell>
        </row>
        <row r="643">
          <cell r="A643">
            <v>640</v>
          </cell>
          <cell r="B643">
            <v>3</v>
          </cell>
        </row>
        <row r="644">
          <cell r="A644">
            <v>641</v>
          </cell>
          <cell r="B644">
            <v>1000</v>
          </cell>
        </row>
        <row r="645">
          <cell r="A645">
            <v>642</v>
          </cell>
          <cell r="B645">
            <v>60</v>
          </cell>
        </row>
        <row r="646">
          <cell r="A646">
            <v>643</v>
          </cell>
          <cell r="B646">
            <v>60</v>
          </cell>
        </row>
        <row r="647">
          <cell r="A647">
            <v>644</v>
          </cell>
          <cell r="B647">
            <v>1000</v>
          </cell>
        </row>
        <row r="648">
          <cell r="A648">
            <v>645</v>
          </cell>
          <cell r="B648">
            <v>1</v>
          </cell>
        </row>
        <row r="649">
          <cell r="A649">
            <v>646</v>
          </cell>
          <cell r="B649">
            <v>1000</v>
          </cell>
        </row>
        <row r="650">
          <cell r="A650">
            <v>647</v>
          </cell>
          <cell r="B650">
            <v>1000</v>
          </cell>
        </row>
        <row r="651">
          <cell r="A651">
            <v>648</v>
          </cell>
          <cell r="B651">
            <v>1000</v>
          </cell>
        </row>
        <row r="652">
          <cell r="A652">
            <v>649</v>
          </cell>
          <cell r="B652">
            <v>1000</v>
          </cell>
        </row>
        <row r="653">
          <cell r="A653">
            <v>650</v>
          </cell>
          <cell r="B653">
            <v>1000</v>
          </cell>
        </row>
        <row r="654">
          <cell r="A654">
            <v>651</v>
          </cell>
          <cell r="B654">
            <v>1000</v>
          </cell>
        </row>
        <row r="655">
          <cell r="A655">
            <v>652</v>
          </cell>
          <cell r="B655">
            <v>1000</v>
          </cell>
        </row>
        <row r="656">
          <cell r="A656">
            <v>653</v>
          </cell>
          <cell r="B656">
            <v>1000</v>
          </cell>
        </row>
        <row r="657">
          <cell r="A657">
            <v>654</v>
          </cell>
          <cell r="B657">
            <v>1000</v>
          </cell>
        </row>
        <row r="658">
          <cell r="A658">
            <v>655</v>
          </cell>
          <cell r="B658">
            <v>60</v>
          </cell>
        </row>
        <row r="659">
          <cell r="A659">
            <v>656</v>
          </cell>
          <cell r="B659">
            <v>1000</v>
          </cell>
        </row>
        <row r="660">
          <cell r="A660">
            <v>657</v>
          </cell>
          <cell r="B660">
            <v>1000</v>
          </cell>
        </row>
        <row r="661">
          <cell r="A661">
            <v>658</v>
          </cell>
          <cell r="B661">
            <v>1000</v>
          </cell>
        </row>
        <row r="662">
          <cell r="A662">
            <v>659</v>
          </cell>
          <cell r="B662">
            <v>1000</v>
          </cell>
        </row>
        <row r="663">
          <cell r="A663">
            <v>660</v>
          </cell>
          <cell r="B663">
            <v>1000</v>
          </cell>
        </row>
        <row r="664">
          <cell r="A664">
            <v>661</v>
          </cell>
          <cell r="B664">
            <v>1000</v>
          </cell>
        </row>
        <row r="665">
          <cell r="A665">
            <v>662</v>
          </cell>
          <cell r="B665">
            <v>1000</v>
          </cell>
        </row>
        <row r="666">
          <cell r="A666">
            <v>663</v>
          </cell>
          <cell r="B666">
            <v>1000</v>
          </cell>
        </row>
        <row r="667">
          <cell r="A667">
            <v>664</v>
          </cell>
          <cell r="B667">
            <v>1000</v>
          </cell>
        </row>
        <row r="668">
          <cell r="A668">
            <v>665</v>
          </cell>
          <cell r="B668">
            <v>1000</v>
          </cell>
        </row>
        <row r="669">
          <cell r="A669">
            <v>666</v>
          </cell>
          <cell r="B669">
            <v>1000</v>
          </cell>
        </row>
        <row r="670">
          <cell r="A670">
            <v>667</v>
          </cell>
          <cell r="B670">
            <v>1000</v>
          </cell>
        </row>
        <row r="671">
          <cell r="A671">
            <v>668</v>
          </cell>
          <cell r="B671">
            <v>1000</v>
          </cell>
        </row>
        <row r="672">
          <cell r="A672">
            <v>669</v>
          </cell>
          <cell r="B672">
            <v>1000</v>
          </cell>
        </row>
        <row r="673">
          <cell r="A673">
            <v>670</v>
          </cell>
          <cell r="B673">
            <v>1000</v>
          </cell>
        </row>
        <row r="674">
          <cell r="A674">
            <v>671</v>
          </cell>
          <cell r="B674">
            <v>1000</v>
          </cell>
        </row>
        <row r="675">
          <cell r="A675">
            <v>672</v>
          </cell>
          <cell r="B675">
            <v>1</v>
          </cell>
        </row>
        <row r="676">
          <cell r="A676">
            <v>673</v>
          </cell>
          <cell r="B676">
            <v>1000</v>
          </cell>
        </row>
        <row r="677">
          <cell r="A677">
            <v>674</v>
          </cell>
          <cell r="B677">
            <v>1000</v>
          </cell>
        </row>
        <row r="678">
          <cell r="A678">
            <v>675</v>
          </cell>
          <cell r="B678">
            <v>60</v>
          </cell>
        </row>
        <row r="679">
          <cell r="A679">
            <v>676</v>
          </cell>
          <cell r="B679">
            <v>1000</v>
          </cell>
        </row>
        <row r="680">
          <cell r="A680">
            <v>677</v>
          </cell>
          <cell r="B680">
            <v>1000</v>
          </cell>
        </row>
        <row r="681">
          <cell r="A681">
            <v>678</v>
          </cell>
          <cell r="B681">
            <v>1000</v>
          </cell>
        </row>
        <row r="682">
          <cell r="A682">
            <v>679</v>
          </cell>
          <cell r="B682">
            <v>1000</v>
          </cell>
        </row>
        <row r="683">
          <cell r="A683">
            <v>680</v>
          </cell>
          <cell r="B683">
            <v>1000</v>
          </cell>
        </row>
        <row r="684">
          <cell r="A684">
            <v>681</v>
          </cell>
          <cell r="B684">
            <v>1000</v>
          </cell>
        </row>
        <row r="685">
          <cell r="A685">
            <v>682</v>
          </cell>
          <cell r="B685">
            <v>1000</v>
          </cell>
        </row>
        <row r="686">
          <cell r="A686">
            <v>683</v>
          </cell>
          <cell r="B686">
            <v>1000</v>
          </cell>
        </row>
        <row r="687">
          <cell r="A687">
            <v>684</v>
          </cell>
          <cell r="B687">
            <v>1000</v>
          </cell>
        </row>
        <row r="688">
          <cell r="A688">
            <v>685</v>
          </cell>
          <cell r="B688">
            <v>1000</v>
          </cell>
        </row>
        <row r="689">
          <cell r="A689">
            <v>686</v>
          </cell>
          <cell r="B689">
            <v>60</v>
          </cell>
        </row>
        <row r="690">
          <cell r="A690">
            <v>687</v>
          </cell>
          <cell r="B690">
            <v>3</v>
          </cell>
        </row>
        <row r="691">
          <cell r="A691">
            <v>688</v>
          </cell>
          <cell r="B691">
            <v>60</v>
          </cell>
        </row>
        <row r="692">
          <cell r="A692">
            <v>689</v>
          </cell>
          <cell r="B692">
            <v>1000</v>
          </cell>
        </row>
        <row r="693">
          <cell r="A693">
            <v>690</v>
          </cell>
          <cell r="B693">
            <v>1</v>
          </cell>
        </row>
        <row r="694">
          <cell r="A694">
            <v>691</v>
          </cell>
          <cell r="B694">
            <v>60</v>
          </cell>
        </row>
        <row r="695">
          <cell r="A695">
            <v>692</v>
          </cell>
          <cell r="B695">
            <v>12</v>
          </cell>
        </row>
        <row r="696">
          <cell r="A696">
            <v>693</v>
          </cell>
          <cell r="B696">
            <v>3</v>
          </cell>
        </row>
        <row r="697">
          <cell r="A697">
            <v>694</v>
          </cell>
          <cell r="B697">
            <v>1000</v>
          </cell>
        </row>
        <row r="698">
          <cell r="A698">
            <v>695</v>
          </cell>
          <cell r="B698">
            <v>1000</v>
          </cell>
        </row>
        <row r="699">
          <cell r="A699">
            <v>696</v>
          </cell>
          <cell r="B699">
            <v>1000</v>
          </cell>
        </row>
        <row r="700">
          <cell r="A700">
            <v>697</v>
          </cell>
          <cell r="B700">
            <v>1000</v>
          </cell>
        </row>
        <row r="701">
          <cell r="A701">
            <v>698</v>
          </cell>
          <cell r="B701">
            <v>1000</v>
          </cell>
        </row>
        <row r="702">
          <cell r="A702">
            <v>699</v>
          </cell>
          <cell r="B702">
            <v>1000</v>
          </cell>
        </row>
        <row r="703">
          <cell r="A703">
            <v>700</v>
          </cell>
          <cell r="B703">
            <v>1000</v>
          </cell>
        </row>
        <row r="704">
          <cell r="A704">
            <v>701</v>
          </cell>
          <cell r="B704">
            <v>24</v>
          </cell>
        </row>
        <row r="705">
          <cell r="A705">
            <v>702</v>
          </cell>
          <cell r="B705">
            <v>1000</v>
          </cell>
        </row>
        <row r="706">
          <cell r="A706">
            <v>703</v>
          </cell>
          <cell r="B706">
            <v>1000</v>
          </cell>
        </row>
        <row r="707">
          <cell r="A707">
            <v>704</v>
          </cell>
          <cell r="B707">
            <v>1000</v>
          </cell>
        </row>
        <row r="708">
          <cell r="A708">
            <v>705</v>
          </cell>
          <cell r="B708">
            <v>1000</v>
          </cell>
        </row>
        <row r="709">
          <cell r="A709">
            <v>706</v>
          </cell>
          <cell r="B709">
            <v>1000</v>
          </cell>
        </row>
        <row r="710">
          <cell r="A710">
            <v>707</v>
          </cell>
          <cell r="B710">
            <v>1000</v>
          </cell>
        </row>
        <row r="711">
          <cell r="A711">
            <v>708</v>
          </cell>
          <cell r="B711">
            <v>60</v>
          </cell>
        </row>
        <row r="712">
          <cell r="A712">
            <v>709</v>
          </cell>
          <cell r="B712">
            <v>1000</v>
          </cell>
        </row>
        <row r="713">
          <cell r="A713">
            <v>710</v>
          </cell>
          <cell r="B713">
            <v>1000</v>
          </cell>
        </row>
        <row r="714">
          <cell r="A714">
            <v>711</v>
          </cell>
          <cell r="B714">
            <v>1000</v>
          </cell>
        </row>
        <row r="715">
          <cell r="A715">
            <v>712</v>
          </cell>
          <cell r="B715">
            <v>12</v>
          </cell>
        </row>
        <row r="716">
          <cell r="A716">
            <v>713</v>
          </cell>
          <cell r="B716">
            <v>12</v>
          </cell>
        </row>
        <row r="717">
          <cell r="A717">
            <v>714</v>
          </cell>
          <cell r="B717">
            <v>12</v>
          </cell>
        </row>
        <row r="718">
          <cell r="A718">
            <v>715</v>
          </cell>
          <cell r="B718">
            <v>1000</v>
          </cell>
        </row>
        <row r="719">
          <cell r="A719">
            <v>716</v>
          </cell>
          <cell r="B719">
            <v>1000</v>
          </cell>
        </row>
        <row r="720">
          <cell r="A720">
            <v>717</v>
          </cell>
          <cell r="B720">
            <v>1000</v>
          </cell>
        </row>
        <row r="721">
          <cell r="A721">
            <v>718</v>
          </cell>
          <cell r="B721">
            <v>60</v>
          </cell>
        </row>
        <row r="722">
          <cell r="A722">
            <v>719</v>
          </cell>
          <cell r="B722">
            <v>60</v>
          </cell>
        </row>
        <row r="723">
          <cell r="A723">
            <v>720</v>
          </cell>
          <cell r="B723">
            <v>60</v>
          </cell>
        </row>
        <row r="724">
          <cell r="A724">
            <v>721</v>
          </cell>
          <cell r="B724">
            <v>1000</v>
          </cell>
        </row>
        <row r="725">
          <cell r="A725">
            <v>722</v>
          </cell>
          <cell r="B725">
            <v>1000</v>
          </cell>
        </row>
        <row r="726">
          <cell r="A726">
            <v>723</v>
          </cell>
          <cell r="B726">
            <v>1000</v>
          </cell>
        </row>
        <row r="727">
          <cell r="A727">
            <v>724</v>
          </cell>
          <cell r="B727">
            <v>1000</v>
          </cell>
        </row>
        <row r="728">
          <cell r="A728">
            <v>725</v>
          </cell>
          <cell r="B728">
            <v>1000</v>
          </cell>
        </row>
        <row r="729">
          <cell r="A729">
            <v>726</v>
          </cell>
          <cell r="B729">
            <v>1000</v>
          </cell>
        </row>
        <row r="730">
          <cell r="A730">
            <v>727</v>
          </cell>
          <cell r="B730">
            <v>1000</v>
          </cell>
        </row>
        <row r="731">
          <cell r="A731">
            <v>728</v>
          </cell>
          <cell r="B731">
            <v>1000</v>
          </cell>
        </row>
        <row r="732">
          <cell r="A732">
            <v>729</v>
          </cell>
          <cell r="B732">
            <v>1000</v>
          </cell>
        </row>
        <row r="733">
          <cell r="A733">
            <v>730</v>
          </cell>
          <cell r="B733">
            <v>1000</v>
          </cell>
        </row>
        <row r="734">
          <cell r="A734">
            <v>731</v>
          </cell>
          <cell r="B734">
            <v>1000</v>
          </cell>
        </row>
        <row r="735">
          <cell r="A735">
            <v>732</v>
          </cell>
          <cell r="B735">
            <v>1000</v>
          </cell>
        </row>
        <row r="736">
          <cell r="A736">
            <v>733</v>
          </cell>
          <cell r="B736">
            <v>1000</v>
          </cell>
        </row>
        <row r="737">
          <cell r="A737">
            <v>734</v>
          </cell>
          <cell r="B737">
            <v>1000</v>
          </cell>
        </row>
        <row r="738">
          <cell r="A738">
            <v>735</v>
          </cell>
          <cell r="B738">
            <v>1000</v>
          </cell>
        </row>
        <row r="739">
          <cell r="A739">
            <v>736</v>
          </cell>
          <cell r="B739">
            <v>1000</v>
          </cell>
        </row>
        <row r="740">
          <cell r="A740">
            <v>737</v>
          </cell>
          <cell r="B740">
            <v>12</v>
          </cell>
        </row>
        <row r="741">
          <cell r="A741">
            <v>738</v>
          </cell>
          <cell r="B741">
            <v>100</v>
          </cell>
        </row>
        <row r="742">
          <cell r="A742">
            <v>739</v>
          </cell>
          <cell r="B742">
            <v>1000</v>
          </cell>
        </row>
        <row r="743">
          <cell r="A743">
            <v>740</v>
          </cell>
          <cell r="B743">
            <v>1000</v>
          </cell>
        </row>
        <row r="744">
          <cell r="A744">
            <v>741</v>
          </cell>
          <cell r="B744">
            <v>1000</v>
          </cell>
        </row>
        <row r="745">
          <cell r="A745">
            <v>742</v>
          </cell>
          <cell r="B745">
            <v>1000</v>
          </cell>
        </row>
        <row r="746">
          <cell r="A746">
            <v>743</v>
          </cell>
          <cell r="B746">
            <v>1000</v>
          </cell>
        </row>
        <row r="747">
          <cell r="A747">
            <v>744</v>
          </cell>
          <cell r="B747">
            <v>12</v>
          </cell>
        </row>
        <row r="748">
          <cell r="A748">
            <v>745</v>
          </cell>
          <cell r="B748">
            <v>1000</v>
          </cell>
        </row>
        <row r="749">
          <cell r="A749">
            <v>746</v>
          </cell>
          <cell r="B749">
            <v>1000</v>
          </cell>
        </row>
        <row r="750">
          <cell r="A750">
            <v>747</v>
          </cell>
          <cell r="B750">
            <v>1000</v>
          </cell>
        </row>
        <row r="751">
          <cell r="A751">
            <v>748</v>
          </cell>
          <cell r="B751">
            <v>1000</v>
          </cell>
        </row>
        <row r="752">
          <cell r="A752">
            <v>749</v>
          </cell>
          <cell r="B752">
            <v>1000</v>
          </cell>
        </row>
        <row r="753">
          <cell r="A753">
            <v>750</v>
          </cell>
          <cell r="B753">
            <v>1000</v>
          </cell>
        </row>
        <row r="754">
          <cell r="A754">
            <v>751</v>
          </cell>
          <cell r="B754">
            <v>1000</v>
          </cell>
        </row>
        <row r="755">
          <cell r="A755">
            <v>752</v>
          </cell>
          <cell r="B755">
            <v>1000</v>
          </cell>
        </row>
        <row r="756">
          <cell r="A756">
            <v>753</v>
          </cell>
          <cell r="B756">
            <v>1000</v>
          </cell>
        </row>
        <row r="757">
          <cell r="A757">
            <v>754</v>
          </cell>
          <cell r="B757">
            <v>1000</v>
          </cell>
        </row>
        <row r="758">
          <cell r="A758">
            <v>755</v>
          </cell>
          <cell r="B758">
            <v>1000</v>
          </cell>
        </row>
        <row r="759">
          <cell r="A759">
            <v>756</v>
          </cell>
          <cell r="B759">
            <v>1000</v>
          </cell>
        </row>
        <row r="760">
          <cell r="A760">
            <v>757</v>
          </cell>
          <cell r="B760">
            <v>1000</v>
          </cell>
        </row>
        <row r="761">
          <cell r="A761">
            <v>758</v>
          </cell>
          <cell r="B761">
            <v>1000</v>
          </cell>
        </row>
        <row r="762">
          <cell r="A762">
            <v>759</v>
          </cell>
          <cell r="B762">
            <v>1000</v>
          </cell>
        </row>
        <row r="763">
          <cell r="A763">
            <v>760</v>
          </cell>
          <cell r="B763">
            <v>1000</v>
          </cell>
        </row>
        <row r="764">
          <cell r="A764">
            <v>761</v>
          </cell>
          <cell r="B764">
            <v>1000</v>
          </cell>
        </row>
        <row r="765">
          <cell r="A765">
            <v>762</v>
          </cell>
          <cell r="B765">
            <v>1000</v>
          </cell>
        </row>
        <row r="766">
          <cell r="A766">
            <v>763</v>
          </cell>
          <cell r="B766">
            <v>1000</v>
          </cell>
        </row>
        <row r="767">
          <cell r="A767">
            <v>764</v>
          </cell>
          <cell r="B767">
            <v>1000</v>
          </cell>
        </row>
        <row r="768">
          <cell r="A768">
            <v>765</v>
          </cell>
          <cell r="B768">
            <v>1000</v>
          </cell>
        </row>
        <row r="769">
          <cell r="A769">
            <v>766</v>
          </cell>
          <cell r="B769">
            <v>12</v>
          </cell>
        </row>
        <row r="770">
          <cell r="A770">
            <v>767</v>
          </cell>
          <cell r="B770">
            <v>12</v>
          </cell>
        </row>
        <row r="771">
          <cell r="A771">
            <v>768</v>
          </cell>
          <cell r="B771">
            <v>3</v>
          </cell>
        </row>
        <row r="772">
          <cell r="A772">
            <v>769</v>
          </cell>
          <cell r="B772">
            <v>1000</v>
          </cell>
        </row>
        <row r="773">
          <cell r="A773">
            <v>770</v>
          </cell>
          <cell r="B773">
            <v>1000</v>
          </cell>
        </row>
        <row r="774">
          <cell r="A774">
            <v>771</v>
          </cell>
          <cell r="B774">
            <v>1000</v>
          </cell>
        </row>
        <row r="775">
          <cell r="A775">
            <v>772</v>
          </cell>
          <cell r="B775">
            <v>1000</v>
          </cell>
        </row>
        <row r="776">
          <cell r="A776">
            <v>773</v>
          </cell>
          <cell r="B776">
            <v>1000</v>
          </cell>
        </row>
        <row r="777">
          <cell r="A777">
            <v>774</v>
          </cell>
          <cell r="B777">
            <v>1000</v>
          </cell>
        </row>
        <row r="778">
          <cell r="A778">
            <v>775</v>
          </cell>
          <cell r="B778">
            <v>1000</v>
          </cell>
        </row>
        <row r="779">
          <cell r="A779">
            <v>776</v>
          </cell>
          <cell r="B779">
            <v>1000</v>
          </cell>
        </row>
        <row r="780">
          <cell r="A780">
            <v>777</v>
          </cell>
          <cell r="B780">
            <v>1000</v>
          </cell>
        </row>
        <row r="781">
          <cell r="A781">
            <v>778</v>
          </cell>
          <cell r="B781">
            <v>1000</v>
          </cell>
        </row>
        <row r="782">
          <cell r="A782">
            <v>779</v>
          </cell>
          <cell r="B782">
            <v>1</v>
          </cell>
        </row>
        <row r="783">
          <cell r="A783">
            <v>780</v>
          </cell>
          <cell r="B783">
            <v>1000</v>
          </cell>
        </row>
        <row r="784">
          <cell r="A784">
            <v>781</v>
          </cell>
          <cell r="B784">
            <v>1000</v>
          </cell>
        </row>
        <row r="785">
          <cell r="A785">
            <v>782</v>
          </cell>
          <cell r="B785">
            <v>1000</v>
          </cell>
        </row>
        <row r="786">
          <cell r="A786">
            <v>783</v>
          </cell>
          <cell r="B786">
            <v>1000</v>
          </cell>
        </row>
        <row r="787">
          <cell r="A787">
            <v>784</v>
          </cell>
          <cell r="B787">
            <v>1000</v>
          </cell>
        </row>
        <row r="788">
          <cell r="A788">
            <v>785</v>
          </cell>
          <cell r="B788">
            <v>1000</v>
          </cell>
        </row>
        <row r="789">
          <cell r="A789">
            <v>786</v>
          </cell>
          <cell r="B789">
            <v>1000</v>
          </cell>
        </row>
        <row r="790">
          <cell r="A790">
            <v>787</v>
          </cell>
          <cell r="B790">
            <v>1000</v>
          </cell>
        </row>
        <row r="791">
          <cell r="A791">
            <v>788</v>
          </cell>
          <cell r="B791">
            <v>60</v>
          </cell>
        </row>
        <row r="792">
          <cell r="A792">
            <v>789</v>
          </cell>
          <cell r="B792">
            <v>1000</v>
          </cell>
        </row>
        <row r="793">
          <cell r="A793">
            <v>790</v>
          </cell>
          <cell r="B793">
            <v>60</v>
          </cell>
        </row>
        <row r="794">
          <cell r="A794">
            <v>791</v>
          </cell>
          <cell r="B794">
            <v>1000</v>
          </cell>
        </row>
        <row r="795">
          <cell r="A795">
            <v>792</v>
          </cell>
          <cell r="B795">
            <v>1000</v>
          </cell>
        </row>
        <row r="796">
          <cell r="A796">
            <v>793</v>
          </cell>
          <cell r="B796">
            <v>1000</v>
          </cell>
        </row>
        <row r="797">
          <cell r="A797">
            <v>794</v>
          </cell>
          <cell r="B797">
            <v>1000</v>
          </cell>
        </row>
        <row r="798">
          <cell r="A798">
            <v>795</v>
          </cell>
          <cell r="B798">
            <v>1000</v>
          </cell>
        </row>
        <row r="799">
          <cell r="A799">
            <v>796</v>
          </cell>
          <cell r="B799">
            <v>1000</v>
          </cell>
        </row>
        <row r="800">
          <cell r="A800">
            <v>797</v>
          </cell>
          <cell r="B800">
            <v>1</v>
          </cell>
        </row>
        <row r="801">
          <cell r="A801">
            <v>798</v>
          </cell>
          <cell r="B801">
            <v>12</v>
          </cell>
        </row>
        <row r="802">
          <cell r="A802">
            <v>799</v>
          </cell>
          <cell r="B802">
            <v>60</v>
          </cell>
        </row>
        <row r="803">
          <cell r="A803">
            <v>800</v>
          </cell>
          <cell r="B803">
            <v>1000</v>
          </cell>
        </row>
        <row r="804">
          <cell r="A804">
            <v>801</v>
          </cell>
          <cell r="B804">
            <v>1000</v>
          </cell>
        </row>
        <row r="805">
          <cell r="A805">
            <v>802</v>
          </cell>
          <cell r="B805">
            <v>1000</v>
          </cell>
        </row>
        <row r="806">
          <cell r="A806">
            <v>803</v>
          </cell>
          <cell r="B806">
            <v>1000</v>
          </cell>
        </row>
        <row r="807">
          <cell r="A807">
            <v>804</v>
          </cell>
          <cell r="B807">
            <v>1000</v>
          </cell>
        </row>
        <row r="808">
          <cell r="A808">
            <v>805</v>
          </cell>
          <cell r="B808">
            <v>100</v>
          </cell>
        </row>
        <row r="809">
          <cell r="A809">
            <v>806</v>
          </cell>
          <cell r="B809">
            <v>1000</v>
          </cell>
        </row>
        <row r="810">
          <cell r="A810">
            <v>807</v>
          </cell>
          <cell r="B810">
            <v>60</v>
          </cell>
        </row>
        <row r="811">
          <cell r="A811">
            <v>808</v>
          </cell>
          <cell r="B811">
            <v>1000</v>
          </cell>
        </row>
        <row r="812">
          <cell r="A812">
            <v>809</v>
          </cell>
          <cell r="B812">
            <v>3</v>
          </cell>
        </row>
        <row r="813">
          <cell r="A813">
            <v>810</v>
          </cell>
          <cell r="B813">
            <v>12</v>
          </cell>
        </row>
        <row r="814">
          <cell r="A814">
            <v>811</v>
          </cell>
          <cell r="B814">
            <v>1000</v>
          </cell>
        </row>
        <row r="815">
          <cell r="A815">
            <v>812</v>
          </cell>
          <cell r="B815">
            <v>1000</v>
          </cell>
        </row>
        <row r="816">
          <cell r="A816">
            <v>813</v>
          </cell>
          <cell r="B816">
            <v>1000</v>
          </cell>
        </row>
        <row r="817">
          <cell r="A817">
            <v>814</v>
          </cell>
          <cell r="B817">
            <v>60</v>
          </cell>
        </row>
        <row r="818">
          <cell r="A818">
            <v>815</v>
          </cell>
          <cell r="B818">
            <v>1000</v>
          </cell>
        </row>
        <row r="819">
          <cell r="A819">
            <v>816</v>
          </cell>
          <cell r="B819">
            <v>1000</v>
          </cell>
        </row>
        <row r="820">
          <cell r="A820">
            <v>817</v>
          </cell>
          <cell r="B820">
            <v>1000</v>
          </cell>
        </row>
        <row r="821">
          <cell r="A821">
            <v>818</v>
          </cell>
          <cell r="B821">
            <v>12</v>
          </cell>
        </row>
        <row r="822">
          <cell r="A822">
            <v>819</v>
          </cell>
          <cell r="B822">
            <v>1000</v>
          </cell>
        </row>
        <row r="823">
          <cell r="A823">
            <v>820</v>
          </cell>
          <cell r="B823">
            <v>1000</v>
          </cell>
        </row>
        <row r="824">
          <cell r="A824">
            <v>821</v>
          </cell>
          <cell r="B824">
            <v>3</v>
          </cell>
        </row>
        <row r="825">
          <cell r="A825">
            <v>822</v>
          </cell>
          <cell r="B825">
            <v>3</v>
          </cell>
        </row>
        <row r="826">
          <cell r="A826">
            <v>823</v>
          </cell>
          <cell r="B826">
            <v>1000</v>
          </cell>
        </row>
        <row r="827">
          <cell r="A827">
            <v>824</v>
          </cell>
          <cell r="B827">
            <v>1000</v>
          </cell>
        </row>
        <row r="828">
          <cell r="A828">
            <v>825</v>
          </cell>
          <cell r="B828">
            <v>1000</v>
          </cell>
        </row>
        <row r="829">
          <cell r="A829">
            <v>826</v>
          </cell>
          <cell r="B829">
            <v>1000</v>
          </cell>
        </row>
        <row r="830">
          <cell r="A830">
            <v>827</v>
          </cell>
          <cell r="B830">
            <v>1000</v>
          </cell>
        </row>
        <row r="831">
          <cell r="A831">
            <v>828</v>
          </cell>
          <cell r="B831">
            <v>1000</v>
          </cell>
        </row>
        <row r="832">
          <cell r="A832">
            <v>829</v>
          </cell>
          <cell r="B832">
            <v>1000</v>
          </cell>
        </row>
        <row r="833">
          <cell r="A833">
            <v>830</v>
          </cell>
          <cell r="B833">
            <v>1000</v>
          </cell>
        </row>
        <row r="834">
          <cell r="A834">
            <v>831</v>
          </cell>
          <cell r="B834">
            <v>1000</v>
          </cell>
        </row>
        <row r="835">
          <cell r="A835">
            <v>832</v>
          </cell>
          <cell r="B835">
            <v>1000</v>
          </cell>
        </row>
        <row r="836">
          <cell r="A836">
            <v>833</v>
          </cell>
          <cell r="B836">
            <v>1000</v>
          </cell>
        </row>
        <row r="837">
          <cell r="A837">
            <v>834</v>
          </cell>
          <cell r="B837">
            <v>1000</v>
          </cell>
        </row>
        <row r="838">
          <cell r="A838">
            <v>835</v>
          </cell>
          <cell r="B838">
            <v>1000</v>
          </cell>
        </row>
        <row r="839">
          <cell r="A839">
            <v>836</v>
          </cell>
          <cell r="B839">
            <v>1000</v>
          </cell>
        </row>
        <row r="840">
          <cell r="A840">
            <v>837</v>
          </cell>
          <cell r="B840">
            <v>1000</v>
          </cell>
        </row>
        <row r="841">
          <cell r="A841">
            <v>838</v>
          </cell>
          <cell r="B841">
            <v>1000</v>
          </cell>
        </row>
        <row r="842">
          <cell r="A842">
            <v>839</v>
          </cell>
          <cell r="B842">
            <v>1000</v>
          </cell>
        </row>
        <row r="843">
          <cell r="A843">
            <v>840</v>
          </cell>
          <cell r="B843">
            <v>60</v>
          </cell>
        </row>
        <row r="844">
          <cell r="A844">
            <v>841</v>
          </cell>
          <cell r="B844">
            <v>60</v>
          </cell>
        </row>
        <row r="845">
          <cell r="A845">
            <v>842</v>
          </cell>
          <cell r="B845">
            <v>60</v>
          </cell>
        </row>
        <row r="846">
          <cell r="A846">
            <v>843</v>
          </cell>
          <cell r="B846">
            <v>1000</v>
          </cell>
        </row>
        <row r="847">
          <cell r="A847">
            <v>844</v>
          </cell>
          <cell r="B847">
            <v>1000</v>
          </cell>
        </row>
        <row r="848">
          <cell r="A848">
            <v>845</v>
          </cell>
          <cell r="B848">
            <v>1000</v>
          </cell>
        </row>
        <row r="849">
          <cell r="A849">
            <v>846</v>
          </cell>
          <cell r="B849">
            <v>1000</v>
          </cell>
        </row>
        <row r="850">
          <cell r="A850">
            <v>847</v>
          </cell>
          <cell r="B850">
            <v>1000</v>
          </cell>
        </row>
        <row r="851">
          <cell r="A851">
            <v>848</v>
          </cell>
          <cell r="B851">
            <v>1000</v>
          </cell>
        </row>
        <row r="852">
          <cell r="A852">
            <v>849</v>
          </cell>
          <cell r="B852">
            <v>1000</v>
          </cell>
        </row>
        <row r="853">
          <cell r="A853">
            <v>850</v>
          </cell>
          <cell r="B853">
            <v>1000</v>
          </cell>
        </row>
        <row r="854">
          <cell r="A854">
            <v>851</v>
          </cell>
          <cell r="B854">
            <v>1000</v>
          </cell>
        </row>
        <row r="855">
          <cell r="A855">
            <v>852</v>
          </cell>
          <cell r="B855">
            <v>1000</v>
          </cell>
        </row>
        <row r="856">
          <cell r="A856">
            <v>853</v>
          </cell>
          <cell r="B856">
            <v>1000</v>
          </cell>
        </row>
        <row r="857">
          <cell r="A857">
            <v>854</v>
          </cell>
          <cell r="B857">
            <v>1000</v>
          </cell>
        </row>
        <row r="858">
          <cell r="A858">
            <v>855</v>
          </cell>
          <cell r="B858">
            <v>1000</v>
          </cell>
        </row>
        <row r="859">
          <cell r="A859">
            <v>856</v>
          </cell>
          <cell r="B859">
            <v>1000</v>
          </cell>
        </row>
        <row r="860">
          <cell r="A860">
            <v>857</v>
          </cell>
          <cell r="B860">
            <v>1000</v>
          </cell>
        </row>
        <row r="861">
          <cell r="A861">
            <v>858</v>
          </cell>
          <cell r="B861">
            <v>1000</v>
          </cell>
        </row>
        <row r="862">
          <cell r="A862">
            <v>859</v>
          </cell>
          <cell r="B862">
            <v>1000</v>
          </cell>
        </row>
        <row r="863">
          <cell r="A863">
            <v>860</v>
          </cell>
          <cell r="B863">
            <v>1000</v>
          </cell>
        </row>
        <row r="864">
          <cell r="A864">
            <v>861</v>
          </cell>
          <cell r="B864">
            <v>1000</v>
          </cell>
        </row>
        <row r="865">
          <cell r="A865">
            <v>862</v>
          </cell>
          <cell r="B865">
            <v>1000</v>
          </cell>
        </row>
        <row r="866">
          <cell r="A866">
            <v>863</v>
          </cell>
          <cell r="B866">
            <v>1000</v>
          </cell>
        </row>
        <row r="867">
          <cell r="A867">
            <v>864</v>
          </cell>
          <cell r="B867">
            <v>1000</v>
          </cell>
        </row>
        <row r="868">
          <cell r="A868">
            <v>865</v>
          </cell>
          <cell r="B868">
            <v>1000</v>
          </cell>
        </row>
        <row r="869">
          <cell r="A869">
            <v>866</v>
          </cell>
          <cell r="B869">
            <v>1000</v>
          </cell>
        </row>
        <row r="870">
          <cell r="A870">
            <v>867</v>
          </cell>
          <cell r="B870">
            <v>1000</v>
          </cell>
        </row>
        <row r="871">
          <cell r="A871">
            <v>868</v>
          </cell>
          <cell r="B871">
            <v>1000</v>
          </cell>
        </row>
        <row r="872">
          <cell r="A872">
            <v>869</v>
          </cell>
          <cell r="B872">
            <v>1000</v>
          </cell>
        </row>
        <row r="873">
          <cell r="A873">
            <v>870</v>
          </cell>
          <cell r="B873">
            <v>1000</v>
          </cell>
        </row>
        <row r="874">
          <cell r="A874">
            <v>871</v>
          </cell>
          <cell r="B874">
            <v>1000</v>
          </cell>
        </row>
        <row r="875">
          <cell r="A875">
            <v>872</v>
          </cell>
          <cell r="B875">
            <v>1000</v>
          </cell>
        </row>
        <row r="876">
          <cell r="A876">
            <v>873</v>
          </cell>
          <cell r="B876">
            <v>1000</v>
          </cell>
        </row>
        <row r="877">
          <cell r="A877">
            <v>874</v>
          </cell>
          <cell r="B877">
            <v>12</v>
          </cell>
        </row>
        <row r="878">
          <cell r="A878">
            <v>875</v>
          </cell>
          <cell r="B878">
            <v>1000</v>
          </cell>
        </row>
        <row r="879">
          <cell r="A879">
            <v>876</v>
          </cell>
          <cell r="B879">
            <v>12</v>
          </cell>
        </row>
        <row r="880">
          <cell r="A880">
            <v>877</v>
          </cell>
          <cell r="B880">
            <v>1000</v>
          </cell>
        </row>
        <row r="881">
          <cell r="A881">
            <v>878</v>
          </cell>
          <cell r="B881">
            <v>1000</v>
          </cell>
        </row>
        <row r="882">
          <cell r="A882">
            <v>879</v>
          </cell>
          <cell r="B882">
            <v>1000</v>
          </cell>
        </row>
        <row r="883">
          <cell r="A883">
            <v>880</v>
          </cell>
          <cell r="B883">
            <v>1000</v>
          </cell>
        </row>
        <row r="884">
          <cell r="A884">
            <v>881</v>
          </cell>
          <cell r="B884">
            <v>1000</v>
          </cell>
        </row>
        <row r="885">
          <cell r="A885">
            <v>882</v>
          </cell>
          <cell r="B885">
            <v>1000</v>
          </cell>
        </row>
        <row r="886">
          <cell r="A886">
            <v>883</v>
          </cell>
          <cell r="B886">
            <v>1000</v>
          </cell>
        </row>
        <row r="887">
          <cell r="A887">
            <v>885</v>
          </cell>
          <cell r="B887">
            <v>1000</v>
          </cell>
        </row>
        <row r="888">
          <cell r="A888">
            <v>886</v>
          </cell>
          <cell r="B888">
            <v>1000</v>
          </cell>
        </row>
        <row r="889">
          <cell r="A889">
            <v>887</v>
          </cell>
          <cell r="B889">
            <v>1000</v>
          </cell>
        </row>
        <row r="890">
          <cell r="A890">
            <v>888</v>
          </cell>
          <cell r="B890">
            <v>1000</v>
          </cell>
        </row>
        <row r="891">
          <cell r="A891">
            <v>889</v>
          </cell>
          <cell r="B891">
            <v>1000</v>
          </cell>
        </row>
        <row r="892">
          <cell r="A892">
            <v>890</v>
          </cell>
          <cell r="B892">
            <v>1000</v>
          </cell>
        </row>
        <row r="893">
          <cell r="A893">
            <v>891</v>
          </cell>
          <cell r="B893">
            <v>1000</v>
          </cell>
        </row>
        <row r="894">
          <cell r="A894">
            <v>892</v>
          </cell>
          <cell r="B894">
            <v>72</v>
          </cell>
        </row>
        <row r="895">
          <cell r="A895">
            <v>893</v>
          </cell>
          <cell r="B895">
            <v>100</v>
          </cell>
        </row>
        <row r="896">
          <cell r="A896">
            <v>894</v>
          </cell>
          <cell r="B896">
            <v>1000</v>
          </cell>
        </row>
        <row r="897">
          <cell r="A897">
            <v>895</v>
          </cell>
          <cell r="B897">
            <v>1000</v>
          </cell>
        </row>
        <row r="898">
          <cell r="A898">
            <v>896</v>
          </cell>
          <cell r="B898">
            <v>12</v>
          </cell>
        </row>
        <row r="899">
          <cell r="A899">
            <v>897</v>
          </cell>
          <cell r="B899">
            <v>1000</v>
          </cell>
        </row>
        <row r="900">
          <cell r="A900">
            <v>898</v>
          </cell>
          <cell r="B900">
            <v>1000</v>
          </cell>
        </row>
        <row r="901">
          <cell r="A901">
            <v>899</v>
          </cell>
          <cell r="B901">
            <v>1000</v>
          </cell>
        </row>
        <row r="902">
          <cell r="A902">
            <v>900</v>
          </cell>
          <cell r="B902">
            <v>1000</v>
          </cell>
        </row>
        <row r="903">
          <cell r="A903">
            <v>901</v>
          </cell>
          <cell r="B903">
            <v>3</v>
          </cell>
        </row>
        <row r="904">
          <cell r="A904">
            <v>902</v>
          </cell>
          <cell r="B904">
            <v>3</v>
          </cell>
        </row>
        <row r="905">
          <cell r="A905">
            <v>903</v>
          </cell>
          <cell r="B905">
            <v>1000</v>
          </cell>
        </row>
        <row r="906">
          <cell r="A906">
            <v>904</v>
          </cell>
          <cell r="B906">
            <v>1000</v>
          </cell>
        </row>
        <row r="907">
          <cell r="A907">
            <v>905</v>
          </cell>
          <cell r="B907">
            <v>1000</v>
          </cell>
        </row>
        <row r="908">
          <cell r="A908">
            <v>906</v>
          </cell>
          <cell r="B908">
            <v>1000</v>
          </cell>
        </row>
        <row r="909">
          <cell r="A909">
            <v>907</v>
          </cell>
          <cell r="B909">
            <v>1000</v>
          </cell>
        </row>
        <row r="910">
          <cell r="A910">
            <v>908</v>
          </cell>
          <cell r="B910">
            <v>1000</v>
          </cell>
        </row>
        <row r="911">
          <cell r="A911">
            <v>909</v>
          </cell>
          <cell r="B911">
            <v>1000</v>
          </cell>
        </row>
        <row r="912">
          <cell r="A912">
            <v>910</v>
          </cell>
          <cell r="B912">
            <v>1000</v>
          </cell>
        </row>
        <row r="913">
          <cell r="A913">
            <v>911</v>
          </cell>
          <cell r="B913">
            <v>1000</v>
          </cell>
        </row>
        <row r="914">
          <cell r="A914">
            <v>912</v>
          </cell>
          <cell r="B914">
            <v>1000</v>
          </cell>
        </row>
        <row r="915">
          <cell r="A915">
            <v>913</v>
          </cell>
          <cell r="B915">
            <v>1000</v>
          </cell>
        </row>
        <row r="916">
          <cell r="A916">
            <v>914</v>
          </cell>
          <cell r="B916">
            <v>1000</v>
          </cell>
        </row>
        <row r="917">
          <cell r="A917">
            <v>915</v>
          </cell>
          <cell r="B917">
            <v>1000</v>
          </cell>
        </row>
        <row r="918">
          <cell r="A918">
            <v>916</v>
          </cell>
          <cell r="B918">
            <v>1000</v>
          </cell>
        </row>
        <row r="919">
          <cell r="A919">
            <v>917</v>
          </cell>
          <cell r="B919">
            <v>1000</v>
          </cell>
        </row>
        <row r="920">
          <cell r="A920">
            <v>918</v>
          </cell>
          <cell r="B920">
            <v>1000</v>
          </cell>
        </row>
        <row r="921">
          <cell r="A921">
            <v>919</v>
          </cell>
          <cell r="B921">
            <v>1000</v>
          </cell>
        </row>
        <row r="922">
          <cell r="A922">
            <v>920</v>
          </cell>
          <cell r="B922">
            <v>1000</v>
          </cell>
        </row>
        <row r="923">
          <cell r="A923">
            <v>921</v>
          </cell>
          <cell r="B923">
            <v>100</v>
          </cell>
        </row>
        <row r="924">
          <cell r="A924">
            <v>922</v>
          </cell>
          <cell r="B924">
            <v>1000</v>
          </cell>
        </row>
        <row r="925">
          <cell r="A925">
            <v>923</v>
          </cell>
          <cell r="B925">
            <v>12</v>
          </cell>
        </row>
        <row r="926">
          <cell r="A926">
            <v>924</v>
          </cell>
          <cell r="B926">
            <v>1000</v>
          </cell>
        </row>
        <row r="927">
          <cell r="A927">
            <v>925</v>
          </cell>
          <cell r="B927">
            <v>1000</v>
          </cell>
        </row>
        <row r="928">
          <cell r="A928">
            <v>926</v>
          </cell>
          <cell r="B928">
            <v>1000</v>
          </cell>
        </row>
        <row r="929">
          <cell r="A929">
            <v>927</v>
          </cell>
          <cell r="B929">
            <v>1000</v>
          </cell>
        </row>
        <row r="930">
          <cell r="A930">
            <v>928</v>
          </cell>
          <cell r="B930">
            <v>1000</v>
          </cell>
        </row>
        <row r="931">
          <cell r="A931">
            <v>929</v>
          </cell>
          <cell r="B931">
            <v>1000</v>
          </cell>
        </row>
        <row r="932">
          <cell r="A932">
            <v>930</v>
          </cell>
          <cell r="B932">
            <v>1000</v>
          </cell>
        </row>
        <row r="933">
          <cell r="A933">
            <v>931</v>
          </cell>
          <cell r="B933">
            <v>1000</v>
          </cell>
        </row>
        <row r="934">
          <cell r="A934">
            <v>932</v>
          </cell>
          <cell r="B934">
            <v>1000</v>
          </cell>
        </row>
        <row r="935">
          <cell r="A935">
            <v>933</v>
          </cell>
          <cell r="B935">
            <v>1000</v>
          </cell>
        </row>
        <row r="936">
          <cell r="A936">
            <v>934</v>
          </cell>
          <cell r="B936">
            <v>1000</v>
          </cell>
        </row>
        <row r="937">
          <cell r="A937">
            <v>935</v>
          </cell>
          <cell r="B937">
            <v>1000</v>
          </cell>
        </row>
        <row r="938">
          <cell r="A938">
            <v>936</v>
          </cell>
          <cell r="B938">
            <v>1000</v>
          </cell>
        </row>
        <row r="939">
          <cell r="A939">
            <v>937</v>
          </cell>
          <cell r="B939">
            <v>100</v>
          </cell>
        </row>
        <row r="940">
          <cell r="A940">
            <v>938</v>
          </cell>
          <cell r="B940">
            <v>1000</v>
          </cell>
        </row>
        <row r="941">
          <cell r="A941">
            <v>939</v>
          </cell>
          <cell r="B941">
            <v>1000</v>
          </cell>
        </row>
        <row r="942">
          <cell r="A942">
            <v>940</v>
          </cell>
          <cell r="B942">
            <v>1000</v>
          </cell>
        </row>
        <row r="943">
          <cell r="A943">
            <v>941</v>
          </cell>
          <cell r="B943">
            <v>1000</v>
          </cell>
        </row>
        <row r="944">
          <cell r="A944">
            <v>942</v>
          </cell>
          <cell r="B944">
            <v>1000</v>
          </cell>
        </row>
        <row r="945">
          <cell r="A945">
            <v>943</v>
          </cell>
          <cell r="B945">
            <v>1000</v>
          </cell>
        </row>
        <row r="946">
          <cell r="A946">
            <v>944</v>
          </cell>
          <cell r="B946">
            <v>1000</v>
          </cell>
        </row>
        <row r="947">
          <cell r="A947">
            <v>945</v>
          </cell>
          <cell r="B947">
            <v>1000</v>
          </cell>
        </row>
        <row r="948">
          <cell r="A948">
            <v>946</v>
          </cell>
          <cell r="B948">
            <v>1000</v>
          </cell>
        </row>
        <row r="949">
          <cell r="A949">
            <v>947</v>
          </cell>
          <cell r="B949">
            <v>1000</v>
          </cell>
        </row>
        <row r="950">
          <cell r="A950">
            <v>948</v>
          </cell>
          <cell r="B950">
            <v>1000</v>
          </cell>
        </row>
        <row r="951">
          <cell r="A951">
            <v>949</v>
          </cell>
          <cell r="B951">
            <v>1000</v>
          </cell>
        </row>
        <row r="952">
          <cell r="A952">
            <v>950</v>
          </cell>
          <cell r="B952">
            <v>1000</v>
          </cell>
        </row>
        <row r="953">
          <cell r="A953">
            <v>951</v>
          </cell>
          <cell r="B953">
            <v>1000</v>
          </cell>
        </row>
        <row r="954">
          <cell r="A954">
            <v>952</v>
          </cell>
          <cell r="B954">
            <v>1000</v>
          </cell>
        </row>
        <row r="955">
          <cell r="A955">
            <v>953</v>
          </cell>
          <cell r="B955">
            <v>1000</v>
          </cell>
        </row>
        <row r="956">
          <cell r="A956">
            <v>954</v>
          </cell>
          <cell r="B956">
            <v>36</v>
          </cell>
        </row>
        <row r="957">
          <cell r="A957">
            <v>955</v>
          </cell>
          <cell r="B957">
            <v>12</v>
          </cell>
        </row>
        <row r="958">
          <cell r="A958">
            <v>956</v>
          </cell>
          <cell r="B958">
            <v>12</v>
          </cell>
        </row>
        <row r="959">
          <cell r="A959">
            <v>957</v>
          </cell>
          <cell r="B959">
            <v>12</v>
          </cell>
        </row>
        <row r="960">
          <cell r="A960">
            <v>958</v>
          </cell>
          <cell r="B960">
            <v>1000</v>
          </cell>
        </row>
        <row r="961">
          <cell r="A961">
            <v>959</v>
          </cell>
          <cell r="B961">
            <v>1000</v>
          </cell>
        </row>
        <row r="962">
          <cell r="A962">
            <v>960</v>
          </cell>
          <cell r="B962">
            <v>1000</v>
          </cell>
        </row>
        <row r="963">
          <cell r="A963">
            <v>961</v>
          </cell>
          <cell r="B963">
            <v>1000</v>
          </cell>
        </row>
        <row r="964">
          <cell r="A964">
            <v>962</v>
          </cell>
          <cell r="B964">
            <v>1000</v>
          </cell>
        </row>
        <row r="965">
          <cell r="A965">
            <v>963</v>
          </cell>
          <cell r="B965">
            <v>1000</v>
          </cell>
        </row>
        <row r="966">
          <cell r="A966">
            <v>964</v>
          </cell>
          <cell r="B966">
            <v>1000</v>
          </cell>
        </row>
        <row r="967">
          <cell r="A967">
            <v>965</v>
          </cell>
          <cell r="B967">
            <v>1000</v>
          </cell>
        </row>
        <row r="968">
          <cell r="A968">
            <v>966</v>
          </cell>
          <cell r="B968">
            <v>1000</v>
          </cell>
        </row>
        <row r="969">
          <cell r="A969">
            <v>967</v>
          </cell>
          <cell r="B969">
            <v>1000</v>
          </cell>
        </row>
        <row r="970">
          <cell r="A970">
            <v>968</v>
          </cell>
          <cell r="B970">
            <v>1000</v>
          </cell>
        </row>
        <row r="971">
          <cell r="A971">
            <v>969</v>
          </cell>
          <cell r="B971">
            <v>1000</v>
          </cell>
        </row>
        <row r="972">
          <cell r="A972">
            <v>970</v>
          </cell>
          <cell r="B972">
            <v>1000</v>
          </cell>
        </row>
        <row r="973">
          <cell r="A973">
            <v>971</v>
          </cell>
          <cell r="B973">
            <v>100</v>
          </cell>
        </row>
        <row r="974">
          <cell r="A974">
            <v>972</v>
          </cell>
          <cell r="B974">
            <v>100</v>
          </cell>
        </row>
        <row r="975">
          <cell r="A975">
            <v>973</v>
          </cell>
          <cell r="B975">
            <v>1000</v>
          </cell>
        </row>
        <row r="976">
          <cell r="A976">
            <v>974</v>
          </cell>
          <cell r="B976">
            <v>24</v>
          </cell>
        </row>
        <row r="977">
          <cell r="A977">
            <v>975</v>
          </cell>
          <cell r="B977">
            <v>1000</v>
          </cell>
        </row>
        <row r="978">
          <cell r="A978">
            <v>976</v>
          </cell>
          <cell r="B978">
            <v>1000</v>
          </cell>
        </row>
        <row r="979">
          <cell r="A979">
            <v>977</v>
          </cell>
          <cell r="B979">
            <v>1000</v>
          </cell>
        </row>
        <row r="980">
          <cell r="A980">
            <v>978</v>
          </cell>
          <cell r="B980">
            <v>1000</v>
          </cell>
        </row>
        <row r="981">
          <cell r="A981">
            <v>979</v>
          </cell>
          <cell r="B981">
            <v>1000</v>
          </cell>
        </row>
        <row r="982">
          <cell r="A982">
            <v>980</v>
          </cell>
          <cell r="B982">
            <v>1000</v>
          </cell>
        </row>
        <row r="983">
          <cell r="A983">
            <v>981</v>
          </cell>
          <cell r="B983">
            <v>1000</v>
          </cell>
        </row>
        <row r="984">
          <cell r="A984">
            <v>982</v>
          </cell>
          <cell r="B984">
            <v>1000</v>
          </cell>
        </row>
        <row r="985">
          <cell r="A985">
            <v>983</v>
          </cell>
          <cell r="B985">
            <v>100</v>
          </cell>
        </row>
        <row r="986">
          <cell r="A986">
            <v>984</v>
          </cell>
          <cell r="B986">
            <v>3</v>
          </cell>
        </row>
        <row r="987">
          <cell r="A987">
            <v>985</v>
          </cell>
          <cell r="B987">
            <v>1000</v>
          </cell>
        </row>
        <row r="988">
          <cell r="A988">
            <v>986</v>
          </cell>
          <cell r="B988">
            <v>1000</v>
          </cell>
        </row>
        <row r="989">
          <cell r="A989">
            <v>1339</v>
          </cell>
          <cell r="B989">
            <v>1000</v>
          </cell>
        </row>
        <row r="990">
          <cell r="A990">
            <v>371336</v>
          </cell>
          <cell r="B990">
            <v>1000</v>
          </cell>
        </row>
        <row r="991">
          <cell r="A991">
            <v>371356</v>
          </cell>
          <cell r="B991">
            <v>100</v>
          </cell>
        </row>
        <row r="992">
          <cell r="A992">
            <v>371376</v>
          </cell>
          <cell r="B992">
            <v>1000</v>
          </cell>
        </row>
        <row r="993">
          <cell r="A993">
            <v>371377</v>
          </cell>
          <cell r="B993">
            <v>1000</v>
          </cell>
        </row>
        <row r="994">
          <cell r="A994">
            <v>371378</v>
          </cell>
          <cell r="B994">
            <v>1000</v>
          </cell>
        </row>
        <row r="995">
          <cell r="A995">
            <v>371379</v>
          </cell>
          <cell r="B995">
            <v>72</v>
          </cell>
        </row>
        <row r="996">
          <cell r="A996">
            <v>371380</v>
          </cell>
          <cell r="B996">
            <v>1000</v>
          </cell>
        </row>
        <row r="997">
          <cell r="A997">
            <v>371456</v>
          </cell>
          <cell r="B997">
            <v>100</v>
          </cell>
        </row>
        <row r="998">
          <cell r="A998">
            <v>371457</v>
          </cell>
          <cell r="B998">
            <v>100</v>
          </cell>
        </row>
        <row r="999">
          <cell r="A999">
            <v>371676</v>
          </cell>
          <cell r="B999">
            <v>1000</v>
          </cell>
        </row>
        <row r="1000">
          <cell r="A1000">
            <v>371916</v>
          </cell>
          <cell r="B1000">
            <v>1000</v>
          </cell>
        </row>
        <row r="1001">
          <cell r="A1001">
            <v>372036</v>
          </cell>
          <cell r="B1001">
            <v>12</v>
          </cell>
        </row>
        <row r="1002">
          <cell r="A1002">
            <v>372176</v>
          </cell>
          <cell r="B1002">
            <v>1000</v>
          </cell>
        </row>
        <row r="1003">
          <cell r="A1003">
            <v>372556</v>
          </cell>
          <cell r="B1003">
            <v>1000</v>
          </cell>
        </row>
        <row r="1004">
          <cell r="A1004">
            <v>372557</v>
          </cell>
          <cell r="B1004">
            <v>1000</v>
          </cell>
        </row>
        <row r="1005">
          <cell r="A1005">
            <v>372558</v>
          </cell>
          <cell r="B1005">
            <v>1000</v>
          </cell>
        </row>
        <row r="1006">
          <cell r="A1006">
            <v>372681</v>
          </cell>
          <cell r="B1006">
            <v>1000</v>
          </cell>
        </row>
        <row r="1007">
          <cell r="A1007">
            <v>372796</v>
          </cell>
          <cell r="B1007">
            <v>1000</v>
          </cell>
        </row>
        <row r="1008">
          <cell r="A1008">
            <v>373510</v>
          </cell>
          <cell r="B1008">
            <v>1000</v>
          </cell>
        </row>
        <row r="1009">
          <cell r="A1009">
            <v>373511</v>
          </cell>
          <cell r="B1009">
            <v>1000</v>
          </cell>
        </row>
        <row r="1010">
          <cell r="A1010">
            <v>373756</v>
          </cell>
          <cell r="B1010">
            <v>1000</v>
          </cell>
        </row>
        <row r="1011">
          <cell r="A1011">
            <v>373757</v>
          </cell>
          <cell r="B1011">
            <v>1000</v>
          </cell>
        </row>
        <row r="1012">
          <cell r="A1012">
            <v>373758</v>
          </cell>
          <cell r="B1012">
            <v>1000</v>
          </cell>
        </row>
        <row r="1013">
          <cell r="A1013">
            <v>373759</v>
          </cell>
          <cell r="B1013">
            <v>1000</v>
          </cell>
        </row>
        <row r="1014">
          <cell r="A1014">
            <v>373760</v>
          </cell>
          <cell r="B1014">
            <v>1000</v>
          </cell>
        </row>
        <row r="1015">
          <cell r="A1015">
            <v>373761</v>
          </cell>
          <cell r="B1015">
            <v>1000</v>
          </cell>
        </row>
        <row r="1016">
          <cell r="A1016">
            <v>373776</v>
          </cell>
          <cell r="B1016">
            <v>1000</v>
          </cell>
        </row>
        <row r="1017">
          <cell r="A1017">
            <v>2010025</v>
          </cell>
          <cell r="B1017">
            <v>1000</v>
          </cell>
        </row>
        <row r="1018">
          <cell r="A1018">
            <v>2010026</v>
          </cell>
          <cell r="B1018">
            <v>1000</v>
          </cell>
        </row>
      </sheetData>
      <sheetData sheetId="21" refreshError="1"/>
      <sheetData sheetId="22" refreshError="1">
        <row r="3">
          <cell r="F3">
            <v>16</v>
          </cell>
          <cell r="G3">
            <v>3905</v>
          </cell>
          <cell r="H3">
            <v>37561</v>
          </cell>
          <cell r="I3" t="str">
            <v>More than 100 Users</v>
          </cell>
          <cell r="J3">
            <v>37561</v>
          </cell>
        </row>
        <row r="4">
          <cell r="F4">
            <v>25</v>
          </cell>
          <cell r="G4">
            <v>279</v>
          </cell>
          <cell r="H4">
            <v>37944</v>
          </cell>
          <cell r="I4" t="str">
            <v>More than 100 Users</v>
          </cell>
          <cell r="J4">
            <v>37944</v>
          </cell>
        </row>
        <row r="5">
          <cell r="F5">
            <v>28</v>
          </cell>
          <cell r="G5">
            <v>8171</v>
          </cell>
          <cell r="H5">
            <v>37561</v>
          </cell>
          <cell r="I5" t="str">
            <v>External to the ABS</v>
          </cell>
          <cell r="J5">
            <v>37561</v>
          </cell>
        </row>
        <row r="6">
          <cell r="F6">
            <v>32</v>
          </cell>
          <cell r="G6">
            <v>29</v>
          </cell>
          <cell r="H6">
            <v>38203</v>
          </cell>
          <cell r="I6" t="str">
            <v>10 to 100 Users</v>
          </cell>
          <cell r="J6">
            <v>38203</v>
          </cell>
        </row>
        <row r="7">
          <cell r="F7">
            <v>35</v>
          </cell>
          <cell r="G7">
            <v>447</v>
          </cell>
          <cell r="H7">
            <v>37561</v>
          </cell>
          <cell r="I7" t="str">
            <v>More than 100 Users</v>
          </cell>
          <cell r="J7">
            <v>37561</v>
          </cell>
        </row>
        <row r="8">
          <cell r="F8">
            <v>36</v>
          </cell>
          <cell r="G8">
            <v>939</v>
          </cell>
          <cell r="H8">
            <v>37561</v>
          </cell>
          <cell r="I8" t="str">
            <v>More than 100 Users</v>
          </cell>
          <cell r="J8">
            <v>37561</v>
          </cell>
        </row>
        <row r="9">
          <cell r="F9">
            <v>37</v>
          </cell>
          <cell r="G9">
            <v>416</v>
          </cell>
          <cell r="H9">
            <v>37561</v>
          </cell>
          <cell r="I9" t="str">
            <v>More than 100 Users</v>
          </cell>
          <cell r="J9">
            <v>37561</v>
          </cell>
        </row>
        <row r="10">
          <cell r="F10">
            <v>40</v>
          </cell>
          <cell r="G10">
            <v>23</v>
          </cell>
          <cell r="H10">
            <v>38938</v>
          </cell>
          <cell r="I10" t="str">
            <v>10 to 100 Users</v>
          </cell>
          <cell r="J10">
            <v>38938</v>
          </cell>
        </row>
        <row r="11">
          <cell r="F11">
            <v>50</v>
          </cell>
          <cell r="G11">
            <v>17</v>
          </cell>
          <cell r="H11">
            <v>37608</v>
          </cell>
          <cell r="I11" t="str">
            <v>10 to 100 Users</v>
          </cell>
          <cell r="J11">
            <v>37608</v>
          </cell>
        </row>
        <row r="12">
          <cell r="F12">
            <v>55</v>
          </cell>
          <cell r="G12">
            <v>4</v>
          </cell>
          <cell r="H12">
            <v>40297</v>
          </cell>
          <cell r="I12" t="str">
            <v>Less than 10 Across Sites</v>
          </cell>
          <cell r="J12">
            <v>40297</v>
          </cell>
        </row>
        <row r="13">
          <cell r="F13">
            <v>58</v>
          </cell>
          <cell r="G13">
            <v>76</v>
          </cell>
          <cell r="H13">
            <v>38203</v>
          </cell>
          <cell r="I13" t="str">
            <v>10 to 100 Users</v>
          </cell>
          <cell r="J13">
            <v>38203</v>
          </cell>
        </row>
        <row r="14">
          <cell r="F14">
            <v>64</v>
          </cell>
          <cell r="G14">
            <v>1160</v>
          </cell>
          <cell r="H14">
            <v>38699</v>
          </cell>
          <cell r="I14" t="str">
            <v>More than 100 Users</v>
          </cell>
          <cell r="J14">
            <v>38699</v>
          </cell>
        </row>
        <row r="15">
          <cell r="F15">
            <v>83</v>
          </cell>
          <cell r="G15">
            <v>32</v>
          </cell>
          <cell r="H15">
            <v>38804</v>
          </cell>
          <cell r="I15" t="str">
            <v>10 to 100 Users</v>
          </cell>
          <cell r="J15">
            <v>38804</v>
          </cell>
        </row>
        <row r="16">
          <cell r="F16">
            <v>86</v>
          </cell>
          <cell r="G16">
            <v>1147</v>
          </cell>
          <cell r="H16">
            <v>38419</v>
          </cell>
          <cell r="I16" t="str">
            <v>More than 100 Users</v>
          </cell>
          <cell r="J16">
            <v>38419</v>
          </cell>
        </row>
        <row r="17">
          <cell r="F17">
            <v>108</v>
          </cell>
          <cell r="G17">
            <v>3286</v>
          </cell>
          <cell r="H17">
            <v>38484</v>
          </cell>
          <cell r="I17" t="str">
            <v>More than 100 Users</v>
          </cell>
          <cell r="J17">
            <v>38484</v>
          </cell>
        </row>
        <row r="18">
          <cell r="F18">
            <v>111</v>
          </cell>
          <cell r="G18">
            <v>7</v>
          </cell>
          <cell r="H18">
            <v>37561</v>
          </cell>
          <cell r="I18" t="str">
            <v>Less than 10 Across Sites</v>
          </cell>
          <cell r="J18">
            <v>37561</v>
          </cell>
        </row>
        <row r="19">
          <cell r="F19">
            <v>181</v>
          </cell>
          <cell r="G19">
            <v>0</v>
          </cell>
          <cell r="H19">
            <v>38674</v>
          </cell>
          <cell r="I19" t="str">
            <v>Single User</v>
          </cell>
          <cell r="J19">
            <v>38674</v>
          </cell>
        </row>
        <row r="20">
          <cell r="F20">
            <v>237</v>
          </cell>
          <cell r="G20">
            <v>609</v>
          </cell>
          <cell r="H20">
            <v>39104</v>
          </cell>
          <cell r="I20" t="str">
            <v>More than 100 Users</v>
          </cell>
          <cell r="J20">
            <v>39104</v>
          </cell>
        </row>
        <row r="21">
          <cell r="F21">
            <v>242</v>
          </cell>
          <cell r="G21">
            <v>0</v>
          </cell>
          <cell r="H21">
            <v>38499</v>
          </cell>
          <cell r="I21" t="str">
            <v>Single User</v>
          </cell>
          <cell r="J21">
            <v>38499</v>
          </cell>
        </row>
        <row r="22">
          <cell r="F22">
            <v>342</v>
          </cell>
          <cell r="G22">
            <v>2460</v>
          </cell>
          <cell r="H22">
            <v>37561</v>
          </cell>
          <cell r="I22" t="str">
            <v>More than 100 Users</v>
          </cell>
          <cell r="J22">
            <v>37561</v>
          </cell>
        </row>
        <row r="23">
          <cell r="F23">
            <v>347</v>
          </cell>
          <cell r="G23">
            <v>0</v>
          </cell>
          <cell r="H23">
            <v>38938</v>
          </cell>
          <cell r="I23" t="str">
            <v>Single User</v>
          </cell>
          <cell r="J23">
            <v>38938</v>
          </cell>
        </row>
        <row r="24">
          <cell r="F24">
            <v>349</v>
          </cell>
          <cell r="G24">
            <v>1811</v>
          </cell>
          <cell r="H24">
            <v>38196</v>
          </cell>
          <cell r="I24" t="str">
            <v>More than 100 Users</v>
          </cell>
          <cell r="J24">
            <v>38196</v>
          </cell>
        </row>
        <row r="25">
          <cell r="F25">
            <v>350</v>
          </cell>
          <cell r="G25">
            <v>58</v>
          </cell>
          <cell r="H25">
            <v>39295</v>
          </cell>
          <cell r="I25" t="str">
            <v>10 to 100 Users</v>
          </cell>
          <cell r="J25">
            <v>39295</v>
          </cell>
        </row>
        <row r="26">
          <cell r="F26">
            <v>351</v>
          </cell>
          <cell r="G26">
            <v>82</v>
          </cell>
          <cell r="H26">
            <v>38979</v>
          </cell>
          <cell r="I26" t="str">
            <v>10 to 100 Users</v>
          </cell>
          <cell r="J26">
            <v>38979</v>
          </cell>
        </row>
        <row r="27">
          <cell r="F27">
            <v>382</v>
          </cell>
          <cell r="G27">
            <v>108</v>
          </cell>
          <cell r="H27">
            <v>37561</v>
          </cell>
          <cell r="I27" t="str">
            <v>More than 100 Users</v>
          </cell>
          <cell r="J27">
            <v>37561</v>
          </cell>
        </row>
        <row r="28">
          <cell r="F28">
            <v>426</v>
          </cell>
          <cell r="G28">
            <v>178</v>
          </cell>
          <cell r="H28">
            <v>37728</v>
          </cell>
          <cell r="I28" t="str">
            <v>More than 100 Users</v>
          </cell>
          <cell r="J28">
            <v>37728</v>
          </cell>
        </row>
        <row r="29">
          <cell r="F29">
            <v>471</v>
          </cell>
          <cell r="G29">
            <v>52</v>
          </cell>
          <cell r="H29">
            <v>39346</v>
          </cell>
          <cell r="I29" t="str">
            <v>10 to 100 Users</v>
          </cell>
          <cell r="J29">
            <v>39346</v>
          </cell>
        </row>
        <row r="30">
          <cell r="F30">
            <v>477</v>
          </cell>
          <cell r="G30">
            <v>93</v>
          </cell>
          <cell r="H30">
            <v>38406</v>
          </cell>
          <cell r="I30" t="str">
            <v>10 to 100 Users</v>
          </cell>
          <cell r="J30">
            <v>38406</v>
          </cell>
        </row>
        <row r="31">
          <cell r="F31">
            <v>479</v>
          </cell>
          <cell r="G31">
            <v>37</v>
          </cell>
          <cell r="H31">
            <v>38169</v>
          </cell>
          <cell r="I31" t="str">
            <v>10 to 100 Users</v>
          </cell>
          <cell r="J31">
            <v>38169</v>
          </cell>
        </row>
        <row r="32">
          <cell r="F32">
            <v>507</v>
          </cell>
          <cell r="G32">
            <v>0</v>
          </cell>
          <cell r="H32">
            <v>38075</v>
          </cell>
          <cell r="I32" t="str">
            <v>Single User</v>
          </cell>
          <cell r="J32">
            <v>38075</v>
          </cell>
        </row>
        <row r="33">
          <cell r="F33">
            <v>537</v>
          </cell>
          <cell r="G33">
            <v>3</v>
          </cell>
          <cell r="H33">
            <v>39100</v>
          </cell>
          <cell r="I33" t="str">
            <v>Less than 10 Across Sites</v>
          </cell>
          <cell r="J33">
            <v>39100</v>
          </cell>
        </row>
        <row r="34">
          <cell r="F34">
            <v>602</v>
          </cell>
          <cell r="G34">
            <v>962</v>
          </cell>
          <cell r="H34">
            <v>39714</v>
          </cell>
          <cell r="I34" t="str">
            <v>More than 100 Users</v>
          </cell>
          <cell r="J34">
            <v>39714</v>
          </cell>
        </row>
        <row r="35">
          <cell r="F35">
            <v>607</v>
          </cell>
          <cell r="G35">
            <v>0</v>
          </cell>
          <cell r="H35">
            <v>38499</v>
          </cell>
          <cell r="I35" t="str">
            <v>Single User</v>
          </cell>
          <cell r="J35">
            <v>38499</v>
          </cell>
        </row>
        <row r="36">
          <cell r="F36">
            <v>611</v>
          </cell>
          <cell r="G36">
            <v>373</v>
          </cell>
          <cell r="H36">
            <v>38818</v>
          </cell>
          <cell r="I36" t="str">
            <v>More than 100 Users</v>
          </cell>
          <cell r="J36">
            <v>38818</v>
          </cell>
        </row>
        <row r="37">
          <cell r="F37">
            <v>632</v>
          </cell>
          <cell r="G37">
            <v>1</v>
          </cell>
          <cell r="H37">
            <v>40045</v>
          </cell>
          <cell r="I37" t="str">
            <v>Single User</v>
          </cell>
          <cell r="J37">
            <v>40045</v>
          </cell>
        </row>
        <row r="38">
          <cell r="F38">
            <v>637</v>
          </cell>
          <cell r="G38">
            <v>3</v>
          </cell>
          <cell r="H38">
            <v>38989</v>
          </cell>
          <cell r="I38" t="str">
            <v>Less than 10 Across Sites</v>
          </cell>
          <cell r="J38">
            <v>38989</v>
          </cell>
        </row>
        <row r="39">
          <cell r="F39">
            <v>684</v>
          </cell>
          <cell r="G39">
            <v>241</v>
          </cell>
          <cell r="H39">
            <v>38849</v>
          </cell>
          <cell r="I39" t="str">
            <v>More than 100 Users</v>
          </cell>
          <cell r="J39">
            <v>38849</v>
          </cell>
        </row>
        <row r="40">
          <cell r="F40">
            <v>700</v>
          </cell>
          <cell r="G40">
            <v>30</v>
          </cell>
          <cell r="H40">
            <v>38807</v>
          </cell>
          <cell r="I40" t="str">
            <v>10 to 100 Users</v>
          </cell>
          <cell r="J40">
            <v>38807</v>
          </cell>
        </row>
        <row r="41">
          <cell r="F41">
            <v>723</v>
          </cell>
          <cell r="G41">
            <v>0</v>
          </cell>
          <cell r="H41">
            <v>38961</v>
          </cell>
          <cell r="I41" t="str">
            <v>Single User</v>
          </cell>
          <cell r="J41">
            <v>38961</v>
          </cell>
        </row>
        <row r="42">
          <cell r="F42">
            <v>727</v>
          </cell>
          <cell r="G42">
            <v>1151</v>
          </cell>
          <cell r="H42">
            <v>39598</v>
          </cell>
          <cell r="I42" t="str">
            <v>More than 100 Users</v>
          </cell>
          <cell r="J42">
            <v>39598</v>
          </cell>
        </row>
        <row r="43">
          <cell r="F43">
            <v>772</v>
          </cell>
          <cell r="G43">
            <v>525</v>
          </cell>
          <cell r="H43">
            <v>38695</v>
          </cell>
          <cell r="I43" t="str">
            <v>More than 100 Users</v>
          </cell>
          <cell r="J43">
            <v>38695</v>
          </cell>
        </row>
        <row r="44">
          <cell r="F44">
            <v>997</v>
          </cell>
          <cell r="G44">
            <v>14</v>
          </cell>
          <cell r="H44">
            <v>38789</v>
          </cell>
          <cell r="I44" t="str">
            <v>10 to 100 Users</v>
          </cell>
          <cell r="J44">
            <v>38789</v>
          </cell>
        </row>
        <row r="45">
          <cell r="F45">
            <v>999</v>
          </cell>
          <cell r="G45">
            <v>0</v>
          </cell>
          <cell r="H45">
            <v>40275</v>
          </cell>
          <cell r="I45" t="str">
            <v>Single User</v>
          </cell>
          <cell r="J45">
            <v>40275</v>
          </cell>
        </row>
        <row r="46">
          <cell r="F46">
            <v>1000</v>
          </cell>
          <cell r="G46">
            <v>81</v>
          </cell>
          <cell r="H46">
            <v>38040</v>
          </cell>
          <cell r="I46" t="str">
            <v>10 to 100 Users</v>
          </cell>
          <cell r="J46">
            <v>38040</v>
          </cell>
        </row>
        <row r="47">
          <cell r="F47">
            <v>1001</v>
          </cell>
          <cell r="G47">
            <v>499</v>
          </cell>
          <cell r="H47">
            <v>37561</v>
          </cell>
          <cell r="I47" t="str">
            <v>More than 100 Users</v>
          </cell>
          <cell r="J47">
            <v>37561</v>
          </cell>
        </row>
        <row r="48">
          <cell r="F48">
            <v>1002</v>
          </cell>
          <cell r="G48">
            <v>144</v>
          </cell>
          <cell r="H48">
            <v>38853</v>
          </cell>
          <cell r="I48" t="str">
            <v>More than 100 Users</v>
          </cell>
          <cell r="J48">
            <v>38853</v>
          </cell>
        </row>
        <row r="49">
          <cell r="F49">
            <v>1004</v>
          </cell>
          <cell r="G49">
            <v>0</v>
          </cell>
          <cell r="H49">
            <v>40326</v>
          </cell>
          <cell r="I49" t="str">
            <v>Single User</v>
          </cell>
          <cell r="J49">
            <v>40326</v>
          </cell>
        </row>
        <row r="50">
          <cell r="F50">
            <v>1005</v>
          </cell>
          <cell r="G50">
            <v>0</v>
          </cell>
          <cell r="H50">
            <v>39231</v>
          </cell>
          <cell r="I50" t="str">
            <v>Single User</v>
          </cell>
          <cell r="J50">
            <v>39231</v>
          </cell>
        </row>
        <row r="51">
          <cell r="F51">
            <v>1009</v>
          </cell>
          <cell r="G51">
            <v>109</v>
          </cell>
          <cell r="H51">
            <v>38257</v>
          </cell>
          <cell r="I51" t="str">
            <v>More than 100 Users</v>
          </cell>
          <cell r="J51">
            <v>38257</v>
          </cell>
        </row>
        <row r="52">
          <cell r="F52">
            <v>1018</v>
          </cell>
          <cell r="G52">
            <v>17</v>
          </cell>
          <cell r="H52">
            <v>39322</v>
          </cell>
          <cell r="I52" t="str">
            <v>10 to 100 Users</v>
          </cell>
          <cell r="J52">
            <v>39322</v>
          </cell>
        </row>
        <row r="53">
          <cell r="F53">
            <v>1023</v>
          </cell>
          <cell r="G53">
            <v>0</v>
          </cell>
          <cell r="H53">
            <v>40248</v>
          </cell>
          <cell r="I53" t="str">
            <v>Single User</v>
          </cell>
          <cell r="J53">
            <v>40248</v>
          </cell>
        </row>
        <row r="54">
          <cell r="F54">
            <v>1032</v>
          </cell>
          <cell r="G54">
            <v>379</v>
          </cell>
          <cell r="H54">
            <v>37561</v>
          </cell>
          <cell r="I54" t="str">
            <v>More than 100 Users</v>
          </cell>
          <cell r="J54">
            <v>37561</v>
          </cell>
        </row>
        <row r="55">
          <cell r="F55">
            <v>1049</v>
          </cell>
          <cell r="G55">
            <v>3</v>
          </cell>
          <cell r="H55">
            <v>37785</v>
          </cell>
          <cell r="I55" t="str">
            <v>Less than 10 Across Sites</v>
          </cell>
          <cell r="J55">
            <v>37785</v>
          </cell>
        </row>
        <row r="56">
          <cell r="F56">
            <v>1052</v>
          </cell>
          <cell r="G56">
            <v>88</v>
          </cell>
          <cell r="H56">
            <v>38742</v>
          </cell>
          <cell r="I56" t="str">
            <v>10 to 100 Users</v>
          </cell>
          <cell r="J56">
            <v>38742</v>
          </cell>
        </row>
        <row r="57">
          <cell r="F57">
            <v>1053</v>
          </cell>
          <cell r="G57">
            <v>26</v>
          </cell>
          <cell r="H57">
            <v>38862</v>
          </cell>
          <cell r="I57" t="str">
            <v>10 to 100 Users</v>
          </cell>
          <cell r="J57">
            <v>38862</v>
          </cell>
        </row>
        <row r="58">
          <cell r="F58">
            <v>1054</v>
          </cell>
          <cell r="G58">
            <v>0</v>
          </cell>
          <cell r="H58">
            <v>39260</v>
          </cell>
          <cell r="I58" t="str">
            <v>Single User</v>
          </cell>
          <cell r="J58">
            <v>39260</v>
          </cell>
        </row>
        <row r="59">
          <cell r="F59">
            <v>1055</v>
          </cell>
          <cell r="G59">
            <v>933</v>
          </cell>
          <cell r="H59">
            <v>37561</v>
          </cell>
          <cell r="I59" t="str">
            <v>More than 100 Users</v>
          </cell>
          <cell r="J59">
            <v>37561</v>
          </cell>
        </row>
        <row r="60">
          <cell r="F60">
            <v>1056</v>
          </cell>
          <cell r="G60">
            <v>9</v>
          </cell>
          <cell r="H60">
            <v>40252</v>
          </cell>
          <cell r="I60" t="str">
            <v>Less than 10 Across Sites</v>
          </cell>
          <cell r="J60">
            <v>40252</v>
          </cell>
        </row>
        <row r="61">
          <cell r="F61">
            <v>1057</v>
          </cell>
          <cell r="G61">
            <v>2</v>
          </cell>
          <cell r="H61">
            <v>37561</v>
          </cell>
          <cell r="I61" t="str">
            <v>Less than 10 Across Sites</v>
          </cell>
          <cell r="J61">
            <v>37561</v>
          </cell>
        </row>
        <row r="62">
          <cell r="F62">
            <v>1058</v>
          </cell>
          <cell r="G62">
            <v>113</v>
          </cell>
          <cell r="H62">
            <v>39147</v>
          </cell>
          <cell r="I62" t="str">
            <v>More than 100 Users</v>
          </cell>
          <cell r="J62">
            <v>39147</v>
          </cell>
        </row>
        <row r="63">
          <cell r="F63">
            <v>1059</v>
          </cell>
          <cell r="G63">
            <v>0</v>
          </cell>
          <cell r="H63">
            <v>39924</v>
          </cell>
          <cell r="I63" t="str">
            <v>Single User</v>
          </cell>
          <cell r="J63">
            <v>39924</v>
          </cell>
        </row>
        <row r="64">
          <cell r="F64">
            <v>1065</v>
          </cell>
          <cell r="G64">
            <v>47</v>
          </cell>
          <cell r="H64">
            <v>38964</v>
          </cell>
          <cell r="I64" t="str">
            <v>10 to 100 Users</v>
          </cell>
          <cell r="J64">
            <v>38964</v>
          </cell>
        </row>
        <row r="65">
          <cell r="F65">
            <v>1069</v>
          </cell>
          <cell r="G65">
            <v>2</v>
          </cell>
          <cell r="H65">
            <v>39183</v>
          </cell>
          <cell r="I65" t="str">
            <v>Less than 10 Across Sites</v>
          </cell>
          <cell r="J65">
            <v>39183</v>
          </cell>
        </row>
        <row r="66">
          <cell r="F66">
            <v>1070</v>
          </cell>
          <cell r="G66">
            <v>0</v>
          </cell>
          <cell r="H66">
            <v>37972</v>
          </cell>
          <cell r="I66" t="str">
            <v>Single User</v>
          </cell>
          <cell r="J66">
            <v>37972</v>
          </cell>
        </row>
        <row r="67">
          <cell r="F67">
            <v>1071</v>
          </cell>
          <cell r="G67">
            <v>81</v>
          </cell>
          <cell r="H67">
            <v>38811</v>
          </cell>
          <cell r="I67" t="str">
            <v>10 to 100 Users</v>
          </cell>
          <cell r="J67">
            <v>38811</v>
          </cell>
        </row>
        <row r="68">
          <cell r="F68">
            <v>1072</v>
          </cell>
          <cell r="G68">
            <v>0</v>
          </cell>
          <cell r="H68">
            <v>38891</v>
          </cell>
          <cell r="I68" t="str">
            <v>Single User</v>
          </cell>
          <cell r="J68">
            <v>38891</v>
          </cell>
        </row>
        <row r="69">
          <cell r="F69">
            <v>1073</v>
          </cell>
          <cell r="G69">
            <v>45</v>
          </cell>
          <cell r="H69">
            <v>38817</v>
          </cell>
          <cell r="I69" t="str">
            <v>10 to 100 Users</v>
          </cell>
          <cell r="J69">
            <v>38817</v>
          </cell>
        </row>
        <row r="70">
          <cell r="F70">
            <v>1074</v>
          </cell>
          <cell r="G70">
            <v>6</v>
          </cell>
          <cell r="H70">
            <v>38784</v>
          </cell>
          <cell r="I70" t="str">
            <v>Less than 10 Across Sites</v>
          </cell>
          <cell r="J70">
            <v>38784</v>
          </cell>
        </row>
        <row r="71">
          <cell r="F71">
            <v>1075</v>
          </cell>
          <cell r="G71">
            <v>1</v>
          </cell>
          <cell r="H71">
            <v>37714</v>
          </cell>
          <cell r="I71" t="str">
            <v>Single User</v>
          </cell>
          <cell r="J71">
            <v>37714</v>
          </cell>
        </row>
        <row r="72">
          <cell r="F72">
            <v>1076</v>
          </cell>
          <cell r="G72">
            <v>74</v>
          </cell>
          <cell r="H72">
            <v>38581</v>
          </cell>
          <cell r="I72" t="str">
            <v>10 to 100 Users</v>
          </cell>
          <cell r="J72">
            <v>38581</v>
          </cell>
        </row>
        <row r="73">
          <cell r="F73">
            <v>1077</v>
          </cell>
          <cell r="G73">
            <v>10</v>
          </cell>
          <cell r="H73">
            <v>39119</v>
          </cell>
          <cell r="I73" t="str">
            <v>10 to 100 Users</v>
          </cell>
          <cell r="J73">
            <v>39119</v>
          </cell>
        </row>
        <row r="74">
          <cell r="F74">
            <v>1078</v>
          </cell>
          <cell r="G74">
            <v>114</v>
          </cell>
          <cell r="H74">
            <v>37561</v>
          </cell>
          <cell r="I74" t="str">
            <v>More than 100 Users</v>
          </cell>
          <cell r="J74">
            <v>37561</v>
          </cell>
        </row>
        <row r="75">
          <cell r="F75">
            <v>1079</v>
          </cell>
          <cell r="G75">
            <v>3</v>
          </cell>
          <cell r="H75">
            <v>39539</v>
          </cell>
          <cell r="I75" t="str">
            <v>Less than 10 Across Sites</v>
          </cell>
          <cell r="J75">
            <v>39539</v>
          </cell>
        </row>
        <row r="76">
          <cell r="F76">
            <v>1080</v>
          </cell>
          <cell r="G76">
            <v>0</v>
          </cell>
          <cell r="H76">
            <v>39022</v>
          </cell>
          <cell r="I76" t="str">
            <v>Single User</v>
          </cell>
          <cell r="J76">
            <v>39022</v>
          </cell>
        </row>
        <row r="77">
          <cell r="F77">
            <v>1081</v>
          </cell>
          <cell r="G77">
            <v>1</v>
          </cell>
          <cell r="H77">
            <v>39849</v>
          </cell>
          <cell r="I77" t="str">
            <v>Single User</v>
          </cell>
          <cell r="J77">
            <v>39849</v>
          </cell>
        </row>
        <row r="78">
          <cell r="F78">
            <v>1082</v>
          </cell>
          <cell r="G78">
            <v>3</v>
          </cell>
          <cell r="H78">
            <v>38561</v>
          </cell>
          <cell r="I78" t="str">
            <v>Less than 10 Across Sites</v>
          </cell>
          <cell r="J78">
            <v>38561</v>
          </cell>
        </row>
        <row r="79">
          <cell r="F79">
            <v>1083</v>
          </cell>
          <cell r="G79">
            <v>33</v>
          </cell>
          <cell r="H79">
            <v>38167</v>
          </cell>
          <cell r="I79" t="str">
            <v>10 to 100 Users</v>
          </cell>
          <cell r="J79">
            <v>38167</v>
          </cell>
        </row>
        <row r="80">
          <cell r="F80">
            <v>1085</v>
          </cell>
          <cell r="G80">
            <v>5</v>
          </cell>
          <cell r="H80">
            <v>37561</v>
          </cell>
          <cell r="I80" t="str">
            <v>Less than 10 Across Sites</v>
          </cell>
          <cell r="J80">
            <v>37561</v>
          </cell>
        </row>
        <row r="81">
          <cell r="F81">
            <v>1086</v>
          </cell>
          <cell r="G81">
            <v>0</v>
          </cell>
          <cell r="H81">
            <v>39465</v>
          </cell>
          <cell r="I81" t="str">
            <v>Single User</v>
          </cell>
          <cell r="J81">
            <v>39465</v>
          </cell>
        </row>
        <row r="82">
          <cell r="F82">
            <v>1087</v>
          </cell>
          <cell r="G82">
            <v>2</v>
          </cell>
          <cell r="H82">
            <v>39923</v>
          </cell>
          <cell r="I82" t="str">
            <v>Less than 10 Across Sites</v>
          </cell>
          <cell r="J82">
            <v>39923</v>
          </cell>
        </row>
        <row r="83">
          <cell r="F83">
            <v>1088</v>
          </cell>
          <cell r="G83">
            <v>0</v>
          </cell>
          <cell r="H83">
            <v>39542</v>
          </cell>
          <cell r="I83" t="str">
            <v>Single User</v>
          </cell>
          <cell r="J83">
            <v>39542</v>
          </cell>
        </row>
        <row r="84">
          <cell r="F84">
            <v>1089</v>
          </cell>
          <cell r="G84">
            <v>217</v>
          </cell>
          <cell r="H84">
            <v>37711</v>
          </cell>
          <cell r="I84" t="str">
            <v>More than 100 Users</v>
          </cell>
          <cell r="J84">
            <v>37711</v>
          </cell>
        </row>
        <row r="85">
          <cell r="F85">
            <v>1090</v>
          </cell>
          <cell r="G85">
            <v>0</v>
          </cell>
          <cell r="H85">
            <v>40057</v>
          </cell>
          <cell r="I85" t="str">
            <v>Single User</v>
          </cell>
          <cell r="J85">
            <v>40057</v>
          </cell>
        </row>
        <row r="86">
          <cell r="F86">
            <v>1092</v>
          </cell>
          <cell r="G86">
            <v>8</v>
          </cell>
          <cell r="H86">
            <v>37561</v>
          </cell>
          <cell r="I86" t="str">
            <v>Less than 10 Across Sites</v>
          </cell>
          <cell r="J86">
            <v>37561</v>
          </cell>
        </row>
        <row r="87">
          <cell r="F87">
            <v>1093</v>
          </cell>
          <cell r="G87">
            <v>0</v>
          </cell>
          <cell r="H87">
            <v>39260</v>
          </cell>
          <cell r="I87" t="str">
            <v>Single User</v>
          </cell>
          <cell r="J87">
            <v>39260</v>
          </cell>
        </row>
        <row r="88">
          <cell r="F88">
            <v>1094</v>
          </cell>
          <cell r="G88">
            <v>60</v>
          </cell>
          <cell r="H88">
            <v>38215</v>
          </cell>
          <cell r="I88" t="str">
            <v>10 to 100 Users</v>
          </cell>
          <cell r="J88">
            <v>38215</v>
          </cell>
        </row>
        <row r="89">
          <cell r="F89">
            <v>1095</v>
          </cell>
          <cell r="G89">
            <v>25</v>
          </cell>
          <cell r="H89">
            <v>37561</v>
          </cell>
          <cell r="I89" t="str">
            <v>10 to 100 Users</v>
          </cell>
          <cell r="J89">
            <v>37561</v>
          </cell>
        </row>
        <row r="90">
          <cell r="F90">
            <v>1096</v>
          </cell>
          <cell r="G90">
            <v>17</v>
          </cell>
          <cell r="H90">
            <v>38727</v>
          </cell>
          <cell r="I90" t="str">
            <v>10 to 100 Users</v>
          </cell>
          <cell r="J90">
            <v>38727</v>
          </cell>
        </row>
        <row r="91">
          <cell r="F91">
            <v>1097</v>
          </cell>
          <cell r="G91">
            <v>0</v>
          </cell>
          <cell r="H91">
            <v>39699</v>
          </cell>
          <cell r="I91" t="str">
            <v>Single User</v>
          </cell>
          <cell r="J91">
            <v>39699</v>
          </cell>
        </row>
        <row r="92">
          <cell r="F92">
            <v>1098</v>
          </cell>
          <cell r="G92">
            <v>6</v>
          </cell>
          <cell r="H92">
            <v>38448</v>
          </cell>
          <cell r="I92" t="str">
            <v>Less than 10 Across Sites</v>
          </cell>
          <cell r="J92">
            <v>38448</v>
          </cell>
        </row>
        <row r="93">
          <cell r="F93">
            <v>1099</v>
          </cell>
          <cell r="G93">
            <v>18</v>
          </cell>
          <cell r="H93">
            <v>38205</v>
          </cell>
          <cell r="I93" t="str">
            <v>10 to 100 Users</v>
          </cell>
          <cell r="J93">
            <v>38205</v>
          </cell>
        </row>
        <row r="94">
          <cell r="F94">
            <v>1100</v>
          </cell>
          <cell r="G94">
            <v>0</v>
          </cell>
          <cell r="H94">
            <v>37691</v>
          </cell>
          <cell r="I94" t="str">
            <v>Single User</v>
          </cell>
          <cell r="J94">
            <v>37691</v>
          </cell>
        </row>
        <row r="95">
          <cell r="F95">
            <v>1101</v>
          </cell>
          <cell r="G95">
            <v>67</v>
          </cell>
          <cell r="H95">
            <v>38553</v>
          </cell>
          <cell r="I95" t="str">
            <v>10 to 100 Users</v>
          </cell>
          <cell r="J95">
            <v>38553</v>
          </cell>
        </row>
        <row r="96">
          <cell r="F96">
            <v>1102</v>
          </cell>
          <cell r="G96">
            <v>254</v>
          </cell>
          <cell r="H96">
            <v>38650</v>
          </cell>
          <cell r="I96" t="str">
            <v>More than 100 Users</v>
          </cell>
          <cell r="J96">
            <v>38650</v>
          </cell>
        </row>
        <row r="97">
          <cell r="F97">
            <v>1103</v>
          </cell>
          <cell r="G97">
            <v>0</v>
          </cell>
          <cell r="H97">
            <v>39280</v>
          </cell>
          <cell r="I97" t="str">
            <v>Single User</v>
          </cell>
          <cell r="J97">
            <v>39280</v>
          </cell>
        </row>
        <row r="98">
          <cell r="F98">
            <v>1105</v>
          </cell>
          <cell r="G98">
            <v>0</v>
          </cell>
          <cell r="H98">
            <v>39020</v>
          </cell>
          <cell r="I98" t="str">
            <v>Single User</v>
          </cell>
          <cell r="J98">
            <v>39020</v>
          </cell>
        </row>
        <row r="99">
          <cell r="F99">
            <v>1107</v>
          </cell>
          <cell r="G99">
            <v>6</v>
          </cell>
          <cell r="H99">
            <v>39553</v>
          </cell>
          <cell r="I99" t="str">
            <v>Less than 10 Across Sites</v>
          </cell>
          <cell r="J99">
            <v>39553</v>
          </cell>
        </row>
        <row r="100">
          <cell r="F100">
            <v>1108</v>
          </cell>
          <cell r="G100">
            <v>42</v>
          </cell>
          <cell r="H100">
            <v>39318</v>
          </cell>
          <cell r="I100" t="str">
            <v>10 to 100 Users</v>
          </cell>
          <cell r="J100">
            <v>39318</v>
          </cell>
        </row>
        <row r="101">
          <cell r="F101">
            <v>1110</v>
          </cell>
          <cell r="G101">
            <v>14</v>
          </cell>
          <cell r="H101">
            <v>38603</v>
          </cell>
          <cell r="I101" t="str">
            <v>10 to 100 Users</v>
          </cell>
          <cell r="J101">
            <v>38603</v>
          </cell>
        </row>
        <row r="102">
          <cell r="F102">
            <v>1111</v>
          </cell>
          <cell r="G102">
            <v>169</v>
          </cell>
          <cell r="H102">
            <v>38782</v>
          </cell>
          <cell r="I102" t="str">
            <v>More than 100 Users</v>
          </cell>
          <cell r="J102">
            <v>38782</v>
          </cell>
        </row>
        <row r="103">
          <cell r="F103">
            <v>1112</v>
          </cell>
          <cell r="G103">
            <v>22</v>
          </cell>
          <cell r="H103">
            <v>38988</v>
          </cell>
          <cell r="I103" t="str">
            <v>10 to 100 Users</v>
          </cell>
          <cell r="J103">
            <v>38988</v>
          </cell>
        </row>
        <row r="104">
          <cell r="F104">
            <v>1113</v>
          </cell>
          <cell r="G104">
            <v>59</v>
          </cell>
          <cell r="H104">
            <v>39261</v>
          </cell>
          <cell r="I104" t="str">
            <v>10 to 100 Users</v>
          </cell>
          <cell r="J104">
            <v>39261</v>
          </cell>
        </row>
        <row r="105">
          <cell r="F105">
            <v>1114</v>
          </cell>
          <cell r="G105">
            <v>39</v>
          </cell>
          <cell r="H105">
            <v>38215</v>
          </cell>
          <cell r="I105" t="str">
            <v>10 to 100 Users</v>
          </cell>
          <cell r="J105">
            <v>38215</v>
          </cell>
        </row>
        <row r="106">
          <cell r="F106">
            <v>1115</v>
          </cell>
          <cell r="G106">
            <v>1</v>
          </cell>
          <cell r="H106">
            <v>39636</v>
          </cell>
          <cell r="I106" t="str">
            <v>Single User</v>
          </cell>
          <cell r="J106">
            <v>39636</v>
          </cell>
        </row>
        <row r="107">
          <cell r="F107">
            <v>1116</v>
          </cell>
          <cell r="G107">
            <v>0</v>
          </cell>
          <cell r="H107">
            <v>39365</v>
          </cell>
          <cell r="I107" t="str">
            <v>Single User</v>
          </cell>
          <cell r="J107">
            <v>39365</v>
          </cell>
        </row>
        <row r="108">
          <cell r="F108">
            <v>1117</v>
          </cell>
          <cell r="G108">
            <v>0</v>
          </cell>
          <cell r="H108">
            <v>39323</v>
          </cell>
          <cell r="I108" t="str">
            <v>Single User</v>
          </cell>
          <cell r="J108">
            <v>39323</v>
          </cell>
        </row>
        <row r="109">
          <cell r="F109">
            <v>1119</v>
          </cell>
          <cell r="G109">
            <v>14</v>
          </cell>
          <cell r="H109">
            <v>38995</v>
          </cell>
          <cell r="I109" t="str">
            <v>10 to 100 Users</v>
          </cell>
          <cell r="J109">
            <v>38995</v>
          </cell>
        </row>
        <row r="110">
          <cell r="F110">
            <v>1120</v>
          </cell>
          <cell r="G110">
            <v>0</v>
          </cell>
          <cell r="H110">
            <v>39050</v>
          </cell>
          <cell r="I110" t="str">
            <v>Single User</v>
          </cell>
          <cell r="J110">
            <v>39050</v>
          </cell>
        </row>
        <row r="111">
          <cell r="F111">
            <v>1121</v>
          </cell>
          <cell r="G111">
            <v>10</v>
          </cell>
          <cell r="H111">
            <v>39702</v>
          </cell>
          <cell r="I111" t="str">
            <v>10 to 100 Users</v>
          </cell>
          <cell r="J111">
            <v>39702</v>
          </cell>
        </row>
        <row r="112">
          <cell r="F112">
            <v>1122</v>
          </cell>
          <cell r="G112">
            <v>0</v>
          </cell>
          <cell r="H112">
            <v>39015</v>
          </cell>
          <cell r="I112" t="str">
            <v>Single User</v>
          </cell>
          <cell r="J112">
            <v>39015</v>
          </cell>
        </row>
        <row r="113">
          <cell r="F113">
            <v>1123</v>
          </cell>
          <cell r="G113">
            <v>0</v>
          </cell>
          <cell r="H113">
            <v>37872</v>
          </cell>
          <cell r="I113" t="str">
            <v>Single User</v>
          </cell>
          <cell r="J113">
            <v>37872</v>
          </cell>
        </row>
        <row r="114">
          <cell r="F114">
            <v>1124</v>
          </cell>
          <cell r="G114">
            <v>16</v>
          </cell>
          <cell r="H114">
            <v>37561</v>
          </cell>
          <cell r="I114" t="str">
            <v>10 to 100 Users</v>
          </cell>
          <cell r="J114">
            <v>37561</v>
          </cell>
        </row>
        <row r="115">
          <cell r="F115">
            <v>1125</v>
          </cell>
          <cell r="G115">
            <v>0</v>
          </cell>
          <cell r="H115">
            <v>38083</v>
          </cell>
          <cell r="I115" t="str">
            <v>Single User</v>
          </cell>
          <cell r="J115">
            <v>38083</v>
          </cell>
        </row>
        <row r="116">
          <cell r="F116">
            <v>1126</v>
          </cell>
          <cell r="G116">
            <v>468</v>
          </cell>
          <cell r="H116">
            <v>38938</v>
          </cell>
          <cell r="I116" t="str">
            <v>More than 100 Users</v>
          </cell>
          <cell r="J116">
            <v>38938</v>
          </cell>
        </row>
        <row r="117">
          <cell r="F117">
            <v>1127</v>
          </cell>
          <cell r="G117">
            <v>1</v>
          </cell>
          <cell r="H117">
            <v>37561</v>
          </cell>
          <cell r="I117" t="str">
            <v>Single User</v>
          </cell>
          <cell r="J117">
            <v>37561</v>
          </cell>
        </row>
        <row r="118">
          <cell r="F118">
            <v>1129</v>
          </cell>
          <cell r="G118">
            <v>1</v>
          </cell>
          <cell r="H118">
            <v>37561</v>
          </cell>
          <cell r="I118" t="str">
            <v>Single User</v>
          </cell>
          <cell r="J118">
            <v>37561</v>
          </cell>
        </row>
        <row r="119">
          <cell r="F119">
            <v>1130</v>
          </cell>
          <cell r="G119">
            <v>0</v>
          </cell>
          <cell r="H119">
            <v>39273</v>
          </cell>
          <cell r="I119" t="str">
            <v>Single User</v>
          </cell>
          <cell r="J119">
            <v>39273</v>
          </cell>
        </row>
        <row r="120">
          <cell r="F120">
            <v>1131</v>
          </cell>
          <cell r="G120">
            <v>242</v>
          </cell>
          <cell r="H120">
            <v>37561</v>
          </cell>
          <cell r="I120" t="str">
            <v>More than 100 Users</v>
          </cell>
          <cell r="J120">
            <v>37561</v>
          </cell>
        </row>
        <row r="121">
          <cell r="F121">
            <v>1132</v>
          </cell>
          <cell r="G121">
            <v>88</v>
          </cell>
          <cell r="H121">
            <v>39363</v>
          </cell>
          <cell r="I121" t="str">
            <v>10 to 100 Users</v>
          </cell>
          <cell r="J121">
            <v>39363</v>
          </cell>
        </row>
        <row r="122">
          <cell r="F122">
            <v>1133</v>
          </cell>
          <cell r="G122">
            <v>4</v>
          </cell>
          <cell r="H122">
            <v>40067</v>
          </cell>
          <cell r="I122" t="str">
            <v>Less than 10 Across Sites</v>
          </cell>
          <cell r="J122">
            <v>40067</v>
          </cell>
        </row>
        <row r="123">
          <cell r="F123">
            <v>1134</v>
          </cell>
          <cell r="G123">
            <v>1</v>
          </cell>
          <cell r="H123">
            <v>38285</v>
          </cell>
          <cell r="I123" t="str">
            <v>Single User</v>
          </cell>
          <cell r="J123">
            <v>38285</v>
          </cell>
        </row>
        <row r="124">
          <cell r="F124">
            <v>1135</v>
          </cell>
          <cell r="G124">
            <v>28</v>
          </cell>
          <cell r="H124">
            <v>38959</v>
          </cell>
          <cell r="I124" t="str">
            <v>10 to 100 Users</v>
          </cell>
          <cell r="J124">
            <v>38959</v>
          </cell>
        </row>
        <row r="125">
          <cell r="F125">
            <v>1136</v>
          </cell>
          <cell r="G125">
            <v>0</v>
          </cell>
          <cell r="H125">
            <v>39273</v>
          </cell>
          <cell r="I125" t="str">
            <v>Single User</v>
          </cell>
          <cell r="J125">
            <v>39273</v>
          </cell>
        </row>
        <row r="126">
          <cell r="F126">
            <v>1137</v>
          </cell>
          <cell r="G126">
            <v>22</v>
          </cell>
          <cell r="H126">
            <v>38996</v>
          </cell>
          <cell r="I126" t="str">
            <v>10 to 100 Users</v>
          </cell>
          <cell r="J126">
            <v>38996</v>
          </cell>
        </row>
        <row r="127">
          <cell r="F127">
            <v>1138</v>
          </cell>
          <cell r="G127">
            <v>0</v>
          </cell>
          <cell r="H127">
            <v>38147</v>
          </cell>
          <cell r="I127" t="str">
            <v>Single User</v>
          </cell>
          <cell r="J127">
            <v>38147</v>
          </cell>
        </row>
        <row r="128">
          <cell r="F128">
            <v>1139</v>
          </cell>
          <cell r="G128">
            <v>5</v>
          </cell>
          <cell r="H128">
            <v>37561</v>
          </cell>
          <cell r="I128" t="str">
            <v>Less than 10 Across Sites</v>
          </cell>
          <cell r="J128">
            <v>37561</v>
          </cell>
        </row>
        <row r="129">
          <cell r="F129">
            <v>1140</v>
          </cell>
          <cell r="G129">
            <v>141</v>
          </cell>
          <cell r="H129">
            <v>38889</v>
          </cell>
          <cell r="I129" t="str">
            <v>More than 100 Users</v>
          </cell>
          <cell r="J129">
            <v>38889</v>
          </cell>
        </row>
        <row r="130">
          <cell r="F130">
            <v>1141</v>
          </cell>
          <cell r="G130">
            <v>19</v>
          </cell>
          <cell r="H130">
            <v>38216</v>
          </cell>
          <cell r="I130" t="str">
            <v>10 to 100 Users</v>
          </cell>
          <cell r="J130">
            <v>38216</v>
          </cell>
        </row>
        <row r="131">
          <cell r="F131">
            <v>1142</v>
          </cell>
          <cell r="G131">
            <v>22</v>
          </cell>
          <cell r="H131">
            <v>39652</v>
          </cell>
          <cell r="I131" t="str">
            <v>10 to 100 Users</v>
          </cell>
          <cell r="J131">
            <v>39652</v>
          </cell>
        </row>
        <row r="132">
          <cell r="F132">
            <v>1143</v>
          </cell>
          <cell r="G132">
            <v>11</v>
          </cell>
          <cell r="H132">
            <v>38274</v>
          </cell>
          <cell r="I132" t="str">
            <v>10 to 100 Users</v>
          </cell>
          <cell r="J132">
            <v>38274</v>
          </cell>
        </row>
        <row r="133">
          <cell r="F133">
            <v>1144</v>
          </cell>
          <cell r="G133">
            <v>3</v>
          </cell>
          <cell r="H133">
            <v>38278</v>
          </cell>
          <cell r="I133" t="str">
            <v>Less than 10 Across Sites</v>
          </cell>
          <cell r="J133">
            <v>38278</v>
          </cell>
        </row>
        <row r="134">
          <cell r="F134">
            <v>1145</v>
          </cell>
          <cell r="G134">
            <v>0</v>
          </cell>
          <cell r="H134">
            <v>37805</v>
          </cell>
          <cell r="I134" t="str">
            <v>Single User</v>
          </cell>
          <cell r="J134">
            <v>37805</v>
          </cell>
        </row>
        <row r="135">
          <cell r="F135">
            <v>1146</v>
          </cell>
          <cell r="G135">
            <v>5867</v>
          </cell>
          <cell r="H135">
            <v>39596</v>
          </cell>
          <cell r="I135" t="str">
            <v>External to the ABS</v>
          </cell>
          <cell r="J135">
            <v>39596</v>
          </cell>
        </row>
        <row r="136">
          <cell r="F136">
            <v>1147</v>
          </cell>
          <cell r="G136">
            <v>0</v>
          </cell>
          <cell r="H136">
            <v>38999</v>
          </cell>
          <cell r="I136" t="str">
            <v>Single User</v>
          </cell>
          <cell r="J136">
            <v>38999</v>
          </cell>
        </row>
        <row r="137">
          <cell r="F137">
            <v>1148</v>
          </cell>
          <cell r="G137">
            <v>0</v>
          </cell>
          <cell r="H137">
            <v>39755</v>
          </cell>
          <cell r="I137" t="str">
            <v>Single User</v>
          </cell>
          <cell r="J137">
            <v>39755</v>
          </cell>
        </row>
        <row r="138">
          <cell r="F138">
            <v>1149</v>
          </cell>
          <cell r="G138">
            <v>218</v>
          </cell>
          <cell r="H138">
            <v>39490</v>
          </cell>
          <cell r="I138" t="str">
            <v>More than 100 Users</v>
          </cell>
          <cell r="J138">
            <v>39490</v>
          </cell>
        </row>
        <row r="139">
          <cell r="F139">
            <v>1150</v>
          </cell>
          <cell r="G139">
            <v>0</v>
          </cell>
          <cell r="H139">
            <v>39512</v>
          </cell>
          <cell r="I139" t="str">
            <v>Single User</v>
          </cell>
          <cell r="J139">
            <v>39512</v>
          </cell>
        </row>
        <row r="140">
          <cell r="F140">
            <v>1151</v>
          </cell>
          <cell r="G140">
            <v>175</v>
          </cell>
          <cell r="H140">
            <v>39022</v>
          </cell>
          <cell r="I140" t="str">
            <v>More than 100 Users</v>
          </cell>
          <cell r="J140">
            <v>39022</v>
          </cell>
        </row>
        <row r="141">
          <cell r="F141">
            <v>1152</v>
          </cell>
          <cell r="G141">
            <v>0</v>
          </cell>
          <cell r="H141">
            <v>38981</v>
          </cell>
          <cell r="I141" t="str">
            <v>Single User</v>
          </cell>
          <cell r="J141">
            <v>38981</v>
          </cell>
        </row>
        <row r="142">
          <cell r="F142">
            <v>1153</v>
          </cell>
          <cell r="G142">
            <v>9</v>
          </cell>
          <cell r="H142">
            <v>39408</v>
          </cell>
          <cell r="I142" t="str">
            <v>Less than 10 Across Sites</v>
          </cell>
          <cell r="J142">
            <v>39408</v>
          </cell>
        </row>
        <row r="143">
          <cell r="F143">
            <v>1154</v>
          </cell>
          <cell r="G143">
            <v>0</v>
          </cell>
          <cell r="H143">
            <v>39164</v>
          </cell>
          <cell r="I143" t="str">
            <v>Single User</v>
          </cell>
          <cell r="J143">
            <v>39164</v>
          </cell>
        </row>
        <row r="144">
          <cell r="F144">
            <v>1155</v>
          </cell>
          <cell r="G144">
            <v>0</v>
          </cell>
          <cell r="H144">
            <v>39167</v>
          </cell>
          <cell r="I144" t="str">
            <v>Single User</v>
          </cell>
          <cell r="J144">
            <v>39167</v>
          </cell>
        </row>
        <row r="145">
          <cell r="F145">
            <v>1156</v>
          </cell>
          <cell r="G145">
            <v>0</v>
          </cell>
          <cell r="H145">
            <v>39223</v>
          </cell>
          <cell r="I145" t="str">
            <v>Single User</v>
          </cell>
          <cell r="J145">
            <v>39223</v>
          </cell>
        </row>
        <row r="146">
          <cell r="F146">
            <v>1157</v>
          </cell>
          <cell r="G146">
            <v>0</v>
          </cell>
          <cell r="H146">
            <v>39155</v>
          </cell>
          <cell r="I146" t="str">
            <v>Single User</v>
          </cell>
          <cell r="J146">
            <v>39155</v>
          </cell>
        </row>
        <row r="147">
          <cell r="F147">
            <v>1158</v>
          </cell>
          <cell r="G147">
            <v>16</v>
          </cell>
          <cell r="H147">
            <v>39553</v>
          </cell>
          <cell r="I147" t="str">
            <v>10 to 100 Users</v>
          </cell>
          <cell r="J147">
            <v>39553</v>
          </cell>
        </row>
        <row r="148">
          <cell r="F148">
            <v>1159</v>
          </cell>
          <cell r="G148">
            <v>140</v>
          </cell>
          <cell r="H148">
            <v>37561</v>
          </cell>
          <cell r="I148" t="str">
            <v>More than 100 Users</v>
          </cell>
          <cell r="J148">
            <v>37561</v>
          </cell>
        </row>
        <row r="149">
          <cell r="F149">
            <v>1160</v>
          </cell>
          <cell r="G149">
            <v>3</v>
          </cell>
          <cell r="H149">
            <v>37882</v>
          </cell>
          <cell r="I149" t="str">
            <v>Less than 10 Across Sites</v>
          </cell>
          <cell r="J149">
            <v>37882</v>
          </cell>
        </row>
        <row r="150">
          <cell r="F150">
            <v>1161</v>
          </cell>
          <cell r="G150">
            <v>0</v>
          </cell>
          <cell r="H150">
            <v>39140</v>
          </cell>
          <cell r="I150" t="str">
            <v>Single User</v>
          </cell>
          <cell r="J150">
            <v>39140</v>
          </cell>
        </row>
        <row r="151">
          <cell r="F151">
            <v>1162</v>
          </cell>
          <cell r="G151">
            <v>660</v>
          </cell>
          <cell r="H151">
            <v>37561</v>
          </cell>
          <cell r="I151" t="str">
            <v>More than 100 Users</v>
          </cell>
          <cell r="J151">
            <v>37561</v>
          </cell>
        </row>
        <row r="152">
          <cell r="F152">
            <v>1163</v>
          </cell>
          <cell r="G152">
            <v>1</v>
          </cell>
          <cell r="H152">
            <v>40052</v>
          </cell>
          <cell r="I152" t="str">
            <v>Single User</v>
          </cell>
          <cell r="J152">
            <v>40052</v>
          </cell>
        </row>
        <row r="153">
          <cell r="F153">
            <v>1164</v>
          </cell>
          <cell r="G153">
            <v>0</v>
          </cell>
          <cell r="H153">
            <v>37561</v>
          </cell>
          <cell r="I153" t="str">
            <v>Single User</v>
          </cell>
          <cell r="J153">
            <v>37561</v>
          </cell>
        </row>
        <row r="154">
          <cell r="F154">
            <v>1165</v>
          </cell>
          <cell r="G154">
            <v>136</v>
          </cell>
          <cell r="H154">
            <v>38576</v>
          </cell>
          <cell r="I154" t="str">
            <v>More than 100 Users</v>
          </cell>
          <cell r="J154">
            <v>38576</v>
          </cell>
        </row>
        <row r="155">
          <cell r="F155">
            <v>1166</v>
          </cell>
          <cell r="G155">
            <v>0</v>
          </cell>
          <cell r="H155">
            <v>39310</v>
          </cell>
          <cell r="I155" t="str">
            <v>Single User</v>
          </cell>
          <cell r="J155">
            <v>39310</v>
          </cell>
        </row>
        <row r="156">
          <cell r="F156">
            <v>1167</v>
          </cell>
          <cell r="G156">
            <v>0</v>
          </cell>
          <cell r="H156">
            <v>40044</v>
          </cell>
          <cell r="I156" t="str">
            <v>Single User</v>
          </cell>
          <cell r="J156">
            <v>40044</v>
          </cell>
        </row>
        <row r="157">
          <cell r="F157">
            <v>1168</v>
          </cell>
          <cell r="G157">
            <v>0</v>
          </cell>
          <cell r="H157">
            <v>39289</v>
          </cell>
          <cell r="I157" t="str">
            <v>Single User</v>
          </cell>
          <cell r="J157">
            <v>39289</v>
          </cell>
        </row>
        <row r="158">
          <cell r="F158">
            <v>1170</v>
          </cell>
          <cell r="G158">
            <v>10</v>
          </cell>
          <cell r="H158">
            <v>38145</v>
          </cell>
          <cell r="I158" t="str">
            <v>10 to 100 Users</v>
          </cell>
          <cell r="J158">
            <v>38145</v>
          </cell>
        </row>
        <row r="159">
          <cell r="F159">
            <v>1171</v>
          </cell>
          <cell r="G159">
            <v>212</v>
          </cell>
          <cell r="H159">
            <v>38449</v>
          </cell>
          <cell r="I159" t="str">
            <v>More than 100 Users</v>
          </cell>
          <cell r="J159">
            <v>38449</v>
          </cell>
        </row>
        <row r="160">
          <cell r="F160">
            <v>1172</v>
          </cell>
          <cell r="G160">
            <v>27</v>
          </cell>
          <cell r="H160">
            <v>38883</v>
          </cell>
          <cell r="I160" t="str">
            <v>10 to 100 Users</v>
          </cell>
          <cell r="J160">
            <v>38883</v>
          </cell>
        </row>
        <row r="161">
          <cell r="F161">
            <v>1173</v>
          </cell>
          <cell r="G161">
            <v>68</v>
          </cell>
          <cell r="H161">
            <v>37865</v>
          </cell>
          <cell r="I161" t="str">
            <v>10 to 100 Users</v>
          </cell>
          <cell r="J161">
            <v>37865</v>
          </cell>
        </row>
        <row r="162">
          <cell r="F162">
            <v>1174</v>
          </cell>
          <cell r="G162">
            <v>0</v>
          </cell>
          <cell r="H162">
            <v>39337</v>
          </cell>
          <cell r="I162" t="str">
            <v>Single User</v>
          </cell>
          <cell r="J162">
            <v>39337</v>
          </cell>
        </row>
        <row r="163">
          <cell r="F163">
            <v>1175</v>
          </cell>
          <cell r="G163">
            <v>281</v>
          </cell>
          <cell r="H163">
            <v>37694</v>
          </cell>
          <cell r="I163" t="str">
            <v>More than 100 Users</v>
          </cell>
          <cell r="J163">
            <v>37694</v>
          </cell>
        </row>
        <row r="164">
          <cell r="F164">
            <v>1176</v>
          </cell>
          <cell r="G164">
            <v>777</v>
          </cell>
          <cell r="H164">
            <v>38232</v>
          </cell>
          <cell r="I164" t="str">
            <v>More than 100 Users</v>
          </cell>
          <cell r="J164">
            <v>38232</v>
          </cell>
        </row>
        <row r="165">
          <cell r="F165">
            <v>1177</v>
          </cell>
          <cell r="G165">
            <v>86</v>
          </cell>
          <cell r="H165">
            <v>37561</v>
          </cell>
          <cell r="I165" t="str">
            <v>10 to 100 Users</v>
          </cell>
          <cell r="J165">
            <v>37561</v>
          </cell>
        </row>
        <row r="166">
          <cell r="F166">
            <v>1178</v>
          </cell>
          <cell r="G166">
            <v>1985</v>
          </cell>
          <cell r="H166">
            <v>37561</v>
          </cell>
          <cell r="I166" t="str">
            <v>More than 100 Users</v>
          </cell>
          <cell r="J166">
            <v>37561</v>
          </cell>
        </row>
        <row r="167">
          <cell r="F167">
            <v>1179</v>
          </cell>
          <cell r="G167">
            <v>140</v>
          </cell>
          <cell r="H167">
            <v>37561</v>
          </cell>
          <cell r="I167" t="str">
            <v>More than 100 Users</v>
          </cell>
          <cell r="J167">
            <v>37561</v>
          </cell>
        </row>
        <row r="168">
          <cell r="F168">
            <v>1180</v>
          </cell>
          <cell r="G168">
            <v>0</v>
          </cell>
          <cell r="H168">
            <v>37561</v>
          </cell>
          <cell r="I168" t="str">
            <v>Single User</v>
          </cell>
          <cell r="J168">
            <v>37561</v>
          </cell>
        </row>
        <row r="169">
          <cell r="F169">
            <v>1181</v>
          </cell>
          <cell r="G169">
            <v>1738</v>
          </cell>
          <cell r="H169">
            <v>38937</v>
          </cell>
          <cell r="I169" t="str">
            <v>More than 100 Users</v>
          </cell>
          <cell r="J169">
            <v>38937</v>
          </cell>
        </row>
        <row r="170">
          <cell r="F170">
            <v>1182</v>
          </cell>
          <cell r="G170">
            <v>0</v>
          </cell>
          <cell r="H170">
            <v>38881</v>
          </cell>
          <cell r="I170" t="str">
            <v>Single User</v>
          </cell>
          <cell r="J170">
            <v>38881</v>
          </cell>
        </row>
        <row r="171">
          <cell r="F171">
            <v>1183</v>
          </cell>
          <cell r="G171">
            <v>0</v>
          </cell>
          <cell r="H171">
            <v>38399</v>
          </cell>
          <cell r="I171" t="str">
            <v>Single User</v>
          </cell>
          <cell r="J171">
            <v>38399</v>
          </cell>
        </row>
        <row r="172">
          <cell r="F172">
            <v>1184</v>
          </cell>
          <cell r="G172">
            <v>3</v>
          </cell>
          <cell r="H172">
            <v>39693</v>
          </cell>
          <cell r="I172" t="str">
            <v>Less than 10 Across Sites</v>
          </cell>
          <cell r="J172">
            <v>39693</v>
          </cell>
        </row>
        <row r="173">
          <cell r="F173">
            <v>1185</v>
          </cell>
          <cell r="G173">
            <v>16</v>
          </cell>
          <cell r="H173">
            <v>38890</v>
          </cell>
          <cell r="I173" t="str">
            <v>10 to 100 Users</v>
          </cell>
          <cell r="J173">
            <v>38890</v>
          </cell>
        </row>
        <row r="174">
          <cell r="F174">
            <v>1186</v>
          </cell>
          <cell r="G174">
            <v>1</v>
          </cell>
          <cell r="H174">
            <v>39469</v>
          </cell>
          <cell r="I174" t="str">
            <v>Single User</v>
          </cell>
          <cell r="J174">
            <v>39469</v>
          </cell>
        </row>
        <row r="175">
          <cell r="F175">
            <v>1187</v>
          </cell>
          <cell r="G175">
            <v>0</v>
          </cell>
          <cell r="H175">
            <v>37683</v>
          </cell>
          <cell r="I175" t="str">
            <v>Single User</v>
          </cell>
          <cell r="J175">
            <v>37683</v>
          </cell>
        </row>
        <row r="176">
          <cell r="F176">
            <v>1188</v>
          </cell>
          <cell r="G176">
            <v>76</v>
          </cell>
          <cell r="H176">
            <v>39021</v>
          </cell>
          <cell r="I176" t="str">
            <v>10 to 100 Users</v>
          </cell>
          <cell r="J176">
            <v>39021</v>
          </cell>
        </row>
        <row r="177">
          <cell r="F177">
            <v>1189</v>
          </cell>
          <cell r="G177">
            <v>13</v>
          </cell>
          <cell r="H177">
            <v>39734</v>
          </cell>
          <cell r="I177" t="str">
            <v>10 to 100 Users</v>
          </cell>
          <cell r="J177">
            <v>39734</v>
          </cell>
        </row>
        <row r="178">
          <cell r="F178">
            <v>1190</v>
          </cell>
          <cell r="G178">
            <v>0</v>
          </cell>
          <cell r="H178">
            <v>39195</v>
          </cell>
          <cell r="I178" t="str">
            <v>Single User</v>
          </cell>
          <cell r="J178">
            <v>39195</v>
          </cell>
        </row>
        <row r="179">
          <cell r="F179">
            <v>1191</v>
          </cell>
          <cell r="G179">
            <v>0</v>
          </cell>
          <cell r="H179">
            <v>39310</v>
          </cell>
          <cell r="I179" t="str">
            <v>Single User</v>
          </cell>
          <cell r="J179">
            <v>39310</v>
          </cell>
        </row>
        <row r="180">
          <cell r="F180">
            <v>1192</v>
          </cell>
          <cell r="G180">
            <v>0</v>
          </cell>
          <cell r="H180">
            <v>39286</v>
          </cell>
          <cell r="I180" t="str">
            <v>Single User</v>
          </cell>
          <cell r="J180">
            <v>39286</v>
          </cell>
        </row>
        <row r="181">
          <cell r="F181">
            <v>1193</v>
          </cell>
          <cell r="G181">
            <v>1</v>
          </cell>
          <cell r="H181">
            <v>39896</v>
          </cell>
          <cell r="I181" t="str">
            <v>Single User</v>
          </cell>
          <cell r="J181">
            <v>39896</v>
          </cell>
        </row>
        <row r="182">
          <cell r="F182">
            <v>1194</v>
          </cell>
          <cell r="G182">
            <v>0</v>
          </cell>
          <cell r="H182">
            <v>39321</v>
          </cell>
          <cell r="I182" t="str">
            <v>Single User</v>
          </cell>
          <cell r="J182">
            <v>39321</v>
          </cell>
        </row>
        <row r="183">
          <cell r="F183">
            <v>1195</v>
          </cell>
          <cell r="G183">
            <v>43</v>
          </cell>
          <cell r="H183">
            <v>39679</v>
          </cell>
          <cell r="I183" t="str">
            <v>10 to 100 Users</v>
          </cell>
          <cell r="J183">
            <v>39679</v>
          </cell>
        </row>
        <row r="184">
          <cell r="F184">
            <v>1196</v>
          </cell>
          <cell r="G184">
            <v>7</v>
          </cell>
          <cell r="H184">
            <v>38834</v>
          </cell>
          <cell r="I184" t="str">
            <v>Less than 10 Across Sites</v>
          </cell>
          <cell r="J184">
            <v>38834</v>
          </cell>
        </row>
        <row r="185">
          <cell r="F185">
            <v>1197</v>
          </cell>
          <cell r="G185">
            <v>0</v>
          </cell>
          <cell r="H185">
            <v>38894</v>
          </cell>
          <cell r="I185" t="str">
            <v>Single User</v>
          </cell>
          <cell r="J185">
            <v>38894</v>
          </cell>
        </row>
        <row r="186">
          <cell r="F186">
            <v>1198</v>
          </cell>
          <cell r="G186">
            <v>0</v>
          </cell>
          <cell r="H186">
            <v>37662</v>
          </cell>
          <cell r="I186" t="str">
            <v>Single User</v>
          </cell>
          <cell r="J186">
            <v>37662</v>
          </cell>
        </row>
        <row r="187">
          <cell r="F187">
            <v>1199</v>
          </cell>
          <cell r="G187">
            <v>2</v>
          </cell>
          <cell r="H187">
            <v>38940</v>
          </cell>
          <cell r="I187" t="str">
            <v>Less than 10 Across Sites</v>
          </cell>
          <cell r="J187">
            <v>38940</v>
          </cell>
        </row>
        <row r="188">
          <cell r="F188">
            <v>1200</v>
          </cell>
          <cell r="G188">
            <v>0</v>
          </cell>
          <cell r="H188">
            <v>39884</v>
          </cell>
          <cell r="I188" t="str">
            <v>Single User</v>
          </cell>
          <cell r="J188">
            <v>39884</v>
          </cell>
        </row>
        <row r="189">
          <cell r="F189">
            <v>1201</v>
          </cell>
          <cell r="G189">
            <v>52</v>
          </cell>
          <cell r="H189">
            <v>37561</v>
          </cell>
          <cell r="I189" t="str">
            <v>10 to 100 Users</v>
          </cell>
          <cell r="J189">
            <v>37561</v>
          </cell>
        </row>
        <row r="190">
          <cell r="F190">
            <v>1202</v>
          </cell>
          <cell r="G190">
            <v>1</v>
          </cell>
          <cell r="H190">
            <v>39672</v>
          </cell>
          <cell r="I190" t="str">
            <v>Single User</v>
          </cell>
          <cell r="J190">
            <v>39672</v>
          </cell>
        </row>
        <row r="191">
          <cell r="F191">
            <v>1203</v>
          </cell>
          <cell r="G191">
            <v>32</v>
          </cell>
          <cell r="H191">
            <v>37561</v>
          </cell>
          <cell r="I191" t="str">
            <v>10 to 100 Users</v>
          </cell>
          <cell r="J191">
            <v>37561</v>
          </cell>
        </row>
        <row r="192">
          <cell r="F192">
            <v>1205</v>
          </cell>
          <cell r="G192">
            <v>30</v>
          </cell>
          <cell r="H192">
            <v>39317</v>
          </cell>
          <cell r="I192" t="str">
            <v>10 to 100 Users</v>
          </cell>
          <cell r="J192">
            <v>39317</v>
          </cell>
        </row>
        <row r="193">
          <cell r="F193">
            <v>1206</v>
          </cell>
          <cell r="G193">
            <v>0</v>
          </cell>
          <cell r="H193">
            <v>40045</v>
          </cell>
          <cell r="I193" t="str">
            <v>Single User</v>
          </cell>
          <cell r="J193">
            <v>40045</v>
          </cell>
        </row>
        <row r="194">
          <cell r="F194">
            <v>1208</v>
          </cell>
          <cell r="G194">
            <v>35</v>
          </cell>
          <cell r="H194">
            <v>40051</v>
          </cell>
          <cell r="I194" t="str">
            <v>10 to 100 Users</v>
          </cell>
          <cell r="J194">
            <v>40051</v>
          </cell>
        </row>
        <row r="195">
          <cell r="F195">
            <v>1209</v>
          </cell>
          <cell r="G195">
            <v>25</v>
          </cell>
          <cell r="H195">
            <v>37683</v>
          </cell>
          <cell r="I195" t="str">
            <v>10 to 100 Users</v>
          </cell>
          <cell r="J195">
            <v>37683</v>
          </cell>
        </row>
        <row r="196">
          <cell r="F196">
            <v>1211</v>
          </cell>
          <cell r="G196">
            <v>278</v>
          </cell>
          <cell r="H196">
            <v>39177</v>
          </cell>
          <cell r="I196" t="str">
            <v>More than 100 Users</v>
          </cell>
          <cell r="J196">
            <v>39177</v>
          </cell>
        </row>
        <row r="197">
          <cell r="F197">
            <v>1212</v>
          </cell>
          <cell r="G197">
            <v>0</v>
          </cell>
          <cell r="H197">
            <v>38428</v>
          </cell>
          <cell r="I197" t="str">
            <v>Single User</v>
          </cell>
          <cell r="J197">
            <v>38428</v>
          </cell>
        </row>
        <row r="198">
          <cell r="F198">
            <v>1213</v>
          </cell>
          <cell r="G198">
            <v>332</v>
          </cell>
          <cell r="H198">
            <v>38302</v>
          </cell>
          <cell r="I198" t="str">
            <v>More than 100 Users</v>
          </cell>
          <cell r="J198">
            <v>38302</v>
          </cell>
        </row>
        <row r="199">
          <cell r="F199">
            <v>1214</v>
          </cell>
          <cell r="G199">
            <v>0</v>
          </cell>
          <cell r="H199">
            <v>39898</v>
          </cell>
          <cell r="I199" t="str">
            <v>Single User</v>
          </cell>
          <cell r="J199">
            <v>39898</v>
          </cell>
        </row>
        <row r="200">
          <cell r="F200">
            <v>1215</v>
          </cell>
          <cell r="G200">
            <v>79</v>
          </cell>
          <cell r="H200">
            <v>38504</v>
          </cell>
          <cell r="I200" t="str">
            <v>10 to 100 Users</v>
          </cell>
          <cell r="J200">
            <v>38504</v>
          </cell>
        </row>
        <row r="201">
          <cell r="F201">
            <v>1216</v>
          </cell>
          <cell r="G201">
            <v>0</v>
          </cell>
          <cell r="H201">
            <v>38789</v>
          </cell>
          <cell r="I201" t="str">
            <v>Single User</v>
          </cell>
          <cell r="J201">
            <v>38789</v>
          </cell>
        </row>
        <row r="202">
          <cell r="F202">
            <v>1217</v>
          </cell>
          <cell r="G202">
            <v>0</v>
          </cell>
          <cell r="H202">
            <v>38862</v>
          </cell>
          <cell r="I202" t="str">
            <v>Single User</v>
          </cell>
          <cell r="J202">
            <v>38862</v>
          </cell>
        </row>
        <row r="203">
          <cell r="F203">
            <v>1218</v>
          </cell>
          <cell r="G203">
            <v>3</v>
          </cell>
          <cell r="H203">
            <v>37797</v>
          </cell>
          <cell r="I203" t="str">
            <v>Less than 10 Across Sites</v>
          </cell>
          <cell r="J203">
            <v>37797</v>
          </cell>
        </row>
        <row r="204">
          <cell r="F204">
            <v>1219</v>
          </cell>
          <cell r="G204">
            <v>0</v>
          </cell>
          <cell r="H204">
            <v>38426</v>
          </cell>
          <cell r="I204" t="str">
            <v>Single User</v>
          </cell>
          <cell r="J204">
            <v>38426</v>
          </cell>
        </row>
        <row r="205">
          <cell r="F205">
            <v>1220</v>
          </cell>
          <cell r="G205">
            <v>0</v>
          </cell>
          <cell r="H205">
            <v>37561</v>
          </cell>
          <cell r="I205" t="str">
            <v>Single User</v>
          </cell>
          <cell r="J205">
            <v>37561</v>
          </cell>
        </row>
        <row r="206">
          <cell r="F206">
            <v>1221</v>
          </cell>
          <cell r="G206">
            <v>0</v>
          </cell>
          <cell r="H206">
            <v>37692</v>
          </cell>
          <cell r="I206" t="str">
            <v>Single User</v>
          </cell>
          <cell r="J206">
            <v>37692</v>
          </cell>
        </row>
        <row r="207">
          <cell r="F207">
            <v>1222</v>
          </cell>
          <cell r="G207">
            <v>1</v>
          </cell>
          <cell r="H207">
            <v>40169</v>
          </cell>
          <cell r="I207" t="str">
            <v>Single User</v>
          </cell>
          <cell r="J207">
            <v>40169</v>
          </cell>
        </row>
        <row r="208">
          <cell r="F208">
            <v>1223</v>
          </cell>
          <cell r="G208">
            <v>13</v>
          </cell>
          <cell r="H208">
            <v>38092</v>
          </cell>
          <cell r="I208" t="str">
            <v>10 to 100 Users</v>
          </cell>
          <cell r="J208">
            <v>38092</v>
          </cell>
        </row>
        <row r="209">
          <cell r="F209">
            <v>1224</v>
          </cell>
          <cell r="G209">
            <v>799</v>
          </cell>
          <cell r="H209">
            <v>38180</v>
          </cell>
          <cell r="I209" t="str">
            <v>More than 100 Users</v>
          </cell>
          <cell r="J209">
            <v>38180</v>
          </cell>
        </row>
        <row r="210">
          <cell r="F210">
            <v>1225</v>
          </cell>
          <cell r="G210">
            <v>0</v>
          </cell>
          <cell r="H210">
            <v>40073</v>
          </cell>
          <cell r="I210" t="str">
            <v>Single User</v>
          </cell>
          <cell r="J210">
            <v>40073</v>
          </cell>
        </row>
        <row r="211">
          <cell r="F211">
            <v>1226</v>
          </cell>
          <cell r="G211">
            <v>75</v>
          </cell>
          <cell r="H211">
            <v>39406</v>
          </cell>
          <cell r="I211" t="str">
            <v>10 to 100 Users</v>
          </cell>
          <cell r="J211">
            <v>39406</v>
          </cell>
        </row>
        <row r="212">
          <cell r="F212">
            <v>1227</v>
          </cell>
          <cell r="G212">
            <v>2284</v>
          </cell>
          <cell r="H212">
            <v>37939</v>
          </cell>
          <cell r="I212" t="str">
            <v>More than 100 Users</v>
          </cell>
          <cell r="J212">
            <v>37939</v>
          </cell>
        </row>
        <row r="213">
          <cell r="F213">
            <v>1228</v>
          </cell>
          <cell r="G213">
            <v>0</v>
          </cell>
          <cell r="H213">
            <v>37774</v>
          </cell>
          <cell r="I213" t="str">
            <v>Single User</v>
          </cell>
          <cell r="J213">
            <v>37774</v>
          </cell>
        </row>
        <row r="214">
          <cell r="F214">
            <v>1229</v>
          </cell>
          <cell r="G214">
            <v>8</v>
          </cell>
          <cell r="H214">
            <v>38023</v>
          </cell>
          <cell r="I214" t="str">
            <v>Less than 10 Across Sites</v>
          </cell>
          <cell r="J214">
            <v>38023</v>
          </cell>
        </row>
        <row r="215">
          <cell r="F215">
            <v>1230</v>
          </cell>
          <cell r="G215">
            <v>0</v>
          </cell>
          <cell r="H215">
            <v>39755</v>
          </cell>
          <cell r="I215" t="str">
            <v>Single User</v>
          </cell>
          <cell r="J215">
            <v>39755</v>
          </cell>
        </row>
        <row r="216">
          <cell r="F216">
            <v>1231</v>
          </cell>
          <cell r="G216">
            <v>30</v>
          </cell>
          <cell r="H216">
            <v>38047</v>
          </cell>
          <cell r="I216" t="str">
            <v>10 to 100 Users</v>
          </cell>
          <cell r="J216">
            <v>38047</v>
          </cell>
        </row>
        <row r="217">
          <cell r="F217">
            <v>1232</v>
          </cell>
          <cell r="G217">
            <v>247</v>
          </cell>
          <cell r="H217">
            <v>37665</v>
          </cell>
          <cell r="I217" t="str">
            <v>More than 100 Users</v>
          </cell>
          <cell r="J217">
            <v>37665</v>
          </cell>
        </row>
        <row r="218">
          <cell r="F218">
            <v>1233</v>
          </cell>
          <cell r="G218">
            <v>3</v>
          </cell>
          <cell r="H218">
            <v>37606</v>
          </cell>
          <cell r="I218" t="str">
            <v>Less than 10 Across Sites</v>
          </cell>
          <cell r="J218">
            <v>37606</v>
          </cell>
        </row>
        <row r="219">
          <cell r="F219">
            <v>1234</v>
          </cell>
          <cell r="G219">
            <v>12</v>
          </cell>
          <cell r="H219">
            <v>37888</v>
          </cell>
          <cell r="I219" t="str">
            <v>10 to 100 Users</v>
          </cell>
          <cell r="J219">
            <v>37888</v>
          </cell>
        </row>
        <row r="220">
          <cell r="F220">
            <v>1235</v>
          </cell>
          <cell r="G220">
            <v>0</v>
          </cell>
          <cell r="H220">
            <v>39890</v>
          </cell>
          <cell r="I220" t="str">
            <v>Single User</v>
          </cell>
          <cell r="J220">
            <v>39890</v>
          </cell>
        </row>
        <row r="221">
          <cell r="F221">
            <v>1236</v>
          </cell>
          <cell r="G221">
            <v>0</v>
          </cell>
          <cell r="H221">
            <v>37561</v>
          </cell>
          <cell r="I221" t="str">
            <v>Single User</v>
          </cell>
          <cell r="J221">
            <v>37561</v>
          </cell>
        </row>
        <row r="222">
          <cell r="F222">
            <v>1238</v>
          </cell>
          <cell r="G222">
            <v>18</v>
          </cell>
          <cell r="H222">
            <v>39562</v>
          </cell>
          <cell r="I222" t="str">
            <v>10 to 100 Users</v>
          </cell>
          <cell r="J222">
            <v>39562</v>
          </cell>
        </row>
        <row r="223">
          <cell r="F223">
            <v>1239</v>
          </cell>
          <cell r="G223">
            <v>48</v>
          </cell>
          <cell r="H223">
            <v>39267</v>
          </cell>
          <cell r="I223" t="str">
            <v>10 to 100 Users</v>
          </cell>
          <cell r="J223">
            <v>39267</v>
          </cell>
        </row>
        <row r="224">
          <cell r="F224">
            <v>1240</v>
          </cell>
          <cell r="G224">
            <v>2</v>
          </cell>
          <cell r="H224">
            <v>39672</v>
          </cell>
          <cell r="I224" t="str">
            <v>Less than 10 Across Sites</v>
          </cell>
          <cell r="J224">
            <v>39672</v>
          </cell>
        </row>
        <row r="225">
          <cell r="F225">
            <v>1241</v>
          </cell>
          <cell r="G225">
            <v>131</v>
          </cell>
          <cell r="H225">
            <v>37909</v>
          </cell>
          <cell r="I225" t="str">
            <v>More than 100 Users</v>
          </cell>
          <cell r="J225">
            <v>37909</v>
          </cell>
        </row>
        <row r="226">
          <cell r="F226">
            <v>1242</v>
          </cell>
          <cell r="G226">
            <v>4</v>
          </cell>
          <cell r="H226">
            <v>39028</v>
          </cell>
          <cell r="I226" t="str">
            <v>Less than 10 Across Sites</v>
          </cell>
          <cell r="J226">
            <v>39028</v>
          </cell>
        </row>
        <row r="227">
          <cell r="F227">
            <v>1243</v>
          </cell>
          <cell r="G227">
            <v>0</v>
          </cell>
          <cell r="H227">
            <v>37650</v>
          </cell>
          <cell r="I227" t="str">
            <v>Single User</v>
          </cell>
          <cell r="J227">
            <v>37650</v>
          </cell>
        </row>
        <row r="228">
          <cell r="F228">
            <v>1244</v>
          </cell>
          <cell r="G228">
            <v>12</v>
          </cell>
          <cell r="H228">
            <v>37767</v>
          </cell>
          <cell r="I228" t="str">
            <v>10 to 100 Users</v>
          </cell>
          <cell r="J228">
            <v>37767</v>
          </cell>
        </row>
        <row r="229">
          <cell r="F229">
            <v>1245</v>
          </cell>
          <cell r="G229">
            <v>163</v>
          </cell>
          <cell r="H229">
            <v>39505</v>
          </cell>
          <cell r="I229" t="str">
            <v>More than 100 Users</v>
          </cell>
          <cell r="J229">
            <v>39505</v>
          </cell>
        </row>
        <row r="230">
          <cell r="F230">
            <v>1247</v>
          </cell>
          <cell r="G230">
            <v>6</v>
          </cell>
          <cell r="H230">
            <v>38093</v>
          </cell>
          <cell r="I230" t="str">
            <v>Less than 10 Across Sites</v>
          </cell>
          <cell r="J230">
            <v>38093</v>
          </cell>
        </row>
        <row r="231">
          <cell r="F231">
            <v>1248</v>
          </cell>
          <cell r="G231">
            <v>13</v>
          </cell>
          <cell r="H231">
            <v>39534</v>
          </cell>
          <cell r="I231" t="str">
            <v>10 to 100 Users</v>
          </cell>
          <cell r="J231">
            <v>39534</v>
          </cell>
        </row>
        <row r="232">
          <cell r="F232">
            <v>1249</v>
          </cell>
          <cell r="G232">
            <v>367</v>
          </cell>
          <cell r="H232">
            <v>39161</v>
          </cell>
          <cell r="I232" t="str">
            <v>More than 100 Users</v>
          </cell>
          <cell r="J232">
            <v>39161</v>
          </cell>
        </row>
        <row r="233">
          <cell r="F233">
            <v>1250</v>
          </cell>
          <cell r="G233">
            <v>4</v>
          </cell>
          <cell r="H233">
            <v>38915</v>
          </cell>
          <cell r="I233" t="str">
            <v>Less than 10 Across Sites</v>
          </cell>
          <cell r="J233">
            <v>38915</v>
          </cell>
        </row>
        <row r="234">
          <cell r="F234">
            <v>1251</v>
          </cell>
          <cell r="G234">
            <v>0</v>
          </cell>
          <cell r="H234">
            <v>39062</v>
          </cell>
          <cell r="I234" t="str">
            <v>Single User</v>
          </cell>
          <cell r="J234">
            <v>39062</v>
          </cell>
        </row>
        <row r="235">
          <cell r="F235">
            <v>1252</v>
          </cell>
          <cell r="G235">
            <v>0</v>
          </cell>
          <cell r="H235">
            <v>37561</v>
          </cell>
          <cell r="I235" t="str">
            <v>Single User</v>
          </cell>
          <cell r="J235">
            <v>37561</v>
          </cell>
        </row>
        <row r="236">
          <cell r="F236">
            <v>1253</v>
          </cell>
          <cell r="G236">
            <v>14</v>
          </cell>
          <cell r="H236">
            <v>37841</v>
          </cell>
          <cell r="I236" t="str">
            <v>10 to 100 Users</v>
          </cell>
          <cell r="J236">
            <v>37841</v>
          </cell>
        </row>
        <row r="237">
          <cell r="F237">
            <v>1254</v>
          </cell>
          <cell r="G237">
            <v>218</v>
          </cell>
          <cell r="H237">
            <v>39490</v>
          </cell>
          <cell r="I237" t="str">
            <v>More than 100 Users</v>
          </cell>
          <cell r="J237">
            <v>39490</v>
          </cell>
        </row>
        <row r="238">
          <cell r="F238">
            <v>1255</v>
          </cell>
          <cell r="G238">
            <v>154</v>
          </cell>
          <cell r="H238">
            <v>39878</v>
          </cell>
          <cell r="I238" t="str">
            <v>More than 100 Users</v>
          </cell>
          <cell r="J238">
            <v>39878</v>
          </cell>
        </row>
        <row r="239">
          <cell r="F239">
            <v>1256</v>
          </cell>
          <cell r="G239">
            <v>1</v>
          </cell>
          <cell r="H239">
            <v>37561</v>
          </cell>
          <cell r="I239" t="str">
            <v>Single User</v>
          </cell>
          <cell r="J239">
            <v>37561</v>
          </cell>
        </row>
        <row r="240">
          <cell r="F240">
            <v>1257</v>
          </cell>
          <cell r="G240">
            <v>85</v>
          </cell>
          <cell r="H240">
            <v>39360</v>
          </cell>
          <cell r="I240" t="str">
            <v>10 to 100 Users</v>
          </cell>
          <cell r="J240">
            <v>39360</v>
          </cell>
        </row>
        <row r="241">
          <cell r="F241">
            <v>1258</v>
          </cell>
          <cell r="G241">
            <v>79</v>
          </cell>
          <cell r="H241">
            <v>38219</v>
          </cell>
          <cell r="I241" t="str">
            <v>10 to 100 Users</v>
          </cell>
          <cell r="J241">
            <v>38219</v>
          </cell>
        </row>
        <row r="242">
          <cell r="F242">
            <v>1259</v>
          </cell>
          <cell r="G242">
            <v>56</v>
          </cell>
          <cell r="H242">
            <v>39036</v>
          </cell>
          <cell r="I242" t="str">
            <v>10 to 100 Users</v>
          </cell>
          <cell r="J242">
            <v>39036</v>
          </cell>
        </row>
        <row r="243">
          <cell r="F243">
            <v>1260</v>
          </cell>
          <cell r="G243">
            <v>48</v>
          </cell>
          <cell r="H243">
            <v>38380</v>
          </cell>
          <cell r="I243" t="str">
            <v>10 to 100 Users</v>
          </cell>
          <cell r="J243">
            <v>38380</v>
          </cell>
        </row>
        <row r="244">
          <cell r="F244">
            <v>1261</v>
          </cell>
          <cell r="G244">
            <v>13</v>
          </cell>
          <cell r="H244">
            <v>38804</v>
          </cell>
          <cell r="I244" t="str">
            <v>10 to 100 Users</v>
          </cell>
          <cell r="J244">
            <v>38804</v>
          </cell>
        </row>
        <row r="245">
          <cell r="F245">
            <v>1262</v>
          </cell>
          <cell r="G245">
            <v>21</v>
          </cell>
          <cell r="H245">
            <v>38870</v>
          </cell>
          <cell r="I245" t="str">
            <v>10 to 100 Users</v>
          </cell>
          <cell r="J245">
            <v>38870</v>
          </cell>
        </row>
        <row r="246">
          <cell r="F246">
            <v>1263</v>
          </cell>
          <cell r="G246">
            <v>14</v>
          </cell>
          <cell r="H246">
            <v>39553</v>
          </cell>
          <cell r="I246" t="str">
            <v>10 to 100 Users</v>
          </cell>
          <cell r="J246">
            <v>39553</v>
          </cell>
        </row>
        <row r="247">
          <cell r="F247">
            <v>1264</v>
          </cell>
          <cell r="G247">
            <v>0</v>
          </cell>
          <cell r="H247">
            <v>37561</v>
          </cell>
          <cell r="I247" t="str">
            <v>Single User</v>
          </cell>
          <cell r="J247">
            <v>37561</v>
          </cell>
        </row>
        <row r="248">
          <cell r="F248">
            <v>1265</v>
          </cell>
          <cell r="G248">
            <v>149</v>
          </cell>
          <cell r="H248">
            <v>37834</v>
          </cell>
          <cell r="I248" t="str">
            <v>More than 100 Users</v>
          </cell>
          <cell r="J248">
            <v>37834</v>
          </cell>
        </row>
        <row r="249">
          <cell r="F249">
            <v>1266</v>
          </cell>
          <cell r="G249">
            <v>10</v>
          </cell>
          <cell r="H249">
            <v>39217</v>
          </cell>
          <cell r="I249" t="str">
            <v>10 to 100 Users</v>
          </cell>
          <cell r="J249">
            <v>39217</v>
          </cell>
        </row>
        <row r="250">
          <cell r="F250">
            <v>1267</v>
          </cell>
          <cell r="G250">
            <v>88</v>
          </cell>
          <cell r="H250">
            <v>39167</v>
          </cell>
          <cell r="I250" t="str">
            <v>10 to 100 Users</v>
          </cell>
          <cell r="J250">
            <v>39167</v>
          </cell>
        </row>
        <row r="251">
          <cell r="F251">
            <v>1268</v>
          </cell>
          <cell r="G251">
            <v>0</v>
          </cell>
          <cell r="H251">
            <v>37561</v>
          </cell>
          <cell r="I251" t="str">
            <v>Single User</v>
          </cell>
          <cell r="J251">
            <v>37561</v>
          </cell>
        </row>
        <row r="252">
          <cell r="F252">
            <v>1269</v>
          </cell>
          <cell r="G252">
            <v>101</v>
          </cell>
          <cell r="H252">
            <v>37561</v>
          </cell>
          <cell r="I252" t="str">
            <v>More than 100 Users</v>
          </cell>
          <cell r="J252">
            <v>37561</v>
          </cell>
        </row>
        <row r="253">
          <cell r="F253">
            <v>1270</v>
          </cell>
          <cell r="G253">
            <v>15</v>
          </cell>
          <cell r="H253">
            <v>39336</v>
          </cell>
          <cell r="I253" t="str">
            <v>10 to 100 Users</v>
          </cell>
          <cell r="J253">
            <v>39336</v>
          </cell>
        </row>
        <row r="254">
          <cell r="F254">
            <v>1271</v>
          </cell>
          <cell r="G254">
            <v>0</v>
          </cell>
          <cell r="H254">
            <v>40008</v>
          </cell>
          <cell r="I254" t="str">
            <v>Single User</v>
          </cell>
          <cell r="J254">
            <v>40008</v>
          </cell>
        </row>
        <row r="255">
          <cell r="F255">
            <v>1272</v>
          </cell>
          <cell r="G255">
            <v>11</v>
          </cell>
          <cell r="H255">
            <v>38755</v>
          </cell>
          <cell r="I255" t="str">
            <v>10 to 100 Users</v>
          </cell>
          <cell r="J255">
            <v>38755</v>
          </cell>
        </row>
        <row r="256">
          <cell r="F256">
            <v>1273</v>
          </cell>
          <cell r="G256">
            <v>102</v>
          </cell>
          <cell r="H256">
            <v>38593</v>
          </cell>
          <cell r="I256" t="str">
            <v>More than 100 Users</v>
          </cell>
          <cell r="J256">
            <v>38593</v>
          </cell>
        </row>
        <row r="257">
          <cell r="F257">
            <v>1274</v>
          </cell>
          <cell r="G257">
            <v>60</v>
          </cell>
          <cell r="H257">
            <v>38538</v>
          </cell>
          <cell r="I257" t="str">
            <v>10 to 100 Users</v>
          </cell>
          <cell r="J257">
            <v>38538</v>
          </cell>
        </row>
        <row r="258">
          <cell r="F258">
            <v>1275</v>
          </cell>
          <cell r="G258">
            <v>0</v>
          </cell>
          <cell r="H258">
            <v>37693</v>
          </cell>
          <cell r="I258" t="str">
            <v>Single User</v>
          </cell>
          <cell r="J258">
            <v>37693</v>
          </cell>
        </row>
        <row r="259">
          <cell r="F259">
            <v>1276</v>
          </cell>
          <cell r="G259">
            <v>0</v>
          </cell>
          <cell r="H259">
            <v>39245</v>
          </cell>
          <cell r="I259" t="str">
            <v>Single User</v>
          </cell>
          <cell r="J259">
            <v>39245</v>
          </cell>
        </row>
        <row r="260">
          <cell r="F260">
            <v>1277</v>
          </cell>
          <cell r="G260">
            <v>52</v>
          </cell>
          <cell r="H260">
            <v>38215</v>
          </cell>
          <cell r="I260" t="str">
            <v>10 to 100 Users</v>
          </cell>
          <cell r="J260">
            <v>38215</v>
          </cell>
        </row>
        <row r="261">
          <cell r="F261">
            <v>1278</v>
          </cell>
          <cell r="G261">
            <v>27</v>
          </cell>
          <cell r="H261">
            <v>39290</v>
          </cell>
          <cell r="I261" t="str">
            <v>10 to 100 Users</v>
          </cell>
          <cell r="J261">
            <v>39290</v>
          </cell>
        </row>
        <row r="262">
          <cell r="F262">
            <v>1279</v>
          </cell>
          <cell r="G262">
            <v>62</v>
          </cell>
          <cell r="H262">
            <v>37561</v>
          </cell>
          <cell r="I262" t="str">
            <v>10 to 100 Users</v>
          </cell>
          <cell r="J262">
            <v>37561</v>
          </cell>
        </row>
        <row r="263">
          <cell r="F263">
            <v>1290</v>
          </cell>
          <cell r="G263">
            <v>1</v>
          </cell>
          <cell r="H263">
            <v>40413.493275462963</v>
          </cell>
          <cell r="I263" t="str">
            <v>Single User</v>
          </cell>
          <cell r="J263">
            <v>40413.493275462963</v>
          </cell>
        </row>
        <row r="264">
          <cell r="F264">
            <v>1294</v>
          </cell>
          <cell r="G264">
            <v>190</v>
          </cell>
          <cell r="H264">
            <v>38905</v>
          </cell>
          <cell r="I264" t="str">
            <v>More than 100 Users</v>
          </cell>
          <cell r="J264">
            <v>38905</v>
          </cell>
        </row>
        <row r="265">
          <cell r="F265">
            <v>1295</v>
          </cell>
          <cell r="G265">
            <v>23</v>
          </cell>
          <cell r="H265">
            <v>37795</v>
          </cell>
          <cell r="I265" t="str">
            <v>10 to 100 Users</v>
          </cell>
          <cell r="J265">
            <v>37795</v>
          </cell>
        </row>
        <row r="266">
          <cell r="F266">
            <v>1301</v>
          </cell>
          <cell r="G266">
            <v>148</v>
          </cell>
          <cell r="H266">
            <v>38938</v>
          </cell>
          <cell r="I266" t="str">
            <v>More than 100 Users</v>
          </cell>
          <cell r="J266">
            <v>38938</v>
          </cell>
        </row>
        <row r="267">
          <cell r="F267">
            <v>1304</v>
          </cell>
          <cell r="G267">
            <v>8</v>
          </cell>
          <cell r="H267">
            <v>39553</v>
          </cell>
          <cell r="I267" t="str">
            <v>Less than 10 Across Sites</v>
          </cell>
          <cell r="J267">
            <v>39553</v>
          </cell>
        </row>
        <row r="268">
          <cell r="F268">
            <v>1311</v>
          </cell>
          <cell r="G268">
            <v>3</v>
          </cell>
          <cell r="H268">
            <v>37637</v>
          </cell>
          <cell r="I268" t="str">
            <v>Less than 10 Across Sites</v>
          </cell>
          <cell r="J268">
            <v>37637</v>
          </cell>
        </row>
        <row r="269">
          <cell r="F269">
            <v>1312</v>
          </cell>
          <cell r="G269">
            <v>1533</v>
          </cell>
          <cell r="H269">
            <v>38140</v>
          </cell>
          <cell r="I269" t="str">
            <v>More than 100 Users</v>
          </cell>
          <cell r="J269">
            <v>38140</v>
          </cell>
        </row>
        <row r="270">
          <cell r="F270">
            <v>1317</v>
          </cell>
          <cell r="G270">
            <v>353</v>
          </cell>
          <cell r="H270">
            <v>37561</v>
          </cell>
          <cell r="I270" t="str">
            <v>More than 100 Users</v>
          </cell>
          <cell r="J270">
            <v>37561</v>
          </cell>
        </row>
        <row r="271">
          <cell r="F271">
            <v>1318</v>
          </cell>
          <cell r="G271">
            <v>0</v>
          </cell>
          <cell r="H271">
            <v>38902</v>
          </cell>
          <cell r="I271" t="str">
            <v>Single User</v>
          </cell>
          <cell r="J271">
            <v>38902</v>
          </cell>
        </row>
        <row r="272">
          <cell r="F272">
            <v>1319</v>
          </cell>
          <cell r="G272">
            <v>0</v>
          </cell>
          <cell r="H272">
            <v>37789</v>
          </cell>
          <cell r="I272" t="str">
            <v>Single User</v>
          </cell>
          <cell r="J272">
            <v>37789</v>
          </cell>
        </row>
        <row r="273">
          <cell r="F273">
            <v>1320</v>
          </cell>
          <cell r="G273">
            <v>416</v>
          </cell>
          <cell r="H273">
            <v>39981</v>
          </cell>
          <cell r="I273" t="str">
            <v>More than 100 Users</v>
          </cell>
          <cell r="J273">
            <v>39981</v>
          </cell>
        </row>
        <row r="274">
          <cell r="F274">
            <v>1321</v>
          </cell>
          <cell r="G274">
            <v>218</v>
          </cell>
          <cell r="H274">
            <v>37561</v>
          </cell>
          <cell r="I274" t="str">
            <v>More than 100 Users</v>
          </cell>
          <cell r="J274">
            <v>37561</v>
          </cell>
        </row>
        <row r="275">
          <cell r="F275">
            <v>1322</v>
          </cell>
          <cell r="G275">
            <v>0</v>
          </cell>
          <cell r="H275">
            <v>37561</v>
          </cell>
          <cell r="I275" t="str">
            <v>Single User</v>
          </cell>
          <cell r="J275">
            <v>37561</v>
          </cell>
        </row>
        <row r="276">
          <cell r="F276">
            <v>1323</v>
          </cell>
          <cell r="G276">
            <v>439</v>
          </cell>
          <cell r="H276">
            <v>37687</v>
          </cell>
          <cell r="I276" t="str">
            <v>More than 100 Users</v>
          </cell>
          <cell r="J276">
            <v>37687</v>
          </cell>
        </row>
        <row r="277">
          <cell r="F277">
            <v>1324</v>
          </cell>
          <cell r="G277">
            <v>25</v>
          </cell>
          <cell r="H277">
            <v>37701</v>
          </cell>
          <cell r="I277" t="str">
            <v>10 to 100 Users</v>
          </cell>
          <cell r="J277">
            <v>37701</v>
          </cell>
        </row>
        <row r="278">
          <cell r="F278">
            <v>1325</v>
          </cell>
          <cell r="G278">
            <v>0</v>
          </cell>
          <cell r="H278">
            <v>39609</v>
          </cell>
          <cell r="I278" t="str">
            <v>Single User</v>
          </cell>
          <cell r="J278">
            <v>39609</v>
          </cell>
        </row>
        <row r="279">
          <cell r="F279">
            <v>1326</v>
          </cell>
          <cell r="G279">
            <v>23</v>
          </cell>
          <cell r="H279">
            <v>38196</v>
          </cell>
          <cell r="I279" t="str">
            <v>10 to 100 Users</v>
          </cell>
          <cell r="J279">
            <v>38196</v>
          </cell>
        </row>
        <row r="280">
          <cell r="F280">
            <v>1327</v>
          </cell>
          <cell r="G280">
            <v>2299</v>
          </cell>
          <cell r="H280">
            <v>38476</v>
          </cell>
          <cell r="I280" t="str">
            <v>More than 100 Users</v>
          </cell>
          <cell r="J280">
            <v>38476</v>
          </cell>
        </row>
        <row r="281">
          <cell r="F281">
            <v>1330</v>
          </cell>
          <cell r="G281">
            <v>4</v>
          </cell>
          <cell r="H281">
            <v>39577</v>
          </cell>
          <cell r="I281" t="str">
            <v>Less than 10 Across Sites</v>
          </cell>
          <cell r="J281">
            <v>39577</v>
          </cell>
        </row>
        <row r="282">
          <cell r="F282">
            <v>1331</v>
          </cell>
          <cell r="G282">
            <v>2627</v>
          </cell>
          <cell r="H282">
            <v>38474</v>
          </cell>
          <cell r="I282" t="str">
            <v>More than 100 Users</v>
          </cell>
          <cell r="J282">
            <v>38474</v>
          </cell>
        </row>
        <row r="283">
          <cell r="F283">
            <v>1332</v>
          </cell>
          <cell r="G283">
            <v>0</v>
          </cell>
          <cell r="H283">
            <v>38918</v>
          </cell>
          <cell r="I283" t="str">
            <v>Single User</v>
          </cell>
          <cell r="J283">
            <v>38918</v>
          </cell>
        </row>
        <row r="284">
          <cell r="F284">
            <v>1333</v>
          </cell>
          <cell r="G284">
            <v>0</v>
          </cell>
          <cell r="H284">
            <v>38289</v>
          </cell>
          <cell r="I284" t="str">
            <v>Single User</v>
          </cell>
          <cell r="J284">
            <v>38289</v>
          </cell>
        </row>
        <row r="285">
          <cell r="F285">
            <v>1335</v>
          </cell>
          <cell r="G285">
            <v>29</v>
          </cell>
          <cell r="H285">
            <v>37819</v>
          </cell>
          <cell r="I285" t="str">
            <v>10 to 100 Users</v>
          </cell>
          <cell r="J285">
            <v>37819</v>
          </cell>
        </row>
        <row r="286">
          <cell r="F286">
            <v>1336</v>
          </cell>
          <cell r="G286">
            <v>3</v>
          </cell>
          <cell r="H286">
            <v>39560</v>
          </cell>
          <cell r="I286" t="str">
            <v>Less than 10 Across Sites</v>
          </cell>
          <cell r="J286">
            <v>39560</v>
          </cell>
        </row>
        <row r="287">
          <cell r="F287">
            <v>1337</v>
          </cell>
          <cell r="G287">
            <v>3181</v>
          </cell>
          <cell r="H287">
            <v>37894</v>
          </cell>
          <cell r="I287" t="str">
            <v>More than 100 Users</v>
          </cell>
          <cell r="J287">
            <v>37894</v>
          </cell>
        </row>
        <row r="288">
          <cell r="F288">
            <v>1339</v>
          </cell>
          <cell r="G288">
            <v>116</v>
          </cell>
          <cell r="H288">
            <v>38999</v>
          </cell>
          <cell r="I288" t="str">
            <v>More than 100 Users</v>
          </cell>
          <cell r="J288">
            <v>38999</v>
          </cell>
        </row>
        <row r="289">
          <cell r="F289">
            <v>1340</v>
          </cell>
          <cell r="G289">
            <v>11</v>
          </cell>
          <cell r="H289">
            <v>37776</v>
          </cell>
          <cell r="I289" t="str">
            <v>10 to 100 Users</v>
          </cell>
          <cell r="J289">
            <v>37776</v>
          </cell>
        </row>
        <row r="290">
          <cell r="F290">
            <v>2010001</v>
          </cell>
          <cell r="G290">
            <v>51</v>
          </cell>
          <cell r="H290">
            <v>40227.72824074074</v>
          </cell>
          <cell r="I290" t="str">
            <v>10 to 100 Users</v>
          </cell>
          <cell r="J290">
            <v>40227.72824074074</v>
          </cell>
        </row>
        <row r="291">
          <cell r="F291">
            <v>2010002</v>
          </cell>
          <cell r="G291">
            <v>0</v>
          </cell>
          <cell r="H291">
            <v>40410</v>
          </cell>
          <cell r="I291" t="str">
            <v>Single User</v>
          </cell>
          <cell r="J291">
            <v>40410</v>
          </cell>
        </row>
        <row r="292">
          <cell r="F292">
            <v>2010003</v>
          </cell>
          <cell r="G292">
            <v>11</v>
          </cell>
          <cell r="H292">
            <v>40385.453067129631</v>
          </cell>
          <cell r="I292" t="str">
            <v>10 to 100 Users</v>
          </cell>
          <cell r="J292">
            <v>40385.453067129631</v>
          </cell>
        </row>
        <row r="293">
          <cell r="F293">
            <v>2010004</v>
          </cell>
          <cell r="G293">
            <v>0</v>
          </cell>
          <cell r="H293">
            <v>40389</v>
          </cell>
          <cell r="I293" t="str">
            <v>Single User</v>
          </cell>
          <cell r="J293">
            <v>40389</v>
          </cell>
        </row>
        <row r="294">
          <cell r="F294">
            <v>2010005</v>
          </cell>
          <cell r="G294">
            <v>0</v>
          </cell>
          <cell r="H294">
            <v>40389</v>
          </cell>
          <cell r="I294" t="str">
            <v>Single User</v>
          </cell>
          <cell r="J294">
            <v>40389</v>
          </cell>
        </row>
        <row r="295">
          <cell r="F295">
            <v>2010006</v>
          </cell>
          <cell r="G295">
            <v>0</v>
          </cell>
          <cell r="H295">
            <v>40275</v>
          </cell>
          <cell r="I295" t="str">
            <v>Single User</v>
          </cell>
          <cell r="J295">
            <v>40275</v>
          </cell>
        </row>
        <row r="296">
          <cell r="F296">
            <v>2010007</v>
          </cell>
          <cell r="G296">
            <v>0</v>
          </cell>
          <cell r="H296">
            <v>40288</v>
          </cell>
          <cell r="I296" t="str">
            <v>Single User</v>
          </cell>
          <cell r="J296">
            <v>40288</v>
          </cell>
        </row>
        <row r="297">
          <cell r="F297">
            <v>2010008</v>
          </cell>
          <cell r="G297">
            <v>8</v>
          </cell>
          <cell r="H297">
            <v>40324</v>
          </cell>
          <cell r="I297" t="str">
            <v>Less than 10 Across Sites</v>
          </cell>
          <cell r="J297">
            <v>40324</v>
          </cell>
        </row>
        <row r="298">
          <cell r="F298">
            <v>2010009</v>
          </cell>
          <cell r="G298">
            <v>0</v>
          </cell>
          <cell r="H298">
            <v>40326</v>
          </cell>
          <cell r="I298" t="str">
            <v>Single User</v>
          </cell>
          <cell r="J298">
            <v>40326</v>
          </cell>
        </row>
        <row r="299">
          <cell r="F299">
            <v>2010010</v>
          </cell>
          <cell r="G299">
            <v>1</v>
          </cell>
          <cell r="H299">
            <v>40407</v>
          </cell>
          <cell r="I299" t="str">
            <v>Single User</v>
          </cell>
          <cell r="J299">
            <v>40407</v>
          </cell>
        </row>
        <row r="300">
          <cell r="F300">
            <v>2010011</v>
          </cell>
          <cell r="G300">
            <v>0</v>
          </cell>
          <cell r="H300">
            <v>40275</v>
          </cell>
          <cell r="I300" t="str">
            <v>Single User</v>
          </cell>
          <cell r="J300">
            <v>40275</v>
          </cell>
        </row>
        <row r="301">
          <cell r="F301">
            <v>2010012</v>
          </cell>
          <cell r="G301">
            <v>5</v>
          </cell>
          <cell r="H301">
            <v>40297</v>
          </cell>
          <cell r="I301" t="str">
            <v>Less than 10 Across Sites</v>
          </cell>
          <cell r="J301">
            <v>40297</v>
          </cell>
        </row>
        <row r="302">
          <cell r="F302">
            <v>2010013</v>
          </cell>
          <cell r="G302">
            <v>0</v>
          </cell>
          <cell r="H302">
            <v>40380</v>
          </cell>
          <cell r="I302" t="str">
            <v>Single User</v>
          </cell>
          <cell r="J302">
            <v>40380</v>
          </cell>
        </row>
        <row r="303">
          <cell r="F303">
            <v>2010014</v>
          </cell>
          <cell r="G303">
            <v>0</v>
          </cell>
          <cell r="H303">
            <v>40253</v>
          </cell>
          <cell r="I303" t="str">
            <v>Single User</v>
          </cell>
          <cell r="J303">
            <v>40253</v>
          </cell>
        </row>
        <row r="304">
          <cell r="F304">
            <v>2010015</v>
          </cell>
          <cell r="G304">
            <v>0</v>
          </cell>
          <cell r="H304">
            <v>40274</v>
          </cell>
          <cell r="I304" t="str">
            <v>Single User</v>
          </cell>
          <cell r="J304">
            <v>40274</v>
          </cell>
        </row>
        <row r="305">
          <cell r="F305">
            <v>2010016</v>
          </cell>
          <cell r="G305">
            <v>0</v>
          </cell>
          <cell r="H305">
            <v>40318</v>
          </cell>
          <cell r="I305" t="str">
            <v>Single User</v>
          </cell>
          <cell r="J305">
            <v>40318</v>
          </cell>
        </row>
        <row r="306">
          <cell r="F306">
            <v>2010017</v>
          </cell>
          <cell r="G306">
            <v>0</v>
          </cell>
          <cell r="H306">
            <v>40276</v>
          </cell>
          <cell r="I306" t="str">
            <v>Single User</v>
          </cell>
          <cell r="J306">
            <v>40276</v>
          </cell>
        </row>
        <row r="307">
          <cell r="F307">
            <v>2010018</v>
          </cell>
          <cell r="G307">
            <v>0</v>
          </cell>
          <cell r="H307">
            <v>40252</v>
          </cell>
          <cell r="I307" t="str">
            <v>Single User</v>
          </cell>
          <cell r="J307">
            <v>40252</v>
          </cell>
        </row>
        <row r="308">
          <cell r="F308">
            <v>2010019</v>
          </cell>
          <cell r="G308">
            <v>0</v>
          </cell>
          <cell r="H308">
            <v>40310</v>
          </cell>
          <cell r="I308" t="str">
            <v>Single User</v>
          </cell>
          <cell r="J308">
            <v>40310</v>
          </cell>
        </row>
        <row r="309">
          <cell r="F309">
            <v>2010020</v>
          </cell>
          <cell r="G309">
            <v>0</v>
          </cell>
          <cell r="H309">
            <v>40241</v>
          </cell>
          <cell r="I309" t="str">
            <v>Single User</v>
          </cell>
          <cell r="J309">
            <v>40241</v>
          </cell>
        </row>
        <row r="310">
          <cell r="F310">
            <v>2010021</v>
          </cell>
          <cell r="G310">
            <v>0</v>
          </cell>
          <cell r="H310">
            <v>40275</v>
          </cell>
          <cell r="I310" t="str">
            <v>Single User</v>
          </cell>
          <cell r="J310">
            <v>40275</v>
          </cell>
        </row>
        <row r="311">
          <cell r="F311">
            <v>2010022</v>
          </cell>
          <cell r="G311">
            <v>0</v>
          </cell>
          <cell r="H311">
            <v>40417</v>
          </cell>
          <cell r="I311" t="str">
            <v>Single User</v>
          </cell>
          <cell r="J311">
            <v>40417</v>
          </cell>
        </row>
        <row r="312">
          <cell r="F312">
            <v>2010023</v>
          </cell>
          <cell r="G312">
            <v>2</v>
          </cell>
          <cell r="H312">
            <v>40393</v>
          </cell>
          <cell r="I312" t="str">
            <v>Less than 10 Across Sites</v>
          </cell>
          <cell r="J312">
            <v>40393</v>
          </cell>
        </row>
        <row r="313">
          <cell r="F313">
            <v>2010024</v>
          </cell>
          <cell r="G313">
            <v>0</v>
          </cell>
          <cell r="H313">
            <v>40287</v>
          </cell>
          <cell r="I313" t="str">
            <v>Single User</v>
          </cell>
          <cell r="J313">
            <v>40287</v>
          </cell>
        </row>
      </sheetData>
      <sheetData sheetId="23" refreshError="1"/>
      <sheetData sheetId="24" refreshError="1">
        <row r="1">
          <cell r="A1" t="str">
            <v>App_ID</v>
          </cell>
          <cell r="B1" t="str">
            <v>Prod+Ver</v>
          </cell>
          <cell r="C1" t="str">
            <v>Prod_Id</v>
          </cell>
          <cell r="D1" t="str">
            <v>Product Name</v>
          </cell>
          <cell r="E1" t="str">
            <v>Manufacturer</v>
          </cell>
          <cell r="F1" t="str">
            <v>Description</v>
          </cell>
          <cell r="G1" t="str">
            <v>Business Function</v>
          </cell>
          <cell r="H1" t="str">
            <v>Number of Installs</v>
          </cell>
          <cell r="I1" t="str">
            <v>Product Type</v>
          </cell>
          <cell r="J1" t="str">
            <v>License Type</v>
          </cell>
          <cell r="K1" t="str">
            <v>Version</v>
          </cell>
          <cell r="L1" t="str">
            <v>Created</v>
          </cell>
          <cell r="M1" t="str">
            <v>Sponsor BU</v>
          </cell>
          <cell r="N1" t="str">
            <v>Product Manager</v>
          </cell>
        </row>
        <row r="2">
          <cell r="A2">
            <v>-999</v>
          </cell>
          <cell r="B2" t="str">
            <v>Palm Desktop Organiser 3.01</v>
          </cell>
          <cell r="C2">
            <v>99000001</v>
          </cell>
          <cell r="D2" t="str">
            <v>Palm Desktop Organiser</v>
          </cell>
          <cell r="E2" t="str">
            <v>3Com</v>
          </cell>
          <cell r="H2">
            <v>55</v>
          </cell>
          <cell r="I2" t="str">
            <v>Third Party Product</v>
          </cell>
          <cell r="J2" t="str">
            <v>User</v>
          </cell>
          <cell r="K2">
            <v>3.01</v>
          </cell>
          <cell r="L2">
            <v>37561</v>
          </cell>
          <cell r="N2" t="str">
            <v>Stephen Wellington</v>
          </cell>
        </row>
        <row r="3">
          <cell r="A3">
            <v>-999</v>
          </cell>
          <cell r="B3" t="str">
            <v>zz 3CDaemon 2.0 rev 10 EVAL</v>
          </cell>
          <cell r="C3">
            <v>99000002</v>
          </cell>
          <cell r="D3" t="str">
            <v>zz 3CDaemon</v>
          </cell>
          <cell r="E3" t="str">
            <v>3Com</v>
          </cell>
          <cell r="H3">
            <v>0</v>
          </cell>
          <cell r="I3" t="str">
            <v>Third Party Product</v>
          </cell>
          <cell r="K3" t="str">
            <v>2.0 rev 10 EVAL</v>
          </cell>
          <cell r="L3">
            <v>38966</v>
          </cell>
          <cell r="M3">
            <v>363</v>
          </cell>
          <cell r="N3" t="str">
            <v>David Martin</v>
          </cell>
        </row>
        <row r="4">
          <cell r="A4">
            <v>-999</v>
          </cell>
          <cell r="B4" t="str">
            <v>2003 Census Input Processing Systems Prod</v>
          </cell>
          <cell r="C4">
            <v>99000003</v>
          </cell>
          <cell r="D4" t="str">
            <v>2003 Census Input Processing Systems</v>
          </cell>
          <cell r="E4" t="str">
            <v>ABS</v>
          </cell>
          <cell r="H4">
            <v>3</v>
          </cell>
          <cell r="I4" t="str">
            <v>ABS Application</v>
          </cell>
          <cell r="J4" t="str">
            <v>Other - give explanation below</v>
          </cell>
          <cell r="K4" t="str">
            <v>Prod</v>
          </cell>
          <cell r="L4">
            <v>37929</v>
          </cell>
          <cell r="N4" t="str">
            <v>Ben Hughes</v>
          </cell>
        </row>
        <row r="5">
          <cell r="A5">
            <v>-999</v>
          </cell>
          <cell r="B5" t="str">
            <v>ABS Cleanup Assistant 1.004 EVAL</v>
          </cell>
          <cell r="C5">
            <v>99000004</v>
          </cell>
          <cell r="D5" t="str">
            <v>ABS Cleanup Assistant</v>
          </cell>
          <cell r="E5" t="str">
            <v>ABS</v>
          </cell>
          <cell r="H5">
            <v>0</v>
          </cell>
          <cell r="I5" t="str">
            <v>ABS Application</v>
          </cell>
          <cell r="K5" t="str">
            <v>1.004 EVAL</v>
          </cell>
          <cell r="L5">
            <v>39923</v>
          </cell>
          <cell r="N5" t="str">
            <v>Jai Limin</v>
          </cell>
        </row>
        <row r="6">
          <cell r="A6">
            <v>237</v>
          </cell>
          <cell r="B6" t="str">
            <v>ABS Coder 5.0.33</v>
          </cell>
          <cell r="C6">
            <v>99000005</v>
          </cell>
          <cell r="D6" t="str">
            <v>ABS Coder</v>
          </cell>
          <cell r="E6" t="str">
            <v>ABS</v>
          </cell>
          <cell r="F6"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cell r="G6" t="str">
            <v>Survey processing,Presenting information</v>
          </cell>
          <cell r="H6">
            <v>250</v>
          </cell>
          <cell r="I6" t="str">
            <v>ABS Application</v>
          </cell>
          <cell r="K6" t="str">
            <v>5.0.33</v>
          </cell>
          <cell r="L6">
            <v>39104</v>
          </cell>
          <cell r="N6" t="str">
            <v>Steinberg Tan</v>
          </cell>
        </row>
        <row r="7">
          <cell r="A7">
            <v>237</v>
          </cell>
          <cell r="B7" t="str">
            <v xml:space="preserve">ABS Coder </v>
          </cell>
          <cell r="C7">
            <v>99000006</v>
          </cell>
          <cell r="D7" t="str">
            <v>ABS Coder</v>
          </cell>
          <cell r="E7" t="str">
            <v>ABS</v>
          </cell>
          <cell r="F7"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cell r="G7" t="str">
            <v>Survey processing,Presenting information</v>
          </cell>
          <cell r="H7">
            <v>588</v>
          </cell>
          <cell r="I7" t="str">
            <v>ABS Application</v>
          </cell>
          <cell r="L7">
            <v>39671</v>
          </cell>
          <cell r="N7" t="str">
            <v>Steinberg Tan</v>
          </cell>
        </row>
        <row r="8">
          <cell r="A8">
            <v>-999</v>
          </cell>
          <cell r="B8" t="str">
            <v>ABS Embedded Control Size Manager for Notes 1.0 EVAL</v>
          </cell>
          <cell r="C8">
            <v>99000007</v>
          </cell>
          <cell r="D8" t="str">
            <v>ABS Embedded Control Size Manager for Notes</v>
          </cell>
          <cell r="E8" t="str">
            <v>ABS</v>
          </cell>
          <cell r="H8">
            <v>4</v>
          </cell>
          <cell r="I8" t="str">
            <v>ABS Application</v>
          </cell>
          <cell r="J8" t="str">
            <v>Other - give explanation below</v>
          </cell>
          <cell r="K8" t="str">
            <v>1.0 EVAL</v>
          </cell>
          <cell r="L8">
            <v>38141</v>
          </cell>
          <cell r="N8" t="str">
            <v>Will Barrows</v>
          </cell>
        </row>
        <row r="9">
          <cell r="A9">
            <v>349</v>
          </cell>
          <cell r="B9" t="str">
            <v>ABS Image Viewer 2008.10.23 EVAL</v>
          </cell>
          <cell r="C9">
            <v>99000008</v>
          </cell>
          <cell r="D9" t="str">
            <v>ABS Image Viewer</v>
          </cell>
          <cell r="E9" t="str">
            <v>ABS</v>
          </cell>
          <cell r="F9"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9" t="str">
            <v>Survey processing,Business Register Unit</v>
          </cell>
          <cell r="H9">
            <v>27</v>
          </cell>
          <cell r="I9" t="str">
            <v>Third Party Product</v>
          </cell>
          <cell r="K9" t="str">
            <v>2008.10.23 EVAL</v>
          </cell>
          <cell r="L9">
            <v>39769</v>
          </cell>
          <cell r="N9" t="str">
            <v>Gavin Mahoney</v>
          </cell>
        </row>
        <row r="10">
          <cell r="A10">
            <v>349</v>
          </cell>
          <cell r="B10" t="str">
            <v>ABS Image Viewer 2</v>
          </cell>
          <cell r="C10">
            <v>99000009</v>
          </cell>
          <cell r="D10" t="str">
            <v>ABS Image Viewer</v>
          </cell>
          <cell r="E10" t="str">
            <v>ABS</v>
          </cell>
          <cell r="F10"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0" t="str">
            <v>Survey processing,Business Register Unit</v>
          </cell>
          <cell r="H10">
            <v>1303</v>
          </cell>
          <cell r="I10" t="str">
            <v>ABS Application</v>
          </cell>
          <cell r="K10">
            <v>2</v>
          </cell>
          <cell r="L10">
            <v>38853</v>
          </cell>
          <cell r="N10" t="str">
            <v>Gavin Mahoney</v>
          </cell>
        </row>
        <row r="11">
          <cell r="A11">
            <v>349</v>
          </cell>
          <cell r="B11" t="str">
            <v>ABS Image Viewer V 1.0</v>
          </cell>
          <cell r="C11">
            <v>99000010</v>
          </cell>
          <cell r="D11" t="str">
            <v>ABS Image Viewer</v>
          </cell>
          <cell r="E11" t="str">
            <v>ABS</v>
          </cell>
          <cell r="F11"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1" t="str">
            <v>Survey processing,Business Register Unit</v>
          </cell>
          <cell r="H11">
            <v>1811</v>
          </cell>
          <cell r="I11" t="str">
            <v>ABS Application</v>
          </cell>
          <cell r="K11" t="str">
            <v>V 1.0</v>
          </cell>
          <cell r="L11">
            <v>38196</v>
          </cell>
          <cell r="N11" t="str">
            <v>Gavin Mahoney</v>
          </cell>
        </row>
        <row r="12">
          <cell r="A12">
            <v>349</v>
          </cell>
          <cell r="B12" t="str">
            <v>ABS Image Viewer V 3.0</v>
          </cell>
          <cell r="C12">
            <v>99000011</v>
          </cell>
          <cell r="D12" t="str">
            <v>ABS Image Viewer</v>
          </cell>
          <cell r="E12" t="str">
            <v>ABS</v>
          </cell>
          <cell r="F12"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2" t="str">
            <v>Survey processing,Business Register Unit</v>
          </cell>
          <cell r="H12">
            <v>1473</v>
          </cell>
          <cell r="I12" t="str">
            <v>ABS Application</v>
          </cell>
          <cell r="K12" t="str">
            <v>V 3.0</v>
          </cell>
          <cell r="L12">
            <v>39555</v>
          </cell>
          <cell r="N12" t="str">
            <v>Gavin Mahoney</v>
          </cell>
        </row>
        <row r="13">
          <cell r="A13">
            <v>28</v>
          </cell>
          <cell r="B13" t="str">
            <v>ABS Information Warehouse Alpha</v>
          </cell>
          <cell r="C13">
            <v>99000012</v>
          </cell>
          <cell r="D13" t="str">
            <v>ABS Information Warehouse</v>
          </cell>
          <cell r="E13" t="str">
            <v>ABS</v>
          </cell>
          <cell r="F13"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3" t="str">
            <v>Presenting information</v>
          </cell>
          <cell r="H13">
            <v>35</v>
          </cell>
          <cell r="I13" t="str">
            <v>ABS Application</v>
          </cell>
          <cell r="J13" t="str">
            <v>Other - give explanation below</v>
          </cell>
          <cell r="K13" t="str">
            <v>Alpha</v>
          </cell>
          <cell r="L13">
            <v>37561</v>
          </cell>
          <cell r="N13" t="str">
            <v>Mark Hale</v>
          </cell>
        </row>
        <row r="14">
          <cell r="A14">
            <v>28</v>
          </cell>
          <cell r="B14" t="str">
            <v>ABS Information Warehouse Alpha EVAL</v>
          </cell>
          <cell r="C14">
            <v>99000013</v>
          </cell>
          <cell r="D14" t="str">
            <v>ABS Information Warehouse</v>
          </cell>
          <cell r="E14" t="str">
            <v>ABS</v>
          </cell>
          <cell r="F14"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4" t="str">
            <v>Presenting information</v>
          </cell>
          <cell r="H14">
            <v>0</v>
          </cell>
          <cell r="I14" t="str">
            <v>ABS Application</v>
          </cell>
          <cell r="K14" t="str">
            <v>Alpha EVAL</v>
          </cell>
          <cell r="L14">
            <v>38905</v>
          </cell>
          <cell r="N14" t="str">
            <v>Latifur Rahman</v>
          </cell>
        </row>
        <row r="15">
          <cell r="A15">
            <v>28</v>
          </cell>
          <cell r="B15" t="str">
            <v>ABS Information Warehouse Beta</v>
          </cell>
          <cell r="C15">
            <v>99000014</v>
          </cell>
          <cell r="D15" t="str">
            <v>ABS Information Warehouse</v>
          </cell>
          <cell r="E15" t="str">
            <v>ABS</v>
          </cell>
          <cell r="F15"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5" t="str">
            <v>Presenting information</v>
          </cell>
          <cell r="H15">
            <v>94</v>
          </cell>
          <cell r="I15" t="str">
            <v>ABS Application</v>
          </cell>
          <cell r="J15" t="str">
            <v>Other - give explanation below</v>
          </cell>
          <cell r="K15" t="str">
            <v>Beta</v>
          </cell>
          <cell r="L15">
            <v>37561</v>
          </cell>
          <cell r="N15" t="str">
            <v>Mark Hale</v>
          </cell>
        </row>
        <row r="16">
          <cell r="A16">
            <v>28</v>
          </cell>
          <cell r="B16" t="str">
            <v>ABS Information Warehouse Beta EVAL</v>
          </cell>
          <cell r="C16">
            <v>99000015</v>
          </cell>
          <cell r="D16" t="str">
            <v>ABS Information Warehouse</v>
          </cell>
          <cell r="E16" t="str">
            <v>ABS</v>
          </cell>
          <cell r="F16"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6" t="str">
            <v>Presenting information</v>
          </cell>
          <cell r="H16">
            <v>1</v>
          </cell>
          <cell r="I16" t="str">
            <v>ABS Application</v>
          </cell>
          <cell r="K16" t="str">
            <v>Beta EVAL</v>
          </cell>
          <cell r="L16">
            <v>38905</v>
          </cell>
          <cell r="N16" t="str">
            <v>Latifur Rahman</v>
          </cell>
        </row>
        <row r="17">
          <cell r="A17">
            <v>28</v>
          </cell>
          <cell r="B17" t="str">
            <v>ABS Information Warehouse Production</v>
          </cell>
          <cell r="C17">
            <v>99000016</v>
          </cell>
          <cell r="D17" t="str">
            <v>ABS Information Warehouse</v>
          </cell>
          <cell r="E17" t="str">
            <v>ABS</v>
          </cell>
          <cell r="F17"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7" t="str">
            <v>Presenting information</v>
          </cell>
          <cell r="H17">
            <v>8169</v>
          </cell>
          <cell r="I17" t="str">
            <v>ABS Application</v>
          </cell>
          <cell r="J17" t="str">
            <v>Other - give explanation below</v>
          </cell>
          <cell r="K17" t="str">
            <v>Production</v>
          </cell>
          <cell r="L17">
            <v>37561</v>
          </cell>
          <cell r="N17" t="str">
            <v>Philip Carruthers</v>
          </cell>
        </row>
        <row r="18">
          <cell r="A18">
            <v>28</v>
          </cell>
          <cell r="B18" t="str">
            <v>ABS Information Warehouse Production EVAL</v>
          </cell>
          <cell r="C18">
            <v>99000017</v>
          </cell>
          <cell r="D18" t="str">
            <v>ABS Information Warehouse</v>
          </cell>
          <cell r="E18" t="str">
            <v>ABS</v>
          </cell>
          <cell r="F18"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8" t="str">
            <v>Presenting information</v>
          </cell>
          <cell r="H18">
            <v>0</v>
          </cell>
          <cell r="I18" t="str">
            <v>ABS Application</v>
          </cell>
          <cell r="J18" t="str">
            <v>Other - give explanation below</v>
          </cell>
          <cell r="K18" t="str">
            <v>Production EVAL</v>
          </cell>
          <cell r="L18">
            <v>37805</v>
          </cell>
          <cell r="N18" t="str">
            <v>Latifur Rahman</v>
          </cell>
        </row>
        <row r="19">
          <cell r="A19">
            <v>28</v>
          </cell>
          <cell r="B19" t="str">
            <v>ABS Information Warehouse Test</v>
          </cell>
          <cell r="C19">
            <v>99000018</v>
          </cell>
          <cell r="D19" t="str">
            <v>ABS Information Warehouse</v>
          </cell>
          <cell r="E19" t="str">
            <v>ABS</v>
          </cell>
          <cell r="F19"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9" t="str">
            <v>Presenting information</v>
          </cell>
          <cell r="H19">
            <v>898</v>
          </cell>
          <cell r="I19" t="str">
            <v>ABS Application</v>
          </cell>
          <cell r="J19" t="str">
            <v>Other - give explanation below</v>
          </cell>
          <cell r="K19" t="str">
            <v>Test</v>
          </cell>
          <cell r="L19">
            <v>37561</v>
          </cell>
          <cell r="N19" t="str">
            <v>Philip Carruthers</v>
          </cell>
        </row>
        <row r="20">
          <cell r="A20">
            <v>28</v>
          </cell>
          <cell r="B20" t="str">
            <v>ABS Information Warehouse Test EVAL</v>
          </cell>
          <cell r="C20">
            <v>99000019</v>
          </cell>
          <cell r="D20" t="str">
            <v>ABS Information Warehouse</v>
          </cell>
          <cell r="E20" t="str">
            <v>ABS</v>
          </cell>
          <cell r="F20"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20" t="str">
            <v>Presenting information</v>
          </cell>
          <cell r="H20">
            <v>0</v>
          </cell>
          <cell r="I20" t="str">
            <v>ABS Application</v>
          </cell>
          <cell r="K20" t="str">
            <v>Test EVAL</v>
          </cell>
          <cell r="L20">
            <v>38474</v>
          </cell>
          <cell r="N20" t="str">
            <v>Mark Hale</v>
          </cell>
        </row>
        <row r="21">
          <cell r="A21">
            <v>1331</v>
          </cell>
          <cell r="B21" t="str">
            <v xml:space="preserve">ABS JMP 7.0 Licence Updater </v>
          </cell>
          <cell r="C21">
            <v>99000020</v>
          </cell>
          <cell r="D21" t="str">
            <v>ABS JMP 7.0 Licence Updater</v>
          </cell>
          <cell r="E21" t="str">
            <v>ABS</v>
          </cell>
          <cell r="H21">
            <v>0</v>
          </cell>
          <cell r="I21" t="str">
            <v>Third Party Product</v>
          </cell>
          <cell r="L21">
            <v>39493</v>
          </cell>
          <cell r="M21">
            <v>361</v>
          </cell>
          <cell r="N21" t="str">
            <v>Adam Rumbold</v>
          </cell>
        </row>
        <row r="22">
          <cell r="A22">
            <v>-999</v>
          </cell>
          <cell r="B22" t="str">
            <v>ABS More Enter 2005.01.19</v>
          </cell>
          <cell r="C22">
            <v>99000021</v>
          </cell>
          <cell r="D22" t="str">
            <v>ABS More Enter</v>
          </cell>
          <cell r="E22" t="str">
            <v>ABS</v>
          </cell>
          <cell r="H22">
            <v>244</v>
          </cell>
          <cell r="I22" t="str">
            <v>ABS Application</v>
          </cell>
          <cell r="K22" t="str">
            <v>2005.01.19</v>
          </cell>
          <cell r="L22">
            <v>38387</v>
          </cell>
          <cell r="M22">
            <v>491</v>
          </cell>
          <cell r="N22" t="str">
            <v>Andrew Rowe</v>
          </cell>
        </row>
        <row r="23">
          <cell r="A23">
            <v>1070</v>
          </cell>
          <cell r="B23" t="str">
            <v>ABS OS Utilities 2002.5.22.0</v>
          </cell>
          <cell r="C23">
            <v>99000022</v>
          </cell>
          <cell r="D23" t="str">
            <v>ABS OS Utilities</v>
          </cell>
          <cell r="E23" t="str">
            <v>ABS</v>
          </cell>
          <cell r="H23">
            <v>0</v>
          </cell>
          <cell r="I23" t="str">
            <v>ABS Application</v>
          </cell>
          <cell r="J23" t="str">
            <v>Other - give explanation below</v>
          </cell>
          <cell r="K23" t="str">
            <v>2002.5.22.0</v>
          </cell>
          <cell r="L23">
            <v>37972</v>
          </cell>
          <cell r="N23" t="str">
            <v>Kuhan Sivalingham</v>
          </cell>
        </row>
        <row r="24">
          <cell r="A24">
            <v>-999</v>
          </cell>
          <cell r="B24" t="str">
            <v>ABS SSL Certificate Installer 1</v>
          </cell>
          <cell r="C24">
            <v>99000023</v>
          </cell>
          <cell r="D24" t="str">
            <v>ABS SSL Certificate Installer</v>
          </cell>
          <cell r="E24" t="str">
            <v>ABS</v>
          </cell>
          <cell r="H24">
            <v>0</v>
          </cell>
          <cell r="I24" t="str">
            <v>ABS Application</v>
          </cell>
          <cell r="K24">
            <v>1</v>
          </cell>
          <cell r="L24">
            <v>39090</v>
          </cell>
          <cell r="N24" t="str">
            <v>Julie-Anne McDonald</v>
          </cell>
        </row>
        <row r="25">
          <cell r="A25">
            <v>1071</v>
          </cell>
          <cell r="B25" t="str">
            <v>ABS VOIP Watcher 2006.03.24</v>
          </cell>
          <cell r="C25">
            <v>99000024</v>
          </cell>
          <cell r="D25" t="str">
            <v>ABS VOIP Watcher</v>
          </cell>
          <cell r="E25" t="str">
            <v>ABS</v>
          </cell>
          <cell r="H25">
            <v>81</v>
          </cell>
          <cell r="I25" t="str">
            <v>ABS Application</v>
          </cell>
          <cell r="K25" t="str">
            <v>2006.03.24</v>
          </cell>
          <cell r="L25">
            <v>38811</v>
          </cell>
          <cell r="M25">
            <v>491</v>
          </cell>
          <cell r="N25" t="str">
            <v>Andrew Rowe</v>
          </cell>
        </row>
        <row r="26">
          <cell r="A26">
            <v>1072</v>
          </cell>
          <cell r="B26" t="str">
            <v>ABSCoolFlex Grid 2006.06.06</v>
          </cell>
          <cell r="C26">
            <v>99000025</v>
          </cell>
          <cell r="D26" t="str">
            <v>ABSCoolFlex Grid</v>
          </cell>
          <cell r="E26" t="str">
            <v>ABS</v>
          </cell>
          <cell r="H26">
            <v>0</v>
          </cell>
          <cell r="I26" t="str">
            <v>ABS Application</v>
          </cell>
          <cell r="K26" t="str">
            <v>2006.06.06</v>
          </cell>
          <cell r="L26">
            <v>38891</v>
          </cell>
          <cell r="M26">
            <v>491</v>
          </cell>
          <cell r="N26" t="str">
            <v>Jennifer Dixon</v>
          </cell>
        </row>
        <row r="27">
          <cell r="A27">
            <v>1072</v>
          </cell>
          <cell r="B27" t="str">
            <v>ABSCoolFlex Grid 2007.09.27</v>
          </cell>
          <cell r="C27">
            <v>99000026</v>
          </cell>
          <cell r="D27" t="str">
            <v>ABSCoolFlex Grid</v>
          </cell>
          <cell r="E27" t="str">
            <v>ABS</v>
          </cell>
          <cell r="H27">
            <v>0</v>
          </cell>
          <cell r="I27" t="str">
            <v>ABS Application</v>
          </cell>
          <cell r="K27" t="str">
            <v>2007.09.27</v>
          </cell>
          <cell r="L27">
            <v>39367</v>
          </cell>
          <cell r="N27" t="str">
            <v>Andrew Rowe</v>
          </cell>
        </row>
        <row r="28">
          <cell r="A28">
            <v>1072</v>
          </cell>
          <cell r="B28" t="str">
            <v>ABSCoolFlex Grid 2009.01.20 EVAL</v>
          </cell>
          <cell r="C28">
            <v>99000027</v>
          </cell>
          <cell r="D28" t="str">
            <v>ABSCoolFlex Grid</v>
          </cell>
          <cell r="E28" t="str">
            <v>ABS</v>
          </cell>
          <cell r="H28">
            <v>0</v>
          </cell>
          <cell r="I28" t="str">
            <v>ABS Application</v>
          </cell>
          <cell r="K28" t="str">
            <v>2009.01.20 EVAL</v>
          </cell>
          <cell r="L28">
            <v>39840</v>
          </cell>
          <cell r="N28" t="str">
            <v>Andrew Rowe</v>
          </cell>
        </row>
        <row r="29">
          <cell r="A29">
            <v>1072</v>
          </cell>
          <cell r="B29" t="str">
            <v>ABSCoolFlex Grid 2009.07.28</v>
          </cell>
          <cell r="C29">
            <v>99000028</v>
          </cell>
          <cell r="D29" t="str">
            <v>ABSCoolFlex Grid</v>
          </cell>
          <cell r="E29" t="str">
            <v>ABS</v>
          </cell>
          <cell r="H29">
            <v>0</v>
          </cell>
          <cell r="I29" t="str">
            <v>ABS Application</v>
          </cell>
          <cell r="K29" t="str">
            <v>2009.07.28</v>
          </cell>
          <cell r="L29">
            <v>40059</v>
          </cell>
          <cell r="N29" t="str">
            <v>Andrew Rowe</v>
          </cell>
        </row>
        <row r="30">
          <cell r="A30">
            <v>1072</v>
          </cell>
          <cell r="B30" t="str">
            <v>ABSCoolFlex Grid 2009.07.28 Windows 7</v>
          </cell>
          <cell r="C30">
            <v>99010001</v>
          </cell>
          <cell r="D30" t="str">
            <v>ABSCoolFlex Grid</v>
          </cell>
          <cell r="E30" t="str">
            <v>ABS</v>
          </cell>
          <cell r="H30">
            <v>0</v>
          </cell>
          <cell r="I30" t="str">
            <v>Third Party Product</v>
          </cell>
          <cell r="K30" t="str">
            <v>2009.07.28 Windows 7</v>
          </cell>
          <cell r="L30">
            <v>40423</v>
          </cell>
          <cell r="N30" t="str">
            <v>Andrew Rowe</v>
          </cell>
        </row>
        <row r="31">
          <cell r="A31">
            <v>64</v>
          </cell>
          <cell r="B31" t="str">
            <v>ABSGraph 1.3.10</v>
          </cell>
          <cell r="C31">
            <v>99000029</v>
          </cell>
          <cell r="D31" t="str">
            <v>ABSGraph</v>
          </cell>
          <cell r="E31" t="str">
            <v>ABS</v>
          </cell>
          <cell r="F31" t="str">
            <v xml:space="preserve">ABSGraph is the Windows-based standard ABS graphing tool.  It incorporates ABS dissemination standards in one simple, easy-to-use program.  You can also use it to produce graphs for other purposes, such as management reporting or data validation.  </v>
          </cell>
          <cell r="G31" t="str">
            <v>Presenting information</v>
          </cell>
          <cell r="H31">
            <v>1160</v>
          </cell>
          <cell r="I31" t="str">
            <v>ABS Application</v>
          </cell>
          <cell r="K31" t="str">
            <v>1.3.10</v>
          </cell>
          <cell r="L31">
            <v>38961</v>
          </cell>
          <cell r="N31" t="str">
            <v>Michael Cross</v>
          </cell>
        </row>
        <row r="32">
          <cell r="A32">
            <v>64</v>
          </cell>
          <cell r="B32" t="str">
            <v>ABSGraph 1.3.9</v>
          </cell>
          <cell r="C32">
            <v>99000030</v>
          </cell>
          <cell r="D32" t="str">
            <v>ABSGraph</v>
          </cell>
          <cell r="E32" t="str">
            <v>ABS</v>
          </cell>
          <cell r="F32" t="str">
            <v xml:space="preserve">ABSGraph is the Windows-based standard ABS graphing tool.  It incorporates ABS dissemination standards in one simple, easy-to-use program.  You can also use it to produce graphs for other purposes, such as management reporting or data validation.  </v>
          </cell>
          <cell r="G32" t="str">
            <v>Presenting information</v>
          </cell>
          <cell r="H32">
            <v>283</v>
          </cell>
          <cell r="I32" t="str">
            <v>ABS Application</v>
          </cell>
          <cell r="K32" t="str">
            <v>1.3.9</v>
          </cell>
          <cell r="L32">
            <v>38699</v>
          </cell>
          <cell r="N32" t="str">
            <v>Michael Cross</v>
          </cell>
        </row>
        <row r="33">
          <cell r="A33">
            <v>-999</v>
          </cell>
          <cell r="B33" t="str">
            <v>ABSOnLine 1</v>
          </cell>
          <cell r="C33">
            <v>99000031</v>
          </cell>
          <cell r="D33" t="str">
            <v>ABSOnLine</v>
          </cell>
          <cell r="E33" t="str">
            <v>ABS</v>
          </cell>
          <cell r="H33">
            <v>0</v>
          </cell>
          <cell r="I33" t="str">
            <v>ABS Application</v>
          </cell>
          <cell r="J33" t="str">
            <v>Other - give explanation below</v>
          </cell>
          <cell r="K33">
            <v>1</v>
          </cell>
          <cell r="L33">
            <v>38132</v>
          </cell>
          <cell r="M33">
            <v>364</v>
          </cell>
          <cell r="N33" t="str">
            <v>Gaelene Spence</v>
          </cell>
        </row>
        <row r="34">
          <cell r="A34">
            <v>1073</v>
          </cell>
          <cell r="B34" t="str">
            <v>ABSSecurity 2.3.3.0</v>
          </cell>
          <cell r="C34">
            <v>99000032</v>
          </cell>
          <cell r="D34" t="str">
            <v>ABSSecurity</v>
          </cell>
          <cell r="E34" t="str">
            <v>ABS</v>
          </cell>
          <cell r="F34"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34" t="str">
            <v>Developing IT systems</v>
          </cell>
          <cell r="H34">
            <v>45</v>
          </cell>
          <cell r="I34" t="str">
            <v>ABS Application</v>
          </cell>
          <cell r="K34" t="str">
            <v>2.3.3.0</v>
          </cell>
          <cell r="L34">
            <v>38817</v>
          </cell>
          <cell r="N34" t="str">
            <v>Graham Johnson</v>
          </cell>
        </row>
        <row r="35">
          <cell r="A35">
            <v>1073</v>
          </cell>
          <cell r="B35" t="str">
            <v>ABSSecurity 2.3.5.0</v>
          </cell>
          <cell r="C35">
            <v>99000033</v>
          </cell>
          <cell r="D35" t="str">
            <v>ABSSecurity</v>
          </cell>
          <cell r="E35" t="str">
            <v>ABS</v>
          </cell>
          <cell r="F35"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35" t="str">
            <v>Developing IT systems</v>
          </cell>
          <cell r="H35">
            <v>33</v>
          </cell>
          <cell r="I35" t="str">
            <v>ABS Application</v>
          </cell>
          <cell r="K35" t="str">
            <v>2.3.5.0</v>
          </cell>
          <cell r="L35">
            <v>39406</v>
          </cell>
          <cell r="N35" t="str">
            <v>Graham Johnson</v>
          </cell>
        </row>
        <row r="36">
          <cell r="A36">
            <v>1074</v>
          </cell>
          <cell r="B36" t="str">
            <v>ABSSoap 3.2.3.0</v>
          </cell>
          <cell r="C36">
            <v>99000034</v>
          </cell>
          <cell r="D36" t="str">
            <v>ABSSoap</v>
          </cell>
          <cell r="E36" t="str">
            <v>ABS</v>
          </cell>
          <cell r="F36" t="str">
            <v>ABSSOap is a COM object that allows anyone that can call COM objects (primarily Lotus Notes) to invoke Web Services.</v>
          </cell>
          <cell r="G36" t="str">
            <v>Developing IT systems</v>
          </cell>
          <cell r="H36">
            <v>0</v>
          </cell>
          <cell r="I36" t="str">
            <v>ABS Application</v>
          </cell>
          <cell r="K36" t="str">
            <v>3.2.3.0</v>
          </cell>
          <cell r="L36">
            <v>38784</v>
          </cell>
          <cell r="N36" t="str">
            <v>Graham Johnson</v>
          </cell>
        </row>
        <row r="37">
          <cell r="A37">
            <v>1074</v>
          </cell>
          <cell r="B37" t="str">
            <v>ABSSoap 3.3.0.9</v>
          </cell>
          <cell r="C37">
            <v>99000035</v>
          </cell>
          <cell r="D37" t="str">
            <v>ABSSoap</v>
          </cell>
          <cell r="E37" t="str">
            <v>ABS</v>
          </cell>
          <cell r="F37" t="str">
            <v>ABSSOap is a COM object that allows anyone that can call COM objects (primarily Lotus Notes) to invoke Web Services.</v>
          </cell>
          <cell r="G37" t="str">
            <v>Developing IT systems</v>
          </cell>
          <cell r="H37">
            <v>0</v>
          </cell>
          <cell r="I37" t="str">
            <v>ABS Application</v>
          </cell>
          <cell r="K37" t="str">
            <v>3.3.0.9</v>
          </cell>
          <cell r="L37">
            <v>39139</v>
          </cell>
          <cell r="N37" t="str">
            <v>Julie-Anne McDonald</v>
          </cell>
        </row>
        <row r="38">
          <cell r="A38">
            <v>-999</v>
          </cell>
          <cell r="B38" t="str">
            <v>ABSTech3 Smartmaster 1</v>
          </cell>
          <cell r="C38">
            <v>99000036</v>
          </cell>
          <cell r="D38" t="str">
            <v>ABSTech3 Smartmaster</v>
          </cell>
          <cell r="E38" t="str">
            <v>ABS</v>
          </cell>
          <cell r="H38">
            <v>0</v>
          </cell>
          <cell r="I38" t="str">
            <v>Third Party Product</v>
          </cell>
          <cell r="J38" t="str">
            <v>Other - give explanation below</v>
          </cell>
          <cell r="K38">
            <v>1</v>
          </cell>
          <cell r="L38">
            <v>37824</v>
          </cell>
          <cell r="M38">
            <v>364</v>
          </cell>
          <cell r="N38" t="str">
            <v>Alison Machin</v>
          </cell>
        </row>
        <row r="39">
          <cell r="A39">
            <v>-999</v>
          </cell>
          <cell r="B39" t="str">
            <v>ActiveX Image Viewer 1.5</v>
          </cell>
          <cell r="C39">
            <v>99000037</v>
          </cell>
          <cell r="D39" t="str">
            <v>ActiveX Image Viewer</v>
          </cell>
          <cell r="E39" t="str">
            <v>ABS</v>
          </cell>
          <cell r="F39" t="str">
            <v>An ABS product that allows scanned survey images to be viewed in specific Notes DBs and applications.</v>
          </cell>
          <cell r="G39" t="str">
            <v>Survey processing,Technical applications</v>
          </cell>
          <cell r="H39">
            <v>68</v>
          </cell>
          <cell r="I39" t="str">
            <v>Third Party Product</v>
          </cell>
          <cell r="J39" t="str">
            <v>Other - give explanation below</v>
          </cell>
          <cell r="K39">
            <v>1.5</v>
          </cell>
          <cell r="L39">
            <v>37649</v>
          </cell>
          <cell r="N39" t="str">
            <v>Gavin Mahoney</v>
          </cell>
        </row>
        <row r="40">
          <cell r="A40">
            <v>-999</v>
          </cell>
          <cell r="B40" t="str">
            <v>ActiveX Image Viewer 1.6</v>
          </cell>
          <cell r="C40">
            <v>99000038</v>
          </cell>
          <cell r="D40" t="str">
            <v>ActiveX Image Viewer</v>
          </cell>
          <cell r="E40" t="str">
            <v>ABS</v>
          </cell>
          <cell r="F40" t="str">
            <v>An ABS product that allows scanned survey images to be viewed in specific Notes DBs and applications.</v>
          </cell>
          <cell r="G40" t="str">
            <v>Survey processing,Technical applications</v>
          </cell>
          <cell r="H40">
            <v>270</v>
          </cell>
          <cell r="I40" t="str">
            <v>Third Party Product</v>
          </cell>
          <cell r="J40" t="str">
            <v>Other - give explanation below</v>
          </cell>
          <cell r="K40">
            <v>1.6</v>
          </cell>
          <cell r="L40">
            <v>38092</v>
          </cell>
          <cell r="N40" t="str">
            <v>Gavin Mahoney</v>
          </cell>
        </row>
        <row r="41">
          <cell r="A41">
            <v>-999</v>
          </cell>
          <cell r="B41" t="str">
            <v>ActiveX Image Viewer 1.6.003</v>
          </cell>
          <cell r="C41">
            <v>99000039</v>
          </cell>
          <cell r="D41" t="str">
            <v>ActiveX Image Viewer</v>
          </cell>
          <cell r="E41" t="str">
            <v>ABS</v>
          </cell>
          <cell r="F41" t="str">
            <v>An ABS product that allows scanned survey images to be viewed in specific Notes DBs and applications.</v>
          </cell>
          <cell r="G41" t="str">
            <v>Survey processing,Technical applications</v>
          </cell>
          <cell r="H41">
            <v>310</v>
          </cell>
          <cell r="I41" t="str">
            <v>ABS Application</v>
          </cell>
          <cell r="K41" t="str">
            <v>1.6.003</v>
          </cell>
          <cell r="L41">
            <v>38663</v>
          </cell>
          <cell r="N41" t="str">
            <v>Gavin Mahoney</v>
          </cell>
        </row>
        <row r="42">
          <cell r="A42">
            <v>-999</v>
          </cell>
          <cell r="B42" t="str">
            <v>AD Search 1.0.0.6</v>
          </cell>
          <cell r="C42">
            <v>99000040</v>
          </cell>
          <cell r="D42" t="str">
            <v>AD Search</v>
          </cell>
          <cell r="E42" t="str">
            <v>ABS</v>
          </cell>
          <cell r="F42" t="str">
            <v xml:space="preserve">AD Search is part of Desktop@ABS for legacy support of access to some Active Directory data.  AD Search is NOT to be used for new functions within Desktop@ABS. </v>
          </cell>
          <cell r="G42" t="str">
            <v>Technical applications</v>
          </cell>
          <cell r="H42">
            <v>0</v>
          </cell>
          <cell r="I42" t="str">
            <v>ABS Application</v>
          </cell>
          <cell r="J42" t="str">
            <v>Other - give explanation below</v>
          </cell>
          <cell r="K42" t="str">
            <v>1.0.0.6</v>
          </cell>
          <cell r="L42">
            <v>37561</v>
          </cell>
          <cell r="N42" t="str">
            <v>Tony Johannes</v>
          </cell>
        </row>
        <row r="43">
          <cell r="A43">
            <v>1077</v>
          </cell>
          <cell r="B43" t="str">
            <v>Additivity 1</v>
          </cell>
          <cell r="C43">
            <v>99000041</v>
          </cell>
          <cell r="D43" t="str">
            <v>Additivity</v>
          </cell>
          <cell r="E43" t="str">
            <v>ABS</v>
          </cell>
          <cell r="H43">
            <v>10</v>
          </cell>
          <cell r="I43" t="str">
            <v>ABS Application</v>
          </cell>
          <cell r="K43">
            <v>1</v>
          </cell>
          <cell r="L43">
            <v>39119</v>
          </cell>
          <cell r="N43" t="str">
            <v>Ashley Davidson</v>
          </cell>
        </row>
        <row r="44">
          <cell r="A44">
            <v>-999</v>
          </cell>
          <cell r="B44" t="str">
            <v>AddressCoder ABS Demonstration Client 1.0.1 EVAL</v>
          </cell>
          <cell r="C44">
            <v>99000042</v>
          </cell>
          <cell r="D44" t="str">
            <v>AddressCoder ABS Demonstration Client</v>
          </cell>
          <cell r="E44" t="str">
            <v>ABS</v>
          </cell>
          <cell r="G44" t="str">
            <v>Mapping &amp; geographical resources</v>
          </cell>
          <cell r="H44">
            <v>0</v>
          </cell>
          <cell r="I44" t="str">
            <v>ABS Application</v>
          </cell>
          <cell r="K44" t="str">
            <v>1.0.1 EVAL</v>
          </cell>
          <cell r="L44">
            <v>38772</v>
          </cell>
          <cell r="M44">
            <v>491</v>
          </cell>
          <cell r="N44" t="str">
            <v>Dean Jarvis</v>
          </cell>
        </row>
        <row r="45">
          <cell r="A45">
            <v>-999</v>
          </cell>
          <cell r="B45" t="str">
            <v>Adobe AcroPDF Updater 1</v>
          </cell>
          <cell r="C45">
            <v>99000043</v>
          </cell>
          <cell r="D45" t="str">
            <v>Adobe AcroPDF Updater</v>
          </cell>
          <cell r="E45" t="str">
            <v>ABS</v>
          </cell>
          <cell r="H45">
            <v>0</v>
          </cell>
          <cell r="I45" t="str">
            <v>Third Party Product</v>
          </cell>
          <cell r="K45">
            <v>1</v>
          </cell>
          <cell r="L45">
            <v>39064</v>
          </cell>
          <cell r="N45" t="str">
            <v>Alison Machin</v>
          </cell>
        </row>
        <row r="46">
          <cell r="A46">
            <v>1078</v>
          </cell>
          <cell r="B46" t="str">
            <v xml:space="preserve">Adobe Fonts </v>
          </cell>
          <cell r="C46">
            <v>99000044</v>
          </cell>
          <cell r="D46" t="str">
            <v>Adobe Fonts</v>
          </cell>
          <cell r="E46" t="str">
            <v>ABS</v>
          </cell>
          <cell r="H46">
            <v>0</v>
          </cell>
          <cell r="I46" t="str">
            <v>Third Party Product</v>
          </cell>
          <cell r="J46" t="str">
            <v>Other - give explanation below</v>
          </cell>
          <cell r="L46">
            <v>37561</v>
          </cell>
          <cell r="N46" t="str">
            <v>Giles Cortis</v>
          </cell>
        </row>
        <row r="47">
          <cell r="A47">
            <v>83</v>
          </cell>
          <cell r="B47" t="str">
            <v>Ag Production 2</v>
          </cell>
          <cell r="C47">
            <v>99000045</v>
          </cell>
          <cell r="D47" t="str">
            <v>Ag Production</v>
          </cell>
          <cell r="E47" t="str">
            <v>ABS</v>
          </cell>
          <cell r="F47" t="str">
            <v>The Production version of the Ag System for the subannual collections and VACP survey processing</v>
          </cell>
          <cell r="G47" t="str">
            <v>Survey processing</v>
          </cell>
          <cell r="H47">
            <v>32</v>
          </cell>
          <cell r="I47" t="str">
            <v>Third Party Product</v>
          </cell>
          <cell r="K47">
            <v>2</v>
          </cell>
          <cell r="L47">
            <v>38804</v>
          </cell>
          <cell r="M47">
            <v>491</v>
          </cell>
          <cell r="N47" t="str">
            <v>Bronwyn Malley</v>
          </cell>
        </row>
        <row r="48">
          <cell r="A48">
            <v>83</v>
          </cell>
          <cell r="B48" t="str">
            <v>Ag Test 2</v>
          </cell>
          <cell r="C48">
            <v>99000046</v>
          </cell>
          <cell r="D48" t="str">
            <v>Ag Test</v>
          </cell>
          <cell r="E48" t="str">
            <v>ABS</v>
          </cell>
          <cell r="F48" t="str">
            <v>This "Test" version of the Ag system (for sub-annuals and VACP) should only be installed if you are involved in systems testing.</v>
          </cell>
          <cell r="G48" t="str">
            <v>Statistical analysis</v>
          </cell>
          <cell r="H48">
            <v>11</v>
          </cell>
          <cell r="I48" t="str">
            <v>Third Party Product</v>
          </cell>
          <cell r="K48">
            <v>2</v>
          </cell>
          <cell r="L48">
            <v>38804</v>
          </cell>
          <cell r="M48">
            <v>491</v>
          </cell>
          <cell r="N48" t="str">
            <v>Bronwyn Malley</v>
          </cell>
        </row>
        <row r="49">
          <cell r="A49">
            <v>-999</v>
          </cell>
          <cell r="B49" t="str">
            <v>Altova MissionKit for Enterprise XML License Updater 2008</v>
          </cell>
          <cell r="C49">
            <v>99000047</v>
          </cell>
          <cell r="D49" t="str">
            <v>Altova MissionKit for Enterprise XML License Updater</v>
          </cell>
          <cell r="E49" t="str">
            <v>ABS</v>
          </cell>
          <cell r="H49">
            <v>20</v>
          </cell>
          <cell r="I49" t="str">
            <v>ABS Application</v>
          </cell>
          <cell r="K49">
            <v>2008</v>
          </cell>
          <cell r="L49">
            <v>39633</v>
          </cell>
          <cell r="N49" t="str">
            <v>Graham Johnson</v>
          </cell>
        </row>
        <row r="50">
          <cell r="A50">
            <v>-999</v>
          </cell>
          <cell r="B50" t="str">
            <v>Application Removal Tool 1</v>
          </cell>
          <cell r="C50">
            <v>99000048</v>
          </cell>
          <cell r="D50" t="str">
            <v>Application Removal Tool</v>
          </cell>
          <cell r="E50" t="str">
            <v>ABS</v>
          </cell>
          <cell r="H50">
            <v>0</v>
          </cell>
          <cell r="I50" t="str">
            <v>Third Party Product</v>
          </cell>
          <cell r="J50" t="str">
            <v>Other - give explanation below</v>
          </cell>
          <cell r="K50">
            <v>1</v>
          </cell>
          <cell r="L50">
            <v>38163</v>
          </cell>
          <cell r="M50">
            <v>491</v>
          </cell>
          <cell r="N50" t="str">
            <v>Kuhan Sivalingham</v>
          </cell>
        </row>
        <row r="51">
          <cell r="A51">
            <v>181</v>
          </cell>
          <cell r="B51" t="str">
            <v>ARM API 1.7.0.0</v>
          </cell>
          <cell r="C51">
            <v>99000049</v>
          </cell>
          <cell r="D51" t="str">
            <v>ARM API</v>
          </cell>
          <cell r="E51" t="str">
            <v>ABS</v>
          </cell>
          <cell r="H51">
            <v>0</v>
          </cell>
          <cell r="I51" t="str">
            <v>ABS Application</v>
          </cell>
          <cell r="K51" t="str">
            <v>1.7.0.0</v>
          </cell>
          <cell r="L51">
            <v>38674</v>
          </cell>
          <cell r="M51">
            <v>365</v>
          </cell>
          <cell r="N51" t="str">
            <v>Andrew Hogg</v>
          </cell>
        </row>
        <row r="52">
          <cell r="A52">
            <v>181</v>
          </cell>
          <cell r="B52" t="str">
            <v>ARM Configuration 2.1.7.0</v>
          </cell>
          <cell r="C52">
            <v>99000050</v>
          </cell>
          <cell r="D52" t="str">
            <v>ARM Configuration</v>
          </cell>
          <cell r="E52" t="str">
            <v>ABS</v>
          </cell>
          <cell r="H52">
            <v>0</v>
          </cell>
          <cell r="I52" t="str">
            <v>ABS Application</v>
          </cell>
          <cell r="K52" t="str">
            <v>2.1.7.0</v>
          </cell>
          <cell r="L52">
            <v>38674</v>
          </cell>
          <cell r="M52">
            <v>365</v>
          </cell>
          <cell r="N52" t="str">
            <v>Andrew Hogg</v>
          </cell>
        </row>
        <row r="53">
          <cell r="A53">
            <v>-999</v>
          </cell>
          <cell r="B53" t="str">
            <v>Audit for IT Client Services 1</v>
          </cell>
          <cell r="C53">
            <v>99000051</v>
          </cell>
          <cell r="D53" t="str">
            <v>Audit for IT Client Services</v>
          </cell>
          <cell r="E53" t="str">
            <v>ABS</v>
          </cell>
          <cell r="H53">
            <v>0</v>
          </cell>
          <cell r="I53" t="str">
            <v>ABS Application</v>
          </cell>
          <cell r="K53">
            <v>1</v>
          </cell>
          <cell r="L53">
            <v>38903</v>
          </cell>
          <cell r="N53" t="str">
            <v>Matthew Fouracre</v>
          </cell>
        </row>
        <row r="54">
          <cell r="A54">
            <v>-999</v>
          </cell>
          <cell r="B54" t="str">
            <v>Barcode Repair 1</v>
          </cell>
          <cell r="C54">
            <v>99000052</v>
          </cell>
          <cell r="D54" t="str">
            <v>Barcode Repair</v>
          </cell>
          <cell r="E54" t="str">
            <v>ABS</v>
          </cell>
          <cell r="H54">
            <v>8</v>
          </cell>
          <cell r="I54" t="str">
            <v>ABS Application</v>
          </cell>
          <cell r="J54" t="str">
            <v>Other - give explanation below</v>
          </cell>
          <cell r="K54">
            <v>1</v>
          </cell>
          <cell r="L54">
            <v>37686</v>
          </cell>
          <cell r="N54" t="str">
            <v>Gavin Mahoney</v>
          </cell>
        </row>
        <row r="55">
          <cell r="A55">
            <v>684</v>
          </cell>
          <cell r="B55" t="str">
            <v>Blaise BACS Link 2006.08.03 EVAL</v>
          </cell>
          <cell r="C55">
            <v>99000053</v>
          </cell>
          <cell r="D55" t="str">
            <v>Blaise BACS Link</v>
          </cell>
          <cell r="E55" t="str">
            <v>ABS</v>
          </cell>
          <cell r="H55">
            <v>3</v>
          </cell>
          <cell r="I55" t="str">
            <v>ABS Application</v>
          </cell>
          <cell r="K55" t="str">
            <v>2006.08.03 EVAL</v>
          </cell>
          <cell r="L55">
            <v>38938</v>
          </cell>
          <cell r="N55" t="str">
            <v>Peta Halloran</v>
          </cell>
        </row>
        <row r="56">
          <cell r="A56">
            <v>684</v>
          </cell>
          <cell r="B56" t="str">
            <v>Blaise BACS Link 2006.09.14</v>
          </cell>
          <cell r="C56">
            <v>99000054</v>
          </cell>
          <cell r="D56" t="str">
            <v>Blaise BACS Link</v>
          </cell>
          <cell r="E56" t="str">
            <v>ABS</v>
          </cell>
          <cell r="H56">
            <v>241</v>
          </cell>
          <cell r="I56" t="str">
            <v>Third Party Product</v>
          </cell>
          <cell r="K56" t="str">
            <v>2006.09.14</v>
          </cell>
          <cell r="L56">
            <v>38988</v>
          </cell>
          <cell r="N56" t="str">
            <v>Peta Halloran</v>
          </cell>
        </row>
        <row r="57">
          <cell r="A57">
            <v>684</v>
          </cell>
          <cell r="B57" t="str">
            <v>Blaise BACS Link 2006.5.5</v>
          </cell>
          <cell r="C57">
            <v>99000055</v>
          </cell>
          <cell r="D57" t="str">
            <v>Blaise BACS Link</v>
          </cell>
          <cell r="E57" t="str">
            <v>ABS</v>
          </cell>
          <cell r="H57">
            <v>57</v>
          </cell>
          <cell r="I57" t="str">
            <v>ABS Application</v>
          </cell>
          <cell r="K57" t="str">
            <v>2006.5.5</v>
          </cell>
          <cell r="L57">
            <v>38849</v>
          </cell>
          <cell r="M57">
            <v>491</v>
          </cell>
          <cell r="N57" t="str">
            <v>Peta Halloran</v>
          </cell>
        </row>
        <row r="58">
          <cell r="A58">
            <v>684</v>
          </cell>
          <cell r="B58" t="str">
            <v>Blaise BACS Link 2010.07.30 EVAL</v>
          </cell>
          <cell r="C58">
            <v>99010002</v>
          </cell>
          <cell r="D58" t="str">
            <v>Blaise BACS Link</v>
          </cell>
          <cell r="E58" t="str">
            <v>ABS</v>
          </cell>
          <cell r="H58">
            <v>8</v>
          </cell>
          <cell r="I58" t="str">
            <v>Third Party Product</v>
          </cell>
          <cell r="K58" t="str">
            <v>2010.07.30 EVAL</v>
          </cell>
          <cell r="L58">
            <v>40380</v>
          </cell>
          <cell r="N58" t="str">
            <v>Lakshmi Gangapuram</v>
          </cell>
        </row>
        <row r="59">
          <cell r="A59">
            <v>1312</v>
          </cell>
          <cell r="B59" t="str">
            <v>Blaise Licence Updater 2010</v>
          </cell>
          <cell r="C59">
            <v>99010003</v>
          </cell>
          <cell r="D59" t="str">
            <v>Blaise Licence Updater</v>
          </cell>
          <cell r="E59" t="str">
            <v>ABS</v>
          </cell>
          <cell r="H59">
            <v>189</v>
          </cell>
          <cell r="I59" t="str">
            <v>Third Party Product</v>
          </cell>
          <cell r="K59">
            <v>2010</v>
          </cell>
          <cell r="L59">
            <v>40247</v>
          </cell>
          <cell r="N59" t="str">
            <v>Jo Edwards</v>
          </cell>
        </row>
        <row r="60">
          <cell r="A60">
            <v>479</v>
          </cell>
          <cell r="B60" t="str">
            <v>BPM 1.3b MACHINE</v>
          </cell>
          <cell r="C60">
            <v>99000058</v>
          </cell>
          <cell r="D60" t="str">
            <v>BPM</v>
          </cell>
          <cell r="E60" t="str">
            <v>ABS</v>
          </cell>
          <cell r="F60" t="str">
            <v>The desktop component of the Process Assistant (WDB plugin) and the Business Process Library client user interface.</v>
          </cell>
          <cell r="G60" t="str">
            <v>Administration,Information resources</v>
          </cell>
          <cell r="H60">
            <v>0</v>
          </cell>
          <cell r="I60" t="str">
            <v>ABS Application</v>
          </cell>
          <cell r="K60" t="str">
            <v>1.3b MACHINE</v>
          </cell>
          <cell r="L60">
            <v>38604</v>
          </cell>
          <cell r="N60" t="str">
            <v>Graham Johnson</v>
          </cell>
        </row>
        <row r="61">
          <cell r="A61">
            <v>479</v>
          </cell>
          <cell r="B61" t="str">
            <v>BPM 1.4.1</v>
          </cell>
          <cell r="C61">
            <v>99000059</v>
          </cell>
          <cell r="D61" t="str">
            <v>BPM</v>
          </cell>
          <cell r="E61" t="str">
            <v>ABS</v>
          </cell>
          <cell r="F61" t="str">
            <v>The desktop component of the Process Assistant (WDB plugin) and the Business Process Library client user interface.</v>
          </cell>
          <cell r="G61" t="str">
            <v>Administration,Information resources</v>
          </cell>
          <cell r="H61">
            <v>0</v>
          </cell>
          <cell r="I61" t="str">
            <v>Third Party Product</v>
          </cell>
          <cell r="K61" t="str">
            <v>1.4.1</v>
          </cell>
          <cell r="L61">
            <v>39639</v>
          </cell>
          <cell r="N61" t="str">
            <v>Graham Johnson</v>
          </cell>
        </row>
        <row r="62">
          <cell r="A62">
            <v>479</v>
          </cell>
          <cell r="B62" t="str">
            <v>BPMapping 1.2a</v>
          </cell>
          <cell r="C62">
            <v>99000060</v>
          </cell>
          <cell r="D62" t="str">
            <v>BPMapping</v>
          </cell>
          <cell r="E62" t="str">
            <v>ABS</v>
          </cell>
          <cell r="F62" t="str">
            <v>BPMapping Libraries are used in conjunction with Smartdraw for mapping ABS Business Processes.    You must install SmartDraw Local first.</v>
          </cell>
          <cell r="G62" t="str">
            <v>Presenting information</v>
          </cell>
          <cell r="H62">
            <v>37</v>
          </cell>
          <cell r="I62" t="str">
            <v>ABS Application</v>
          </cell>
          <cell r="J62" t="str">
            <v>Other - give explanation below</v>
          </cell>
          <cell r="K62" t="str">
            <v>1.2a</v>
          </cell>
          <cell r="L62">
            <v>38169</v>
          </cell>
          <cell r="N62" t="str">
            <v>Alison Machin</v>
          </cell>
        </row>
        <row r="63">
          <cell r="A63">
            <v>727</v>
          </cell>
          <cell r="B63" t="str">
            <v>BRIMS 1</v>
          </cell>
          <cell r="C63">
            <v>99000061</v>
          </cell>
          <cell r="D63" t="str">
            <v>BRIMS</v>
          </cell>
          <cell r="E63" t="str">
            <v>ABS</v>
          </cell>
          <cell r="F63" t="str">
            <v>The Business Register Integrated Management System (BRIMS) is the ABS Business Register.  The primary output of BRIMS is the Common Frame extract, which is taken quarterly.  BRIMS is managed by the Business Register Unit.  The BRIMS Help Desk is 33 7712.</v>
          </cell>
          <cell r="G63" t="str">
            <v>Statistical analysis</v>
          </cell>
          <cell r="H63">
            <v>1144</v>
          </cell>
          <cell r="I63" t="str">
            <v>Third Party Product</v>
          </cell>
          <cell r="K63">
            <v>1</v>
          </cell>
          <cell r="L63">
            <v>39598</v>
          </cell>
          <cell r="N63" t="str">
            <v>Anna Terech</v>
          </cell>
        </row>
        <row r="64">
          <cell r="A64">
            <v>-999</v>
          </cell>
          <cell r="B64" t="str">
            <v>CAC 5.0.3.2</v>
          </cell>
          <cell r="C64">
            <v>99000062</v>
          </cell>
          <cell r="D64" t="str">
            <v>CAC</v>
          </cell>
          <cell r="E64" t="str">
            <v>ABS</v>
          </cell>
          <cell r="H64">
            <v>35</v>
          </cell>
          <cell r="I64" t="str">
            <v>ABS Application</v>
          </cell>
          <cell r="K64" t="str">
            <v>5.0.3.2</v>
          </cell>
          <cell r="L64">
            <v>38848</v>
          </cell>
          <cell r="M64">
            <v>491</v>
          </cell>
          <cell r="N64" t="str">
            <v>Bruce Longmuir</v>
          </cell>
        </row>
        <row r="65">
          <cell r="A65">
            <v>-999</v>
          </cell>
          <cell r="B65" t="str">
            <v>CAC - ANZSIC 5.0.0.4</v>
          </cell>
          <cell r="C65">
            <v>99000063</v>
          </cell>
          <cell r="D65" t="str">
            <v>CAC - ANZSIC</v>
          </cell>
          <cell r="E65" t="str">
            <v>ABS</v>
          </cell>
          <cell r="F65" t="str">
            <v>The ANZSIC Coder allows industry descriptions from survey responses or elsewhere to be coded to an appropriate ANZSIC code.  It's a standalone product based on the ABS Computer Assisted Coding (CAC) facility.</v>
          </cell>
          <cell r="G65" t="str">
            <v>Survey processing</v>
          </cell>
          <cell r="H65">
            <v>0</v>
          </cell>
          <cell r="I65" t="str">
            <v>ABS Application</v>
          </cell>
          <cell r="J65" t="str">
            <v>Other - give explanation below</v>
          </cell>
          <cell r="K65" t="str">
            <v>5.0.0.4</v>
          </cell>
          <cell r="L65">
            <v>37638</v>
          </cell>
          <cell r="M65">
            <v>491</v>
          </cell>
          <cell r="N65" t="str">
            <v>Bruce Longmuir</v>
          </cell>
        </row>
        <row r="66">
          <cell r="A66">
            <v>-999</v>
          </cell>
          <cell r="B66" t="str">
            <v>CAC - APURCC 5.0.0.4</v>
          </cell>
          <cell r="C66">
            <v>99000064</v>
          </cell>
          <cell r="D66" t="str">
            <v>CAC - APURCC</v>
          </cell>
          <cell r="E66" t="str">
            <v>ABS</v>
          </cell>
          <cell r="F66" t="str">
            <v>The APURCC Coder is used to code commodity descriptions to an appropriate APURCC code.  APURCC coding is largely done for administrative purposes.  The APURCC Coder is a standalone product based on the ABS Computer Assisted Coding (CAC) facility.</v>
          </cell>
          <cell r="G66" t="str">
            <v>Survey processing</v>
          </cell>
          <cell r="H66">
            <v>0</v>
          </cell>
          <cell r="I66" t="str">
            <v>ABS Application</v>
          </cell>
          <cell r="J66" t="str">
            <v>Other - give explanation below</v>
          </cell>
          <cell r="K66" t="str">
            <v>5.0.0.4</v>
          </cell>
          <cell r="L66">
            <v>37642</v>
          </cell>
          <cell r="M66">
            <v>491</v>
          </cell>
          <cell r="N66" t="str">
            <v>Bruce Longmuir</v>
          </cell>
        </row>
        <row r="67">
          <cell r="A67">
            <v>-999</v>
          </cell>
          <cell r="B67" t="str">
            <v>CAC - ASCO for EEH 5.0.0.4</v>
          </cell>
          <cell r="C67">
            <v>99000065</v>
          </cell>
          <cell r="D67" t="str">
            <v>CAC - ASCO for EEH</v>
          </cell>
          <cell r="E67" t="str">
            <v>ABS</v>
          </cell>
          <cell r="H67">
            <v>116</v>
          </cell>
          <cell r="I67" t="str">
            <v>ABS Application</v>
          </cell>
          <cell r="J67" t="str">
            <v>Other - give explanation below</v>
          </cell>
          <cell r="K67" t="str">
            <v>5.0.0.4</v>
          </cell>
          <cell r="L67">
            <v>37642</v>
          </cell>
          <cell r="M67">
            <v>491</v>
          </cell>
          <cell r="N67" t="str">
            <v>Bruce Longmuir</v>
          </cell>
        </row>
        <row r="68">
          <cell r="A68">
            <v>-999</v>
          </cell>
          <cell r="B68" t="str">
            <v xml:space="preserve">CAC - ATO ANZSIC December 2002 </v>
          </cell>
          <cell r="C68">
            <v>99000066</v>
          </cell>
          <cell r="D68" t="str">
            <v>CAC - ATO ANZSIC December 2002</v>
          </cell>
          <cell r="E68" t="str">
            <v>ABS</v>
          </cell>
          <cell r="H68">
            <v>0</v>
          </cell>
          <cell r="I68" t="str">
            <v>ABS Application</v>
          </cell>
          <cell r="J68" t="str">
            <v>Other - give explanation below</v>
          </cell>
          <cell r="L68">
            <v>37792</v>
          </cell>
          <cell r="M68">
            <v>491</v>
          </cell>
          <cell r="N68" t="str">
            <v>Bruce Longmuir</v>
          </cell>
        </row>
        <row r="69">
          <cell r="A69">
            <v>-999</v>
          </cell>
          <cell r="B69" t="str">
            <v>CAC - NLI 1998-04 (ASGC1996) 5.0.0.4</v>
          </cell>
          <cell r="C69">
            <v>99000067</v>
          </cell>
          <cell r="D69" t="str">
            <v>CAC - NLI 1998-04 (ASGC1996)</v>
          </cell>
          <cell r="E69" t="str">
            <v>ABS</v>
          </cell>
          <cell r="H69">
            <v>5</v>
          </cell>
          <cell r="I69" t="str">
            <v>ABS Application</v>
          </cell>
          <cell r="J69" t="str">
            <v>Other - give explanation below</v>
          </cell>
          <cell r="K69" t="str">
            <v>5.0.0.4</v>
          </cell>
          <cell r="L69">
            <v>37638</v>
          </cell>
          <cell r="M69">
            <v>491</v>
          </cell>
          <cell r="N69" t="str">
            <v>Bruce Longmuir</v>
          </cell>
        </row>
        <row r="70">
          <cell r="A70">
            <v>-999</v>
          </cell>
          <cell r="B70" t="str">
            <v>CAC - NLI 1999-04 (ASGC1998) 5.0.0.4</v>
          </cell>
          <cell r="C70">
            <v>99000068</v>
          </cell>
          <cell r="D70" t="str">
            <v>CAC - NLI 1999-04 (ASGC1998)</v>
          </cell>
          <cell r="E70" t="str">
            <v>ABS</v>
          </cell>
          <cell r="H70">
            <v>1</v>
          </cell>
          <cell r="I70" t="str">
            <v>ABS Application</v>
          </cell>
          <cell r="J70" t="str">
            <v>Other - give explanation below</v>
          </cell>
          <cell r="K70" t="str">
            <v>5.0.0.4</v>
          </cell>
          <cell r="L70">
            <v>37642</v>
          </cell>
          <cell r="M70">
            <v>491</v>
          </cell>
          <cell r="N70" t="str">
            <v>Bruce Longmuir</v>
          </cell>
        </row>
        <row r="71">
          <cell r="A71">
            <v>-999</v>
          </cell>
          <cell r="B71" t="str">
            <v>CAC - NLI 2000-04 (ASGC1999) 5.0.0.4</v>
          </cell>
          <cell r="C71">
            <v>99000069</v>
          </cell>
          <cell r="D71" t="str">
            <v>CAC - NLI 2000-04 (ASGC1999)</v>
          </cell>
          <cell r="E71" t="str">
            <v>ABS</v>
          </cell>
          <cell r="H71">
            <v>1</v>
          </cell>
          <cell r="I71" t="str">
            <v>ABS Application</v>
          </cell>
          <cell r="J71" t="str">
            <v>Other - give explanation below</v>
          </cell>
          <cell r="K71" t="str">
            <v>5.0.0.4</v>
          </cell>
          <cell r="L71">
            <v>37642</v>
          </cell>
          <cell r="M71">
            <v>491</v>
          </cell>
          <cell r="N71" t="str">
            <v>Bruce Longmuir</v>
          </cell>
        </row>
        <row r="72">
          <cell r="A72">
            <v>-999</v>
          </cell>
          <cell r="B72" t="str">
            <v>CAC - NLI 2001-04 (ASGC2000) 5.0.0.4</v>
          </cell>
          <cell r="C72">
            <v>99000070</v>
          </cell>
          <cell r="D72" t="str">
            <v>CAC - NLI 2001-04 (ASGC2000)</v>
          </cell>
          <cell r="E72" t="str">
            <v>ABS</v>
          </cell>
          <cell r="H72">
            <v>20</v>
          </cell>
          <cell r="I72" t="str">
            <v>ABS Application</v>
          </cell>
          <cell r="J72" t="str">
            <v>Other - give explanation below</v>
          </cell>
          <cell r="K72" t="str">
            <v>5.0.0.4</v>
          </cell>
          <cell r="L72">
            <v>37642</v>
          </cell>
          <cell r="M72">
            <v>491</v>
          </cell>
          <cell r="N72" t="str">
            <v>Bruce Longmuir</v>
          </cell>
        </row>
        <row r="73">
          <cell r="A73">
            <v>-999</v>
          </cell>
          <cell r="B73" t="str">
            <v>CAC - NLI 2002-04 (ASGC2001) 5.0.0.4</v>
          </cell>
          <cell r="C73">
            <v>99000071</v>
          </cell>
          <cell r="D73" t="str">
            <v>CAC - NLI 2002-04 (ASGC2001)</v>
          </cell>
          <cell r="E73" t="str">
            <v>ABS</v>
          </cell>
          <cell r="H73">
            <v>57</v>
          </cell>
          <cell r="I73" t="str">
            <v>ABS Application</v>
          </cell>
          <cell r="J73" t="str">
            <v>Other - give explanation below</v>
          </cell>
          <cell r="K73" t="str">
            <v>5.0.0.4</v>
          </cell>
          <cell r="L73">
            <v>37642</v>
          </cell>
          <cell r="M73">
            <v>491</v>
          </cell>
          <cell r="N73" t="str">
            <v>Bruce Longmuir</v>
          </cell>
        </row>
        <row r="74">
          <cell r="A74">
            <v>-999</v>
          </cell>
          <cell r="B74" t="str">
            <v>CAC - NLI 2002-07 (ASGC2002) 5.0.0.4</v>
          </cell>
          <cell r="C74">
            <v>99000072</v>
          </cell>
          <cell r="D74" t="str">
            <v>CAC - NLI 2002-07 (ASGC2002)</v>
          </cell>
          <cell r="E74" t="str">
            <v>ABS</v>
          </cell>
          <cell r="H74">
            <v>34</v>
          </cell>
          <cell r="I74" t="str">
            <v>ABS Application</v>
          </cell>
          <cell r="J74" t="str">
            <v>Other - give explanation below</v>
          </cell>
          <cell r="K74" t="str">
            <v>5.0.0.4</v>
          </cell>
          <cell r="L74">
            <v>37642</v>
          </cell>
          <cell r="M74">
            <v>491</v>
          </cell>
          <cell r="N74" t="str">
            <v>Bruce Longmuir</v>
          </cell>
        </row>
        <row r="75">
          <cell r="A75">
            <v>-999</v>
          </cell>
          <cell r="B75" t="str">
            <v>CAC - NLI 2002-10 (ASGC2002) 5.0.0.4</v>
          </cell>
          <cell r="C75">
            <v>99000073</v>
          </cell>
          <cell r="D75" t="str">
            <v>CAC - NLI 2002-10 (ASGC2002)</v>
          </cell>
          <cell r="E75" t="str">
            <v>ABS</v>
          </cell>
          <cell r="H75">
            <v>63</v>
          </cell>
          <cell r="I75" t="str">
            <v>ABS Application</v>
          </cell>
          <cell r="J75" t="str">
            <v>Other - give explanation below</v>
          </cell>
          <cell r="K75" t="str">
            <v>5.0.0.4</v>
          </cell>
          <cell r="L75">
            <v>37642</v>
          </cell>
          <cell r="M75">
            <v>491</v>
          </cell>
          <cell r="N75" t="str">
            <v>Bruce Longmuir</v>
          </cell>
        </row>
        <row r="76">
          <cell r="A76">
            <v>-999</v>
          </cell>
          <cell r="B76" t="str">
            <v>CAC - NLI 2003-07 (ASGC2003) 5.0.0.4</v>
          </cell>
          <cell r="C76">
            <v>99000074</v>
          </cell>
          <cell r="D76" t="str">
            <v>CAC - NLI 2003-07 (ASGC2003)</v>
          </cell>
          <cell r="E76" t="str">
            <v>ABS</v>
          </cell>
          <cell r="H76">
            <v>302</v>
          </cell>
          <cell r="I76" t="str">
            <v>ABS Application</v>
          </cell>
          <cell r="J76" t="str">
            <v>Other - give explanation below</v>
          </cell>
          <cell r="K76" t="str">
            <v>5.0.0.4</v>
          </cell>
          <cell r="L76">
            <v>37889</v>
          </cell>
          <cell r="M76">
            <v>491</v>
          </cell>
          <cell r="N76" t="str">
            <v>Bruce Longmuir</v>
          </cell>
        </row>
        <row r="77">
          <cell r="A77">
            <v>-999</v>
          </cell>
          <cell r="B77" t="str">
            <v>CAC - NLI 2.3 5.0.0.4</v>
          </cell>
          <cell r="C77">
            <v>99000075</v>
          </cell>
          <cell r="D77" t="str">
            <v>CAC - NLI 2.3</v>
          </cell>
          <cell r="E77" t="str">
            <v>ABS</v>
          </cell>
          <cell r="H77">
            <v>20</v>
          </cell>
          <cell r="I77" t="str">
            <v>ABS Application</v>
          </cell>
          <cell r="J77" t="str">
            <v>Other - give explanation below</v>
          </cell>
          <cell r="K77" t="str">
            <v>5.0.0.4</v>
          </cell>
          <cell r="L77">
            <v>37642</v>
          </cell>
          <cell r="M77">
            <v>491</v>
          </cell>
          <cell r="N77" t="str">
            <v>Bruce Longmuir</v>
          </cell>
        </row>
        <row r="78">
          <cell r="A78">
            <v>-999</v>
          </cell>
          <cell r="B78" t="str">
            <v>CAC - NLI 95 5.0.0.4</v>
          </cell>
          <cell r="C78">
            <v>99000076</v>
          </cell>
          <cell r="D78" t="str">
            <v>CAC - NLI 95</v>
          </cell>
          <cell r="E78" t="str">
            <v>ABS</v>
          </cell>
          <cell r="H78">
            <v>63</v>
          </cell>
          <cell r="I78" t="str">
            <v>ABS Application</v>
          </cell>
          <cell r="J78" t="str">
            <v>Other - give explanation below</v>
          </cell>
          <cell r="K78" t="str">
            <v>5.0.0.4</v>
          </cell>
          <cell r="L78">
            <v>37642</v>
          </cell>
          <cell r="M78">
            <v>491</v>
          </cell>
          <cell r="N78" t="str">
            <v>Bruce Longmuir</v>
          </cell>
        </row>
        <row r="79">
          <cell r="A79">
            <v>-999</v>
          </cell>
          <cell r="B79" t="str">
            <v>CAC - PSG Structured Industry 5.0.0.4</v>
          </cell>
          <cell r="C79">
            <v>99000077</v>
          </cell>
          <cell r="D79" t="str">
            <v>CAC - PSG Structured Industry</v>
          </cell>
          <cell r="E79" t="str">
            <v>ABS</v>
          </cell>
          <cell r="F79" t="str">
            <v>The ABS Computer Assisted Coding (CAC) facility is used to code survey responses according to a variety of classifications. Each coding action requires the operator to make decisions (i.e. there is no automatic coding of responses).  The CAC facility can be used by itself, or built into a larger system e.g IPS or the Household Survey Facilities System.</v>
          </cell>
          <cell r="G79" t="str">
            <v>Survey processing, Developing IT systems</v>
          </cell>
          <cell r="H79">
            <v>24</v>
          </cell>
          <cell r="I79" t="str">
            <v>ABS Application</v>
          </cell>
          <cell r="J79" t="str">
            <v>Other - give explanation below</v>
          </cell>
          <cell r="K79" t="str">
            <v>5.0.0.4</v>
          </cell>
          <cell r="L79">
            <v>37561</v>
          </cell>
          <cell r="M79">
            <v>491</v>
          </cell>
          <cell r="N79" t="str">
            <v>Bruce Longmuir</v>
          </cell>
        </row>
        <row r="80">
          <cell r="A80">
            <v>-999</v>
          </cell>
          <cell r="B80" t="str">
            <v>CAC ANZSIC 1993 38869</v>
          </cell>
          <cell r="C80">
            <v>99000078</v>
          </cell>
          <cell r="D80" t="str">
            <v>CAC ANZSIC 1993</v>
          </cell>
          <cell r="E80" t="str">
            <v>ABS</v>
          </cell>
          <cell r="H80">
            <v>262</v>
          </cell>
          <cell r="I80" t="str">
            <v>ABS Application</v>
          </cell>
          <cell r="K80">
            <v>38869</v>
          </cell>
          <cell r="L80">
            <v>38961</v>
          </cell>
          <cell r="M80">
            <v>491</v>
          </cell>
          <cell r="N80" t="str">
            <v>Bruce Longmuir</v>
          </cell>
        </row>
        <row r="81">
          <cell r="A81">
            <v>-999</v>
          </cell>
          <cell r="B81" t="str">
            <v>CAC ANZSIC 2006 38869</v>
          </cell>
          <cell r="C81">
            <v>99000079</v>
          </cell>
          <cell r="D81" t="str">
            <v>CAC ANZSIC 2006</v>
          </cell>
          <cell r="E81" t="str">
            <v>ABS</v>
          </cell>
          <cell r="H81">
            <v>354</v>
          </cell>
          <cell r="I81" t="str">
            <v>ABS Application</v>
          </cell>
          <cell r="K81">
            <v>38869</v>
          </cell>
          <cell r="L81">
            <v>38961</v>
          </cell>
          <cell r="M81">
            <v>491</v>
          </cell>
          <cell r="N81" t="str">
            <v>Bruce Longmuir</v>
          </cell>
        </row>
        <row r="82">
          <cell r="A82">
            <v>-999</v>
          </cell>
          <cell r="B82" t="str">
            <v>Caseflow 2.1</v>
          </cell>
          <cell r="C82">
            <v>99000080</v>
          </cell>
          <cell r="D82" t="str">
            <v>Caseflow</v>
          </cell>
          <cell r="E82" t="str">
            <v>ABS</v>
          </cell>
          <cell r="H82">
            <v>1</v>
          </cell>
          <cell r="I82" t="str">
            <v>ABS Application</v>
          </cell>
          <cell r="J82" t="str">
            <v>Other - give explanation below</v>
          </cell>
          <cell r="K82">
            <v>2.1</v>
          </cell>
          <cell r="L82">
            <v>37561</v>
          </cell>
          <cell r="M82">
            <v>491</v>
          </cell>
          <cell r="N82" t="str">
            <v>Andy Zivkovic</v>
          </cell>
        </row>
        <row r="83">
          <cell r="A83">
            <v>1295</v>
          </cell>
          <cell r="B83" t="str">
            <v>CDATA 2001 Add On Datapacks Release 2 Rev 1.0 Rev 2.0</v>
          </cell>
          <cell r="C83">
            <v>99000082</v>
          </cell>
          <cell r="D83" t="str">
            <v>CDATA 2001 Add On Datapacks</v>
          </cell>
          <cell r="E83" t="str">
            <v>ABS</v>
          </cell>
          <cell r="F83"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cell r="G83" t="str">
            <v>Mapping &amp; geographical resources</v>
          </cell>
          <cell r="H83">
            <v>3</v>
          </cell>
          <cell r="I83" t="str">
            <v>Third Party Product</v>
          </cell>
          <cell r="K83" t="str">
            <v>Release 2 Rev 1.0 Rev 2.0</v>
          </cell>
          <cell r="L83">
            <v>38239</v>
          </cell>
          <cell r="N83" t="str">
            <v>Mark Bolin</v>
          </cell>
        </row>
        <row r="84">
          <cell r="A84">
            <v>-999</v>
          </cell>
          <cell r="B84" t="str">
            <v>CDATA 2001 Find CDROM Utility 1</v>
          </cell>
          <cell r="C84">
            <v>99000083</v>
          </cell>
          <cell r="D84" t="str">
            <v>CDATA 2001 Find CDROM Utility</v>
          </cell>
          <cell r="E84" t="str">
            <v>ABS</v>
          </cell>
          <cell r="H84">
            <v>0</v>
          </cell>
          <cell r="I84" t="str">
            <v>ABS Application</v>
          </cell>
          <cell r="J84" t="str">
            <v>Other - give explanation below</v>
          </cell>
          <cell r="K84">
            <v>1</v>
          </cell>
          <cell r="L84">
            <v>37746</v>
          </cell>
          <cell r="N84" t="str">
            <v>Mark Bolin</v>
          </cell>
        </row>
        <row r="85">
          <cell r="A85">
            <v>1295</v>
          </cell>
          <cell r="B85" t="str">
            <v>CDATA 2001 Full GIS Network Data 2</v>
          </cell>
          <cell r="C85">
            <v>99000084</v>
          </cell>
          <cell r="D85" t="str">
            <v>CDATA 2001 Full GIS Network Data</v>
          </cell>
          <cell r="E85" t="str">
            <v>ABS</v>
          </cell>
          <cell r="F85"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cell r="G85" t="str">
            <v>Mapping &amp; geographical resources</v>
          </cell>
          <cell r="H85">
            <v>23</v>
          </cell>
          <cell r="I85" t="str">
            <v>Third Party Product</v>
          </cell>
          <cell r="J85" t="str">
            <v>Other - give explanation below</v>
          </cell>
          <cell r="K85">
            <v>2</v>
          </cell>
          <cell r="L85">
            <v>37795</v>
          </cell>
          <cell r="N85" t="str">
            <v>Mark Bolin</v>
          </cell>
        </row>
        <row r="86">
          <cell r="A86">
            <v>-999</v>
          </cell>
          <cell r="B86" t="str">
            <v>CDATA 2001 Rel 2 Rev 1.0 Rev 2.0 Full GIS Local</v>
          </cell>
          <cell r="C86">
            <v>99000085</v>
          </cell>
          <cell r="D86" t="str">
            <v>CDATA 2001 Rel 2</v>
          </cell>
          <cell r="E86" t="str">
            <v>ABS</v>
          </cell>
          <cell r="H86">
            <v>2</v>
          </cell>
          <cell r="I86" t="str">
            <v>Third Party Product</v>
          </cell>
          <cell r="K86" t="str">
            <v>Rev 1.0 Rev 2.0 Full GIS Local</v>
          </cell>
          <cell r="L86">
            <v>38239</v>
          </cell>
          <cell r="N86" t="str">
            <v>Mark Bolin</v>
          </cell>
        </row>
        <row r="87">
          <cell r="A87">
            <v>-999</v>
          </cell>
          <cell r="B87" t="str">
            <v>CDATA 2001 Rel 2 Rev 1.0 Rev 2.0 Full GIS Network</v>
          </cell>
          <cell r="C87">
            <v>99000086</v>
          </cell>
          <cell r="D87" t="str">
            <v>CDATA 2001 Rel 2</v>
          </cell>
          <cell r="E87" t="str">
            <v>ABS</v>
          </cell>
          <cell r="H87">
            <v>13</v>
          </cell>
          <cell r="I87" t="str">
            <v>Third Party Product</v>
          </cell>
          <cell r="K87" t="str">
            <v>Rev 1.0 Rev 2.0 Full GIS Network</v>
          </cell>
          <cell r="L87">
            <v>38239</v>
          </cell>
          <cell r="N87" t="str">
            <v>Mark Bolin</v>
          </cell>
        </row>
        <row r="88">
          <cell r="A88">
            <v>-999</v>
          </cell>
          <cell r="B88" t="str">
            <v>CDATA 2001 Rel 2 Rev 1.0 Rev 2.0 QUICKBUILD Local</v>
          </cell>
          <cell r="C88">
            <v>99000087</v>
          </cell>
          <cell r="D88" t="str">
            <v>CDATA 2001 Rel 2</v>
          </cell>
          <cell r="E88" t="str">
            <v>ABS</v>
          </cell>
          <cell r="H88">
            <v>1</v>
          </cell>
          <cell r="I88" t="str">
            <v>Third Party Product</v>
          </cell>
          <cell r="K88" t="str">
            <v>Rev 1.0 Rev 2.0 QUICKBUILD Local</v>
          </cell>
          <cell r="L88">
            <v>38239</v>
          </cell>
          <cell r="N88" t="str">
            <v>Mark Bolin</v>
          </cell>
        </row>
        <row r="89">
          <cell r="A89">
            <v>-999</v>
          </cell>
          <cell r="B89" t="str">
            <v>CDATA 2001 Rel 2 Rev 1.0 Rev 2.0 QUICKBUILD Network</v>
          </cell>
          <cell r="C89">
            <v>99000088</v>
          </cell>
          <cell r="D89" t="str">
            <v>CDATA 2001 Rel 2</v>
          </cell>
          <cell r="E89" t="str">
            <v>ABS</v>
          </cell>
          <cell r="H89">
            <v>0</v>
          </cell>
          <cell r="I89" t="str">
            <v>Third Party Product</v>
          </cell>
          <cell r="K89" t="str">
            <v>Rev 1.0 Rev 2.0 QUICKBUILD Network</v>
          </cell>
          <cell r="L89">
            <v>38239</v>
          </cell>
          <cell r="N89" t="str">
            <v>Mark Bolin</v>
          </cell>
        </row>
        <row r="90">
          <cell r="A90">
            <v>1294</v>
          </cell>
          <cell r="B90" t="str">
            <v>CDRD Enquiry System 4.4</v>
          </cell>
          <cell r="C90">
            <v>99000089</v>
          </cell>
          <cell r="D90" t="str">
            <v>CDRD Enquiry System</v>
          </cell>
          <cell r="E90" t="str">
            <v>ABS</v>
          </cell>
          <cell r="F90"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cell r="G90" t="str">
            <v>Mapping &amp; geographical resources</v>
          </cell>
          <cell r="H90">
            <v>116</v>
          </cell>
          <cell r="I90" t="str">
            <v>ABS Application</v>
          </cell>
          <cell r="K90">
            <v>4.4000000000000004</v>
          </cell>
          <cell r="L90">
            <v>39300</v>
          </cell>
          <cell r="N90" t="str">
            <v>Johnny Grattan</v>
          </cell>
        </row>
        <row r="91">
          <cell r="A91">
            <v>1294</v>
          </cell>
          <cell r="B91" t="str">
            <v>CDRD Enquiry System Test 4.4 EVAL</v>
          </cell>
          <cell r="C91">
            <v>99000090</v>
          </cell>
          <cell r="D91" t="str">
            <v>CDRD Enquiry System Test</v>
          </cell>
          <cell r="E91" t="str">
            <v>ABS</v>
          </cell>
          <cell r="H91">
            <v>5</v>
          </cell>
          <cell r="I91" t="str">
            <v>Third Party Product</v>
          </cell>
          <cell r="K91" t="str">
            <v>4.4 EVAL</v>
          </cell>
          <cell r="L91">
            <v>39182</v>
          </cell>
          <cell r="N91" t="str">
            <v>Johnny Grattan</v>
          </cell>
        </row>
        <row r="92">
          <cell r="A92">
            <v>1294</v>
          </cell>
          <cell r="B92" t="str">
            <v>Census Applications Start Menu 1.2</v>
          </cell>
          <cell r="C92">
            <v>99000091</v>
          </cell>
          <cell r="D92" t="str">
            <v>Census Applications Start Menu</v>
          </cell>
          <cell r="E92" t="str">
            <v>ABS</v>
          </cell>
          <cell r="F92" t="str">
            <v>Installs shortcuts that enable you to run the Census Front End and other applications used by coders</v>
          </cell>
          <cell r="G92" t="str">
            <v>Information resources</v>
          </cell>
          <cell r="H92">
            <v>174</v>
          </cell>
          <cell r="I92" t="str">
            <v>ABS Application</v>
          </cell>
          <cell r="K92">
            <v>1.2</v>
          </cell>
          <cell r="L92">
            <v>38905</v>
          </cell>
          <cell r="N92" t="str">
            <v>Ray Pedrina</v>
          </cell>
        </row>
        <row r="93">
          <cell r="A93">
            <v>-999</v>
          </cell>
          <cell r="B93" t="str">
            <v>CIF Pipeline 2.3</v>
          </cell>
          <cell r="C93">
            <v>99000092</v>
          </cell>
          <cell r="D93" t="str">
            <v>CIF Pipeline</v>
          </cell>
          <cell r="E93" t="str">
            <v>ABS</v>
          </cell>
          <cell r="H93">
            <v>1</v>
          </cell>
          <cell r="I93" t="str">
            <v>ABS Application</v>
          </cell>
          <cell r="J93" t="str">
            <v>Other - give explanation below</v>
          </cell>
          <cell r="K93">
            <v>2.2999999999999998</v>
          </cell>
          <cell r="L93">
            <v>37561</v>
          </cell>
          <cell r="N93" t="str">
            <v>Leanne Linmore</v>
          </cell>
        </row>
        <row r="94">
          <cell r="A94">
            <v>-999</v>
          </cell>
          <cell r="B94" t="str">
            <v>Cisco TSP Updater 1</v>
          </cell>
          <cell r="C94">
            <v>99000093</v>
          </cell>
          <cell r="D94" t="str">
            <v>Cisco TSP Updater</v>
          </cell>
          <cell r="E94" t="str">
            <v>ABS</v>
          </cell>
          <cell r="H94">
            <v>0</v>
          </cell>
          <cell r="I94" t="str">
            <v>Third Party Product</v>
          </cell>
          <cell r="K94">
            <v>1</v>
          </cell>
          <cell r="L94">
            <v>38530</v>
          </cell>
          <cell r="N94" t="str">
            <v>Thomas McManus</v>
          </cell>
        </row>
        <row r="95">
          <cell r="A95">
            <v>-999</v>
          </cell>
          <cell r="B95" t="str">
            <v>CLIB 2001 Internal Release 4.1 EVAL</v>
          </cell>
          <cell r="C95">
            <v>99000094</v>
          </cell>
          <cell r="D95" t="str">
            <v>CLIB 2001 Internal</v>
          </cell>
          <cell r="E95" t="str">
            <v>ABS</v>
          </cell>
          <cell r="H95">
            <v>10</v>
          </cell>
          <cell r="I95" t="str">
            <v>Third Party Product</v>
          </cell>
          <cell r="K95" t="str">
            <v>Release 4.1 EVAL</v>
          </cell>
          <cell r="L95">
            <v>38496</v>
          </cell>
          <cell r="N95" t="str">
            <v>Simon Jarman</v>
          </cell>
        </row>
        <row r="96">
          <cell r="A96">
            <v>-999</v>
          </cell>
          <cell r="B96" t="str">
            <v>COD (Production) 1</v>
          </cell>
          <cell r="C96">
            <v>99000095</v>
          </cell>
          <cell r="D96" t="str">
            <v>COD (Production)</v>
          </cell>
          <cell r="E96" t="str">
            <v>ABS</v>
          </cell>
          <cell r="H96">
            <v>0</v>
          </cell>
          <cell r="I96" t="str">
            <v>ABS Application</v>
          </cell>
          <cell r="J96" t="str">
            <v>Other - give explanation below</v>
          </cell>
          <cell r="K96">
            <v>1</v>
          </cell>
          <cell r="L96">
            <v>37601</v>
          </cell>
          <cell r="N96" t="str">
            <v>Trevor Roe</v>
          </cell>
        </row>
        <row r="97">
          <cell r="A97">
            <v>-999</v>
          </cell>
          <cell r="B97" t="str">
            <v>Colour Converter Script 2006.10.30</v>
          </cell>
          <cell r="C97">
            <v>99000096</v>
          </cell>
          <cell r="D97" t="str">
            <v>Colour Converter Script</v>
          </cell>
          <cell r="E97" t="str">
            <v>ABS</v>
          </cell>
          <cell r="H97">
            <v>6</v>
          </cell>
          <cell r="I97" t="str">
            <v>ABS Application</v>
          </cell>
          <cell r="K97" t="str">
            <v>2006.10.30</v>
          </cell>
          <cell r="L97">
            <v>39022</v>
          </cell>
          <cell r="M97">
            <v>491</v>
          </cell>
          <cell r="N97" t="str">
            <v>Andrew Hooper</v>
          </cell>
        </row>
        <row r="98">
          <cell r="A98">
            <v>-999</v>
          </cell>
          <cell r="B98" t="str">
            <v>Colour Converter Script 2007.1.9</v>
          </cell>
          <cell r="C98">
            <v>99000097</v>
          </cell>
          <cell r="D98" t="str">
            <v>Colour Converter Script</v>
          </cell>
          <cell r="E98" t="str">
            <v>ABS</v>
          </cell>
          <cell r="H98">
            <v>10</v>
          </cell>
          <cell r="I98" t="str">
            <v>ABS Application</v>
          </cell>
          <cell r="K98" t="str">
            <v>2007.1.9</v>
          </cell>
          <cell r="L98">
            <v>39092</v>
          </cell>
          <cell r="M98">
            <v>491</v>
          </cell>
          <cell r="N98" t="str">
            <v>Andrew Hooper</v>
          </cell>
        </row>
        <row r="99">
          <cell r="A99">
            <v>242</v>
          </cell>
          <cell r="B99" t="str">
            <v>Corporate Directory Components 3.3.0.2</v>
          </cell>
          <cell r="C99">
            <v>99000098</v>
          </cell>
          <cell r="D99" t="str">
            <v>Corporate Directory Components</v>
          </cell>
          <cell r="E99" t="str">
            <v>ABS</v>
          </cell>
          <cell r="F99"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99" t="str">
            <v>Technical applications</v>
          </cell>
          <cell r="H99">
            <v>0</v>
          </cell>
          <cell r="I99" t="str">
            <v>ABS Application</v>
          </cell>
          <cell r="K99" t="str">
            <v>3.3.0.2</v>
          </cell>
          <cell r="L99">
            <v>38499</v>
          </cell>
          <cell r="M99">
            <v>491</v>
          </cell>
          <cell r="N99" t="str">
            <v>Dimitra Antypas</v>
          </cell>
        </row>
        <row r="100">
          <cell r="A100">
            <v>242</v>
          </cell>
          <cell r="B100" t="str">
            <v>Corporate Directory Components 3.4.0.1</v>
          </cell>
          <cell r="C100">
            <v>99000099</v>
          </cell>
          <cell r="D100" t="str">
            <v>Corporate Directory Components</v>
          </cell>
          <cell r="E100" t="str">
            <v>ABS</v>
          </cell>
          <cell r="F100"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100" t="str">
            <v>Technical applications</v>
          </cell>
          <cell r="H100">
            <v>0</v>
          </cell>
          <cell r="I100" t="str">
            <v>ABS Application</v>
          </cell>
          <cell r="K100" t="str">
            <v>3.4.0.1</v>
          </cell>
          <cell r="L100">
            <v>39674</v>
          </cell>
          <cell r="N100" t="str">
            <v>Dimitra Antypas</v>
          </cell>
        </row>
        <row r="101">
          <cell r="A101">
            <v>242</v>
          </cell>
          <cell r="B101" t="str">
            <v>Corporate Directory Components 3.5.0.0 EVAL</v>
          </cell>
          <cell r="C101">
            <v>99010004</v>
          </cell>
          <cell r="D101" t="str">
            <v>Corporate Directory Components</v>
          </cell>
          <cell r="E101" t="str">
            <v>ABS</v>
          </cell>
          <cell r="F101"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101" t="str">
            <v>Technical applications</v>
          </cell>
          <cell r="H101">
            <v>0</v>
          </cell>
          <cell r="I101" t="str">
            <v>Third Party Product</v>
          </cell>
          <cell r="K101" t="str">
            <v>3.5.0.0 EVAL</v>
          </cell>
          <cell r="L101">
            <v>40387</v>
          </cell>
          <cell r="N101" t="str">
            <v>Phil Prebble</v>
          </cell>
        </row>
        <row r="102">
          <cell r="A102">
            <v>-999</v>
          </cell>
          <cell r="B102" t="str">
            <v>CProfile 2001 1.4</v>
          </cell>
          <cell r="C102">
            <v>99000100</v>
          </cell>
          <cell r="D102" t="str">
            <v>CProfile 2001</v>
          </cell>
          <cell r="E102" t="str">
            <v>ABS</v>
          </cell>
          <cell r="H102">
            <v>15</v>
          </cell>
          <cell r="I102" t="str">
            <v>ABS Application</v>
          </cell>
          <cell r="K102">
            <v>1.4</v>
          </cell>
          <cell r="L102">
            <v>38527</v>
          </cell>
          <cell r="M102">
            <v>341</v>
          </cell>
          <cell r="N102" t="str">
            <v>Eric Kerrison</v>
          </cell>
        </row>
        <row r="103">
          <cell r="A103">
            <v>1277</v>
          </cell>
          <cell r="B103" t="str">
            <v>Custom Profile Builder 1.1.0</v>
          </cell>
          <cell r="C103">
            <v>99000101</v>
          </cell>
          <cell r="D103" t="str">
            <v>Custom Profile Builder</v>
          </cell>
          <cell r="E103" t="str">
            <v>ABS</v>
          </cell>
          <cell r="H103">
            <v>39</v>
          </cell>
          <cell r="I103" t="str">
            <v>ABS Application</v>
          </cell>
          <cell r="K103" t="str">
            <v>1.1.0</v>
          </cell>
          <cell r="L103">
            <v>39842</v>
          </cell>
          <cell r="N103" t="str">
            <v>Dean Jarvis</v>
          </cell>
        </row>
        <row r="104">
          <cell r="A104">
            <v>28</v>
          </cell>
          <cell r="B104" t="str">
            <v>Data Element Registry 2</v>
          </cell>
          <cell r="C104">
            <v>99000102</v>
          </cell>
          <cell r="D104" t="str">
            <v>Data Element Registry</v>
          </cell>
          <cell r="E104" t="str">
            <v>ABS</v>
          </cell>
          <cell r="H104">
            <v>65</v>
          </cell>
          <cell r="I104" t="str">
            <v>Third Party Product</v>
          </cell>
          <cell r="K104">
            <v>2</v>
          </cell>
          <cell r="L104">
            <v>39335</v>
          </cell>
          <cell r="N104" t="str">
            <v>Mark Hale</v>
          </cell>
        </row>
        <row r="105">
          <cell r="A105">
            <v>28</v>
          </cell>
          <cell r="B105" t="str">
            <v>Data Element Registry Dev 1</v>
          </cell>
          <cell r="C105">
            <v>99000103</v>
          </cell>
          <cell r="D105" t="str">
            <v>Data Element Registry Dev</v>
          </cell>
          <cell r="E105" t="str">
            <v>ABS</v>
          </cell>
          <cell r="H105">
            <v>0</v>
          </cell>
          <cell r="I105" t="str">
            <v>Third Party Product</v>
          </cell>
          <cell r="K105">
            <v>1</v>
          </cell>
          <cell r="L105">
            <v>39064</v>
          </cell>
          <cell r="N105" t="str">
            <v>Mark Hale</v>
          </cell>
        </row>
        <row r="106">
          <cell r="A106">
            <v>28</v>
          </cell>
          <cell r="B106" t="str">
            <v>Data Element Registry Dev 1</v>
          </cell>
          <cell r="C106">
            <v>99000103</v>
          </cell>
          <cell r="D106" t="str">
            <v>Data Element Registry Dev</v>
          </cell>
          <cell r="E106" t="str">
            <v>ABS</v>
          </cell>
          <cell r="H106">
            <v>1</v>
          </cell>
          <cell r="I106" t="str">
            <v>ABS Application</v>
          </cell>
          <cell r="K106">
            <v>1</v>
          </cell>
          <cell r="L106">
            <v>39097</v>
          </cell>
          <cell r="N106" t="str">
            <v>Mark Hale</v>
          </cell>
        </row>
        <row r="107">
          <cell r="A107">
            <v>28</v>
          </cell>
          <cell r="B107" t="str">
            <v>Data Element Registry Prod 1</v>
          </cell>
          <cell r="C107">
            <v>99000105</v>
          </cell>
          <cell r="D107" t="str">
            <v>Data Element Registry Prod</v>
          </cell>
          <cell r="E107" t="str">
            <v>ABS</v>
          </cell>
          <cell r="H107">
            <v>8</v>
          </cell>
          <cell r="I107" t="str">
            <v>Third Party Product</v>
          </cell>
          <cell r="K107">
            <v>1</v>
          </cell>
          <cell r="L107">
            <v>39064</v>
          </cell>
          <cell r="N107" t="str">
            <v>Mark Hale</v>
          </cell>
        </row>
        <row r="108">
          <cell r="A108">
            <v>28</v>
          </cell>
          <cell r="B108" t="str">
            <v>Data Element Registry Prod 1</v>
          </cell>
          <cell r="C108">
            <v>99000105</v>
          </cell>
          <cell r="D108" t="str">
            <v>Data Element Registry Prod</v>
          </cell>
          <cell r="E108" t="str">
            <v>ABS</v>
          </cell>
          <cell r="H108">
            <v>14</v>
          </cell>
          <cell r="I108" t="str">
            <v>ABS Application</v>
          </cell>
          <cell r="K108">
            <v>1</v>
          </cell>
          <cell r="L108">
            <v>39097</v>
          </cell>
          <cell r="N108" t="str">
            <v>Mark Hale</v>
          </cell>
        </row>
        <row r="109">
          <cell r="A109">
            <v>28</v>
          </cell>
          <cell r="B109" t="str">
            <v>Data Element Registry Test 1</v>
          </cell>
          <cell r="C109">
            <v>99000107</v>
          </cell>
          <cell r="D109" t="str">
            <v>Data Element Registry Test</v>
          </cell>
          <cell r="E109" t="str">
            <v>ABS</v>
          </cell>
          <cell r="H109">
            <v>0</v>
          </cell>
          <cell r="I109" t="str">
            <v>Third Party Product</v>
          </cell>
          <cell r="K109">
            <v>1</v>
          </cell>
          <cell r="L109">
            <v>39064</v>
          </cell>
          <cell r="N109" t="str">
            <v>Mark Hale</v>
          </cell>
        </row>
        <row r="110">
          <cell r="A110">
            <v>28</v>
          </cell>
          <cell r="B110" t="str">
            <v>Data Element Registry Test 1</v>
          </cell>
          <cell r="C110">
            <v>99000107</v>
          </cell>
          <cell r="D110" t="str">
            <v>Data Element Registry Test</v>
          </cell>
          <cell r="E110" t="str">
            <v>ABS</v>
          </cell>
          <cell r="H110">
            <v>0</v>
          </cell>
          <cell r="I110" t="str">
            <v>ABS Application</v>
          </cell>
          <cell r="K110">
            <v>1</v>
          </cell>
          <cell r="L110">
            <v>39097</v>
          </cell>
          <cell r="N110" t="str">
            <v>Mark Hale</v>
          </cell>
        </row>
        <row r="111">
          <cell r="A111">
            <v>28</v>
          </cell>
          <cell r="B111" t="str">
            <v>Data Element Registry Test 2</v>
          </cell>
          <cell r="C111">
            <v>99000109</v>
          </cell>
          <cell r="D111" t="str">
            <v>Data Element Registry Test</v>
          </cell>
          <cell r="E111" t="str">
            <v>ABS</v>
          </cell>
          <cell r="H111">
            <v>47</v>
          </cell>
          <cell r="I111" t="str">
            <v>ABS Application</v>
          </cell>
          <cell r="K111">
            <v>2</v>
          </cell>
          <cell r="L111">
            <v>39331</v>
          </cell>
          <cell r="N111" t="str">
            <v>Mark Hale</v>
          </cell>
        </row>
        <row r="112">
          <cell r="A112">
            <v>1100</v>
          </cell>
          <cell r="B112" t="str">
            <v>Desktop@ABS 2.1.3</v>
          </cell>
          <cell r="C112">
            <v>99000110</v>
          </cell>
          <cell r="D112" t="str">
            <v>Desktop@ABS</v>
          </cell>
          <cell r="E112" t="str">
            <v>ABS</v>
          </cell>
          <cell r="H112">
            <v>0</v>
          </cell>
          <cell r="I112" t="str">
            <v>ABS Application</v>
          </cell>
          <cell r="J112" t="str">
            <v>Other - give explanation below</v>
          </cell>
          <cell r="K112" t="str">
            <v>2.1.3</v>
          </cell>
          <cell r="L112">
            <v>37691</v>
          </cell>
          <cell r="N112" t="str">
            <v>Giles Cortis</v>
          </cell>
        </row>
        <row r="113">
          <cell r="A113">
            <v>1100</v>
          </cell>
          <cell r="B113" t="str">
            <v>Desktop@ABS 2.21.011</v>
          </cell>
          <cell r="C113">
            <v>99000111</v>
          </cell>
          <cell r="D113" t="str">
            <v>Desktop@ABS</v>
          </cell>
          <cell r="E113" t="str">
            <v>ABS</v>
          </cell>
          <cell r="H113">
            <v>0</v>
          </cell>
          <cell r="I113" t="str">
            <v>Third Party Product</v>
          </cell>
          <cell r="K113" t="str">
            <v>2.21.011</v>
          </cell>
          <cell r="L113">
            <v>39069</v>
          </cell>
          <cell r="N113" t="str">
            <v>Giles Cortis</v>
          </cell>
        </row>
        <row r="114">
          <cell r="A114">
            <v>1100</v>
          </cell>
          <cell r="B114" t="str">
            <v>Desktop@ABS 2.2.1F</v>
          </cell>
          <cell r="C114">
            <v>99000112</v>
          </cell>
          <cell r="D114" t="str">
            <v>Desktop@ABS</v>
          </cell>
          <cell r="E114" t="str">
            <v>ABS</v>
          </cell>
          <cell r="H114">
            <v>0</v>
          </cell>
          <cell r="I114" t="str">
            <v>ABS Application</v>
          </cell>
          <cell r="K114" t="str">
            <v>2.2.1F</v>
          </cell>
          <cell r="L114">
            <v>39519</v>
          </cell>
          <cell r="N114" t="str">
            <v>Giles Cortis</v>
          </cell>
        </row>
        <row r="115">
          <cell r="A115">
            <v>-999</v>
          </cell>
          <cell r="B115" t="str">
            <v>Developer Tools 1.0 EVAL</v>
          </cell>
          <cell r="C115">
            <v>99000113</v>
          </cell>
          <cell r="D115" t="str">
            <v>Developer Tools</v>
          </cell>
          <cell r="E115" t="str">
            <v>ABS</v>
          </cell>
          <cell r="H115">
            <v>0</v>
          </cell>
          <cell r="I115" t="str">
            <v>ABS Application</v>
          </cell>
          <cell r="K115" t="str">
            <v>1.0 EVAL</v>
          </cell>
          <cell r="L115">
            <v>39647</v>
          </cell>
          <cell r="N115" t="str">
            <v>Jennifer Dixon</v>
          </cell>
        </row>
        <row r="116">
          <cell r="A116">
            <v>-999</v>
          </cell>
          <cell r="B116" t="str">
            <v>Dfs Fix 1</v>
          </cell>
          <cell r="C116">
            <v>99000114</v>
          </cell>
          <cell r="D116" t="str">
            <v>Dfs Fix</v>
          </cell>
          <cell r="E116" t="str">
            <v>ABS</v>
          </cell>
          <cell r="H116">
            <v>0</v>
          </cell>
          <cell r="I116" t="str">
            <v>ABS Application</v>
          </cell>
          <cell r="J116" t="str">
            <v>Other - give explanation below</v>
          </cell>
          <cell r="K116">
            <v>1</v>
          </cell>
          <cell r="L116">
            <v>37670</v>
          </cell>
          <cell r="N116" t="str">
            <v>Tony Johannes</v>
          </cell>
        </row>
        <row r="117">
          <cell r="A117">
            <v>1101</v>
          </cell>
          <cell r="B117" t="str">
            <v>Dialer Killer 2005.7.4</v>
          </cell>
          <cell r="C117">
            <v>99000115</v>
          </cell>
          <cell r="D117" t="str">
            <v>Dialer Killer</v>
          </cell>
          <cell r="E117" t="str">
            <v>ABS</v>
          </cell>
          <cell r="H117">
            <v>67</v>
          </cell>
          <cell r="I117" t="str">
            <v>ABS Application</v>
          </cell>
          <cell r="K117" t="str">
            <v>2005.7.4</v>
          </cell>
          <cell r="L117">
            <v>38553</v>
          </cell>
          <cell r="M117">
            <v>491</v>
          </cell>
          <cell r="N117" t="str">
            <v>Richard Neville</v>
          </cell>
        </row>
        <row r="118">
          <cell r="A118">
            <v>1101</v>
          </cell>
          <cell r="B118" t="str">
            <v>Dialer Killer 2007.04.24</v>
          </cell>
          <cell r="C118">
            <v>99000116</v>
          </cell>
          <cell r="D118" t="str">
            <v>Dialer Killer</v>
          </cell>
          <cell r="E118" t="str">
            <v>ABS</v>
          </cell>
          <cell r="H118">
            <v>29</v>
          </cell>
          <cell r="I118" t="str">
            <v>ABS Application</v>
          </cell>
          <cell r="K118" t="str">
            <v>2007.04.24</v>
          </cell>
          <cell r="L118">
            <v>39198</v>
          </cell>
          <cell r="M118">
            <v>491</v>
          </cell>
          <cell r="N118" t="str">
            <v>Richard Neville</v>
          </cell>
        </row>
        <row r="119">
          <cell r="A119">
            <v>1102</v>
          </cell>
          <cell r="B119" t="str">
            <v>Dialog Expander 2005.07.13</v>
          </cell>
          <cell r="C119">
            <v>99000117</v>
          </cell>
          <cell r="D119" t="str">
            <v>Dialog Expander</v>
          </cell>
          <cell r="E119" t="str">
            <v>ABS</v>
          </cell>
          <cell r="F119" t="str">
            <v xml:space="preserve">Dialogue expander is a program to make Windows bigger and to fix their position on your screen.  It will also expand the drop-down list box within notes so that you can view more entries. </v>
          </cell>
          <cell r="G119" t="str">
            <v>Using your desktop,Mapping &amp; geographical resources</v>
          </cell>
          <cell r="H119">
            <v>254</v>
          </cell>
          <cell r="I119" t="str">
            <v>ABS Application</v>
          </cell>
          <cell r="K119" t="str">
            <v>2005.07.13</v>
          </cell>
          <cell r="L119">
            <v>38650</v>
          </cell>
          <cell r="M119">
            <v>491</v>
          </cell>
          <cell r="N119" t="str">
            <v>Andrew Rowe</v>
          </cell>
        </row>
        <row r="120">
          <cell r="A120">
            <v>-999</v>
          </cell>
          <cell r="B120" t="str">
            <v>Disable USB 1.0 EVAL</v>
          </cell>
          <cell r="C120">
            <v>99000118</v>
          </cell>
          <cell r="D120" t="str">
            <v>Disable USB</v>
          </cell>
          <cell r="E120" t="str">
            <v>ABS</v>
          </cell>
          <cell r="H120">
            <v>0</v>
          </cell>
          <cell r="I120" t="str">
            <v>Third Party Product</v>
          </cell>
          <cell r="K120" t="str">
            <v>1.0 EVAL</v>
          </cell>
          <cell r="L120">
            <v>38954</v>
          </cell>
          <cell r="N120" t="str">
            <v>Stephen Wellington</v>
          </cell>
        </row>
        <row r="121">
          <cell r="A121">
            <v>28</v>
          </cell>
          <cell r="B121" t="str">
            <v>DOAPI Alpha 1</v>
          </cell>
          <cell r="C121">
            <v>99000119</v>
          </cell>
          <cell r="D121" t="str">
            <v>DOAPI Alpha</v>
          </cell>
          <cell r="E121" t="str">
            <v>ABS</v>
          </cell>
          <cell r="H121">
            <v>3</v>
          </cell>
          <cell r="I121" t="str">
            <v>Third Party Product</v>
          </cell>
          <cell r="K121">
            <v>1</v>
          </cell>
          <cell r="L121">
            <v>38442</v>
          </cell>
          <cell r="N121" t="str">
            <v>Mark Hale</v>
          </cell>
        </row>
        <row r="122">
          <cell r="A122">
            <v>28</v>
          </cell>
          <cell r="B122" t="str">
            <v>DOAPI Alpha 1.1</v>
          </cell>
          <cell r="C122">
            <v>99000120</v>
          </cell>
          <cell r="D122" t="str">
            <v>DOAPI Alpha</v>
          </cell>
          <cell r="E122" t="str">
            <v>ABS</v>
          </cell>
          <cell r="H122">
            <v>5</v>
          </cell>
          <cell r="I122" t="str">
            <v>Third Party Product</v>
          </cell>
          <cell r="K122">
            <v>1.1000000000000001</v>
          </cell>
          <cell r="L122">
            <v>38638</v>
          </cell>
          <cell r="N122" t="str">
            <v>Mark Hale</v>
          </cell>
        </row>
        <row r="123">
          <cell r="A123">
            <v>28</v>
          </cell>
          <cell r="B123" t="str">
            <v>DOAPI Alpha 1.1 EVAL</v>
          </cell>
          <cell r="C123">
            <v>99000121</v>
          </cell>
          <cell r="D123" t="str">
            <v>DOAPI Alpha</v>
          </cell>
          <cell r="E123" t="str">
            <v>ABS</v>
          </cell>
          <cell r="H123">
            <v>1</v>
          </cell>
          <cell r="I123" t="str">
            <v>Third Party Product</v>
          </cell>
          <cell r="K123" t="str">
            <v>1.1 EVAL</v>
          </cell>
          <cell r="L123">
            <v>38908</v>
          </cell>
          <cell r="N123" t="str">
            <v>Mark Hale</v>
          </cell>
        </row>
        <row r="124">
          <cell r="A124">
            <v>28</v>
          </cell>
          <cell r="B124" t="str">
            <v>DOAPI Beta 1</v>
          </cell>
          <cell r="C124">
            <v>99000122</v>
          </cell>
          <cell r="D124" t="str">
            <v>DOAPI Beta</v>
          </cell>
          <cell r="E124" t="str">
            <v>ABS</v>
          </cell>
          <cell r="H124">
            <v>3</v>
          </cell>
          <cell r="I124" t="str">
            <v>Third Party Product</v>
          </cell>
          <cell r="K124">
            <v>1</v>
          </cell>
          <cell r="L124">
            <v>38442</v>
          </cell>
          <cell r="N124" t="str">
            <v>Mark Hale</v>
          </cell>
        </row>
        <row r="125">
          <cell r="A125">
            <v>28</v>
          </cell>
          <cell r="B125" t="str">
            <v>DOAPI Beta 1.1</v>
          </cell>
          <cell r="C125">
            <v>99000123</v>
          </cell>
          <cell r="D125" t="str">
            <v>DOAPI Beta</v>
          </cell>
          <cell r="E125" t="str">
            <v>ABS</v>
          </cell>
          <cell r="H125">
            <v>5</v>
          </cell>
          <cell r="I125" t="str">
            <v>Third Party Product</v>
          </cell>
          <cell r="K125">
            <v>1.1000000000000001</v>
          </cell>
          <cell r="L125">
            <v>38638</v>
          </cell>
          <cell r="N125" t="str">
            <v>Mark Hale</v>
          </cell>
        </row>
        <row r="126">
          <cell r="A126">
            <v>28</v>
          </cell>
          <cell r="B126" t="str">
            <v>DOAPI Beta 1.1 EVAL</v>
          </cell>
          <cell r="C126">
            <v>99000124</v>
          </cell>
          <cell r="D126" t="str">
            <v>DOAPI Beta</v>
          </cell>
          <cell r="E126" t="str">
            <v>ABS</v>
          </cell>
          <cell r="H126">
            <v>0</v>
          </cell>
          <cell r="I126" t="str">
            <v>Third Party Product</v>
          </cell>
          <cell r="K126" t="str">
            <v>1.1 EVAL</v>
          </cell>
          <cell r="L126">
            <v>38908</v>
          </cell>
          <cell r="N126" t="str">
            <v>Mark Hale</v>
          </cell>
        </row>
        <row r="127">
          <cell r="A127">
            <v>28</v>
          </cell>
          <cell r="B127" t="str">
            <v>DOAPI Prod 1</v>
          </cell>
          <cell r="C127">
            <v>99000125</v>
          </cell>
          <cell r="D127" t="str">
            <v>DOAPI Prod</v>
          </cell>
          <cell r="E127" t="str">
            <v>ABS</v>
          </cell>
          <cell r="H127">
            <v>154</v>
          </cell>
          <cell r="I127" t="str">
            <v>Third Party Product</v>
          </cell>
          <cell r="K127">
            <v>1</v>
          </cell>
          <cell r="L127">
            <v>38442</v>
          </cell>
          <cell r="N127" t="str">
            <v>Mark Hale</v>
          </cell>
        </row>
        <row r="128">
          <cell r="A128">
            <v>28</v>
          </cell>
          <cell r="B128" t="str">
            <v>DOAPI Prod 1.1</v>
          </cell>
          <cell r="C128">
            <v>99000126</v>
          </cell>
          <cell r="D128" t="str">
            <v>DOAPI Prod</v>
          </cell>
          <cell r="E128" t="str">
            <v>ABS</v>
          </cell>
          <cell r="H128">
            <v>144</v>
          </cell>
          <cell r="I128" t="str">
            <v>Third Party Product</v>
          </cell>
          <cell r="K128">
            <v>1.1000000000000001</v>
          </cell>
          <cell r="L128">
            <v>38638</v>
          </cell>
          <cell r="N128" t="str">
            <v>Mark Hale</v>
          </cell>
        </row>
        <row r="129">
          <cell r="A129">
            <v>28</v>
          </cell>
          <cell r="B129" t="str">
            <v>DOAPI Test 1</v>
          </cell>
          <cell r="C129">
            <v>99000127</v>
          </cell>
          <cell r="D129" t="str">
            <v>DOAPI Test</v>
          </cell>
          <cell r="E129" t="str">
            <v>ABS</v>
          </cell>
          <cell r="H129">
            <v>4</v>
          </cell>
          <cell r="I129" t="str">
            <v>ABS Application</v>
          </cell>
          <cell r="K129">
            <v>1</v>
          </cell>
          <cell r="L129">
            <v>38442</v>
          </cell>
          <cell r="N129" t="str">
            <v>Mark Hale</v>
          </cell>
        </row>
        <row r="130">
          <cell r="A130">
            <v>28</v>
          </cell>
          <cell r="B130" t="str">
            <v>DOAPI Test 1.1</v>
          </cell>
          <cell r="C130">
            <v>99000128</v>
          </cell>
          <cell r="D130" t="str">
            <v>DOAPI Test</v>
          </cell>
          <cell r="E130" t="str">
            <v>ABS</v>
          </cell>
          <cell r="H130">
            <v>12</v>
          </cell>
          <cell r="I130" t="str">
            <v>Third Party Product</v>
          </cell>
          <cell r="K130">
            <v>1.1000000000000001</v>
          </cell>
          <cell r="L130">
            <v>38638</v>
          </cell>
          <cell r="N130" t="str">
            <v>Mark Hale</v>
          </cell>
        </row>
        <row r="131">
          <cell r="A131">
            <v>-999</v>
          </cell>
          <cell r="B131" t="str">
            <v>DPC Freelance Templates 2006</v>
          </cell>
          <cell r="C131">
            <v>99000129</v>
          </cell>
          <cell r="D131" t="str">
            <v>DPC Freelance Templates</v>
          </cell>
          <cell r="E131" t="str">
            <v>ABS</v>
          </cell>
          <cell r="H131">
            <v>0</v>
          </cell>
          <cell r="I131" t="str">
            <v>ABS Application</v>
          </cell>
          <cell r="K131">
            <v>2006</v>
          </cell>
          <cell r="L131">
            <v>38873</v>
          </cell>
          <cell r="N131" t="str">
            <v>Alison Machin</v>
          </cell>
        </row>
        <row r="132">
          <cell r="A132">
            <v>-999</v>
          </cell>
          <cell r="B132" t="str">
            <v>Eclipse 3.3 Configuration 1.0 EVAL</v>
          </cell>
          <cell r="C132">
            <v>99000130</v>
          </cell>
          <cell r="D132" t="str">
            <v>Eclipse 3.3 Configuration</v>
          </cell>
          <cell r="E132" t="str">
            <v>ABS</v>
          </cell>
          <cell r="H132">
            <v>0</v>
          </cell>
          <cell r="I132" t="str">
            <v>Third Party Product</v>
          </cell>
          <cell r="K132" t="str">
            <v>1.0 EVAL</v>
          </cell>
          <cell r="L132">
            <v>39562</v>
          </cell>
          <cell r="N132" t="str">
            <v>Graham Johnson</v>
          </cell>
        </row>
        <row r="133">
          <cell r="A133">
            <v>55</v>
          </cell>
          <cell r="B133" t="str">
            <v>EEH Occupation Coder 1.0 EVAL</v>
          </cell>
          <cell r="C133">
            <v>99010005</v>
          </cell>
          <cell r="D133" t="str">
            <v>EEH Occupation Coder</v>
          </cell>
          <cell r="E133" t="str">
            <v>ABS</v>
          </cell>
          <cell r="H133">
            <v>4</v>
          </cell>
          <cell r="I133" t="str">
            <v>ABS Application</v>
          </cell>
          <cell r="K133" t="str">
            <v>1.0 EVAL</v>
          </cell>
          <cell r="L133">
            <v>40297</v>
          </cell>
          <cell r="N133" t="str">
            <v>Bruce Longmuir</v>
          </cell>
        </row>
        <row r="134">
          <cell r="A134">
            <v>602</v>
          </cell>
          <cell r="B134" t="str">
            <v>End to End Editing Package 2.0.0</v>
          </cell>
          <cell r="C134">
            <v>99000131</v>
          </cell>
          <cell r="D134" t="str">
            <v>End to End Editing Package</v>
          </cell>
          <cell r="E134" t="str">
            <v>ABS</v>
          </cell>
          <cell r="F134"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134" t="str">
            <v>Survey processing</v>
          </cell>
          <cell r="H134">
            <v>955</v>
          </cell>
          <cell r="I134" t="str">
            <v>ABS Application</v>
          </cell>
          <cell r="K134" t="str">
            <v>2.0.0</v>
          </cell>
          <cell r="L134">
            <v>39731</v>
          </cell>
          <cell r="N134" t="str">
            <v>Monica Kempster</v>
          </cell>
        </row>
        <row r="135">
          <cell r="A135">
            <v>602</v>
          </cell>
          <cell r="B135" t="str">
            <v>End to End Systems Notes 8 Configuration 1</v>
          </cell>
          <cell r="C135">
            <v>99000132</v>
          </cell>
          <cell r="D135" t="str">
            <v>End to End Systems Notes 8 Configuration</v>
          </cell>
          <cell r="E135" t="str">
            <v>ABS</v>
          </cell>
          <cell r="H135">
            <v>962</v>
          </cell>
          <cell r="I135" t="str">
            <v>ABS Application</v>
          </cell>
          <cell r="K135">
            <v>1</v>
          </cell>
          <cell r="L135">
            <v>39714</v>
          </cell>
          <cell r="N135" t="str">
            <v>Monica Kempster</v>
          </cell>
        </row>
        <row r="136">
          <cell r="A136">
            <v>1113</v>
          </cell>
          <cell r="B136" t="str">
            <v>Enterprise Architect MDG Plugin Suite 1.0 EVAL</v>
          </cell>
          <cell r="C136">
            <v>99010006</v>
          </cell>
          <cell r="D136" t="str">
            <v>Enterprise Architect MDG Plugin Suite</v>
          </cell>
          <cell r="E136" t="str">
            <v>ABS</v>
          </cell>
          <cell r="H136">
            <v>3</v>
          </cell>
          <cell r="I136" t="str">
            <v>Third Party Product</v>
          </cell>
          <cell r="K136" t="str">
            <v>1.0 EVAL</v>
          </cell>
          <cell r="L136">
            <v>40242</v>
          </cell>
          <cell r="N136" t="str">
            <v>Graham Johnson</v>
          </cell>
        </row>
        <row r="137">
          <cell r="A137">
            <v>1100</v>
          </cell>
          <cell r="B137" t="str">
            <v>Enterprise Desktop 1.3</v>
          </cell>
          <cell r="C137">
            <v>99000133</v>
          </cell>
          <cell r="D137" t="str">
            <v>Enterprise Desktop</v>
          </cell>
          <cell r="E137" t="str">
            <v>ABS</v>
          </cell>
          <cell r="F137" t="str">
            <v>The Enterprise Desktop is an ABS set of tools which: 1. provide access to data stored in Active Directory regarding applications and users.   2. support setting an applications Windows process environment.</v>
          </cell>
          <cell r="G137" t="str">
            <v>Developing IT systems</v>
          </cell>
          <cell r="H137">
            <v>0</v>
          </cell>
          <cell r="I137" t="str">
            <v>ABS Application</v>
          </cell>
          <cell r="K137">
            <v>1.3</v>
          </cell>
          <cell r="L137">
            <v>38265</v>
          </cell>
          <cell r="N137" t="str">
            <v>Tony Johannes</v>
          </cell>
        </row>
        <row r="138">
          <cell r="A138">
            <v>-999</v>
          </cell>
          <cell r="B138" t="str">
            <v>Environment Utilities 1.0.0.0</v>
          </cell>
          <cell r="C138">
            <v>99000134</v>
          </cell>
          <cell r="D138" t="str">
            <v>Environment Utilities</v>
          </cell>
          <cell r="E138" t="str">
            <v>ABS</v>
          </cell>
          <cell r="H138">
            <v>103</v>
          </cell>
          <cell r="I138" t="str">
            <v>ABS Application</v>
          </cell>
          <cell r="J138" t="str">
            <v>Site</v>
          </cell>
          <cell r="K138" t="str">
            <v>1.0.0.0</v>
          </cell>
          <cell r="L138">
            <v>37561</v>
          </cell>
          <cell r="N138" t="str">
            <v>Tony Johannes</v>
          </cell>
        </row>
        <row r="139">
          <cell r="A139">
            <v>-999</v>
          </cell>
          <cell r="B139" t="str">
            <v>Environment Utilities 1.0.0.0</v>
          </cell>
          <cell r="C139">
            <v>99000134</v>
          </cell>
          <cell r="D139" t="str">
            <v>Environment Utilities</v>
          </cell>
          <cell r="E139" t="str">
            <v>ABS</v>
          </cell>
          <cell r="H139">
            <v>103</v>
          </cell>
          <cell r="I139" t="str">
            <v>ABS Application</v>
          </cell>
          <cell r="J139" t="str">
            <v>Site</v>
          </cell>
          <cell r="K139" t="str">
            <v>1.0.0.0</v>
          </cell>
          <cell r="L139">
            <v>37894</v>
          </cell>
          <cell r="N139" t="str">
            <v>Tracy Cullen</v>
          </cell>
        </row>
        <row r="140">
          <cell r="A140">
            <v>-999</v>
          </cell>
          <cell r="B140" t="str">
            <v>Excel Remove 2003 Mandatory 1</v>
          </cell>
          <cell r="C140">
            <v>99000136</v>
          </cell>
          <cell r="D140" t="str">
            <v>Excel Remove 2003 Mandatory</v>
          </cell>
          <cell r="E140" t="str">
            <v>ABS</v>
          </cell>
          <cell r="H140">
            <v>0</v>
          </cell>
          <cell r="I140" t="str">
            <v>ABS Application</v>
          </cell>
          <cell r="K140">
            <v>1</v>
          </cell>
          <cell r="L140">
            <v>38903</v>
          </cell>
          <cell r="N140" t="str">
            <v>Matthew Fouracre</v>
          </cell>
        </row>
        <row r="141">
          <cell r="A141">
            <v>-999</v>
          </cell>
          <cell r="B141" t="str">
            <v>Fix IE and Flash 1</v>
          </cell>
          <cell r="C141">
            <v>99000137</v>
          </cell>
          <cell r="D141" t="str">
            <v>Fix IE and Flash</v>
          </cell>
          <cell r="E141" t="str">
            <v>ABS</v>
          </cell>
          <cell r="H141">
            <v>0</v>
          </cell>
          <cell r="I141" t="str">
            <v>ABS Application</v>
          </cell>
          <cell r="K141">
            <v>1</v>
          </cell>
          <cell r="L141">
            <v>38903</v>
          </cell>
          <cell r="N141" t="str">
            <v>Matthew Fouracre</v>
          </cell>
        </row>
        <row r="142">
          <cell r="A142">
            <v>-999</v>
          </cell>
          <cell r="B142" t="str">
            <v xml:space="preserve">Fix Notes download </v>
          </cell>
          <cell r="C142">
            <v>99000138</v>
          </cell>
          <cell r="D142" t="str">
            <v>Fix Notes download</v>
          </cell>
          <cell r="E142" t="str">
            <v>ABS</v>
          </cell>
          <cell r="H142">
            <v>0</v>
          </cell>
          <cell r="I142" t="str">
            <v>ABS Application</v>
          </cell>
          <cell r="L142">
            <v>40120</v>
          </cell>
        </row>
        <row r="143">
          <cell r="A143">
            <v>1121</v>
          </cell>
          <cell r="B143" t="str">
            <v>Flex Builder PlugIn 3.0 Licence File 1.0.001</v>
          </cell>
          <cell r="C143">
            <v>99000139</v>
          </cell>
          <cell r="D143" t="str">
            <v>Flex Builder PlugIn 3.0 Licence File</v>
          </cell>
          <cell r="E143" t="str">
            <v>ABS</v>
          </cell>
          <cell r="H143">
            <v>0</v>
          </cell>
          <cell r="I143" t="str">
            <v>Third Party Product</v>
          </cell>
          <cell r="K143" t="str">
            <v>1.0.001</v>
          </cell>
          <cell r="L143">
            <v>39791</v>
          </cell>
          <cell r="N143" t="str">
            <v>Michelle Tseng</v>
          </cell>
        </row>
        <row r="144">
          <cell r="A144">
            <v>-999</v>
          </cell>
          <cell r="B144" t="str">
            <v>Force WSUS 1.00 EVAL</v>
          </cell>
          <cell r="C144">
            <v>99000140</v>
          </cell>
          <cell r="D144" t="str">
            <v>Force WSUS</v>
          </cell>
          <cell r="E144" t="str">
            <v>ABS</v>
          </cell>
          <cell r="H144">
            <v>0</v>
          </cell>
          <cell r="I144" t="str">
            <v>Third Party Product</v>
          </cell>
          <cell r="K144" t="str">
            <v>1.00 EVAL</v>
          </cell>
          <cell r="L144">
            <v>38974</v>
          </cell>
          <cell r="N144" t="str">
            <v>Matthew Fouracre</v>
          </cell>
        </row>
        <row r="145">
          <cell r="A145">
            <v>1161</v>
          </cell>
          <cell r="B145" t="str">
            <v>Freelance ABS Templates 1.1</v>
          </cell>
          <cell r="C145">
            <v>99000141</v>
          </cell>
          <cell r="D145" t="str">
            <v>Freelance ABS Templates</v>
          </cell>
          <cell r="E145" t="str">
            <v>ABS</v>
          </cell>
          <cell r="H145">
            <v>0</v>
          </cell>
          <cell r="I145" t="str">
            <v>ABS Application</v>
          </cell>
          <cell r="K145">
            <v>1.1000000000000001</v>
          </cell>
          <cell r="L145">
            <v>39226</v>
          </cell>
          <cell r="N145" t="str">
            <v>Gaelene Spence</v>
          </cell>
        </row>
        <row r="146">
          <cell r="A146">
            <v>1000</v>
          </cell>
          <cell r="B146" t="str">
            <v>Holocentric Modeller 6.0 Licence Updater 2009 EVAL</v>
          </cell>
          <cell r="C146">
            <v>99010007</v>
          </cell>
          <cell r="D146" t="str">
            <v>Holocentric Modeller 6.0 Licence Updater</v>
          </cell>
          <cell r="E146" t="str">
            <v>ABS</v>
          </cell>
          <cell r="H146">
            <v>1</v>
          </cell>
          <cell r="I146" t="str">
            <v>ABS Application</v>
          </cell>
          <cell r="K146" t="str">
            <v>2009 EVAL</v>
          </cell>
          <cell r="L146">
            <v>40239</v>
          </cell>
          <cell r="N146" t="str">
            <v>Graham Johnson</v>
          </cell>
        </row>
        <row r="147">
          <cell r="A147">
            <v>1000</v>
          </cell>
          <cell r="B147" t="str">
            <v>Holocentric Modeller Licence Updater 1.1</v>
          </cell>
          <cell r="C147">
            <v>99000142</v>
          </cell>
          <cell r="D147" t="str">
            <v>Holocentric Modeller Licence Updater</v>
          </cell>
          <cell r="E147" t="str">
            <v>ABS</v>
          </cell>
          <cell r="H147">
            <v>32</v>
          </cell>
          <cell r="I147" t="str">
            <v>ABS Application</v>
          </cell>
          <cell r="K147">
            <v>1.1000000000000001</v>
          </cell>
          <cell r="L147">
            <v>39883</v>
          </cell>
          <cell r="N147" t="str">
            <v>Graham Johnson</v>
          </cell>
        </row>
        <row r="148">
          <cell r="A148">
            <v>1000</v>
          </cell>
          <cell r="B148" t="str">
            <v>Holocentric Modeller Licence Updater 2008</v>
          </cell>
          <cell r="C148">
            <v>99000143</v>
          </cell>
          <cell r="D148" t="str">
            <v>Holocentric Modeller Licence Updater</v>
          </cell>
          <cell r="E148" t="str">
            <v>ABS</v>
          </cell>
          <cell r="H148">
            <v>0</v>
          </cell>
          <cell r="I148" t="str">
            <v>Third Party Product</v>
          </cell>
          <cell r="K148">
            <v>2008</v>
          </cell>
          <cell r="L148">
            <v>39533</v>
          </cell>
          <cell r="M148">
            <v>491</v>
          </cell>
          <cell r="N148" t="str">
            <v>Graham Johnson</v>
          </cell>
        </row>
        <row r="149">
          <cell r="A149">
            <v>-999</v>
          </cell>
          <cell r="B149" t="str">
            <v>IBM Java Runtime Environment Daylight Savings Update 2007</v>
          </cell>
          <cell r="C149">
            <v>99000144</v>
          </cell>
          <cell r="D149" t="str">
            <v>IBM Java Runtime Environment Daylight Savings Update</v>
          </cell>
          <cell r="E149" t="str">
            <v>ABS</v>
          </cell>
          <cell r="H149">
            <v>0</v>
          </cell>
          <cell r="I149" t="str">
            <v>ABS Application</v>
          </cell>
          <cell r="K149">
            <v>2007</v>
          </cell>
          <cell r="L149">
            <v>39521</v>
          </cell>
          <cell r="N149" t="str">
            <v>John Marcus</v>
          </cell>
        </row>
        <row r="150">
          <cell r="A150">
            <v>350</v>
          </cell>
          <cell r="B150" t="str">
            <v>IDW Loader 4</v>
          </cell>
          <cell r="C150">
            <v>99000145</v>
          </cell>
          <cell r="D150" t="str">
            <v>IDW Loader</v>
          </cell>
          <cell r="E150" t="str">
            <v>ABS</v>
          </cell>
          <cell r="H150">
            <v>19</v>
          </cell>
          <cell r="I150" t="str">
            <v>ABS Application</v>
          </cell>
          <cell r="K150">
            <v>4</v>
          </cell>
          <cell r="L150">
            <v>39295</v>
          </cell>
          <cell r="N150" t="str">
            <v>Gavin Mahoney</v>
          </cell>
        </row>
        <row r="151">
          <cell r="A151">
            <v>350</v>
          </cell>
          <cell r="B151" t="str">
            <v>IDW Loader 5</v>
          </cell>
          <cell r="C151">
            <v>99000146</v>
          </cell>
          <cell r="D151" t="str">
            <v>IDW Loader</v>
          </cell>
          <cell r="E151" t="str">
            <v>ABS</v>
          </cell>
          <cell r="H151">
            <v>58</v>
          </cell>
          <cell r="I151" t="str">
            <v>Third Party Product</v>
          </cell>
          <cell r="K151">
            <v>5</v>
          </cell>
          <cell r="L151">
            <v>39574</v>
          </cell>
          <cell r="N151" t="str">
            <v>Gavin Mahoney</v>
          </cell>
        </row>
        <row r="152">
          <cell r="A152">
            <v>-999</v>
          </cell>
          <cell r="B152" t="str">
            <v>IFP to IDW 2</v>
          </cell>
          <cell r="C152">
            <v>99000147</v>
          </cell>
          <cell r="D152" t="str">
            <v>IFP to IDW</v>
          </cell>
          <cell r="E152" t="str">
            <v>ABS</v>
          </cell>
          <cell r="H152">
            <v>17</v>
          </cell>
          <cell r="I152" t="str">
            <v>ABS Application</v>
          </cell>
          <cell r="K152">
            <v>2</v>
          </cell>
          <cell r="L152">
            <v>38982</v>
          </cell>
          <cell r="N152" t="str">
            <v>Sharon Baker</v>
          </cell>
        </row>
        <row r="153">
          <cell r="A153">
            <v>-999</v>
          </cell>
          <cell r="B153" t="str">
            <v>Inteframe 1</v>
          </cell>
          <cell r="C153">
            <v>99000148</v>
          </cell>
          <cell r="D153" t="str">
            <v>Inteframe</v>
          </cell>
          <cell r="E153" t="str">
            <v>ABS</v>
          </cell>
          <cell r="F153" t="str">
            <v>This is the old interface for Inteframe, still used by some clients. Integrated Frame Management System (Inteframe) is the ABS Business Register. Inteframe's main use is to create frames for survey areas.</v>
          </cell>
          <cell r="G153" t="str">
            <v>Information resources</v>
          </cell>
          <cell r="H153">
            <v>167</v>
          </cell>
          <cell r="I153" t="str">
            <v>ABS Application</v>
          </cell>
          <cell r="J153" t="str">
            <v>Other - give explanation below</v>
          </cell>
          <cell r="K153">
            <v>1</v>
          </cell>
          <cell r="L153">
            <v>37715</v>
          </cell>
          <cell r="N153" t="str">
            <v>Mark Viney</v>
          </cell>
        </row>
        <row r="154">
          <cell r="A154">
            <v>-999</v>
          </cell>
          <cell r="B154" t="str">
            <v>InteframeS2 1</v>
          </cell>
          <cell r="C154">
            <v>99000149</v>
          </cell>
          <cell r="D154" t="str">
            <v>InteframeS2</v>
          </cell>
          <cell r="E154" t="str">
            <v>ABS</v>
          </cell>
          <cell r="F154" t="str">
            <v>Integrated Frame Management System (Inteframe) is the ABS Business Register. Inteframe's main use is to create frames for survey areas.</v>
          </cell>
          <cell r="G154" t="str">
            <v>Information resources</v>
          </cell>
          <cell r="H154">
            <v>2184</v>
          </cell>
          <cell r="I154" t="str">
            <v>ABS Application</v>
          </cell>
          <cell r="J154" t="str">
            <v>Other - give explanation below</v>
          </cell>
          <cell r="K154">
            <v>1</v>
          </cell>
          <cell r="L154">
            <v>37715</v>
          </cell>
          <cell r="N154" t="str">
            <v>Mark Viney</v>
          </cell>
        </row>
        <row r="155">
          <cell r="A155">
            <v>-999</v>
          </cell>
          <cell r="B155" t="str">
            <v>InteframeS2 in AT 1</v>
          </cell>
          <cell r="C155">
            <v>99000150</v>
          </cell>
          <cell r="D155" t="str">
            <v>InteframeS2 in AT</v>
          </cell>
          <cell r="E155" t="str">
            <v>ABS</v>
          </cell>
          <cell r="F155" t="str">
            <v>This is the Acceptance Test version of the Interface, used by Developers and Acceptance Testers prior to production release.  Integrated Frame Management System (Inteframe) is the ABS Business Register. Inteframe's main use is to create frames for survey areas.</v>
          </cell>
          <cell r="G155" t="str">
            <v>Information resources</v>
          </cell>
          <cell r="H155">
            <v>36</v>
          </cell>
          <cell r="I155" t="str">
            <v>ABS Application</v>
          </cell>
          <cell r="J155" t="str">
            <v>Other - give explanation below</v>
          </cell>
          <cell r="K155">
            <v>1</v>
          </cell>
          <cell r="L155">
            <v>37715</v>
          </cell>
          <cell r="N155" t="str">
            <v>Mark Viney</v>
          </cell>
        </row>
        <row r="156">
          <cell r="A156">
            <v>607</v>
          </cell>
          <cell r="B156" t="str">
            <v>Interactive Spatial Coder 1.2</v>
          </cell>
          <cell r="C156">
            <v>99000151</v>
          </cell>
          <cell r="D156" t="str">
            <v>Interactive Spatial Coder</v>
          </cell>
          <cell r="E156" t="str">
            <v>ABS</v>
          </cell>
          <cell r="F156" t="str">
            <v>The Interactive Spatial Coder (ISC) is an ABS Web application used by many sections to locate Australian Standard Geographic Classification (ASGC) codes for unclear or incomplete addresses which have failed automated coding using the AddressCoder.</v>
          </cell>
          <cell r="G156" t="str">
            <v>Mapping &amp; geographical resources</v>
          </cell>
          <cell r="H156">
            <v>0</v>
          </cell>
          <cell r="I156" t="str">
            <v>ABS Application</v>
          </cell>
          <cell r="K156">
            <v>1.2</v>
          </cell>
          <cell r="L156">
            <v>38499</v>
          </cell>
          <cell r="N156" t="str">
            <v>Ramitha Abeyasinghe</v>
          </cell>
        </row>
        <row r="157">
          <cell r="A157">
            <v>607</v>
          </cell>
          <cell r="B157" t="str">
            <v>Interactive Spatial Coder 1.8</v>
          </cell>
          <cell r="C157">
            <v>99000152</v>
          </cell>
          <cell r="D157" t="str">
            <v>Interactive Spatial Coder</v>
          </cell>
          <cell r="E157" t="str">
            <v>ABS</v>
          </cell>
          <cell r="F157" t="str">
            <v>The Interactive Spatial Coder (ISC) is an ABS Web application used by many sections to locate Australian Standard Geographic Classification (ASGC) codes for unclear or incomplete addresses which have failed automated coding using the AddressCoder.</v>
          </cell>
          <cell r="G157" t="str">
            <v>Mapping &amp; geographical resources</v>
          </cell>
          <cell r="H157">
            <v>0</v>
          </cell>
          <cell r="I157" t="str">
            <v>Third Party Product</v>
          </cell>
          <cell r="K157">
            <v>1.8</v>
          </cell>
          <cell r="L157">
            <v>39296</v>
          </cell>
          <cell r="N157" t="str">
            <v>Ramitha Abeyasinghe</v>
          </cell>
        </row>
        <row r="158">
          <cell r="A158">
            <v>607</v>
          </cell>
          <cell r="B158" t="str">
            <v>Interactive Spatial Coder 2.3</v>
          </cell>
          <cell r="C158">
            <v>99000153</v>
          </cell>
          <cell r="D158" t="str">
            <v>Interactive Spatial Coder</v>
          </cell>
          <cell r="E158" t="str">
            <v>ABS</v>
          </cell>
          <cell r="F158" t="str">
            <v>The Interactive Spatial Coder (ISC) is an ABS Web application used by many sections to locate Australian Standard Geographic Classification (ASGC) codes for unclear or incomplete addresses which have failed automated coding using the AddressCoder.</v>
          </cell>
          <cell r="G158" t="str">
            <v>Mapping &amp; geographical resources</v>
          </cell>
          <cell r="H158">
            <v>0</v>
          </cell>
          <cell r="I158" t="str">
            <v>Third Party Product</v>
          </cell>
          <cell r="K158">
            <v>2.2999999999999998</v>
          </cell>
          <cell r="L158">
            <v>39738</v>
          </cell>
          <cell r="N158" t="str">
            <v>Ramitha Abeyasinghe</v>
          </cell>
        </row>
        <row r="159">
          <cell r="A159">
            <v>1145</v>
          </cell>
          <cell r="B159" t="str">
            <v>Internet Information Services Setup Machine</v>
          </cell>
          <cell r="C159">
            <v>99010008</v>
          </cell>
          <cell r="D159" t="str">
            <v>Internet Information Services Setup</v>
          </cell>
          <cell r="E159" t="str">
            <v>ABS</v>
          </cell>
          <cell r="H159">
            <v>0</v>
          </cell>
          <cell r="I159" t="str">
            <v>ABS Application</v>
          </cell>
          <cell r="K159" t="str">
            <v>Machine</v>
          </cell>
          <cell r="L159">
            <v>40417</v>
          </cell>
          <cell r="N159" t="str">
            <v>Paul Murphy</v>
          </cell>
        </row>
        <row r="160">
          <cell r="A160">
            <v>1145</v>
          </cell>
          <cell r="B160" t="str">
            <v xml:space="preserve">Internet Information Services Setup </v>
          </cell>
          <cell r="C160">
            <v>99000154</v>
          </cell>
          <cell r="D160" t="str">
            <v>Internet Information Services Setup</v>
          </cell>
          <cell r="E160" t="str">
            <v>ABS</v>
          </cell>
          <cell r="H160">
            <v>0</v>
          </cell>
          <cell r="I160" t="str">
            <v>Third Party Product</v>
          </cell>
          <cell r="J160" t="str">
            <v>Other - give explanation below</v>
          </cell>
          <cell r="L160">
            <v>37805</v>
          </cell>
          <cell r="N160" t="str">
            <v>Simon Rutter</v>
          </cell>
        </row>
        <row r="161">
          <cell r="A161">
            <v>1146</v>
          </cell>
          <cell r="B161" t="str">
            <v>Internet@ABS 1</v>
          </cell>
          <cell r="C161">
            <v>99000155</v>
          </cell>
          <cell r="D161" t="str">
            <v>Internet@ABS</v>
          </cell>
          <cell r="E161" t="str">
            <v>ABS</v>
          </cell>
          <cell r="F161" t="str">
            <v>Extended Internet Browsing Service for research and online banking.</v>
          </cell>
          <cell r="G161" t="str">
            <v>Accessing the world,Business Register Unit</v>
          </cell>
          <cell r="H161">
            <v>5634</v>
          </cell>
          <cell r="I161" t="str">
            <v>ABS Application</v>
          </cell>
          <cell r="K161">
            <v>1</v>
          </cell>
          <cell r="L161">
            <v>39596</v>
          </cell>
          <cell r="N161" t="str">
            <v>Jacob Maiorana</v>
          </cell>
        </row>
        <row r="162">
          <cell r="A162">
            <v>36</v>
          </cell>
          <cell r="B162" t="str">
            <v>IPS Acceptance Test</v>
          </cell>
          <cell r="C162">
            <v>99000156</v>
          </cell>
          <cell r="D162" t="str">
            <v>IPS</v>
          </cell>
          <cell r="E162" t="str">
            <v>ABS</v>
          </cell>
          <cell r="F162"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cell r="G162" t="str">
            <v>Technical applications</v>
          </cell>
          <cell r="H162">
            <v>360</v>
          </cell>
          <cell r="I162" t="str">
            <v>ABS Application</v>
          </cell>
          <cell r="J162" t="str">
            <v>Other - give explanation below</v>
          </cell>
          <cell r="K162" t="str">
            <v>Acceptance Test</v>
          </cell>
          <cell r="L162">
            <v>37561</v>
          </cell>
          <cell r="N162" t="str">
            <v>Neville Morrison</v>
          </cell>
        </row>
        <row r="163">
          <cell r="A163">
            <v>36</v>
          </cell>
          <cell r="B163" t="str">
            <v>IPS Production</v>
          </cell>
          <cell r="C163">
            <v>99000157</v>
          </cell>
          <cell r="D163" t="str">
            <v>IPS</v>
          </cell>
          <cell r="E163" t="str">
            <v>ABS</v>
          </cell>
          <cell r="F163"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cell r="G163" t="str">
            <v>Technical applications</v>
          </cell>
          <cell r="H163">
            <v>939</v>
          </cell>
          <cell r="I163" t="str">
            <v>ABS Application</v>
          </cell>
          <cell r="J163" t="str">
            <v>Other - give explanation below</v>
          </cell>
          <cell r="K163" t="str">
            <v>Production</v>
          </cell>
          <cell r="L163">
            <v>37561</v>
          </cell>
          <cell r="N163" t="str">
            <v>Neville Morrison</v>
          </cell>
        </row>
        <row r="164">
          <cell r="A164">
            <v>-999</v>
          </cell>
          <cell r="B164" t="str">
            <v>ISHS Amendments 1.2.5.0</v>
          </cell>
          <cell r="C164">
            <v>99000158</v>
          </cell>
          <cell r="D164" t="str">
            <v>ISHS Amendments</v>
          </cell>
          <cell r="E164" t="str">
            <v>ABS</v>
          </cell>
          <cell r="H164">
            <v>18</v>
          </cell>
          <cell r="I164" t="str">
            <v>ABS Application</v>
          </cell>
          <cell r="K164" t="str">
            <v>1.2.5.0</v>
          </cell>
          <cell r="L164">
            <v>40191</v>
          </cell>
          <cell r="N164" t="str">
            <v>Kurt Newell</v>
          </cell>
        </row>
        <row r="165">
          <cell r="A165">
            <v>1149</v>
          </cell>
          <cell r="B165" t="str">
            <v>J-ABS Development Kit 1.0.1</v>
          </cell>
          <cell r="C165">
            <v>99000159</v>
          </cell>
          <cell r="D165" t="str">
            <v>J-ABS Development Kit</v>
          </cell>
          <cell r="E165" t="str">
            <v>ABS</v>
          </cell>
          <cell r="F165"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65" t="str">
            <v>Developing IT systems</v>
          </cell>
          <cell r="H165">
            <v>45</v>
          </cell>
          <cell r="I165" t="str">
            <v>ABS Application</v>
          </cell>
          <cell r="K165" t="str">
            <v>1.0.1</v>
          </cell>
          <cell r="L165">
            <v>39506</v>
          </cell>
          <cell r="N165" t="str">
            <v>Graham Johnson</v>
          </cell>
        </row>
        <row r="166">
          <cell r="A166">
            <v>1149</v>
          </cell>
          <cell r="B166" t="str">
            <v>J-ABS Development Kit 1.1.0</v>
          </cell>
          <cell r="C166">
            <v>99000160</v>
          </cell>
          <cell r="D166" t="str">
            <v>J-ABS Development Kit</v>
          </cell>
          <cell r="E166" t="str">
            <v>ABS</v>
          </cell>
          <cell r="F166"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66" t="str">
            <v>Developing IT systems</v>
          </cell>
          <cell r="H166">
            <v>205</v>
          </cell>
          <cell r="I166" t="str">
            <v>Third Party Product</v>
          </cell>
          <cell r="K166" t="str">
            <v>1.1.0</v>
          </cell>
          <cell r="L166">
            <v>39490</v>
          </cell>
          <cell r="N166" t="str">
            <v>Graham Johnson</v>
          </cell>
        </row>
        <row r="167">
          <cell r="A167">
            <v>-999</v>
          </cell>
          <cell r="B167" t="str">
            <v>Java Web Services Toolkit 1.0 EVAL</v>
          </cell>
          <cell r="C167">
            <v>99000161</v>
          </cell>
          <cell r="D167" t="str">
            <v>Java Web Services Toolkit</v>
          </cell>
          <cell r="E167" t="str">
            <v>ABS</v>
          </cell>
          <cell r="H167">
            <v>35</v>
          </cell>
          <cell r="I167" t="str">
            <v>Third Party Product</v>
          </cell>
          <cell r="K167" t="str">
            <v>1.0 EVAL</v>
          </cell>
          <cell r="L167">
            <v>38758</v>
          </cell>
          <cell r="N167" t="str">
            <v>Graham Johnson</v>
          </cell>
        </row>
        <row r="168">
          <cell r="A168">
            <v>-999</v>
          </cell>
          <cell r="B168" t="str">
            <v>Job Controller for BoP Production</v>
          </cell>
          <cell r="C168">
            <v>99000162</v>
          </cell>
          <cell r="D168" t="str">
            <v>Job Controller for BoP</v>
          </cell>
          <cell r="E168" t="str">
            <v>ABS</v>
          </cell>
          <cell r="H168">
            <v>9</v>
          </cell>
          <cell r="I168" t="str">
            <v>ABS Application</v>
          </cell>
          <cell r="J168" t="str">
            <v>Other - give explanation below</v>
          </cell>
          <cell r="K168" t="str">
            <v>Production</v>
          </cell>
          <cell r="L168">
            <v>37960</v>
          </cell>
          <cell r="M168">
            <v>491</v>
          </cell>
          <cell r="N168" t="str">
            <v>Bruce Black</v>
          </cell>
        </row>
        <row r="169">
          <cell r="A169">
            <v>-999</v>
          </cell>
          <cell r="B169" t="str">
            <v>Job Controller for BoP Test</v>
          </cell>
          <cell r="C169">
            <v>99000163</v>
          </cell>
          <cell r="D169" t="str">
            <v>Job Controller for BoP</v>
          </cell>
          <cell r="E169" t="str">
            <v>ABS</v>
          </cell>
          <cell r="H169">
            <v>9</v>
          </cell>
          <cell r="I169" t="str">
            <v>ABS Application</v>
          </cell>
          <cell r="J169" t="str">
            <v>Other - give explanation below</v>
          </cell>
          <cell r="K169" t="str">
            <v>Test</v>
          </cell>
          <cell r="L169">
            <v>37910</v>
          </cell>
          <cell r="M169">
            <v>491</v>
          </cell>
          <cell r="N169" t="str">
            <v>Bruce Black</v>
          </cell>
        </row>
        <row r="170">
          <cell r="A170">
            <v>32</v>
          </cell>
          <cell r="B170" t="str">
            <v>Job Controller for Labour Force Production</v>
          </cell>
          <cell r="C170">
            <v>99000164</v>
          </cell>
          <cell r="D170" t="str">
            <v>Job Controller for Labour Force</v>
          </cell>
          <cell r="E170" t="str">
            <v>ABS</v>
          </cell>
          <cell r="H170">
            <v>29</v>
          </cell>
          <cell r="I170" t="str">
            <v>ABS Application</v>
          </cell>
          <cell r="K170" t="str">
            <v>Production</v>
          </cell>
          <cell r="L170">
            <v>38203</v>
          </cell>
          <cell r="N170" t="str">
            <v>Neil De Souza</v>
          </cell>
        </row>
        <row r="171">
          <cell r="A171">
            <v>32</v>
          </cell>
          <cell r="B171" t="str">
            <v>Job Controller for Labour Force Test</v>
          </cell>
          <cell r="C171">
            <v>99000165</v>
          </cell>
          <cell r="D171" t="str">
            <v>Job Controller for Labour Force</v>
          </cell>
          <cell r="E171" t="str">
            <v>ABS</v>
          </cell>
          <cell r="H171">
            <v>19</v>
          </cell>
          <cell r="I171" t="str">
            <v>ABS Application</v>
          </cell>
          <cell r="K171" t="str">
            <v>Test</v>
          </cell>
          <cell r="L171">
            <v>38203</v>
          </cell>
          <cell r="N171" t="str">
            <v>Neil De Souza</v>
          </cell>
        </row>
        <row r="172">
          <cell r="A172">
            <v>-999</v>
          </cell>
          <cell r="B172" t="str">
            <v>J_ABS 1.0.0</v>
          </cell>
          <cell r="C172">
            <v>99000166</v>
          </cell>
          <cell r="D172" t="str">
            <v>J_ABS</v>
          </cell>
          <cell r="E172" t="str">
            <v>ABS</v>
          </cell>
          <cell r="F172"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72" t="str">
            <v>Technical applications</v>
          </cell>
          <cell r="H172">
            <v>185</v>
          </cell>
          <cell r="I172" t="str">
            <v>Third Party Product</v>
          </cell>
          <cell r="K172" t="str">
            <v>1.0.0</v>
          </cell>
          <cell r="L172">
            <v>39141</v>
          </cell>
          <cell r="M172">
            <v>491</v>
          </cell>
          <cell r="N172" t="str">
            <v>Graham Johnson</v>
          </cell>
        </row>
        <row r="173">
          <cell r="A173">
            <v>-999</v>
          </cell>
          <cell r="B173" t="str">
            <v>J_ABS 1.0.0 Machine</v>
          </cell>
          <cell r="C173">
            <v>99000167</v>
          </cell>
          <cell r="D173" t="str">
            <v>J_ABS</v>
          </cell>
          <cell r="E173" t="str">
            <v>ABS</v>
          </cell>
          <cell r="F173"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73" t="str">
            <v>Technical applications</v>
          </cell>
          <cell r="H173">
            <v>0</v>
          </cell>
          <cell r="I173" t="str">
            <v>ABS Application</v>
          </cell>
          <cell r="K173" t="str">
            <v>1.0.0 Machine</v>
          </cell>
          <cell r="L173">
            <v>39407</v>
          </cell>
          <cell r="N173" t="str">
            <v>Graham Johnson</v>
          </cell>
        </row>
        <row r="174">
          <cell r="A174">
            <v>382</v>
          </cell>
          <cell r="B174" t="str">
            <v>Link 1.3</v>
          </cell>
          <cell r="C174">
            <v>99000168</v>
          </cell>
          <cell r="D174" t="str">
            <v>Link</v>
          </cell>
          <cell r="E174" t="str">
            <v>ABS</v>
          </cell>
          <cell r="H174">
            <v>108</v>
          </cell>
          <cell r="I174" t="str">
            <v>ABS Application</v>
          </cell>
          <cell r="J174" t="str">
            <v>Other - give explanation below</v>
          </cell>
          <cell r="K174">
            <v>1.3</v>
          </cell>
          <cell r="L174">
            <v>37561</v>
          </cell>
          <cell r="N174" t="str">
            <v>Jodie Gardiner</v>
          </cell>
        </row>
        <row r="175">
          <cell r="A175">
            <v>507</v>
          </cell>
          <cell r="B175" t="str">
            <v>Location Assistant 1</v>
          </cell>
          <cell r="C175">
            <v>99000169</v>
          </cell>
          <cell r="D175" t="str">
            <v>Location Assistant</v>
          </cell>
          <cell r="E175" t="str">
            <v>ABS</v>
          </cell>
          <cell r="F175" t="str">
            <v>The Location Assistant is a tool for managing the facilities of the ABS House. It is available to all ABS staff and can be used to locate workmates, team members or colleagues.</v>
          </cell>
          <cell r="G175" t="str">
            <v>Information resources</v>
          </cell>
          <cell r="H175">
            <v>0</v>
          </cell>
          <cell r="I175" t="str">
            <v>ABS Application</v>
          </cell>
          <cell r="J175" t="str">
            <v>Other - give explanation below</v>
          </cell>
          <cell r="K175">
            <v>1</v>
          </cell>
          <cell r="L175">
            <v>38075</v>
          </cell>
          <cell r="N175" t="str">
            <v>Erin Matson</v>
          </cell>
        </row>
        <row r="176">
          <cell r="A176">
            <v>-999</v>
          </cell>
          <cell r="B176" t="str">
            <v>Microsoft Runtime Libraries 7.0.9466.0 EVAL</v>
          </cell>
          <cell r="C176">
            <v>99000170</v>
          </cell>
          <cell r="D176" t="str">
            <v>Microsoft Runtime Libraries</v>
          </cell>
          <cell r="E176" t="str">
            <v>ABS</v>
          </cell>
          <cell r="H176">
            <v>0</v>
          </cell>
          <cell r="I176" t="str">
            <v>Third Party Product</v>
          </cell>
          <cell r="K176" t="str">
            <v>7.0.9466.0 EVAL</v>
          </cell>
          <cell r="L176">
            <v>38561</v>
          </cell>
          <cell r="N176" t="str">
            <v>Michael Case</v>
          </cell>
        </row>
        <row r="177">
          <cell r="A177">
            <v>1173</v>
          </cell>
          <cell r="B177" t="str">
            <v xml:space="preserve">Microsoft .NET Framework Cleanup Install </v>
          </cell>
          <cell r="C177">
            <v>99000171</v>
          </cell>
          <cell r="D177" t="str">
            <v>Microsoft .NET Framework Cleanup Install</v>
          </cell>
          <cell r="E177" t="str">
            <v>ABS</v>
          </cell>
          <cell r="H177">
            <v>0</v>
          </cell>
          <cell r="I177" t="str">
            <v>ABS Application</v>
          </cell>
          <cell r="L177">
            <v>39783</v>
          </cell>
          <cell r="N177" t="str">
            <v>Jai Limin</v>
          </cell>
        </row>
        <row r="178">
          <cell r="A178">
            <v>111</v>
          </cell>
          <cell r="B178" t="str">
            <v>MINEX 2</v>
          </cell>
          <cell r="C178">
            <v>99000172</v>
          </cell>
          <cell r="D178" t="str">
            <v>MINEX</v>
          </cell>
          <cell r="E178" t="str">
            <v>ABS</v>
          </cell>
          <cell r="H178">
            <v>7</v>
          </cell>
          <cell r="I178" t="str">
            <v>ABS Application</v>
          </cell>
          <cell r="J178" t="str">
            <v>Other - give explanation below</v>
          </cell>
          <cell r="K178">
            <v>2</v>
          </cell>
          <cell r="L178">
            <v>37561</v>
          </cell>
          <cell r="N178" t="str">
            <v>Sharon Baker</v>
          </cell>
        </row>
        <row r="179">
          <cell r="A179">
            <v>-999</v>
          </cell>
          <cell r="B179" t="str">
            <v>Mirage 5</v>
          </cell>
          <cell r="C179">
            <v>99000173</v>
          </cell>
          <cell r="D179" t="str">
            <v>Mirage</v>
          </cell>
          <cell r="E179" t="str">
            <v>ABS</v>
          </cell>
          <cell r="H179">
            <v>0</v>
          </cell>
          <cell r="I179" t="str">
            <v>Third Party Product</v>
          </cell>
          <cell r="J179" t="str">
            <v>Other - give explanation below</v>
          </cell>
          <cell r="K179">
            <v>5</v>
          </cell>
          <cell r="L179">
            <v>37561</v>
          </cell>
          <cell r="M179">
            <v>491</v>
          </cell>
          <cell r="N179" t="str">
            <v>Brian Salisbury</v>
          </cell>
        </row>
        <row r="180">
          <cell r="A180">
            <v>1111</v>
          </cell>
          <cell r="B180" t="str">
            <v>MyEclipse Licence Updater 2008</v>
          </cell>
          <cell r="C180">
            <v>99000174</v>
          </cell>
          <cell r="D180" t="str">
            <v>MyEclipse Licence Updater</v>
          </cell>
          <cell r="E180" t="str">
            <v>ABS</v>
          </cell>
          <cell r="H180">
            <v>34</v>
          </cell>
          <cell r="I180" t="str">
            <v>Third Party Product</v>
          </cell>
          <cell r="K180">
            <v>2008</v>
          </cell>
          <cell r="L180">
            <v>39483</v>
          </cell>
          <cell r="N180" t="str">
            <v>Graham Johnson</v>
          </cell>
        </row>
        <row r="181">
          <cell r="A181">
            <v>1111</v>
          </cell>
          <cell r="B181" t="str">
            <v xml:space="preserve">MyEclipse Licence Updater </v>
          </cell>
          <cell r="C181">
            <v>99000175</v>
          </cell>
          <cell r="D181" t="str">
            <v>MyEclipse Licence Updater</v>
          </cell>
          <cell r="E181" t="str">
            <v>ABS</v>
          </cell>
          <cell r="H181">
            <v>46</v>
          </cell>
          <cell r="I181" t="str">
            <v>Third Party Product</v>
          </cell>
          <cell r="L181">
            <v>39562</v>
          </cell>
          <cell r="N181" t="str">
            <v>Graham Johnson</v>
          </cell>
        </row>
        <row r="182">
          <cell r="A182">
            <v>50</v>
          </cell>
          <cell r="B182" t="str">
            <v>NATCRIME 2.1</v>
          </cell>
          <cell r="C182">
            <v>99000176</v>
          </cell>
          <cell r="D182" t="str">
            <v>NATCRIME</v>
          </cell>
          <cell r="E182" t="str">
            <v>ABS</v>
          </cell>
          <cell r="H182">
            <v>17</v>
          </cell>
          <cell r="I182" t="str">
            <v>ABS Application</v>
          </cell>
          <cell r="J182" t="str">
            <v>Other - give explanation below</v>
          </cell>
          <cell r="K182">
            <v>2.1</v>
          </cell>
          <cell r="L182">
            <v>37608</v>
          </cell>
          <cell r="N182" t="str">
            <v>Kathy Newbegin</v>
          </cell>
        </row>
        <row r="183">
          <cell r="A183">
            <v>-999</v>
          </cell>
          <cell r="B183" t="str">
            <v>NDN Address Coder plug-in 1.2.0</v>
          </cell>
          <cell r="C183">
            <v>99000177</v>
          </cell>
          <cell r="D183" t="str">
            <v>NDN Address Coder plug-in</v>
          </cell>
          <cell r="E183" t="str">
            <v>ABS</v>
          </cell>
          <cell r="F183" t="str">
            <v>The NDN Address Coder plug-in is an addition to the NDN Rich Client.  It provides an example application to call the AddressCoder@ABS Web service.  To access the AddressCoder@ABS service you will need to contact a member of the NDN Business Office [NSS Leadership Branch] or phone CO x5875</v>
          </cell>
          <cell r="G183" t="str">
            <v>Mapping &amp; geographical resources</v>
          </cell>
          <cell r="H183">
            <v>12</v>
          </cell>
          <cell r="I183" t="str">
            <v>ABS Application</v>
          </cell>
          <cell r="K183" t="str">
            <v>1.2.0</v>
          </cell>
          <cell r="L183">
            <v>39015</v>
          </cell>
          <cell r="N183" t="str">
            <v>Julie-Anne McDonald</v>
          </cell>
        </row>
        <row r="184">
          <cell r="A184">
            <v>-999</v>
          </cell>
          <cell r="B184" t="str">
            <v>NDN Lite Node plug-in 1.2.0</v>
          </cell>
          <cell r="C184">
            <v>99000178</v>
          </cell>
          <cell r="D184" t="str">
            <v>NDN Lite Node plug-in</v>
          </cell>
          <cell r="E184" t="str">
            <v>ABS</v>
          </cell>
          <cell r="H184">
            <v>1</v>
          </cell>
          <cell r="I184" t="str">
            <v>ABS Application</v>
          </cell>
          <cell r="K184" t="str">
            <v>1.2.0</v>
          </cell>
          <cell r="L184">
            <v>39016</v>
          </cell>
          <cell r="N184" t="str">
            <v>Julie-Anne McDonald</v>
          </cell>
        </row>
        <row r="185">
          <cell r="A185">
            <v>-999</v>
          </cell>
          <cell r="B185" t="str">
            <v>NDN Rich Client 1.3.0</v>
          </cell>
          <cell r="C185">
            <v>99000179</v>
          </cell>
          <cell r="D185" t="str">
            <v>NDN Rich Client</v>
          </cell>
          <cell r="E185" t="str">
            <v>ABS</v>
          </cell>
          <cell r="F185" t="str">
            <v>The NDN Rich Client is used to search NDN Central for public and restricted information resources, access metadata related to these resources, and download resources where permission is granted.   To use the NDN Rich Client you will need to obtain a username and password for the NDN by contacting a member of the NDN Business Office [NSS Leadership Branch] or phone CO 5875</v>
          </cell>
          <cell r="G185" t="str">
            <v>Information resources</v>
          </cell>
          <cell r="H185">
            <v>16</v>
          </cell>
          <cell r="I185" t="str">
            <v>Third Party Product</v>
          </cell>
          <cell r="K185" t="str">
            <v>1.3.0</v>
          </cell>
          <cell r="L185">
            <v>39358</v>
          </cell>
          <cell r="N185" t="str">
            <v>Julie-Anne McDonald</v>
          </cell>
        </row>
        <row r="186">
          <cell r="A186">
            <v>-999</v>
          </cell>
          <cell r="B186" t="str">
            <v>Net.com 1.0.0.2</v>
          </cell>
          <cell r="C186">
            <v>99000180</v>
          </cell>
          <cell r="D186" t="str">
            <v>Net.com</v>
          </cell>
          <cell r="E186" t="str">
            <v>ABS</v>
          </cell>
          <cell r="H186">
            <v>0</v>
          </cell>
          <cell r="I186" t="str">
            <v>ABS Application</v>
          </cell>
          <cell r="J186" t="str">
            <v>Other - give explanation below</v>
          </cell>
          <cell r="K186" t="str">
            <v>1.0.0.2</v>
          </cell>
          <cell r="L186">
            <v>38015</v>
          </cell>
          <cell r="N186" t="str">
            <v>Simon Rutter</v>
          </cell>
        </row>
        <row r="187">
          <cell r="A187">
            <v>-999</v>
          </cell>
          <cell r="B187" t="str">
            <v xml:space="preserve">Notes 8.02 ABS Customisations </v>
          </cell>
          <cell r="C187">
            <v>99000181</v>
          </cell>
          <cell r="D187" t="str">
            <v>Notes 8.02 ABS Customisations</v>
          </cell>
          <cell r="E187" t="str">
            <v>ABS</v>
          </cell>
          <cell r="H187">
            <v>0</v>
          </cell>
          <cell r="I187" t="str">
            <v>ABS Application</v>
          </cell>
          <cell r="L187">
            <v>40120</v>
          </cell>
        </row>
        <row r="188">
          <cell r="A188">
            <v>-999</v>
          </cell>
          <cell r="B188" t="str">
            <v xml:space="preserve">Notes Admin 8.02 Customisations </v>
          </cell>
          <cell r="C188">
            <v>99000182</v>
          </cell>
          <cell r="D188" t="str">
            <v>Notes Admin 8.02 Customisations</v>
          </cell>
          <cell r="E188" t="str">
            <v>ABS</v>
          </cell>
          <cell r="H188">
            <v>0</v>
          </cell>
          <cell r="I188" t="str">
            <v>ABS Application</v>
          </cell>
          <cell r="L188">
            <v>40120</v>
          </cell>
        </row>
        <row r="189">
          <cell r="A189">
            <v>-999</v>
          </cell>
          <cell r="B189" t="str">
            <v>Notes Cleaup before 801 1</v>
          </cell>
          <cell r="C189">
            <v>99000183</v>
          </cell>
          <cell r="D189" t="str">
            <v>Notes Cleaup before 801</v>
          </cell>
          <cell r="E189" t="str">
            <v>ABS</v>
          </cell>
          <cell r="H189">
            <v>0</v>
          </cell>
          <cell r="I189" t="str">
            <v>ABS Application</v>
          </cell>
          <cell r="K189">
            <v>1</v>
          </cell>
          <cell r="L189">
            <v>40120</v>
          </cell>
        </row>
        <row r="190">
          <cell r="A190">
            <v>-999</v>
          </cell>
          <cell r="B190" t="str">
            <v>Notes client KeyView ini fix 1.0 EVAL</v>
          </cell>
          <cell r="C190">
            <v>99000184</v>
          </cell>
          <cell r="D190" t="str">
            <v>Notes client KeyView ini fix</v>
          </cell>
          <cell r="E190" t="str">
            <v>ABS</v>
          </cell>
          <cell r="H190">
            <v>0</v>
          </cell>
          <cell r="I190" t="str">
            <v>ABS Application</v>
          </cell>
          <cell r="K190" t="str">
            <v>1.0 EVAL</v>
          </cell>
          <cell r="L190">
            <v>40060</v>
          </cell>
          <cell r="N190" t="str">
            <v>Xuan-Dao Nguyen</v>
          </cell>
        </row>
        <row r="191">
          <cell r="A191">
            <v>-999</v>
          </cell>
          <cell r="B191" t="str">
            <v xml:space="preserve">Notes Designer 8.02 Customisations </v>
          </cell>
          <cell r="C191">
            <v>99000185</v>
          </cell>
          <cell r="D191" t="str">
            <v>Notes Designer 8.02 Customisations</v>
          </cell>
          <cell r="E191" t="str">
            <v>ABS</v>
          </cell>
          <cell r="H191">
            <v>0</v>
          </cell>
          <cell r="I191" t="str">
            <v>ABS Application</v>
          </cell>
          <cell r="L191">
            <v>40120</v>
          </cell>
        </row>
        <row r="192">
          <cell r="A192">
            <v>-999</v>
          </cell>
          <cell r="B192" t="str">
            <v>Notes DotNet Config 1</v>
          </cell>
          <cell r="C192">
            <v>99000186</v>
          </cell>
          <cell r="D192" t="str">
            <v>Notes DotNet Config</v>
          </cell>
          <cell r="E192" t="str">
            <v>ABS</v>
          </cell>
          <cell r="H192">
            <v>0</v>
          </cell>
          <cell r="I192" t="str">
            <v>ABS Application</v>
          </cell>
          <cell r="K192">
            <v>1</v>
          </cell>
          <cell r="L192">
            <v>39352</v>
          </cell>
          <cell r="N192" t="str">
            <v>Mark Viney</v>
          </cell>
        </row>
        <row r="193">
          <cell r="A193">
            <v>-999</v>
          </cell>
          <cell r="B193" t="str">
            <v>Notes Patch 6.5.2</v>
          </cell>
          <cell r="C193">
            <v>99000187</v>
          </cell>
          <cell r="D193" t="str">
            <v>Notes Patch</v>
          </cell>
          <cell r="E193" t="str">
            <v>ABS</v>
          </cell>
          <cell r="H193">
            <v>0</v>
          </cell>
          <cell r="I193" t="str">
            <v>ABS Application</v>
          </cell>
          <cell r="K193" t="str">
            <v>6.5.2</v>
          </cell>
          <cell r="L193">
            <v>39478</v>
          </cell>
          <cell r="N193" t="str">
            <v>Stephen Wellington</v>
          </cell>
        </row>
        <row r="194">
          <cell r="A194">
            <v>-999</v>
          </cell>
          <cell r="B194" t="str">
            <v>NotesWB OCX 2</v>
          </cell>
          <cell r="C194">
            <v>99000188</v>
          </cell>
          <cell r="D194" t="str">
            <v>NotesWB OCX</v>
          </cell>
          <cell r="E194" t="str">
            <v>ABS</v>
          </cell>
          <cell r="H194">
            <v>0</v>
          </cell>
          <cell r="I194" t="str">
            <v>ABS Application</v>
          </cell>
          <cell r="J194" t="str">
            <v>Other - give explanation below</v>
          </cell>
          <cell r="K194">
            <v>2</v>
          </cell>
          <cell r="L194">
            <v>37861</v>
          </cell>
          <cell r="N194" t="str">
            <v>Xuan-Dao Nguyen</v>
          </cell>
        </row>
        <row r="195">
          <cell r="A195">
            <v>-999</v>
          </cell>
          <cell r="B195" t="str">
            <v>NSRIDD 5 User Server 1.4.13 EVAL</v>
          </cell>
          <cell r="C195">
            <v>99000189</v>
          </cell>
          <cell r="D195" t="str">
            <v>NSRIDD 5 User Server</v>
          </cell>
          <cell r="E195" t="str">
            <v>ABS</v>
          </cell>
          <cell r="H195">
            <v>0</v>
          </cell>
          <cell r="I195" t="str">
            <v>ABS Application</v>
          </cell>
          <cell r="K195" t="str">
            <v>1.4.13 EVAL</v>
          </cell>
          <cell r="L195">
            <v>39268</v>
          </cell>
          <cell r="N195" t="str">
            <v>Chevahn Hoad</v>
          </cell>
        </row>
        <row r="196">
          <cell r="A196">
            <v>1198</v>
          </cell>
          <cell r="B196" t="str">
            <v>Oracle 10g Client SSO Update 1.0 EVAL</v>
          </cell>
          <cell r="C196">
            <v>99000192</v>
          </cell>
          <cell r="D196" t="str">
            <v>Oracle 10g Client SSO Update</v>
          </cell>
          <cell r="E196" t="str">
            <v>ABS</v>
          </cell>
          <cell r="H196">
            <v>0</v>
          </cell>
          <cell r="I196" t="str">
            <v>Third Party Product</v>
          </cell>
          <cell r="K196" t="str">
            <v>1.0 EVAL</v>
          </cell>
          <cell r="L196">
            <v>39673</v>
          </cell>
          <cell r="N196" t="str">
            <v>Michael Cross</v>
          </cell>
        </row>
        <row r="197">
          <cell r="A197">
            <v>-999</v>
          </cell>
          <cell r="B197" t="str">
            <v>Oracle 9i Cleanup 1.0 EVAL</v>
          </cell>
          <cell r="C197">
            <v>99000193</v>
          </cell>
          <cell r="D197" t="str">
            <v>Oracle 9i Cleanup</v>
          </cell>
          <cell r="E197" t="str">
            <v>ABS</v>
          </cell>
          <cell r="H197">
            <v>0</v>
          </cell>
          <cell r="I197" t="str">
            <v>Third Party Product</v>
          </cell>
          <cell r="K197" t="str">
            <v>1.0 EVAL</v>
          </cell>
          <cell r="L197">
            <v>39115</v>
          </cell>
          <cell r="N197" t="str">
            <v>John Marcus</v>
          </cell>
        </row>
        <row r="198">
          <cell r="A198">
            <v>1198</v>
          </cell>
          <cell r="B198" t="str">
            <v>Oracle Change Pwd 1</v>
          </cell>
          <cell r="C198">
            <v>99000194</v>
          </cell>
          <cell r="D198" t="str">
            <v>Oracle Change Pwd</v>
          </cell>
          <cell r="E198" t="str">
            <v>ABS</v>
          </cell>
          <cell r="H198">
            <v>0</v>
          </cell>
          <cell r="I198" t="str">
            <v>ABS Application</v>
          </cell>
          <cell r="J198" t="str">
            <v>Other - give explanation below</v>
          </cell>
          <cell r="K198">
            <v>1</v>
          </cell>
          <cell r="L198">
            <v>37662</v>
          </cell>
          <cell r="N198" t="str">
            <v>Geof Reed</v>
          </cell>
        </row>
        <row r="199">
          <cell r="A199">
            <v>1205</v>
          </cell>
          <cell r="B199" t="str">
            <v>PCS 1.0.0</v>
          </cell>
          <cell r="C199">
            <v>99000195</v>
          </cell>
          <cell r="D199" t="str">
            <v>PCS</v>
          </cell>
          <cell r="E199" t="str">
            <v>ABS</v>
          </cell>
          <cell r="H199">
            <v>27</v>
          </cell>
          <cell r="I199" t="str">
            <v>Third Party Product</v>
          </cell>
          <cell r="K199" t="str">
            <v>1.0.0</v>
          </cell>
          <cell r="L199">
            <v>39317</v>
          </cell>
          <cell r="M199">
            <v>491</v>
          </cell>
          <cell r="N199" t="str">
            <v>Ashley Davidson</v>
          </cell>
        </row>
        <row r="200">
          <cell r="A200">
            <v>1205</v>
          </cell>
          <cell r="B200" t="str">
            <v>PCS 1.0.1</v>
          </cell>
          <cell r="C200">
            <v>99000196</v>
          </cell>
          <cell r="D200" t="str">
            <v>PCS</v>
          </cell>
          <cell r="E200" t="str">
            <v>ABS</v>
          </cell>
          <cell r="H200">
            <v>30</v>
          </cell>
          <cell r="I200" t="str">
            <v>ABS Application</v>
          </cell>
          <cell r="K200" t="str">
            <v>1.0.1</v>
          </cell>
          <cell r="L200">
            <v>39461</v>
          </cell>
          <cell r="N200" t="str">
            <v>Ashley Davidson</v>
          </cell>
        </row>
        <row r="201">
          <cell r="A201">
            <v>772</v>
          </cell>
          <cell r="B201" t="str">
            <v xml:space="preserve">PCU Utilities </v>
          </cell>
          <cell r="C201">
            <v>99000197</v>
          </cell>
          <cell r="D201" t="str">
            <v>PCU Utilities</v>
          </cell>
          <cell r="E201" t="str">
            <v>ABS</v>
          </cell>
          <cell r="F201" t="str">
            <v>This is a package for the PCU which contains the software required for incoming and outgoing calls via VOIP, and for interaction between PIMS, daybatch and the VOIP phones. The software components are the Dialler killer, the Dialogue expander and the ABS VOIP watcher.</v>
          </cell>
          <cell r="G201" t="str">
            <v>Using your desktop,Accessing the world</v>
          </cell>
          <cell r="H201">
            <v>525</v>
          </cell>
          <cell r="I201" t="str">
            <v>ABS Application</v>
          </cell>
          <cell r="L201">
            <v>38695</v>
          </cell>
          <cell r="M201">
            <v>491</v>
          </cell>
          <cell r="N201" t="str">
            <v>Richard Neville</v>
          </cell>
        </row>
        <row r="202">
          <cell r="A202">
            <v>-999</v>
          </cell>
          <cell r="B202" t="str">
            <v>PDB Production 1.5</v>
          </cell>
          <cell r="C202">
            <v>99000198</v>
          </cell>
          <cell r="D202" t="str">
            <v>PDB Production</v>
          </cell>
          <cell r="E202" t="str">
            <v>ABS</v>
          </cell>
          <cell r="H202">
            <v>30</v>
          </cell>
          <cell r="I202" t="str">
            <v>ABS Application</v>
          </cell>
          <cell r="J202" t="str">
            <v>Other - give explanation below</v>
          </cell>
          <cell r="K202">
            <v>1.5</v>
          </cell>
          <cell r="L202">
            <v>37769</v>
          </cell>
          <cell r="N202" t="str">
            <v>Loc Nguyen</v>
          </cell>
        </row>
        <row r="203">
          <cell r="A203">
            <v>58</v>
          </cell>
          <cell r="B203" t="str">
            <v>PHEC Development 2.0 EVAL</v>
          </cell>
          <cell r="C203">
            <v>99000199</v>
          </cell>
          <cell r="D203" t="str">
            <v>PHEC Development</v>
          </cell>
          <cell r="E203" t="str">
            <v>ABS</v>
          </cell>
          <cell r="H203">
            <v>1</v>
          </cell>
          <cell r="I203" t="str">
            <v>ABS Application</v>
          </cell>
          <cell r="K203" t="str">
            <v>2.0 EVAL</v>
          </cell>
          <cell r="L203">
            <v>39346</v>
          </cell>
          <cell r="N203" t="str">
            <v>Trevor Roe</v>
          </cell>
        </row>
        <row r="204">
          <cell r="A204">
            <v>58</v>
          </cell>
          <cell r="B204" t="str">
            <v>PHEC Production 1.1</v>
          </cell>
          <cell r="C204">
            <v>99000200</v>
          </cell>
          <cell r="D204" t="str">
            <v>PHEC Production</v>
          </cell>
          <cell r="E204" t="str">
            <v>ABS</v>
          </cell>
          <cell r="H204">
            <v>45</v>
          </cell>
          <cell r="I204" t="str">
            <v>ABS Application</v>
          </cell>
          <cell r="K204">
            <v>1.1000000000000001</v>
          </cell>
          <cell r="L204">
            <v>38203</v>
          </cell>
          <cell r="N204" t="str">
            <v>Trevor Roe</v>
          </cell>
        </row>
        <row r="205">
          <cell r="A205">
            <v>58</v>
          </cell>
          <cell r="B205" t="str">
            <v>PHEC Production 2</v>
          </cell>
          <cell r="C205">
            <v>99000201</v>
          </cell>
          <cell r="D205" t="str">
            <v>PHEC Production</v>
          </cell>
          <cell r="E205" t="str">
            <v>ABS</v>
          </cell>
          <cell r="H205">
            <v>76</v>
          </cell>
          <cell r="I205" t="str">
            <v>Third Party Product</v>
          </cell>
          <cell r="K205">
            <v>2</v>
          </cell>
          <cell r="L205">
            <v>39399</v>
          </cell>
          <cell r="N205" t="str">
            <v>Trevor Roe</v>
          </cell>
        </row>
        <row r="206">
          <cell r="A206">
            <v>-999</v>
          </cell>
          <cell r="B206" t="str">
            <v>PIAAC VMWare Server 2.0 EVAL</v>
          </cell>
          <cell r="C206">
            <v>99010009</v>
          </cell>
          <cell r="D206" t="str">
            <v>PIAAC VMWare Server</v>
          </cell>
          <cell r="E206" t="str">
            <v>ABS</v>
          </cell>
          <cell r="H206">
            <v>12</v>
          </cell>
          <cell r="I206" t="str">
            <v>ABS Application</v>
          </cell>
          <cell r="K206" t="str">
            <v>2.0 EVAL</v>
          </cell>
          <cell r="L206">
            <v>40274</v>
          </cell>
          <cell r="N206" t="str">
            <v>Michael Cross</v>
          </cell>
        </row>
        <row r="207">
          <cell r="A207">
            <v>108</v>
          </cell>
          <cell r="B207" t="str">
            <v xml:space="preserve">PIMS Components </v>
          </cell>
          <cell r="C207">
            <v>99000202</v>
          </cell>
          <cell r="D207" t="str">
            <v>PIMS Components</v>
          </cell>
          <cell r="E207" t="str">
            <v>ABS</v>
          </cell>
          <cell r="F207" t="str">
            <v>PIMS Components is an package that installs most of the components needed to use the PIMS notes database.    The package installs: - ABS More Enter - DOAPI - Oracle data provider for .net - SendKeys 32.  PIMS is managed by the Contact Management Unit.  Contact the CMU for more information.</v>
          </cell>
          <cell r="G207" t="str">
            <v>Administration,Information resources</v>
          </cell>
          <cell r="H207">
            <v>3286</v>
          </cell>
          <cell r="I207" t="str">
            <v>ABS Application</v>
          </cell>
          <cell r="L207">
            <v>38484</v>
          </cell>
          <cell r="M207">
            <v>491</v>
          </cell>
          <cell r="N207" t="str">
            <v>Peta Halloran</v>
          </cell>
        </row>
        <row r="208">
          <cell r="A208">
            <v>-999</v>
          </cell>
          <cell r="B208" t="str">
            <v xml:space="preserve">PIMS Components Test </v>
          </cell>
          <cell r="C208">
            <v>99000203</v>
          </cell>
          <cell r="D208" t="str">
            <v>PIMS Components Test</v>
          </cell>
          <cell r="E208" t="str">
            <v>ABS</v>
          </cell>
          <cell r="H208">
            <v>3</v>
          </cell>
          <cell r="I208" t="str">
            <v>ABS Application</v>
          </cell>
          <cell r="L208">
            <v>38551</v>
          </cell>
          <cell r="M208">
            <v>491</v>
          </cell>
          <cell r="N208" t="str">
            <v>Peta Halloran</v>
          </cell>
        </row>
        <row r="209">
          <cell r="A209">
            <v>351</v>
          </cell>
          <cell r="B209" t="str">
            <v>Pims Daybatch Import Program 1.3.5</v>
          </cell>
          <cell r="C209">
            <v>99000204</v>
          </cell>
          <cell r="D209" t="str">
            <v>Pims Daybatch Import Program</v>
          </cell>
          <cell r="E209" t="str">
            <v>ABS</v>
          </cell>
          <cell r="F209"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09" t="str">
            <v>Survey processing</v>
          </cell>
          <cell r="H209">
            <v>82</v>
          </cell>
          <cell r="I209" t="str">
            <v>ABS Application</v>
          </cell>
          <cell r="K209" t="str">
            <v>1.3.5</v>
          </cell>
          <cell r="L209">
            <v>39086</v>
          </cell>
          <cell r="N209" t="str">
            <v>Peta Halloran</v>
          </cell>
        </row>
        <row r="210">
          <cell r="A210">
            <v>351</v>
          </cell>
          <cell r="B210" t="str">
            <v>Pims Daybatch Import Program 1.3.5 [OLD]</v>
          </cell>
          <cell r="C210">
            <v>99000205</v>
          </cell>
          <cell r="D210" t="str">
            <v>Pims Daybatch Import Program</v>
          </cell>
          <cell r="E210" t="str">
            <v>ABS</v>
          </cell>
          <cell r="F210"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10" t="str">
            <v>Survey processing</v>
          </cell>
          <cell r="H210">
            <v>0</v>
          </cell>
          <cell r="I210" t="str">
            <v>ABS Application</v>
          </cell>
          <cell r="K210" t="str">
            <v>1.3.5 [OLD]</v>
          </cell>
          <cell r="L210">
            <v>38979</v>
          </cell>
          <cell r="N210" t="str">
            <v>Peta Halloran</v>
          </cell>
        </row>
        <row r="211">
          <cell r="A211">
            <v>351</v>
          </cell>
          <cell r="B211" t="str">
            <v>Pims Daybatch Import Program 1.3.6 EVAL</v>
          </cell>
          <cell r="C211">
            <v>99000206</v>
          </cell>
          <cell r="D211" t="str">
            <v>Pims Daybatch Import Program</v>
          </cell>
          <cell r="E211" t="str">
            <v>ABS</v>
          </cell>
          <cell r="F211"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11" t="str">
            <v>Survey processing</v>
          </cell>
          <cell r="H211">
            <v>1</v>
          </cell>
          <cell r="I211" t="str">
            <v>ABS Application</v>
          </cell>
          <cell r="K211" t="str">
            <v>1.3.6 EVAL</v>
          </cell>
          <cell r="L211">
            <v>39630</v>
          </cell>
          <cell r="N211" t="str">
            <v>Peta Halloran</v>
          </cell>
        </row>
        <row r="212">
          <cell r="A212">
            <v>-999</v>
          </cell>
          <cell r="B212" t="str">
            <v>Pims library 2007.01.03 EVAL</v>
          </cell>
          <cell r="C212">
            <v>99000207</v>
          </cell>
          <cell r="D212" t="str">
            <v>Pims library</v>
          </cell>
          <cell r="E212" t="str">
            <v>ABS</v>
          </cell>
          <cell r="H212">
            <v>3</v>
          </cell>
          <cell r="I212" t="str">
            <v>Third Party Product</v>
          </cell>
          <cell r="K212" t="str">
            <v>2007.01.03 EVAL</v>
          </cell>
          <cell r="L212">
            <v>39087</v>
          </cell>
          <cell r="N212" t="str">
            <v>Peta Halloran</v>
          </cell>
        </row>
        <row r="213">
          <cell r="A213">
            <v>-999</v>
          </cell>
          <cell r="B213" t="str">
            <v>PIMS Library 2007.01.18 EVAL</v>
          </cell>
          <cell r="C213">
            <v>99000208</v>
          </cell>
          <cell r="D213" t="str">
            <v>PIMS Library</v>
          </cell>
          <cell r="E213" t="str">
            <v>ABS</v>
          </cell>
          <cell r="H213">
            <v>0</v>
          </cell>
          <cell r="I213" t="str">
            <v>Third Party Product</v>
          </cell>
          <cell r="K213" t="str">
            <v>2007.01.18 EVAL</v>
          </cell>
          <cell r="L213">
            <v>39106</v>
          </cell>
          <cell r="N213" t="str">
            <v>Peta Halloran</v>
          </cell>
        </row>
        <row r="214">
          <cell r="A214">
            <v>-999</v>
          </cell>
          <cell r="B214" t="str">
            <v>PIMS Library 2007.01.24 EVAL</v>
          </cell>
          <cell r="C214">
            <v>99000209</v>
          </cell>
          <cell r="D214" t="str">
            <v>PIMS Library</v>
          </cell>
          <cell r="E214" t="str">
            <v>ABS</v>
          </cell>
          <cell r="H214">
            <v>4</v>
          </cell>
          <cell r="I214" t="str">
            <v>Third Party Product</v>
          </cell>
          <cell r="K214" t="str">
            <v>2007.01.24 EVAL</v>
          </cell>
          <cell r="L214">
            <v>39111</v>
          </cell>
          <cell r="N214" t="str">
            <v>Peta Halloran</v>
          </cell>
        </row>
        <row r="215">
          <cell r="A215">
            <v>-999</v>
          </cell>
          <cell r="B215" t="str">
            <v>POS EOD ACT 2.1</v>
          </cell>
          <cell r="C215">
            <v>99000210</v>
          </cell>
          <cell r="D215" t="str">
            <v>POS EOD ACT</v>
          </cell>
          <cell r="E215" t="str">
            <v>ABS</v>
          </cell>
          <cell r="H215">
            <v>0</v>
          </cell>
          <cell r="I215" t="str">
            <v>ABS Application</v>
          </cell>
          <cell r="J215" t="str">
            <v>Other - give explanation below</v>
          </cell>
          <cell r="K215">
            <v>2.1</v>
          </cell>
          <cell r="L215">
            <v>37964</v>
          </cell>
          <cell r="M215">
            <v>491</v>
          </cell>
          <cell r="N215" t="str">
            <v>Darrel Kearns</v>
          </cell>
        </row>
        <row r="216">
          <cell r="A216">
            <v>-999</v>
          </cell>
          <cell r="B216" t="str">
            <v>POS EOD CO 2.1</v>
          </cell>
          <cell r="C216">
            <v>99000211</v>
          </cell>
          <cell r="D216" t="str">
            <v>POS EOD CO</v>
          </cell>
          <cell r="E216" t="str">
            <v>ABS</v>
          </cell>
          <cell r="H216">
            <v>7</v>
          </cell>
          <cell r="I216" t="str">
            <v>ABS Application</v>
          </cell>
          <cell r="J216" t="str">
            <v>Other - give explanation below</v>
          </cell>
          <cell r="K216">
            <v>2.1</v>
          </cell>
          <cell r="L216">
            <v>37964</v>
          </cell>
          <cell r="M216">
            <v>491</v>
          </cell>
          <cell r="N216" t="str">
            <v>Darrel Kearns</v>
          </cell>
        </row>
        <row r="217">
          <cell r="A217">
            <v>-999</v>
          </cell>
          <cell r="B217" t="str">
            <v>POS EOD NSW 2.1</v>
          </cell>
          <cell r="C217">
            <v>99000212</v>
          </cell>
          <cell r="D217" t="str">
            <v>POS EOD NSW</v>
          </cell>
          <cell r="E217" t="str">
            <v>ABS</v>
          </cell>
          <cell r="H217">
            <v>0</v>
          </cell>
          <cell r="I217" t="str">
            <v>ABS Application</v>
          </cell>
          <cell r="J217" t="str">
            <v>Other - give explanation below</v>
          </cell>
          <cell r="K217">
            <v>2.1</v>
          </cell>
          <cell r="L217">
            <v>37964</v>
          </cell>
          <cell r="M217">
            <v>491</v>
          </cell>
          <cell r="N217" t="str">
            <v>Darrel Kearns</v>
          </cell>
        </row>
        <row r="218">
          <cell r="A218">
            <v>-999</v>
          </cell>
          <cell r="B218" t="str">
            <v>POS EOD NT 2.1</v>
          </cell>
          <cell r="C218">
            <v>99000213</v>
          </cell>
          <cell r="D218" t="str">
            <v>POS EOD NT</v>
          </cell>
          <cell r="E218" t="str">
            <v>ABS</v>
          </cell>
          <cell r="H218">
            <v>0</v>
          </cell>
          <cell r="I218" t="str">
            <v>ABS Application</v>
          </cell>
          <cell r="J218" t="str">
            <v>Other - give explanation below</v>
          </cell>
          <cell r="K218">
            <v>2.1</v>
          </cell>
          <cell r="L218">
            <v>37964</v>
          </cell>
          <cell r="M218">
            <v>491</v>
          </cell>
          <cell r="N218" t="str">
            <v>Darrel Kearns</v>
          </cell>
        </row>
        <row r="219">
          <cell r="A219">
            <v>-999</v>
          </cell>
          <cell r="B219" t="str">
            <v>POS EOD QLD 2.1</v>
          </cell>
          <cell r="C219">
            <v>99000214</v>
          </cell>
          <cell r="D219" t="str">
            <v>POS EOD QLD</v>
          </cell>
          <cell r="E219" t="str">
            <v>ABS</v>
          </cell>
          <cell r="H219">
            <v>0</v>
          </cell>
          <cell r="I219" t="str">
            <v>ABS Application</v>
          </cell>
          <cell r="J219" t="str">
            <v>Other - give explanation below</v>
          </cell>
          <cell r="K219">
            <v>2.1</v>
          </cell>
          <cell r="L219">
            <v>37964</v>
          </cell>
          <cell r="M219">
            <v>491</v>
          </cell>
          <cell r="N219" t="str">
            <v>Darrel Kearns</v>
          </cell>
        </row>
        <row r="220">
          <cell r="A220">
            <v>-999</v>
          </cell>
          <cell r="B220" t="str">
            <v>POS EOD SA 2.1</v>
          </cell>
          <cell r="C220">
            <v>99000215</v>
          </cell>
          <cell r="D220" t="str">
            <v>POS EOD SA</v>
          </cell>
          <cell r="E220" t="str">
            <v>ABS</v>
          </cell>
          <cell r="H220">
            <v>0</v>
          </cell>
          <cell r="I220" t="str">
            <v>ABS Application</v>
          </cell>
          <cell r="J220" t="str">
            <v>Other - give explanation below</v>
          </cell>
          <cell r="K220">
            <v>2.1</v>
          </cell>
          <cell r="L220">
            <v>37964</v>
          </cell>
          <cell r="M220">
            <v>491</v>
          </cell>
          <cell r="N220" t="str">
            <v>Darrel Kearns</v>
          </cell>
        </row>
        <row r="221">
          <cell r="A221">
            <v>-999</v>
          </cell>
          <cell r="B221" t="str">
            <v>POS EOD TAS 2.1</v>
          </cell>
          <cell r="C221">
            <v>99000216</v>
          </cell>
          <cell r="D221" t="str">
            <v>POS EOD TAS</v>
          </cell>
          <cell r="E221" t="str">
            <v>ABS</v>
          </cell>
          <cell r="H221">
            <v>0</v>
          </cell>
          <cell r="I221" t="str">
            <v>ABS Application</v>
          </cell>
          <cell r="J221" t="str">
            <v>Other - give explanation below</v>
          </cell>
          <cell r="K221">
            <v>2.1</v>
          </cell>
          <cell r="L221">
            <v>37964</v>
          </cell>
          <cell r="M221">
            <v>491</v>
          </cell>
          <cell r="N221" t="str">
            <v>Darrel Kearns</v>
          </cell>
        </row>
        <row r="222">
          <cell r="A222">
            <v>-999</v>
          </cell>
          <cell r="B222" t="str">
            <v>POS EOD VIC 2.1</v>
          </cell>
          <cell r="C222">
            <v>99000217</v>
          </cell>
          <cell r="D222" t="str">
            <v>POS EOD VIC</v>
          </cell>
          <cell r="E222" t="str">
            <v>ABS</v>
          </cell>
          <cell r="H222">
            <v>0</v>
          </cell>
          <cell r="I222" t="str">
            <v>ABS Application</v>
          </cell>
          <cell r="J222" t="str">
            <v>Other - give explanation below</v>
          </cell>
          <cell r="K222">
            <v>2.1</v>
          </cell>
          <cell r="L222">
            <v>37964</v>
          </cell>
          <cell r="M222">
            <v>491</v>
          </cell>
          <cell r="N222" t="str">
            <v>Darrel Kearns</v>
          </cell>
        </row>
        <row r="223">
          <cell r="A223">
            <v>-999</v>
          </cell>
          <cell r="B223" t="str">
            <v>POS EOD WA 2.1</v>
          </cell>
          <cell r="C223">
            <v>99000218</v>
          </cell>
          <cell r="D223" t="str">
            <v>POS EOD WA</v>
          </cell>
          <cell r="E223" t="str">
            <v>ABS</v>
          </cell>
          <cell r="H223">
            <v>0</v>
          </cell>
          <cell r="I223" t="str">
            <v>ABS Application</v>
          </cell>
          <cell r="J223" t="str">
            <v>Other - give explanation below</v>
          </cell>
          <cell r="K223">
            <v>2.1</v>
          </cell>
          <cell r="L223">
            <v>37964</v>
          </cell>
          <cell r="M223">
            <v>491</v>
          </cell>
          <cell r="N223" t="str">
            <v>Darrel Kearns</v>
          </cell>
        </row>
        <row r="224">
          <cell r="A224">
            <v>1176</v>
          </cell>
          <cell r="B224" t="str">
            <v>Powerpoint ABS Templates 2</v>
          </cell>
          <cell r="C224">
            <v>99000219</v>
          </cell>
          <cell r="D224" t="str">
            <v>Powerpoint ABS Templates</v>
          </cell>
          <cell r="E224" t="str">
            <v>ABS</v>
          </cell>
          <cell r="H224">
            <v>0</v>
          </cell>
          <cell r="I224" t="str">
            <v>Third Party Product</v>
          </cell>
          <cell r="K224">
            <v>2</v>
          </cell>
          <cell r="L224">
            <v>39434</v>
          </cell>
          <cell r="N224" t="str">
            <v>Gaelene Spence</v>
          </cell>
        </row>
        <row r="225">
          <cell r="A225">
            <v>-999</v>
          </cell>
          <cell r="B225" t="str">
            <v xml:space="preserve">PPW Old Production </v>
          </cell>
          <cell r="C225">
            <v>99000220</v>
          </cell>
          <cell r="D225" t="str">
            <v>PPW Old Production</v>
          </cell>
          <cell r="E225" t="str">
            <v>ABS</v>
          </cell>
          <cell r="H225">
            <v>41</v>
          </cell>
          <cell r="I225" t="str">
            <v>ABS Application</v>
          </cell>
          <cell r="L225">
            <v>38419</v>
          </cell>
          <cell r="N225" t="str">
            <v>Genevieve Nolasco</v>
          </cell>
        </row>
        <row r="226">
          <cell r="A226">
            <v>86</v>
          </cell>
          <cell r="B226" t="str">
            <v>PPW Production Machine</v>
          </cell>
          <cell r="C226">
            <v>99000221</v>
          </cell>
          <cell r="D226" t="str">
            <v>PPW Production</v>
          </cell>
          <cell r="E226" t="str">
            <v>ABS</v>
          </cell>
          <cell r="F226" t="str">
            <v>Publishing System for the ABS</v>
          </cell>
          <cell r="G226" t="str">
            <v>Presenting information</v>
          </cell>
          <cell r="H226">
            <v>0</v>
          </cell>
          <cell r="I226" t="str">
            <v>ABS Application</v>
          </cell>
          <cell r="K226" t="str">
            <v>Machine</v>
          </cell>
          <cell r="L226">
            <v>39007</v>
          </cell>
          <cell r="N226" t="str">
            <v>Genevieve Nolasco</v>
          </cell>
        </row>
        <row r="227">
          <cell r="A227">
            <v>86</v>
          </cell>
          <cell r="B227" t="str">
            <v xml:space="preserve">PPW Production </v>
          </cell>
          <cell r="C227">
            <v>99000222</v>
          </cell>
          <cell r="D227" t="str">
            <v>PPW Production</v>
          </cell>
          <cell r="E227" t="str">
            <v>ABS</v>
          </cell>
          <cell r="F227" t="str">
            <v>Publishing System for the ABS</v>
          </cell>
          <cell r="G227" t="str">
            <v>Presenting information</v>
          </cell>
          <cell r="H227">
            <v>1147</v>
          </cell>
          <cell r="I227" t="str">
            <v>ABS Application</v>
          </cell>
          <cell r="L227">
            <v>38419</v>
          </cell>
          <cell r="N227" t="str">
            <v>Genevieve Nolasco</v>
          </cell>
        </row>
        <row r="228">
          <cell r="A228">
            <v>-999</v>
          </cell>
          <cell r="B228" t="str">
            <v xml:space="preserve">PPW RO1 Viewer Old Production </v>
          </cell>
          <cell r="C228">
            <v>99000223</v>
          </cell>
          <cell r="D228" t="str">
            <v>PPW RO1 Viewer Old Production</v>
          </cell>
          <cell r="E228" t="str">
            <v>ABS</v>
          </cell>
          <cell r="H228">
            <v>10</v>
          </cell>
          <cell r="I228" t="str">
            <v>ABS Application</v>
          </cell>
          <cell r="L228">
            <v>38419</v>
          </cell>
          <cell r="N228" t="str">
            <v>Genevieve Nolasco</v>
          </cell>
        </row>
        <row r="229">
          <cell r="A229">
            <v>-999</v>
          </cell>
          <cell r="B229" t="str">
            <v xml:space="preserve">PPW RO1 Viewer Production </v>
          </cell>
          <cell r="C229">
            <v>99000224</v>
          </cell>
          <cell r="D229" t="str">
            <v>PPW RO1 Viewer Production</v>
          </cell>
          <cell r="E229" t="str">
            <v>ABS</v>
          </cell>
          <cell r="H229">
            <v>161</v>
          </cell>
          <cell r="I229" t="str">
            <v>ABS Application</v>
          </cell>
          <cell r="L229">
            <v>38419</v>
          </cell>
          <cell r="N229" t="str">
            <v>Genevieve Nolasco</v>
          </cell>
        </row>
        <row r="230">
          <cell r="A230">
            <v>86</v>
          </cell>
          <cell r="B230" t="str">
            <v xml:space="preserve">PPW RO1 Viewer Test </v>
          </cell>
          <cell r="C230">
            <v>99000225</v>
          </cell>
          <cell r="D230" t="str">
            <v>PPW RO1 Viewer Test</v>
          </cell>
          <cell r="E230" t="str">
            <v>ABS</v>
          </cell>
          <cell r="H230">
            <v>19</v>
          </cell>
          <cell r="I230" t="str">
            <v>ABS Application</v>
          </cell>
          <cell r="L230">
            <v>38419</v>
          </cell>
          <cell r="N230" t="str">
            <v>Genevieve Nolasco</v>
          </cell>
        </row>
        <row r="231">
          <cell r="A231">
            <v>86</v>
          </cell>
          <cell r="B231" t="str">
            <v xml:space="preserve">PPW Test </v>
          </cell>
          <cell r="C231">
            <v>99000226</v>
          </cell>
          <cell r="D231" t="str">
            <v>PPW Test</v>
          </cell>
          <cell r="E231" t="str">
            <v>ABS</v>
          </cell>
          <cell r="H231">
            <v>74</v>
          </cell>
          <cell r="I231" t="str">
            <v>ABS Application</v>
          </cell>
          <cell r="L231">
            <v>38419</v>
          </cell>
          <cell r="N231" t="str">
            <v>Genevieve Nolasco</v>
          </cell>
        </row>
        <row r="232">
          <cell r="A232">
            <v>40</v>
          </cell>
          <cell r="B232" t="str">
            <v>Prices Configuration Utility 1</v>
          </cell>
          <cell r="C232">
            <v>99010010</v>
          </cell>
          <cell r="D232" t="str">
            <v>Prices Configuration Utility</v>
          </cell>
          <cell r="E232" t="str">
            <v>ABS</v>
          </cell>
          <cell r="H232">
            <v>5</v>
          </cell>
          <cell r="I232" t="str">
            <v>ABS Application</v>
          </cell>
          <cell r="K232">
            <v>1</v>
          </cell>
          <cell r="L232">
            <v>40267</v>
          </cell>
          <cell r="N232" t="str">
            <v>Peter Tomlins</v>
          </cell>
        </row>
        <row r="233">
          <cell r="A233">
            <v>40</v>
          </cell>
          <cell r="B233" t="str">
            <v>Prices Processing System 1.0.0 EVAL</v>
          </cell>
          <cell r="C233">
            <v>99000227</v>
          </cell>
          <cell r="D233" t="str">
            <v>Prices Processing System</v>
          </cell>
          <cell r="E233" t="str">
            <v>ABS</v>
          </cell>
          <cell r="H233">
            <v>23</v>
          </cell>
          <cell r="I233" t="str">
            <v>ABS Application</v>
          </cell>
          <cell r="K233" t="str">
            <v>1.0.0 EVAL</v>
          </cell>
          <cell r="L233">
            <v>38938</v>
          </cell>
          <cell r="N233" t="str">
            <v>Leanne Linmore</v>
          </cell>
        </row>
        <row r="234">
          <cell r="A234">
            <v>723</v>
          </cell>
          <cell r="B234" t="str">
            <v>Printer Assistant 2.3</v>
          </cell>
          <cell r="C234">
            <v>99000228</v>
          </cell>
          <cell r="D234" t="str">
            <v>Printer Assistant</v>
          </cell>
          <cell r="E234" t="str">
            <v>ABS</v>
          </cell>
          <cell r="H234">
            <v>0</v>
          </cell>
          <cell r="I234" t="str">
            <v>ABS Application</v>
          </cell>
          <cell r="K234">
            <v>2.2999999999999998</v>
          </cell>
          <cell r="L234">
            <v>38961</v>
          </cell>
          <cell r="M234">
            <v>364</v>
          </cell>
          <cell r="N234" t="str">
            <v>Anthony Chessell</v>
          </cell>
        </row>
        <row r="235">
          <cell r="A235">
            <v>35</v>
          </cell>
          <cell r="B235" t="str">
            <v>Prism Beta:3.0</v>
          </cell>
          <cell r="C235">
            <v>99000229</v>
          </cell>
          <cell r="D235" t="str">
            <v>Prism</v>
          </cell>
          <cell r="E235" t="str">
            <v>ABS</v>
          </cell>
          <cell r="H235">
            <v>44</v>
          </cell>
          <cell r="I235" t="str">
            <v>ABS Application</v>
          </cell>
          <cell r="J235" t="str">
            <v>Other - give explanation below</v>
          </cell>
          <cell r="K235" t="str">
            <v>Beta:3.0</v>
          </cell>
          <cell r="L235">
            <v>37561</v>
          </cell>
          <cell r="N235" t="str">
            <v>Justin O'Dea</v>
          </cell>
        </row>
        <row r="236">
          <cell r="A236">
            <v>35</v>
          </cell>
          <cell r="B236" t="str">
            <v>Prism Test:3.0</v>
          </cell>
          <cell r="C236">
            <v>99000230</v>
          </cell>
          <cell r="D236" t="str">
            <v>Prism</v>
          </cell>
          <cell r="E236" t="str">
            <v>ABS</v>
          </cell>
          <cell r="H236">
            <v>36</v>
          </cell>
          <cell r="I236" t="str">
            <v>ABS Application</v>
          </cell>
          <cell r="J236" t="str">
            <v>Other - give explanation below</v>
          </cell>
          <cell r="K236" t="str">
            <v>Test:3.0</v>
          </cell>
          <cell r="L236">
            <v>37561</v>
          </cell>
          <cell r="N236" t="str">
            <v>Justin O'Dea</v>
          </cell>
        </row>
        <row r="237">
          <cell r="A237">
            <v>35</v>
          </cell>
          <cell r="B237" t="str">
            <v>Prism (Production) 3</v>
          </cell>
          <cell r="C237">
            <v>99000231</v>
          </cell>
          <cell r="D237" t="str">
            <v>Prism (Production)</v>
          </cell>
          <cell r="E237" t="str">
            <v>ABS</v>
          </cell>
          <cell r="F237" t="str">
            <v>Prism provides reports about HR information.   Prism's data is derived from Rainbow, and is the reporting arm of Rainbow.     Timeliness of Data: Corporate Directory information is updated from Rainbow each day.  Full Prism data is updated from Rainbow each fortnight after pay day.  New data for that pay is usually available by payweek Thursday.  Prism data is updated each fortnight after pay day.  New data for that pay is usually available by payweek Thursday.</v>
          </cell>
          <cell r="G237" t="str">
            <v>Technical Applications</v>
          </cell>
          <cell r="H237">
            <v>440</v>
          </cell>
          <cell r="I237" t="str">
            <v>ABS Application</v>
          </cell>
          <cell r="J237" t="str">
            <v>Other - give explanation below</v>
          </cell>
          <cell r="K237">
            <v>3</v>
          </cell>
          <cell r="L237">
            <v>37561</v>
          </cell>
          <cell r="N237" t="str">
            <v>Justin O'Dea</v>
          </cell>
        </row>
        <row r="238">
          <cell r="A238">
            <v>611</v>
          </cell>
          <cell r="B238" t="str">
            <v>Process Mapper 1.2.30</v>
          </cell>
          <cell r="C238">
            <v>99000232</v>
          </cell>
          <cell r="D238" t="str">
            <v>Process Mapper</v>
          </cell>
          <cell r="E238" t="str">
            <v>ABS</v>
          </cell>
          <cell r="F238" t="str">
            <v>A graphical tool for creating, updating and facilitating the re-use of process maps</v>
          </cell>
          <cell r="G238" t="str">
            <v>Presenting information</v>
          </cell>
          <cell r="H238">
            <v>373</v>
          </cell>
          <cell r="I238" t="str">
            <v>ABS Application</v>
          </cell>
          <cell r="K238" t="str">
            <v>1.2.30</v>
          </cell>
          <cell r="L238">
            <v>38818</v>
          </cell>
          <cell r="M238">
            <v>491</v>
          </cell>
          <cell r="N238" t="str">
            <v>Graham Johnson</v>
          </cell>
        </row>
        <row r="239">
          <cell r="A239">
            <v>611</v>
          </cell>
          <cell r="B239" t="str">
            <v>Process Mapper 1.2.31</v>
          </cell>
          <cell r="C239">
            <v>99000233</v>
          </cell>
          <cell r="D239" t="str">
            <v>Process Mapper</v>
          </cell>
          <cell r="E239" t="str">
            <v>ABS</v>
          </cell>
          <cell r="F239" t="str">
            <v>A graphical tool for creating, updating and facilitating the re-use of process maps</v>
          </cell>
          <cell r="G239" t="str">
            <v>Presenting information</v>
          </cell>
          <cell r="H239">
            <v>216</v>
          </cell>
          <cell r="I239" t="str">
            <v>ABS Application</v>
          </cell>
          <cell r="K239" t="str">
            <v>1.2.31</v>
          </cell>
          <cell r="L239">
            <v>39293</v>
          </cell>
          <cell r="N239" t="str">
            <v>Graham Johnson</v>
          </cell>
        </row>
        <row r="240">
          <cell r="A240">
            <v>471</v>
          </cell>
          <cell r="B240" t="str">
            <v>PSO Mapping System 2006 1.2.0</v>
          </cell>
          <cell r="C240">
            <v>99000234</v>
          </cell>
          <cell r="D240" t="str">
            <v>PSO Mapping System 2006</v>
          </cell>
          <cell r="E240" t="str">
            <v>ABS</v>
          </cell>
          <cell r="F240"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240" t="str">
            <v>Mapping &amp; geographical resources</v>
          </cell>
          <cell r="H240">
            <v>52</v>
          </cell>
          <cell r="I240" t="str">
            <v>Third Party Product</v>
          </cell>
          <cell r="K240" t="str">
            <v>1.2.0</v>
          </cell>
          <cell r="L240">
            <v>39346</v>
          </cell>
          <cell r="N240" t="str">
            <v>Ramitha Abeyasinghe</v>
          </cell>
        </row>
        <row r="241">
          <cell r="A241">
            <v>471</v>
          </cell>
          <cell r="B241" t="str">
            <v>PSO Mapping System 2006 1.2.2</v>
          </cell>
          <cell r="C241">
            <v>99000235</v>
          </cell>
          <cell r="D241" t="str">
            <v>PSO Mapping System 2006</v>
          </cell>
          <cell r="E241" t="str">
            <v>ABS</v>
          </cell>
          <cell r="F241"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241" t="str">
            <v>Mapping &amp; geographical resources</v>
          </cell>
          <cell r="H241">
            <v>29</v>
          </cell>
          <cell r="I241" t="str">
            <v>Third Party Product</v>
          </cell>
          <cell r="K241" t="str">
            <v>1.2.2</v>
          </cell>
          <cell r="L241">
            <v>40088</v>
          </cell>
          <cell r="N241" t="str">
            <v>Ramitha Abeyasinghe</v>
          </cell>
        </row>
        <row r="242">
          <cell r="A242">
            <v>471</v>
          </cell>
          <cell r="B242" t="str">
            <v>PSO Mapping System 2006 10g Update 1.1 [Machine]</v>
          </cell>
          <cell r="C242">
            <v>99000236</v>
          </cell>
          <cell r="D242" t="str">
            <v>PSO Mapping System 2006 10g Update</v>
          </cell>
          <cell r="E242" t="str">
            <v>ABS</v>
          </cell>
          <cell r="H242">
            <v>0</v>
          </cell>
          <cell r="I242" t="str">
            <v>Third Party Product</v>
          </cell>
          <cell r="K242" t="str">
            <v>1.1 [Machine]</v>
          </cell>
          <cell r="L242">
            <v>39598</v>
          </cell>
          <cell r="N242" t="str">
            <v>Ramitha Abeyasinghe</v>
          </cell>
        </row>
        <row r="243">
          <cell r="A243">
            <v>471</v>
          </cell>
          <cell r="B243" t="str">
            <v>PSO Mapping System 2006 10g Update 1.1 [User]</v>
          </cell>
          <cell r="C243">
            <v>99000237</v>
          </cell>
          <cell r="D243" t="str">
            <v>PSO Mapping System 2006 10g Update</v>
          </cell>
          <cell r="E243" t="str">
            <v>ABS</v>
          </cell>
          <cell r="H243">
            <v>0</v>
          </cell>
          <cell r="I243" t="str">
            <v>Third Party Product</v>
          </cell>
          <cell r="K243" t="str">
            <v>1.1 [User]</v>
          </cell>
          <cell r="L243">
            <v>39605</v>
          </cell>
          <cell r="N243" t="str">
            <v>Ramitha Abeyasinghe</v>
          </cell>
        </row>
        <row r="244">
          <cell r="A244">
            <v>632</v>
          </cell>
          <cell r="B244" t="str">
            <v>QDT Test 2.0 EVAL</v>
          </cell>
          <cell r="C244">
            <v>99000238</v>
          </cell>
          <cell r="D244" t="str">
            <v>QDT Test</v>
          </cell>
          <cell r="E244" t="str">
            <v>ABS</v>
          </cell>
          <cell r="H244">
            <v>1</v>
          </cell>
          <cell r="I244" t="str">
            <v>Third Party Product</v>
          </cell>
          <cell r="K244" t="str">
            <v>2.0 EVAL</v>
          </cell>
          <cell r="L244">
            <v>40045</v>
          </cell>
          <cell r="N244" t="str">
            <v>Michael Cross</v>
          </cell>
        </row>
        <row r="245">
          <cell r="A245">
            <v>632</v>
          </cell>
          <cell r="B245" t="str">
            <v>QDT UAT 2.0 EVAL</v>
          </cell>
          <cell r="C245">
            <v>99000239</v>
          </cell>
          <cell r="D245" t="str">
            <v>QDT UAT</v>
          </cell>
          <cell r="E245" t="str">
            <v>ABS</v>
          </cell>
          <cell r="H245">
            <v>1</v>
          </cell>
          <cell r="I245" t="str">
            <v>Third Party Product</v>
          </cell>
          <cell r="K245" t="str">
            <v>2.0 EVAL</v>
          </cell>
          <cell r="L245">
            <v>40045</v>
          </cell>
          <cell r="N245" t="str">
            <v>Michael Cross</v>
          </cell>
        </row>
        <row r="246">
          <cell r="A246">
            <v>477</v>
          </cell>
          <cell r="B246" t="str">
            <v>QuADS 1.3.1</v>
          </cell>
          <cell r="C246">
            <v>99000240</v>
          </cell>
          <cell r="D246" t="str">
            <v>QuADS</v>
          </cell>
          <cell r="E246" t="str">
            <v>ABS</v>
          </cell>
          <cell r="F246"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246" t="str">
            <v>Mapping &amp; geographical resources</v>
          </cell>
          <cell r="H246">
            <v>23</v>
          </cell>
          <cell r="I246" t="str">
            <v>ABS Application</v>
          </cell>
          <cell r="K246" t="str">
            <v>1.3.1</v>
          </cell>
          <cell r="L246">
            <v>38406</v>
          </cell>
          <cell r="N246" t="str">
            <v>Leigh Raddon</v>
          </cell>
        </row>
        <row r="247">
          <cell r="A247">
            <v>477</v>
          </cell>
          <cell r="B247" t="str">
            <v>QuADs 2011</v>
          </cell>
          <cell r="C247">
            <v>99000241</v>
          </cell>
          <cell r="D247" t="str">
            <v>QuADs</v>
          </cell>
          <cell r="E247" t="str">
            <v>ABS</v>
          </cell>
          <cell r="F247" t="str">
            <v>QuADs 2011 is the Census workload quality assurance and design system. QuADs 2011 is a full GIS (Geographic Information System) mapping application used for designing the 2011 census workload boundaries. This system is only used by Census and Geography staff.   QuADs 2011 requires MapInfo to be installed. Access to MapInfo is a separate process. When requesting MapInfo, please include in the justification that it will be used with QuADs.</v>
          </cell>
          <cell r="G247" t="str">
            <v>Mapping &amp; geographical resources</v>
          </cell>
          <cell r="H247">
            <v>93</v>
          </cell>
          <cell r="I247" t="str">
            <v>ABS Application</v>
          </cell>
          <cell r="K247">
            <v>2011</v>
          </cell>
          <cell r="L247">
            <v>39895</v>
          </cell>
          <cell r="N247" t="str">
            <v>Shaun Onstenk</v>
          </cell>
        </row>
        <row r="248">
          <cell r="A248">
            <v>-999</v>
          </cell>
          <cell r="B248" t="str">
            <v>Quicktime 6.5.2 Uninstall</v>
          </cell>
          <cell r="C248">
            <v>99000242</v>
          </cell>
          <cell r="D248" t="str">
            <v>Quicktime</v>
          </cell>
          <cell r="E248" t="str">
            <v>ABS</v>
          </cell>
          <cell r="H248">
            <v>0</v>
          </cell>
          <cell r="I248" t="str">
            <v>ABS Application</v>
          </cell>
          <cell r="K248" t="str">
            <v>6.5.2 Uninstall</v>
          </cell>
          <cell r="L248">
            <v>39421</v>
          </cell>
          <cell r="N248" t="str">
            <v>Tony Hill</v>
          </cell>
        </row>
        <row r="249">
          <cell r="A249">
            <v>-999</v>
          </cell>
          <cell r="B249" t="str">
            <v>Quicktime 7.1 Uninstall</v>
          </cell>
          <cell r="C249">
            <v>99000243</v>
          </cell>
          <cell r="D249" t="str">
            <v>Quicktime</v>
          </cell>
          <cell r="E249" t="str">
            <v>ABS</v>
          </cell>
          <cell r="H249">
            <v>0</v>
          </cell>
          <cell r="I249" t="str">
            <v>ABS Application</v>
          </cell>
          <cell r="K249" t="str">
            <v>7.1 Uninstall</v>
          </cell>
          <cell r="L249">
            <v>39421</v>
          </cell>
          <cell r="N249" t="str">
            <v>Tony Hill</v>
          </cell>
        </row>
        <row r="250">
          <cell r="A250">
            <v>-999</v>
          </cell>
          <cell r="B250" t="str">
            <v>Quicktime 7.16 Uninstall</v>
          </cell>
          <cell r="C250">
            <v>99000244</v>
          </cell>
          <cell r="D250" t="str">
            <v>Quicktime</v>
          </cell>
          <cell r="E250" t="str">
            <v>ABS</v>
          </cell>
          <cell r="H250">
            <v>0</v>
          </cell>
          <cell r="I250" t="str">
            <v>ABS Application</v>
          </cell>
          <cell r="K250" t="str">
            <v>7.16 Uninstall</v>
          </cell>
          <cell r="L250">
            <v>39421</v>
          </cell>
          <cell r="N250" t="str">
            <v>Tony Hill</v>
          </cell>
        </row>
        <row r="251">
          <cell r="A251">
            <v>1217</v>
          </cell>
          <cell r="B251" t="str">
            <v>Quicktime Player Settings 7.6.2 EVAL</v>
          </cell>
          <cell r="C251">
            <v>99000245</v>
          </cell>
          <cell r="D251" t="str">
            <v>Quicktime Player Settings</v>
          </cell>
          <cell r="E251" t="str">
            <v>ABS</v>
          </cell>
          <cell r="H251">
            <v>0</v>
          </cell>
          <cell r="I251" t="str">
            <v>ABS Application</v>
          </cell>
          <cell r="K251" t="str">
            <v>7.6.2 EVAL</v>
          </cell>
          <cell r="L251">
            <v>40060</v>
          </cell>
          <cell r="N251" t="str">
            <v>Tony Hill</v>
          </cell>
        </row>
        <row r="252">
          <cell r="A252">
            <v>-999</v>
          </cell>
          <cell r="B252" t="str">
            <v>R Suite (ABS) 2.5.1</v>
          </cell>
          <cell r="C252">
            <v>99000246</v>
          </cell>
          <cell r="D252" t="str">
            <v>R Suite (ABS)</v>
          </cell>
          <cell r="E252" t="str">
            <v>ABS</v>
          </cell>
          <cell r="F252" t="str">
            <v>This software bundle contains the following : R for Windows - a statistical analysis, graphing and visualisation tool Tinn-R - a text editor with a strong bias to R and LaTeX code Ggobi - an exploratory data analysis tool.</v>
          </cell>
          <cell r="G252" t="str">
            <v>Statistical analysis</v>
          </cell>
          <cell r="H252">
            <v>28</v>
          </cell>
          <cell r="I252" t="str">
            <v>Third Party Product</v>
          </cell>
          <cell r="K252" t="str">
            <v>2.5.1</v>
          </cell>
          <cell r="L252">
            <v>39534</v>
          </cell>
          <cell r="N252" t="str">
            <v>Mark Zhang</v>
          </cell>
        </row>
        <row r="253">
          <cell r="A253">
            <v>-999</v>
          </cell>
          <cell r="B253" t="str">
            <v>R Suite (ABS) 2.7.2</v>
          </cell>
          <cell r="C253">
            <v>99000247</v>
          </cell>
          <cell r="D253" t="str">
            <v>R Suite (ABS)</v>
          </cell>
          <cell r="E253" t="str">
            <v>ABS</v>
          </cell>
          <cell r="F253" t="str">
            <v>This software bundle contains the following : R for Windows - a statistical analysis, graphing and visualisation tool Tinn-R - a text editor with a strong bias to R and LaTeX code Ggobi - an exploratory data analysis tool.</v>
          </cell>
          <cell r="G253" t="str">
            <v>Statistical analysis</v>
          </cell>
          <cell r="H253">
            <v>20</v>
          </cell>
          <cell r="I253" t="str">
            <v>Third Party Product</v>
          </cell>
          <cell r="K253" t="str">
            <v>2.7.2</v>
          </cell>
          <cell r="L253">
            <v>39778</v>
          </cell>
          <cell r="N253" t="str">
            <v>John D Moore</v>
          </cell>
        </row>
        <row r="254">
          <cell r="A254">
            <v>-999</v>
          </cell>
          <cell r="B254" t="str">
            <v>R Suite (ABS) 2.9.2</v>
          </cell>
          <cell r="C254">
            <v>99000248</v>
          </cell>
          <cell r="D254" t="str">
            <v>R Suite (ABS)</v>
          </cell>
          <cell r="E254" t="str">
            <v>ABS</v>
          </cell>
          <cell r="F254" t="str">
            <v>This software bundle contains the following : R for Windows - a statistical analysis, graphing and visualisation tool Tinn-R - a text editor with a strong bias to R and LaTeX code Ggobi - an exploratory data analysis tool.</v>
          </cell>
          <cell r="G254" t="str">
            <v>Statistical analysis</v>
          </cell>
          <cell r="H254">
            <v>26</v>
          </cell>
          <cell r="I254" t="str">
            <v>ABS Application</v>
          </cell>
          <cell r="K254" t="str">
            <v>2.9.2</v>
          </cell>
          <cell r="L254">
            <v>40102</v>
          </cell>
          <cell r="N254" t="str">
            <v>John D Moore</v>
          </cell>
        </row>
        <row r="255">
          <cell r="A255">
            <v>37</v>
          </cell>
          <cell r="B255" t="str">
            <v xml:space="preserve">Rainbow Dev </v>
          </cell>
          <cell r="C255">
            <v>99000249</v>
          </cell>
          <cell r="D255" t="str">
            <v>Rainbow Dev</v>
          </cell>
          <cell r="E255" t="str">
            <v>ABS</v>
          </cell>
          <cell r="H255">
            <v>6</v>
          </cell>
          <cell r="I255" t="str">
            <v>ABS Application</v>
          </cell>
          <cell r="L255">
            <v>39477</v>
          </cell>
          <cell r="N255" t="str">
            <v>Sharon E. Baker</v>
          </cell>
        </row>
        <row r="256">
          <cell r="A256">
            <v>37</v>
          </cell>
          <cell r="B256" t="str">
            <v>Rainbow (Beta) 5</v>
          </cell>
          <cell r="C256">
            <v>99000250</v>
          </cell>
          <cell r="D256" t="str">
            <v>Rainbow (Beta)</v>
          </cell>
          <cell r="E256" t="str">
            <v>ABS</v>
          </cell>
          <cell r="F256" t="str">
            <v>RAINBOW  is used for Personnel and Establishment processing and records maintenance.   RAINBOWs main users are the Natpay pay processing group &amp; other Personnel Services staff in CO, Divisional Support Units (DSU's) in CO, and State Office Employee Relations Units (ERU's).</v>
          </cell>
          <cell r="G256" t="str">
            <v>Technical applications</v>
          </cell>
          <cell r="H256">
            <v>63</v>
          </cell>
          <cell r="I256" t="str">
            <v>ABS Application</v>
          </cell>
          <cell r="J256" t="str">
            <v>Other - give explanation below</v>
          </cell>
          <cell r="K256">
            <v>5</v>
          </cell>
          <cell r="L256">
            <v>37561</v>
          </cell>
          <cell r="N256" t="str">
            <v>Justin O'Dea</v>
          </cell>
        </row>
        <row r="257">
          <cell r="A257">
            <v>37</v>
          </cell>
          <cell r="B257" t="str">
            <v>Rainbow (Production) 5</v>
          </cell>
          <cell r="C257">
            <v>99000251</v>
          </cell>
          <cell r="D257" t="str">
            <v>Rainbow (Production)</v>
          </cell>
          <cell r="E257" t="str">
            <v>ABS</v>
          </cell>
          <cell r="F257" t="str">
            <v>RAINBOW is used for Personnel and Establishment processing and records maintenance.   RAINBOWs main users are the Natpay pay processing group &amp; other Personnel Services staff in CO, Divisional Support Units (DSU's) in CO, and State Office Employee Relations Units (ERU's).</v>
          </cell>
          <cell r="G257" t="str">
            <v>Technical applications</v>
          </cell>
          <cell r="H257">
            <v>416</v>
          </cell>
          <cell r="I257" t="str">
            <v>ABS Application</v>
          </cell>
          <cell r="J257" t="str">
            <v>Other - give explanation below</v>
          </cell>
          <cell r="K257">
            <v>5</v>
          </cell>
          <cell r="L257">
            <v>37641</v>
          </cell>
          <cell r="N257" t="str">
            <v>Justin O'Dea</v>
          </cell>
        </row>
        <row r="258">
          <cell r="A258">
            <v>37</v>
          </cell>
          <cell r="B258" t="str">
            <v>Rainbow (Test) 5</v>
          </cell>
          <cell r="C258">
            <v>99000252</v>
          </cell>
          <cell r="D258" t="str">
            <v>Rainbow (Test)</v>
          </cell>
          <cell r="E258" t="str">
            <v>ABS</v>
          </cell>
          <cell r="H258">
            <v>54</v>
          </cell>
          <cell r="I258" t="str">
            <v>ABS Application</v>
          </cell>
          <cell r="J258" t="str">
            <v>Other - give explanation below</v>
          </cell>
          <cell r="K258">
            <v>5</v>
          </cell>
          <cell r="L258">
            <v>37691</v>
          </cell>
          <cell r="N258" t="str">
            <v>Justin O'Dea</v>
          </cell>
        </row>
        <row r="259">
          <cell r="A259">
            <v>342</v>
          </cell>
          <cell r="B259" t="str">
            <v>Rest and Stretch 2</v>
          </cell>
          <cell r="C259">
            <v>99000253</v>
          </cell>
          <cell r="D259" t="str">
            <v>Rest and Stretch</v>
          </cell>
          <cell r="E259" t="str">
            <v>ABS</v>
          </cell>
          <cell r="F259" t="str">
            <v xml:space="preserve">Rest and Stretch is a utility which helps staff avoid the dangers of occupational overuse syndrome (OOS).  For staff already suffering from OOS, Rest and Stretch assists in their management of the problem.  </v>
          </cell>
          <cell r="G259" t="str">
            <v>Using office equipment</v>
          </cell>
          <cell r="H259">
            <v>2395</v>
          </cell>
          <cell r="I259" t="str">
            <v>ABS Application</v>
          </cell>
          <cell r="J259" t="str">
            <v>Site</v>
          </cell>
          <cell r="K259">
            <v>2</v>
          </cell>
          <cell r="L259">
            <v>37561</v>
          </cell>
          <cell r="M259">
            <v>491</v>
          </cell>
          <cell r="N259" t="str">
            <v>Andrew Rowe</v>
          </cell>
        </row>
        <row r="260">
          <cell r="A260">
            <v>342</v>
          </cell>
          <cell r="B260" t="str">
            <v>Rest and Stretch 2008.07.22</v>
          </cell>
          <cell r="C260">
            <v>99000254</v>
          </cell>
          <cell r="D260" t="str">
            <v>Rest and Stretch</v>
          </cell>
          <cell r="E260" t="str">
            <v>ABS</v>
          </cell>
          <cell r="F260" t="str">
            <v xml:space="preserve">Rest and Stretch is a utility which helps staff avoid the dangers of occupational overuse syndrome (OOS).  For staff already suffering from OOS, Rest and Stretch assists in their management of the problem.  </v>
          </cell>
          <cell r="G260" t="str">
            <v>Using office equipment</v>
          </cell>
          <cell r="H260">
            <v>1605</v>
          </cell>
          <cell r="I260" t="str">
            <v>Third Party Product</v>
          </cell>
          <cell r="K260" t="str">
            <v>2008.07.22</v>
          </cell>
          <cell r="L260">
            <v>39666</v>
          </cell>
          <cell r="N260" t="str">
            <v>Andrew Rowe</v>
          </cell>
        </row>
        <row r="261">
          <cell r="A261">
            <v>-999</v>
          </cell>
          <cell r="B261" t="str">
            <v>Sametime 7.5.x cleanup 1.0 EVAL</v>
          </cell>
          <cell r="C261">
            <v>99000255</v>
          </cell>
          <cell r="D261" t="str">
            <v>Sametime 7.5.x cleanup</v>
          </cell>
          <cell r="E261" t="str">
            <v>ABS</v>
          </cell>
          <cell r="H261">
            <v>0</v>
          </cell>
          <cell r="I261" t="str">
            <v>Third Party Product</v>
          </cell>
          <cell r="K261" t="str">
            <v>1.0 EVAL</v>
          </cell>
          <cell r="L261">
            <v>39265</v>
          </cell>
          <cell r="N261" t="str">
            <v>Peter Martyniuk</v>
          </cell>
        </row>
        <row r="262">
          <cell r="A262">
            <v>-999</v>
          </cell>
          <cell r="B262" t="str">
            <v>Sametime Configuration 1</v>
          </cell>
          <cell r="C262">
            <v>99000256</v>
          </cell>
          <cell r="D262" t="str">
            <v>Sametime Configuration</v>
          </cell>
          <cell r="E262" t="str">
            <v>ABS</v>
          </cell>
          <cell r="H262">
            <v>0</v>
          </cell>
          <cell r="I262" t="str">
            <v>ABS Application</v>
          </cell>
          <cell r="K262">
            <v>1</v>
          </cell>
          <cell r="L262">
            <v>39402</v>
          </cell>
          <cell r="N262" t="str">
            <v>Anne Yeoh</v>
          </cell>
        </row>
        <row r="263">
          <cell r="A263">
            <v>-999</v>
          </cell>
          <cell r="B263" t="str">
            <v>SAS EG Blaise 4.81 System Command preparation 1.0 EVAL</v>
          </cell>
          <cell r="C263">
            <v>99010011</v>
          </cell>
          <cell r="D263" t="str">
            <v>SAS EG Blaise 4.81 System Command preparation</v>
          </cell>
          <cell r="E263" t="str">
            <v>ABS</v>
          </cell>
          <cell r="H263">
            <v>1</v>
          </cell>
          <cell r="I263" t="str">
            <v>ABS Application</v>
          </cell>
          <cell r="K263" t="str">
            <v>1.0 EVAL</v>
          </cell>
          <cell r="L263">
            <v>40309</v>
          </cell>
          <cell r="N263" t="str">
            <v>Robert Smith</v>
          </cell>
        </row>
        <row r="264">
          <cell r="A264">
            <v>1331</v>
          </cell>
          <cell r="B264" t="str">
            <v>SAS Enterprise Guide via Remote App 1</v>
          </cell>
          <cell r="C264">
            <v>99000257</v>
          </cell>
          <cell r="D264" t="str">
            <v>SAS Enterprise Guide via Remote App</v>
          </cell>
          <cell r="E264" t="str">
            <v>ABS</v>
          </cell>
          <cell r="H264">
            <v>63</v>
          </cell>
          <cell r="I264" t="str">
            <v>ABS Application</v>
          </cell>
          <cell r="K264">
            <v>1</v>
          </cell>
          <cell r="L264">
            <v>39842</v>
          </cell>
          <cell r="N264" t="str">
            <v>Mark Pascoe</v>
          </cell>
        </row>
        <row r="265">
          <cell r="A265">
            <v>-999</v>
          </cell>
          <cell r="B265" t="str">
            <v>SAS for Windows 8 Uninstaller 1</v>
          </cell>
          <cell r="C265">
            <v>99000258</v>
          </cell>
          <cell r="D265" t="str">
            <v>SAS for Windows 8 Uninstaller</v>
          </cell>
          <cell r="E265" t="str">
            <v>ABS</v>
          </cell>
          <cell r="H265">
            <v>0</v>
          </cell>
          <cell r="I265" t="str">
            <v>Third Party Product</v>
          </cell>
          <cell r="K265">
            <v>1</v>
          </cell>
          <cell r="L265">
            <v>38681</v>
          </cell>
          <cell r="N265" t="str">
            <v>Len Rheuben</v>
          </cell>
        </row>
        <row r="266">
          <cell r="A266">
            <v>-999</v>
          </cell>
          <cell r="B266" t="str">
            <v>SAS for Windows 8 Uninstaller 1.0 EVAL</v>
          </cell>
          <cell r="C266">
            <v>99000259</v>
          </cell>
          <cell r="D266" t="str">
            <v>SAS for Windows 8 Uninstaller</v>
          </cell>
          <cell r="E266" t="str">
            <v>ABS</v>
          </cell>
          <cell r="H266">
            <v>0</v>
          </cell>
          <cell r="I266" t="str">
            <v>ABS Application</v>
          </cell>
          <cell r="K266" t="str">
            <v>1.0 EVAL</v>
          </cell>
          <cell r="L266">
            <v>38951</v>
          </cell>
          <cell r="N266" t="str">
            <v>Len Rheuben</v>
          </cell>
        </row>
        <row r="267">
          <cell r="A267">
            <v>-999</v>
          </cell>
          <cell r="B267" t="str">
            <v>SAS for Windows 8 Uninstaller 1.0.5</v>
          </cell>
          <cell r="C267">
            <v>99000260</v>
          </cell>
          <cell r="D267" t="str">
            <v>SAS for Windows 8 Uninstaller</v>
          </cell>
          <cell r="E267" t="str">
            <v>ABS</v>
          </cell>
          <cell r="H267">
            <v>0</v>
          </cell>
          <cell r="I267" t="str">
            <v>ABS Application</v>
          </cell>
          <cell r="K267" t="str">
            <v>1.0.5</v>
          </cell>
          <cell r="L267">
            <v>39120</v>
          </cell>
          <cell r="N267" t="str">
            <v>Mark Pascoe</v>
          </cell>
        </row>
        <row r="268">
          <cell r="A268">
            <v>1331</v>
          </cell>
          <cell r="B268" t="str">
            <v>SAS for Windows 9.1.3 Licence Updater 1</v>
          </cell>
          <cell r="C268">
            <v>99000261</v>
          </cell>
          <cell r="D268" t="str">
            <v>SAS for Windows 9.1.3 Licence Updater</v>
          </cell>
          <cell r="E268" t="str">
            <v>ABS</v>
          </cell>
          <cell r="H268">
            <v>2483</v>
          </cell>
          <cell r="I268" t="str">
            <v>Third Party Product</v>
          </cell>
          <cell r="K268">
            <v>1</v>
          </cell>
          <cell r="L268">
            <v>38721</v>
          </cell>
          <cell r="N268" t="str">
            <v>Mark Pascoe</v>
          </cell>
        </row>
        <row r="269">
          <cell r="A269">
            <v>-999</v>
          </cell>
          <cell r="B269" t="str">
            <v xml:space="preserve">SAS JMP 7.0 Licence Updater </v>
          </cell>
          <cell r="C269">
            <v>99000262</v>
          </cell>
          <cell r="D269" t="str">
            <v>SAS JMP 7.0 Licence Updater</v>
          </cell>
          <cell r="E269" t="str">
            <v>ABS</v>
          </cell>
          <cell r="H269">
            <v>4</v>
          </cell>
          <cell r="I269" t="str">
            <v>Third Party Product</v>
          </cell>
          <cell r="L269">
            <v>39785</v>
          </cell>
          <cell r="N269" t="str">
            <v>Mark Pascoe</v>
          </cell>
        </row>
        <row r="270">
          <cell r="A270">
            <v>-999</v>
          </cell>
          <cell r="B270" t="str">
            <v xml:space="preserve">SAS JMP 8.0 Licence Updater </v>
          </cell>
          <cell r="C270">
            <v>99000263</v>
          </cell>
          <cell r="D270" t="str">
            <v>SAS JMP 8.0 Licence Updater</v>
          </cell>
          <cell r="E270" t="str">
            <v>ABS</v>
          </cell>
          <cell r="H270">
            <v>14</v>
          </cell>
          <cell r="I270" t="str">
            <v>ABS Application</v>
          </cell>
          <cell r="L270">
            <v>40114</v>
          </cell>
          <cell r="N270" t="str">
            <v>Mark Pascoe</v>
          </cell>
        </row>
        <row r="271">
          <cell r="A271">
            <v>-999</v>
          </cell>
          <cell r="B271" t="str">
            <v>SEASABS Production EVAL</v>
          </cell>
          <cell r="C271">
            <v>99000264</v>
          </cell>
          <cell r="D271" t="str">
            <v>SEASABS</v>
          </cell>
          <cell r="E271" t="str">
            <v>ABS</v>
          </cell>
          <cell r="F271" t="str">
            <v>to added</v>
          </cell>
          <cell r="G271" t="str">
            <v>Technical applications</v>
          </cell>
          <cell r="H271">
            <v>0</v>
          </cell>
          <cell r="I271" t="str">
            <v>ABS Application</v>
          </cell>
          <cell r="J271" t="str">
            <v>Other - give explanation below</v>
          </cell>
          <cell r="K271" t="str">
            <v>Production EVAL</v>
          </cell>
          <cell r="L271">
            <v>37704</v>
          </cell>
          <cell r="N271" t="str">
            <v>Jennifer Dixon</v>
          </cell>
        </row>
        <row r="272">
          <cell r="A272">
            <v>-999</v>
          </cell>
          <cell r="B272" t="str">
            <v>SEASABS Test EVAL</v>
          </cell>
          <cell r="C272">
            <v>99000265</v>
          </cell>
          <cell r="D272" t="str">
            <v>SEASABS</v>
          </cell>
          <cell r="E272" t="str">
            <v>ABS</v>
          </cell>
          <cell r="F272" t="str">
            <v>to added</v>
          </cell>
          <cell r="G272" t="str">
            <v>Technical applications</v>
          </cell>
          <cell r="H272">
            <v>0</v>
          </cell>
          <cell r="I272" t="str">
            <v>ABS Application</v>
          </cell>
          <cell r="J272" t="str">
            <v>Other - give explanation below</v>
          </cell>
          <cell r="K272" t="str">
            <v>Test EVAL</v>
          </cell>
          <cell r="L272">
            <v>37704</v>
          </cell>
          <cell r="N272" t="str">
            <v>Jennifer Dixon</v>
          </cell>
        </row>
        <row r="273">
          <cell r="A273">
            <v>25</v>
          </cell>
          <cell r="B273" t="str">
            <v>SEASABS Expert Suite Production</v>
          </cell>
          <cell r="C273">
            <v>99000266</v>
          </cell>
          <cell r="D273" t="str">
            <v>SEASABS Expert Suite</v>
          </cell>
          <cell r="E273" t="str">
            <v>ABS</v>
          </cell>
          <cell r="F273" t="str">
            <v>ABS seasonal adjustment software. This is the complete version of the SEASABS Suite for time series analysts.  Access is restricted to Time Series Analysis Section.</v>
          </cell>
          <cell r="G273" t="str">
            <v>Statistical analysis</v>
          </cell>
          <cell r="H273">
            <v>54</v>
          </cell>
          <cell r="I273" t="str">
            <v>ABS Application</v>
          </cell>
          <cell r="J273" t="str">
            <v>Other - give explanation below</v>
          </cell>
          <cell r="K273" t="str">
            <v>Production</v>
          </cell>
          <cell r="L273">
            <v>37944</v>
          </cell>
          <cell r="M273">
            <v>491</v>
          </cell>
          <cell r="N273" t="str">
            <v>Jennifer Dixon</v>
          </cell>
        </row>
        <row r="274">
          <cell r="A274">
            <v>25</v>
          </cell>
          <cell r="B274" t="str">
            <v>SEASABS Expert Suite Test</v>
          </cell>
          <cell r="C274">
            <v>99000267</v>
          </cell>
          <cell r="D274" t="str">
            <v>SEASABS Expert Suite</v>
          </cell>
          <cell r="E274" t="str">
            <v>ABS</v>
          </cell>
          <cell r="F274" t="str">
            <v>ABS seasonal adjustment software. This is the complete version of the SEASABS Suite for time series analysts.  Access is restricted to Time Series Analysis Section.</v>
          </cell>
          <cell r="G274" t="str">
            <v>Statistical analysis</v>
          </cell>
          <cell r="H274">
            <v>38</v>
          </cell>
          <cell r="I274" t="str">
            <v>ABS Application</v>
          </cell>
          <cell r="J274" t="str">
            <v>Other - give explanation below</v>
          </cell>
          <cell r="K274" t="str">
            <v>Test</v>
          </cell>
          <cell r="L274">
            <v>37944</v>
          </cell>
          <cell r="M274">
            <v>491</v>
          </cell>
          <cell r="N274" t="str">
            <v>Jennifer Dixon</v>
          </cell>
        </row>
        <row r="275">
          <cell r="A275">
            <v>25</v>
          </cell>
          <cell r="B275" t="str">
            <v>SEASABS Suite Production</v>
          </cell>
          <cell r="C275">
            <v>99000268</v>
          </cell>
          <cell r="D275" t="str">
            <v>SEASABS Suite</v>
          </cell>
          <cell r="E275" t="str">
            <v>ABS</v>
          </cell>
          <cell r="F275"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cell r="G275" t="str">
            <v>Statistical analysis</v>
          </cell>
          <cell r="H275">
            <v>279</v>
          </cell>
          <cell r="I275" t="str">
            <v>ABS Application</v>
          </cell>
          <cell r="J275" t="str">
            <v>Other - give explanation below</v>
          </cell>
          <cell r="K275" t="str">
            <v>Production</v>
          </cell>
          <cell r="L275">
            <v>37944</v>
          </cell>
          <cell r="M275">
            <v>491</v>
          </cell>
          <cell r="N275" t="str">
            <v>Jennifer Dixon</v>
          </cell>
        </row>
        <row r="276">
          <cell r="A276">
            <v>25</v>
          </cell>
          <cell r="B276" t="str">
            <v>SEASABS Suite Test</v>
          </cell>
          <cell r="C276">
            <v>99000269</v>
          </cell>
          <cell r="D276" t="str">
            <v>SEASABS Suite</v>
          </cell>
          <cell r="E276" t="str">
            <v>ABS</v>
          </cell>
          <cell r="F276"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cell r="G276" t="str">
            <v>Statistical analysis</v>
          </cell>
          <cell r="H276">
            <v>123</v>
          </cell>
          <cell r="I276" t="str">
            <v>ABS Application</v>
          </cell>
          <cell r="J276" t="str">
            <v>Other - give explanation below</v>
          </cell>
          <cell r="K276" t="str">
            <v>Test</v>
          </cell>
          <cell r="L276">
            <v>37944</v>
          </cell>
          <cell r="M276">
            <v>491</v>
          </cell>
          <cell r="N276" t="str">
            <v>Jennifer Dixon</v>
          </cell>
        </row>
        <row r="277">
          <cell r="A277">
            <v>1223</v>
          </cell>
          <cell r="B277" t="str">
            <v>SEIFA 2001 Add on Datapack 1</v>
          </cell>
          <cell r="C277">
            <v>99000270</v>
          </cell>
          <cell r="D277" t="str">
            <v>SEIFA 2001 Add on Datapack</v>
          </cell>
          <cell r="E277" t="str">
            <v>ABS</v>
          </cell>
          <cell r="F277"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G277" t="str">
            <v>Mapping &amp; geographical resources</v>
          </cell>
          <cell r="H277">
            <v>3</v>
          </cell>
          <cell r="I277" t="str">
            <v>ABS Application</v>
          </cell>
          <cell r="J277" t="str">
            <v>Other - give explanation below</v>
          </cell>
          <cell r="K277">
            <v>1</v>
          </cell>
          <cell r="L277">
            <v>38092</v>
          </cell>
          <cell r="N277" t="str">
            <v>Stephen O'Connor</v>
          </cell>
        </row>
        <row r="278">
          <cell r="A278">
            <v>1223</v>
          </cell>
          <cell r="B278" t="str">
            <v>SEIFA 2001 Standalone Internal 2.0.001 EVAL</v>
          </cell>
          <cell r="C278">
            <v>99000271</v>
          </cell>
          <cell r="D278" t="str">
            <v>SEIFA 2001 Standalone Internal</v>
          </cell>
          <cell r="E278" t="str">
            <v>ABS</v>
          </cell>
          <cell r="F278"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278" t="str">
            <v>Statistical analysis</v>
          </cell>
          <cell r="H278">
            <v>13</v>
          </cell>
          <cell r="I278" t="str">
            <v>ABS Application</v>
          </cell>
          <cell r="K278" t="str">
            <v>2.0.001 EVAL</v>
          </cell>
          <cell r="L278">
            <v>38243</v>
          </cell>
          <cell r="N278" t="str">
            <v>Stephen O'Connor</v>
          </cell>
        </row>
        <row r="279">
          <cell r="A279">
            <v>1224</v>
          </cell>
          <cell r="B279" t="str">
            <v>Sendkeys32 2004.6.30.0</v>
          </cell>
          <cell r="C279">
            <v>99000272</v>
          </cell>
          <cell r="D279" t="str">
            <v>Sendkeys32</v>
          </cell>
          <cell r="E279" t="str">
            <v>ABS</v>
          </cell>
          <cell r="H279">
            <v>799</v>
          </cell>
          <cell r="I279" t="str">
            <v>Third Party Product</v>
          </cell>
          <cell r="J279" t="str">
            <v>Other - give explanation below</v>
          </cell>
          <cell r="K279" t="str">
            <v>2004.6.30.0</v>
          </cell>
          <cell r="L279">
            <v>38180</v>
          </cell>
          <cell r="M279">
            <v>491</v>
          </cell>
          <cell r="N279" t="str">
            <v>Andrew Rowe</v>
          </cell>
        </row>
        <row r="280">
          <cell r="A280">
            <v>2010004</v>
          </cell>
          <cell r="B280" t="str">
            <v>Service Launcher Alpha 1.0 EVAL</v>
          </cell>
          <cell r="C280">
            <v>99010012</v>
          </cell>
          <cell r="D280" t="str">
            <v>Service Launcher Alpha</v>
          </cell>
          <cell r="E280" t="str">
            <v>ABS</v>
          </cell>
          <cell r="H280">
            <v>0</v>
          </cell>
          <cell r="I280" t="str">
            <v>Third Party Product</v>
          </cell>
          <cell r="K280" t="str">
            <v>1.0 EVAL</v>
          </cell>
          <cell r="L280">
            <v>40389</v>
          </cell>
          <cell r="N280" t="str">
            <v>Pierre Sibilant</v>
          </cell>
        </row>
        <row r="281">
          <cell r="A281">
            <v>2010004</v>
          </cell>
          <cell r="B281" t="str">
            <v>Service Launcher Beta 1.0 EVAL</v>
          </cell>
          <cell r="C281">
            <v>99010013</v>
          </cell>
          <cell r="D281" t="str">
            <v>Service Launcher Beta</v>
          </cell>
          <cell r="E281" t="str">
            <v>ABS</v>
          </cell>
          <cell r="H281">
            <v>0</v>
          </cell>
          <cell r="I281" t="str">
            <v>Third Party Product</v>
          </cell>
          <cell r="K281" t="str">
            <v>1.0 EVAL</v>
          </cell>
          <cell r="L281">
            <v>40389</v>
          </cell>
          <cell r="N281" t="str">
            <v>Pierre Sibilant</v>
          </cell>
        </row>
        <row r="282">
          <cell r="A282">
            <v>2010004</v>
          </cell>
          <cell r="B282" t="str">
            <v>Service Launcher Prod 1.0 EVAL</v>
          </cell>
          <cell r="C282">
            <v>99010014</v>
          </cell>
          <cell r="D282" t="str">
            <v>Service Launcher Prod</v>
          </cell>
          <cell r="E282" t="str">
            <v>ABS</v>
          </cell>
          <cell r="H282">
            <v>0</v>
          </cell>
          <cell r="I282" t="str">
            <v>Third Party Product</v>
          </cell>
          <cell r="K282" t="str">
            <v>1.0 EVAL</v>
          </cell>
          <cell r="L282">
            <v>40389</v>
          </cell>
          <cell r="N282" t="str">
            <v>Pierre Sibilant</v>
          </cell>
        </row>
        <row r="283">
          <cell r="A283">
            <v>2010004</v>
          </cell>
          <cell r="B283" t="str">
            <v>Service Launcher Test 1.0 EVAL</v>
          </cell>
          <cell r="C283">
            <v>99010015</v>
          </cell>
          <cell r="D283" t="str">
            <v>Service Launcher Test</v>
          </cell>
          <cell r="E283" t="str">
            <v>ABS</v>
          </cell>
          <cell r="H283">
            <v>0</v>
          </cell>
          <cell r="I283" t="str">
            <v>Third Party Product</v>
          </cell>
          <cell r="K283" t="str">
            <v>1.0 EVAL</v>
          </cell>
          <cell r="L283">
            <v>40389</v>
          </cell>
          <cell r="N283" t="str">
            <v>Pierre Sibilant</v>
          </cell>
        </row>
        <row r="284">
          <cell r="A284">
            <v>-999</v>
          </cell>
          <cell r="B284" t="str">
            <v>SMVU DACC Dev:1.0</v>
          </cell>
          <cell r="C284">
            <v>99000273</v>
          </cell>
          <cell r="D284" t="str">
            <v>SMVU DACC</v>
          </cell>
          <cell r="E284" t="str">
            <v>ABS</v>
          </cell>
          <cell r="H284">
            <v>0</v>
          </cell>
          <cell r="I284" t="str">
            <v>ABS Application</v>
          </cell>
          <cell r="J284" t="str">
            <v>Other - give explanation below</v>
          </cell>
          <cell r="K284" t="str">
            <v>Dev:1.0</v>
          </cell>
          <cell r="L284">
            <v>37561</v>
          </cell>
          <cell r="M284">
            <v>491</v>
          </cell>
          <cell r="N284" t="str">
            <v>Craig Tonkin</v>
          </cell>
        </row>
        <row r="285">
          <cell r="A285">
            <v>-999</v>
          </cell>
          <cell r="B285" t="str">
            <v>SMVU DACC Prod:1.0</v>
          </cell>
          <cell r="C285">
            <v>99000274</v>
          </cell>
          <cell r="D285" t="str">
            <v>SMVU DACC</v>
          </cell>
          <cell r="E285" t="str">
            <v>ABS</v>
          </cell>
          <cell r="H285">
            <v>13</v>
          </cell>
          <cell r="I285" t="str">
            <v>ABS Application</v>
          </cell>
          <cell r="J285" t="str">
            <v>Other - give explanation below</v>
          </cell>
          <cell r="K285" t="str">
            <v>Prod:1.0</v>
          </cell>
          <cell r="L285">
            <v>37561</v>
          </cell>
          <cell r="M285">
            <v>491</v>
          </cell>
          <cell r="N285" t="str">
            <v>Craig Tonkin</v>
          </cell>
        </row>
        <row r="286">
          <cell r="A286">
            <v>16</v>
          </cell>
          <cell r="B286" t="str">
            <v xml:space="preserve">SPEED Acceptance Test </v>
          </cell>
          <cell r="C286">
            <v>99000275</v>
          </cell>
          <cell r="D286" t="str">
            <v>SPEED Acceptance Test</v>
          </cell>
          <cell r="E286" t="str">
            <v>ABS</v>
          </cell>
          <cell r="F286" t="str">
            <v>The acceptance testing version of SPEED.  Connects to acceptance node.  The interface is used for job submission and output control.</v>
          </cell>
          <cell r="G286" t="str">
            <v>Survey processing</v>
          </cell>
          <cell r="H286">
            <v>519</v>
          </cell>
          <cell r="I286" t="str">
            <v>ABS Application</v>
          </cell>
          <cell r="J286" t="str">
            <v>Other - give explanation below</v>
          </cell>
          <cell r="L286">
            <v>37561</v>
          </cell>
          <cell r="N286" t="str">
            <v>Ross Gosatti</v>
          </cell>
        </row>
        <row r="287">
          <cell r="A287">
            <v>-999</v>
          </cell>
          <cell r="B287" t="str">
            <v>Speed for BRIMS Production 6.4 EVAL</v>
          </cell>
          <cell r="C287">
            <v>99000276</v>
          </cell>
          <cell r="D287" t="str">
            <v>Speed for BRIMS Production</v>
          </cell>
          <cell r="E287" t="str">
            <v>ABS</v>
          </cell>
          <cell r="H287">
            <v>6</v>
          </cell>
          <cell r="I287" t="str">
            <v>Third Party Product</v>
          </cell>
          <cell r="K287" t="str">
            <v>6.4 EVAL</v>
          </cell>
          <cell r="L287">
            <v>40141</v>
          </cell>
          <cell r="N287" t="str">
            <v>Joseph Halas</v>
          </cell>
        </row>
        <row r="288">
          <cell r="A288">
            <v>16</v>
          </cell>
          <cell r="B288" t="str">
            <v>SPEED for Inteframe 5</v>
          </cell>
          <cell r="C288">
            <v>99000277</v>
          </cell>
          <cell r="D288" t="str">
            <v>SPEED for Inteframe</v>
          </cell>
          <cell r="E288" t="str">
            <v>ABS</v>
          </cell>
          <cell r="F288" t="str">
            <v>"SPEED for Inteframe" is a SPEED interface enabled to run ODBII processes.  Inteframe SPEED processes should be run using "SPEED for Inteframe".  To use SPEED for Inteframe, you must have access to Inteframe or Inteframe S2.  For all documentation on SPEED for Inteframe, see the SPEED documentation.</v>
          </cell>
          <cell r="G288" t="str">
            <v>Information resources</v>
          </cell>
          <cell r="H288">
            <v>413</v>
          </cell>
          <cell r="I288" t="str">
            <v>ABS Application</v>
          </cell>
          <cell r="J288" t="str">
            <v>Other - give explanation below</v>
          </cell>
          <cell r="K288">
            <v>5</v>
          </cell>
          <cell r="L288">
            <v>37715</v>
          </cell>
          <cell r="N288" t="str">
            <v>Ross Gosatti</v>
          </cell>
        </row>
        <row r="289">
          <cell r="A289">
            <v>16</v>
          </cell>
          <cell r="B289" t="str">
            <v xml:space="preserve">SPEED Production </v>
          </cell>
          <cell r="C289">
            <v>99000278</v>
          </cell>
          <cell r="D289" t="str">
            <v>SPEED Production</v>
          </cell>
          <cell r="E289" t="str">
            <v>ABS</v>
          </cell>
          <cell r="F289" t="str">
            <v>SPEED is used for the submission of jobs, and checking of output for the processing of survey data.</v>
          </cell>
          <cell r="G289" t="str">
            <v>Survey processing</v>
          </cell>
          <cell r="H289">
            <v>3905</v>
          </cell>
          <cell r="I289" t="str">
            <v>ABS Application</v>
          </cell>
          <cell r="J289" t="str">
            <v>Other - give explanation below</v>
          </cell>
          <cell r="L289">
            <v>37561</v>
          </cell>
          <cell r="N289" t="str">
            <v>Ross Gosatti</v>
          </cell>
        </row>
        <row r="290">
          <cell r="A290">
            <v>16</v>
          </cell>
          <cell r="B290" t="str">
            <v xml:space="preserve">SPEED Production Test </v>
          </cell>
          <cell r="C290">
            <v>99000279</v>
          </cell>
          <cell r="D290" t="str">
            <v>SPEED Production Test</v>
          </cell>
          <cell r="E290" t="str">
            <v>ABS</v>
          </cell>
          <cell r="H290">
            <v>8</v>
          </cell>
          <cell r="I290" t="str">
            <v>ABS Application</v>
          </cell>
          <cell r="J290" t="str">
            <v>Other - give explanation below</v>
          </cell>
          <cell r="L290">
            <v>37827</v>
          </cell>
          <cell r="N290" t="str">
            <v>Ross Gosatti</v>
          </cell>
        </row>
        <row r="291">
          <cell r="A291">
            <v>1233</v>
          </cell>
          <cell r="B291" t="str">
            <v>STA Register (Production) 1</v>
          </cell>
          <cell r="C291">
            <v>99000280</v>
          </cell>
          <cell r="D291" t="str">
            <v>STA Register (Production)</v>
          </cell>
          <cell r="E291" t="str">
            <v>ABS</v>
          </cell>
          <cell r="F291"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G291" t="str">
            <v>Survey processing</v>
          </cell>
          <cell r="H291">
            <v>3</v>
          </cell>
          <cell r="I291" t="str">
            <v>ABS Application</v>
          </cell>
          <cell r="J291" t="str">
            <v>Other - give explanation below</v>
          </cell>
          <cell r="K291">
            <v>1</v>
          </cell>
          <cell r="L291">
            <v>37606</v>
          </cell>
          <cell r="N291" t="str">
            <v>Sharon Baker</v>
          </cell>
        </row>
        <row r="292">
          <cell r="A292">
            <v>1304</v>
          </cell>
          <cell r="B292" t="str">
            <v>SUBS 1.0.21 EVAL</v>
          </cell>
          <cell r="C292">
            <v>99000281</v>
          </cell>
          <cell r="D292" t="str">
            <v>SUBS</v>
          </cell>
          <cell r="E292" t="str">
            <v>ABS</v>
          </cell>
          <cell r="H292">
            <v>0</v>
          </cell>
          <cell r="I292" t="str">
            <v>ABS Application</v>
          </cell>
          <cell r="K292" t="str">
            <v>1.0.21 EVAL</v>
          </cell>
          <cell r="L292">
            <v>39553</v>
          </cell>
          <cell r="N292" t="str">
            <v>Troy Good</v>
          </cell>
        </row>
        <row r="293">
          <cell r="A293">
            <v>1304</v>
          </cell>
          <cell r="B293" t="str">
            <v>SUBS 1.0.22 EVAL</v>
          </cell>
          <cell r="C293">
            <v>99000282</v>
          </cell>
          <cell r="D293" t="str">
            <v>SUBS</v>
          </cell>
          <cell r="E293" t="str">
            <v>ABS</v>
          </cell>
          <cell r="H293">
            <v>8</v>
          </cell>
          <cell r="I293" t="str">
            <v>ABS Application</v>
          </cell>
          <cell r="K293" t="str">
            <v>1.0.22 EVAL</v>
          </cell>
          <cell r="L293">
            <v>39574</v>
          </cell>
          <cell r="N293" t="str">
            <v>Troy Good</v>
          </cell>
        </row>
        <row r="294">
          <cell r="A294">
            <v>1304</v>
          </cell>
          <cell r="B294" t="str">
            <v>SUBS 1.0.22 TEST</v>
          </cell>
          <cell r="C294">
            <v>99000283</v>
          </cell>
          <cell r="D294" t="str">
            <v>SUBS</v>
          </cell>
          <cell r="E294" t="str">
            <v>ABS</v>
          </cell>
          <cell r="H294">
            <v>1</v>
          </cell>
          <cell r="I294" t="str">
            <v>ABS Application</v>
          </cell>
          <cell r="K294" t="str">
            <v>1.0.22 TEST</v>
          </cell>
          <cell r="L294">
            <v>40070</v>
          </cell>
          <cell r="N294" t="str">
            <v>Troy Good</v>
          </cell>
        </row>
        <row r="295">
          <cell r="A295">
            <v>1304</v>
          </cell>
          <cell r="B295" t="str">
            <v>SUBS 1.0.23 EVAL</v>
          </cell>
          <cell r="C295">
            <v>99000284</v>
          </cell>
          <cell r="D295" t="str">
            <v>SUBS</v>
          </cell>
          <cell r="E295" t="str">
            <v>ABS</v>
          </cell>
          <cell r="H295">
            <v>8</v>
          </cell>
          <cell r="I295" t="str">
            <v>ABS Application</v>
          </cell>
          <cell r="K295" t="str">
            <v>1.0.23 EVAL</v>
          </cell>
          <cell r="L295">
            <v>40163</v>
          </cell>
          <cell r="N295" t="str">
            <v>Brendan Moylan</v>
          </cell>
        </row>
        <row r="296">
          <cell r="A296">
            <v>-999</v>
          </cell>
          <cell r="B296" t="str">
            <v>SuperCross 4.3 Licence Updater 1</v>
          </cell>
          <cell r="C296">
            <v>99000285</v>
          </cell>
          <cell r="D296" t="str">
            <v>SuperCross 4.3 Licence Updater</v>
          </cell>
          <cell r="E296" t="str">
            <v>ABS</v>
          </cell>
          <cell r="H296">
            <v>314</v>
          </cell>
          <cell r="I296" t="str">
            <v>Third Party Product</v>
          </cell>
          <cell r="K296">
            <v>1</v>
          </cell>
          <cell r="L296">
            <v>40129</v>
          </cell>
          <cell r="N296" t="str">
            <v>Jim Thomson</v>
          </cell>
        </row>
        <row r="297">
          <cell r="A297">
            <v>1239</v>
          </cell>
          <cell r="B297" t="str">
            <v>SX Multiple Recode Generator 1.0.0</v>
          </cell>
          <cell r="C297">
            <v>99000286</v>
          </cell>
          <cell r="D297" t="str">
            <v>SX Multiple Recode Generator</v>
          </cell>
          <cell r="E297" t="str">
            <v>ABS</v>
          </cell>
          <cell r="H297">
            <v>13</v>
          </cell>
          <cell r="I297" t="str">
            <v>Third Party Product</v>
          </cell>
          <cell r="K297" t="str">
            <v>1.0.0</v>
          </cell>
          <cell r="L297">
            <v>39267</v>
          </cell>
          <cell r="M297">
            <v>491</v>
          </cell>
          <cell r="N297" t="str">
            <v>Ved Gupta</v>
          </cell>
        </row>
        <row r="298">
          <cell r="A298">
            <v>1239</v>
          </cell>
          <cell r="B298" t="str">
            <v>SX Multiple Recode Generator 1.0.1</v>
          </cell>
          <cell r="C298">
            <v>99000287</v>
          </cell>
          <cell r="D298" t="str">
            <v>SX Multiple Recode Generator</v>
          </cell>
          <cell r="E298" t="str">
            <v>ABS</v>
          </cell>
          <cell r="H298">
            <v>8</v>
          </cell>
          <cell r="I298" t="str">
            <v>ABS Application</v>
          </cell>
          <cell r="K298" t="str">
            <v>1.0.1</v>
          </cell>
          <cell r="L298">
            <v>39399</v>
          </cell>
          <cell r="N298" t="str">
            <v>Ved Gupta</v>
          </cell>
        </row>
        <row r="299">
          <cell r="A299">
            <v>1239</v>
          </cell>
          <cell r="B299" t="str">
            <v>SX Multiple Recode Generator 1.0.2</v>
          </cell>
          <cell r="C299">
            <v>99000288</v>
          </cell>
          <cell r="D299" t="str">
            <v>SX Multiple Recode Generator</v>
          </cell>
          <cell r="E299" t="str">
            <v>ABS</v>
          </cell>
          <cell r="H299">
            <v>18</v>
          </cell>
          <cell r="I299" t="str">
            <v>ABS Application</v>
          </cell>
          <cell r="K299" t="str">
            <v>1.0.2</v>
          </cell>
          <cell r="L299">
            <v>39455</v>
          </cell>
          <cell r="N299" t="str">
            <v>Ved Gupta</v>
          </cell>
        </row>
        <row r="300">
          <cell r="A300">
            <v>1239</v>
          </cell>
          <cell r="B300" t="str">
            <v>SX Multiple Recode Generator 1.1</v>
          </cell>
          <cell r="C300">
            <v>99000289</v>
          </cell>
          <cell r="D300" t="str">
            <v>SX Multiple Recode Generator</v>
          </cell>
          <cell r="E300" t="str">
            <v>ABS</v>
          </cell>
          <cell r="H300">
            <v>23</v>
          </cell>
          <cell r="I300" t="str">
            <v>ABS Application</v>
          </cell>
          <cell r="K300">
            <v>1.1000000000000001</v>
          </cell>
          <cell r="L300">
            <v>39744</v>
          </cell>
          <cell r="N300" t="str">
            <v>Ved Gupta</v>
          </cell>
        </row>
        <row r="301">
          <cell r="A301">
            <v>1239</v>
          </cell>
          <cell r="B301" t="str">
            <v>SX Multiple Recode Generator 1.1.01</v>
          </cell>
          <cell r="C301">
            <v>99000290</v>
          </cell>
          <cell r="D301" t="str">
            <v>SX Multiple Recode Generator</v>
          </cell>
          <cell r="E301" t="str">
            <v>ABS</v>
          </cell>
          <cell r="H301">
            <v>47</v>
          </cell>
          <cell r="I301" t="str">
            <v>ABS Application</v>
          </cell>
          <cell r="K301" t="str">
            <v>1.1.01</v>
          </cell>
          <cell r="L301">
            <v>40119</v>
          </cell>
          <cell r="N301" t="str">
            <v>Ved Gupta</v>
          </cell>
        </row>
        <row r="302">
          <cell r="A302">
            <v>1023</v>
          </cell>
          <cell r="B302" t="str">
            <v xml:space="preserve">Symantec Endpoint Protection ABS Uninstaller </v>
          </cell>
          <cell r="C302">
            <v>99010016</v>
          </cell>
          <cell r="D302" t="str">
            <v>Symantec Endpoint Protection ABS Uninstaller</v>
          </cell>
          <cell r="E302" t="str">
            <v>ABS</v>
          </cell>
          <cell r="H302">
            <v>0</v>
          </cell>
          <cell r="I302" t="str">
            <v>ABS Application</v>
          </cell>
          <cell r="L302">
            <v>40276</v>
          </cell>
          <cell r="N302" t="str">
            <v>Mark Swift</v>
          </cell>
        </row>
        <row r="303">
          <cell r="A303">
            <v>1243</v>
          </cell>
          <cell r="B303" t="str">
            <v>TCPIP Utilities 1.0.0.0</v>
          </cell>
          <cell r="C303">
            <v>99000291</v>
          </cell>
          <cell r="D303" t="str">
            <v>TCPIP Utilities</v>
          </cell>
          <cell r="E303" t="str">
            <v>ABS</v>
          </cell>
          <cell r="H303">
            <v>0</v>
          </cell>
          <cell r="I303" t="str">
            <v>ABS Application</v>
          </cell>
          <cell r="J303" t="str">
            <v>Other - give explanation below</v>
          </cell>
          <cell r="K303" t="str">
            <v>1.0.0.0</v>
          </cell>
          <cell r="L303">
            <v>37650</v>
          </cell>
          <cell r="N303" t="str">
            <v>Tony Johannes</v>
          </cell>
        </row>
        <row r="304">
          <cell r="A304">
            <v>426</v>
          </cell>
          <cell r="B304" t="str">
            <v>TechDB 3</v>
          </cell>
          <cell r="C304">
            <v>99000292</v>
          </cell>
          <cell r="D304" t="str">
            <v>TechDB</v>
          </cell>
          <cell r="E304" t="str">
            <v>ABS</v>
          </cell>
          <cell r="F304" t="str">
            <v>TechDB is a management tool used by TRA Section to record IT items that are charged to clients through the Cost Recovery process.  It also enables TRA to project revenue estimates for Cost Recovery.</v>
          </cell>
          <cell r="G304" t="str">
            <v>Technical applications</v>
          </cell>
          <cell r="H304">
            <v>178</v>
          </cell>
          <cell r="I304" t="str">
            <v>ABS Application</v>
          </cell>
          <cell r="J304" t="str">
            <v>Other - give explanation below</v>
          </cell>
          <cell r="K304">
            <v>3</v>
          </cell>
          <cell r="L304">
            <v>37728</v>
          </cell>
          <cell r="N304" t="str">
            <v>Phuong Nguyen</v>
          </cell>
        </row>
        <row r="305">
          <cell r="A305">
            <v>426</v>
          </cell>
          <cell r="B305" t="str">
            <v>TechDB Test 3</v>
          </cell>
          <cell r="C305">
            <v>99000293</v>
          </cell>
          <cell r="D305" t="str">
            <v>TechDB Test</v>
          </cell>
          <cell r="E305" t="str">
            <v>ABS</v>
          </cell>
          <cell r="H305">
            <v>12</v>
          </cell>
          <cell r="I305" t="str">
            <v>ABS Application</v>
          </cell>
          <cell r="J305" t="str">
            <v>Other - give explanation below</v>
          </cell>
          <cell r="K305">
            <v>3</v>
          </cell>
          <cell r="L305">
            <v>38170</v>
          </cell>
          <cell r="N305" t="str">
            <v>David Elphick</v>
          </cell>
        </row>
        <row r="306">
          <cell r="A306">
            <v>347</v>
          </cell>
          <cell r="B306" t="str">
            <v>Telephone Interviewer Facilities DLL 2.0.0.0</v>
          </cell>
          <cell r="C306">
            <v>99000294</v>
          </cell>
          <cell r="D306" t="str">
            <v>Telephone Interviewer Facilities DLL</v>
          </cell>
          <cell r="E306" t="str">
            <v>ABS</v>
          </cell>
          <cell r="F306"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6" t="str">
            <v>Technical applications</v>
          </cell>
          <cell r="H306">
            <v>0</v>
          </cell>
          <cell r="I306" t="str">
            <v>ABS Application</v>
          </cell>
          <cell r="K306" t="str">
            <v>2.0.0.0</v>
          </cell>
          <cell r="L306">
            <v>38938</v>
          </cell>
          <cell r="N306" t="str">
            <v>Richard Neville</v>
          </cell>
        </row>
        <row r="307">
          <cell r="A307">
            <v>347</v>
          </cell>
          <cell r="B307" t="str">
            <v>Telephone Interviewer Facilities DLL 2.0.0.0 Mandatory</v>
          </cell>
          <cell r="C307">
            <v>99000295</v>
          </cell>
          <cell r="D307" t="str">
            <v>Telephone Interviewer Facilities DLL</v>
          </cell>
          <cell r="E307" t="str">
            <v>ABS</v>
          </cell>
          <cell r="F307"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7" t="str">
            <v>Technical applications</v>
          </cell>
          <cell r="H307">
            <v>0</v>
          </cell>
          <cell r="I307" t="str">
            <v>ABS Application</v>
          </cell>
          <cell r="K307" t="str">
            <v>2.0.0.0 Mandatory</v>
          </cell>
          <cell r="L307">
            <v>38967</v>
          </cell>
          <cell r="N307" t="str">
            <v>Richard Neville</v>
          </cell>
        </row>
        <row r="308">
          <cell r="A308">
            <v>347</v>
          </cell>
          <cell r="B308" t="str">
            <v>Telephone Interviewer Facilities DLL 2.1.0.0</v>
          </cell>
          <cell r="C308">
            <v>99000296</v>
          </cell>
          <cell r="D308" t="str">
            <v>Telephone Interviewer Facilities DLL</v>
          </cell>
          <cell r="E308" t="str">
            <v>ABS</v>
          </cell>
          <cell r="F308"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8" t="str">
            <v>Technical applications</v>
          </cell>
          <cell r="H308">
            <v>0</v>
          </cell>
          <cell r="I308" t="str">
            <v>Third Party Product</v>
          </cell>
          <cell r="K308" t="str">
            <v>2.1.0.0</v>
          </cell>
          <cell r="L308">
            <v>39038</v>
          </cell>
          <cell r="N308" t="str">
            <v>Joshua Renton</v>
          </cell>
        </row>
        <row r="309">
          <cell r="A309">
            <v>347</v>
          </cell>
          <cell r="B309" t="str">
            <v>Telephone Interviewer Facilities DLL 2.1.0.0 EVAL</v>
          </cell>
          <cell r="C309">
            <v>99000297</v>
          </cell>
          <cell r="D309" t="str">
            <v>Telephone Interviewer Facilities DLL</v>
          </cell>
          <cell r="E309" t="str">
            <v>ABS</v>
          </cell>
          <cell r="F309"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9" t="str">
            <v>Technical applications</v>
          </cell>
          <cell r="H309">
            <v>0</v>
          </cell>
          <cell r="I309" t="str">
            <v>Third Party Product</v>
          </cell>
          <cell r="K309" t="str">
            <v>2.1.0.0 EVAL</v>
          </cell>
          <cell r="L309">
            <v>39329</v>
          </cell>
          <cell r="N309" t="str">
            <v>Joshua Renton</v>
          </cell>
        </row>
        <row r="310">
          <cell r="A310">
            <v>1339</v>
          </cell>
          <cell r="B310" t="str">
            <v>TM1 Cleanup 1</v>
          </cell>
          <cell r="C310">
            <v>99000299</v>
          </cell>
          <cell r="D310" t="str">
            <v>TM1 Cleanup</v>
          </cell>
          <cell r="E310" t="str">
            <v>ABS</v>
          </cell>
          <cell r="H310">
            <v>0</v>
          </cell>
          <cell r="I310" t="str">
            <v>Third Party Product</v>
          </cell>
          <cell r="K310">
            <v>1</v>
          </cell>
          <cell r="L310">
            <v>39804</v>
          </cell>
          <cell r="N310" t="str">
            <v>Anthony Willis</v>
          </cell>
        </row>
        <row r="311">
          <cell r="A311">
            <v>1339</v>
          </cell>
          <cell r="B311" t="str">
            <v>TM1 fix 1</v>
          </cell>
          <cell r="C311">
            <v>99000300</v>
          </cell>
          <cell r="D311" t="str">
            <v>TM1 fix</v>
          </cell>
          <cell r="E311" t="str">
            <v>ABS</v>
          </cell>
          <cell r="H311">
            <v>0</v>
          </cell>
          <cell r="I311" t="str">
            <v>Third Party Product</v>
          </cell>
          <cell r="K311">
            <v>1</v>
          </cell>
          <cell r="L311">
            <v>39695</v>
          </cell>
          <cell r="N311" t="str">
            <v>Anthony Willis</v>
          </cell>
        </row>
        <row r="312">
          <cell r="A312">
            <v>1252</v>
          </cell>
          <cell r="B312" t="str">
            <v>TreeView Control 1.1.0.63</v>
          </cell>
          <cell r="C312">
            <v>99000301</v>
          </cell>
          <cell r="D312" t="str">
            <v>TreeView Control</v>
          </cell>
          <cell r="E312" t="str">
            <v>ABS</v>
          </cell>
          <cell r="H312">
            <v>0</v>
          </cell>
          <cell r="I312" t="str">
            <v>ABS Application</v>
          </cell>
          <cell r="J312" t="str">
            <v>Other - give explanation below</v>
          </cell>
          <cell r="K312" t="str">
            <v>1.1.0.63</v>
          </cell>
          <cell r="L312">
            <v>37561</v>
          </cell>
          <cell r="M312">
            <v>491</v>
          </cell>
          <cell r="N312" t="str">
            <v>Adrian Salter</v>
          </cell>
        </row>
        <row r="313">
          <cell r="A313">
            <v>-999</v>
          </cell>
          <cell r="B313" t="str">
            <v>USBEvent 1</v>
          </cell>
          <cell r="C313">
            <v>99000302</v>
          </cell>
          <cell r="D313" t="str">
            <v>USBEvent</v>
          </cell>
          <cell r="E313" t="str">
            <v>ABS</v>
          </cell>
          <cell r="H313">
            <v>0</v>
          </cell>
          <cell r="I313" t="str">
            <v>ABS Application</v>
          </cell>
          <cell r="K313">
            <v>1</v>
          </cell>
          <cell r="L313">
            <v>39015</v>
          </cell>
          <cell r="N313" t="str">
            <v>Matthew Fouracre</v>
          </cell>
        </row>
        <row r="314">
          <cell r="A314">
            <v>-999</v>
          </cell>
          <cell r="B314" t="str">
            <v>V At A Proxy Reset Tool 1.1 EVAL</v>
          </cell>
          <cell r="C314">
            <v>99000303</v>
          </cell>
          <cell r="D314" t="str">
            <v>V At A Proxy Reset Tool</v>
          </cell>
          <cell r="E314" t="str">
            <v>ABS</v>
          </cell>
          <cell r="H314">
            <v>0</v>
          </cell>
          <cell r="I314" t="str">
            <v>Third Party Product</v>
          </cell>
          <cell r="K314" t="str">
            <v>1.1 EVAL</v>
          </cell>
          <cell r="L314">
            <v>39260</v>
          </cell>
          <cell r="M314">
            <v>491</v>
          </cell>
          <cell r="N314" t="str">
            <v>Brandon Hobbs</v>
          </cell>
        </row>
        <row r="315">
          <cell r="A315">
            <v>-999</v>
          </cell>
          <cell r="B315" t="str">
            <v>V At A Proxy Reset Tool 2.0 EVAL</v>
          </cell>
          <cell r="C315">
            <v>99000304</v>
          </cell>
          <cell r="D315" t="str">
            <v>V At A Proxy Reset Tool</v>
          </cell>
          <cell r="E315" t="str">
            <v>ABS</v>
          </cell>
          <cell r="H315">
            <v>5</v>
          </cell>
          <cell r="I315" t="str">
            <v>ABS Application</v>
          </cell>
          <cell r="K315" t="str">
            <v>2.0 EVAL</v>
          </cell>
          <cell r="L315">
            <v>39533</v>
          </cell>
          <cell r="N315" t="str">
            <v>Brandon Hobbs</v>
          </cell>
        </row>
        <row r="316">
          <cell r="A316">
            <v>-999</v>
          </cell>
          <cell r="B316" t="str">
            <v>VBLauncher 1</v>
          </cell>
          <cell r="C316">
            <v>99000305</v>
          </cell>
          <cell r="D316" t="str">
            <v>VBLauncher</v>
          </cell>
          <cell r="E316" t="str">
            <v>ABS</v>
          </cell>
          <cell r="H316">
            <v>0</v>
          </cell>
          <cell r="I316" t="str">
            <v>ABS Application</v>
          </cell>
          <cell r="K316">
            <v>1</v>
          </cell>
          <cell r="L316">
            <v>38379</v>
          </cell>
          <cell r="N316" t="str">
            <v>Matthew Fouracre</v>
          </cell>
        </row>
        <row r="317">
          <cell r="A317">
            <v>637</v>
          </cell>
          <cell r="B317" t="str">
            <v>Virtually@ABS Proxy Reset Tool 1.0 EVAL</v>
          </cell>
          <cell r="C317">
            <v>99000306</v>
          </cell>
          <cell r="D317" t="str">
            <v>Virtually@ABS Proxy Reset Tool</v>
          </cell>
          <cell r="E317" t="str">
            <v>ABS</v>
          </cell>
          <cell r="H317">
            <v>3</v>
          </cell>
          <cell r="I317" t="str">
            <v>Third Party Product</v>
          </cell>
          <cell r="K317" t="str">
            <v>1.0 EVAL</v>
          </cell>
          <cell r="L317">
            <v>38989</v>
          </cell>
          <cell r="M317">
            <v>491</v>
          </cell>
          <cell r="N317" t="str">
            <v>Brandon Hobbs</v>
          </cell>
        </row>
        <row r="318">
          <cell r="A318">
            <v>637</v>
          </cell>
          <cell r="B318" t="str">
            <v>Virtually@ABS Proxy Reset Tool 1.1</v>
          </cell>
          <cell r="C318">
            <v>99000307</v>
          </cell>
          <cell r="D318" t="str">
            <v>Virtually@ABS Proxy Reset Tool</v>
          </cell>
          <cell r="E318" t="str">
            <v>ABS</v>
          </cell>
          <cell r="H318">
            <v>0</v>
          </cell>
          <cell r="I318" t="str">
            <v>Third Party Product</v>
          </cell>
          <cell r="K318">
            <v>1.1000000000000001</v>
          </cell>
          <cell r="L318">
            <v>39302</v>
          </cell>
          <cell r="M318">
            <v>491</v>
          </cell>
          <cell r="N318" t="str">
            <v>Domenic Parisi</v>
          </cell>
        </row>
        <row r="319">
          <cell r="A319">
            <v>-999</v>
          </cell>
          <cell r="B319" t="str">
            <v>VPN Client 4.6 Uninstaller 1</v>
          </cell>
          <cell r="C319">
            <v>99000308</v>
          </cell>
          <cell r="D319" t="str">
            <v>VPN Client 4.6 Uninstaller</v>
          </cell>
          <cell r="E319" t="str">
            <v>ABS</v>
          </cell>
          <cell r="H319">
            <v>0</v>
          </cell>
          <cell r="I319" t="str">
            <v>Third Party Product</v>
          </cell>
          <cell r="K319">
            <v>1</v>
          </cell>
          <cell r="L319">
            <v>38989</v>
          </cell>
          <cell r="M319">
            <v>491</v>
          </cell>
          <cell r="N319" t="str">
            <v>Brandon Hobbs</v>
          </cell>
        </row>
        <row r="320">
          <cell r="A320">
            <v>-999</v>
          </cell>
          <cell r="B320" t="str">
            <v>Wake On Lan 1</v>
          </cell>
          <cell r="C320">
            <v>99000309</v>
          </cell>
          <cell r="D320" t="str">
            <v>Wake On Lan</v>
          </cell>
          <cell r="E320" t="str">
            <v>ABS</v>
          </cell>
          <cell r="H320">
            <v>0</v>
          </cell>
          <cell r="I320" t="str">
            <v>ABS Application</v>
          </cell>
          <cell r="K320">
            <v>1</v>
          </cell>
          <cell r="L320">
            <v>39597</v>
          </cell>
          <cell r="N320" t="str">
            <v>Jai Limin</v>
          </cell>
        </row>
        <row r="321">
          <cell r="A321">
            <v>-999</v>
          </cell>
          <cell r="B321" t="str">
            <v>WebServiceArm 1.1.1.0</v>
          </cell>
          <cell r="C321">
            <v>99000310</v>
          </cell>
          <cell r="D321" t="str">
            <v>WebServiceArm</v>
          </cell>
          <cell r="E321" t="str">
            <v>ABS</v>
          </cell>
          <cell r="F321" t="str">
            <v>Allows the Corporate logging ARM to be called from .Net Web Services.</v>
          </cell>
          <cell r="G321" t="str">
            <v>Developing IT systems</v>
          </cell>
          <cell r="H321">
            <v>35</v>
          </cell>
          <cell r="I321" t="str">
            <v>ABS Application</v>
          </cell>
          <cell r="K321" t="str">
            <v>1.1.1.0</v>
          </cell>
          <cell r="L321">
            <v>38744</v>
          </cell>
          <cell r="N321" t="str">
            <v>Steinberg Tan</v>
          </cell>
        </row>
        <row r="322">
          <cell r="A322">
            <v>-999</v>
          </cell>
          <cell r="B322" t="str">
            <v xml:space="preserve">Windows XP SP2 Config </v>
          </cell>
          <cell r="C322">
            <v>99000311</v>
          </cell>
          <cell r="D322" t="str">
            <v>Windows XP SP2 Config</v>
          </cell>
          <cell r="E322" t="str">
            <v>ABS</v>
          </cell>
          <cell r="H322">
            <v>0</v>
          </cell>
          <cell r="I322" t="str">
            <v>Third Party Product</v>
          </cell>
          <cell r="L322">
            <v>38232</v>
          </cell>
          <cell r="N322" t="str">
            <v>Simon Rutter</v>
          </cell>
        </row>
        <row r="323">
          <cell r="A323">
            <v>-999</v>
          </cell>
          <cell r="B323" t="str">
            <v>Windows XP SP2 Hotfixes EVAL</v>
          </cell>
          <cell r="C323">
            <v>99000312</v>
          </cell>
          <cell r="D323" t="str">
            <v>Windows XP SP2 Hotfixes</v>
          </cell>
          <cell r="E323" t="str">
            <v>ABS</v>
          </cell>
          <cell r="H323">
            <v>0</v>
          </cell>
          <cell r="I323" t="str">
            <v>Third Party Product</v>
          </cell>
          <cell r="K323" t="str">
            <v>EVAL</v>
          </cell>
          <cell r="L323">
            <v>38337</v>
          </cell>
          <cell r="N323" t="str">
            <v>Simon Rutter</v>
          </cell>
        </row>
        <row r="324">
          <cell r="A324">
            <v>-999</v>
          </cell>
          <cell r="B324" t="str">
            <v xml:space="preserve">Windows XP SP2 Hotfixes </v>
          </cell>
          <cell r="C324">
            <v>99000313</v>
          </cell>
          <cell r="D324" t="str">
            <v>Windows XP SP2 Hotfixes</v>
          </cell>
          <cell r="E324" t="str">
            <v>ABS</v>
          </cell>
          <cell r="H324">
            <v>0</v>
          </cell>
          <cell r="I324" t="str">
            <v>Third Party Product</v>
          </cell>
          <cell r="L324">
            <v>38274</v>
          </cell>
          <cell r="N324" t="str">
            <v>Simon Rutter</v>
          </cell>
        </row>
        <row r="325">
          <cell r="A325">
            <v>-999</v>
          </cell>
          <cell r="B325" t="str">
            <v xml:space="preserve">Windows XP SP3 Config </v>
          </cell>
          <cell r="C325">
            <v>99000314</v>
          </cell>
          <cell r="D325" t="str">
            <v>Windows XP SP3 Config</v>
          </cell>
          <cell r="E325" t="str">
            <v>ABS</v>
          </cell>
          <cell r="H325">
            <v>0</v>
          </cell>
          <cell r="I325" t="str">
            <v>ABS Application</v>
          </cell>
          <cell r="L325">
            <v>39864</v>
          </cell>
          <cell r="N325" t="str">
            <v>Anthony Chessell</v>
          </cell>
        </row>
        <row r="326">
          <cell r="A326">
            <v>-999</v>
          </cell>
          <cell r="B326" t="str">
            <v>WLAN Adapter Updater 1</v>
          </cell>
          <cell r="C326">
            <v>99000315</v>
          </cell>
          <cell r="D326" t="str">
            <v>WLAN Adapter Updater</v>
          </cell>
          <cell r="E326" t="str">
            <v>ABS</v>
          </cell>
          <cell r="H326">
            <v>0</v>
          </cell>
          <cell r="I326" t="str">
            <v>ABS Application</v>
          </cell>
          <cell r="K326">
            <v>1</v>
          </cell>
          <cell r="L326">
            <v>39202</v>
          </cell>
          <cell r="M326">
            <v>277</v>
          </cell>
          <cell r="N326" t="str">
            <v>Domenic Parisi</v>
          </cell>
        </row>
        <row r="327">
          <cell r="A327">
            <v>-999</v>
          </cell>
          <cell r="B327" t="str">
            <v>Word Hotfix Installer 2003</v>
          </cell>
          <cell r="C327">
            <v>99000316</v>
          </cell>
          <cell r="D327" t="str">
            <v>Word Hotfix Installer</v>
          </cell>
          <cell r="E327" t="str">
            <v>ABS</v>
          </cell>
          <cell r="H327">
            <v>0</v>
          </cell>
          <cell r="I327" t="str">
            <v>Third Party Product</v>
          </cell>
          <cell r="K327">
            <v>2003</v>
          </cell>
          <cell r="L327">
            <v>38471</v>
          </cell>
          <cell r="N327" t="str">
            <v>Gaelene Spence</v>
          </cell>
        </row>
        <row r="328">
          <cell r="A328">
            <v>-999</v>
          </cell>
          <cell r="B328" t="str">
            <v>XMLSpy 2006 Licence Updater 1</v>
          </cell>
          <cell r="C328">
            <v>99000317</v>
          </cell>
          <cell r="D328" t="str">
            <v>XMLSpy 2006 Licence Updater</v>
          </cell>
          <cell r="E328" t="str">
            <v>ABS</v>
          </cell>
          <cell r="H328">
            <v>0</v>
          </cell>
          <cell r="I328" t="str">
            <v>Third Party Product</v>
          </cell>
          <cell r="K328">
            <v>1</v>
          </cell>
          <cell r="L328">
            <v>38918</v>
          </cell>
          <cell r="N328" t="str">
            <v>Graham Johnson</v>
          </cell>
        </row>
        <row r="329">
          <cell r="A329">
            <v>-999</v>
          </cell>
          <cell r="B329" t="str">
            <v xml:space="preserve">XMLSpy Licence Updater </v>
          </cell>
          <cell r="C329">
            <v>99000318</v>
          </cell>
          <cell r="D329" t="str">
            <v>XMLSpy Licence Updater</v>
          </cell>
          <cell r="E329" t="str">
            <v>ABS</v>
          </cell>
          <cell r="H329">
            <v>44</v>
          </cell>
          <cell r="I329" t="str">
            <v>Third Party Product</v>
          </cell>
          <cell r="L329">
            <v>39974</v>
          </cell>
          <cell r="N329" t="str">
            <v>Graham Johnson</v>
          </cell>
        </row>
        <row r="330">
          <cell r="A330">
            <v>-999</v>
          </cell>
          <cell r="B330" t="str">
            <v>XMLSpy Professional License Updater 2008</v>
          </cell>
          <cell r="C330">
            <v>99000319</v>
          </cell>
          <cell r="D330" t="str">
            <v>XMLSpy Professional License Updater</v>
          </cell>
          <cell r="E330" t="str">
            <v>ABS</v>
          </cell>
          <cell r="H330">
            <v>59</v>
          </cell>
          <cell r="I330" t="str">
            <v>ABS Application</v>
          </cell>
          <cell r="K330">
            <v>2008</v>
          </cell>
          <cell r="L330">
            <v>39632</v>
          </cell>
          <cell r="N330" t="str">
            <v>Graham Johnson</v>
          </cell>
        </row>
        <row r="331">
          <cell r="A331">
            <v>-999</v>
          </cell>
          <cell r="B331" t="str">
            <v>zz 2002 Census Input Processing Systems Dev EVAL</v>
          </cell>
          <cell r="C331">
            <v>99000320</v>
          </cell>
          <cell r="D331" t="str">
            <v>zz 2002 Census Input Processing Systems</v>
          </cell>
          <cell r="E331" t="str">
            <v>ABS</v>
          </cell>
          <cell r="H331">
            <v>0</v>
          </cell>
          <cell r="I331" t="str">
            <v>ABS Application</v>
          </cell>
          <cell r="J331" t="str">
            <v>Other - give explanation below</v>
          </cell>
          <cell r="K331" t="str">
            <v>Dev EVAL</v>
          </cell>
          <cell r="L331">
            <v>37747</v>
          </cell>
          <cell r="N331" t="str">
            <v>Jennifer Dixon</v>
          </cell>
        </row>
        <row r="332">
          <cell r="A332">
            <v>-999</v>
          </cell>
          <cell r="B332" t="str">
            <v>zz 2002 Census Input Processing Systems Test EVAL</v>
          </cell>
          <cell r="C332">
            <v>99000321</v>
          </cell>
          <cell r="D332" t="str">
            <v>zz 2002 Census Input Processing Systems</v>
          </cell>
          <cell r="E332" t="str">
            <v>ABS</v>
          </cell>
          <cell r="H332">
            <v>0</v>
          </cell>
          <cell r="I332" t="str">
            <v>ABS Application</v>
          </cell>
          <cell r="J332" t="str">
            <v>Other - give explanation below</v>
          </cell>
          <cell r="K332" t="str">
            <v>Test EVAL</v>
          </cell>
          <cell r="L332">
            <v>37685</v>
          </cell>
          <cell r="N332" t="str">
            <v>Hung Nguyen</v>
          </cell>
        </row>
        <row r="333">
          <cell r="A333">
            <v>-999</v>
          </cell>
          <cell r="B333" t="str">
            <v>zz 2003 Census Input Processing Systems Prod EVAL</v>
          </cell>
          <cell r="C333">
            <v>99000322</v>
          </cell>
          <cell r="D333" t="str">
            <v>zz 2003 Census Input Processing Systems</v>
          </cell>
          <cell r="E333" t="str">
            <v>ABS</v>
          </cell>
          <cell r="H333">
            <v>0</v>
          </cell>
          <cell r="I333" t="str">
            <v>ABS Application</v>
          </cell>
          <cell r="J333" t="str">
            <v>Other - give explanation below</v>
          </cell>
          <cell r="K333" t="str">
            <v>Prod EVAL</v>
          </cell>
          <cell r="L333">
            <v>37998</v>
          </cell>
          <cell r="N333" t="str">
            <v>Mark Sawade</v>
          </cell>
        </row>
        <row r="334">
          <cell r="A334">
            <v>-999</v>
          </cell>
          <cell r="B334" t="str">
            <v>zz ABRDD Interface Acceptance Test</v>
          </cell>
          <cell r="C334">
            <v>99000323</v>
          </cell>
          <cell r="D334" t="str">
            <v>zz ABRDD Interface</v>
          </cell>
          <cell r="E334" t="str">
            <v>ABS</v>
          </cell>
          <cell r="F334" t="str">
            <v>ABRDD Interface can be used to create and run queries against the ABRDD database tables.  The data is the ABRDD tables is received from the ATO's systems.  Please see the Access Policy about gaining access.</v>
          </cell>
          <cell r="G334" t="str">
            <v>Information resources, Survey processing, Statistical analysis</v>
          </cell>
          <cell r="H334">
            <v>0</v>
          </cell>
          <cell r="I334" t="str">
            <v>ABS Application</v>
          </cell>
          <cell r="J334" t="str">
            <v>Other - give explanation below</v>
          </cell>
          <cell r="K334" t="str">
            <v>Acceptance Test</v>
          </cell>
          <cell r="L334">
            <v>37701</v>
          </cell>
          <cell r="N334" t="str">
            <v>Margaret Salmon</v>
          </cell>
        </row>
        <row r="335">
          <cell r="A335">
            <v>-999</v>
          </cell>
          <cell r="B335" t="str">
            <v>zz ABRDD Interface Production</v>
          </cell>
          <cell r="C335">
            <v>99000324</v>
          </cell>
          <cell r="D335" t="str">
            <v>zz ABRDD Interface</v>
          </cell>
          <cell r="E335" t="str">
            <v>ABS</v>
          </cell>
          <cell r="H335">
            <v>0</v>
          </cell>
          <cell r="I335" t="str">
            <v>ABS Application</v>
          </cell>
          <cell r="J335" t="str">
            <v>Other - give explanation below</v>
          </cell>
          <cell r="K335" t="str">
            <v>Production</v>
          </cell>
          <cell r="L335">
            <v>37740</v>
          </cell>
          <cell r="N335" t="str">
            <v>Margaret Salmon</v>
          </cell>
        </row>
        <row r="336">
          <cell r="A336">
            <v>-999</v>
          </cell>
          <cell r="B336" t="str">
            <v>zz ABS Extended Web Browser 1.0 EVAL</v>
          </cell>
          <cell r="C336">
            <v>99000325</v>
          </cell>
          <cell r="D336" t="str">
            <v>zz ABS Extended Web Browser</v>
          </cell>
          <cell r="E336" t="str">
            <v>ABS</v>
          </cell>
          <cell r="H336">
            <v>24</v>
          </cell>
          <cell r="I336" t="str">
            <v>Third Party Product</v>
          </cell>
          <cell r="K336" t="str">
            <v>1.0 EVAL</v>
          </cell>
          <cell r="L336">
            <v>39268</v>
          </cell>
          <cell r="N336" t="str">
            <v>Pat Kartas</v>
          </cell>
        </row>
        <row r="337">
          <cell r="A337">
            <v>-999</v>
          </cell>
          <cell r="B337" t="str">
            <v>zz ABS VOIP Watcher 2005.10.21 EVAL</v>
          </cell>
          <cell r="C337">
            <v>99000326</v>
          </cell>
          <cell r="D337" t="str">
            <v>zz ABS VOIP Watcher</v>
          </cell>
          <cell r="E337" t="str">
            <v>ABS</v>
          </cell>
          <cell r="H337">
            <v>0</v>
          </cell>
          <cell r="I337" t="str">
            <v>ABS Application</v>
          </cell>
          <cell r="K337" t="str">
            <v>2005.10.21 EVAL</v>
          </cell>
          <cell r="L337">
            <v>38650</v>
          </cell>
          <cell r="M337">
            <v>491</v>
          </cell>
          <cell r="N337" t="str">
            <v>Andrew Rowe</v>
          </cell>
        </row>
        <row r="338">
          <cell r="A338">
            <v>-999</v>
          </cell>
          <cell r="B338" t="str">
            <v>zz ABS VOIP Watcher 2005.11.24 EVAL</v>
          </cell>
          <cell r="C338">
            <v>99000327</v>
          </cell>
          <cell r="D338" t="str">
            <v>zz ABS VOIP Watcher</v>
          </cell>
          <cell r="E338" t="str">
            <v>ABS</v>
          </cell>
          <cell r="H338">
            <v>0</v>
          </cell>
          <cell r="I338" t="str">
            <v>Third Party Product</v>
          </cell>
          <cell r="K338" t="str">
            <v>2005.11.24 EVAL</v>
          </cell>
          <cell r="L338">
            <v>38684</v>
          </cell>
          <cell r="M338">
            <v>491</v>
          </cell>
          <cell r="N338" t="str">
            <v>Andrew Rowe</v>
          </cell>
        </row>
        <row r="339">
          <cell r="A339">
            <v>-999</v>
          </cell>
          <cell r="B339" t="str">
            <v>zz ABS VOIP Watcher 2005.12.02</v>
          </cell>
          <cell r="C339">
            <v>99000328</v>
          </cell>
          <cell r="D339" t="str">
            <v>zz ABS VOIP Watcher</v>
          </cell>
          <cell r="E339" t="str">
            <v>ABS</v>
          </cell>
          <cell r="H339">
            <v>17</v>
          </cell>
          <cell r="I339" t="str">
            <v>ABS Application</v>
          </cell>
          <cell r="K339" t="str">
            <v>2005.12.02</v>
          </cell>
          <cell r="L339">
            <v>38695</v>
          </cell>
          <cell r="M339">
            <v>491</v>
          </cell>
          <cell r="N339" t="str">
            <v>Andrew Rowe</v>
          </cell>
        </row>
        <row r="340">
          <cell r="A340">
            <v>-999</v>
          </cell>
          <cell r="B340" t="str">
            <v>zz ABS VOIP Watcher 2006.02.02 EVAL</v>
          </cell>
          <cell r="C340">
            <v>99000329</v>
          </cell>
          <cell r="D340" t="str">
            <v>zz ABS VOIP Watcher</v>
          </cell>
          <cell r="E340" t="str">
            <v>ABS</v>
          </cell>
          <cell r="H340">
            <v>0</v>
          </cell>
          <cell r="I340" t="str">
            <v>ABS Application</v>
          </cell>
          <cell r="K340" t="str">
            <v>2006.02.02 EVAL</v>
          </cell>
          <cell r="L340">
            <v>38762</v>
          </cell>
          <cell r="M340">
            <v>491</v>
          </cell>
          <cell r="N340" t="str">
            <v>Andrew Rowe</v>
          </cell>
        </row>
        <row r="341">
          <cell r="A341">
            <v>-999</v>
          </cell>
          <cell r="B341" t="str">
            <v>zz ABS VOIP Watcher 2006.03.08 EVAL</v>
          </cell>
          <cell r="C341">
            <v>99000330</v>
          </cell>
          <cell r="D341" t="str">
            <v>zz ABS VOIP Watcher</v>
          </cell>
          <cell r="E341" t="str">
            <v>ABS</v>
          </cell>
          <cell r="H341">
            <v>0</v>
          </cell>
          <cell r="I341" t="str">
            <v>ABS Application</v>
          </cell>
          <cell r="K341" t="str">
            <v>2006.03.08 EVAL</v>
          </cell>
          <cell r="L341">
            <v>38790</v>
          </cell>
          <cell r="M341">
            <v>491</v>
          </cell>
          <cell r="N341" t="str">
            <v>Andrew Rowe</v>
          </cell>
        </row>
        <row r="342">
          <cell r="A342">
            <v>-999</v>
          </cell>
          <cell r="B342" t="str">
            <v>zz ABSCoolFlex Grid 2003.10.03</v>
          </cell>
          <cell r="C342">
            <v>99000331</v>
          </cell>
          <cell r="D342" t="str">
            <v>zz ABSCoolFlex Grid</v>
          </cell>
          <cell r="E342" t="str">
            <v>ABS</v>
          </cell>
          <cell r="H342">
            <v>201</v>
          </cell>
          <cell r="I342" t="str">
            <v>ABS Application</v>
          </cell>
          <cell r="J342" t="str">
            <v>Other - give explanation below</v>
          </cell>
          <cell r="K342" t="str">
            <v>2003.10.03</v>
          </cell>
          <cell r="L342">
            <v>37946</v>
          </cell>
          <cell r="M342">
            <v>491</v>
          </cell>
          <cell r="N342" t="str">
            <v>Andrew Rowe</v>
          </cell>
        </row>
        <row r="343">
          <cell r="A343">
            <v>-999</v>
          </cell>
          <cell r="B343" t="str">
            <v>zz ABSCoolFlex Grid 2004.06.04</v>
          </cell>
          <cell r="C343">
            <v>99000332</v>
          </cell>
          <cell r="D343" t="str">
            <v>zz ABSCoolFlex Grid</v>
          </cell>
          <cell r="E343" t="str">
            <v>ABS</v>
          </cell>
          <cell r="H343">
            <v>422</v>
          </cell>
          <cell r="I343" t="str">
            <v>ABS Application</v>
          </cell>
          <cell r="J343" t="str">
            <v>Other - give explanation below</v>
          </cell>
          <cell r="K343" t="str">
            <v>2004.06.04</v>
          </cell>
          <cell r="L343">
            <v>38159</v>
          </cell>
          <cell r="M343">
            <v>491</v>
          </cell>
          <cell r="N343" t="str">
            <v>Andrew Rowe</v>
          </cell>
        </row>
        <row r="344">
          <cell r="A344">
            <v>-999</v>
          </cell>
          <cell r="B344" t="str">
            <v>zz ABSCoolFlex Grid 2004.08.25</v>
          </cell>
          <cell r="C344">
            <v>99000333</v>
          </cell>
          <cell r="D344" t="str">
            <v>zz ABSCoolFlex Grid</v>
          </cell>
          <cell r="E344" t="str">
            <v>ABS</v>
          </cell>
          <cell r="H344">
            <v>1438</v>
          </cell>
          <cell r="I344" t="str">
            <v>ABS Application</v>
          </cell>
          <cell r="J344" t="str">
            <v>Other - give explanation below</v>
          </cell>
          <cell r="K344" t="str">
            <v>2004.08.25</v>
          </cell>
          <cell r="L344">
            <v>38232</v>
          </cell>
          <cell r="M344">
            <v>491</v>
          </cell>
          <cell r="N344" t="str">
            <v>Andrew Rowe</v>
          </cell>
        </row>
        <row r="345">
          <cell r="A345">
            <v>-999</v>
          </cell>
          <cell r="B345" t="str">
            <v>zz ABSCoolFlex Grid 2005.03.02</v>
          </cell>
          <cell r="C345">
            <v>99000334</v>
          </cell>
          <cell r="D345" t="str">
            <v>zz ABSCoolFlex Grid</v>
          </cell>
          <cell r="E345" t="str">
            <v>ABS</v>
          </cell>
          <cell r="H345">
            <v>846</v>
          </cell>
          <cell r="I345" t="str">
            <v>ABS Application</v>
          </cell>
          <cell r="K345" t="str">
            <v>2005.03.02</v>
          </cell>
          <cell r="L345">
            <v>38414</v>
          </cell>
          <cell r="M345">
            <v>491</v>
          </cell>
          <cell r="N345" t="str">
            <v>Andrew Rowe</v>
          </cell>
        </row>
        <row r="346">
          <cell r="A346">
            <v>-999</v>
          </cell>
          <cell r="B346" t="str">
            <v>zz ABSGraph 1.3.5</v>
          </cell>
          <cell r="C346">
            <v>99000335</v>
          </cell>
          <cell r="D346" t="str">
            <v>zz ABSGraph</v>
          </cell>
          <cell r="E346" t="str">
            <v>ABS</v>
          </cell>
          <cell r="F346" t="str">
            <v xml:space="preserve">ABSGraph is the Windows-based standard ABS graphing tool.  It incorporates ABS dissemination standards in one simple, easy-to-use program.  You can also use it to produce graphs for other purposes such as management reporting or data validation.  </v>
          </cell>
          <cell r="G346" t="str">
            <v>Presenting information</v>
          </cell>
          <cell r="H346">
            <v>592</v>
          </cell>
          <cell r="I346" t="str">
            <v>ABS Application</v>
          </cell>
          <cell r="J346" t="str">
            <v>Other - give explanation below</v>
          </cell>
          <cell r="K346" t="str">
            <v>1.3.5</v>
          </cell>
          <cell r="L346">
            <v>37561</v>
          </cell>
          <cell r="N346" t="str">
            <v>Michael Cross</v>
          </cell>
        </row>
        <row r="347">
          <cell r="A347">
            <v>-999</v>
          </cell>
          <cell r="B347" t="str">
            <v>zz ABSGraph 1.3.8</v>
          </cell>
          <cell r="C347">
            <v>99000336</v>
          </cell>
          <cell r="D347" t="str">
            <v>zz ABSGraph</v>
          </cell>
          <cell r="E347" t="str">
            <v>ABS</v>
          </cell>
          <cell r="F347" t="str">
            <v xml:space="preserve">ABSGraph is the Windows-based standard ABS graphing tool.  It incorporates ABS dissemination standards in one simple, easy-to-use program.  You can also use it to produce graphs for other purposes such as management reporting or data validation.  </v>
          </cell>
          <cell r="G347" t="str">
            <v>Presenting information</v>
          </cell>
          <cell r="H347">
            <v>262</v>
          </cell>
          <cell r="I347" t="str">
            <v>ABS Application</v>
          </cell>
          <cell r="J347" t="str">
            <v>Other - give explanation below</v>
          </cell>
          <cell r="K347" t="str">
            <v>1.3.8</v>
          </cell>
          <cell r="L347">
            <v>38016</v>
          </cell>
          <cell r="N347" t="str">
            <v>Michael Cross</v>
          </cell>
        </row>
        <row r="348">
          <cell r="A348">
            <v>-999</v>
          </cell>
          <cell r="B348" t="str">
            <v>zz ABSImage 1.0 EVAL</v>
          </cell>
          <cell r="C348">
            <v>99000337</v>
          </cell>
          <cell r="D348" t="str">
            <v>zz ABSImage</v>
          </cell>
          <cell r="E348" t="str">
            <v>ABS</v>
          </cell>
          <cell r="H348">
            <v>0</v>
          </cell>
          <cell r="I348" t="str">
            <v>Third Party Product</v>
          </cell>
          <cell r="J348" t="str">
            <v>Other - give explanation below</v>
          </cell>
          <cell r="K348" t="str">
            <v>1.0 EVAL</v>
          </cell>
          <cell r="L348">
            <v>37812</v>
          </cell>
          <cell r="N348" t="str">
            <v>William Zhang</v>
          </cell>
        </row>
        <row r="349">
          <cell r="A349">
            <v>-999</v>
          </cell>
          <cell r="B349" t="str">
            <v>zz ABSSOAP 2</v>
          </cell>
          <cell r="C349">
            <v>99000338</v>
          </cell>
          <cell r="D349" t="str">
            <v>zz ABSSOAP</v>
          </cell>
          <cell r="E349" t="str">
            <v>ABS</v>
          </cell>
          <cell r="H349">
            <v>16</v>
          </cell>
          <cell r="I349" t="str">
            <v>ABS Application</v>
          </cell>
          <cell r="J349" t="str">
            <v>Other - give explanation below</v>
          </cell>
          <cell r="K349">
            <v>2</v>
          </cell>
          <cell r="L349">
            <v>38093</v>
          </cell>
          <cell r="N349" t="str">
            <v>Julie-Anne McDonald</v>
          </cell>
        </row>
        <row r="350">
          <cell r="A350">
            <v>-999</v>
          </cell>
          <cell r="B350" t="str">
            <v>zz ABSSoap 3.1.0.3</v>
          </cell>
          <cell r="C350">
            <v>99000339</v>
          </cell>
          <cell r="D350" t="str">
            <v>zz ABSSoap</v>
          </cell>
          <cell r="E350" t="str">
            <v>ABS</v>
          </cell>
          <cell r="F350" t="str">
            <v>ABSSOap is a COM object that allows anyone that can call COM objects (primarily Lotus Notes) to invoke Web Services.</v>
          </cell>
          <cell r="G350" t="str">
            <v>Developing IT systems</v>
          </cell>
          <cell r="H350">
            <v>1</v>
          </cell>
          <cell r="I350" t="str">
            <v>ABS Application</v>
          </cell>
          <cell r="K350" t="str">
            <v>3.1.0.3</v>
          </cell>
          <cell r="L350">
            <v>38366</v>
          </cell>
          <cell r="N350" t="str">
            <v>Julie-Anne McDonald</v>
          </cell>
        </row>
        <row r="351">
          <cell r="A351">
            <v>-999</v>
          </cell>
          <cell r="B351" t="str">
            <v>zz ABSSoap 3.2.2.0</v>
          </cell>
          <cell r="C351">
            <v>99000340</v>
          </cell>
          <cell r="D351" t="str">
            <v>zz ABSSoap</v>
          </cell>
          <cell r="E351" t="str">
            <v>ABS</v>
          </cell>
          <cell r="F351" t="str">
            <v>ABSSOap is a COM object that allows anyone that can call COM objects (primarily Lotus Notes) to invoke Web Services.</v>
          </cell>
          <cell r="G351" t="str">
            <v>Developing IT systems</v>
          </cell>
          <cell r="H351">
            <v>0</v>
          </cell>
          <cell r="I351" t="str">
            <v>ABS Application</v>
          </cell>
          <cell r="K351" t="str">
            <v>3.2.2.0</v>
          </cell>
          <cell r="L351">
            <v>38565</v>
          </cell>
          <cell r="N351" t="str">
            <v>Julie-Anne McDonald</v>
          </cell>
        </row>
        <row r="352">
          <cell r="A352">
            <v>-999</v>
          </cell>
          <cell r="B352" t="str">
            <v>zz AddressCoder ABS Demonstration Client 1.0.0 EVAL</v>
          </cell>
          <cell r="C352">
            <v>99000341</v>
          </cell>
          <cell r="D352" t="str">
            <v>zz AddressCoder ABS Demonstration Client</v>
          </cell>
          <cell r="E352" t="str">
            <v>ABS</v>
          </cell>
          <cell r="H352">
            <v>0</v>
          </cell>
          <cell r="I352" t="str">
            <v>Third Party Product</v>
          </cell>
          <cell r="K352" t="str">
            <v>1.0.0 EVAL</v>
          </cell>
          <cell r="L352">
            <v>38586</v>
          </cell>
          <cell r="M352">
            <v>491</v>
          </cell>
          <cell r="N352" t="str">
            <v>Dean Jarvis</v>
          </cell>
        </row>
        <row r="353">
          <cell r="A353">
            <v>-999</v>
          </cell>
          <cell r="B353" t="str">
            <v>zz Ag ABN Matching Production 2</v>
          </cell>
          <cell r="C353">
            <v>99000342</v>
          </cell>
          <cell r="D353" t="str">
            <v>zz Ag ABN Matching Production</v>
          </cell>
          <cell r="E353" t="str">
            <v>ABS</v>
          </cell>
          <cell r="H353">
            <v>0</v>
          </cell>
          <cell r="I353" t="str">
            <v>Third Party Product</v>
          </cell>
          <cell r="K353">
            <v>2</v>
          </cell>
          <cell r="L353">
            <v>38804</v>
          </cell>
          <cell r="M353">
            <v>491</v>
          </cell>
          <cell r="N353" t="str">
            <v>Bronwyn Malley</v>
          </cell>
        </row>
        <row r="354">
          <cell r="A354">
            <v>-999</v>
          </cell>
          <cell r="B354" t="str">
            <v>zz Ag ABN Matching Test 2</v>
          </cell>
          <cell r="C354">
            <v>99000343</v>
          </cell>
          <cell r="D354" t="str">
            <v>zz Ag ABN Matching Test</v>
          </cell>
          <cell r="E354" t="str">
            <v>ABS</v>
          </cell>
          <cell r="F354" t="str">
            <v>This "Test" version of Ag ABN Matching should only be installed if you are involved in systems testing.</v>
          </cell>
          <cell r="G354" t="str">
            <v>Technical applications</v>
          </cell>
          <cell r="H354">
            <v>0</v>
          </cell>
          <cell r="I354" t="str">
            <v>Third Party Product</v>
          </cell>
          <cell r="K354">
            <v>2</v>
          </cell>
          <cell r="L354">
            <v>38804</v>
          </cell>
          <cell r="M354">
            <v>491</v>
          </cell>
          <cell r="N354" t="str">
            <v>Bronwyn Malley</v>
          </cell>
        </row>
        <row r="355">
          <cell r="A355">
            <v>-999</v>
          </cell>
          <cell r="B355" t="str">
            <v>zz Ag Production 1</v>
          </cell>
          <cell r="C355">
            <v>99000344</v>
          </cell>
          <cell r="D355" t="str">
            <v>zz Ag Production</v>
          </cell>
          <cell r="E355" t="str">
            <v>ABS</v>
          </cell>
          <cell r="H355">
            <v>0</v>
          </cell>
          <cell r="I355" t="str">
            <v>ABS Application</v>
          </cell>
          <cell r="J355" t="str">
            <v>Other - give explanation below</v>
          </cell>
          <cell r="K355">
            <v>1</v>
          </cell>
          <cell r="L355">
            <v>37676</v>
          </cell>
          <cell r="N355" t="str">
            <v>Terry Duffy</v>
          </cell>
        </row>
        <row r="356">
          <cell r="A356">
            <v>-999</v>
          </cell>
          <cell r="B356" t="str">
            <v>zz Ag Test 1.0 EVAL</v>
          </cell>
          <cell r="C356">
            <v>99000345</v>
          </cell>
          <cell r="D356" t="str">
            <v>zz Ag Test</v>
          </cell>
          <cell r="E356" t="str">
            <v>ABS</v>
          </cell>
          <cell r="F356" t="str">
            <v>This "Test" version of the Ag system (for sub-annuals and VACP) should only be installed if you are involved in systems testing.</v>
          </cell>
          <cell r="G356" t="str">
            <v>Survey processing, Statistical analysis</v>
          </cell>
          <cell r="H356">
            <v>0</v>
          </cell>
          <cell r="I356" t="str">
            <v>ABS Application</v>
          </cell>
          <cell r="J356" t="str">
            <v>Other - give explanation below</v>
          </cell>
          <cell r="K356" t="str">
            <v>1.0 EVAL</v>
          </cell>
          <cell r="L356">
            <v>37676</v>
          </cell>
          <cell r="N356" t="str">
            <v>Terry Duffy</v>
          </cell>
        </row>
        <row r="357">
          <cell r="A357">
            <v>-999</v>
          </cell>
          <cell r="B357" t="str">
            <v>zz Agriculture Statistics Centre ART Beta Oct 2003 EVAL</v>
          </cell>
          <cell r="C357">
            <v>99000346</v>
          </cell>
          <cell r="D357" t="str">
            <v>zz Agriculture Statistics Centre ART Beta</v>
          </cell>
          <cell r="E357" t="str">
            <v>ABS</v>
          </cell>
          <cell r="H357">
            <v>0</v>
          </cell>
          <cell r="I357" t="str">
            <v>Third Party Product</v>
          </cell>
          <cell r="J357" t="str">
            <v>Other - give explanation below</v>
          </cell>
          <cell r="K357" t="str">
            <v>Oct 2003 EVAL</v>
          </cell>
          <cell r="L357">
            <v>37956</v>
          </cell>
          <cell r="N357" t="str">
            <v>Terry Duffy</v>
          </cell>
        </row>
        <row r="358">
          <cell r="A358">
            <v>-999</v>
          </cell>
          <cell r="B358" t="str">
            <v>zz ARM 1.6.0.1</v>
          </cell>
          <cell r="C358">
            <v>99000347</v>
          </cell>
          <cell r="D358" t="str">
            <v>zz ARM</v>
          </cell>
          <cell r="E358" t="str">
            <v>ABS</v>
          </cell>
          <cell r="F358" t="str">
            <v xml:space="preserve">ARM stands for Application Response Monitor (Measurement).  It is an api that developers can use to measure the performance of applications in the ABS IT environment. A more detailed discussion about ARM can be found in the "ARM Overview" chapter in the IT@ABS ARM Manual. </v>
          </cell>
          <cell r="G358" t="str">
            <v>Technical applications</v>
          </cell>
          <cell r="H358">
            <v>0</v>
          </cell>
          <cell r="I358" t="str">
            <v>ABS Application</v>
          </cell>
          <cell r="J358" t="str">
            <v>Other - give explanation below</v>
          </cell>
          <cell r="K358" t="str">
            <v>1.6.0.1</v>
          </cell>
          <cell r="L358">
            <v>37561</v>
          </cell>
          <cell r="N358" t="str">
            <v>Robert Page</v>
          </cell>
        </row>
        <row r="359">
          <cell r="A359">
            <v>-999</v>
          </cell>
          <cell r="B359" t="str">
            <v>zz ARM Application 1.6.0.1 EVAL</v>
          </cell>
          <cell r="C359">
            <v>99000348</v>
          </cell>
          <cell r="D359" t="str">
            <v>zz ARM Application</v>
          </cell>
          <cell r="E359" t="str">
            <v>ABS</v>
          </cell>
          <cell r="H359">
            <v>0</v>
          </cell>
          <cell r="I359" t="str">
            <v>ABS Application</v>
          </cell>
          <cell r="J359" t="str">
            <v>Other - give explanation below</v>
          </cell>
          <cell r="K359" t="str">
            <v>1.6.0.1 EVAL</v>
          </cell>
          <cell r="L359">
            <v>37838</v>
          </cell>
          <cell r="N359" t="str">
            <v>Robert Page</v>
          </cell>
        </row>
        <row r="360">
          <cell r="A360">
            <v>-999</v>
          </cell>
          <cell r="B360" t="str">
            <v>zz ARM Configuration 1.6.0.1 EVAL</v>
          </cell>
          <cell r="C360">
            <v>99000349</v>
          </cell>
          <cell r="D360" t="str">
            <v>zz ARM Configuration</v>
          </cell>
          <cell r="E360" t="str">
            <v>ABS</v>
          </cell>
          <cell r="H360">
            <v>0</v>
          </cell>
          <cell r="I360" t="str">
            <v>ABS Application</v>
          </cell>
          <cell r="J360" t="str">
            <v>Other - give explanation below</v>
          </cell>
          <cell r="K360" t="str">
            <v>1.6.0.1 EVAL</v>
          </cell>
          <cell r="L360">
            <v>37838</v>
          </cell>
          <cell r="N360" t="str">
            <v>Robert Page</v>
          </cell>
        </row>
        <row r="361">
          <cell r="A361">
            <v>-999</v>
          </cell>
          <cell r="B361" t="str">
            <v>zz ARM Configuration 2</v>
          </cell>
          <cell r="C361">
            <v>99000350</v>
          </cell>
          <cell r="D361" t="str">
            <v>zz ARM Configuration</v>
          </cell>
          <cell r="E361" t="str">
            <v>ABS</v>
          </cell>
          <cell r="H361">
            <v>0</v>
          </cell>
          <cell r="I361" t="str">
            <v>Third Party Product</v>
          </cell>
          <cell r="K361">
            <v>2</v>
          </cell>
          <cell r="L361">
            <v>38429</v>
          </cell>
          <cell r="M361">
            <v>365</v>
          </cell>
          <cell r="N361" t="str">
            <v>Andrew Hogg</v>
          </cell>
        </row>
        <row r="362">
          <cell r="A362">
            <v>-999</v>
          </cell>
          <cell r="B362" t="str">
            <v>zz ARM Configuration 2.0.1</v>
          </cell>
          <cell r="C362">
            <v>99000351</v>
          </cell>
          <cell r="D362" t="str">
            <v>zz ARM Configuration</v>
          </cell>
          <cell r="E362" t="str">
            <v>ABS</v>
          </cell>
          <cell r="H362">
            <v>0</v>
          </cell>
          <cell r="I362" t="str">
            <v>ABS Application</v>
          </cell>
          <cell r="K362" t="str">
            <v>2.0.1</v>
          </cell>
          <cell r="L362">
            <v>38516</v>
          </cell>
          <cell r="M362">
            <v>365</v>
          </cell>
          <cell r="N362" t="str">
            <v>Andrew Hogg</v>
          </cell>
        </row>
        <row r="363">
          <cell r="A363">
            <v>-999</v>
          </cell>
          <cell r="B363" t="str">
            <v>zz ARM Manager 1.6.0.1</v>
          </cell>
          <cell r="C363">
            <v>99000352</v>
          </cell>
          <cell r="D363" t="str">
            <v>zz ARM Manager</v>
          </cell>
          <cell r="E363" t="str">
            <v>ABS</v>
          </cell>
          <cell r="H363">
            <v>2</v>
          </cell>
          <cell r="I363" t="str">
            <v>ABS Application</v>
          </cell>
          <cell r="J363" t="str">
            <v>Other - give explanation below</v>
          </cell>
          <cell r="K363" t="str">
            <v>1.6.0.1</v>
          </cell>
          <cell r="L363">
            <v>37561</v>
          </cell>
          <cell r="N363" t="str">
            <v>Robert Page</v>
          </cell>
        </row>
        <row r="364">
          <cell r="A364">
            <v>-999</v>
          </cell>
          <cell r="B364" t="str">
            <v>zz ARM Production 1.6.0.2</v>
          </cell>
          <cell r="C364">
            <v>99000353</v>
          </cell>
          <cell r="D364" t="str">
            <v>zz ARM Production</v>
          </cell>
          <cell r="E364" t="str">
            <v>ABS</v>
          </cell>
          <cell r="H364">
            <v>0</v>
          </cell>
          <cell r="I364" t="str">
            <v>ABS Application</v>
          </cell>
          <cell r="J364" t="str">
            <v>Other - give explanation below</v>
          </cell>
          <cell r="K364" t="str">
            <v>1.6.0.2</v>
          </cell>
          <cell r="L364">
            <v>38085</v>
          </cell>
          <cell r="N364" t="str">
            <v>Robert Page</v>
          </cell>
        </row>
        <row r="365">
          <cell r="A365">
            <v>-999</v>
          </cell>
          <cell r="B365" t="str">
            <v>zz ARM Production 1.6.0.2 EVAL</v>
          </cell>
          <cell r="C365">
            <v>99000354</v>
          </cell>
          <cell r="D365" t="str">
            <v>zz ARM Production</v>
          </cell>
          <cell r="E365" t="str">
            <v>ABS</v>
          </cell>
          <cell r="H365">
            <v>0</v>
          </cell>
          <cell r="I365" t="str">
            <v>ABS Application</v>
          </cell>
          <cell r="K365" t="str">
            <v>1.6.0.2 EVAL</v>
          </cell>
          <cell r="L365">
            <v>38301</v>
          </cell>
          <cell r="N365" t="str">
            <v>Robert Page</v>
          </cell>
        </row>
        <row r="366">
          <cell r="A366">
            <v>-999</v>
          </cell>
          <cell r="B366" t="str">
            <v>zz ATO ANZSIC Coder 1</v>
          </cell>
          <cell r="C366">
            <v>99000355</v>
          </cell>
          <cell r="D366" t="str">
            <v>zz ATO ANZSIC Coder</v>
          </cell>
          <cell r="E366" t="str">
            <v>ABS</v>
          </cell>
          <cell r="H366">
            <v>0</v>
          </cell>
          <cell r="I366" t="str">
            <v>Third Party Product</v>
          </cell>
          <cell r="J366" t="str">
            <v>Other - give explanation below</v>
          </cell>
          <cell r="K366">
            <v>1</v>
          </cell>
          <cell r="L366">
            <v>38084</v>
          </cell>
          <cell r="M366">
            <v>491</v>
          </cell>
          <cell r="N366" t="str">
            <v>Bruce Longmuir</v>
          </cell>
        </row>
        <row r="367">
          <cell r="A367">
            <v>-999</v>
          </cell>
          <cell r="B367" t="str">
            <v>zz Bas Interface Production</v>
          </cell>
          <cell r="C367">
            <v>99000356</v>
          </cell>
          <cell r="D367" t="str">
            <v>zz Bas Interface</v>
          </cell>
          <cell r="E367" t="str">
            <v>ABS</v>
          </cell>
          <cell r="H367">
            <v>0</v>
          </cell>
          <cell r="I367" t="str">
            <v>ABS Application</v>
          </cell>
          <cell r="J367" t="str">
            <v>Other - give explanation below</v>
          </cell>
          <cell r="K367" t="str">
            <v>Production</v>
          </cell>
          <cell r="L367">
            <v>37741</v>
          </cell>
          <cell r="N367" t="str">
            <v>Margaret Salmon</v>
          </cell>
        </row>
        <row r="368">
          <cell r="A368">
            <v>-999</v>
          </cell>
          <cell r="B368" t="str">
            <v xml:space="preserve">zz Bas Interface in AT </v>
          </cell>
          <cell r="C368">
            <v>99000357</v>
          </cell>
          <cell r="D368" t="str">
            <v>zz Bas Interface in AT</v>
          </cell>
          <cell r="E368" t="str">
            <v>ABS</v>
          </cell>
          <cell r="F368" t="str">
            <v>Bas Interface is provided to build and run queries against the BAS information received from the ATO.  The data is the ABRDD tables is received from the ATO's systems.  Please see the Access Policy about gaining access.</v>
          </cell>
          <cell r="G368" t="str">
            <v>Information resources, Survey processing</v>
          </cell>
          <cell r="H368">
            <v>0</v>
          </cell>
          <cell r="I368" t="str">
            <v>ABS Application</v>
          </cell>
          <cell r="J368" t="str">
            <v>Other - give explanation below</v>
          </cell>
          <cell r="L368">
            <v>37704</v>
          </cell>
          <cell r="N368" t="str">
            <v>Margaret Salmon</v>
          </cell>
        </row>
        <row r="369">
          <cell r="A369">
            <v>-999</v>
          </cell>
          <cell r="B369" t="str">
            <v>zz Blaise Licence Updater 2007</v>
          </cell>
          <cell r="C369">
            <v>99000358</v>
          </cell>
          <cell r="D369" t="str">
            <v>zz Blaise Licence Updater</v>
          </cell>
          <cell r="E369" t="str">
            <v>ABS</v>
          </cell>
          <cell r="H369">
            <v>0</v>
          </cell>
          <cell r="I369" t="str">
            <v>ABS Application</v>
          </cell>
          <cell r="K369">
            <v>2007</v>
          </cell>
          <cell r="L369">
            <v>39105</v>
          </cell>
          <cell r="N369" t="str">
            <v>Jennifer Sawade</v>
          </cell>
        </row>
        <row r="370">
          <cell r="A370">
            <v>-999</v>
          </cell>
          <cell r="B370" t="str">
            <v>zz Blaise Licence Updater 2008</v>
          </cell>
          <cell r="C370">
            <v>99000359</v>
          </cell>
          <cell r="D370" t="str">
            <v>zz Blaise Licence Updater</v>
          </cell>
          <cell r="E370" t="str">
            <v>ABS</v>
          </cell>
          <cell r="H370">
            <v>0</v>
          </cell>
          <cell r="I370" t="str">
            <v>ABS Application</v>
          </cell>
          <cell r="K370">
            <v>2008</v>
          </cell>
          <cell r="L370">
            <v>39469</v>
          </cell>
          <cell r="N370" t="str">
            <v>Jennifer Sawade</v>
          </cell>
        </row>
        <row r="371">
          <cell r="A371">
            <v>1312</v>
          </cell>
          <cell r="B371" t="str">
            <v>zz Blaise Licence Updater 2009</v>
          </cell>
          <cell r="C371">
            <v>99010017</v>
          </cell>
          <cell r="D371" t="str">
            <v>zz Blaise Licence Updater</v>
          </cell>
          <cell r="E371" t="str">
            <v>ABS</v>
          </cell>
          <cell r="H371">
            <v>227</v>
          </cell>
          <cell r="I371" t="str">
            <v>ABS Application</v>
          </cell>
          <cell r="K371">
            <v>2009</v>
          </cell>
          <cell r="L371">
            <v>39842</v>
          </cell>
          <cell r="N371" t="str">
            <v>Jennifer Sawade</v>
          </cell>
        </row>
        <row r="372">
          <cell r="A372">
            <v>1312</v>
          </cell>
          <cell r="B372" t="str">
            <v>zz Blaise Licence Updater (1399) 2009</v>
          </cell>
          <cell r="C372">
            <v>99010018</v>
          </cell>
          <cell r="D372" t="str">
            <v>zz Blaise Licence Updater (1399)</v>
          </cell>
          <cell r="E372" t="str">
            <v>ABS</v>
          </cell>
          <cell r="H372">
            <v>0</v>
          </cell>
          <cell r="I372" t="str">
            <v>ABS Application</v>
          </cell>
          <cell r="K372">
            <v>2009</v>
          </cell>
          <cell r="L372">
            <v>39966</v>
          </cell>
          <cell r="N372" t="str">
            <v>Jennifer Sawade</v>
          </cell>
        </row>
        <row r="373">
          <cell r="A373">
            <v>-999</v>
          </cell>
          <cell r="B373" t="str">
            <v>zz Blaise License Updater 2006</v>
          </cell>
          <cell r="C373">
            <v>99000360</v>
          </cell>
          <cell r="D373" t="str">
            <v>zz Blaise License Updater</v>
          </cell>
          <cell r="E373" t="str">
            <v>ABS</v>
          </cell>
          <cell r="H373">
            <v>0</v>
          </cell>
          <cell r="I373" t="str">
            <v>ABS Application</v>
          </cell>
          <cell r="K373">
            <v>2006</v>
          </cell>
          <cell r="L373">
            <v>38741</v>
          </cell>
          <cell r="N373" t="str">
            <v>Juanita Pettit</v>
          </cell>
        </row>
        <row r="374">
          <cell r="A374">
            <v>-999</v>
          </cell>
          <cell r="B374" t="str">
            <v>zz BPM 1.3b</v>
          </cell>
          <cell r="C374">
            <v>99000361</v>
          </cell>
          <cell r="D374" t="str">
            <v>zz BPM</v>
          </cell>
          <cell r="E374" t="str">
            <v>ABS</v>
          </cell>
          <cell r="F374" t="str">
            <v>The desktop component of the Process Assistant (WDB plugin) and the Business Process Library client user interface.</v>
          </cell>
          <cell r="G374" t="str">
            <v>Administration, Information resources, Presenting information, Developing IT systems, Technical applications</v>
          </cell>
          <cell r="H374">
            <v>108</v>
          </cell>
          <cell r="I374" t="str">
            <v>ABS Application</v>
          </cell>
          <cell r="K374" t="str">
            <v>1.3b</v>
          </cell>
          <cell r="L374">
            <v>38485</v>
          </cell>
          <cell r="N374" t="str">
            <v>Vera Hodzic</v>
          </cell>
        </row>
        <row r="375">
          <cell r="A375">
            <v>-999</v>
          </cell>
          <cell r="B375" t="str">
            <v>zz BPM 1.3b EVAL</v>
          </cell>
          <cell r="C375">
            <v>99000362</v>
          </cell>
          <cell r="D375" t="str">
            <v>zz BPM</v>
          </cell>
          <cell r="E375" t="str">
            <v>ABS</v>
          </cell>
          <cell r="F375" t="str">
            <v>The desktop component of the Process Assistant (WDB plugin) and the Business Process Library client user interface.</v>
          </cell>
          <cell r="G375" t="str">
            <v>Administration, Information resources, Presenting information, Developing IT systems, Technical applications</v>
          </cell>
          <cell r="H375">
            <v>0</v>
          </cell>
          <cell r="I375" t="str">
            <v>Third Party Product</v>
          </cell>
          <cell r="K375" t="str">
            <v>1.3b EVAL</v>
          </cell>
          <cell r="L375">
            <v>38532</v>
          </cell>
          <cell r="N375" t="str">
            <v>Rayhana Ruzehaji</v>
          </cell>
        </row>
        <row r="376">
          <cell r="A376">
            <v>-999</v>
          </cell>
          <cell r="B376" t="str">
            <v>zz BPM Server 1.3.0.0 EVAL</v>
          </cell>
          <cell r="C376">
            <v>99000363</v>
          </cell>
          <cell r="D376" t="str">
            <v>zz BPM Server</v>
          </cell>
          <cell r="E376" t="str">
            <v>ABS</v>
          </cell>
          <cell r="H376">
            <v>0</v>
          </cell>
          <cell r="I376" t="str">
            <v>Third Party Product</v>
          </cell>
          <cell r="K376" t="str">
            <v>1.3.0.0 EVAL</v>
          </cell>
          <cell r="L376">
            <v>38601</v>
          </cell>
          <cell r="M376">
            <v>491</v>
          </cell>
          <cell r="N376" t="str">
            <v>Craig Westbury</v>
          </cell>
        </row>
        <row r="377">
          <cell r="A377">
            <v>-999</v>
          </cell>
          <cell r="B377" t="str">
            <v>zz BPMapping 1.2a EVAL</v>
          </cell>
          <cell r="C377">
            <v>99000364</v>
          </cell>
          <cell r="D377" t="str">
            <v>zz BPMapping</v>
          </cell>
          <cell r="E377" t="str">
            <v>ABS</v>
          </cell>
          <cell r="F377" t="str">
            <v>BPMapping Libraries are used in conjunction with Smartdraw for mapping ABS Business Processes.    You must install SmartDraw Local first.</v>
          </cell>
          <cell r="G377" t="str">
            <v>Presenting information</v>
          </cell>
          <cell r="H377">
            <v>0</v>
          </cell>
          <cell r="I377" t="str">
            <v>Third Party Product</v>
          </cell>
          <cell r="K377" t="str">
            <v>1.2a EVAL</v>
          </cell>
          <cell r="L377">
            <v>38657</v>
          </cell>
          <cell r="N377" t="str">
            <v>Urszula Kay</v>
          </cell>
        </row>
        <row r="378">
          <cell r="A378">
            <v>-999</v>
          </cell>
          <cell r="B378" t="str">
            <v>zz CAC 5.0 EVAL</v>
          </cell>
          <cell r="C378">
            <v>99000365</v>
          </cell>
          <cell r="D378" t="str">
            <v>zz CAC</v>
          </cell>
          <cell r="E378" t="str">
            <v>ABS</v>
          </cell>
          <cell r="H378">
            <v>0</v>
          </cell>
          <cell r="I378" t="str">
            <v>Third Party Product</v>
          </cell>
          <cell r="J378" t="str">
            <v>Other - give explanation below</v>
          </cell>
          <cell r="K378" t="str">
            <v>5.0 EVAL</v>
          </cell>
          <cell r="L378">
            <v>38084</v>
          </cell>
          <cell r="M378">
            <v>491</v>
          </cell>
          <cell r="N378" t="str">
            <v>Bruce Longmuir</v>
          </cell>
        </row>
        <row r="379">
          <cell r="A379">
            <v>-999</v>
          </cell>
          <cell r="B379" t="str">
            <v>zz CAC 5.0.1.9 EVAL</v>
          </cell>
          <cell r="C379">
            <v>99000366</v>
          </cell>
          <cell r="D379" t="str">
            <v>zz CAC</v>
          </cell>
          <cell r="E379" t="str">
            <v>ABS</v>
          </cell>
          <cell r="H379">
            <v>0</v>
          </cell>
          <cell r="I379" t="str">
            <v>Third Party Product</v>
          </cell>
          <cell r="K379" t="str">
            <v>5.0.1.9 EVAL</v>
          </cell>
          <cell r="L379">
            <v>38251</v>
          </cell>
          <cell r="M379">
            <v>491</v>
          </cell>
          <cell r="N379" t="str">
            <v>Bruce Longmuir</v>
          </cell>
        </row>
        <row r="380">
          <cell r="A380">
            <v>-999</v>
          </cell>
          <cell r="B380" t="str">
            <v>zz CAC - ASCO 5.0.0.4</v>
          </cell>
          <cell r="C380">
            <v>99000367</v>
          </cell>
          <cell r="D380" t="str">
            <v>zz CAC - ASCO</v>
          </cell>
          <cell r="E380" t="str">
            <v>ABS</v>
          </cell>
          <cell r="H380">
            <v>122</v>
          </cell>
          <cell r="I380" t="str">
            <v>ABS Application</v>
          </cell>
          <cell r="J380" t="str">
            <v>Other - give explanation below</v>
          </cell>
          <cell r="K380" t="str">
            <v>5.0.0.4</v>
          </cell>
          <cell r="L380">
            <v>37642</v>
          </cell>
          <cell r="M380">
            <v>491</v>
          </cell>
          <cell r="N380" t="str">
            <v>Bruce Longmuir</v>
          </cell>
        </row>
        <row r="381">
          <cell r="A381">
            <v>-999</v>
          </cell>
          <cell r="B381" t="str">
            <v>zz CAC - NLI 03-01 EVAL</v>
          </cell>
          <cell r="C381">
            <v>99000368</v>
          </cell>
          <cell r="D381" t="str">
            <v>zz CAC - NLI 03-01</v>
          </cell>
          <cell r="E381" t="str">
            <v>ABS</v>
          </cell>
          <cell r="H381">
            <v>0</v>
          </cell>
          <cell r="I381" t="str">
            <v>ABS Application</v>
          </cell>
          <cell r="J381" t="str">
            <v>Other - give explanation below</v>
          </cell>
          <cell r="K381" t="str">
            <v>EVAL</v>
          </cell>
          <cell r="L381">
            <v>37788</v>
          </cell>
          <cell r="N381" t="str">
            <v>Gavin Alford</v>
          </cell>
        </row>
        <row r="382">
          <cell r="A382">
            <v>-999</v>
          </cell>
          <cell r="B382" t="str">
            <v>zz CAC - NLI 03-04  EVAL</v>
          </cell>
          <cell r="C382">
            <v>99000369</v>
          </cell>
          <cell r="D382" t="str">
            <v xml:space="preserve">zz CAC - NLI 03-04 </v>
          </cell>
          <cell r="E382" t="str">
            <v>ABS</v>
          </cell>
          <cell r="H382">
            <v>0</v>
          </cell>
          <cell r="I382" t="str">
            <v>ABS Application</v>
          </cell>
          <cell r="J382" t="str">
            <v>Other - give explanation below</v>
          </cell>
          <cell r="K382" t="str">
            <v>EVAL</v>
          </cell>
          <cell r="L382">
            <v>37788</v>
          </cell>
          <cell r="M382">
            <v>491</v>
          </cell>
          <cell r="N382" t="str">
            <v>Bruce Longmuir</v>
          </cell>
        </row>
        <row r="383">
          <cell r="A383">
            <v>-999</v>
          </cell>
          <cell r="B383" t="str">
            <v>zz CAC - NLI 1998-07 (ASGC1998) 5.0.0.4</v>
          </cell>
          <cell r="C383">
            <v>99000370</v>
          </cell>
          <cell r="D383" t="str">
            <v>zz CAC - NLI 1998-07 (ASGC1998)</v>
          </cell>
          <cell r="E383" t="str">
            <v>ABS</v>
          </cell>
          <cell r="H383">
            <v>0</v>
          </cell>
          <cell r="I383" t="str">
            <v>ABS Application</v>
          </cell>
          <cell r="J383" t="str">
            <v>Other - give explanation below</v>
          </cell>
          <cell r="K383" t="str">
            <v>5.0.0.4</v>
          </cell>
          <cell r="L383">
            <v>37642</v>
          </cell>
          <cell r="N383" t="str">
            <v>Gavin Alford</v>
          </cell>
        </row>
        <row r="384">
          <cell r="A384">
            <v>-999</v>
          </cell>
          <cell r="B384" t="str">
            <v>zz CAC - NLI 1998-10 (ASGC1998) 5.0.0.4</v>
          </cell>
          <cell r="C384">
            <v>99000371</v>
          </cell>
          <cell r="D384" t="str">
            <v>zz CAC - NLI 1998-10 (ASGC1998)</v>
          </cell>
          <cell r="E384" t="str">
            <v>ABS</v>
          </cell>
          <cell r="H384">
            <v>0</v>
          </cell>
          <cell r="I384" t="str">
            <v>ABS Application</v>
          </cell>
          <cell r="J384" t="str">
            <v>Other - give explanation below</v>
          </cell>
          <cell r="K384" t="str">
            <v>5.0.0.4</v>
          </cell>
          <cell r="L384">
            <v>37642</v>
          </cell>
          <cell r="N384" t="str">
            <v>Gavin Alford</v>
          </cell>
        </row>
        <row r="385">
          <cell r="A385">
            <v>-999</v>
          </cell>
          <cell r="B385" t="str">
            <v>zz CAC - NLI 1999-01 (ASGC1998) 5.0.0.4</v>
          </cell>
          <cell r="C385">
            <v>99000372</v>
          </cell>
          <cell r="D385" t="str">
            <v>zz CAC - NLI 1999-01 (ASGC1998)</v>
          </cell>
          <cell r="E385" t="str">
            <v>ABS</v>
          </cell>
          <cell r="H385">
            <v>0</v>
          </cell>
          <cell r="I385" t="str">
            <v>ABS Application</v>
          </cell>
          <cell r="J385" t="str">
            <v>Other - give explanation below</v>
          </cell>
          <cell r="K385" t="str">
            <v>5.0.0.4</v>
          </cell>
          <cell r="L385">
            <v>37642</v>
          </cell>
          <cell r="N385" t="str">
            <v>Gavin Alford</v>
          </cell>
        </row>
        <row r="386">
          <cell r="A386">
            <v>-999</v>
          </cell>
          <cell r="B386" t="str">
            <v>zz CAC - NLI 1999-07 (ASGC1999) 5.0.0.4</v>
          </cell>
          <cell r="C386">
            <v>99000373</v>
          </cell>
          <cell r="D386" t="str">
            <v>zz CAC - NLI 1999-07 (ASGC1999)</v>
          </cell>
          <cell r="E386" t="str">
            <v>ABS</v>
          </cell>
          <cell r="H386">
            <v>0</v>
          </cell>
          <cell r="I386" t="str">
            <v>ABS Application</v>
          </cell>
          <cell r="J386" t="str">
            <v>Other - give explanation below</v>
          </cell>
          <cell r="K386" t="str">
            <v>5.0.0.4</v>
          </cell>
          <cell r="L386">
            <v>37642</v>
          </cell>
          <cell r="N386" t="str">
            <v>Gavin Alford</v>
          </cell>
        </row>
        <row r="387">
          <cell r="A387">
            <v>-999</v>
          </cell>
          <cell r="B387" t="str">
            <v>zz CAC - NLI 1999-10 (ASGC1999) 5.0.0.4</v>
          </cell>
          <cell r="C387">
            <v>99000374</v>
          </cell>
          <cell r="D387" t="str">
            <v>zz CAC - NLI 1999-10 (ASGC1999)</v>
          </cell>
          <cell r="E387" t="str">
            <v>ABS</v>
          </cell>
          <cell r="H387">
            <v>0</v>
          </cell>
          <cell r="I387" t="str">
            <v>ABS Application</v>
          </cell>
          <cell r="J387" t="str">
            <v>Other - give explanation below</v>
          </cell>
          <cell r="K387" t="str">
            <v>5.0.0.4</v>
          </cell>
          <cell r="L387">
            <v>37642</v>
          </cell>
          <cell r="N387" t="str">
            <v>Gavin Alford</v>
          </cell>
        </row>
        <row r="388">
          <cell r="A388">
            <v>-999</v>
          </cell>
          <cell r="B388" t="str">
            <v>zz CAC - NLI 2000-01 (ASGC1999) 5.0.0.4</v>
          </cell>
          <cell r="C388">
            <v>99000375</v>
          </cell>
          <cell r="D388" t="str">
            <v>zz CAC - NLI 2000-01 (ASGC1999)</v>
          </cell>
          <cell r="E388" t="str">
            <v>ABS</v>
          </cell>
          <cell r="H388">
            <v>0</v>
          </cell>
          <cell r="I388" t="str">
            <v>ABS Application</v>
          </cell>
          <cell r="J388" t="str">
            <v>Other - give explanation below</v>
          </cell>
          <cell r="K388" t="str">
            <v>5.0.0.4</v>
          </cell>
          <cell r="L388">
            <v>37642</v>
          </cell>
          <cell r="N388" t="str">
            <v>Gavin Alford</v>
          </cell>
        </row>
        <row r="389">
          <cell r="A389">
            <v>-999</v>
          </cell>
          <cell r="B389" t="str">
            <v>zz CAC - NLI 2000-07 (ASGC2000) 5.0.0.4</v>
          </cell>
          <cell r="C389">
            <v>99000376</v>
          </cell>
          <cell r="D389" t="str">
            <v>zz CAC - NLI 2000-07 (ASGC2000)</v>
          </cell>
          <cell r="E389" t="str">
            <v>ABS</v>
          </cell>
          <cell r="H389">
            <v>2</v>
          </cell>
          <cell r="I389" t="str">
            <v>ABS Application</v>
          </cell>
          <cell r="J389" t="str">
            <v>Other - give explanation below</v>
          </cell>
          <cell r="K389" t="str">
            <v>5.0.0.4</v>
          </cell>
          <cell r="L389">
            <v>37642</v>
          </cell>
          <cell r="N389" t="str">
            <v>Gavin Alford</v>
          </cell>
        </row>
        <row r="390">
          <cell r="A390">
            <v>-999</v>
          </cell>
          <cell r="B390" t="str">
            <v>zz CAC - NLI 2000-10 (ASGC2000) 5.0.0.4</v>
          </cell>
          <cell r="C390">
            <v>99000377</v>
          </cell>
          <cell r="D390" t="str">
            <v>zz CAC - NLI 2000-10 (ASGC2000)</v>
          </cell>
          <cell r="E390" t="str">
            <v>ABS</v>
          </cell>
          <cell r="H390">
            <v>2</v>
          </cell>
          <cell r="I390" t="str">
            <v>ABS Application</v>
          </cell>
          <cell r="J390" t="str">
            <v>Other - give explanation below</v>
          </cell>
          <cell r="K390" t="str">
            <v>5.0.0.4</v>
          </cell>
          <cell r="L390">
            <v>37642</v>
          </cell>
          <cell r="N390" t="str">
            <v>Gavin Alford</v>
          </cell>
        </row>
        <row r="391">
          <cell r="A391">
            <v>-999</v>
          </cell>
          <cell r="B391" t="str">
            <v>zz CAC - NLI 2001-01 (ASGC2000) 5.0.0.4</v>
          </cell>
          <cell r="C391">
            <v>99000378</v>
          </cell>
          <cell r="D391" t="str">
            <v>zz CAC - NLI 2001-01 (ASGC2000)</v>
          </cell>
          <cell r="E391" t="str">
            <v>ABS</v>
          </cell>
          <cell r="H391">
            <v>1</v>
          </cell>
          <cell r="I391" t="str">
            <v>ABS Application</v>
          </cell>
          <cell r="J391" t="str">
            <v>Other - give explanation below</v>
          </cell>
          <cell r="K391" t="str">
            <v>5.0.0.4</v>
          </cell>
          <cell r="L391">
            <v>37642</v>
          </cell>
          <cell r="N391" t="str">
            <v>Gavin Alford</v>
          </cell>
        </row>
        <row r="392">
          <cell r="A392">
            <v>-999</v>
          </cell>
          <cell r="B392" t="str">
            <v>zz CAC - NLI 2001-07 (ASGC2001) 5.0.0.4</v>
          </cell>
          <cell r="C392">
            <v>99000379</v>
          </cell>
          <cell r="D392" t="str">
            <v>zz CAC - NLI 2001-07 (ASGC2001)</v>
          </cell>
          <cell r="E392" t="str">
            <v>ABS</v>
          </cell>
          <cell r="H392">
            <v>13</v>
          </cell>
          <cell r="I392" t="str">
            <v>ABS Application</v>
          </cell>
          <cell r="J392" t="str">
            <v>Other - give explanation below</v>
          </cell>
          <cell r="K392" t="str">
            <v>5.0.0.4</v>
          </cell>
          <cell r="L392">
            <v>37642</v>
          </cell>
          <cell r="N392" t="str">
            <v>Gavin Alford</v>
          </cell>
        </row>
        <row r="393">
          <cell r="A393">
            <v>-999</v>
          </cell>
          <cell r="B393" t="str">
            <v>zz CAC - NLI 2001-10 (ASGC2001) 5.0.0.4</v>
          </cell>
          <cell r="C393">
            <v>99000380</v>
          </cell>
          <cell r="D393" t="str">
            <v>zz CAC - NLI 2001-10 (ASGC2001)</v>
          </cell>
          <cell r="E393" t="str">
            <v>ABS</v>
          </cell>
          <cell r="H393">
            <v>9</v>
          </cell>
          <cell r="I393" t="str">
            <v>ABS Application</v>
          </cell>
          <cell r="J393" t="str">
            <v>Other - give explanation below</v>
          </cell>
          <cell r="K393" t="str">
            <v>5.0.0.4</v>
          </cell>
          <cell r="L393">
            <v>37642</v>
          </cell>
          <cell r="N393" t="str">
            <v>Gavin Alford</v>
          </cell>
        </row>
        <row r="394">
          <cell r="A394">
            <v>-999</v>
          </cell>
          <cell r="B394" t="str">
            <v>zz CAC - NLI 2002-01 (ASGC2001) 5.0.0.4</v>
          </cell>
          <cell r="C394">
            <v>99000381</v>
          </cell>
          <cell r="D394" t="str">
            <v>zz CAC - NLI 2002-01 (ASGC2001)</v>
          </cell>
          <cell r="E394" t="str">
            <v>ABS</v>
          </cell>
          <cell r="H394">
            <v>1</v>
          </cell>
          <cell r="I394" t="str">
            <v>ABS Application</v>
          </cell>
          <cell r="J394" t="str">
            <v>Other - give explanation below</v>
          </cell>
          <cell r="K394" t="str">
            <v>5.0.0.4</v>
          </cell>
          <cell r="L394">
            <v>37642</v>
          </cell>
          <cell r="N394" t="str">
            <v>Gavin Alford</v>
          </cell>
        </row>
        <row r="395">
          <cell r="A395">
            <v>-999</v>
          </cell>
          <cell r="B395" t="str">
            <v>zz CAC - NLI 96 5.0.0.4</v>
          </cell>
          <cell r="C395">
            <v>99000382</v>
          </cell>
          <cell r="D395" t="str">
            <v>zz CAC - NLI 96</v>
          </cell>
          <cell r="E395" t="str">
            <v>ABS</v>
          </cell>
          <cell r="H395">
            <v>0</v>
          </cell>
          <cell r="I395" t="str">
            <v>ABS Application</v>
          </cell>
          <cell r="J395" t="str">
            <v>Other - give explanation below</v>
          </cell>
          <cell r="K395" t="str">
            <v>5.0.0.4</v>
          </cell>
          <cell r="L395">
            <v>37642</v>
          </cell>
          <cell r="N395" t="str">
            <v>Gavin Alford</v>
          </cell>
        </row>
        <row r="396">
          <cell r="A396">
            <v>-999</v>
          </cell>
          <cell r="B396" t="str">
            <v>zz CAC - NLI Dec 97 5.0.0.4</v>
          </cell>
          <cell r="C396">
            <v>99000383</v>
          </cell>
          <cell r="D396" t="str">
            <v>zz CAC - NLI Dec 97</v>
          </cell>
          <cell r="E396" t="str">
            <v>ABS</v>
          </cell>
          <cell r="H396">
            <v>3</v>
          </cell>
          <cell r="I396" t="str">
            <v>ABS Application</v>
          </cell>
          <cell r="J396" t="str">
            <v>Other - give explanation below</v>
          </cell>
          <cell r="K396" t="str">
            <v>5.0.0.4</v>
          </cell>
          <cell r="L396">
            <v>37642</v>
          </cell>
          <cell r="N396" t="str">
            <v>Gavin Alford</v>
          </cell>
        </row>
        <row r="397">
          <cell r="A397">
            <v>-999</v>
          </cell>
          <cell r="B397" t="str">
            <v>zz CAC - NLI Jul 97 5.0.0.4</v>
          </cell>
          <cell r="C397">
            <v>99000384</v>
          </cell>
          <cell r="D397" t="str">
            <v>zz CAC - NLI Jul 97</v>
          </cell>
          <cell r="E397" t="str">
            <v>ABS</v>
          </cell>
          <cell r="H397">
            <v>2</v>
          </cell>
          <cell r="I397" t="str">
            <v>ABS Application</v>
          </cell>
          <cell r="J397" t="str">
            <v>Other - give explanation below</v>
          </cell>
          <cell r="K397" t="str">
            <v>5.0.0.4</v>
          </cell>
          <cell r="L397">
            <v>37642</v>
          </cell>
          <cell r="N397" t="str">
            <v>Gavin Alford</v>
          </cell>
        </row>
        <row r="398">
          <cell r="A398">
            <v>-999</v>
          </cell>
          <cell r="B398" t="str">
            <v>zz CAC ASCED 9 Digit 6 Sep 2004 EVAL</v>
          </cell>
          <cell r="C398">
            <v>99000385</v>
          </cell>
          <cell r="D398" t="str">
            <v>zz CAC ASCED 9 Digit</v>
          </cell>
          <cell r="E398" t="str">
            <v>ABS</v>
          </cell>
          <cell r="H398">
            <v>0</v>
          </cell>
          <cell r="I398" t="str">
            <v>ABS Application</v>
          </cell>
          <cell r="K398" t="str">
            <v>6 Sep 2004 EVAL</v>
          </cell>
          <cell r="L398">
            <v>38252</v>
          </cell>
          <cell r="M398">
            <v>491</v>
          </cell>
          <cell r="N398" t="str">
            <v>Bruce Longmuir</v>
          </cell>
        </row>
        <row r="399">
          <cell r="A399">
            <v>-999</v>
          </cell>
          <cell r="B399" t="str">
            <v>zz CAC ASCED ABSCQ 6 Sep 2004 EVAL</v>
          </cell>
          <cell r="C399">
            <v>99000386</v>
          </cell>
          <cell r="D399" t="str">
            <v>zz CAC ASCED ABSCQ</v>
          </cell>
          <cell r="E399" t="str">
            <v>ABS</v>
          </cell>
          <cell r="H399">
            <v>0</v>
          </cell>
          <cell r="I399" t="str">
            <v>ABS Application</v>
          </cell>
          <cell r="K399" t="str">
            <v>6 Sep 2004 EVAL</v>
          </cell>
          <cell r="L399">
            <v>38252</v>
          </cell>
          <cell r="M399">
            <v>491</v>
          </cell>
          <cell r="N399" t="str">
            <v>Bruce Longmuir</v>
          </cell>
        </row>
        <row r="400">
          <cell r="A400">
            <v>-999</v>
          </cell>
          <cell r="B400" t="str">
            <v>zz CAC ASCO 6 Sep 2004 EVAL</v>
          </cell>
          <cell r="C400">
            <v>99000387</v>
          </cell>
          <cell r="D400" t="str">
            <v>zz CAC ASCO</v>
          </cell>
          <cell r="E400" t="str">
            <v>ABS</v>
          </cell>
          <cell r="H400">
            <v>0</v>
          </cell>
          <cell r="I400" t="str">
            <v>ABS Application</v>
          </cell>
          <cell r="K400" t="str">
            <v>6 Sep 2004 EVAL</v>
          </cell>
          <cell r="L400">
            <v>38252</v>
          </cell>
          <cell r="M400">
            <v>491</v>
          </cell>
          <cell r="N400" t="str">
            <v>Bruce Longmuir</v>
          </cell>
        </row>
        <row r="401">
          <cell r="A401">
            <v>-999</v>
          </cell>
          <cell r="B401" t="str">
            <v>zz CAC ASCO 4 Digit 6 Sep 2004 EVAL</v>
          </cell>
          <cell r="C401">
            <v>99000388</v>
          </cell>
          <cell r="D401" t="str">
            <v>zz CAC ASCO 4 Digit</v>
          </cell>
          <cell r="E401" t="str">
            <v>ABS</v>
          </cell>
          <cell r="H401">
            <v>0</v>
          </cell>
          <cell r="I401" t="str">
            <v>ABS Application</v>
          </cell>
          <cell r="K401" t="str">
            <v>6 Sep 2004 EVAL</v>
          </cell>
          <cell r="L401">
            <v>38252</v>
          </cell>
          <cell r="M401">
            <v>491</v>
          </cell>
          <cell r="N401" t="str">
            <v>Bruce Longmuir</v>
          </cell>
        </row>
        <row r="402">
          <cell r="A402">
            <v>-999</v>
          </cell>
          <cell r="B402" t="str">
            <v>zz CAC PSG Structured Industry 6 Sep 2004 EVAL</v>
          </cell>
          <cell r="C402">
            <v>99000389</v>
          </cell>
          <cell r="D402" t="str">
            <v>zz CAC PSG Structured Industry</v>
          </cell>
          <cell r="E402" t="str">
            <v>ABS</v>
          </cell>
          <cell r="H402">
            <v>0</v>
          </cell>
          <cell r="I402" t="str">
            <v>ABS Application</v>
          </cell>
          <cell r="K402" t="str">
            <v>6 Sep 2004 EVAL</v>
          </cell>
          <cell r="L402">
            <v>38252</v>
          </cell>
          <cell r="M402">
            <v>491</v>
          </cell>
          <cell r="N402" t="str">
            <v>Bruce Longmuir</v>
          </cell>
        </row>
        <row r="403">
          <cell r="A403">
            <v>-999</v>
          </cell>
          <cell r="B403" t="str">
            <v>zz CAC PSO 3 Digit Industry 6 Sep 2004 EVAL</v>
          </cell>
          <cell r="C403">
            <v>99000390</v>
          </cell>
          <cell r="D403" t="str">
            <v>zz CAC PSO 3 Digit Industry</v>
          </cell>
          <cell r="E403" t="str">
            <v>ABS</v>
          </cell>
          <cell r="H403">
            <v>0</v>
          </cell>
          <cell r="I403" t="str">
            <v>ABS Application</v>
          </cell>
          <cell r="K403" t="str">
            <v>6 Sep 2004 EVAL</v>
          </cell>
          <cell r="L403">
            <v>38252</v>
          </cell>
          <cell r="M403">
            <v>491</v>
          </cell>
          <cell r="N403" t="str">
            <v>Bruce Longmuir</v>
          </cell>
        </row>
        <row r="404">
          <cell r="A404">
            <v>-999</v>
          </cell>
          <cell r="B404" t="str">
            <v>zz Caseflow Test 2.1 EVAL</v>
          </cell>
          <cell r="C404">
            <v>99000391</v>
          </cell>
          <cell r="D404" t="str">
            <v>zz Caseflow Test</v>
          </cell>
          <cell r="E404" t="str">
            <v>ABS</v>
          </cell>
          <cell r="H404">
            <v>0</v>
          </cell>
          <cell r="I404" t="str">
            <v>ABS Application</v>
          </cell>
          <cell r="J404" t="str">
            <v>Other - give explanation below</v>
          </cell>
          <cell r="K404" t="str">
            <v>2.1 EVAL</v>
          </cell>
          <cell r="L404">
            <v>37791</v>
          </cell>
          <cell r="M404">
            <v>491</v>
          </cell>
          <cell r="N404" t="str">
            <v>David Gray</v>
          </cell>
        </row>
        <row r="405">
          <cell r="A405">
            <v>-999</v>
          </cell>
          <cell r="B405" t="str">
            <v>zz CATI-SFMP 2.02</v>
          </cell>
          <cell r="C405">
            <v>99000392</v>
          </cell>
          <cell r="D405" t="str">
            <v>zz CATI-SFMP</v>
          </cell>
          <cell r="E405" t="str">
            <v>ABS</v>
          </cell>
          <cell r="H405">
            <v>0</v>
          </cell>
          <cell r="I405" t="str">
            <v>ABS Application</v>
          </cell>
          <cell r="J405" t="str">
            <v>Other - give explanation below</v>
          </cell>
          <cell r="K405">
            <v>2.02</v>
          </cell>
          <cell r="L405">
            <v>37588</v>
          </cell>
          <cell r="N405" t="str">
            <v>zz Unknown</v>
          </cell>
        </row>
        <row r="406">
          <cell r="A406">
            <v>-999</v>
          </cell>
          <cell r="B406" t="str">
            <v>zz CD Locator 1.4</v>
          </cell>
          <cell r="C406">
            <v>99000393</v>
          </cell>
          <cell r="D406" t="str">
            <v>zz CD Locator</v>
          </cell>
          <cell r="E406" t="str">
            <v>ABS</v>
          </cell>
          <cell r="F406" t="str">
            <v xml:space="preserve">This application is primarily used during Census processing to locate the CD (Collection District) for unclear or incomplete addresses. It is also used by other sections wanting to locate the SLA or postal area of a given address. </v>
          </cell>
          <cell r="G406" t="str">
            <v>Mapping &amp; geographical resources</v>
          </cell>
          <cell r="H406">
            <v>0</v>
          </cell>
          <cell r="I406" t="str">
            <v>ABS Application</v>
          </cell>
          <cell r="J406" t="str">
            <v>Other - give explanation below</v>
          </cell>
          <cell r="K406">
            <v>1.4</v>
          </cell>
          <cell r="L406">
            <v>37561</v>
          </cell>
          <cell r="N406" t="str">
            <v>Vera Hodzic</v>
          </cell>
        </row>
        <row r="407">
          <cell r="A407">
            <v>-999</v>
          </cell>
          <cell r="B407" t="str">
            <v>zz CDATA 2001 Add On Datapacks Release 2 EVAL</v>
          </cell>
          <cell r="C407">
            <v>99000394</v>
          </cell>
          <cell r="D407" t="str">
            <v>zz CDATA 2001 Add On Datapacks</v>
          </cell>
          <cell r="E407" t="str">
            <v>ABS</v>
          </cell>
          <cell r="F407"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cell r="G407" t="str">
            <v>Mapping &amp; geographical resources</v>
          </cell>
          <cell r="H407">
            <v>0</v>
          </cell>
          <cell r="I407" t="str">
            <v>Third Party Product</v>
          </cell>
          <cell r="J407" t="str">
            <v>Other - give explanation below</v>
          </cell>
          <cell r="K407" t="str">
            <v>Release 2 EVAL</v>
          </cell>
          <cell r="L407">
            <v>38180</v>
          </cell>
          <cell r="N407" t="str">
            <v>Vera Hodzic</v>
          </cell>
        </row>
        <row r="408">
          <cell r="A408">
            <v>-999</v>
          </cell>
          <cell r="B408" t="str">
            <v>zz CDATA 2001 Add On Datapacks For CDATA 2001 Full GIS 2.0 EVAL</v>
          </cell>
          <cell r="C408">
            <v>99000395</v>
          </cell>
          <cell r="D408" t="str">
            <v>zz CDATA 2001 Add On Datapacks For CDATA 2001 Full GIS</v>
          </cell>
          <cell r="E408" t="str">
            <v>ABS</v>
          </cell>
          <cell r="F408" t="str">
            <v>The CDATA 2001 Add On Datapacks are an addon product that will give CDATA 2001 Users access to the following profiles from the '2001 Census of Population &amp; Housing'.  * Estimated Resident Population * Indigenous Persons Profile * Usual Residents Profile * Expanded Community Profile * Working Population Profile  The installation of the CDATA 2001 Add-On Datapacks installs the data to the harddrive (C:\C2001ADDON). The installed data will occupy approximately 880 MB of hard disk space, so you will need this amount of free space to successfully install.  The use of this software is restricted.</v>
          </cell>
          <cell r="G408" t="str">
            <v>Mapping &amp; geographical resources</v>
          </cell>
          <cell r="H408">
            <v>0</v>
          </cell>
          <cell r="I408" t="str">
            <v>Third Party Product</v>
          </cell>
          <cell r="J408" t="str">
            <v>Other - give explanation below</v>
          </cell>
          <cell r="K408" t="str">
            <v>2.0 EVAL</v>
          </cell>
          <cell r="L408">
            <v>37946</v>
          </cell>
          <cell r="N408" t="str">
            <v>Vera Hodzic</v>
          </cell>
        </row>
        <row r="409">
          <cell r="A409">
            <v>-999</v>
          </cell>
          <cell r="B409" t="str">
            <v>zz CDATA 2001 Add On Datapacks For CDATA 2001 Quickbuild 2.0 EVAL</v>
          </cell>
          <cell r="C409">
            <v>99000396</v>
          </cell>
          <cell r="D409" t="str">
            <v>zz CDATA 2001 Add On Datapacks For CDATA 2001 Quickbuild</v>
          </cell>
          <cell r="E409" t="str">
            <v>ABS</v>
          </cell>
          <cell r="F409" t="str">
            <v>The CDATA 2001 Add On Datapacks are an addon product that will give CDATA 2001 Users access to the following profiles from the '2001 Census of Population &amp; Housing'.  * Estimated Resident Population * Indigenous Persons Profile * Usual Residents Profile * Expanded Community Profile * Working Population Profile  The installation of the CDATA 2001 Add-On Datapacks installs the data to the harddrive (C:\C2001ADDON). The installed data will occupy approximately 880 MB of hard disk space, so you will need this amount of free space to successfully install.  The use of this software is restricted.</v>
          </cell>
          <cell r="G409" t="str">
            <v>Mapping &amp; geographical resources</v>
          </cell>
          <cell r="H409">
            <v>0</v>
          </cell>
          <cell r="I409" t="str">
            <v>Third Party Product</v>
          </cell>
          <cell r="J409" t="str">
            <v>Other - give explanation below</v>
          </cell>
          <cell r="K409" t="str">
            <v>2.0 EVAL</v>
          </cell>
          <cell r="L409">
            <v>37946</v>
          </cell>
          <cell r="N409" t="str">
            <v>Vera Hodzic</v>
          </cell>
        </row>
        <row r="410">
          <cell r="A410">
            <v>-999</v>
          </cell>
          <cell r="B410" t="str">
            <v>zz CDATA 2001 Full GIS Local Data 2</v>
          </cell>
          <cell r="C410">
            <v>99000397</v>
          </cell>
          <cell r="D410" t="str">
            <v>zz CDATA 2001 Full GIS Local Data</v>
          </cell>
          <cell r="E410" t="str">
            <v>ABS</v>
          </cell>
          <cell r="F410" t="str">
            <v>CDATA 2001 uses MapInfo to display and interrogate the data from the '2001 Census of Population &amp; Housing'.  This CDATA 2001 Full GIS Local Data 2.0 product obtains data from the physical CDATA 2001 CD-ROM's.  The CDATA 2001 products must be installed in the following order:  1. CDATA 2001 Full GIS Local Data 2.0 - The installation process will also install MapInfo Professional (CDATA) 7.26  2. If required the CDATA 2001 Add On Datapacks For CDATA 2001 Full GIS - 2.0 3. If required the SEIFA 2001 Add On Datapack 4. CDATA 2001 Release 2 - Patch Files  The use of this software is restricted.</v>
          </cell>
          <cell r="G410" t="str">
            <v>Mapping &amp; geographical resources</v>
          </cell>
          <cell r="H410">
            <v>0</v>
          </cell>
          <cell r="I410" t="str">
            <v>Third Party Product</v>
          </cell>
          <cell r="J410" t="str">
            <v>Other - give explanation below</v>
          </cell>
          <cell r="K410">
            <v>2</v>
          </cell>
          <cell r="L410">
            <v>37795</v>
          </cell>
          <cell r="N410" t="str">
            <v>Simon Jarman</v>
          </cell>
        </row>
        <row r="411">
          <cell r="A411">
            <v>-999</v>
          </cell>
          <cell r="B411" t="str">
            <v>zz CDATA 2001 Full GIS Local Data 2.0 EVAL</v>
          </cell>
          <cell r="C411">
            <v>99000398</v>
          </cell>
          <cell r="D411" t="str">
            <v>zz CDATA 2001 Full GIS Local Data</v>
          </cell>
          <cell r="E411" t="str">
            <v>ABS</v>
          </cell>
          <cell r="F411" t="str">
            <v>CDATA 2001 uses MapInfo to display and interrogate the data from the '2001 Census of Population &amp; Housing'.  This CDATA 2001 Full GIS Local Data 2.0 product obtains data from the physical CDATA 2001 CD-ROM's.  The CDATA 2001 products must be installed in the following order:  1. CDATA 2001 Full GIS Local Data 2.0 - The installation process will also install MapInfo Professional (CDATA) 7.26  2. If required the CDATA 2001 Add On Datapacks For CDATA 2001 Full GIS - 2.0 3. If required the SEIFA 2001 Add On Datapack 4. CDATA 2001 Release 2 - Patch Files  The use of this software is restricted.</v>
          </cell>
          <cell r="G411" t="str">
            <v>Mapping &amp; geographical resources</v>
          </cell>
          <cell r="H411">
            <v>0</v>
          </cell>
          <cell r="I411" t="str">
            <v>Third Party Product</v>
          </cell>
          <cell r="J411" t="str">
            <v>Other - give explanation below</v>
          </cell>
          <cell r="K411" t="str">
            <v>2.0 EVAL</v>
          </cell>
          <cell r="L411">
            <v>37881</v>
          </cell>
          <cell r="N411" t="str">
            <v>Vera Hodzic</v>
          </cell>
        </row>
        <row r="412">
          <cell r="A412">
            <v>-999</v>
          </cell>
          <cell r="B412" t="str">
            <v>zz CDATA 2001 Full GIS Network Data 2.0 EVAL</v>
          </cell>
          <cell r="C412">
            <v>99000399</v>
          </cell>
          <cell r="D412" t="str">
            <v>zz CDATA 2001 Full GIS Network Data</v>
          </cell>
          <cell r="E412" t="str">
            <v>ABS</v>
          </cell>
          <cell r="F412"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cell r="G412" t="str">
            <v>Mapping &amp; geographical resources</v>
          </cell>
          <cell r="H412">
            <v>0</v>
          </cell>
          <cell r="I412" t="str">
            <v>Third Party Product</v>
          </cell>
          <cell r="J412" t="str">
            <v>Other - give explanation below</v>
          </cell>
          <cell r="K412" t="str">
            <v>2.0 EVAL</v>
          </cell>
          <cell r="L412">
            <v>37881</v>
          </cell>
          <cell r="N412" t="str">
            <v>Stephen O'Connor</v>
          </cell>
        </row>
        <row r="413">
          <cell r="A413">
            <v>-999</v>
          </cell>
          <cell r="B413" t="str">
            <v>zz CDATA 2001 QUICKBUILD Local Data 2.0 EVAL</v>
          </cell>
          <cell r="C413">
            <v>99000400</v>
          </cell>
          <cell r="D413" t="str">
            <v>zz CDATA 2001 QUICKBUILD Local Data</v>
          </cell>
          <cell r="E413" t="str">
            <v>ABS</v>
          </cell>
          <cell r="F413" t="str">
            <v>CDATA 2001 uses MapInfo to display and interrogate the data from the '2001 Census of Population &amp; Housing'.  This CDATA 2001 Quickbuild Local Data 2.0 product obtains the data from the physical CDATA 2001 CD-ROM's.  The CDATA 2001 products must be installed in the following order;  1. CDATA 2001 Quickbuild Local Data 2.0 - The installation process will also install MapInfo Professional (CDATA) 7.26  2. If required the CDATA 2001 Add On Datapacks For CDATA 2001 Quickbuild - 2.0 3. If required the SEIFA 2001 Add On Datapack 4. CDATA 2001 Release 2 - Patch Files  The use of this software is restricted.  Note:The CDATA 2001 Quickbuild product contains reduced GIS functionality in comparision to the CDATA 2001 Full GIS product.</v>
          </cell>
          <cell r="G413" t="str">
            <v>Mapping &amp; geographical resources</v>
          </cell>
          <cell r="H413">
            <v>0</v>
          </cell>
          <cell r="I413" t="str">
            <v>Third Party Product</v>
          </cell>
          <cell r="J413" t="str">
            <v>Other - give explanation below</v>
          </cell>
          <cell r="K413" t="str">
            <v>2.0 EVAL</v>
          </cell>
          <cell r="L413">
            <v>37852</v>
          </cell>
          <cell r="N413" t="str">
            <v>Stephen O'Connor</v>
          </cell>
        </row>
        <row r="414">
          <cell r="A414">
            <v>-999</v>
          </cell>
          <cell r="B414" t="str">
            <v>zz CDATA 2001 QUICKBUILD Network Data 2.0 EVAL</v>
          </cell>
          <cell r="C414">
            <v>99000401</v>
          </cell>
          <cell r="D414" t="str">
            <v>zz CDATA 2001 QUICKBUILD Network Data</v>
          </cell>
          <cell r="E414" t="str">
            <v>ABS</v>
          </cell>
          <cell r="F414" t="str">
            <v>CDATA 2001 uses MapInfo to display and interrogate the data from the '2001 Census of Population &amp; Housing'.  This CDATA 2001 Quickbuild Network Data 2.0 product obtains the data from the network. ("K:\CDATA 2001 Data")  The CDATA 2001 products must be installed in the following order:  1. MapInfo Professional ABS - 7.5 2. CDATA 2001 Quickbuild Network Data 2.0 3. If required the CDATA 2001 Add On Datapacks For CDATA 2001 Quickbuild - 2.0 4. If required the SEIFA 2001 Add On Datapack 5. CDATA 2001 Release 2 - Patch Files  The use of this software is restricted.  Note:The CDATA 2001 Quickbuild product contains reduced GIS functionality in comparison to the CDATA 2001 Full GIS product.</v>
          </cell>
          <cell r="G414" t="str">
            <v>Mapping &amp; geographical resources</v>
          </cell>
          <cell r="H414">
            <v>0</v>
          </cell>
          <cell r="I414" t="str">
            <v>Third Party Product</v>
          </cell>
          <cell r="J414" t="str">
            <v>Other - give explanation below</v>
          </cell>
          <cell r="K414" t="str">
            <v>2.0 EVAL</v>
          </cell>
          <cell r="L414">
            <v>37852</v>
          </cell>
          <cell r="N414" t="str">
            <v>Stephen O'Connor</v>
          </cell>
        </row>
        <row r="415">
          <cell r="A415">
            <v>-999</v>
          </cell>
          <cell r="B415" t="str">
            <v>zz CDRD Enquiry System 4</v>
          </cell>
          <cell r="C415">
            <v>99000402</v>
          </cell>
          <cell r="D415" t="str">
            <v>zz CDRD Enquiry System</v>
          </cell>
          <cell r="E415" t="str">
            <v>ABS</v>
          </cell>
          <cell r="F415" t="str">
            <v>The Collection District Record Database Enquiry System (CDRDES) provides a user friendly environment to query data from the 1996 and 2001 CDRDs.    It allows you to:  - find information on specific geographic areas. - select geographic areas that meet specified criteria. - determine how one geographic area relates to another. - compare data between census years.  The CDRDES contains Online Help.</v>
          </cell>
          <cell r="G415" t="str">
            <v>Mapping &amp; geographical resources</v>
          </cell>
          <cell r="H415">
            <v>0</v>
          </cell>
          <cell r="I415" t="str">
            <v>ABS Application</v>
          </cell>
          <cell r="J415" t="str">
            <v>Other - give explanation below</v>
          </cell>
          <cell r="K415">
            <v>4</v>
          </cell>
          <cell r="L415">
            <v>37561</v>
          </cell>
          <cell r="N415" t="str">
            <v>Pierre Sibilant</v>
          </cell>
        </row>
        <row r="416">
          <cell r="A416">
            <v>-999</v>
          </cell>
          <cell r="B416" t="str">
            <v>zz CDRD Enquiry System 4.2</v>
          </cell>
          <cell r="C416">
            <v>99000403</v>
          </cell>
          <cell r="D416" t="str">
            <v>zz CDRD Enquiry System</v>
          </cell>
          <cell r="E416" t="str">
            <v>ABS</v>
          </cell>
          <cell r="F416"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cell r="G416" t="str">
            <v>Mapping &amp; geographical resources</v>
          </cell>
          <cell r="H416">
            <v>0</v>
          </cell>
          <cell r="I416" t="str">
            <v>ABS Application</v>
          </cell>
          <cell r="J416" t="str">
            <v>Other - give explanation below</v>
          </cell>
          <cell r="K416">
            <v>4.2</v>
          </cell>
          <cell r="L416">
            <v>37690</v>
          </cell>
          <cell r="N416" t="str">
            <v>Vera Hodzic</v>
          </cell>
        </row>
        <row r="417">
          <cell r="A417">
            <v>-999</v>
          </cell>
          <cell r="B417" t="str">
            <v>zz Census 2006 Output 01 EVAL</v>
          </cell>
          <cell r="C417">
            <v>99000404</v>
          </cell>
          <cell r="D417" t="str">
            <v>zz Census 2006 Output</v>
          </cell>
          <cell r="E417" t="str">
            <v>ABS</v>
          </cell>
          <cell r="H417">
            <v>0</v>
          </cell>
          <cell r="I417" t="str">
            <v>ABS Application</v>
          </cell>
          <cell r="J417" t="str">
            <v>Other - give explanation below</v>
          </cell>
          <cell r="K417" t="str">
            <v>01 EVAL</v>
          </cell>
          <cell r="L417">
            <v>37956</v>
          </cell>
          <cell r="N417" t="str">
            <v>Serge Dal Molin</v>
          </cell>
        </row>
        <row r="418">
          <cell r="A418">
            <v>-999</v>
          </cell>
          <cell r="B418" t="str">
            <v>zz Census Basics 2001 Viewer 2.1.9 EVAL</v>
          </cell>
          <cell r="C418">
            <v>99000405</v>
          </cell>
          <cell r="D418" t="str">
            <v>zz Census Basics 2001 Viewer</v>
          </cell>
          <cell r="E418" t="str">
            <v>ABS</v>
          </cell>
          <cell r="H418">
            <v>0</v>
          </cell>
          <cell r="I418" t="str">
            <v>ABS Application</v>
          </cell>
          <cell r="J418" t="str">
            <v>Other - give explanation below</v>
          </cell>
          <cell r="K418" t="str">
            <v>2.1.9 EVAL</v>
          </cell>
          <cell r="L418">
            <v>37777</v>
          </cell>
          <cell r="N418" t="str">
            <v>Sarah McCarthy</v>
          </cell>
        </row>
        <row r="419">
          <cell r="A419">
            <v>-999</v>
          </cell>
          <cell r="B419" t="str">
            <v>zz CIF Pipeline 3.0 Eval</v>
          </cell>
          <cell r="C419">
            <v>99000406</v>
          </cell>
          <cell r="D419" t="str">
            <v>zz CIF Pipeline</v>
          </cell>
          <cell r="E419" t="str">
            <v>ABS</v>
          </cell>
          <cell r="H419">
            <v>0</v>
          </cell>
          <cell r="I419" t="str">
            <v>ABS Application</v>
          </cell>
          <cell r="J419" t="str">
            <v>Other - give explanation below</v>
          </cell>
          <cell r="K419" t="str">
            <v>3.0 Eval</v>
          </cell>
          <cell r="L419">
            <v>37652</v>
          </cell>
          <cell r="N419" t="str">
            <v>Leanne Linmore</v>
          </cell>
        </row>
        <row r="420">
          <cell r="A420">
            <v>-999</v>
          </cell>
          <cell r="B420" t="str">
            <v>zz Cisco TSP Password Utility 1.0 EVAL</v>
          </cell>
          <cell r="C420">
            <v>99000407</v>
          </cell>
          <cell r="D420" t="str">
            <v>zz Cisco TSP Password Utility</v>
          </cell>
          <cell r="E420" t="str">
            <v>ABS</v>
          </cell>
          <cell r="H420">
            <v>0</v>
          </cell>
          <cell r="I420" t="str">
            <v>ABS Application</v>
          </cell>
          <cell r="K420" t="str">
            <v>1.0 EVAL</v>
          </cell>
          <cell r="L420">
            <v>38201</v>
          </cell>
          <cell r="N420" t="str">
            <v>Michael Cocks</v>
          </cell>
        </row>
        <row r="421">
          <cell r="A421">
            <v>-999</v>
          </cell>
          <cell r="B421" t="str">
            <v>zz Clib 2001 R2.01.002 Internal SA EVAL</v>
          </cell>
          <cell r="C421">
            <v>99000408</v>
          </cell>
          <cell r="D421" t="str">
            <v>zz Clib 2001</v>
          </cell>
          <cell r="E421" t="str">
            <v>ABS</v>
          </cell>
          <cell r="H421">
            <v>0</v>
          </cell>
          <cell r="I421" t="str">
            <v>Third Party Product</v>
          </cell>
          <cell r="J421" t="str">
            <v>Other - give explanation below</v>
          </cell>
          <cell r="K421" t="str">
            <v>R2.01.002 Internal SA EVAL</v>
          </cell>
          <cell r="L421">
            <v>37953</v>
          </cell>
          <cell r="N421" t="str">
            <v>Rachael Oldmeadow</v>
          </cell>
        </row>
        <row r="422">
          <cell r="A422">
            <v>-999</v>
          </cell>
          <cell r="B422" t="str">
            <v xml:space="preserve">zz Config </v>
          </cell>
          <cell r="C422">
            <v>99000409</v>
          </cell>
          <cell r="D422" t="str">
            <v>zz Config</v>
          </cell>
          <cell r="E422" t="str">
            <v>ABS</v>
          </cell>
          <cell r="H422">
            <v>0</v>
          </cell>
          <cell r="I422" t="str">
            <v>ABS Application</v>
          </cell>
          <cell r="J422" t="str">
            <v>Other - give explanation below</v>
          </cell>
          <cell r="L422">
            <v>37561</v>
          </cell>
          <cell r="N422" t="str">
            <v>Yiqun Gong</v>
          </cell>
        </row>
        <row r="423">
          <cell r="A423">
            <v>-999</v>
          </cell>
          <cell r="B423" t="str">
            <v>zz Corporate Directory Components 3.0.0.33</v>
          </cell>
          <cell r="C423">
            <v>99000410</v>
          </cell>
          <cell r="D423" t="str">
            <v>zz Corporate Directory Components</v>
          </cell>
          <cell r="E423" t="str">
            <v>ABS</v>
          </cell>
          <cell r="F423"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423" t="str">
            <v>Technical applications</v>
          </cell>
          <cell r="H423">
            <v>0</v>
          </cell>
          <cell r="I423" t="str">
            <v>ABS Application</v>
          </cell>
          <cell r="J423" t="str">
            <v>Other - give explanation below</v>
          </cell>
          <cell r="K423" t="str">
            <v>3.0.0.33</v>
          </cell>
          <cell r="L423">
            <v>37967</v>
          </cell>
          <cell r="M423">
            <v>491</v>
          </cell>
          <cell r="N423" t="str">
            <v>Brandon Hobbs</v>
          </cell>
        </row>
        <row r="424">
          <cell r="A424">
            <v>-999</v>
          </cell>
          <cell r="B424" t="str">
            <v>zz Deltemp 1.02 EVAL</v>
          </cell>
          <cell r="C424">
            <v>99000411</v>
          </cell>
          <cell r="D424" t="str">
            <v>zz Deltemp</v>
          </cell>
          <cell r="E424" t="str">
            <v>ABS</v>
          </cell>
          <cell r="H424">
            <v>0</v>
          </cell>
          <cell r="I424" t="str">
            <v>ABS Application</v>
          </cell>
          <cell r="J424" t="str">
            <v>Other - give explanation below</v>
          </cell>
          <cell r="K424" t="str">
            <v>1.02 EVAL</v>
          </cell>
          <cell r="L424">
            <v>38056</v>
          </cell>
          <cell r="M424">
            <v>363</v>
          </cell>
          <cell r="N424" t="str">
            <v>David Martin</v>
          </cell>
        </row>
        <row r="425">
          <cell r="A425">
            <v>-999</v>
          </cell>
          <cell r="B425" t="str">
            <v>zz Desktop@ABS 2.1.1</v>
          </cell>
          <cell r="C425">
            <v>99000412</v>
          </cell>
          <cell r="D425" t="str">
            <v>zz Desktop@ABS</v>
          </cell>
          <cell r="E425" t="str">
            <v>ABS</v>
          </cell>
          <cell r="H425">
            <v>0</v>
          </cell>
          <cell r="I425" t="str">
            <v>ABS Application</v>
          </cell>
          <cell r="J425" t="str">
            <v>Other - give explanation below</v>
          </cell>
          <cell r="K425" t="str">
            <v>2.1.1</v>
          </cell>
          <cell r="L425">
            <v>37561</v>
          </cell>
          <cell r="N425" t="str">
            <v>Yiqun Gong</v>
          </cell>
        </row>
        <row r="426">
          <cell r="A426">
            <v>-999</v>
          </cell>
          <cell r="B426" t="str">
            <v>zz Desktop@ABS 2.2.1</v>
          </cell>
          <cell r="C426">
            <v>99000413</v>
          </cell>
          <cell r="D426" t="str">
            <v>zz Desktop@ABS</v>
          </cell>
          <cell r="E426" t="str">
            <v>ABS</v>
          </cell>
          <cell r="H426">
            <v>0</v>
          </cell>
          <cell r="I426" t="str">
            <v>Third Party Product</v>
          </cell>
          <cell r="K426" t="str">
            <v>2.2.1</v>
          </cell>
          <cell r="L426">
            <v>38232</v>
          </cell>
          <cell r="N426" t="str">
            <v>Simon Rutter</v>
          </cell>
        </row>
        <row r="427">
          <cell r="A427">
            <v>-999</v>
          </cell>
          <cell r="B427" t="str">
            <v>zz Enable XP Firewall  EVAL</v>
          </cell>
          <cell r="C427">
            <v>99000414</v>
          </cell>
          <cell r="D427" t="str">
            <v>zz Enable XP Firewall</v>
          </cell>
          <cell r="E427" t="str">
            <v>ABS</v>
          </cell>
          <cell r="H427">
            <v>0</v>
          </cell>
          <cell r="I427" t="str">
            <v>Third Party Product</v>
          </cell>
          <cell r="J427" t="str">
            <v>Other - give explanation below</v>
          </cell>
          <cell r="K427" t="str">
            <v xml:space="preserve"> EVAL</v>
          </cell>
          <cell r="L427">
            <v>37897</v>
          </cell>
          <cell r="N427" t="str">
            <v>Lane Masterton</v>
          </cell>
        </row>
        <row r="428">
          <cell r="A428">
            <v>-999</v>
          </cell>
          <cell r="B428" t="str">
            <v>zz End to End Editing Package 1.3.02</v>
          </cell>
          <cell r="C428">
            <v>99000415</v>
          </cell>
          <cell r="D428" t="str">
            <v>zz End to End Editing Package</v>
          </cell>
          <cell r="E428" t="str">
            <v>ABS</v>
          </cell>
          <cell r="F428"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28" t="str">
            <v>Survey processing</v>
          </cell>
          <cell r="H428">
            <v>0</v>
          </cell>
          <cell r="I428" t="str">
            <v>Third Party Product</v>
          </cell>
          <cell r="K428" t="str">
            <v>1.3.02</v>
          </cell>
          <cell r="L428">
            <v>39548</v>
          </cell>
          <cell r="N428" t="str">
            <v>Grant Keedle</v>
          </cell>
        </row>
        <row r="429">
          <cell r="A429">
            <v>-999</v>
          </cell>
          <cell r="B429" t="str">
            <v>zz End to End Editing Package 1.3.03</v>
          </cell>
          <cell r="C429">
            <v>99000416</v>
          </cell>
          <cell r="D429" t="str">
            <v>zz End to End Editing Package</v>
          </cell>
          <cell r="E429" t="str">
            <v>ABS</v>
          </cell>
          <cell r="F429"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29" t="str">
            <v>Survey processing</v>
          </cell>
          <cell r="H429">
            <v>0</v>
          </cell>
          <cell r="I429" t="str">
            <v>ABS Application</v>
          </cell>
          <cell r="K429" t="str">
            <v>1.3.03</v>
          </cell>
          <cell r="L429">
            <v>39630</v>
          </cell>
          <cell r="N429" t="str">
            <v>Monica Kempster</v>
          </cell>
        </row>
        <row r="430">
          <cell r="A430">
            <v>-999</v>
          </cell>
          <cell r="B430" t="str">
            <v>zz End to End Editing Package Production</v>
          </cell>
          <cell r="C430">
            <v>99000417</v>
          </cell>
          <cell r="D430" t="str">
            <v>zz End to End Editing Package</v>
          </cell>
          <cell r="E430" t="str">
            <v>ABS</v>
          </cell>
          <cell r="F430"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30" t="str">
            <v>Survey processing</v>
          </cell>
          <cell r="H430">
            <v>0</v>
          </cell>
          <cell r="I430" t="str">
            <v>ABS Application</v>
          </cell>
          <cell r="K430" t="str">
            <v>Production</v>
          </cell>
          <cell r="L430">
            <v>38582</v>
          </cell>
          <cell r="M430">
            <v>491</v>
          </cell>
          <cell r="N430" t="str">
            <v>Monica Kempster</v>
          </cell>
        </row>
        <row r="431">
          <cell r="A431">
            <v>-999</v>
          </cell>
          <cell r="B431" t="str">
            <v>zz End to End Editing Package Test</v>
          </cell>
          <cell r="C431">
            <v>99000418</v>
          </cell>
          <cell r="D431" t="str">
            <v>zz End to End Editing Package</v>
          </cell>
          <cell r="E431" t="str">
            <v>ABS</v>
          </cell>
          <cell r="F431"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31" t="str">
            <v>Survey processing</v>
          </cell>
          <cell r="H431">
            <v>0</v>
          </cell>
          <cell r="I431" t="str">
            <v>ABS Application</v>
          </cell>
          <cell r="K431" t="str">
            <v>Test</v>
          </cell>
          <cell r="L431">
            <v>38630</v>
          </cell>
          <cell r="M431">
            <v>491</v>
          </cell>
          <cell r="N431" t="str">
            <v>Monica Kempster</v>
          </cell>
        </row>
        <row r="432">
          <cell r="A432">
            <v>-999</v>
          </cell>
          <cell r="B432" t="str">
            <v>zz Enterprise Desktop 1.2.0.0</v>
          </cell>
          <cell r="C432">
            <v>99000419</v>
          </cell>
          <cell r="D432" t="str">
            <v>zz Enterprise Desktop</v>
          </cell>
          <cell r="E432" t="str">
            <v>ABS</v>
          </cell>
          <cell r="F432" t="str">
            <v>The Enterprise Desktop is an ABS set of tools which: 1. provide access to data stored in Active Directory regarding applications and users.   2. support setting an applications Windows process environment.</v>
          </cell>
          <cell r="G432" t="str">
            <v>Developing IT systems</v>
          </cell>
          <cell r="H432">
            <v>0</v>
          </cell>
          <cell r="I432" t="str">
            <v>ABS Application</v>
          </cell>
          <cell r="J432" t="str">
            <v>Other - give explanation below</v>
          </cell>
          <cell r="K432" t="str">
            <v>1.2.0.0</v>
          </cell>
          <cell r="L432">
            <v>37755</v>
          </cell>
          <cell r="N432" t="str">
            <v>Tony Johannes</v>
          </cell>
        </row>
        <row r="433">
          <cell r="A433">
            <v>-999</v>
          </cell>
          <cell r="B433" t="str">
            <v>zz Excel 2000 Upgrader 1.1</v>
          </cell>
          <cell r="C433">
            <v>99000420</v>
          </cell>
          <cell r="D433" t="str">
            <v>zz Excel 2000 Upgrader</v>
          </cell>
          <cell r="E433" t="str">
            <v>ABS</v>
          </cell>
          <cell r="H433">
            <v>0</v>
          </cell>
          <cell r="I433" t="str">
            <v>Third Party Product</v>
          </cell>
          <cell r="J433" t="str">
            <v>Other - give explanation below</v>
          </cell>
          <cell r="K433">
            <v>1.1000000000000001</v>
          </cell>
          <cell r="L433">
            <v>37950</v>
          </cell>
          <cell r="N433" t="str">
            <v>Gaelene Spence</v>
          </cell>
        </row>
        <row r="434">
          <cell r="A434">
            <v>-999</v>
          </cell>
          <cell r="B434" t="str">
            <v>zz FMS DACC 1</v>
          </cell>
          <cell r="C434">
            <v>99000421</v>
          </cell>
          <cell r="D434" t="str">
            <v>zz FMS DACC</v>
          </cell>
          <cell r="E434" t="str">
            <v>ABS</v>
          </cell>
          <cell r="H434">
            <v>0</v>
          </cell>
          <cell r="I434" t="str">
            <v>ABS Application</v>
          </cell>
          <cell r="J434" t="str">
            <v>Other - give explanation below</v>
          </cell>
          <cell r="K434">
            <v>1</v>
          </cell>
          <cell r="L434">
            <v>37700</v>
          </cell>
          <cell r="N434" t="str">
            <v>Gavin Seeto</v>
          </cell>
        </row>
        <row r="435">
          <cell r="A435">
            <v>-999</v>
          </cell>
          <cell r="B435" t="str">
            <v>zz FMS DACC Development 1.0 EVAL</v>
          </cell>
          <cell r="C435">
            <v>99000422</v>
          </cell>
          <cell r="D435" t="str">
            <v>zz FMS DACC Development</v>
          </cell>
          <cell r="E435" t="str">
            <v>ABS</v>
          </cell>
          <cell r="H435">
            <v>0</v>
          </cell>
          <cell r="I435" t="str">
            <v>ABS Application</v>
          </cell>
          <cell r="J435" t="str">
            <v>Other - give explanation below</v>
          </cell>
          <cell r="K435" t="str">
            <v>1.0 EVAL</v>
          </cell>
          <cell r="L435">
            <v>37700</v>
          </cell>
          <cell r="N435" t="str">
            <v>Gavin Seeto</v>
          </cell>
        </row>
        <row r="436">
          <cell r="A436">
            <v>-999</v>
          </cell>
          <cell r="B436" t="str">
            <v>zz Inteframe 1.0 EVAL</v>
          </cell>
          <cell r="C436">
            <v>99000423</v>
          </cell>
          <cell r="D436" t="str">
            <v>zz Inteframe</v>
          </cell>
          <cell r="E436" t="str">
            <v>ABS</v>
          </cell>
          <cell r="F436" t="str">
            <v>This is the old interface for Inteframe, still used by some clients. Integrated Frame Management System (Inteframe) is the ABS Business Register. Inteframe's main use is to create frames for survey areas.</v>
          </cell>
          <cell r="G436" t="str">
            <v>Information resources, Survey processing</v>
          </cell>
          <cell r="H436">
            <v>0</v>
          </cell>
          <cell r="I436" t="str">
            <v>ABS Application</v>
          </cell>
          <cell r="J436" t="str">
            <v>Other - give explanation below</v>
          </cell>
          <cell r="K436" t="str">
            <v>1.0 EVAL</v>
          </cell>
          <cell r="L436">
            <v>37684</v>
          </cell>
          <cell r="N436" t="str">
            <v>John Million</v>
          </cell>
        </row>
        <row r="437">
          <cell r="A437">
            <v>-999</v>
          </cell>
          <cell r="B437" t="str">
            <v>zz InteframeS2 1.0 EVAL</v>
          </cell>
          <cell r="C437">
            <v>99000424</v>
          </cell>
          <cell r="D437" t="str">
            <v>zz InteframeS2</v>
          </cell>
          <cell r="E437" t="str">
            <v>ABS</v>
          </cell>
          <cell r="F437" t="str">
            <v>Integrated Frame Management System (Inteframe) is the ABS Business Register. Inteframe's main use is to create frames for survey areas.</v>
          </cell>
          <cell r="G437" t="str">
            <v>Information resources, Survey processing</v>
          </cell>
          <cell r="H437">
            <v>0</v>
          </cell>
          <cell r="I437" t="str">
            <v>ABS Application</v>
          </cell>
          <cell r="J437" t="str">
            <v>Other - give explanation below</v>
          </cell>
          <cell r="K437" t="str">
            <v>1.0 EVAL</v>
          </cell>
          <cell r="L437">
            <v>37684</v>
          </cell>
          <cell r="N437" t="str">
            <v>John Million</v>
          </cell>
        </row>
        <row r="438">
          <cell r="A438">
            <v>-999</v>
          </cell>
          <cell r="B438" t="str">
            <v>zz InteframeS2 in AT 1.0 EVAL</v>
          </cell>
          <cell r="C438">
            <v>99000425</v>
          </cell>
          <cell r="D438" t="str">
            <v>zz InteframeS2 in AT</v>
          </cell>
          <cell r="E438" t="str">
            <v>ABS</v>
          </cell>
          <cell r="F438" t="str">
            <v>This is the Acceptance Test version of the Interface, used by Developers and Acceptance Testers prior to production release.  Integrated Frame Management System (Inteframe) is the ABS Business Register. Inteframe's main use is to create frames for survey areas.</v>
          </cell>
          <cell r="G438" t="str">
            <v>Information resources, Survey processing</v>
          </cell>
          <cell r="H438">
            <v>0</v>
          </cell>
          <cell r="I438" t="str">
            <v>ABS Application</v>
          </cell>
          <cell r="J438" t="str">
            <v>Other - give explanation below</v>
          </cell>
          <cell r="K438" t="str">
            <v>1.0 EVAL</v>
          </cell>
          <cell r="L438">
            <v>37684</v>
          </cell>
          <cell r="N438" t="str">
            <v>John Million</v>
          </cell>
        </row>
        <row r="439">
          <cell r="A439">
            <v>-999</v>
          </cell>
          <cell r="B439" t="str">
            <v>zz Interactive Spatial Coder for DPC 1.6</v>
          </cell>
          <cell r="C439">
            <v>99000426</v>
          </cell>
          <cell r="D439" t="str">
            <v>zz Interactive Spatial Coder for DPC</v>
          </cell>
          <cell r="E439" t="str">
            <v>ABS</v>
          </cell>
          <cell r="H439">
            <v>0</v>
          </cell>
          <cell r="I439" t="str">
            <v>Third Party Product</v>
          </cell>
          <cell r="K439">
            <v>1.6</v>
          </cell>
          <cell r="L439">
            <v>38968</v>
          </cell>
          <cell r="N439" t="str">
            <v>Simon Rutter</v>
          </cell>
        </row>
        <row r="440">
          <cell r="A440">
            <v>-999</v>
          </cell>
          <cell r="B440" t="str">
            <v>zz IPS Acceptance Test EVAL</v>
          </cell>
          <cell r="C440">
            <v>99000427</v>
          </cell>
          <cell r="D440" t="str">
            <v>zz IPS Acceptance Test</v>
          </cell>
          <cell r="E440" t="str">
            <v>ABS</v>
          </cell>
          <cell r="H440">
            <v>0</v>
          </cell>
          <cell r="I440" t="str">
            <v>ABS Application</v>
          </cell>
          <cell r="K440" t="str">
            <v>EVAL</v>
          </cell>
          <cell r="L440">
            <v>38216</v>
          </cell>
          <cell r="M440">
            <v>491</v>
          </cell>
          <cell r="N440" t="str">
            <v>Andy Zivkovic</v>
          </cell>
        </row>
        <row r="441">
          <cell r="A441">
            <v>-999</v>
          </cell>
          <cell r="B441" t="str">
            <v>zz IPS Production EVAL</v>
          </cell>
          <cell r="C441">
            <v>99000428</v>
          </cell>
          <cell r="D441" t="str">
            <v>zz IPS Production</v>
          </cell>
          <cell r="E441" t="str">
            <v>ABS</v>
          </cell>
          <cell r="H441">
            <v>0</v>
          </cell>
          <cell r="I441" t="str">
            <v>ABS Application</v>
          </cell>
          <cell r="K441" t="str">
            <v>EVAL</v>
          </cell>
          <cell r="L441">
            <v>38216</v>
          </cell>
          <cell r="M441">
            <v>491</v>
          </cell>
          <cell r="N441" t="str">
            <v>Andy Zivkovic</v>
          </cell>
        </row>
        <row r="442">
          <cell r="A442">
            <v>-999</v>
          </cell>
          <cell r="B442" t="str">
            <v>zz IRDB 2004 EVAL</v>
          </cell>
          <cell r="C442">
            <v>99000429</v>
          </cell>
          <cell r="D442" t="str">
            <v>zz IRDB</v>
          </cell>
          <cell r="E442" t="str">
            <v>ABS</v>
          </cell>
          <cell r="H442">
            <v>0</v>
          </cell>
          <cell r="I442" t="str">
            <v>Third Party Product</v>
          </cell>
          <cell r="J442" t="str">
            <v>Other - give explanation below</v>
          </cell>
          <cell r="K442" t="str">
            <v>2004 EVAL</v>
          </cell>
          <cell r="L442">
            <v>38163</v>
          </cell>
          <cell r="N442" t="str">
            <v>Michael Toole</v>
          </cell>
        </row>
        <row r="443">
          <cell r="A443">
            <v>-999</v>
          </cell>
          <cell r="B443" t="str">
            <v>zz Job Controller Test</v>
          </cell>
          <cell r="C443">
            <v>99000430</v>
          </cell>
          <cell r="D443" t="str">
            <v>zz Job Controller</v>
          </cell>
          <cell r="E443" t="str">
            <v>ABS</v>
          </cell>
          <cell r="H443">
            <v>2</v>
          </cell>
          <cell r="I443" t="str">
            <v>ABS Application</v>
          </cell>
          <cell r="J443" t="str">
            <v>Other - give explanation below</v>
          </cell>
          <cell r="K443" t="str">
            <v>Test</v>
          </cell>
          <cell r="L443">
            <v>37561</v>
          </cell>
          <cell r="N443" t="str">
            <v>Bob Jaensch</v>
          </cell>
        </row>
        <row r="444">
          <cell r="A444">
            <v>-999</v>
          </cell>
          <cell r="B444" t="str">
            <v>zz Job Controller for Labour Force Production OLD</v>
          </cell>
          <cell r="C444">
            <v>99000431</v>
          </cell>
          <cell r="D444" t="str">
            <v>zz Job Controller for Labour Force</v>
          </cell>
          <cell r="E444" t="str">
            <v>ABS</v>
          </cell>
          <cell r="H444">
            <v>3</v>
          </cell>
          <cell r="I444" t="str">
            <v>ABS Application</v>
          </cell>
          <cell r="J444" t="str">
            <v>Other - give explanation below</v>
          </cell>
          <cell r="K444" t="str">
            <v>Production OLD</v>
          </cell>
          <cell r="L444">
            <v>37830</v>
          </cell>
          <cell r="N444" t="str">
            <v>Bob Jaensch</v>
          </cell>
        </row>
        <row r="445">
          <cell r="A445">
            <v>-999</v>
          </cell>
          <cell r="B445" t="str">
            <v>zz Link 1.3 EVAL</v>
          </cell>
          <cell r="C445">
            <v>99000432</v>
          </cell>
          <cell r="D445" t="str">
            <v>zz Link</v>
          </cell>
          <cell r="E445" t="str">
            <v>ABS</v>
          </cell>
          <cell r="H445">
            <v>0</v>
          </cell>
          <cell r="I445" t="str">
            <v>ABS Application</v>
          </cell>
          <cell r="J445" t="str">
            <v>Other - give explanation below</v>
          </cell>
          <cell r="K445" t="str">
            <v>1.3 EVAL</v>
          </cell>
          <cell r="L445">
            <v>37852</v>
          </cell>
          <cell r="N445" t="str">
            <v>Sarah Young</v>
          </cell>
        </row>
        <row r="446">
          <cell r="A446">
            <v>-999</v>
          </cell>
          <cell r="B446" t="str">
            <v>zz Logon Message System 1.0 EVAL</v>
          </cell>
          <cell r="C446">
            <v>99000433</v>
          </cell>
          <cell r="D446" t="str">
            <v>zz Logon Message System</v>
          </cell>
          <cell r="E446" t="str">
            <v>ABS</v>
          </cell>
          <cell r="H446">
            <v>0</v>
          </cell>
          <cell r="I446" t="str">
            <v>ABS Application</v>
          </cell>
          <cell r="K446" t="str">
            <v>1.0 EVAL</v>
          </cell>
          <cell r="L446">
            <v>38238</v>
          </cell>
          <cell r="N446" t="str">
            <v>Ming Qian</v>
          </cell>
        </row>
        <row r="447">
          <cell r="A447">
            <v>-999</v>
          </cell>
          <cell r="B447" t="str">
            <v>zz Logon Security Message System 1.1 EVAL</v>
          </cell>
          <cell r="C447">
            <v>99000434</v>
          </cell>
          <cell r="D447" t="str">
            <v>zz Logon Security Message System</v>
          </cell>
          <cell r="E447" t="str">
            <v>ABS</v>
          </cell>
          <cell r="H447">
            <v>0</v>
          </cell>
          <cell r="I447" t="str">
            <v>Third Party Product</v>
          </cell>
          <cell r="K447" t="str">
            <v>1.1 EVAL</v>
          </cell>
          <cell r="L447">
            <v>38271</v>
          </cell>
          <cell r="N447" t="str">
            <v>Ming Qian</v>
          </cell>
        </row>
        <row r="448">
          <cell r="A448">
            <v>-999</v>
          </cell>
          <cell r="B448" t="str">
            <v>zz MVC Mask Maintenance 1</v>
          </cell>
          <cell r="C448">
            <v>99000435</v>
          </cell>
          <cell r="D448" t="str">
            <v>zz MVC Mask Maintenance</v>
          </cell>
          <cell r="E448" t="str">
            <v>ABS</v>
          </cell>
          <cell r="H448">
            <v>0</v>
          </cell>
          <cell r="I448" t="str">
            <v>ABS Application</v>
          </cell>
          <cell r="J448" t="str">
            <v>Other - give explanation below</v>
          </cell>
          <cell r="K448">
            <v>1</v>
          </cell>
          <cell r="L448">
            <v>37561</v>
          </cell>
          <cell r="N448" t="str">
            <v>Sue Webster</v>
          </cell>
        </row>
        <row r="449">
          <cell r="A449">
            <v>-999</v>
          </cell>
          <cell r="B449" t="str">
            <v>zz NASearch 1</v>
          </cell>
          <cell r="C449">
            <v>99000436</v>
          </cell>
          <cell r="D449" t="str">
            <v>zz NASearch</v>
          </cell>
          <cell r="E449" t="str">
            <v>ABS</v>
          </cell>
          <cell r="F449" t="str">
            <v>NASearch is a faster searching facility for Inteframe name and address data.</v>
          </cell>
          <cell r="G449" t="str">
            <v>Information resources</v>
          </cell>
          <cell r="H449">
            <v>0</v>
          </cell>
          <cell r="I449" t="str">
            <v>ABS Application</v>
          </cell>
          <cell r="J449" t="str">
            <v>Other - give explanation below</v>
          </cell>
          <cell r="K449">
            <v>1</v>
          </cell>
          <cell r="L449">
            <v>37715</v>
          </cell>
          <cell r="N449" t="str">
            <v>John Million</v>
          </cell>
        </row>
        <row r="450">
          <cell r="A450">
            <v>-999</v>
          </cell>
          <cell r="B450" t="str">
            <v>zz NASearch Test:1.0</v>
          </cell>
          <cell r="C450">
            <v>99000437</v>
          </cell>
          <cell r="D450" t="str">
            <v>zz NASearch</v>
          </cell>
          <cell r="E450" t="str">
            <v>ABS</v>
          </cell>
          <cell r="F450" t="str">
            <v>NASearch is a faster searching facility for Inteframe name and address data.</v>
          </cell>
          <cell r="G450" t="str">
            <v>Information resources</v>
          </cell>
          <cell r="H450">
            <v>0</v>
          </cell>
          <cell r="I450" t="str">
            <v>ABS Application</v>
          </cell>
          <cell r="J450" t="str">
            <v>Other - give explanation below</v>
          </cell>
          <cell r="K450" t="str">
            <v>Test:1.0</v>
          </cell>
          <cell r="L450">
            <v>37561</v>
          </cell>
          <cell r="N450" t="str">
            <v>John Million</v>
          </cell>
        </row>
        <row r="451">
          <cell r="A451">
            <v>-999</v>
          </cell>
          <cell r="B451" t="str">
            <v>zz NASearch in AT 1</v>
          </cell>
          <cell r="C451">
            <v>99000438</v>
          </cell>
          <cell r="D451" t="str">
            <v>zz NASearch in AT</v>
          </cell>
          <cell r="E451" t="str">
            <v>ABS</v>
          </cell>
          <cell r="F451" t="str">
            <v>This is the Acceptance Test version of NASearch, used by Developers and Acceptance Testers prior to production release.  NASearch is a faster searching facility for Inteframe name and address data.</v>
          </cell>
          <cell r="G451" t="str">
            <v>Information resources</v>
          </cell>
          <cell r="H451">
            <v>0</v>
          </cell>
          <cell r="I451" t="str">
            <v>ABS Application</v>
          </cell>
          <cell r="J451" t="str">
            <v>Other - give explanation below</v>
          </cell>
          <cell r="K451">
            <v>1</v>
          </cell>
          <cell r="L451">
            <v>37715</v>
          </cell>
          <cell r="N451" t="str">
            <v>John Million</v>
          </cell>
        </row>
        <row r="452">
          <cell r="A452">
            <v>-999</v>
          </cell>
          <cell r="B452" t="str">
            <v>zz NATCRIME Test 2.1 EVAL</v>
          </cell>
          <cell r="C452">
            <v>99000439</v>
          </cell>
          <cell r="D452" t="str">
            <v>zz NATCRIME Test</v>
          </cell>
          <cell r="E452" t="str">
            <v>ABS</v>
          </cell>
          <cell r="H452">
            <v>0</v>
          </cell>
          <cell r="I452" t="str">
            <v>ABS Application</v>
          </cell>
          <cell r="J452" t="str">
            <v>Other - give explanation below</v>
          </cell>
          <cell r="K452" t="str">
            <v>2.1 EVAL</v>
          </cell>
          <cell r="L452">
            <v>37791</v>
          </cell>
          <cell r="M452">
            <v>491</v>
          </cell>
          <cell r="N452" t="str">
            <v>David Gray</v>
          </cell>
        </row>
        <row r="453">
          <cell r="A453">
            <v>-999</v>
          </cell>
          <cell r="B453" t="str">
            <v>zz NLI Coder 1.0 EVAL</v>
          </cell>
          <cell r="C453">
            <v>99000440</v>
          </cell>
          <cell r="D453" t="str">
            <v>zz NLI Coder</v>
          </cell>
          <cell r="E453" t="str">
            <v>ABS</v>
          </cell>
          <cell r="H453">
            <v>0</v>
          </cell>
          <cell r="I453" t="str">
            <v>Third Party Product</v>
          </cell>
          <cell r="J453" t="str">
            <v>Other - give explanation below</v>
          </cell>
          <cell r="K453" t="str">
            <v>1.0 EVAL</v>
          </cell>
          <cell r="L453">
            <v>38084</v>
          </cell>
          <cell r="N453" t="str">
            <v>John Million</v>
          </cell>
        </row>
        <row r="454">
          <cell r="A454">
            <v>-999</v>
          </cell>
          <cell r="B454" t="str">
            <v>zz Open LDAP 1.0 EVAL</v>
          </cell>
          <cell r="C454">
            <v>99000441</v>
          </cell>
          <cell r="D454" t="str">
            <v>zz Open LDAP</v>
          </cell>
          <cell r="E454" t="str">
            <v>ABS</v>
          </cell>
          <cell r="H454">
            <v>0</v>
          </cell>
          <cell r="I454" t="str">
            <v>ABS Application</v>
          </cell>
          <cell r="J454" t="str">
            <v>Other - give explanation below</v>
          </cell>
          <cell r="K454" t="str">
            <v>1.0 EVAL</v>
          </cell>
          <cell r="L454">
            <v>37669</v>
          </cell>
          <cell r="N454" t="str">
            <v>Steve Ayre</v>
          </cell>
        </row>
        <row r="455">
          <cell r="A455">
            <v>-999</v>
          </cell>
          <cell r="B455" t="str">
            <v>zz OpenOffice Impress ABS Templates 1.0 EVAL</v>
          </cell>
          <cell r="C455">
            <v>99000442</v>
          </cell>
          <cell r="D455" t="str">
            <v>zz OpenOffice Impress ABS Templates</v>
          </cell>
          <cell r="E455" t="str">
            <v>ABS</v>
          </cell>
          <cell r="H455">
            <v>0</v>
          </cell>
          <cell r="I455" t="str">
            <v>Third Party Product</v>
          </cell>
          <cell r="K455" t="str">
            <v>1.0 EVAL</v>
          </cell>
          <cell r="L455">
            <v>39163</v>
          </cell>
          <cell r="N455" t="str">
            <v>Tony Hill</v>
          </cell>
        </row>
        <row r="456">
          <cell r="A456">
            <v>1194</v>
          </cell>
          <cell r="B456" t="str">
            <v>zz OpenOffice Impress ABS Templates 1.0 Mandatory</v>
          </cell>
          <cell r="C456">
            <v>99010019</v>
          </cell>
          <cell r="D456" t="str">
            <v>zz OpenOffice Impress ABS Templates</v>
          </cell>
          <cell r="E456" t="str">
            <v>ABS</v>
          </cell>
          <cell r="H456">
            <v>0</v>
          </cell>
          <cell r="I456" t="str">
            <v>ABS Application</v>
          </cell>
          <cell r="K456" t="str">
            <v>1.0 Mandatory</v>
          </cell>
          <cell r="L456">
            <v>39321</v>
          </cell>
          <cell r="N456" t="str">
            <v>Alison Machin</v>
          </cell>
        </row>
        <row r="457">
          <cell r="A457">
            <v>-999</v>
          </cell>
          <cell r="B457" t="str">
            <v>zz PHEC 1</v>
          </cell>
          <cell r="C457">
            <v>99000443</v>
          </cell>
          <cell r="D457" t="str">
            <v>zz PHEC</v>
          </cell>
          <cell r="E457" t="str">
            <v>ABS</v>
          </cell>
          <cell r="H457">
            <v>3</v>
          </cell>
          <cell r="I457" t="str">
            <v>ABS Application</v>
          </cell>
          <cell r="J457" t="str">
            <v>Other - give explanation below</v>
          </cell>
          <cell r="K457">
            <v>1</v>
          </cell>
          <cell r="L457">
            <v>37608</v>
          </cell>
          <cell r="N457" t="str">
            <v>Trevor Roe</v>
          </cell>
        </row>
        <row r="458">
          <cell r="A458">
            <v>-999</v>
          </cell>
          <cell r="B458" t="str">
            <v>zz PHEC Production 1.1 EVAL</v>
          </cell>
          <cell r="C458">
            <v>99000444</v>
          </cell>
          <cell r="D458" t="str">
            <v>zz PHEC Production</v>
          </cell>
          <cell r="E458" t="str">
            <v>ABS</v>
          </cell>
          <cell r="H458">
            <v>0</v>
          </cell>
          <cell r="I458" t="str">
            <v>ABS Application</v>
          </cell>
          <cell r="K458" t="str">
            <v>1.1 EVAL</v>
          </cell>
          <cell r="L458">
            <v>38742</v>
          </cell>
          <cell r="N458" t="str">
            <v>Glenn Bell</v>
          </cell>
        </row>
        <row r="459">
          <cell r="A459">
            <v>-999</v>
          </cell>
          <cell r="B459" t="str">
            <v>zz PHEC Test 1.1 EVAL</v>
          </cell>
          <cell r="C459">
            <v>99000445</v>
          </cell>
          <cell r="D459" t="str">
            <v>zz PHEC Test</v>
          </cell>
          <cell r="E459" t="str">
            <v>ABS</v>
          </cell>
          <cell r="H459">
            <v>0</v>
          </cell>
          <cell r="I459" t="str">
            <v>Third Party Product</v>
          </cell>
          <cell r="K459" t="str">
            <v>1.1 EVAL</v>
          </cell>
          <cell r="L459">
            <v>38203</v>
          </cell>
          <cell r="N459" t="str">
            <v>Glenn Bell</v>
          </cell>
        </row>
        <row r="460">
          <cell r="A460">
            <v>-999</v>
          </cell>
          <cell r="B460" t="str">
            <v>zz PHEC (Test) 1</v>
          </cell>
          <cell r="C460">
            <v>99000446</v>
          </cell>
          <cell r="D460" t="str">
            <v>zz PHEC (Test)</v>
          </cell>
          <cell r="E460" t="str">
            <v>ABS</v>
          </cell>
          <cell r="H460">
            <v>0</v>
          </cell>
          <cell r="I460" t="str">
            <v>ABS Application</v>
          </cell>
          <cell r="J460" t="str">
            <v>Other - give explanation below</v>
          </cell>
          <cell r="K460">
            <v>1</v>
          </cell>
          <cell r="L460">
            <v>37608</v>
          </cell>
          <cell r="N460" t="str">
            <v>Trevor Roe</v>
          </cell>
        </row>
        <row r="461">
          <cell r="A461">
            <v>-999</v>
          </cell>
          <cell r="B461" t="str">
            <v>zz Pims Daybatch Import Program 1</v>
          </cell>
          <cell r="C461">
            <v>99000447</v>
          </cell>
          <cell r="D461" t="str">
            <v>zz Pims Daybatch Import Program</v>
          </cell>
          <cell r="E461" t="str">
            <v>ABS</v>
          </cell>
          <cell r="F461"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461" t="str">
            <v>Survey processing</v>
          </cell>
          <cell r="H461">
            <v>9</v>
          </cell>
          <cell r="I461" t="str">
            <v>ABS Application</v>
          </cell>
          <cell r="K461">
            <v>1</v>
          </cell>
          <cell r="L461">
            <v>38852</v>
          </cell>
          <cell r="N461" t="str">
            <v>Jennifer Dixon</v>
          </cell>
        </row>
        <row r="462">
          <cell r="A462">
            <v>-999</v>
          </cell>
          <cell r="B462" t="str">
            <v>zz POS EOD Test:2.1</v>
          </cell>
          <cell r="C462">
            <v>99000448</v>
          </cell>
          <cell r="D462" t="str">
            <v>zz POS EOD</v>
          </cell>
          <cell r="E462" t="str">
            <v>ABS</v>
          </cell>
          <cell r="H462">
            <v>0</v>
          </cell>
          <cell r="I462" t="str">
            <v>ABS Application</v>
          </cell>
          <cell r="J462" t="str">
            <v>Other - give explanation below</v>
          </cell>
          <cell r="K462" t="str">
            <v>Test:2.1</v>
          </cell>
          <cell r="L462">
            <v>37561</v>
          </cell>
          <cell r="M462">
            <v>491</v>
          </cell>
          <cell r="N462" t="str">
            <v>Darrel Kearns</v>
          </cell>
        </row>
        <row r="463">
          <cell r="A463">
            <v>-999</v>
          </cell>
          <cell r="B463" t="str">
            <v>zz Powerpoint ABS Templates 1.1</v>
          </cell>
          <cell r="C463">
            <v>99000449</v>
          </cell>
          <cell r="D463" t="str">
            <v>zz Powerpoint ABS Templates</v>
          </cell>
          <cell r="E463" t="str">
            <v>ABS</v>
          </cell>
          <cell r="H463">
            <v>0</v>
          </cell>
          <cell r="I463" t="str">
            <v>Third Party Product</v>
          </cell>
          <cell r="K463">
            <v>1.1000000000000001</v>
          </cell>
          <cell r="L463">
            <v>39206</v>
          </cell>
          <cell r="N463" t="str">
            <v>Gaelene Spence</v>
          </cell>
        </row>
        <row r="464">
          <cell r="A464">
            <v>-999</v>
          </cell>
          <cell r="B464" t="str">
            <v>zz Powerpoint ABS Templates 1.2 EVAL</v>
          </cell>
          <cell r="C464">
            <v>99000450</v>
          </cell>
          <cell r="D464" t="str">
            <v>zz Powerpoint ABS Templates</v>
          </cell>
          <cell r="E464" t="str">
            <v>ABS</v>
          </cell>
          <cell r="H464">
            <v>0</v>
          </cell>
          <cell r="I464" t="str">
            <v>Third Party Product</v>
          </cell>
          <cell r="K464" t="str">
            <v>1.2 EVAL</v>
          </cell>
          <cell r="L464">
            <v>39377</v>
          </cell>
          <cell r="N464" t="str">
            <v>Gaelene Spence</v>
          </cell>
        </row>
        <row r="465">
          <cell r="A465">
            <v>-999</v>
          </cell>
          <cell r="B465" t="str">
            <v>zz PPW  Production ?</v>
          </cell>
          <cell r="C465">
            <v>99000451</v>
          </cell>
          <cell r="D465" t="str">
            <v xml:space="preserve">zz PPW </v>
          </cell>
          <cell r="E465" t="str">
            <v>ABS</v>
          </cell>
          <cell r="H465">
            <v>0</v>
          </cell>
          <cell r="I465" t="str">
            <v>ABS Application</v>
          </cell>
          <cell r="J465" t="str">
            <v>Other - give explanation below</v>
          </cell>
          <cell r="K465" t="str">
            <v>Production ?</v>
          </cell>
          <cell r="L465">
            <v>38161</v>
          </cell>
          <cell r="N465" t="str">
            <v>Justin O'Dea</v>
          </cell>
        </row>
        <row r="466">
          <cell r="A466">
            <v>-999</v>
          </cell>
          <cell r="B466" t="str">
            <v>zz PPW Production 2.2</v>
          </cell>
          <cell r="C466">
            <v>99000452</v>
          </cell>
          <cell r="D466" t="str">
            <v>zz PPW Production</v>
          </cell>
          <cell r="E466" t="str">
            <v>ABS</v>
          </cell>
          <cell r="F466" t="str">
            <v>Publishing System for the ABS</v>
          </cell>
          <cell r="G466" t="str">
            <v>Presenting information</v>
          </cell>
          <cell r="H466">
            <v>0</v>
          </cell>
          <cell r="I466" t="str">
            <v>ABS Application</v>
          </cell>
          <cell r="J466" t="str">
            <v>Other - give explanation below</v>
          </cell>
          <cell r="K466">
            <v>2.2000000000000002</v>
          </cell>
          <cell r="L466">
            <v>37928</v>
          </cell>
          <cell r="N466" t="str">
            <v>Justin O'Dea</v>
          </cell>
        </row>
        <row r="467">
          <cell r="A467">
            <v>-999</v>
          </cell>
          <cell r="B467" t="str">
            <v>zz PPW Production 2.3</v>
          </cell>
          <cell r="C467">
            <v>99000453</v>
          </cell>
          <cell r="D467" t="str">
            <v>zz PPW Production</v>
          </cell>
          <cell r="E467" t="str">
            <v>ABS</v>
          </cell>
          <cell r="F467" t="str">
            <v>Publishing System for the ABS</v>
          </cell>
          <cell r="G467" t="str">
            <v>Presenting information</v>
          </cell>
          <cell r="H467">
            <v>0</v>
          </cell>
          <cell r="I467" t="str">
            <v>ABS Application</v>
          </cell>
          <cell r="K467">
            <v>2.2999999999999998</v>
          </cell>
          <cell r="L467">
            <v>38265</v>
          </cell>
          <cell r="N467" t="str">
            <v>Justin O'Dea</v>
          </cell>
        </row>
        <row r="468">
          <cell r="A468">
            <v>-999</v>
          </cell>
          <cell r="B468" t="str">
            <v xml:space="preserve">zz PPW R01 Viewer </v>
          </cell>
          <cell r="C468">
            <v>99000454</v>
          </cell>
          <cell r="D468" t="str">
            <v>zz PPW R01 Viewer</v>
          </cell>
          <cell r="E468" t="str">
            <v>ABS</v>
          </cell>
          <cell r="H468">
            <v>0</v>
          </cell>
          <cell r="I468" t="str">
            <v>ABS Application</v>
          </cell>
          <cell r="J468" t="str">
            <v>Other - give explanation below</v>
          </cell>
          <cell r="L468">
            <v>37721</v>
          </cell>
          <cell r="N468" t="str">
            <v>Justin O'Dea</v>
          </cell>
        </row>
        <row r="469">
          <cell r="A469">
            <v>-999</v>
          </cell>
          <cell r="B469" t="str">
            <v>zz PPW RO1 Viewer 2.3</v>
          </cell>
          <cell r="C469">
            <v>99000455</v>
          </cell>
          <cell r="D469" t="str">
            <v>zz PPW RO1 Viewer</v>
          </cell>
          <cell r="E469" t="str">
            <v>ABS</v>
          </cell>
          <cell r="H469">
            <v>40</v>
          </cell>
          <cell r="I469" t="str">
            <v>ABS Application</v>
          </cell>
          <cell r="K469">
            <v>2.2999999999999998</v>
          </cell>
          <cell r="L469">
            <v>38265</v>
          </cell>
          <cell r="N469" t="str">
            <v>Justin O'Dea</v>
          </cell>
        </row>
        <row r="470">
          <cell r="A470">
            <v>-999</v>
          </cell>
          <cell r="B470" t="str">
            <v>zz PPW Standards  EVAL</v>
          </cell>
          <cell r="C470">
            <v>99000456</v>
          </cell>
          <cell r="D470" t="str">
            <v>zz PPW Standards</v>
          </cell>
          <cell r="E470" t="str">
            <v>ABS</v>
          </cell>
          <cell r="H470">
            <v>0</v>
          </cell>
          <cell r="I470" t="str">
            <v>ABS Application</v>
          </cell>
          <cell r="J470" t="str">
            <v>Other - give explanation below</v>
          </cell>
          <cell r="K470" t="str">
            <v xml:space="preserve"> EVAL</v>
          </cell>
          <cell r="L470">
            <v>37721</v>
          </cell>
          <cell r="N470" t="str">
            <v>Justin O'Dea</v>
          </cell>
        </row>
        <row r="471">
          <cell r="A471">
            <v>-999</v>
          </cell>
          <cell r="B471" t="str">
            <v>zz Printer Assistant 1.00.001</v>
          </cell>
          <cell r="C471">
            <v>99000457</v>
          </cell>
          <cell r="D471" t="str">
            <v>zz Printer Assistant</v>
          </cell>
          <cell r="E471" t="str">
            <v>ABS</v>
          </cell>
          <cell r="H471">
            <v>0</v>
          </cell>
          <cell r="I471" t="str">
            <v>ABS Application</v>
          </cell>
          <cell r="J471" t="str">
            <v>Other - give explanation below</v>
          </cell>
          <cell r="K471" t="str">
            <v>1.00.001</v>
          </cell>
          <cell r="L471">
            <v>38077</v>
          </cell>
          <cell r="N471" t="str">
            <v>Lloyd Wright</v>
          </cell>
        </row>
        <row r="472">
          <cell r="A472">
            <v>-999</v>
          </cell>
          <cell r="B472" t="str">
            <v>zz Prism Beta 3.0 EVAL</v>
          </cell>
          <cell r="C472">
            <v>99000458</v>
          </cell>
          <cell r="D472" t="str">
            <v>zz Prism</v>
          </cell>
          <cell r="E472" t="str">
            <v>ABS</v>
          </cell>
          <cell r="H472">
            <v>0</v>
          </cell>
          <cell r="I472" t="str">
            <v>ABS Application</v>
          </cell>
          <cell r="J472" t="str">
            <v>Other - give explanation below</v>
          </cell>
          <cell r="K472" t="str">
            <v>Beta 3.0 EVAL</v>
          </cell>
          <cell r="L472">
            <v>37949</v>
          </cell>
          <cell r="N472" t="str">
            <v>Tom Tong</v>
          </cell>
        </row>
        <row r="473">
          <cell r="A473">
            <v>-999</v>
          </cell>
          <cell r="B473" t="str">
            <v>zz Process Mapper 1.2.28</v>
          </cell>
          <cell r="C473">
            <v>99000459</v>
          </cell>
          <cell r="D473" t="str">
            <v>zz Process Mapper</v>
          </cell>
          <cell r="E473" t="str">
            <v>ABS</v>
          </cell>
          <cell r="F473" t="str">
            <v>A graphical tool for creating, updating and facilitating the re-use of process maps</v>
          </cell>
          <cell r="G473" t="str">
            <v>Presenting information, Developing IT systems, Technical applications</v>
          </cell>
          <cell r="H473">
            <v>13</v>
          </cell>
          <cell r="I473" t="str">
            <v>ABS Application</v>
          </cell>
          <cell r="K473" t="str">
            <v>1.2.28</v>
          </cell>
          <cell r="L473">
            <v>38498</v>
          </cell>
          <cell r="M473">
            <v>491</v>
          </cell>
          <cell r="N473" t="str">
            <v>Daniel Harabor</v>
          </cell>
        </row>
        <row r="474">
          <cell r="A474">
            <v>-999</v>
          </cell>
          <cell r="B474" t="str">
            <v>zz Process Mapper 1.2.29</v>
          </cell>
          <cell r="C474">
            <v>99000460</v>
          </cell>
          <cell r="D474" t="str">
            <v>zz Process Mapper</v>
          </cell>
          <cell r="E474" t="str">
            <v>ABS</v>
          </cell>
          <cell r="F474" t="str">
            <v>A graphical tool for creating, updating and facilitating the re-use of process maps</v>
          </cell>
          <cell r="G474" t="str">
            <v>Presenting information, Developing IT systems, Technical applications</v>
          </cell>
          <cell r="H474">
            <v>210</v>
          </cell>
          <cell r="I474" t="str">
            <v>ABS Application</v>
          </cell>
          <cell r="K474" t="str">
            <v>1.2.29</v>
          </cell>
          <cell r="L474">
            <v>38527</v>
          </cell>
          <cell r="M474">
            <v>491</v>
          </cell>
          <cell r="N474" t="str">
            <v>Andy Zivkovic</v>
          </cell>
        </row>
        <row r="475">
          <cell r="A475">
            <v>-999</v>
          </cell>
          <cell r="B475" t="str">
            <v>zz PSO Mapping System 1.3</v>
          </cell>
          <cell r="C475">
            <v>99000461</v>
          </cell>
          <cell r="D475" t="str">
            <v>zz PSO Mapping System</v>
          </cell>
          <cell r="E475" t="str">
            <v>ABS</v>
          </cell>
          <cell r="F475" t="str">
            <v>The PSO Mapping System uses MapInfo Professional as the principal software engine, with a modified interface to provide additional tailored functionality.   The system is used by PSO officers in state offices to 'block up' collection districts (CD) before including them in population surveys.  The system is also used to print maps of these blocks.</v>
          </cell>
          <cell r="G475" t="str">
            <v>Mapping &amp; geographical resources</v>
          </cell>
          <cell r="H475">
            <v>0</v>
          </cell>
          <cell r="I475" t="str">
            <v>ABS Application</v>
          </cell>
          <cell r="J475" t="str">
            <v>Other - give explanation below</v>
          </cell>
          <cell r="K475">
            <v>1.3</v>
          </cell>
          <cell r="L475">
            <v>37937</v>
          </cell>
          <cell r="N475" t="str">
            <v>Ramitha Abeyasinghe</v>
          </cell>
        </row>
        <row r="476">
          <cell r="A476">
            <v>-999</v>
          </cell>
          <cell r="B476" t="str">
            <v>zz PSO Mapping System 2006 1.0.0</v>
          </cell>
          <cell r="C476">
            <v>99000462</v>
          </cell>
          <cell r="D476" t="str">
            <v>zz PSO Mapping System 2006</v>
          </cell>
          <cell r="E476" t="str">
            <v>ABS</v>
          </cell>
          <cell r="F476"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476" t="str">
            <v>Mapping &amp; geographical resources</v>
          </cell>
          <cell r="H476">
            <v>0</v>
          </cell>
          <cell r="I476" t="str">
            <v>Third Party Product</v>
          </cell>
          <cell r="K476" t="str">
            <v>1.0.0</v>
          </cell>
          <cell r="L476">
            <v>39142</v>
          </cell>
          <cell r="N476" t="str">
            <v>Vera Hodzic</v>
          </cell>
        </row>
        <row r="477">
          <cell r="A477">
            <v>-999</v>
          </cell>
          <cell r="B477" t="str">
            <v>zz PSO Mapping System 2006 1.1.0</v>
          </cell>
          <cell r="C477">
            <v>99000463</v>
          </cell>
          <cell r="D477" t="str">
            <v>zz PSO Mapping System 2006</v>
          </cell>
          <cell r="E477" t="str">
            <v>ABS</v>
          </cell>
          <cell r="F477"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477" t="str">
            <v>Mapping &amp; geographical resources</v>
          </cell>
          <cell r="H477">
            <v>0</v>
          </cell>
          <cell r="I477" t="str">
            <v>Third Party Product</v>
          </cell>
          <cell r="K477" t="str">
            <v>1.1.0</v>
          </cell>
          <cell r="L477">
            <v>39224</v>
          </cell>
          <cell r="N477" t="str">
            <v>Vera Hodzic</v>
          </cell>
        </row>
        <row r="478">
          <cell r="A478">
            <v>-999</v>
          </cell>
          <cell r="B478" t="str">
            <v>zz QuADS 1.1.2</v>
          </cell>
          <cell r="C478">
            <v>99000464</v>
          </cell>
          <cell r="D478" t="str">
            <v>zz QuADS</v>
          </cell>
          <cell r="E478" t="str">
            <v>ABS</v>
          </cell>
          <cell r="F478"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78" t="str">
            <v>Mapping &amp; geographical resources</v>
          </cell>
          <cell r="H478">
            <v>5</v>
          </cell>
          <cell r="I478" t="str">
            <v>ABS Application</v>
          </cell>
          <cell r="J478" t="str">
            <v>Other - give explanation below</v>
          </cell>
          <cell r="K478" t="str">
            <v>1.1.2</v>
          </cell>
          <cell r="L478">
            <v>38055</v>
          </cell>
          <cell r="N478" t="str">
            <v>Ian Batley</v>
          </cell>
        </row>
        <row r="479">
          <cell r="A479">
            <v>-999</v>
          </cell>
          <cell r="B479" t="str">
            <v>zz QuADS 1.2</v>
          </cell>
          <cell r="C479">
            <v>99000465</v>
          </cell>
          <cell r="D479" t="str">
            <v>zz QuADS</v>
          </cell>
          <cell r="E479" t="str">
            <v>ABS</v>
          </cell>
          <cell r="F479"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79" t="str">
            <v>Mapping &amp; geographical resources</v>
          </cell>
          <cell r="H479">
            <v>0</v>
          </cell>
          <cell r="I479" t="str">
            <v>ABS Application</v>
          </cell>
          <cell r="J479" t="str">
            <v>Other - give explanation below</v>
          </cell>
          <cell r="K479">
            <v>1.2</v>
          </cell>
          <cell r="L479">
            <v>38161</v>
          </cell>
          <cell r="N479" t="str">
            <v>Pierre Sibilant</v>
          </cell>
        </row>
        <row r="480">
          <cell r="A480">
            <v>-999</v>
          </cell>
          <cell r="B480" t="str">
            <v>zz QuADS 1.3</v>
          </cell>
          <cell r="C480">
            <v>99000466</v>
          </cell>
          <cell r="D480" t="str">
            <v>zz QuADS</v>
          </cell>
          <cell r="E480" t="str">
            <v>ABS</v>
          </cell>
          <cell r="F480"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80" t="str">
            <v>Mapping &amp; geographical resources</v>
          </cell>
          <cell r="H480">
            <v>9</v>
          </cell>
          <cell r="I480" t="str">
            <v>ABS Application</v>
          </cell>
          <cell r="K480">
            <v>1.3</v>
          </cell>
          <cell r="L480">
            <v>38377</v>
          </cell>
          <cell r="N480" t="str">
            <v>Pierre Sibilant</v>
          </cell>
        </row>
        <row r="481">
          <cell r="A481">
            <v>-999</v>
          </cell>
          <cell r="B481" t="str">
            <v>zz QuADS Production V1.0</v>
          </cell>
          <cell r="C481">
            <v>99000467</v>
          </cell>
          <cell r="D481" t="str">
            <v>zz QuADS</v>
          </cell>
          <cell r="E481" t="str">
            <v>ABS</v>
          </cell>
          <cell r="F481"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81" t="str">
            <v>Mapping &amp; geographical resources</v>
          </cell>
          <cell r="H481">
            <v>0</v>
          </cell>
          <cell r="I481" t="str">
            <v>Third Party Product</v>
          </cell>
          <cell r="J481" t="str">
            <v>Other - give explanation below</v>
          </cell>
          <cell r="K481" t="str">
            <v>Production V1.0</v>
          </cell>
          <cell r="L481">
            <v>37910</v>
          </cell>
          <cell r="N481" t="str">
            <v>Pierre Sibilant</v>
          </cell>
        </row>
        <row r="482">
          <cell r="A482">
            <v>-999</v>
          </cell>
          <cell r="B482" t="str">
            <v>zz Remove Logitech MouseWare 1.0 EVAL</v>
          </cell>
          <cell r="C482">
            <v>99000468</v>
          </cell>
          <cell r="D482" t="str">
            <v>zz Remove Logitech MouseWare</v>
          </cell>
          <cell r="E482" t="str">
            <v>ABS</v>
          </cell>
          <cell r="H482">
            <v>0</v>
          </cell>
          <cell r="I482" t="str">
            <v>ABS Application</v>
          </cell>
          <cell r="J482" t="str">
            <v>Other - give explanation below</v>
          </cell>
          <cell r="K482" t="str">
            <v>1.0 EVAL</v>
          </cell>
          <cell r="L482">
            <v>37825</v>
          </cell>
          <cell r="N482" t="str">
            <v>Giles Cortis</v>
          </cell>
        </row>
        <row r="483">
          <cell r="A483">
            <v>-999</v>
          </cell>
          <cell r="B483" t="str">
            <v>zz Response Time Monitor 4.002 Production EVAL</v>
          </cell>
          <cell r="C483">
            <v>99000469</v>
          </cell>
          <cell r="D483" t="str">
            <v>zz Response Time Monitor</v>
          </cell>
          <cell r="E483" t="str">
            <v>ABS</v>
          </cell>
          <cell r="H483">
            <v>0</v>
          </cell>
          <cell r="I483" t="str">
            <v>ABS Application</v>
          </cell>
          <cell r="J483" t="str">
            <v>Other - give explanation below</v>
          </cell>
          <cell r="K483" t="str">
            <v>4.002 Production EVAL</v>
          </cell>
          <cell r="L483">
            <v>37699</v>
          </cell>
          <cell r="M483">
            <v>365</v>
          </cell>
          <cell r="N483" t="str">
            <v>Andrew Hogg</v>
          </cell>
        </row>
        <row r="484">
          <cell r="A484">
            <v>-999</v>
          </cell>
          <cell r="B484" t="str">
            <v>zz RSA OUTPUT SYSTEM 1</v>
          </cell>
          <cell r="C484">
            <v>99000470</v>
          </cell>
          <cell r="D484" t="str">
            <v>zz RSA OUTPUT SYSTEM</v>
          </cell>
          <cell r="E484" t="str">
            <v>ABS</v>
          </cell>
          <cell r="H484">
            <v>0</v>
          </cell>
          <cell r="I484" t="str">
            <v>ABS Application</v>
          </cell>
          <cell r="J484" t="str">
            <v>Other - give explanation below</v>
          </cell>
          <cell r="K484">
            <v>1</v>
          </cell>
          <cell r="L484">
            <v>37694</v>
          </cell>
          <cell r="N484" t="str">
            <v>Gavin Seeto</v>
          </cell>
        </row>
        <row r="485">
          <cell r="A485">
            <v>-999</v>
          </cell>
          <cell r="B485" t="str">
            <v>zz RSA OUTPUT SYSTEM Development 1</v>
          </cell>
          <cell r="C485">
            <v>99000471</v>
          </cell>
          <cell r="D485" t="str">
            <v>zz RSA OUTPUT SYSTEM Development</v>
          </cell>
          <cell r="E485" t="str">
            <v>ABS</v>
          </cell>
          <cell r="H485">
            <v>0</v>
          </cell>
          <cell r="I485" t="str">
            <v>ABS Application</v>
          </cell>
          <cell r="J485" t="str">
            <v>Other - give explanation below</v>
          </cell>
          <cell r="K485">
            <v>1</v>
          </cell>
          <cell r="L485">
            <v>37694</v>
          </cell>
          <cell r="N485" t="str">
            <v>Gavin Seeto</v>
          </cell>
        </row>
        <row r="486">
          <cell r="A486">
            <v>-999</v>
          </cell>
          <cell r="B486" t="str">
            <v>zz SEASABS Prod:2.2</v>
          </cell>
          <cell r="C486">
            <v>99000472</v>
          </cell>
          <cell r="D486" t="str">
            <v>zz SEASABS</v>
          </cell>
          <cell r="E486" t="str">
            <v>ABS</v>
          </cell>
          <cell r="F486" t="str">
            <v>to added</v>
          </cell>
          <cell r="G486" t="str">
            <v>Technical applications</v>
          </cell>
          <cell r="H486">
            <v>57</v>
          </cell>
          <cell r="I486" t="str">
            <v>ABS Application</v>
          </cell>
          <cell r="J486" t="str">
            <v>Other - give explanation below</v>
          </cell>
          <cell r="K486" t="str">
            <v>Prod:2.2</v>
          </cell>
          <cell r="L486">
            <v>37561</v>
          </cell>
          <cell r="N486" t="str">
            <v>Peter Cox</v>
          </cell>
        </row>
        <row r="487">
          <cell r="A487">
            <v>-999</v>
          </cell>
          <cell r="B487" t="str">
            <v>zz SEASABS Test:2.2</v>
          </cell>
          <cell r="C487">
            <v>99000473</v>
          </cell>
          <cell r="D487" t="str">
            <v>zz SEASABS</v>
          </cell>
          <cell r="E487" t="str">
            <v>ABS</v>
          </cell>
          <cell r="F487" t="str">
            <v>to added</v>
          </cell>
          <cell r="G487" t="str">
            <v>Technical applications</v>
          </cell>
          <cell r="H487">
            <v>21</v>
          </cell>
          <cell r="I487" t="str">
            <v>ABS Application</v>
          </cell>
          <cell r="J487" t="str">
            <v>Other - give explanation below</v>
          </cell>
          <cell r="K487" t="str">
            <v>Test:2.2</v>
          </cell>
          <cell r="L487">
            <v>37561</v>
          </cell>
          <cell r="N487" t="str">
            <v>Peter Cox</v>
          </cell>
        </row>
        <row r="488">
          <cell r="A488">
            <v>-999</v>
          </cell>
          <cell r="B488" t="str">
            <v>zz SEIFA 1.0 EVAL</v>
          </cell>
          <cell r="C488">
            <v>99000474</v>
          </cell>
          <cell r="D488" t="str">
            <v>zz SEIFA</v>
          </cell>
          <cell r="E488" t="str">
            <v>ABS</v>
          </cell>
          <cell r="H488">
            <v>0</v>
          </cell>
          <cell r="I488" t="str">
            <v>ABS Application</v>
          </cell>
          <cell r="J488" t="str">
            <v>Other - give explanation below</v>
          </cell>
          <cell r="K488" t="str">
            <v>1.0 EVAL</v>
          </cell>
          <cell r="L488">
            <v>37803</v>
          </cell>
          <cell r="N488" t="str">
            <v>Rachael Oldmeadow</v>
          </cell>
        </row>
        <row r="489">
          <cell r="A489">
            <v>-999</v>
          </cell>
          <cell r="B489" t="str">
            <v>zz SEIFA 2001 Standalone Internal 1.2 EVAL</v>
          </cell>
          <cell r="C489">
            <v>99000475</v>
          </cell>
          <cell r="D489" t="str">
            <v>zz SEIFA 2001 Standalone Internal</v>
          </cell>
          <cell r="E489" t="str">
            <v>ABS</v>
          </cell>
          <cell r="F489"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489" t="str">
            <v>Statistical analysis</v>
          </cell>
          <cell r="H489">
            <v>0</v>
          </cell>
          <cell r="I489" t="str">
            <v>Third Party Product</v>
          </cell>
          <cell r="J489" t="str">
            <v>Other - give explanation below</v>
          </cell>
          <cell r="K489" t="str">
            <v>1.2 EVAL</v>
          </cell>
          <cell r="L489">
            <v>38065</v>
          </cell>
          <cell r="N489" t="str">
            <v>Rachael Oldmeadow</v>
          </cell>
        </row>
        <row r="490">
          <cell r="A490">
            <v>-999</v>
          </cell>
          <cell r="B490" t="str">
            <v>zz SEIFA 2001 Standalone Internal 1.4 EVAL</v>
          </cell>
          <cell r="C490">
            <v>99000476</v>
          </cell>
          <cell r="D490" t="str">
            <v>zz SEIFA 2001 Standalone Internal</v>
          </cell>
          <cell r="E490" t="str">
            <v>ABS</v>
          </cell>
          <cell r="F490"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490" t="str">
            <v>Statistical analysis</v>
          </cell>
          <cell r="H490">
            <v>0</v>
          </cell>
          <cell r="I490" t="str">
            <v>Third Party Product</v>
          </cell>
          <cell r="J490" t="str">
            <v>Other - give explanation below</v>
          </cell>
          <cell r="K490" t="str">
            <v>1.4 EVAL</v>
          </cell>
          <cell r="L490">
            <v>38161</v>
          </cell>
          <cell r="N490" t="str">
            <v>Rachael Oldmeadow</v>
          </cell>
        </row>
        <row r="491">
          <cell r="A491">
            <v>-999</v>
          </cell>
          <cell r="B491" t="str">
            <v>zz SLA MAPS ASGC 2001 Edition 1.0 EVAL</v>
          </cell>
          <cell r="C491">
            <v>99000477</v>
          </cell>
          <cell r="D491" t="str">
            <v>zz SLA MAPS ASGC 2001 Edition</v>
          </cell>
          <cell r="E491" t="str">
            <v>ABS</v>
          </cell>
          <cell r="H491">
            <v>0</v>
          </cell>
          <cell r="I491" t="str">
            <v>ABS Application</v>
          </cell>
          <cell r="J491" t="str">
            <v>Other - give explanation below</v>
          </cell>
          <cell r="K491" t="str">
            <v>1.0 EVAL</v>
          </cell>
          <cell r="L491">
            <v>37818</v>
          </cell>
          <cell r="N491" t="str">
            <v>Jenny Hawkins</v>
          </cell>
        </row>
        <row r="492">
          <cell r="A492">
            <v>-999</v>
          </cell>
          <cell r="B492" t="str">
            <v>zz SPEED Acceptance Test 5.0 EVAL</v>
          </cell>
          <cell r="C492">
            <v>99000478</v>
          </cell>
          <cell r="D492" t="str">
            <v>zz SPEED Acceptance Test</v>
          </cell>
          <cell r="E492" t="str">
            <v>ABS</v>
          </cell>
          <cell r="H492">
            <v>0</v>
          </cell>
          <cell r="I492" t="str">
            <v>ABS Application</v>
          </cell>
          <cell r="J492" t="str">
            <v>Other - give explanation below</v>
          </cell>
          <cell r="K492" t="str">
            <v>5.0 EVAL</v>
          </cell>
          <cell r="L492">
            <v>38015</v>
          </cell>
          <cell r="N492" t="str">
            <v>Ross Gosatti</v>
          </cell>
        </row>
        <row r="493">
          <cell r="A493">
            <v>-999</v>
          </cell>
          <cell r="B493" t="str">
            <v>zz SPEED Old Production EVAL</v>
          </cell>
          <cell r="C493">
            <v>99000479</v>
          </cell>
          <cell r="D493" t="str">
            <v>zz SPEED Old Production</v>
          </cell>
          <cell r="E493" t="str">
            <v>ABS</v>
          </cell>
          <cell r="H493">
            <v>0</v>
          </cell>
          <cell r="I493" t="str">
            <v>ABS Application</v>
          </cell>
          <cell r="J493" t="str">
            <v>Other - give explanation below</v>
          </cell>
          <cell r="K493" t="str">
            <v>EVAL</v>
          </cell>
          <cell r="L493">
            <v>37907</v>
          </cell>
          <cell r="N493" t="str">
            <v>Ross Gosatti</v>
          </cell>
        </row>
        <row r="494">
          <cell r="A494">
            <v>-999</v>
          </cell>
          <cell r="B494" t="str">
            <v>zz SPEED Production EVAL</v>
          </cell>
          <cell r="C494">
            <v>99000480</v>
          </cell>
          <cell r="D494" t="str">
            <v>zz SPEED Production</v>
          </cell>
          <cell r="E494" t="str">
            <v>ABS</v>
          </cell>
          <cell r="H494">
            <v>0</v>
          </cell>
          <cell r="I494" t="str">
            <v>ABS Application</v>
          </cell>
          <cell r="J494" t="str">
            <v>Other - give explanation below</v>
          </cell>
          <cell r="K494" t="str">
            <v>EVAL</v>
          </cell>
          <cell r="L494">
            <v>37889</v>
          </cell>
          <cell r="N494" t="str">
            <v>Craig Allen</v>
          </cell>
        </row>
        <row r="495">
          <cell r="A495">
            <v>-999</v>
          </cell>
          <cell r="B495" t="str">
            <v>zz SPEED Production Test 5.0 EVAL</v>
          </cell>
          <cell r="C495">
            <v>99000481</v>
          </cell>
          <cell r="D495" t="str">
            <v>zz SPEED Production Test</v>
          </cell>
          <cell r="E495" t="str">
            <v>ABS</v>
          </cell>
          <cell r="H495">
            <v>0</v>
          </cell>
          <cell r="I495" t="str">
            <v>ABS Application</v>
          </cell>
          <cell r="J495" t="str">
            <v>Other - give explanation below</v>
          </cell>
          <cell r="K495" t="str">
            <v>5.0 EVAL</v>
          </cell>
          <cell r="L495">
            <v>38015</v>
          </cell>
          <cell r="N495" t="str">
            <v>Ross Gosatti</v>
          </cell>
        </row>
        <row r="496">
          <cell r="A496">
            <v>-999</v>
          </cell>
          <cell r="B496" t="str">
            <v>zz SUBS 1.0.8 EVAL</v>
          </cell>
          <cell r="C496">
            <v>99000482</v>
          </cell>
          <cell r="D496" t="str">
            <v>zz SUBS</v>
          </cell>
          <cell r="E496" t="str">
            <v>ABS</v>
          </cell>
          <cell r="H496">
            <v>0</v>
          </cell>
          <cell r="I496" t="str">
            <v>ABS Application</v>
          </cell>
          <cell r="K496" t="str">
            <v>1.0.8 EVAL</v>
          </cell>
          <cell r="L496">
            <v>38750</v>
          </cell>
          <cell r="N496" t="str">
            <v>Troy Good</v>
          </cell>
        </row>
        <row r="497">
          <cell r="A497">
            <v>-999</v>
          </cell>
          <cell r="B497" t="str">
            <v>zz SuperSTAR Uninstaller EVAL</v>
          </cell>
          <cell r="C497">
            <v>99000483</v>
          </cell>
          <cell r="D497" t="str">
            <v>zz SuperSTAR Uninstaller</v>
          </cell>
          <cell r="E497" t="str">
            <v>ABS</v>
          </cell>
          <cell r="H497">
            <v>0</v>
          </cell>
          <cell r="I497" t="str">
            <v>ABS Application</v>
          </cell>
          <cell r="J497" t="str">
            <v>Other - give explanation below</v>
          </cell>
          <cell r="K497" t="str">
            <v>EVAL</v>
          </cell>
          <cell r="L497">
            <v>37839</v>
          </cell>
          <cell r="N497" t="str">
            <v>John Dyer</v>
          </cell>
        </row>
        <row r="498">
          <cell r="A498">
            <v>-999</v>
          </cell>
          <cell r="B498" t="str">
            <v>zz Symantec AntiVirus 8.1</v>
          </cell>
          <cell r="C498">
            <v>99000484</v>
          </cell>
          <cell r="D498" t="str">
            <v>zz Symantec AntiVirus</v>
          </cell>
          <cell r="E498" t="str">
            <v>ABS</v>
          </cell>
          <cell r="H498">
            <v>0</v>
          </cell>
          <cell r="I498" t="str">
            <v>Third Party Product</v>
          </cell>
          <cell r="J498" t="str">
            <v>Other - give explanation below</v>
          </cell>
          <cell r="K498">
            <v>8.1</v>
          </cell>
          <cell r="L498">
            <v>37925</v>
          </cell>
          <cell r="N498" t="str">
            <v>Matthew Fouracre</v>
          </cell>
        </row>
        <row r="499">
          <cell r="A499">
            <v>-999</v>
          </cell>
          <cell r="B499" t="str">
            <v>zz TCPIP Utilities 1.0.0.0 EVAL</v>
          </cell>
          <cell r="C499">
            <v>99000485</v>
          </cell>
          <cell r="D499" t="str">
            <v>zz TCPIP Utilities</v>
          </cell>
          <cell r="E499" t="str">
            <v>ABS</v>
          </cell>
          <cell r="H499">
            <v>0</v>
          </cell>
          <cell r="I499" t="str">
            <v>Third Party Product</v>
          </cell>
          <cell r="K499" t="str">
            <v>1.0.0.0 EVAL</v>
          </cell>
          <cell r="L499">
            <v>38421</v>
          </cell>
          <cell r="N499" t="str">
            <v>Wayne Gordon</v>
          </cell>
        </row>
        <row r="500">
          <cell r="A500">
            <v>-999</v>
          </cell>
          <cell r="B500" t="str">
            <v>zz Telephone Interviewer Facilities DLL 1.10.0</v>
          </cell>
          <cell r="C500">
            <v>99000486</v>
          </cell>
          <cell r="D500" t="str">
            <v>zz Telephone Interviewer Facilities DLL</v>
          </cell>
          <cell r="E500" t="str">
            <v>ABS</v>
          </cell>
          <cell r="F500"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0" t="str">
            <v>Technical applications</v>
          </cell>
          <cell r="H500">
            <v>67</v>
          </cell>
          <cell r="I500" t="str">
            <v>ABS Application</v>
          </cell>
          <cell r="K500" t="str">
            <v>1.10.0</v>
          </cell>
          <cell r="L500">
            <v>38790</v>
          </cell>
          <cell r="N500" t="str">
            <v>Jennifer Dixon</v>
          </cell>
        </row>
        <row r="501">
          <cell r="A501">
            <v>-999</v>
          </cell>
          <cell r="B501" t="str">
            <v>zz Telephone Interviewer Facilities DLL 1.10.1</v>
          </cell>
          <cell r="C501">
            <v>99000487</v>
          </cell>
          <cell r="D501" t="str">
            <v>zz Telephone Interviewer Facilities DLL</v>
          </cell>
          <cell r="E501" t="str">
            <v>ABS</v>
          </cell>
          <cell r="F501"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1" t="str">
            <v>Technical applications</v>
          </cell>
          <cell r="H501">
            <v>106</v>
          </cell>
          <cell r="I501" t="str">
            <v>ABS Application</v>
          </cell>
          <cell r="K501" t="str">
            <v>1.10.1</v>
          </cell>
          <cell r="L501">
            <v>38848</v>
          </cell>
          <cell r="M501">
            <v>491</v>
          </cell>
          <cell r="N501" t="str">
            <v>Andrew Rowe</v>
          </cell>
        </row>
        <row r="502">
          <cell r="A502">
            <v>-999</v>
          </cell>
          <cell r="B502" t="str">
            <v>zz Telephone Interviewer Facilities DLL 1.5.2.0</v>
          </cell>
          <cell r="C502">
            <v>99000488</v>
          </cell>
          <cell r="D502" t="str">
            <v>zz Telephone Interviewer Facilities DLL</v>
          </cell>
          <cell r="E502" t="str">
            <v>ABS</v>
          </cell>
          <cell r="F502"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2" t="str">
            <v>Technical applications</v>
          </cell>
          <cell r="H502">
            <v>87</v>
          </cell>
          <cell r="I502" t="str">
            <v>ABS Application</v>
          </cell>
          <cell r="J502" t="str">
            <v>Other - give explanation below</v>
          </cell>
          <cell r="K502" t="str">
            <v>1.5.2.0</v>
          </cell>
          <cell r="L502">
            <v>38236</v>
          </cell>
          <cell r="N502" t="str">
            <v>Hui Shen</v>
          </cell>
        </row>
        <row r="503">
          <cell r="A503">
            <v>-999</v>
          </cell>
          <cell r="B503" t="str">
            <v>zz Telephone Interviewer Facilities DLL 1.6.0.0</v>
          </cell>
          <cell r="C503">
            <v>99000489</v>
          </cell>
          <cell r="D503" t="str">
            <v>zz Telephone Interviewer Facilities DLL</v>
          </cell>
          <cell r="E503" t="str">
            <v>ABS</v>
          </cell>
          <cell r="F503"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3" t="str">
            <v>Technical applications</v>
          </cell>
          <cell r="H503">
            <v>375</v>
          </cell>
          <cell r="I503" t="str">
            <v>ABS Application</v>
          </cell>
          <cell r="J503" t="str">
            <v>Other - give explanation below</v>
          </cell>
          <cell r="K503" t="str">
            <v>1.6.0.0</v>
          </cell>
          <cell r="L503">
            <v>38266</v>
          </cell>
          <cell r="N503" t="str">
            <v>Jennifer Dixon</v>
          </cell>
        </row>
        <row r="504">
          <cell r="A504">
            <v>-999</v>
          </cell>
          <cell r="B504" t="str">
            <v>zz Telephone Interviewer Facilities DLL 1.7.0.0 (R&amp;D Only)</v>
          </cell>
          <cell r="C504">
            <v>99000490</v>
          </cell>
          <cell r="D504" t="str">
            <v>zz Telephone Interviewer Facilities DLL</v>
          </cell>
          <cell r="E504" t="str">
            <v>ABS</v>
          </cell>
          <cell r="F504"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4" t="str">
            <v>Technical applications</v>
          </cell>
          <cell r="H504">
            <v>44</v>
          </cell>
          <cell r="I504" t="str">
            <v>Third Party Product</v>
          </cell>
          <cell r="K504" t="str">
            <v>1.7.0.0 (R&amp;D Only)</v>
          </cell>
          <cell r="L504">
            <v>38322</v>
          </cell>
          <cell r="N504" t="str">
            <v>Jennifer Dixon</v>
          </cell>
        </row>
        <row r="505">
          <cell r="A505">
            <v>-999</v>
          </cell>
          <cell r="B505" t="str">
            <v>zz Telephone Interviewer Facilities DLL 1.8.0.0</v>
          </cell>
          <cell r="C505">
            <v>99000491</v>
          </cell>
          <cell r="D505" t="str">
            <v>zz Telephone Interviewer Facilities DLL</v>
          </cell>
          <cell r="E505" t="str">
            <v>ABS</v>
          </cell>
          <cell r="F505"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5" t="str">
            <v>Technical applications</v>
          </cell>
          <cell r="H505">
            <v>237</v>
          </cell>
          <cell r="I505" t="str">
            <v>Third Party Product</v>
          </cell>
          <cell r="K505" t="str">
            <v>1.8.0.0</v>
          </cell>
          <cell r="L505">
            <v>38516</v>
          </cell>
          <cell r="N505" t="str">
            <v>Jennifer Dixon</v>
          </cell>
        </row>
        <row r="506">
          <cell r="A506">
            <v>-999</v>
          </cell>
          <cell r="B506" t="str">
            <v>zz Telephone Interviewer Facilities DLL 1.9.0.0</v>
          </cell>
          <cell r="C506">
            <v>99000492</v>
          </cell>
          <cell r="D506" t="str">
            <v>zz Telephone Interviewer Facilities DLL</v>
          </cell>
          <cell r="E506" t="str">
            <v>ABS</v>
          </cell>
          <cell r="F506"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6" t="str">
            <v>Technical applications</v>
          </cell>
          <cell r="H506">
            <v>238</v>
          </cell>
          <cell r="I506" t="str">
            <v>ABS Application</v>
          </cell>
          <cell r="K506" t="str">
            <v>1.9.0.0</v>
          </cell>
          <cell r="L506">
            <v>38657</v>
          </cell>
          <cell r="M506">
            <v>491</v>
          </cell>
          <cell r="N506" t="str">
            <v>Andrew Rowe</v>
          </cell>
        </row>
        <row r="507">
          <cell r="A507">
            <v>-999</v>
          </cell>
          <cell r="B507" t="str">
            <v>zz TEST Reboot.msi 1</v>
          </cell>
          <cell r="C507">
            <v>99000493</v>
          </cell>
          <cell r="D507" t="str">
            <v>zz TEST Reboot.msi</v>
          </cell>
          <cell r="E507" t="str">
            <v>ABS</v>
          </cell>
          <cell r="H507">
            <v>0</v>
          </cell>
          <cell r="I507" t="str">
            <v>ABS Application</v>
          </cell>
          <cell r="K507">
            <v>1</v>
          </cell>
          <cell r="L507">
            <v>38445</v>
          </cell>
          <cell r="N507" t="str">
            <v>Tom McManus</v>
          </cell>
        </row>
        <row r="508">
          <cell r="A508">
            <v>-999</v>
          </cell>
          <cell r="B508" t="str">
            <v>zz TEST Test.exe 1</v>
          </cell>
          <cell r="C508">
            <v>99000494</v>
          </cell>
          <cell r="D508" t="str">
            <v>zz TEST Test.exe</v>
          </cell>
          <cell r="E508" t="str">
            <v>ABS</v>
          </cell>
          <cell r="H508">
            <v>0</v>
          </cell>
          <cell r="I508" t="str">
            <v>ABS Application</v>
          </cell>
          <cell r="K508">
            <v>1</v>
          </cell>
          <cell r="L508">
            <v>38445</v>
          </cell>
          <cell r="N508" t="str">
            <v>Tom McManus</v>
          </cell>
        </row>
        <row r="509">
          <cell r="A509">
            <v>-999</v>
          </cell>
          <cell r="B509" t="str">
            <v>zz Visio 2002 SP2 Hotfix 10.2.001 EVAL</v>
          </cell>
          <cell r="C509">
            <v>99000495</v>
          </cell>
          <cell r="D509" t="str">
            <v>zz Visio 2002 SP2 Hotfix</v>
          </cell>
          <cell r="E509" t="str">
            <v>ABS</v>
          </cell>
          <cell r="H509">
            <v>0</v>
          </cell>
          <cell r="I509" t="str">
            <v>Third Party Product</v>
          </cell>
          <cell r="K509" t="str">
            <v>10.2.001 EVAL</v>
          </cell>
          <cell r="L509">
            <v>38278</v>
          </cell>
          <cell r="N509" t="str">
            <v>Milan Sanovic</v>
          </cell>
        </row>
        <row r="510">
          <cell r="A510">
            <v>-999</v>
          </cell>
          <cell r="B510" t="str">
            <v>zz Visio 2002 SP2 Updater 10.2.001 EVAL</v>
          </cell>
          <cell r="C510">
            <v>99000496</v>
          </cell>
          <cell r="D510" t="str">
            <v>zz Visio 2002 SP2 Updater</v>
          </cell>
          <cell r="E510" t="str">
            <v>ABS</v>
          </cell>
          <cell r="H510">
            <v>0</v>
          </cell>
          <cell r="I510" t="str">
            <v>Third Party Product</v>
          </cell>
          <cell r="K510" t="str">
            <v>10.2.001 EVAL</v>
          </cell>
          <cell r="L510">
            <v>38278</v>
          </cell>
          <cell r="N510" t="str">
            <v>Milan Sanovic</v>
          </cell>
        </row>
        <row r="511">
          <cell r="A511">
            <v>-999</v>
          </cell>
          <cell r="B511" t="str">
            <v>zz Visual Basic 6 SP5 Security Fix 1.0 EVAL</v>
          </cell>
          <cell r="C511">
            <v>99000497</v>
          </cell>
          <cell r="D511" t="str">
            <v>zz Visual Basic 6 SP5 Security Fix</v>
          </cell>
          <cell r="E511" t="str">
            <v>ABS</v>
          </cell>
          <cell r="H511">
            <v>0</v>
          </cell>
          <cell r="I511" t="str">
            <v>Third Party Product</v>
          </cell>
          <cell r="J511" t="str">
            <v>Other - give explanation below</v>
          </cell>
          <cell r="K511" t="str">
            <v>1.0 EVAL</v>
          </cell>
          <cell r="L511">
            <v>37917</v>
          </cell>
          <cell r="M511">
            <v>961</v>
          </cell>
          <cell r="N511" t="str">
            <v>Don Bartley</v>
          </cell>
        </row>
        <row r="512">
          <cell r="A512">
            <v>-999</v>
          </cell>
          <cell r="B512" t="str">
            <v>zz VPN Client ABS profile 4.6 EVAL</v>
          </cell>
          <cell r="C512">
            <v>99000498</v>
          </cell>
          <cell r="D512" t="str">
            <v>zz VPN Client ABS profile</v>
          </cell>
          <cell r="E512" t="str">
            <v>ABS</v>
          </cell>
          <cell r="H512">
            <v>0</v>
          </cell>
          <cell r="I512" t="str">
            <v>Third Party Product</v>
          </cell>
          <cell r="K512" t="str">
            <v>4.6 EVAL</v>
          </cell>
          <cell r="L512">
            <v>38602</v>
          </cell>
          <cell r="M512">
            <v>491</v>
          </cell>
          <cell r="N512" t="str">
            <v>Brandon Hobbs</v>
          </cell>
        </row>
        <row r="513">
          <cell r="A513">
            <v>-999</v>
          </cell>
          <cell r="B513" t="str">
            <v>zz Word 2000 Upgrader 1.0 EVAL</v>
          </cell>
          <cell r="C513">
            <v>99000499</v>
          </cell>
          <cell r="D513" t="str">
            <v>zz Word 2000 Upgrader</v>
          </cell>
          <cell r="E513" t="str">
            <v>ABS</v>
          </cell>
          <cell r="H513">
            <v>0</v>
          </cell>
          <cell r="I513" t="str">
            <v>Third Party Product</v>
          </cell>
          <cell r="J513" t="str">
            <v>Other - give explanation below</v>
          </cell>
          <cell r="K513" t="str">
            <v>1.0 EVAL</v>
          </cell>
          <cell r="L513">
            <v>37901</v>
          </cell>
          <cell r="N513" t="str">
            <v>Gaelene Spence</v>
          </cell>
        </row>
        <row r="514">
          <cell r="A514">
            <v>-999</v>
          </cell>
          <cell r="B514" t="str">
            <v>zz Word 2000 Upgrader 1.1</v>
          </cell>
          <cell r="C514">
            <v>99000500</v>
          </cell>
          <cell r="D514" t="str">
            <v>zz Word 2000 Upgrader</v>
          </cell>
          <cell r="E514" t="str">
            <v>ABS</v>
          </cell>
          <cell r="H514">
            <v>0</v>
          </cell>
          <cell r="I514" t="str">
            <v>Third Party Product</v>
          </cell>
          <cell r="J514" t="str">
            <v>Other - give explanation below</v>
          </cell>
          <cell r="K514">
            <v>1.1000000000000001</v>
          </cell>
          <cell r="L514">
            <v>37956</v>
          </cell>
          <cell r="N514" t="str">
            <v>Gaelene Spence</v>
          </cell>
        </row>
        <row r="515">
          <cell r="A515">
            <v>-999</v>
          </cell>
          <cell r="B515" t="str">
            <v>zz Word 2000 Upgrader 1.2</v>
          </cell>
          <cell r="C515">
            <v>99000501</v>
          </cell>
          <cell r="D515" t="str">
            <v>zz Word 2000 Upgrader</v>
          </cell>
          <cell r="E515" t="str">
            <v>ABS</v>
          </cell>
          <cell r="H515">
            <v>0</v>
          </cell>
          <cell r="I515" t="str">
            <v>ABS Application</v>
          </cell>
          <cell r="K515">
            <v>1.2</v>
          </cell>
          <cell r="L515">
            <v>38260</v>
          </cell>
          <cell r="N515" t="str">
            <v>Urszula Kay</v>
          </cell>
        </row>
        <row r="516">
          <cell r="A516">
            <v>-999</v>
          </cell>
          <cell r="B516" t="str">
            <v>zz Word 2000 Upgrader 1.5 EVAL</v>
          </cell>
          <cell r="C516">
            <v>99000502</v>
          </cell>
          <cell r="D516" t="str">
            <v>zz Word 2000 Upgrader</v>
          </cell>
          <cell r="E516" t="str">
            <v>ABS</v>
          </cell>
          <cell r="H516">
            <v>0</v>
          </cell>
          <cell r="I516" t="str">
            <v>Third Party Product</v>
          </cell>
          <cell r="K516" t="str">
            <v>1.5 EVAL</v>
          </cell>
          <cell r="L516">
            <v>38552</v>
          </cell>
          <cell r="N516" t="str">
            <v>Gaelene Spence</v>
          </cell>
        </row>
        <row r="517">
          <cell r="A517">
            <v>1175</v>
          </cell>
          <cell r="B517" t="str">
            <v>PMW for Windows 4.3 HD</v>
          </cell>
          <cell r="C517">
            <v>99000503</v>
          </cell>
          <cell r="D517" t="str">
            <v>PMW for Windows</v>
          </cell>
          <cell r="E517" t="str">
            <v>ABTCorporation</v>
          </cell>
          <cell r="F517" t="str">
            <v>High-end Project Management Software</v>
          </cell>
          <cell r="G517" t="str">
            <v>Administration</v>
          </cell>
          <cell r="H517">
            <v>281</v>
          </cell>
          <cell r="I517" t="str">
            <v>Third Party Product</v>
          </cell>
          <cell r="J517" t="str">
            <v>Other - give explanation below</v>
          </cell>
          <cell r="K517" t="str">
            <v>4.3 HD</v>
          </cell>
          <cell r="L517">
            <v>37694</v>
          </cell>
          <cell r="M517">
            <v>449</v>
          </cell>
          <cell r="N517" t="str">
            <v>Adrian Paviour</v>
          </cell>
        </row>
        <row r="518">
          <cell r="A518">
            <v>-999</v>
          </cell>
          <cell r="B518" t="str">
            <v>zz PMW for Windows 4.3</v>
          </cell>
          <cell r="C518">
            <v>99000504</v>
          </cell>
          <cell r="D518" t="str">
            <v>zz PMW for Windows</v>
          </cell>
          <cell r="E518" t="str">
            <v>ABTCorporation</v>
          </cell>
          <cell r="F518" t="str">
            <v>High-end Project Management Software</v>
          </cell>
          <cell r="G518" t="str">
            <v>Administration</v>
          </cell>
          <cell r="H518">
            <v>0</v>
          </cell>
          <cell r="I518" t="str">
            <v>Third Party Product</v>
          </cell>
          <cell r="J518" t="str">
            <v>Concurrent</v>
          </cell>
          <cell r="K518">
            <v>4.3</v>
          </cell>
          <cell r="L518">
            <v>37561</v>
          </cell>
          <cell r="M518">
            <v>449</v>
          </cell>
          <cell r="N518" t="str">
            <v>Adrian Paviour</v>
          </cell>
        </row>
        <row r="519">
          <cell r="A519">
            <v>1261</v>
          </cell>
          <cell r="B519" t="str">
            <v>Web Accessibility Toolbar 1.2</v>
          </cell>
          <cell r="C519">
            <v>99000505</v>
          </cell>
          <cell r="D519" t="str">
            <v>Web Accessibility Toolbar</v>
          </cell>
          <cell r="E519" t="str">
            <v>Accessible Information Solutions</v>
          </cell>
          <cell r="F519" t="str">
            <v>The Web Accessibility Toolbar aids manual examination of web pages for a variety of aspects of accessibility.</v>
          </cell>
          <cell r="G519" t="str">
            <v>Presenting information</v>
          </cell>
          <cell r="H519">
            <v>13</v>
          </cell>
          <cell r="I519" t="str">
            <v>Third Party Product</v>
          </cell>
          <cell r="K519">
            <v>1.2</v>
          </cell>
          <cell r="L519">
            <v>38804</v>
          </cell>
          <cell r="M519">
            <v>313</v>
          </cell>
          <cell r="N519" t="str">
            <v>Julia Harris</v>
          </cell>
        </row>
        <row r="520">
          <cell r="A520">
            <v>1032</v>
          </cell>
          <cell r="B520" t="str">
            <v>Perl 5.6.1</v>
          </cell>
          <cell r="C520">
            <v>99000506</v>
          </cell>
          <cell r="D520" t="str">
            <v>Perl</v>
          </cell>
          <cell r="E520" t="str">
            <v>ActiveState</v>
          </cell>
          <cell r="F520" t="str">
            <v xml:space="preserve">Perl is a language optimized for scanning arbitrary text files, extracting information from those text files, and printing reports based on that information. It's also a good language for many system management tasks.  </v>
          </cell>
          <cell r="G520" t="str">
            <v>Developing IT systems</v>
          </cell>
          <cell r="H520">
            <v>359</v>
          </cell>
          <cell r="I520" t="str">
            <v>Third Party Product</v>
          </cell>
          <cell r="J520" t="str">
            <v>Freeware</v>
          </cell>
          <cell r="K520" t="str">
            <v>5.6.1</v>
          </cell>
          <cell r="L520">
            <v>37561</v>
          </cell>
          <cell r="M520">
            <v>363</v>
          </cell>
          <cell r="N520" t="str">
            <v>Lyn Little</v>
          </cell>
        </row>
        <row r="521">
          <cell r="A521">
            <v>2010005</v>
          </cell>
          <cell r="B521" t="str">
            <v>ActiveClient 6.2.0.50</v>
          </cell>
          <cell r="C521">
            <v>99010020</v>
          </cell>
          <cell r="D521" t="str">
            <v>ActiveClient</v>
          </cell>
          <cell r="E521" t="str">
            <v>Actividentity</v>
          </cell>
          <cell r="H521">
            <v>0</v>
          </cell>
          <cell r="I521" t="str">
            <v>Third Party Product</v>
          </cell>
          <cell r="K521" t="str">
            <v>6.2.0.50</v>
          </cell>
          <cell r="L521">
            <v>40389</v>
          </cell>
          <cell r="N521" t="str">
            <v>Christopher Slater</v>
          </cell>
        </row>
        <row r="522">
          <cell r="A522">
            <v>-999</v>
          </cell>
          <cell r="B522" t="str">
            <v>Simply Objects 3.3.7.2</v>
          </cell>
          <cell r="C522">
            <v>99000509</v>
          </cell>
          <cell r="D522" t="str">
            <v>Simply Objects</v>
          </cell>
          <cell r="E522" t="str">
            <v>Adaptive Arts</v>
          </cell>
          <cell r="F522" t="str">
            <v>Simply Objects is a tool for use by application developers, usually TA staff.  It provides support for the set of UML models necessary to properly adopt processes involving visual modelling at all stages of the software development process.</v>
          </cell>
          <cell r="G522" t="str">
            <v>Developing IT systems</v>
          </cell>
          <cell r="H522">
            <v>24</v>
          </cell>
          <cell r="I522" t="str">
            <v>Third Party Product</v>
          </cell>
          <cell r="J522" t="str">
            <v>Other - give explanation below</v>
          </cell>
          <cell r="K522" t="str">
            <v>3.3.7.2</v>
          </cell>
          <cell r="L522">
            <v>37561</v>
          </cell>
          <cell r="N522" t="str">
            <v>Graham Johnson</v>
          </cell>
        </row>
        <row r="523">
          <cell r="A523">
            <v>1078</v>
          </cell>
          <cell r="B523" t="str">
            <v>Acrobat 9.2</v>
          </cell>
          <cell r="C523">
            <v>99010021</v>
          </cell>
          <cell r="D523" t="str">
            <v>Acrobat</v>
          </cell>
          <cell r="E523" t="str">
            <v>Adobe</v>
          </cell>
          <cell r="F523" t="str">
            <v>Converts documents to Adobe Portable Document Format (PDF) files. Allows basic manipulation of PDF documents.  Documents in PDF format preserve the exact look and content of the originals and can be printed and distributed for use on any platform.</v>
          </cell>
          <cell r="G523" t="str">
            <v>Presenting information</v>
          </cell>
          <cell r="H523">
            <v>0</v>
          </cell>
          <cell r="I523" t="str">
            <v>Third Party Product</v>
          </cell>
          <cell r="K523">
            <v>9.1999999999999993</v>
          </cell>
          <cell r="L523">
            <v>40274</v>
          </cell>
          <cell r="N523" t="str">
            <v>Alison Machin</v>
          </cell>
        </row>
        <row r="524">
          <cell r="A524">
            <v>1078</v>
          </cell>
          <cell r="B524" t="str">
            <v>Acrobat 9.3</v>
          </cell>
          <cell r="C524">
            <v>99010022</v>
          </cell>
          <cell r="D524" t="str">
            <v>Acrobat</v>
          </cell>
          <cell r="E524" t="str">
            <v>Adobe</v>
          </cell>
          <cell r="F524" t="str">
            <v>Converts documents to Adobe Portable Document Format (PDF) files. Allows basic manipulation of PDF documents.  Documents in PDF format preserve the exact look and content of the originals and can be printed and distributed for use on any platform.</v>
          </cell>
          <cell r="G524" t="str">
            <v>Presenting information</v>
          </cell>
          <cell r="H524">
            <v>0</v>
          </cell>
          <cell r="I524" t="str">
            <v>Third Party Product</v>
          </cell>
          <cell r="K524">
            <v>9.3000000000000007</v>
          </cell>
          <cell r="L524">
            <v>40274</v>
          </cell>
          <cell r="N524" t="str">
            <v>Alison Machin</v>
          </cell>
        </row>
        <row r="525">
          <cell r="A525">
            <v>1078</v>
          </cell>
          <cell r="B525" t="str">
            <v>Acrobat 9.3.1</v>
          </cell>
          <cell r="C525">
            <v>99010023</v>
          </cell>
          <cell r="D525" t="str">
            <v>Acrobat</v>
          </cell>
          <cell r="E525" t="str">
            <v>Adobe</v>
          </cell>
          <cell r="F525" t="str">
            <v>Converts documents to Adobe Portable Document Format (PDF) files. Allows basic manipulation of PDF documents.  Documents in PDF format preserve the exact look and content of the originals and can be printed and distributed for use on any platform.</v>
          </cell>
          <cell r="G525" t="str">
            <v>Presenting information</v>
          </cell>
          <cell r="H525">
            <v>114</v>
          </cell>
          <cell r="I525" t="str">
            <v>Third Party Product</v>
          </cell>
          <cell r="K525" t="str">
            <v>9.3.1</v>
          </cell>
          <cell r="L525">
            <v>40227</v>
          </cell>
          <cell r="N525" t="str">
            <v>Alison Machin</v>
          </cell>
        </row>
        <row r="526">
          <cell r="A526">
            <v>-999</v>
          </cell>
          <cell r="B526" t="str">
            <v>Adobe Acrobat 9 new PDF Portfolio layouts 9</v>
          </cell>
          <cell r="C526">
            <v>99000515</v>
          </cell>
          <cell r="D526" t="str">
            <v>Adobe Acrobat 9 new PDF Portfolio layouts</v>
          </cell>
          <cell r="E526" t="str">
            <v>Adobe</v>
          </cell>
          <cell r="H526">
            <v>0</v>
          </cell>
          <cell r="I526" t="str">
            <v>Third Party Product</v>
          </cell>
          <cell r="K526">
            <v>9</v>
          </cell>
          <cell r="L526">
            <v>39722</v>
          </cell>
          <cell r="N526" t="str">
            <v>Alison Machin</v>
          </cell>
        </row>
        <row r="527">
          <cell r="A527">
            <v>1078</v>
          </cell>
          <cell r="B527" t="str">
            <v>Adobe Captivate 3</v>
          </cell>
          <cell r="C527">
            <v>99000516</v>
          </cell>
          <cell r="D527" t="str">
            <v>Adobe Captivate</v>
          </cell>
          <cell r="E527" t="str">
            <v>Adobe</v>
          </cell>
          <cell r="H527">
            <v>0</v>
          </cell>
          <cell r="I527" t="str">
            <v>Third Party Product</v>
          </cell>
          <cell r="K527">
            <v>3</v>
          </cell>
          <cell r="L527">
            <v>39380</v>
          </cell>
          <cell r="N527" t="str">
            <v>Alison Machin</v>
          </cell>
        </row>
        <row r="528">
          <cell r="A528">
            <v>1054</v>
          </cell>
          <cell r="B528" t="str">
            <v>Adobe Creative Suite 3 Design Standard</v>
          </cell>
          <cell r="C528">
            <v>99000517</v>
          </cell>
          <cell r="D528" t="str">
            <v>Adobe Creative Suite</v>
          </cell>
          <cell r="E528" t="str">
            <v>Adobe</v>
          </cell>
          <cell r="F528" t="str">
            <v>A toolkit for professional design and print production.  It includes tools for page layout, image editing, illustration and workflows</v>
          </cell>
          <cell r="G528" t="str">
            <v>Presenting information</v>
          </cell>
          <cell r="H528">
            <v>0</v>
          </cell>
          <cell r="I528" t="str">
            <v>Third Party Product</v>
          </cell>
          <cell r="K528" t="str">
            <v>3 Design Standard</v>
          </cell>
          <cell r="L528">
            <v>39584</v>
          </cell>
          <cell r="N528" t="str">
            <v>Alison Machin</v>
          </cell>
        </row>
        <row r="529">
          <cell r="A529">
            <v>1054</v>
          </cell>
          <cell r="B529" t="str">
            <v>Adobe Creative Suite 4 Design Premium</v>
          </cell>
          <cell r="C529">
            <v>99000518</v>
          </cell>
          <cell r="D529" t="str">
            <v>Adobe Creative Suite</v>
          </cell>
          <cell r="E529" t="str">
            <v>Adobe</v>
          </cell>
          <cell r="F529" t="str">
            <v>A toolkit for professional design and print production.  It includes tools for page layout, image editing, illustration and workflows</v>
          </cell>
          <cell r="G529" t="str">
            <v>Presenting information</v>
          </cell>
          <cell r="H529">
            <v>0</v>
          </cell>
          <cell r="I529" t="str">
            <v>Third Party Product</v>
          </cell>
          <cell r="K529" t="str">
            <v>4 Design Premium</v>
          </cell>
          <cell r="L529">
            <v>40219</v>
          </cell>
          <cell r="N529" t="str">
            <v>Alison Machin</v>
          </cell>
        </row>
        <row r="530">
          <cell r="A530">
            <v>1054</v>
          </cell>
          <cell r="B530" t="str">
            <v>Adobe Creative Suite Bridge 1.0.3 update</v>
          </cell>
          <cell r="C530">
            <v>99000519</v>
          </cell>
          <cell r="D530" t="str">
            <v>Adobe Creative Suite</v>
          </cell>
          <cell r="E530" t="str">
            <v>Adobe</v>
          </cell>
          <cell r="F530" t="str">
            <v>A toolkit for professional design and print production.  It includes tools for page layout, image editing, illustration and workflows</v>
          </cell>
          <cell r="G530" t="str">
            <v>Presenting information</v>
          </cell>
          <cell r="H530">
            <v>0</v>
          </cell>
          <cell r="I530" t="str">
            <v>Third Party Product</v>
          </cell>
          <cell r="K530" t="str">
            <v>Bridge 1.0.3 update</v>
          </cell>
          <cell r="L530">
            <v>39260</v>
          </cell>
          <cell r="N530" t="str">
            <v>Alison Machin</v>
          </cell>
        </row>
        <row r="531">
          <cell r="A531">
            <v>-999</v>
          </cell>
          <cell r="B531" t="str">
            <v>Adobe Creative Suite Design Standard CS4</v>
          </cell>
          <cell r="C531">
            <v>99000520</v>
          </cell>
          <cell r="D531" t="str">
            <v>Adobe Creative Suite Design Standard</v>
          </cell>
          <cell r="E531" t="str">
            <v>Adobe</v>
          </cell>
          <cell r="H531">
            <v>0</v>
          </cell>
          <cell r="I531" t="str">
            <v>Third Party Product</v>
          </cell>
          <cell r="K531" t="str">
            <v>CS4</v>
          </cell>
          <cell r="L531">
            <v>40214</v>
          </cell>
          <cell r="N531" t="str">
            <v>Alison Machin</v>
          </cell>
        </row>
        <row r="532">
          <cell r="A532">
            <v>1054</v>
          </cell>
          <cell r="B532" t="str">
            <v>Adobe Creative Suite Patches 39873</v>
          </cell>
          <cell r="C532">
            <v>99000521</v>
          </cell>
          <cell r="D532" t="str">
            <v>Adobe Creative Suite Patches</v>
          </cell>
          <cell r="E532" t="str">
            <v>Adobe</v>
          </cell>
          <cell r="H532">
            <v>0</v>
          </cell>
          <cell r="I532" t="str">
            <v>Third Party Product</v>
          </cell>
          <cell r="K532">
            <v>39873</v>
          </cell>
          <cell r="L532">
            <v>39895</v>
          </cell>
          <cell r="N532" t="str">
            <v>Alison Machin</v>
          </cell>
        </row>
        <row r="533">
          <cell r="A533">
            <v>1054</v>
          </cell>
          <cell r="B533" t="str">
            <v>Adobe Creative Suite Production Premium CS4</v>
          </cell>
          <cell r="C533">
            <v>99000522</v>
          </cell>
          <cell r="D533" t="str">
            <v>Adobe Creative Suite Production Premium</v>
          </cell>
          <cell r="E533" t="str">
            <v>Adobe</v>
          </cell>
          <cell r="H533">
            <v>0</v>
          </cell>
          <cell r="I533" t="str">
            <v>Third Party Product</v>
          </cell>
          <cell r="K533" t="str">
            <v>CS4</v>
          </cell>
          <cell r="L533">
            <v>39884</v>
          </cell>
          <cell r="N533" t="str">
            <v>Alison Machin</v>
          </cell>
        </row>
        <row r="534">
          <cell r="A534">
            <v>1054</v>
          </cell>
          <cell r="B534" t="str">
            <v>Adobe Creative Suite Web Premium CS4</v>
          </cell>
          <cell r="C534">
            <v>99000523</v>
          </cell>
          <cell r="D534" t="str">
            <v>Adobe Creative Suite Web Premium</v>
          </cell>
          <cell r="E534" t="str">
            <v>Adobe</v>
          </cell>
          <cell r="H534">
            <v>0</v>
          </cell>
          <cell r="I534" t="str">
            <v>Third Party Product</v>
          </cell>
          <cell r="K534" t="str">
            <v>CS4</v>
          </cell>
          <cell r="L534">
            <v>39884</v>
          </cell>
          <cell r="N534" t="str">
            <v>Alison Machin</v>
          </cell>
        </row>
        <row r="535">
          <cell r="A535">
            <v>1054</v>
          </cell>
          <cell r="B535" t="str">
            <v>Adobe Creative Suite Web Standard CS4</v>
          </cell>
          <cell r="C535">
            <v>99000524</v>
          </cell>
          <cell r="D535" t="str">
            <v>Adobe Creative Suite Web Standard</v>
          </cell>
          <cell r="E535" t="str">
            <v>Adobe</v>
          </cell>
          <cell r="H535">
            <v>0</v>
          </cell>
          <cell r="I535" t="str">
            <v>Third Party Product</v>
          </cell>
          <cell r="J535" t="str">
            <v>User</v>
          </cell>
          <cell r="K535" t="str">
            <v>CS4</v>
          </cell>
          <cell r="L535">
            <v>39981</v>
          </cell>
          <cell r="N535" t="str">
            <v>Alison Machin</v>
          </cell>
        </row>
        <row r="536">
          <cell r="A536">
            <v>1078</v>
          </cell>
          <cell r="B536" t="str">
            <v>Adobe Fireworks CS3</v>
          </cell>
          <cell r="C536">
            <v>99000525</v>
          </cell>
          <cell r="D536" t="str">
            <v>Adobe Fireworks</v>
          </cell>
          <cell r="E536" t="str">
            <v>Adobe</v>
          </cell>
          <cell r="H536">
            <v>0</v>
          </cell>
          <cell r="I536" t="str">
            <v>Third Party Product</v>
          </cell>
          <cell r="K536" t="str">
            <v>CS3</v>
          </cell>
          <cell r="L536">
            <v>39734</v>
          </cell>
          <cell r="N536" t="str">
            <v>Alison Machin</v>
          </cell>
        </row>
        <row r="537">
          <cell r="A537">
            <v>-999</v>
          </cell>
          <cell r="B537" t="str">
            <v>Adobe Premiere Pro 3.1.1 Update</v>
          </cell>
          <cell r="C537">
            <v>99000526</v>
          </cell>
          <cell r="D537" t="str">
            <v>Adobe Premiere Pro</v>
          </cell>
          <cell r="E537" t="str">
            <v>Adobe</v>
          </cell>
          <cell r="F537" t="str">
            <v>With Adobe Premiere, you can capture, import, assemble and edit video, audio, and still images.  Use of this software is currently restricted to Multimedia and Online Learning team, Software Management Section, TSD.</v>
          </cell>
          <cell r="G537" t="str">
            <v>Using graphics and multimedia</v>
          </cell>
          <cell r="H537">
            <v>0</v>
          </cell>
          <cell r="I537" t="str">
            <v>Third Party Product</v>
          </cell>
          <cell r="K537" t="str">
            <v>3.1.1 Update</v>
          </cell>
          <cell r="L537">
            <v>39491</v>
          </cell>
          <cell r="N537" t="str">
            <v>Alison Machin</v>
          </cell>
        </row>
        <row r="538">
          <cell r="A538">
            <v>1078</v>
          </cell>
          <cell r="B538" t="str">
            <v>Adobe Reader 9.3.1</v>
          </cell>
          <cell r="C538">
            <v>99010024</v>
          </cell>
          <cell r="D538" t="str">
            <v>Adobe Reader</v>
          </cell>
          <cell r="E538" t="str">
            <v>Adobe</v>
          </cell>
          <cell r="F538" t="str">
            <v>Use Acrobat Reader to view, navigate, and print documents that are in the Portable Document Format (PDF).</v>
          </cell>
          <cell r="G538" t="str">
            <v>Accessing the world,Presenting information</v>
          </cell>
          <cell r="H538">
            <v>0</v>
          </cell>
          <cell r="I538" t="str">
            <v>Third Party Product</v>
          </cell>
          <cell r="K538" t="str">
            <v>9.3.1</v>
          </cell>
          <cell r="L538">
            <v>40227</v>
          </cell>
          <cell r="N538" t="str">
            <v>Alison Machin</v>
          </cell>
        </row>
        <row r="539">
          <cell r="A539">
            <v>1078</v>
          </cell>
          <cell r="B539" t="str">
            <v>Adobe Reader Chinese Simplified Font Pack 9.0.0</v>
          </cell>
          <cell r="C539">
            <v>99000529</v>
          </cell>
          <cell r="D539" t="str">
            <v>Adobe Reader Chinese Simplified Font Pack</v>
          </cell>
          <cell r="E539" t="str">
            <v>Adobe</v>
          </cell>
          <cell r="H539">
            <v>0</v>
          </cell>
          <cell r="I539" t="str">
            <v>Third Party Product</v>
          </cell>
          <cell r="K539" t="str">
            <v>9.0.0</v>
          </cell>
          <cell r="L539">
            <v>39906</v>
          </cell>
          <cell r="N539" t="str">
            <v>Alison Machin</v>
          </cell>
        </row>
        <row r="540">
          <cell r="A540">
            <v>1078</v>
          </cell>
          <cell r="B540" t="str">
            <v>Adobe Reader Chinese Traditional Font Pack 9.0.0</v>
          </cell>
          <cell r="C540">
            <v>99000530</v>
          </cell>
          <cell r="D540" t="str">
            <v>Adobe Reader Chinese Traditional Font Pack</v>
          </cell>
          <cell r="E540" t="str">
            <v>Adobe</v>
          </cell>
          <cell r="H540">
            <v>0</v>
          </cell>
          <cell r="I540" t="str">
            <v>Third Party Product</v>
          </cell>
          <cell r="K540" t="str">
            <v>9.0.0</v>
          </cell>
          <cell r="L540">
            <v>39906</v>
          </cell>
          <cell r="N540" t="str">
            <v>Alison Machin</v>
          </cell>
        </row>
        <row r="541">
          <cell r="A541">
            <v>1078</v>
          </cell>
          <cell r="B541" t="str">
            <v>Adobe Reader Japanese Font Pack 9.0.0</v>
          </cell>
          <cell r="C541">
            <v>99000531</v>
          </cell>
          <cell r="D541" t="str">
            <v>Adobe Reader Japanese Font Pack</v>
          </cell>
          <cell r="E541" t="str">
            <v>Adobe</v>
          </cell>
          <cell r="H541">
            <v>0</v>
          </cell>
          <cell r="I541" t="str">
            <v>Third Party Product</v>
          </cell>
          <cell r="K541" t="str">
            <v>9.0.0</v>
          </cell>
          <cell r="L541">
            <v>39906</v>
          </cell>
          <cell r="N541" t="str">
            <v>Alison Machin</v>
          </cell>
        </row>
        <row r="542">
          <cell r="A542">
            <v>1078</v>
          </cell>
          <cell r="B542" t="str">
            <v>Adobe Reader Korean Font Pack 9.0.0</v>
          </cell>
          <cell r="C542">
            <v>99000532</v>
          </cell>
          <cell r="D542" t="str">
            <v>Adobe Reader Korean Font Pack</v>
          </cell>
          <cell r="E542" t="str">
            <v>Adobe</v>
          </cell>
          <cell r="H542">
            <v>0</v>
          </cell>
          <cell r="I542" t="str">
            <v>Third Party Product</v>
          </cell>
          <cell r="K542" t="str">
            <v>9.0.0</v>
          </cell>
          <cell r="L542">
            <v>39906</v>
          </cell>
          <cell r="N542" t="str">
            <v>Alison Machin</v>
          </cell>
        </row>
        <row r="543">
          <cell r="A543">
            <v>1078</v>
          </cell>
          <cell r="B543" t="str">
            <v>Adobe Type Manager Deluxe 4.1</v>
          </cell>
          <cell r="C543">
            <v>99000533</v>
          </cell>
          <cell r="D543" t="str">
            <v>Adobe Type Manager Deluxe</v>
          </cell>
          <cell r="E543" t="str">
            <v>Adobe</v>
          </cell>
          <cell r="H543">
            <v>14</v>
          </cell>
          <cell r="I543" t="str">
            <v>Third Party Product</v>
          </cell>
          <cell r="J543" t="str">
            <v>User</v>
          </cell>
          <cell r="K543">
            <v>4.0999999999999996</v>
          </cell>
          <cell r="L543">
            <v>38019</v>
          </cell>
          <cell r="M543">
            <v>364</v>
          </cell>
          <cell r="N543" t="str">
            <v>Gaelene Spence</v>
          </cell>
        </row>
        <row r="544">
          <cell r="A544">
            <v>1120</v>
          </cell>
          <cell r="B544" t="str">
            <v>Flash Player 10.0.32.18</v>
          </cell>
          <cell r="C544">
            <v>99000535</v>
          </cell>
          <cell r="D544" t="str">
            <v>Flash Player</v>
          </cell>
          <cell r="E544" t="str">
            <v>Adobe</v>
          </cell>
          <cell r="F544" t="str">
            <v>Adobe Flash Player plays Flash content in the users web browser.</v>
          </cell>
          <cell r="G544" t="str">
            <v>Using your desktop,Using graphics and multimedia</v>
          </cell>
          <cell r="H544">
            <v>0</v>
          </cell>
          <cell r="I544" t="str">
            <v>Third Party Product</v>
          </cell>
          <cell r="K544" t="str">
            <v>10.0.32.18</v>
          </cell>
          <cell r="L544">
            <v>40081</v>
          </cell>
          <cell r="N544" t="str">
            <v>Tony Hill</v>
          </cell>
        </row>
        <row r="545">
          <cell r="A545">
            <v>1120</v>
          </cell>
          <cell r="B545" t="str">
            <v>Flash Player 10.0.42.34</v>
          </cell>
          <cell r="C545">
            <v>99010025</v>
          </cell>
          <cell r="D545" t="str">
            <v>Flash Player</v>
          </cell>
          <cell r="E545" t="str">
            <v>Adobe</v>
          </cell>
          <cell r="F545" t="str">
            <v>Adobe Flash Player plays Flash content in the users web browser.</v>
          </cell>
          <cell r="G545" t="str">
            <v>Using your desktop,Using graphics and multimedia</v>
          </cell>
          <cell r="H545">
            <v>0</v>
          </cell>
          <cell r="I545" t="str">
            <v>Third Party Product</v>
          </cell>
          <cell r="K545" t="str">
            <v>10.0.42.34</v>
          </cell>
          <cell r="L545">
            <v>40169</v>
          </cell>
          <cell r="N545" t="str">
            <v>Tony Hill</v>
          </cell>
        </row>
        <row r="546">
          <cell r="A546">
            <v>1120</v>
          </cell>
          <cell r="B546" t="str">
            <v>Flash Player 10.0.45.2</v>
          </cell>
          <cell r="C546">
            <v>99010026</v>
          </cell>
          <cell r="D546" t="str">
            <v>Flash Player</v>
          </cell>
          <cell r="E546" t="str">
            <v>Adobe</v>
          </cell>
          <cell r="F546" t="str">
            <v>Adobe Flash Player plays Flash content in the users web browser.</v>
          </cell>
          <cell r="G546" t="str">
            <v>Using your desktop,Using graphics and multimedia</v>
          </cell>
          <cell r="H546">
            <v>0</v>
          </cell>
          <cell r="I546" t="str">
            <v>Third Party Product</v>
          </cell>
          <cell r="K546" t="str">
            <v>10.0.45.2</v>
          </cell>
          <cell r="L546">
            <v>40235</v>
          </cell>
          <cell r="N546" t="str">
            <v>Tony Hill</v>
          </cell>
        </row>
        <row r="547">
          <cell r="A547">
            <v>1120</v>
          </cell>
          <cell r="B547" t="str">
            <v>Flash Player 10.1.53.64</v>
          </cell>
          <cell r="C547">
            <v>99010027</v>
          </cell>
          <cell r="D547" t="str">
            <v>Flash Player</v>
          </cell>
          <cell r="E547" t="str">
            <v>Adobe</v>
          </cell>
          <cell r="F547" t="str">
            <v>Adobe Flash Player plays Flash content in the users web browser.</v>
          </cell>
          <cell r="G547" t="str">
            <v>Using your desktop,Using graphics and multimedia</v>
          </cell>
          <cell r="H547">
            <v>0</v>
          </cell>
          <cell r="I547" t="str">
            <v>Third Party Product</v>
          </cell>
          <cell r="K547" t="str">
            <v>10.1.53.64</v>
          </cell>
          <cell r="L547">
            <v>40389</v>
          </cell>
          <cell r="N547" t="str">
            <v>Tony Hill</v>
          </cell>
        </row>
        <row r="548">
          <cell r="A548">
            <v>1120</v>
          </cell>
          <cell r="B548" t="str">
            <v>Flash Player 9.0.124.0</v>
          </cell>
          <cell r="C548">
            <v>99000537</v>
          </cell>
          <cell r="D548" t="str">
            <v>Flash Player</v>
          </cell>
          <cell r="E548" t="str">
            <v>Adobe</v>
          </cell>
          <cell r="F548" t="str">
            <v>Adobe Flash Player plays Flash content in the users web browser.</v>
          </cell>
          <cell r="G548" t="str">
            <v>Using your desktop,Using graphics and multimedia</v>
          </cell>
          <cell r="H548">
            <v>0</v>
          </cell>
          <cell r="I548" t="str">
            <v>Third Party Product</v>
          </cell>
          <cell r="K548" t="str">
            <v>9.0.124.0</v>
          </cell>
          <cell r="L548">
            <v>39570</v>
          </cell>
          <cell r="N548" t="str">
            <v>Tony Hill</v>
          </cell>
        </row>
        <row r="549">
          <cell r="A549">
            <v>1120</v>
          </cell>
          <cell r="B549" t="str">
            <v>Flash Player 9.0.28.0</v>
          </cell>
          <cell r="C549">
            <v>99000538</v>
          </cell>
          <cell r="D549" t="str">
            <v>Flash Player</v>
          </cell>
          <cell r="E549" t="str">
            <v>Adobe</v>
          </cell>
          <cell r="F549" t="str">
            <v>Adobe Flash Player plays Flash content in the users web browser.</v>
          </cell>
          <cell r="G549" t="str">
            <v>Using your desktop,Using graphics and multimedia</v>
          </cell>
          <cell r="H549">
            <v>0</v>
          </cell>
          <cell r="I549" t="str">
            <v>Third Party Product</v>
          </cell>
          <cell r="K549" t="str">
            <v>9.0.28.0</v>
          </cell>
          <cell r="L549">
            <v>39050</v>
          </cell>
          <cell r="N549" t="str">
            <v>Tony Hill</v>
          </cell>
        </row>
        <row r="550">
          <cell r="A550">
            <v>1120</v>
          </cell>
          <cell r="B550" t="str">
            <v>Flash Player 9.0.47.0</v>
          </cell>
          <cell r="C550">
            <v>99000539</v>
          </cell>
          <cell r="D550" t="str">
            <v>Flash Player</v>
          </cell>
          <cell r="E550" t="str">
            <v>Adobe</v>
          </cell>
          <cell r="F550" t="str">
            <v>Adobe Flash Player plays Flash content in the users web browser.</v>
          </cell>
          <cell r="G550" t="str">
            <v>Using your desktop,Using graphics and multimedia</v>
          </cell>
          <cell r="H550">
            <v>0</v>
          </cell>
          <cell r="I550" t="str">
            <v>Third Party Product</v>
          </cell>
          <cell r="K550" t="str">
            <v>9.0.47.0</v>
          </cell>
          <cell r="L550">
            <v>39287</v>
          </cell>
          <cell r="N550" t="str">
            <v>Tony Hill</v>
          </cell>
        </row>
        <row r="551">
          <cell r="A551">
            <v>1121</v>
          </cell>
          <cell r="B551" t="str">
            <v>Flex Builder Plugin 3</v>
          </cell>
          <cell r="C551">
            <v>99000541</v>
          </cell>
          <cell r="D551" t="str">
            <v>Flex Builder Plugin</v>
          </cell>
          <cell r="E551" t="str">
            <v>Adobe</v>
          </cell>
          <cell r="H551">
            <v>10</v>
          </cell>
          <cell r="I551" t="str">
            <v>Third Party Product</v>
          </cell>
          <cell r="J551" t="str">
            <v>User</v>
          </cell>
          <cell r="K551">
            <v>3</v>
          </cell>
          <cell r="L551">
            <v>39702</v>
          </cell>
          <cell r="N551" t="str">
            <v>Michelle Tseng</v>
          </cell>
        </row>
        <row r="552">
          <cell r="A552">
            <v>1123</v>
          </cell>
          <cell r="B552" t="str">
            <v>Font Folio 9</v>
          </cell>
          <cell r="C552">
            <v>99000542</v>
          </cell>
          <cell r="D552" t="str">
            <v>Font Folio</v>
          </cell>
          <cell r="E552" t="str">
            <v>Adobe</v>
          </cell>
          <cell r="H552">
            <v>0</v>
          </cell>
          <cell r="I552" t="str">
            <v>Third Party Product</v>
          </cell>
          <cell r="J552" t="str">
            <v>User</v>
          </cell>
          <cell r="K552">
            <v>9</v>
          </cell>
          <cell r="L552">
            <v>37872</v>
          </cell>
          <cell r="N552" t="str">
            <v>Gaelene Spence</v>
          </cell>
        </row>
        <row r="553">
          <cell r="A553">
            <v>1141</v>
          </cell>
          <cell r="B553" t="str">
            <v>Illustrator 10.0.3</v>
          </cell>
          <cell r="C553">
            <v>99000543</v>
          </cell>
          <cell r="D553" t="str">
            <v>Illustrator</v>
          </cell>
          <cell r="E553" t="str">
            <v>Adobe</v>
          </cell>
          <cell r="F553" t="str">
            <v>Vector graphics software. Access is limited.</v>
          </cell>
          <cell r="G553" t="str">
            <v>Using graphics and multimedia</v>
          </cell>
          <cell r="H553">
            <v>17</v>
          </cell>
          <cell r="I553" t="str">
            <v>Third Party Product</v>
          </cell>
          <cell r="J553" t="str">
            <v>User</v>
          </cell>
          <cell r="K553" t="str">
            <v>10.0.3</v>
          </cell>
          <cell r="L553">
            <v>38216</v>
          </cell>
          <cell r="N553" t="str">
            <v>Alison Machin</v>
          </cell>
        </row>
        <row r="554">
          <cell r="A554">
            <v>1141</v>
          </cell>
          <cell r="B554" t="str">
            <v>Illustrator CS3 EVAL</v>
          </cell>
          <cell r="C554">
            <v>99000544</v>
          </cell>
          <cell r="D554" t="str">
            <v>Illustrator</v>
          </cell>
          <cell r="E554" t="str">
            <v>Adobe</v>
          </cell>
          <cell r="F554" t="str">
            <v>Vector graphics software. Access is limited.</v>
          </cell>
          <cell r="G554" t="str">
            <v>Using graphics and multimedia</v>
          </cell>
          <cell r="H554">
            <v>0</v>
          </cell>
          <cell r="I554" t="str">
            <v>Third Party Product</v>
          </cell>
          <cell r="K554" t="str">
            <v>CS3 EVAL</v>
          </cell>
          <cell r="L554">
            <v>39490</v>
          </cell>
          <cell r="N554" t="str">
            <v>Gaelene Spence</v>
          </cell>
        </row>
        <row r="555">
          <cell r="A555">
            <v>1301</v>
          </cell>
          <cell r="B555" t="str">
            <v>InDesign CS2 4.0.3</v>
          </cell>
          <cell r="C555">
            <v>99000545</v>
          </cell>
          <cell r="D555" t="str">
            <v>InDesign CS2</v>
          </cell>
          <cell r="E555" t="str">
            <v>Adobe</v>
          </cell>
          <cell r="F555" t="str">
            <v>Design and Create forms</v>
          </cell>
          <cell r="G555" t="str">
            <v>Presenting information</v>
          </cell>
          <cell r="H555">
            <v>144</v>
          </cell>
          <cell r="I555" t="str">
            <v>Third Party Product</v>
          </cell>
          <cell r="J555" t="str">
            <v>User</v>
          </cell>
          <cell r="K555" t="str">
            <v>4.0.3</v>
          </cell>
          <cell r="L555">
            <v>38938</v>
          </cell>
          <cell r="N555" t="str">
            <v>Alison Machin</v>
          </cell>
        </row>
        <row r="556">
          <cell r="A556">
            <v>1301</v>
          </cell>
          <cell r="B556" t="str">
            <v>InDesign CS2 4.0.3 Machine</v>
          </cell>
          <cell r="C556">
            <v>99000546</v>
          </cell>
          <cell r="D556" t="str">
            <v>InDesign CS2</v>
          </cell>
          <cell r="E556" t="str">
            <v>Adobe</v>
          </cell>
          <cell r="F556" t="str">
            <v>Design and Create forms</v>
          </cell>
          <cell r="G556" t="str">
            <v>Presenting information</v>
          </cell>
          <cell r="H556">
            <v>0</v>
          </cell>
          <cell r="I556" t="str">
            <v>Third Party Product</v>
          </cell>
          <cell r="K556" t="str">
            <v>4.0.3 Machine</v>
          </cell>
          <cell r="L556">
            <v>39703</v>
          </cell>
          <cell r="N556" t="str">
            <v>Alison Machin</v>
          </cell>
        </row>
        <row r="557">
          <cell r="A557">
            <v>-999</v>
          </cell>
          <cell r="B557" t="str">
            <v>Pagemaker 7</v>
          </cell>
          <cell r="C557">
            <v>99000547</v>
          </cell>
          <cell r="D557" t="str">
            <v>Pagemaker</v>
          </cell>
          <cell r="E557" t="str">
            <v>Adobe</v>
          </cell>
          <cell r="F557" t="str">
            <v>In the ABS, Pagemaker is used to design and create Survey Questionnaires. By getting access to Pagemaker a client will automatically get access to Distiller.  Clients with Pagemaker access approved will need to install both products.</v>
          </cell>
          <cell r="G557" t="str">
            <v>Survey processing</v>
          </cell>
          <cell r="H557">
            <v>59</v>
          </cell>
          <cell r="I557" t="str">
            <v>Third Party Product</v>
          </cell>
          <cell r="J557" t="str">
            <v>User</v>
          </cell>
          <cell r="K557">
            <v>7</v>
          </cell>
          <cell r="L557">
            <v>37660</v>
          </cell>
          <cell r="N557" t="str">
            <v>Urszula Kay</v>
          </cell>
        </row>
        <row r="558">
          <cell r="A558">
            <v>1203</v>
          </cell>
          <cell r="B558" t="str">
            <v>Photoshop 6</v>
          </cell>
          <cell r="C558">
            <v>99000548</v>
          </cell>
          <cell r="D558" t="str">
            <v>Photoshop</v>
          </cell>
          <cell r="E558" t="str">
            <v>Adobe</v>
          </cell>
          <cell r="F558" t="str">
            <v>Produce high qualitiy images for print or WEB</v>
          </cell>
          <cell r="G558" t="str">
            <v>Using graphics and multimedia</v>
          </cell>
          <cell r="H558">
            <v>8</v>
          </cell>
          <cell r="I558" t="str">
            <v>Third Party Product</v>
          </cell>
          <cell r="J558" t="str">
            <v>Other - give explanation below</v>
          </cell>
          <cell r="K558">
            <v>6</v>
          </cell>
          <cell r="L558">
            <v>37561</v>
          </cell>
          <cell r="N558" t="str">
            <v>Alison Machin</v>
          </cell>
        </row>
        <row r="559">
          <cell r="A559">
            <v>1203</v>
          </cell>
          <cell r="B559" t="str">
            <v>Photoshop CS2</v>
          </cell>
          <cell r="C559">
            <v>99000549</v>
          </cell>
          <cell r="D559" t="str">
            <v>Photoshop</v>
          </cell>
          <cell r="E559" t="str">
            <v>Adobe</v>
          </cell>
          <cell r="F559" t="str">
            <v>Produce high qualitiy images for print or WEB</v>
          </cell>
          <cell r="G559" t="str">
            <v>Using graphics and multimedia</v>
          </cell>
          <cell r="H559">
            <v>0</v>
          </cell>
          <cell r="I559" t="str">
            <v>Third Party Product</v>
          </cell>
          <cell r="J559" t="str">
            <v>Machine</v>
          </cell>
          <cell r="K559" t="str">
            <v>CS2</v>
          </cell>
          <cell r="L559">
            <v>38779</v>
          </cell>
          <cell r="N559" t="str">
            <v>Alison Machin</v>
          </cell>
        </row>
        <row r="560">
          <cell r="A560">
            <v>1203</v>
          </cell>
          <cell r="B560" t="str">
            <v>Photoshop CS3</v>
          </cell>
          <cell r="C560">
            <v>99000550</v>
          </cell>
          <cell r="D560" t="str">
            <v>Photoshop</v>
          </cell>
          <cell r="E560" t="str">
            <v>Adobe</v>
          </cell>
          <cell r="F560" t="str">
            <v>Produce high qualitiy images for print or WEB</v>
          </cell>
          <cell r="G560" t="str">
            <v>Using graphics and multimedia</v>
          </cell>
          <cell r="H560">
            <v>0</v>
          </cell>
          <cell r="I560" t="str">
            <v>Third Party Product</v>
          </cell>
          <cell r="K560" t="str">
            <v>CS3</v>
          </cell>
          <cell r="L560">
            <v>39281</v>
          </cell>
          <cell r="N560" t="str">
            <v>Alison Machin</v>
          </cell>
        </row>
        <row r="561">
          <cell r="A561">
            <v>-999</v>
          </cell>
          <cell r="B561" t="str">
            <v xml:space="preserve">Streamline </v>
          </cell>
          <cell r="C561">
            <v>99000551</v>
          </cell>
          <cell r="D561" t="str">
            <v>Streamline</v>
          </cell>
          <cell r="E561" t="str">
            <v>Adobe</v>
          </cell>
          <cell r="H561">
            <v>0</v>
          </cell>
          <cell r="I561" t="str">
            <v>Third Party Product</v>
          </cell>
          <cell r="J561" t="str">
            <v>Machine</v>
          </cell>
          <cell r="L561">
            <v>38656</v>
          </cell>
          <cell r="N561" t="str">
            <v>Urszula Kay</v>
          </cell>
        </row>
        <row r="562">
          <cell r="A562">
            <v>1236</v>
          </cell>
          <cell r="B562" t="str">
            <v>SVG Viewer 3</v>
          </cell>
          <cell r="C562">
            <v>99000552</v>
          </cell>
          <cell r="D562" t="str">
            <v>SVG Viewer</v>
          </cell>
          <cell r="E562" t="str">
            <v>Adobe</v>
          </cell>
          <cell r="H562">
            <v>0</v>
          </cell>
          <cell r="I562" t="str">
            <v>Third Party Product</v>
          </cell>
          <cell r="J562" t="str">
            <v>Other - give explanation below</v>
          </cell>
          <cell r="K562">
            <v>3</v>
          </cell>
          <cell r="L562">
            <v>37561</v>
          </cell>
          <cell r="N562" t="str">
            <v>Giles Cortis</v>
          </cell>
        </row>
        <row r="563">
          <cell r="A563">
            <v>-999</v>
          </cell>
          <cell r="B563" t="str">
            <v>zz Acrobat 5.0.5</v>
          </cell>
          <cell r="C563">
            <v>99000553</v>
          </cell>
          <cell r="D563" t="str">
            <v>zz Acrobat</v>
          </cell>
          <cell r="E563" t="str">
            <v>Adobe</v>
          </cell>
          <cell r="F563" t="str">
            <v>Converts documents to Adobe Portable Document Format (PDF) files. Documents in PDF format preserve the exact look and content of the originals and can be printed and distributed for use on any platform.</v>
          </cell>
          <cell r="G563" t="str">
            <v>Presenting information</v>
          </cell>
          <cell r="H563">
            <v>22</v>
          </cell>
          <cell r="I563" t="str">
            <v>Third Party Product</v>
          </cell>
          <cell r="J563" t="str">
            <v>Machine</v>
          </cell>
          <cell r="K563" t="str">
            <v>5.0.5</v>
          </cell>
          <cell r="L563">
            <v>37561</v>
          </cell>
          <cell r="N563" t="str">
            <v>Urszula Kay</v>
          </cell>
        </row>
        <row r="564">
          <cell r="A564">
            <v>1078</v>
          </cell>
          <cell r="B564" t="str">
            <v>zz Acrobat 7.0.3</v>
          </cell>
          <cell r="C564">
            <v>99010028</v>
          </cell>
          <cell r="D564" t="str">
            <v>zz Acrobat</v>
          </cell>
          <cell r="E564" t="str">
            <v>Adobe</v>
          </cell>
          <cell r="F564" t="str">
            <v>Converts documents to Adobe Portable Document Format (PDF) files. Allows basic manipulation of PDF documents.  Documents in PDF format preserve the exact look and content of the originals and can be printed and distributed for use on any platform.</v>
          </cell>
          <cell r="G564" t="str">
            <v>Presenting information</v>
          </cell>
          <cell r="H564">
            <v>111</v>
          </cell>
          <cell r="I564" t="str">
            <v>Third Party Product</v>
          </cell>
          <cell r="J564" t="str">
            <v>User</v>
          </cell>
          <cell r="K564" t="str">
            <v>7.0.3</v>
          </cell>
          <cell r="L564">
            <v>38623</v>
          </cell>
          <cell r="N564" t="str">
            <v>Urszula Kay</v>
          </cell>
        </row>
        <row r="565">
          <cell r="A565">
            <v>-999</v>
          </cell>
          <cell r="B565" t="str">
            <v>zz Acrobat 7.0.8 EVAL</v>
          </cell>
          <cell r="C565">
            <v>99000554</v>
          </cell>
          <cell r="D565" t="str">
            <v>zz Acrobat</v>
          </cell>
          <cell r="E565" t="str">
            <v>Adobe</v>
          </cell>
          <cell r="F565" t="str">
            <v>Converts documents to Adobe Portable Document Format (PDF) files. Allows basic manipulation of PDF documents.  Documents in PDF format preserve the exact look and content of the originals and can be printed and distributed for use on any platform.</v>
          </cell>
          <cell r="G565" t="str">
            <v>Presenting information</v>
          </cell>
          <cell r="H565">
            <v>0</v>
          </cell>
          <cell r="I565" t="str">
            <v>Third Party Product</v>
          </cell>
          <cell r="K565" t="str">
            <v>7.0.8 EVAL</v>
          </cell>
          <cell r="L565">
            <v>38979</v>
          </cell>
          <cell r="N565" t="str">
            <v>Urszula Kay</v>
          </cell>
        </row>
        <row r="566">
          <cell r="A566">
            <v>-999</v>
          </cell>
          <cell r="B566" t="str">
            <v>zz Acrobat 8.0 EVAL</v>
          </cell>
          <cell r="C566">
            <v>99000555</v>
          </cell>
          <cell r="D566" t="str">
            <v>zz Acrobat</v>
          </cell>
          <cell r="E566" t="str">
            <v>Adobe</v>
          </cell>
          <cell r="F566" t="str">
            <v>Converts documents to Adobe Portable Document Format (PDF) files. Allows basic manipulation of PDF documents.  Documents in PDF format preserve the exact look and content of the originals and can be printed and distributed for use on any platform.</v>
          </cell>
          <cell r="G566" t="str">
            <v>Presenting information</v>
          </cell>
          <cell r="H566">
            <v>0</v>
          </cell>
          <cell r="I566" t="str">
            <v>Third Party Product</v>
          </cell>
          <cell r="K566" t="str">
            <v>8.0 EVAL</v>
          </cell>
          <cell r="L566">
            <v>39163</v>
          </cell>
          <cell r="N566" t="str">
            <v>Urszula Kay</v>
          </cell>
        </row>
        <row r="567">
          <cell r="A567">
            <v>-999</v>
          </cell>
          <cell r="B567" t="str">
            <v>zz Acrobat 8.1.1 EVAL</v>
          </cell>
          <cell r="C567">
            <v>99000556</v>
          </cell>
          <cell r="D567" t="str">
            <v>zz Acrobat</v>
          </cell>
          <cell r="E567" t="str">
            <v>Adobe</v>
          </cell>
          <cell r="F567" t="str">
            <v>Converts documents to Adobe Portable Document Format (PDF) files. Allows basic manipulation of PDF documents.  Documents in PDF format preserve the exact look and content of the originals and can be printed and distributed for use on any platform.</v>
          </cell>
          <cell r="G567" t="str">
            <v>Presenting information</v>
          </cell>
          <cell r="H567">
            <v>0</v>
          </cell>
          <cell r="I567" t="str">
            <v>Third Party Product</v>
          </cell>
          <cell r="K567" t="str">
            <v>8.1.1 EVAL</v>
          </cell>
          <cell r="L567">
            <v>39423</v>
          </cell>
          <cell r="N567" t="str">
            <v>Urszula Kay</v>
          </cell>
        </row>
        <row r="568">
          <cell r="A568">
            <v>-999</v>
          </cell>
          <cell r="B568" t="str">
            <v>zz Acrobat 8.1.2 EVAL</v>
          </cell>
          <cell r="C568">
            <v>99000557</v>
          </cell>
          <cell r="D568" t="str">
            <v>zz Acrobat</v>
          </cell>
          <cell r="E568" t="str">
            <v>Adobe</v>
          </cell>
          <cell r="F568" t="str">
            <v>Converts documents to Adobe Portable Document Format (PDF) files. Allows basic manipulation of PDF documents.  Documents in PDF format preserve the exact look and content of the originals and can be printed and distributed for use on any platform.</v>
          </cell>
          <cell r="G568" t="str">
            <v>Presenting information</v>
          </cell>
          <cell r="H568">
            <v>0</v>
          </cell>
          <cell r="I568" t="str">
            <v>Third Party Product</v>
          </cell>
          <cell r="K568" t="str">
            <v>8.1.2 EVAL</v>
          </cell>
          <cell r="L568">
            <v>39672</v>
          </cell>
          <cell r="N568" t="str">
            <v>Urszula Kay</v>
          </cell>
        </row>
        <row r="569">
          <cell r="A569">
            <v>-999</v>
          </cell>
          <cell r="B569" t="str">
            <v>zz Acrobat Reader 5.0.5</v>
          </cell>
          <cell r="C569">
            <v>99000558</v>
          </cell>
          <cell r="D569" t="str">
            <v>zz Acrobat Reader</v>
          </cell>
          <cell r="E569" t="str">
            <v>Adobe</v>
          </cell>
          <cell r="F569" t="str">
            <v xml:space="preserve">Use Acrobat Reader to view, navigate, and print documents that are in the Portable Document Format (PDF).  Acrobat Reader with Search is part of the ABS standard environment and is on the hard disk of all workstations. </v>
          </cell>
          <cell r="G569" t="str">
            <v>Using your desktop</v>
          </cell>
          <cell r="H569">
            <v>0</v>
          </cell>
          <cell r="I569" t="str">
            <v>Third Party Product</v>
          </cell>
          <cell r="J569" t="str">
            <v>Other - give explanation below</v>
          </cell>
          <cell r="K569" t="str">
            <v>5.0.5</v>
          </cell>
          <cell r="L569">
            <v>37561</v>
          </cell>
          <cell r="N569" t="str">
            <v>Urszula Kay</v>
          </cell>
        </row>
        <row r="570">
          <cell r="A570">
            <v>-999</v>
          </cell>
          <cell r="B570" t="str">
            <v>zz Acrobat Reader 6.0.2</v>
          </cell>
          <cell r="C570">
            <v>99000559</v>
          </cell>
          <cell r="D570" t="str">
            <v>zz Acrobat Reader</v>
          </cell>
          <cell r="E570" t="str">
            <v>Adobe</v>
          </cell>
          <cell r="F570" t="str">
            <v xml:space="preserve">Use Acrobat Reader to view, navigate, and print documents that are in the Portable Document Format (PDF).  Acrobat Reader with Search is part of the ABS standard environment and is on the hard disk of all workstations. </v>
          </cell>
          <cell r="G570" t="str">
            <v>Using your desktop</v>
          </cell>
          <cell r="H570">
            <v>0</v>
          </cell>
          <cell r="I570" t="str">
            <v>Third Party Product</v>
          </cell>
          <cell r="K570" t="str">
            <v>6.0.2</v>
          </cell>
          <cell r="L570">
            <v>38205</v>
          </cell>
          <cell r="N570" t="str">
            <v>Urszula Kay</v>
          </cell>
        </row>
        <row r="571">
          <cell r="A571">
            <v>-999</v>
          </cell>
          <cell r="B571" t="str">
            <v>zz Acrobat Reader 7.0.1 EVAL</v>
          </cell>
          <cell r="C571">
            <v>99000560</v>
          </cell>
          <cell r="D571" t="str">
            <v>zz Acrobat Reader</v>
          </cell>
          <cell r="E571" t="str">
            <v>Adobe</v>
          </cell>
          <cell r="F571" t="str">
            <v xml:space="preserve">Use Acrobat Reader to view, navigate, and print documents that are in the Portable Document Format (PDF).  Acrobat Reader with Search is part of the ABS standard environment and is on the hard disk of all workstations. </v>
          </cell>
          <cell r="G571" t="str">
            <v>Using your desktop</v>
          </cell>
          <cell r="H571">
            <v>0</v>
          </cell>
          <cell r="I571" t="str">
            <v>Third Party Product</v>
          </cell>
          <cell r="K571" t="str">
            <v>7.0.1 EVAL</v>
          </cell>
          <cell r="L571">
            <v>38527</v>
          </cell>
          <cell r="N571" t="str">
            <v>Urszula Kay</v>
          </cell>
        </row>
        <row r="572">
          <cell r="A572">
            <v>-999</v>
          </cell>
          <cell r="B572" t="str">
            <v>zz Acrobat Reader 7.0.3</v>
          </cell>
          <cell r="C572">
            <v>99000561</v>
          </cell>
          <cell r="D572" t="str">
            <v>zz Acrobat Reader</v>
          </cell>
          <cell r="E572" t="str">
            <v>Adobe</v>
          </cell>
          <cell r="F572" t="str">
            <v xml:space="preserve">Use Acrobat Reader to view, navigate, and print documents that are in the Portable Document Format (PDF).  Acrobat Reader with Search is part of the ABS standard environment and is on the hard disk of all workstations. </v>
          </cell>
          <cell r="G572" t="str">
            <v>Using your desktop</v>
          </cell>
          <cell r="H572">
            <v>0</v>
          </cell>
          <cell r="I572" t="str">
            <v>Third Party Product</v>
          </cell>
          <cell r="K572" t="str">
            <v>7.0.3</v>
          </cell>
          <cell r="L572">
            <v>38586</v>
          </cell>
          <cell r="N572" t="str">
            <v>Urszula Kay</v>
          </cell>
        </row>
        <row r="573">
          <cell r="A573">
            <v>-999</v>
          </cell>
          <cell r="B573" t="str">
            <v>zz Acrobat Reader Plugins 7</v>
          </cell>
          <cell r="C573">
            <v>99000562</v>
          </cell>
          <cell r="D573" t="str">
            <v>zz Acrobat Reader Plugins</v>
          </cell>
          <cell r="E573" t="str">
            <v>Adobe</v>
          </cell>
          <cell r="F573" t="str">
            <v>Plugins available with Acrobat Reader v7, in particular ability to add comments to a PDF</v>
          </cell>
          <cell r="G573" t="str">
            <v>Using your desktop</v>
          </cell>
          <cell r="H573">
            <v>0</v>
          </cell>
          <cell r="I573" t="str">
            <v>Third Party Product</v>
          </cell>
          <cell r="K573">
            <v>7</v>
          </cell>
          <cell r="L573">
            <v>38664</v>
          </cell>
          <cell r="N573" t="str">
            <v>Urszula Kay</v>
          </cell>
        </row>
        <row r="574">
          <cell r="A574">
            <v>-999</v>
          </cell>
          <cell r="B574" t="str">
            <v>zz Adobe Creative Suite 1 Premium</v>
          </cell>
          <cell r="C574">
            <v>99000563</v>
          </cell>
          <cell r="D574" t="str">
            <v>zz Adobe Creative Suite</v>
          </cell>
          <cell r="E574" t="str">
            <v>Adobe</v>
          </cell>
          <cell r="F574" t="str">
            <v>A toolkit for professional design and print production.  It includes tools for page layout, image editing, illustration and workflows</v>
          </cell>
          <cell r="G574" t="str">
            <v>Presenting information</v>
          </cell>
          <cell r="H574">
            <v>0</v>
          </cell>
          <cell r="I574" t="str">
            <v>Third Party Product</v>
          </cell>
          <cell r="J574" t="str">
            <v>Machine</v>
          </cell>
          <cell r="K574" t="str">
            <v>1 Premium</v>
          </cell>
          <cell r="L574">
            <v>38259</v>
          </cell>
          <cell r="N574" t="str">
            <v>Urszula Kay</v>
          </cell>
        </row>
        <row r="575">
          <cell r="A575">
            <v>-999</v>
          </cell>
          <cell r="B575" t="str">
            <v>zz Adobe Creative Suite 2 Premium</v>
          </cell>
          <cell r="C575">
            <v>99000564</v>
          </cell>
          <cell r="D575" t="str">
            <v>zz Adobe Creative Suite</v>
          </cell>
          <cell r="E575" t="str">
            <v>Adobe</v>
          </cell>
          <cell r="F575" t="str">
            <v>A toolkit for professional design and print production.  It includes tools for page layout, image editing, illustration and workflows</v>
          </cell>
          <cell r="G575" t="str">
            <v>Presenting information</v>
          </cell>
          <cell r="H575">
            <v>0</v>
          </cell>
          <cell r="I575" t="str">
            <v>Third Party Product</v>
          </cell>
          <cell r="J575" t="str">
            <v>Machine</v>
          </cell>
          <cell r="K575" t="str">
            <v>2 Premium</v>
          </cell>
          <cell r="L575">
            <v>38881</v>
          </cell>
          <cell r="N575" t="str">
            <v>Urszula Kay</v>
          </cell>
        </row>
        <row r="576">
          <cell r="A576">
            <v>-999</v>
          </cell>
          <cell r="B576" t="str">
            <v>zz Adobe Creative Suite 3 Design Premium</v>
          </cell>
          <cell r="C576">
            <v>99000565</v>
          </cell>
          <cell r="D576" t="str">
            <v>zz Adobe Creative Suite</v>
          </cell>
          <cell r="E576" t="str">
            <v>Adobe</v>
          </cell>
          <cell r="F576" t="str">
            <v>A toolkit for professional design and print production.  It includes tools for page layout, image editing, illustration and workflows</v>
          </cell>
          <cell r="G576" t="str">
            <v>Presenting information</v>
          </cell>
          <cell r="H576">
            <v>0</v>
          </cell>
          <cell r="I576" t="str">
            <v>Third Party Product</v>
          </cell>
          <cell r="K576" t="str">
            <v>3 Design Premium</v>
          </cell>
          <cell r="L576">
            <v>39686</v>
          </cell>
          <cell r="N576" t="str">
            <v>Urszula Kay</v>
          </cell>
        </row>
        <row r="577">
          <cell r="A577">
            <v>-999</v>
          </cell>
          <cell r="B577" t="str">
            <v>zz Adobe Creative Suite 3 Production Premium</v>
          </cell>
          <cell r="C577">
            <v>99000566</v>
          </cell>
          <cell r="D577" t="str">
            <v>zz Adobe Creative Suite</v>
          </cell>
          <cell r="E577" t="str">
            <v>Adobe</v>
          </cell>
          <cell r="F577" t="str">
            <v>A toolkit for professional design and print production.  It includes tools for page layout, image editing, illustration and workflows</v>
          </cell>
          <cell r="G577" t="str">
            <v>Presenting information</v>
          </cell>
          <cell r="H577">
            <v>0</v>
          </cell>
          <cell r="I577" t="str">
            <v>Third Party Product</v>
          </cell>
          <cell r="K577" t="str">
            <v>3 Production Premium</v>
          </cell>
          <cell r="L577">
            <v>39686</v>
          </cell>
          <cell r="N577" t="str">
            <v>Urszula Kay</v>
          </cell>
        </row>
        <row r="578">
          <cell r="A578">
            <v>-999</v>
          </cell>
          <cell r="B578" t="str">
            <v>zz Adobe Creative Suite 3 Web Premium</v>
          </cell>
          <cell r="C578">
            <v>99000567</v>
          </cell>
          <cell r="D578" t="str">
            <v>zz Adobe Creative Suite</v>
          </cell>
          <cell r="E578" t="str">
            <v>Adobe</v>
          </cell>
          <cell r="F578" t="str">
            <v>A toolkit for professional design and print production.  It includes tools for page layout, image editing, illustration and workflows</v>
          </cell>
          <cell r="G578" t="str">
            <v>Presenting information</v>
          </cell>
          <cell r="H578">
            <v>0</v>
          </cell>
          <cell r="I578" t="str">
            <v>Third Party Product</v>
          </cell>
          <cell r="K578" t="str">
            <v>3 Web Premium</v>
          </cell>
          <cell r="L578">
            <v>39714</v>
          </cell>
          <cell r="N578" t="str">
            <v>Urszula Kay</v>
          </cell>
        </row>
        <row r="579">
          <cell r="A579">
            <v>-999</v>
          </cell>
          <cell r="B579" t="str">
            <v>zz Adobe Creative Suite 3 Web Standard</v>
          </cell>
          <cell r="C579">
            <v>99000568</v>
          </cell>
          <cell r="D579" t="str">
            <v>zz Adobe Creative Suite</v>
          </cell>
          <cell r="E579" t="str">
            <v>Adobe</v>
          </cell>
          <cell r="F579" t="str">
            <v>A toolkit for professional design and print production.  It includes tools for page layout, image editing, illustration and workflows</v>
          </cell>
          <cell r="G579" t="str">
            <v>Presenting information</v>
          </cell>
          <cell r="H579">
            <v>0</v>
          </cell>
          <cell r="I579" t="str">
            <v>Third Party Product</v>
          </cell>
          <cell r="K579" t="str">
            <v>3 Web Standard</v>
          </cell>
          <cell r="L579">
            <v>39387</v>
          </cell>
          <cell r="N579" t="str">
            <v>Urszula Kay</v>
          </cell>
        </row>
        <row r="580">
          <cell r="A580">
            <v>-999</v>
          </cell>
          <cell r="B580" t="str">
            <v>zz Adobe Creative Suite Production Studio Premium CS2</v>
          </cell>
          <cell r="C580">
            <v>99000569</v>
          </cell>
          <cell r="D580" t="str">
            <v>zz Adobe Creative Suite</v>
          </cell>
          <cell r="E580" t="str">
            <v>Adobe</v>
          </cell>
          <cell r="F580" t="str">
            <v>A toolkit for professional design and print production.  It includes tools for page layout, image editing, illustration and workflows</v>
          </cell>
          <cell r="G580" t="str">
            <v>Presenting information</v>
          </cell>
          <cell r="H580">
            <v>0</v>
          </cell>
          <cell r="I580" t="str">
            <v>Third Party Product</v>
          </cell>
          <cell r="K580" t="str">
            <v>Production Studio Premium CS2</v>
          </cell>
          <cell r="L580">
            <v>39269</v>
          </cell>
          <cell r="N580" t="str">
            <v>Urszula Kay</v>
          </cell>
        </row>
        <row r="581">
          <cell r="A581">
            <v>-999</v>
          </cell>
          <cell r="B581" t="str">
            <v>zz Adobe Creative Suite Design Premium CS4</v>
          </cell>
          <cell r="C581">
            <v>99000570</v>
          </cell>
          <cell r="D581" t="str">
            <v>zz Adobe Creative Suite Design Premium</v>
          </cell>
          <cell r="E581" t="str">
            <v>Adobe</v>
          </cell>
          <cell r="H581">
            <v>0</v>
          </cell>
          <cell r="I581" t="str">
            <v>Third Party Product</v>
          </cell>
          <cell r="K581" t="str">
            <v>CS4</v>
          </cell>
          <cell r="L581">
            <v>40130</v>
          </cell>
          <cell r="N581" t="str">
            <v>Urszula Kay</v>
          </cell>
        </row>
        <row r="582">
          <cell r="A582">
            <v>-999</v>
          </cell>
          <cell r="B582" t="str">
            <v>zz Adobe Premiere Pro 2</v>
          </cell>
          <cell r="C582">
            <v>99000571</v>
          </cell>
          <cell r="D582" t="str">
            <v>zz Adobe Premiere Pro</v>
          </cell>
          <cell r="E582" t="str">
            <v>Adobe</v>
          </cell>
          <cell r="H582">
            <v>0</v>
          </cell>
          <cell r="I582" t="str">
            <v>Third Party Product</v>
          </cell>
          <cell r="J582" t="str">
            <v>User</v>
          </cell>
          <cell r="K582">
            <v>2</v>
          </cell>
          <cell r="L582">
            <v>38945</v>
          </cell>
          <cell r="M582">
            <v>366</v>
          </cell>
          <cell r="N582" t="str">
            <v>Charlie Reid</v>
          </cell>
        </row>
        <row r="583">
          <cell r="A583">
            <v>-999</v>
          </cell>
          <cell r="B583" t="str">
            <v>zz Adobe Reader 7.0.8</v>
          </cell>
          <cell r="C583">
            <v>99000572</v>
          </cell>
          <cell r="D583" t="str">
            <v>zz Adobe Reader</v>
          </cell>
          <cell r="E583" t="str">
            <v>Adobe</v>
          </cell>
          <cell r="F583" t="str">
            <v>Use Acrobat Reader to view, navigate, and print documents that are in the Portable Document Format (PDF).</v>
          </cell>
          <cell r="G583" t="str">
            <v>Accessing the world, Presenting information</v>
          </cell>
          <cell r="H583">
            <v>0</v>
          </cell>
          <cell r="I583" t="str">
            <v>Third Party Product</v>
          </cell>
          <cell r="K583" t="str">
            <v>7.0.8</v>
          </cell>
          <cell r="L583">
            <v>38958</v>
          </cell>
          <cell r="N583" t="str">
            <v>Urszula Kay</v>
          </cell>
        </row>
        <row r="584">
          <cell r="A584">
            <v>-999</v>
          </cell>
          <cell r="B584" t="str">
            <v>zz Adobe Reader 8</v>
          </cell>
          <cell r="C584">
            <v>99000573</v>
          </cell>
          <cell r="D584" t="str">
            <v>zz Adobe Reader</v>
          </cell>
          <cell r="E584" t="str">
            <v>Adobe</v>
          </cell>
          <cell r="F584" t="str">
            <v>Use Acrobat Reader to view, navigate, and print documents that are in the Portable Document Format (PDF).</v>
          </cell>
          <cell r="G584" t="str">
            <v>Accessing the world, Presenting information</v>
          </cell>
          <cell r="H584">
            <v>0</v>
          </cell>
          <cell r="I584" t="str">
            <v>ABS Application</v>
          </cell>
          <cell r="K584">
            <v>8</v>
          </cell>
          <cell r="L584">
            <v>39090</v>
          </cell>
          <cell r="N584" t="str">
            <v>Urszula Kay</v>
          </cell>
        </row>
        <row r="585">
          <cell r="A585">
            <v>-999</v>
          </cell>
          <cell r="B585" t="str">
            <v>zz Adobe Reader 8.1.2</v>
          </cell>
          <cell r="C585">
            <v>99000574</v>
          </cell>
          <cell r="D585" t="str">
            <v>zz Adobe Reader</v>
          </cell>
          <cell r="E585" t="str">
            <v>Adobe</v>
          </cell>
          <cell r="F585" t="str">
            <v>Use Acrobat Reader to view, navigate, and print documents that are in the Portable Document Format (PDF).</v>
          </cell>
          <cell r="G585" t="str">
            <v>Accessing the world</v>
          </cell>
          <cell r="H585">
            <v>0</v>
          </cell>
          <cell r="I585" t="str">
            <v>Third Party Product</v>
          </cell>
          <cell r="K585" t="str">
            <v>8.1.2</v>
          </cell>
          <cell r="L585">
            <v>39526</v>
          </cell>
          <cell r="N585" t="str">
            <v>Urszula Kay</v>
          </cell>
        </row>
        <row r="586">
          <cell r="A586">
            <v>-999</v>
          </cell>
          <cell r="B586" t="str">
            <v>zz Adobe Reader 8.1.2 Security Update 1</v>
          </cell>
          <cell r="C586">
            <v>99000575</v>
          </cell>
          <cell r="D586" t="str">
            <v>zz Adobe Reader</v>
          </cell>
          <cell r="E586" t="str">
            <v>Adobe</v>
          </cell>
          <cell r="F586" t="str">
            <v>Use Acrobat Reader to view, navigate, and print documents that are in the Portable Document Format (PDF).</v>
          </cell>
          <cell r="G586" t="str">
            <v>Accessing the world</v>
          </cell>
          <cell r="H586">
            <v>0</v>
          </cell>
          <cell r="I586" t="str">
            <v>Third Party Product</v>
          </cell>
          <cell r="K586" t="str">
            <v>8.1.2 Security Update 1</v>
          </cell>
          <cell r="L586">
            <v>39639</v>
          </cell>
          <cell r="N586" t="str">
            <v>Urszula Kay</v>
          </cell>
        </row>
        <row r="587">
          <cell r="A587">
            <v>-999</v>
          </cell>
          <cell r="B587" t="str">
            <v>zz Adobe Reader 9.1.0</v>
          </cell>
          <cell r="C587">
            <v>99000576</v>
          </cell>
          <cell r="D587" t="str">
            <v>zz Adobe Reader</v>
          </cell>
          <cell r="E587" t="str">
            <v>Adobe</v>
          </cell>
          <cell r="F587" t="str">
            <v>Use Acrobat Reader to view, navigate, and print documents that are in the Portable Document Format (PDF).</v>
          </cell>
          <cell r="G587" t="str">
            <v>Accessing the world, Presenting information</v>
          </cell>
          <cell r="H587">
            <v>0</v>
          </cell>
          <cell r="I587" t="str">
            <v>Third Party Product</v>
          </cell>
          <cell r="K587" t="str">
            <v>9.1.0</v>
          </cell>
          <cell r="L587">
            <v>39906</v>
          </cell>
          <cell r="N587" t="str">
            <v>Urszula Kay</v>
          </cell>
        </row>
        <row r="588">
          <cell r="A588">
            <v>-999</v>
          </cell>
          <cell r="B588" t="str">
            <v>zz Adobe Reader 9.1.2</v>
          </cell>
          <cell r="C588">
            <v>99000577</v>
          </cell>
          <cell r="D588" t="str">
            <v>zz Adobe Reader</v>
          </cell>
          <cell r="E588" t="str">
            <v>Adobe</v>
          </cell>
          <cell r="F588" t="str">
            <v>Use Acrobat Reader to view, navigate, and print documents that are in the Portable Document Format (PDF).</v>
          </cell>
          <cell r="G588" t="str">
            <v>Accessing the world, Presenting information</v>
          </cell>
          <cell r="H588">
            <v>0</v>
          </cell>
          <cell r="I588" t="str">
            <v>Third Party Product</v>
          </cell>
          <cell r="K588" t="str">
            <v>9.1.2</v>
          </cell>
          <cell r="L588">
            <v>39980</v>
          </cell>
          <cell r="N588" t="str">
            <v>Urszula Kay</v>
          </cell>
        </row>
        <row r="589">
          <cell r="A589">
            <v>-999</v>
          </cell>
          <cell r="B589" t="str">
            <v>zz Adobe Reader 9.1.3</v>
          </cell>
          <cell r="C589">
            <v>99000578</v>
          </cell>
          <cell r="D589" t="str">
            <v>zz Adobe Reader</v>
          </cell>
          <cell r="E589" t="str">
            <v>Adobe</v>
          </cell>
          <cell r="F589" t="str">
            <v>Use Acrobat Reader to view, navigate, and print documents that are in the Portable Document Format (PDF).</v>
          </cell>
          <cell r="G589" t="str">
            <v>Accessing the world</v>
          </cell>
          <cell r="H589">
            <v>0</v>
          </cell>
          <cell r="I589" t="str">
            <v>Third Party Product</v>
          </cell>
          <cell r="K589" t="str">
            <v>9.1.3</v>
          </cell>
          <cell r="L589">
            <v>40042</v>
          </cell>
          <cell r="N589" t="str">
            <v>Urszula Kay</v>
          </cell>
        </row>
        <row r="590">
          <cell r="A590">
            <v>1078</v>
          </cell>
          <cell r="B590" t="str">
            <v>zz Adobe Reader 9.2</v>
          </cell>
          <cell r="C590">
            <v>99010029</v>
          </cell>
          <cell r="D590" t="str">
            <v>zz Adobe Reader</v>
          </cell>
          <cell r="E590" t="str">
            <v>Adobe</v>
          </cell>
          <cell r="F590" t="str">
            <v>Use Acrobat Reader to view, navigate, and print documents that are in the Portable Document Format (PDF).</v>
          </cell>
          <cell r="G590" t="str">
            <v>Accessing the world</v>
          </cell>
          <cell r="H590">
            <v>0</v>
          </cell>
          <cell r="I590" t="str">
            <v>Third Party Product</v>
          </cell>
          <cell r="K590">
            <v>9.1999999999999993</v>
          </cell>
          <cell r="L590">
            <v>40113</v>
          </cell>
          <cell r="N590" t="str">
            <v>Urszula Kay</v>
          </cell>
        </row>
        <row r="591">
          <cell r="A591">
            <v>1078</v>
          </cell>
          <cell r="B591" t="str">
            <v>zz Adobe Reader 9.3</v>
          </cell>
          <cell r="C591">
            <v>99010030</v>
          </cell>
          <cell r="D591" t="str">
            <v>zz Adobe Reader</v>
          </cell>
          <cell r="E591" t="str">
            <v>Adobe</v>
          </cell>
          <cell r="F591" t="str">
            <v>Use Acrobat Reader to view, navigate, and print documents that are in the Portable Document Format (PDF).</v>
          </cell>
          <cell r="G591" t="str">
            <v>Accessing the world</v>
          </cell>
          <cell r="H591">
            <v>0</v>
          </cell>
          <cell r="I591" t="str">
            <v>Third Party Product</v>
          </cell>
          <cell r="K591">
            <v>9.3000000000000007</v>
          </cell>
          <cell r="L591">
            <v>40199</v>
          </cell>
          <cell r="N591" t="str">
            <v>Urszula Kay</v>
          </cell>
        </row>
        <row r="592">
          <cell r="A592">
            <v>-999</v>
          </cell>
          <cell r="B592" t="str">
            <v>zz Adobe Reader CN Font Pack 8</v>
          </cell>
          <cell r="C592">
            <v>99000579</v>
          </cell>
          <cell r="D592" t="str">
            <v>zz Adobe Reader CN Font Pack</v>
          </cell>
          <cell r="E592" t="str">
            <v>Adobe</v>
          </cell>
          <cell r="H592">
            <v>0</v>
          </cell>
          <cell r="I592" t="str">
            <v>Third Party Product</v>
          </cell>
          <cell r="K592">
            <v>8</v>
          </cell>
          <cell r="L592">
            <v>39091</v>
          </cell>
          <cell r="N592" t="str">
            <v>Urszula Kay</v>
          </cell>
        </row>
        <row r="593">
          <cell r="A593">
            <v>-999</v>
          </cell>
          <cell r="B593" t="str">
            <v>zz Adobe Reader JP Font Pack 8</v>
          </cell>
          <cell r="C593">
            <v>99000580</v>
          </cell>
          <cell r="D593" t="str">
            <v>zz Adobe Reader JP Font Pack</v>
          </cell>
          <cell r="E593" t="str">
            <v>Adobe</v>
          </cell>
          <cell r="H593">
            <v>0</v>
          </cell>
          <cell r="I593" t="str">
            <v>Third Party Product</v>
          </cell>
          <cell r="K593">
            <v>8</v>
          </cell>
          <cell r="L593">
            <v>39091</v>
          </cell>
          <cell r="N593" t="str">
            <v>Urszula Kay</v>
          </cell>
        </row>
        <row r="594">
          <cell r="A594">
            <v>-999</v>
          </cell>
          <cell r="B594" t="str">
            <v>zz Adobe Reader KR Font Pack 8</v>
          </cell>
          <cell r="C594">
            <v>99000581</v>
          </cell>
          <cell r="D594" t="str">
            <v>zz Adobe Reader KR Font Pack</v>
          </cell>
          <cell r="E594" t="str">
            <v>Adobe</v>
          </cell>
          <cell r="H594">
            <v>0</v>
          </cell>
          <cell r="I594" t="str">
            <v>Third Party Product</v>
          </cell>
          <cell r="K594">
            <v>8</v>
          </cell>
          <cell r="L594">
            <v>39091</v>
          </cell>
          <cell r="N594" t="str">
            <v>Urszula Kay</v>
          </cell>
        </row>
        <row r="595">
          <cell r="A595">
            <v>-999</v>
          </cell>
          <cell r="B595" t="str">
            <v>zz Adobe Reader Lang Font Pack 8</v>
          </cell>
          <cell r="C595">
            <v>99000582</v>
          </cell>
          <cell r="D595" t="str">
            <v>zz Adobe Reader Lang Font Pack</v>
          </cell>
          <cell r="E595" t="str">
            <v>Adobe</v>
          </cell>
          <cell r="H595">
            <v>0</v>
          </cell>
          <cell r="I595" t="str">
            <v>Third Party Product</v>
          </cell>
          <cell r="K595">
            <v>8</v>
          </cell>
          <cell r="L595">
            <v>39091</v>
          </cell>
          <cell r="N595" t="str">
            <v>Urszula Kay</v>
          </cell>
        </row>
        <row r="596">
          <cell r="A596">
            <v>-999</v>
          </cell>
          <cell r="B596" t="str">
            <v>zz Adobe Reader TW Font Pack 8</v>
          </cell>
          <cell r="C596">
            <v>99000583</v>
          </cell>
          <cell r="D596" t="str">
            <v>zz Adobe Reader TW Font Pack</v>
          </cell>
          <cell r="E596" t="str">
            <v>Adobe</v>
          </cell>
          <cell r="H596">
            <v>0</v>
          </cell>
          <cell r="I596" t="str">
            <v>Third Party Product</v>
          </cell>
          <cell r="K596">
            <v>8</v>
          </cell>
          <cell r="L596">
            <v>39091</v>
          </cell>
          <cell r="N596" t="str">
            <v>Urszula Kay</v>
          </cell>
        </row>
        <row r="597">
          <cell r="A597">
            <v>-999</v>
          </cell>
          <cell r="B597" t="str">
            <v>zz Air 1.0 EVAL</v>
          </cell>
          <cell r="C597">
            <v>99000584</v>
          </cell>
          <cell r="D597" t="str">
            <v>zz Air</v>
          </cell>
          <cell r="E597" t="str">
            <v>Adobe</v>
          </cell>
          <cell r="H597">
            <v>0</v>
          </cell>
          <cell r="I597" t="str">
            <v>Third Party Product</v>
          </cell>
          <cell r="J597" t="str">
            <v>Freeware</v>
          </cell>
          <cell r="K597" t="str">
            <v>1.0 EVAL</v>
          </cell>
          <cell r="L597">
            <v>39561</v>
          </cell>
          <cell r="N597" t="str">
            <v>Chris Conran</v>
          </cell>
        </row>
        <row r="598">
          <cell r="A598">
            <v>-999</v>
          </cell>
          <cell r="B598" t="str">
            <v>zz Distiller 5.0.5</v>
          </cell>
          <cell r="C598">
            <v>99000585</v>
          </cell>
          <cell r="D598" t="str">
            <v>zz Distiller</v>
          </cell>
          <cell r="E598" t="str">
            <v>Adobe</v>
          </cell>
          <cell r="F598" t="str">
            <v>Acrobat Distiller is a simulated printer used to create PDF files.  There are a number of job options available relating to file size and quality. Distiller is available to clients approved to use Acrobat or Pagemaker. Distiller is not available as a standalone product, although a distiller service is generally available in the ABS.</v>
          </cell>
          <cell r="G598" t="str">
            <v>Presenting information</v>
          </cell>
          <cell r="H598">
            <v>2</v>
          </cell>
          <cell r="I598" t="str">
            <v>Third Party Product</v>
          </cell>
          <cell r="J598" t="str">
            <v>Other - give explanation below</v>
          </cell>
          <cell r="K598" t="str">
            <v>5.0.5</v>
          </cell>
          <cell r="L598">
            <v>37661</v>
          </cell>
          <cell r="N598" t="str">
            <v>Urszula Kay</v>
          </cell>
        </row>
        <row r="599">
          <cell r="A599">
            <v>-999</v>
          </cell>
          <cell r="B599" t="str">
            <v>zz Distiller 5.0.5 EVAL</v>
          </cell>
          <cell r="C599">
            <v>99000586</v>
          </cell>
          <cell r="D599" t="str">
            <v>zz Distiller</v>
          </cell>
          <cell r="E599" t="str">
            <v>Adobe</v>
          </cell>
          <cell r="F599" t="str">
            <v>Acrobat Distiller is a simulated printer used to create PDF files.  There are a number of job options available relating to file size and quality. Distiller is available to clients approved to use Acrobat or Pagemaker. Distiller is not available as a standalone product, although a distiller service is generally available in the ABS.</v>
          </cell>
          <cell r="G599" t="str">
            <v>Presenting information</v>
          </cell>
          <cell r="H599">
            <v>0</v>
          </cell>
          <cell r="I599" t="str">
            <v>Third Party Product</v>
          </cell>
          <cell r="J599" t="str">
            <v>Other - give explanation below</v>
          </cell>
          <cell r="K599" t="str">
            <v>5.0.5 EVAL</v>
          </cell>
          <cell r="L599">
            <v>38162</v>
          </cell>
          <cell r="N599" t="str">
            <v>Urszula Kay</v>
          </cell>
        </row>
        <row r="600">
          <cell r="A600">
            <v>-999</v>
          </cell>
          <cell r="B600" t="str">
            <v>zz Illustrator 10.0.3 EVAL</v>
          </cell>
          <cell r="C600">
            <v>99000587</v>
          </cell>
          <cell r="D600" t="str">
            <v>zz Illustrator</v>
          </cell>
          <cell r="E600" t="str">
            <v>Adobe</v>
          </cell>
          <cell r="F600" t="str">
            <v>Vector graphics software. Access is limited.</v>
          </cell>
          <cell r="G600" t="str">
            <v>Using graphics and multimedia</v>
          </cell>
          <cell r="H600">
            <v>0</v>
          </cell>
          <cell r="I600" t="str">
            <v>Third Party Product</v>
          </cell>
          <cell r="K600" t="str">
            <v>10.0.3 EVAL</v>
          </cell>
          <cell r="L600">
            <v>38390</v>
          </cell>
          <cell r="N600" t="str">
            <v>Urszula Kay</v>
          </cell>
        </row>
        <row r="601">
          <cell r="A601">
            <v>-999</v>
          </cell>
          <cell r="B601" t="str">
            <v>zz Pagemaker 7.0 EVAL</v>
          </cell>
          <cell r="C601">
            <v>99000588</v>
          </cell>
          <cell r="D601" t="str">
            <v>zz Pagemaker</v>
          </cell>
          <cell r="E601" t="str">
            <v>Adobe</v>
          </cell>
          <cell r="F601" t="str">
            <v>In the ABS, Pagemaker is used to design and create Survey Questionnaires. By getting access to Pagemaker a client will automatically get access to Distiller.  Clients with Pagemaker access approved will need to install both products.</v>
          </cell>
          <cell r="G601" t="str">
            <v>Survey processing</v>
          </cell>
          <cell r="H601">
            <v>0</v>
          </cell>
          <cell r="I601" t="str">
            <v>Third Party Product</v>
          </cell>
          <cell r="J601" t="str">
            <v>Other - give explanation below</v>
          </cell>
          <cell r="K601" t="str">
            <v>7.0 EVAL</v>
          </cell>
          <cell r="L601">
            <v>37908</v>
          </cell>
          <cell r="N601" t="str">
            <v>Urszula Kay</v>
          </cell>
        </row>
        <row r="602">
          <cell r="A602">
            <v>-999</v>
          </cell>
          <cell r="B602" t="str">
            <v>zz Photoshop CS4 11.0.1 update</v>
          </cell>
          <cell r="C602">
            <v>99000589</v>
          </cell>
          <cell r="D602" t="str">
            <v>zz Photoshop CS4</v>
          </cell>
          <cell r="E602" t="str">
            <v>Adobe</v>
          </cell>
          <cell r="H602">
            <v>0</v>
          </cell>
          <cell r="I602" t="str">
            <v>Third Party Product</v>
          </cell>
          <cell r="K602" t="str">
            <v>11.0.1 update</v>
          </cell>
          <cell r="L602">
            <v>40070</v>
          </cell>
          <cell r="N602" t="str">
            <v>Urszula Kay</v>
          </cell>
        </row>
        <row r="603">
          <cell r="A603">
            <v>-999</v>
          </cell>
          <cell r="B603" t="str">
            <v>zz Postscript Printer Driver 5</v>
          </cell>
          <cell r="C603">
            <v>99000590</v>
          </cell>
          <cell r="D603" t="str">
            <v>zz Postscript Printer Driver</v>
          </cell>
          <cell r="E603" t="str">
            <v>Adobe</v>
          </cell>
          <cell r="H603">
            <v>0</v>
          </cell>
          <cell r="I603" t="str">
            <v>Third Party Product</v>
          </cell>
          <cell r="J603" t="str">
            <v>Other - give explanation below</v>
          </cell>
          <cell r="K603">
            <v>5</v>
          </cell>
          <cell r="L603">
            <v>37561</v>
          </cell>
          <cell r="N603" t="str">
            <v>Urszula Kay</v>
          </cell>
        </row>
        <row r="604">
          <cell r="A604">
            <v>1187</v>
          </cell>
          <cell r="B604" t="str">
            <v>Nero 5.5.10.7</v>
          </cell>
          <cell r="C604">
            <v>99000591</v>
          </cell>
          <cell r="D604" t="str">
            <v>Nero</v>
          </cell>
          <cell r="E604" t="str">
            <v>Ahead</v>
          </cell>
          <cell r="F604" t="str">
            <v>Software used to create and copy CD's.</v>
          </cell>
          <cell r="G604" t="str">
            <v>Using office equipment</v>
          </cell>
          <cell r="H604">
            <v>0</v>
          </cell>
          <cell r="I604" t="str">
            <v>Third Party Product</v>
          </cell>
          <cell r="J604" t="str">
            <v>Other - give explanation below</v>
          </cell>
          <cell r="K604" t="str">
            <v>5.5.10.7</v>
          </cell>
          <cell r="L604">
            <v>37683</v>
          </cell>
          <cell r="N604" t="str">
            <v>Roger Pinder</v>
          </cell>
        </row>
        <row r="605">
          <cell r="A605">
            <v>1187</v>
          </cell>
          <cell r="B605" t="str">
            <v>Nero 6.6.8.0</v>
          </cell>
          <cell r="C605">
            <v>99000592</v>
          </cell>
          <cell r="D605" t="str">
            <v>Nero</v>
          </cell>
          <cell r="E605" t="str">
            <v>Ahead</v>
          </cell>
          <cell r="F605" t="str">
            <v>Software used to create and copy CD's.</v>
          </cell>
          <cell r="G605" t="str">
            <v>Using office equipment</v>
          </cell>
          <cell r="H605">
            <v>0</v>
          </cell>
          <cell r="I605" t="str">
            <v>Third Party Product</v>
          </cell>
          <cell r="J605" t="str">
            <v>Machine</v>
          </cell>
          <cell r="K605" t="str">
            <v>6.6.8.0</v>
          </cell>
          <cell r="L605">
            <v>38499</v>
          </cell>
          <cell r="N605" t="str">
            <v>Roger Pinder</v>
          </cell>
        </row>
        <row r="606">
          <cell r="A606">
            <v>-999</v>
          </cell>
          <cell r="B606" t="str">
            <v>zz Nero 5.5.10.56 EVAL</v>
          </cell>
          <cell r="C606">
            <v>99000593</v>
          </cell>
          <cell r="D606" t="str">
            <v>zz Nero</v>
          </cell>
          <cell r="E606" t="str">
            <v>Ahead</v>
          </cell>
          <cell r="F606" t="str">
            <v>Software used to create and copy CD's.</v>
          </cell>
          <cell r="G606" t="str">
            <v>Using office equipment</v>
          </cell>
          <cell r="H606">
            <v>0</v>
          </cell>
          <cell r="I606" t="str">
            <v>Third Party Product</v>
          </cell>
          <cell r="K606" t="str">
            <v>5.5.10.56 EVAL</v>
          </cell>
          <cell r="L606">
            <v>38189</v>
          </cell>
          <cell r="N606" t="str">
            <v>Roger Pinder</v>
          </cell>
        </row>
        <row r="607">
          <cell r="A607">
            <v>1187</v>
          </cell>
          <cell r="B607" t="str">
            <v>NERO Burn Rights 1.0 EVAL</v>
          </cell>
          <cell r="C607">
            <v>99000594</v>
          </cell>
          <cell r="D607" t="str">
            <v>NERO Burn Rights</v>
          </cell>
          <cell r="E607" t="str">
            <v>Ahead Software</v>
          </cell>
          <cell r="H607">
            <v>0</v>
          </cell>
          <cell r="I607" t="str">
            <v>Third Party Product</v>
          </cell>
          <cell r="K607" t="str">
            <v>1.0 EVAL</v>
          </cell>
          <cell r="L607">
            <v>39007</v>
          </cell>
          <cell r="N607" t="str">
            <v>Roger Pinder</v>
          </cell>
        </row>
        <row r="608">
          <cell r="A608">
            <v>1276</v>
          </cell>
          <cell r="B608" t="str">
            <v>Zoomtext 9.11</v>
          </cell>
          <cell r="C608">
            <v>99000595</v>
          </cell>
          <cell r="D608" t="str">
            <v>Zoomtext</v>
          </cell>
          <cell r="E608" t="str">
            <v>AI Square</v>
          </cell>
          <cell r="H608">
            <v>0</v>
          </cell>
          <cell r="I608" t="str">
            <v>Third Party Product</v>
          </cell>
          <cell r="J608" t="str">
            <v>User</v>
          </cell>
          <cell r="K608">
            <v>9.11</v>
          </cell>
          <cell r="L608">
            <v>39245</v>
          </cell>
          <cell r="M608">
            <v>491</v>
          </cell>
          <cell r="N608" t="str">
            <v>Clark Greenaway</v>
          </cell>
        </row>
        <row r="609">
          <cell r="A609">
            <v>-999</v>
          </cell>
          <cell r="B609" t="str">
            <v>zz Zoomtext 8.0 EVAL</v>
          </cell>
          <cell r="C609">
            <v>99000596</v>
          </cell>
          <cell r="D609" t="str">
            <v>zz Zoomtext</v>
          </cell>
          <cell r="E609" t="str">
            <v>AI Square</v>
          </cell>
          <cell r="H609">
            <v>0</v>
          </cell>
          <cell r="I609" t="str">
            <v>Third Party Product</v>
          </cell>
          <cell r="J609" t="str">
            <v>User</v>
          </cell>
          <cell r="K609" t="str">
            <v>8.0 EVAL</v>
          </cell>
          <cell r="L609">
            <v>37895</v>
          </cell>
          <cell r="M609">
            <v>491</v>
          </cell>
          <cell r="N609" t="str">
            <v>Clark Greenaway</v>
          </cell>
        </row>
        <row r="610">
          <cell r="A610">
            <v>1137</v>
          </cell>
          <cell r="B610" t="str">
            <v>HASP Device Driver 4.96 EVAL</v>
          </cell>
          <cell r="C610">
            <v>99000597</v>
          </cell>
          <cell r="D610" t="str">
            <v>HASP Device Driver</v>
          </cell>
          <cell r="E610" t="str">
            <v>Aladdin Knowledge Systems</v>
          </cell>
          <cell r="H610">
            <v>22</v>
          </cell>
          <cell r="I610" t="str">
            <v>Third Party Product</v>
          </cell>
          <cell r="K610" t="str">
            <v>4.96 EVAL</v>
          </cell>
          <cell r="L610">
            <v>38996</v>
          </cell>
          <cell r="M610">
            <v>491</v>
          </cell>
          <cell r="N610" t="str">
            <v>Latifur Rahman</v>
          </cell>
        </row>
        <row r="611">
          <cell r="A611">
            <v>-999</v>
          </cell>
          <cell r="B611" t="str">
            <v>Software Virtualisation Solution 2.0 SP1 EVAL</v>
          </cell>
          <cell r="C611">
            <v>99000598</v>
          </cell>
          <cell r="D611" t="str">
            <v>Software Virtualisation Solution</v>
          </cell>
          <cell r="E611" t="str">
            <v>Altiris</v>
          </cell>
          <cell r="H611">
            <v>0</v>
          </cell>
          <cell r="I611" t="str">
            <v>Third Party Product</v>
          </cell>
          <cell r="J611" t="str">
            <v>User</v>
          </cell>
          <cell r="K611" t="str">
            <v>2.0 SP1 EVAL</v>
          </cell>
          <cell r="L611">
            <v>39168</v>
          </cell>
          <cell r="N611" t="str">
            <v>Michael Case</v>
          </cell>
        </row>
        <row r="612">
          <cell r="A612">
            <v>-999</v>
          </cell>
          <cell r="B612" t="str">
            <v>Altova Mission Kit for Enterprise Software Architects 2007 EVAL</v>
          </cell>
          <cell r="C612">
            <v>99000599</v>
          </cell>
          <cell r="D612" t="str">
            <v>Altova Mission Kit for Enterprise Software Architects</v>
          </cell>
          <cell r="E612" t="str">
            <v>Altova</v>
          </cell>
          <cell r="H612">
            <v>0</v>
          </cell>
          <cell r="I612" t="str">
            <v>Third Party Product</v>
          </cell>
          <cell r="K612" t="str">
            <v>2007 EVAL</v>
          </cell>
          <cell r="L612">
            <v>39150</v>
          </cell>
          <cell r="N612" t="str">
            <v>Graham Johnson</v>
          </cell>
        </row>
        <row r="613">
          <cell r="A613">
            <v>1278</v>
          </cell>
          <cell r="B613" t="str">
            <v>Altova Mission Kit for Enterprise XML Developers 2007</v>
          </cell>
          <cell r="C613">
            <v>99000600</v>
          </cell>
          <cell r="D613" t="str">
            <v>Altova Mission Kit for Enterprise XML Developers</v>
          </cell>
          <cell r="E613" t="str">
            <v>Altova</v>
          </cell>
          <cell r="H613">
            <v>26</v>
          </cell>
          <cell r="I613" t="str">
            <v>Third Party Product</v>
          </cell>
          <cell r="J613" t="str">
            <v>Concurrent</v>
          </cell>
          <cell r="K613">
            <v>2007</v>
          </cell>
          <cell r="L613">
            <v>39290</v>
          </cell>
          <cell r="N613" t="str">
            <v>Graham Johnson</v>
          </cell>
        </row>
        <row r="614">
          <cell r="A614">
            <v>1278</v>
          </cell>
          <cell r="B614" t="str">
            <v>Altova Mission Kit for Enterprise XML Developers 2009 SP1</v>
          </cell>
          <cell r="C614">
            <v>99000601</v>
          </cell>
          <cell r="D614" t="str">
            <v>Altova Mission Kit for Enterprise XML Developers</v>
          </cell>
          <cell r="E614" t="str">
            <v>Altova</v>
          </cell>
          <cell r="H614">
            <v>22</v>
          </cell>
          <cell r="I614" t="str">
            <v>Third Party Product</v>
          </cell>
          <cell r="J614" t="str">
            <v>Concurrent</v>
          </cell>
          <cell r="K614" t="str">
            <v>2009 SP1</v>
          </cell>
          <cell r="L614">
            <v>39912</v>
          </cell>
          <cell r="N614" t="str">
            <v>Graham Johnson</v>
          </cell>
        </row>
        <row r="615">
          <cell r="A615">
            <v>-999</v>
          </cell>
          <cell r="B615" t="str">
            <v>Altova Mission Kit for Enterprise XML Developers Licenses 2007</v>
          </cell>
          <cell r="C615">
            <v>99000602</v>
          </cell>
          <cell r="D615" t="str">
            <v>Altova Mission Kit for Enterprise XML Developers Licenses</v>
          </cell>
          <cell r="E615" t="str">
            <v>Altova</v>
          </cell>
          <cell r="H615">
            <v>0</v>
          </cell>
          <cell r="I615" t="str">
            <v>Third Party Product</v>
          </cell>
          <cell r="K615">
            <v>2007</v>
          </cell>
          <cell r="L615">
            <v>39290</v>
          </cell>
          <cell r="N615" t="str">
            <v>Graham Johnson</v>
          </cell>
        </row>
        <row r="616">
          <cell r="A616">
            <v>-999</v>
          </cell>
          <cell r="B616" t="str">
            <v>Altova MissionKit for Enterprise XML Developers Licence Updater 1</v>
          </cell>
          <cell r="C616">
            <v>99000603</v>
          </cell>
          <cell r="D616" t="str">
            <v>Altova MissionKit for Enterprise XML Developers Licence Updater</v>
          </cell>
          <cell r="E616" t="str">
            <v>Altova</v>
          </cell>
          <cell r="H616">
            <v>6</v>
          </cell>
          <cell r="I616" t="str">
            <v>Third Party Product</v>
          </cell>
          <cell r="K616">
            <v>1</v>
          </cell>
          <cell r="L616">
            <v>39909</v>
          </cell>
          <cell r="N616" t="str">
            <v>Graham Johnson</v>
          </cell>
        </row>
        <row r="617">
          <cell r="A617">
            <v>-999</v>
          </cell>
          <cell r="B617" t="str">
            <v xml:space="preserve">XMLSpy 2006 Eclipse 3.1 Support </v>
          </cell>
          <cell r="C617">
            <v>99000604</v>
          </cell>
          <cell r="D617" t="str">
            <v>XMLSpy 2006 Eclipse 3.1 Support</v>
          </cell>
          <cell r="E617" t="str">
            <v>Altova</v>
          </cell>
          <cell r="F617" t="str">
            <v xml:space="preserve">This package provides support within XMLSpy 2006 (Professional and Enterprise) to allow its capabilities to be used directly within an Eclipse 3.1 environment. Any user with access to XMLSpy 2006 is automatically given access to this package. It is important that XMLSpy 2006 is run at least once after installation before this package is installed, otherwise installation errors will occur.  To activate the XMLSpy support within Eclipse, the user will also need to install the appropriate plugins from the XML Development Tools update site. Access to this update site is granted to anyone with access to XMLSpy 2006. </v>
          </cell>
          <cell r="G617" t="str">
            <v>Developing IT systems</v>
          </cell>
          <cell r="H617">
            <v>22</v>
          </cell>
          <cell r="I617" t="str">
            <v>Third Party Product</v>
          </cell>
          <cell r="L617">
            <v>38701</v>
          </cell>
          <cell r="N617" t="str">
            <v>Graham Johnson</v>
          </cell>
        </row>
        <row r="618">
          <cell r="A618">
            <v>-999</v>
          </cell>
          <cell r="B618" t="str">
            <v>XMLSpy Enterprise 2006</v>
          </cell>
          <cell r="C618">
            <v>99000605</v>
          </cell>
          <cell r="D618" t="str">
            <v>XMLSpy Enterprise</v>
          </cell>
          <cell r="E618" t="str">
            <v>Altova</v>
          </cell>
          <cell r="F618" t="str">
            <v>XMLSpy is a comprehensive XML development environment, providing intuitive editing views and powerful XML utilities to model, edit, transform and debug XML technologies easily and quickly.  The Enterprise version also offers facilities for automatic code generation and the debugging of web services.</v>
          </cell>
          <cell r="G618" t="str">
            <v>Technical applications</v>
          </cell>
          <cell r="H618">
            <v>11</v>
          </cell>
          <cell r="I618" t="str">
            <v>Third Party Product</v>
          </cell>
          <cell r="K618">
            <v>2006</v>
          </cell>
          <cell r="L618">
            <v>38883</v>
          </cell>
          <cell r="N618" t="str">
            <v>Graham Johnson</v>
          </cell>
        </row>
        <row r="619">
          <cell r="A619">
            <v>1002</v>
          </cell>
          <cell r="B619" t="str">
            <v>XMLSpy Professional 2006</v>
          </cell>
          <cell r="C619">
            <v>99000606</v>
          </cell>
          <cell r="D619" t="str">
            <v>XMLSpy Professional</v>
          </cell>
          <cell r="E619" t="str">
            <v>Altova</v>
          </cell>
          <cell r="F619" t="str">
            <v>XMLSpy is a comprehensive XML development environment, providing intuitive editing views and powerful XML utilities to model, edit, transform and debug XML technologies easily and quickly.</v>
          </cell>
          <cell r="G619" t="str">
            <v>Technical applications</v>
          </cell>
          <cell r="H619">
            <v>130</v>
          </cell>
          <cell r="I619" t="str">
            <v>Third Party Product</v>
          </cell>
          <cell r="K619">
            <v>2006</v>
          </cell>
          <cell r="L619">
            <v>38853</v>
          </cell>
          <cell r="N619" t="str">
            <v>Graham Johnson</v>
          </cell>
        </row>
        <row r="620">
          <cell r="A620">
            <v>1002</v>
          </cell>
          <cell r="B620" t="str">
            <v>XMLSpy Professional 2009</v>
          </cell>
          <cell r="C620">
            <v>99000607</v>
          </cell>
          <cell r="D620" t="str">
            <v>XMLSpy Professional</v>
          </cell>
          <cell r="E620" t="str">
            <v>Altova</v>
          </cell>
          <cell r="F620" t="str">
            <v>XMLSpy is a comprehensive XML development environment, providing intuitive editing views and powerful XML utilities to model, edit, transform and debug XML technologies easily and quickly.</v>
          </cell>
          <cell r="G620" t="str">
            <v>Technical applications</v>
          </cell>
          <cell r="H620">
            <v>67</v>
          </cell>
          <cell r="I620" t="str">
            <v>Third Party Product</v>
          </cell>
          <cell r="K620">
            <v>2009</v>
          </cell>
          <cell r="L620">
            <v>40008</v>
          </cell>
          <cell r="N620" t="str">
            <v>Graham Johnson</v>
          </cell>
        </row>
        <row r="621">
          <cell r="A621">
            <v>-999</v>
          </cell>
          <cell r="B621" t="str">
            <v>zz Altova MapForce 2006 EVAL</v>
          </cell>
          <cell r="C621">
            <v>99000608</v>
          </cell>
          <cell r="D621" t="str">
            <v>zz Altova MapForce</v>
          </cell>
          <cell r="E621" t="str">
            <v>Altova</v>
          </cell>
          <cell r="H621">
            <v>0</v>
          </cell>
          <cell r="I621" t="str">
            <v>Third Party Product</v>
          </cell>
          <cell r="J621" t="str">
            <v>Other - give explanation below</v>
          </cell>
          <cell r="K621" t="str">
            <v>2006 EVAL</v>
          </cell>
          <cell r="L621">
            <v>38890</v>
          </cell>
          <cell r="M621">
            <v>491</v>
          </cell>
          <cell r="N621" t="str">
            <v>Andrew Hodge</v>
          </cell>
        </row>
        <row r="622">
          <cell r="A622">
            <v>-999</v>
          </cell>
          <cell r="B622" t="str">
            <v>zz XML Spy 3.5</v>
          </cell>
          <cell r="C622">
            <v>99000609</v>
          </cell>
          <cell r="D622" t="str">
            <v>zz XML Spy</v>
          </cell>
          <cell r="E622" t="str">
            <v>Altova</v>
          </cell>
          <cell r="H622">
            <v>8</v>
          </cell>
          <cell r="I622" t="str">
            <v>Third Party Product</v>
          </cell>
          <cell r="J622" t="str">
            <v>Other - give explanation below</v>
          </cell>
          <cell r="K622">
            <v>3.5</v>
          </cell>
          <cell r="L622">
            <v>37561</v>
          </cell>
          <cell r="N622" t="str">
            <v>Michael Leditschke</v>
          </cell>
        </row>
        <row r="623">
          <cell r="A623">
            <v>-999</v>
          </cell>
          <cell r="B623" t="str">
            <v>zz XMLSpy Enterprise 2005</v>
          </cell>
          <cell r="C623">
            <v>99000610</v>
          </cell>
          <cell r="D623" t="str">
            <v>zz XMLSpy Enterprise</v>
          </cell>
          <cell r="E623" t="str">
            <v>Altova</v>
          </cell>
          <cell r="F623" t="str">
            <v>XMLSpy is a comprehensive XML development environment, providing intuitive editing views and powerful XML utilities to model, edit, transform and debug XML technologies easily and quickly.  The Enterprise version also offers facilities for automatic code generation and the debugging of web services.</v>
          </cell>
          <cell r="G623" t="str">
            <v>Technical applications</v>
          </cell>
          <cell r="H623">
            <v>3</v>
          </cell>
          <cell r="I623" t="str">
            <v>Third Party Product</v>
          </cell>
          <cell r="J623" t="str">
            <v>Concurrent</v>
          </cell>
          <cell r="K623">
            <v>2005</v>
          </cell>
          <cell r="L623">
            <v>38554</v>
          </cell>
          <cell r="N623" t="str">
            <v>Michael Leditschke</v>
          </cell>
        </row>
        <row r="624">
          <cell r="A624">
            <v>-999</v>
          </cell>
          <cell r="B624" t="str">
            <v>zz XMLSpy Professional 2005</v>
          </cell>
          <cell r="C624">
            <v>99000611</v>
          </cell>
          <cell r="D624" t="str">
            <v>zz XMLSpy Professional</v>
          </cell>
          <cell r="E624" t="str">
            <v>Altova</v>
          </cell>
          <cell r="F624" t="str">
            <v>XMLSpy is a comprehensive XML development environment, providing intuitive editing views and powerful XML utilities to model, edit, transform and debug XML technologies easily and quickly.</v>
          </cell>
          <cell r="G624" t="str">
            <v>Technical applications</v>
          </cell>
          <cell r="H624">
            <v>30</v>
          </cell>
          <cell r="I624" t="str">
            <v>Third Party Product</v>
          </cell>
          <cell r="J624" t="str">
            <v>Concurrent</v>
          </cell>
          <cell r="K624">
            <v>2005</v>
          </cell>
          <cell r="L624">
            <v>38554</v>
          </cell>
          <cell r="N624" t="str">
            <v>Michael Leditschke</v>
          </cell>
        </row>
        <row r="625">
          <cell r="A625">
            <v>-999</v>
          </cell>
          <cell r="B625" t="str">
            <v>zz XMLSpy Professional 5.2</v>
          </cell>
          <cell r="C625">
            <v>99000612</v>
          </cell>
          <cell r="D625" t="str">
            <v>zz XMLSpy Professional</v>
          </cell>
          <cell r="E625" t="str">
            <v>Altova</v>
          </cell>
          <cell r="F625" t="str">
            <v>XMLSpy is a comprehensive XML development environment, providing intuitive editing views and powerful XML utilities to model, edit, transform and debug XML technologies easily and quickly.</v>
          </cell>
          <cell r="G625" t="str">
            <v>Technical applications</v>
          </cell>
          <cell r="H625">
            <v>41</v>
          </cell>
          <cell r="I625" t="str">
            <v>Third Party Product</v>
          </cell>
          <cell r="J625" t="str">
            <v>User</v>
          </cell>
          <cell r="K625">
            <v>5.2</v>
          </cell>
          <cell r="L625">
            <v>37791</v>
          </cell>
          <cell r="N625" t="str">
            <v>Michael Leditschke</v>
          </cell>
        </row>
        <row r="626">
          <cell r="A626">
            <v>-999</v>
          </cell>
          <cell r="B626" t="str">
            <v>zz XMLSpy Professional 5.2a</v>
          </cell>
          <cell r="C626">
            <v>99000613</v>
          </cell>
          <cell r="D626" t="str">
            <v>zz XMLSpy Professional</v>
          </cell>
          <cell r="E626" t="str">
            <v>Altova</v>
          </cell>
          <cell r="F626" t="str">
            <v>XMLSpy is a comprehensive XML development environment, providing intuitive editing views and powerful XML utilities to model, edit, transform and debug XML technologies easily and quickly.</v>
          </cell>
          <cell r="G626" t="str">
            <v>Technical applications</v>
          </cell>
          <cell r="H626">
            <v>0</v>
          </cell>
          <cell r="I626" t="str">
            <v>Third Party Product</v>
          </cell>
          <cell r="J626" t="str">
            <v>Other - give explanation below</v>
          </cell>
          <cell r="K626" t="str">
            <v>5.2a</v>
          </cell>
          <cell r="L626">
            <v>37691</v>
          </cell>
          <cell r="N626" t="str">
            <v>Michael Leditschke</v>
          </cell>
        </row>
        <row r="627">
          <cell r="A627">
            <v>-999</v>
          </cell>
          <cell r="B627" t="str">
            <v>Medical Directory of Australia MDA 38384</v>
          </cell>
          <cell r="C627">
            <v>99000614</v>
          </cell>
          <cell r="D627" t="str">
            <v>Medical Directory of Australia MDA</v>
          </cell>
          <cell r="E627" t="str">
            <v>AMPCO</v>
          </cell>
          <cell r="H627">
            <v>2</v>
          </cell>
          <cell r="I627" t="str">
            <v>Third Party Product</v>
          </cell>
          <cell r="K627">
            <v>38384</v>
          </cell>
          <cell r="L627">
            <v>38447</v>
          </cell>
          <cell r="N627" t="str">
            <v>Trevor Roe</v>
          </cell>
        </row>
        <row r="628">
          <cell r="A628">
            <v>-999</v>
          </cell>
          <cell r="B628" t="str">
            <v>Medical Directory of Australia MDA 39142</v>
          </cell>
          <cell r="C628">
            <v>99000615</v>
          </cell>
          <cell r="D628" t="str">
            <v>Medical Directory of Australia MDA</v>
          </cell>
          <cell r="E628" t="str">
            <v>AMPCO</v>
          </cell>
          <cell r="H628">
            <v>1</v>
          </cell>
          <cell r="I628" t="str">
            <v>Third Party Product</v>
          </cell>
          <cell r="K628">
            <v>39142</v>
          </cell>
          <cell r="L628">
            <v>39204</v>
          </cell>
          <cell r="N628" t="str">
            <v>Trevor Roe</v>
          </cell>
        </row>
        <row r="629">
          <cell r="A629">
            <v>-999</v>
          </cell>
          <cell r="B629" t="str">
            <v>Medical Directory of Australia MDA 39508</v>
          </cell>
          <cell r="C629">
            <v>99000616</v>
          </cell>
          <cell r="D629" t="str">
            <v>Medical Directory of Australia MDA</v>
          </cell>
          <cell r="E629" t="str">
            <v>AMPCO</v>
          </cell>
          <cell r="H629">
            <v>2</v>
          </cell>
          <cell r="I629" t="str">
            <v>Third Party Product</v>
          </cell>
          <cell r="J629" t="str">
            <v>Concurrent</v>
          </cell>
          <cell r="K629">
            <v>39508</v>
          </cell>
          <cell r="L629">
            <v>39640</v>
          </cell>
          <cell r="N629" t="str">
            <v>Chris Kuipers</v>
          </cell>
        </row>
        <row r="630">
          <cell r="A630">
            <v>-999</v>
          </cell>
          <cell r="B630" t="str">
            <v>Medical Directory of Australia MDA 38596</v>
          </cell>
          <cell r="C630">
            <v>99000617</v>
          </cell>
          <cell r="D630" t="str">
            <v>Medical Directory of Australia MDA</v>
          </cell>
          <cell r="E630" t="str">
            <v>AMPCO</v>
          </cell>
          <cell r="H630">
            <v>4</v>
          </cell>
          <cell r="I630" t="str">
            <v>Third Party Product</v>
          </cell>
          <cell r="K630">
            <v>38596</v>
          </cell>
          <cell r="L630">
            <v>38811</v>
          </cell>
          <cell r="N630" t="str">
            <v>Trevor Roe</v>
          </cell>
        </row>
        <row r="631">
          <cell r="A631">
            <v>-999</v>
          </cell>
          <cell r="B631" t="str">
            <v>Medical Directory of Australia MDA 38961</v>
          </cell>
          <cell r="C631">
            <v>99000618</v>
          </cell>
          <cell r="D631" t="str">
            <v>Medical Directory of Australia MDA</v>
          </cell>
          <cell r="E631" t="str">
            <v>AMPCO</v>
          </cell>
          <cell r="H631">
            <v>4</v>
          </cell>
          <cell r="I631" t="str">
            <v>Third Party Product</v>
          </cell>
          <cell r="K631">
            <v>38961</v>
          </cell>
          <cell r="L631">
            <v>39034</v>
          </cell>
          <cell r="N631" t="str">
            <v>Trevor Roe</v>
          </cell>
        </row>
        <row r="632">
          <cell r="A632">
            <v>-999</v>
          </cell>
          <cell r="B632" t="str">
            <v>Medical Directory of Australia MDA 39326</v>
          </cell>
          <cell r="C632">
            <v>99000619</v>
          </cell>
          <cell r="D632" t="str">
            <v>Medical Directory of Australia MDA</v>
          </cell>
          <cell r="E632" t="str">
            <v>AMPCO</v>
          </cell>
          <cell r="H632">
            <v>9</v>
          </cell>
          <cell r="I632" t="str">
            <v>Third Party Product</v>
          </cell>
          <cell r="K632">
            <v>39326</v>
          </cell>
          <cell r="L632">
            <v>39385</v>
          </cell>
          <cell r="N632" t="str">
            <v>Chris Kuipers</v>
          </cell>
        </row>
        <row r="633">
          <cell r="A633">
            <v>-999</v>
          </cell>
          <cell r="B633" t="str">
            <v>zz Medical Directory of Australia MDA 38200</v>
          </cell>
          <cell r="C633">
            <v>99000620</v>
          </cell>
          <cell r="D633" t="str">
            <v>zz Medical Directory of Australia MDA</v>
          </cell>
          <cell r="E633" t="str">
            <v>AMPCO</v>
          </cell>
          <cell r="H633">
            <v>4</v>
          </cell>
          <cell r="I633" t="str">
            <v>Third Party Product</v>
          </cell>
          <cell r="K633">
            <v>38200</v>
          </cell>
          <cell r="L633">
            <v>38392</v>
          </cell>
          <cell r="N633" t="str">
            <v>Trevor Roe</v>
          </cell>
        </row>
        <row r="634">
          <cell r="A634">
            <v>999</v>
          </cell>
          <cell r="B634" t="str">
            <v>FEBRL 4 4</v>
          </cell>
          <cell r="C634">
            <v>99010031</v>
          </cell>
          <cell r="D634" t="str">
            <v>FEBRL 4</v>
          </cell>
          <cell r="E634" t="str">
            <v>ANU</v>
          </cell>
          <cell r="H634">
            <v>0</v>
          </cell>
          <cell r="I634" t="str">
            <v>Third Party Product</v>
          </cell>
          <cell r="K634">
            <v>4</v>
          </cell>
          <cell r="L634">
            <v>40275</v>
          </cell>
          <cell r="N634" t="str">
            <v>Mohamed Abdi</v>
          </cell>
        </row>
        <row r="635">
          <cell r="A635">
            <v>-999</v>
          </cell>
          <cell r="B635" t="str">
            <v>zz Anzlic 5</v>
          </cell>
          <cell r="C635">
            <v>99000621</v>
          </cell>
          <cell r="D635" t="str">
            <v>zz Anzlic</v>
          </cell>
          <cell r="E635" t="str">
            <v>Anzlic</v>
          </cell>
          <cell r="F635" t="str">
            <v>The ANZLIC MetaData Tool is used for recording all metadata for spatial datasets to the ANZLIC standard for inclusion into the Australian Spatial Data Directory network.  It helps the ABS to fulfil its role in supporting the Commonwealth Spatial Data Committee's policy on Commonwealth Spatial MetaData.    The use of this software is NOT restricted.</v>
          </cell>
          <cell r="G635" t="str">
            <v>Information resources</v>
          </cell>
          <cell r="H635">
            <v>0</v>
          </cell>
          <cell r="I635" t="str">
            <v>Third Party Product</v>
          </cell>
          <cell r="J635" t="str">
            <v>Other - give explanation below</v>
          </cell>
          <cell r="K635">
            <v>5</v>
          </cell>
          <cell r="L635">
            <v>37561</v>
          </cell>
          <cell r="N635" t="str">
            <v>Pierre Sibilant</v>
          </cell>
        </row>
        <row r="636">
          <cell r="A636">
            <v>-999</v>
          </cell>
          <cell r="B636" t="str">
            <v>zz FontBox 0.1.0 SER CANCELLED</v>
          </cell>
          <cell r="C636">
            <v>99000623</v>
          </cell>
          <cell r="D636" t="str">
            <v>zz FontBox</v>
          </cell>
          <cell r="E636" t="str">
            <v>Apache</v>
          </cell>
          <cell r="H636">
            <v>0</v>
          </cell>
          <cell r="I636" t="str">
            <v>Third Party Product</v>
          </cell>
          <cell r="K636" t="str">
            <v>0.1.0 SER CANCELLED</v>
          </cell>
          <cell r="L636">
            <v>39890</v>
          </cell>
          <cell r="N636" t="str">
            <v>Kelly Boettcher</v>
          </cell>
        </row>
        <row r="637">
          <cell r="A637">
            <v>-999</v>
          </cell>
          <cell r="B637" t="str">
            <v>Axis 1.3 EVAL</v>
          </cell>
          <cell r="C637">
            <v>99000624</v>
          </cell>
          <cell r="D637" t="str">
            <v>Axis</v>
          </cell>
          <cell r="E637" t="str">
            <v>Apache Software Foundation</v>
          </cell>
          <cell r="H637">
            <v>0</v>
          </cell>
          <cell r="I637" t="str">
            <v>Third Party Product</v>
          </cell>
          <cell r="K637" t="str">
            <v>1.3 EVAL</v>
          </cell>
          <cell r="L637">
            <v>38758</v>
          </cell>
          <cell r="N637" t="str">
            <v>Graham Johnson</v>
          </cell>
        </row>
        <row r="638">
          <cell r="A638">
            <v>-999</v>
          </cell>
          <cell r="B638" t="str">
            <v>Java 2 Endorsed Updates 1.4</v>
          </cell>
          <cell r="C638">
            <v>99000625</v>
          </cell>
          <cell r="D638" t="str">
            <v>Java 2 Endorsed Updates</v>
          </cell>
          <cell r="E638" t="str">
            <v>Apache Software Foundation</v>
          </cell>
          <cell r="H638">
            <v>0</v>
          </cell>
          <cell r="I638" t="str">
            <v>Third Party Product</v>
          </cell>
          <cell r="K638">
            <v>1.4</v>
          </cell>
          <cell r="L638">
            <v>38903</v>
          </cell>
          <cell r="M638">
            <v>491</v>
          </cell>
          <cell r="N638" t="str">
            <v>Chris Conran</v>
          </cell>
        </row>
        <row r="639">
          <cell r="A639">
            <v>1333</v>
          </cell>
          <cell r="B639" t="str">
            <v>SPSS 12.0.1</v>
          </cell>
          <cell r="C639">
            <v>99000627</v>
          </cell>
          <cell r="D639" t="str">
            <v>SPSS</v>
          </cell>
          <cell r="E639" t="str">
            <v>Apache Software Foundation</v>
          </cell>
          <cell r="H639">
            <v>0</v>
          </cell>
          <cell r="I639" t="str">
            <v>Third Party Product</v>
          </cell>
          <cell r="J639" t="str">
            <v>Machine</v>
          </cell>
          <cell r="K639" t="str">
            <v>12.0.1</v>
          </cell>
          <cell r="L639">
            <v>38289</v>
          </cell>
          <cell r="N639" t="str">
            <v>Adam Rumbold</v>
          </cell>
        </row>
        <row r="640">
          <cell r="A640">
            <v>-999</v>
          </cell>
          <cell r="B640" t="str">
            <v>Tomcat 5.5.12 EVAL</v>
          </cell>
          <cell r="C640">
            <v>99000628</v>
          </cell>
          <cell r="D640" t="str">
            <v>Tomcat</v>
          </cell>
          <cell r="E640" t="str">
            <v>Apache Software Foundation</v>
          </cell>
          <cell r="H640">
            <v>0</v>
          </cell>
          <cell r="I640" t="str">
            <v>Third Party Product</v>
          </cell>
          <cell r="K640" t="str">
            <v>5.5.12 EVAL</v>
          </cell>
          <cell r="L640">
            <v>38758</v>
          </cell>
          <cell r="N640" t="str">
            <v>Graham Johnson</v>
          </cell>
        </row>
        <row r="641">
          <cell r="A641">
            <v>-999</v>
          </cell>
          <cell r="B641" t="str">
            <v>WSS4J 1.1.0 EVAL</v>
          </cell>
          <cell r="C641">
            <v>99000629</v>
          </cell>
          <cell r="D641" t="str">
            <v>WSS4J</v>
          </cell>
          <cell r="E641" t="str">
            <v>Apache Software Foundation</v>
          </cell>
          <cell r="H641">
            <v>0</v>
          </cell>
          <cell r="I641" t="str">
            <v>Third Party Product</v>
          </cell>
          <cell r="K641" t="str">
            <v>1.1.0 EVAL</v>
          </cell>
          <cell r="L641">
            <v>38758</v>
          </cell>
          <cell r="N641" t="str">
            <v>Graham Johnson</v>
          </cell>
        </row>
        <row r="642">
          <cell r="A642">
            <v>-999</v>
          </cell>
          <cell r="B642" t="str">
            <v>WSS4J other jars 1.1.0 EVAL</v>
          </cell>
          <cell r="C642">
            <v>99000630</v>
          </cell>
          <cell r="D642" t="str">
            <v>WSS4J other jars</v>
          </cell>
          <cell r="E642" t="str">
            <v>Apache Software Foundation</v>
          </cell>
          <cell r="H642">
            <v>0</v>
          </cell>
          <cell r="I642" t="str">
            <v>Third Party Product</v>
          </cell>
          <cell r="K642" t="str">
            <v>1.1.0 EVAL</v>
          </cell>
          <cell r="L642">
            <v>38758</v>
          </cell>
          <cell r="N642" t="str">
            <v>Graham Johnson</v>
          </cell>
        </row>
        <row r="643">
          <cell r="A643">
            <v>-999</v>
          </cell>
          <cell r="B643" t="str">
            <v>XML Security API 1.3.0 EVAL</v>
          </cell>
          <cell r="C643">
            <v>99000631</v>
          </cell>
          <cell r="D643" t="str">
            <v>XML Security API</v>
          </cell>
          <cell r="E643" t="str">
            <v>Apache Software Foundation</v>
          </cell>
          <cell r="H643">
            <v>0</v>
          </cell>
          <cell r="I643" t="str">
            <v>Third Party Product</v>
          </cell>
          <cell r="K643" t="str">
            <v>1.3.0 EVAL</v>
          </cell>
          <cell r="L643">
            <v>38758</v>
          </cell>
          <cell r="N643" t="str">
            <v>Graham Johnson</v>
          </cell>
        </row>
        <row r="644">
          <cell r="A644">
            <v>-999</v>
          </cell>
          <cell r="B644" t="str">
            <v>zz Maven 1.0.2 EVAL</v>
          </cell>
          <cell r="C644">
            <v>99000632</v>
          </cell>
          <cell r="D644" t="str">
            <v>zz Maven</v>
          </cell>
          <cell r="E644" t="str">
            <v>Apache Software Foundation</v>
          </cell>
          <cell r="H644">
            <v>0</v>
          </cell>
          <cell r="I644" t="str">
            <v>Third Party Product</v>
          </cell>
          <cell r="K644" t="str">
            <v>1.0.2 EVAL</v>
          </cell>
          <cell r="L644">
            <v>38516</v>
          </cell>
          <cell r="N644" t="str">
            <v>Tim Austin</v>
          </cell>
        </row>
        <row r="645">
          <cell r="A645">
            <v>-999</v>
          </cell>
          <cell r="B645" t="str">
            <v>zz WebServices Axis 1.1 EVAL</v>
          </cell>
          <cell r="C645">
            <v>99000633</v>
          </cell>
          <cell r="D645" t="str">
            <v>zz WebServices Axis</v>
          </cell>
          <cell r="E645" t="str">
            <v>Apache Software Foundation</v>
          </cell>
          <cell r="H645">
            <v>0</v>
          </cell>
          <cell r="I645" t="str">
            <v>Third Party Product</v>
          </cell>
          <cell r="K645" t="str">
            <v>1.1 EVAL</v>
          </cell>
          <cell r="L645">
            <v>38272</v>
          </cell>
          <cell r="N645" t="str">
            <v>Wayne Richards</v>
          </cell>
        </row>
        <row r="646">
          <cell r="A646">
            <v>-999</v>
          </cell>
          <cell r="B646" t="str">
            <v>zz Apache FOP 0.94 EVAL</v>
          </cell>
          <cell r="C646">
            <v>99000634</v>
          </cell>
          <cell r="D646" t="str">
            <v>zz Apache FOP</v>
          </cell>
          <cell r="E646" t="str">
            <v>Apache XML Graphics Project</v>
          </cell>
          <cell r="H646">
            <v>0</v>
          </cell>
          <cell r="I646" t="str">
            <v>Third Party Product</v>
          </cell>
          <cell r="K646" t="str">
            <v>0.94 EVAL</v>
          </cell>
          <cell r="L646">
            <v>39367</v>
          </cell>
          <cell r="N646" t="str">
            <v>Matthew Bruha</v>
          </cell>
        </row>
        <row r="647">
          <cell r="A647">
            <v>-999</v>
          </cell>
          <cell r="B647" t="str">
            <v>XAMPP Lite 1.6.8</v>
          </cell>
          <cell r="C647">
            <v>99000635</v>
          </cell>
          <cell r="D647" t="str">
            <v>XAMPP Lite</v>
          </cell>
          <cell r="E647" t="str">
            <v>ApacheFriends</v>
          </cell>
          <cell r="H647">
            <v>0</v>
          </cell>
          <cell r="I647" t="str">
            <v>Third Party Product</v>
          </cell>
          <cell r="K647" t="str">
            <v>1.6.8</v>
          </cell>
          <cell r="L647">
            <v>39785</v>
          </cell>
          <cell r="N647" t="str">
            <v>Ben Hughes</v>
          </cell>
        </row>
        <row r="648">
          <cell r="A648">
            <v>1325</v>
          </cell>
          <cell r="B648" t="str">
            <v>Metamorphosis 2.01</v>
          </cell>
          <cell r="C648">
            <v>99000636</v>
          </cell>
          <cell r="D648" t="str">
            <v>Metamorphosis</v>
          </cell>
          <cell r="E648" t="str">
            <v>Apixel Pty Ltd</v>
          </cell>
          <cell r="F648" t="str">
            <v>E-learning authorware tool</v>
          </cell>
          <cell r="G648" t="str">
            <v>Information resources</v>
          </cell>
          <cell r="H648">
            <v>0</v>
          </cell>
          <cell r="I648" t="str">
            <v>Third Party Product</v>
          </cell>
          <cell r="J648" t="str">
            <v>Individual</v>
          </cell>
          <cell r="K648">
            <v>2.0099999999999998</v>
          </cell>
          <cell r="L648">
            <v>39609</v>
          </cell>
          <cell r="N648" t="str">
            <v>Justin O'Dea</v>
          </cell>
        </row>
        <row r="649">
          <cell r="A649">
            <v>-999</v>
          </cell>
          <cell r="B649" t="str">
            <v>Application Support 1.1 EVAL</v>
          </cell>
          <cell r="C649">
            <v>99000638</v>
          </cell>
          <cell r="D649" t="str">
            <v>Application Support</v>
          </cell>
          <cell r="E649" t="str">
            <v>Apple</v>
          </cell>
          <cell r="H649">
            <v>0</v>
          </cell>
          <cell r="I649" t="str">
            <v>Third Party Product</v>
          </cell>
          <cell r="K649" t="str">
            <v>1.1 EVAL</v>
          </cell>
          <cell r="L649">
            <v>40168</v>
          </cell>
          <cell r="N649" t="str">
            <v>Tony Hill</v>
          </cell>
        </row>
        <row r="650">
          <cell r="A650">
            <v>1217</v>
          </cell>
          <cell r="B650" t="str">
            <v>Quicktime Player 7.1</v>
          </cell>
          <cell r="C650">
            <v>99000639</v>
          </cell>
          <cell r="D650" t="str">
            <v>Quicktime Player</v>
          </cell>
          <cell r="E650" t="str">
            <v>Apple</v>
          </cell>
          <cell r="F650" t="str">
            <v>Software to play quicktime and other format movies. SOme movies can only be played with the quicktime player.</v>
          </cell>
          <cell r="G650" t="str">
            <v>Accessing the world,Information resources</v>
          </cell>
          <cell r="H650">
            <v>0</v>
          </cell>
          <cell r="I650" t="str">
            <v>Third Party Product</v>
          </cell>
          <cell r="K650">
            <v>7.1</v>
          </cell>
          <cell r="L650">
            <v>38862</v>
          </cell>
          <cell r="N650" t="str">
            <v>Tony Hill</v>
          </cell>
        </row>
        <row r="651">
          <cell r="A651">
            <v>1217</v>
          </cell>
          <cell r="B651" t="str">
            <v>Quicktime Player 7.1.6</v>
          </cell>
          <cell r="C651">
            <v>99000640</v>
          </cell>
          <cell r="D651" t="str">
            <v>Quicktime Player</v>
          </cell>
          <cell r="E651" t="str">
            <v>Apple</v>
          </cell>
          <cell r="F651" t="str">
            <v>Software to play quicktime and other format movies. SOme movies can only be played with the quicktime player.</v>
          </cell>
          <cell r="G651" t="str">
            <v>Accessing the world,Information resources</v>
          </cell>
          <cell r="H651">
            <v>0</v>
          </cell>
          <cell r="I651" t="str">
            <v>Third Party Product</v>
          </cell>
          <cell r="K651" t="str">
            <v>7.1.6</v>
          </cell>
          <cell r="L651">
            <v>39216</v>
          </cell>
          <cell r="N651" t="str">
            <v>Tony Hill</v>
          </cell>
        </row>
        <row r="652">
          <cell r="A652">
            <v>1217</v>
          </cell>
          <cell r="B652" t="str">
            <v>Quicktime Player 7.4.1</v>
          </cell>
          <cell r="C652">
            <v>99000641</v>
          </cell>
          <cell r="D652" t="str">
            <v>Quicktime Player</v>
          </cell>
          <cell r="E652" t="str">
            <v>Apple</v>
          </cell>
          <cell r="F652" t="str">
            <v>Software to play quicktime and other format movies. SOme movies can only be played with the quicktime player.</v>
          </cell>
          <cell r="G652" t="str">
            <v>Accessing the world,Information resources</v>
          </cell>
          <cell r="H652">
            <v>0</v>
          </cell>
          <cell r="I652" t="str">
            <v>Third Party Product</v>
          </cell>
          <cell r="K652" t="str">
            <v>7.4.1</v>
          </cell>
          <cell r="L652">
            <v>39492</v>
          </cell>
          <cell r="N652" t="str">
            <v>Tony Hill</v>
          </cell>
        </row>
        <row r="653">
          <cell r="A653">
            <v>1217</v>
          </cell>
          <cell r="B653" t="str">
            <v>Quicktime Player 7.6</v>
          </cell>
          <cell r="C653">
            <v>99000642</v>
          </cell>
          <cell r="D653" t="str">
            <v>Quicktime Player</v>
          </cell>
          <cell r="E653" t="str">
            <v>Apple</v>
          </cell>
          <cell r="F653" t="str">
            <v>Software to play quicktime and other format movies. SOme movies can only be played with the quicktime player.</v>
          </cell>
          <cell r="G653" t="str">
            <v>Accessing the world,Information resources</v>
          </cell>
          <cell r="H653">
            <v>0</v>
          </cell>
          <cell r="I653" t="str">
            <v>Third Party Product</v>
          </cell>
          <cell r="K653">
            <v>7.6</v>
          </cell>
          <cell r="L653">
            <v>39857</v>
          </cell>
          <cell r="N653" t="str">
            <v>Tony Hill</v>
          </cell>
        </row>
        <row r="654">
          <cell r="A654">
            <v>1217</v>
          </cell>
          <cell r="B654" t="str">
            <v>Quicktime Player 7.6.2 EVAL</v>
          </cell>
          <cell r="C654">
            <v>99000643</v>
          </cell>
          <cell r="D654" t="str">
            <v>Quicktime Player</v>
          </cell>
          <cell r="E654" t="str">
            <v>Apple</v>
          </cell>
          <cell r="F654" t="str">
            <v>Software to play quicktime and other format movies. SOme movies can only be played with the quicktime player.</v>
          </cell>
          <cell r="G654" t="str">
            <v>Accessing the world,Information resources</v>
          </cell>
          <cell r="H654">
            <v>0</v>
          </cell>
          <cell r="I654" t="str">
            <v>Third Party Product</v>
          </cell>
          <cell r="K654" t="str">
            <v>7.6.2 EVAL</v>
          </cell>
          <cell r="L654">
            <v>40060</v>
          </cell>
          <cell r="N654" t="str">
            <v>Tony Hill</v>
          </cell>
        </row>
        <row r="655">
          <cell r="A655">
            <v>1217</v>
          </cell>
          <cell r="B655" t="str">
            <v>Quicktime Player 7.6.5 EVAL</v>
          </cell>
          <cell r="C655">
            <v>99000644</v>
          </cell>
          <cell r="D655" t="str">
            <v>Quicktime Player</v>
          </cell>
          <cell r="E655" t="str">
            <v>Apple</v>
          </cell>
          <cell r="F655" t="str">
            <v>Software to play quicktime and other format movies. SOme movies can only be played with the quicktime player.</v>
          </cell>
          <cell r="G655" t="str">
            <v>Accessing the world,Information resources</v>
          </cell>
          <cell r="H655">
            <v>0</v>
          </cell>
          <cell r="I655" t="str">
            <v>Third Party Product</v>
          </cell>
          <cell r="K655" t="str">
            <v>7.6.5 EVAL</v>
          </cell>
          <cell r="L655">
            <v>40168</v>
          </cell>
          <cell r="N655" t="str">
            <v>Tony Hill</v>
          </cell>
        </row>
        <row r="656">
          <cell r="A656">
            <v>-999</v>
          </cell>
          <cell r="B656" t="str">
            <v>zz Quicktime Player 6.5.2</v>
          </cell>
          <cell r="C656">
            <v>99000645</v>
          </cell>
          <cell r="D656" t="str">
            <v>zz Quicktime Player</v>
          </cell>
          <cell r="E656" t="str">
            <v>Apple</v>
          </cell>
          <cell r="F656" t="str">
            <v>Will play quicktime formatted file types. No other software is capable of playing this type of file.</v>
          </cell>
          <cell r="G656" t="str">
            <v>Using graphics and multimedia</v>
          </cell>
          <cell r="H656">
            <v>0</v>
          </cell>
          <cell r="I656" t="str">
            <v>Third Party Product</v>
          </cell>
          <cell r="K656" t="str">
            <v>6.5.2</v>
          </cell>
          <cell r="L656">
            <v>38390</v>
          </cell>
          <cell r="N656" t="str">
            <v>Tim Berman</v>
          </cell>
        </row>
        <row r="657">
          <cell r="A657">
            <v>-999</v>
          </cell>
          <cell r="B657" t="str">
            <v>zz Quicktime Player 6.5.2 EVAL</v>
          </cell>
          <cell r="C657">
            <v>99000646</v>
          </cell>
          <cell r="D657" t="str">
            <v>zz Quicktime Player</v>
          </cell>
          <cell r="E657" t="str">
            <v>Apple</v>
          </cell>
          <cell r="F657" t="str">
            <v>Will play quicktime formatted file types. No other software is capable of playing this type of file.</v>
          </cell>
          <cell r="G657" t="str">
            <v>Using graphics and multimedia</v>
          </cell>
          <cell r="H657">
            <v>0</v>
          </cell>
          <cell r="I657" t="str">
            <v>Third Party Product</v>
          </cell>
          <cell r="K657" t="str">
            <v>6.5.2 EVAL</v>
          </cell>
          <cell r="L657">
            <v>38632</v>
          </cell>
          <cell r="N657" t="str">
            <v>Tim Berman</v>
          </cell>
        </row>
        <row r="658">
          <cell r="A658">
            <v>-999</v>
          </cell>
          <cell r="B658" t="str">
            <v>zz Quicktime Player 7.03</v>
          </cell>
          <cell r="C658">
            <v>99000647</v>
          </cell>
          <cell r="D658" t="str">
            <v>zz Quicktime Player</v>
          </cell>
          <cell r="E658" t="str">
            <v>Apple</v>
          </cell>
          <cell r="F658" t="str">
            <v>Will play quicktime formatted file types. No other software is capable of playing this type of file.</v>
          </cell>
          <cell r="G658" t="str">
            <v>Using graphics and multimedia</v>
          </cell>
          <cell r="H658">
            <v>0</v>
          </cell>
          <cell r="I658" t="str">
            <v>Third Party Product</v>
          </cell>
          <cell r="K658">
            <v>7.03</v>
          </cell>
          <cell r="L658">
            <v>38663</v>
          </cell>
          <cell r="N658" t="str">
            <v>Tim Berman</v>
          </cell>
        </row>
        <row r="659">
          <cell r="A659">
            <v>-999</v>
          </cell>
          <cell r="B659" t="str">
            <v>zz Quicktime Player 7.0.4</v>
          </cell>
          <cell r="C659">
            <v>99000648</v>
          </cell>
          <cell r="D659" t="str">
            <v>zz Quicktime Player</v>
          </cell>
          <cell r="E659" t="str">
            <v>Apple</v>
          </cell>
          <cell r="F659" t="str">
            <v>Will play quicktime formatted file types. No other software is capable of playing this type of file.</v>
          </cell>
          <cell r="G659" t="str">
            <v>Using graphics and multimedia</v>
          </cell>
          <cell r="H659">
            <v>0</v>
          </cell>
          <cell r="I659" t="str">
            <v>Third Party Product</v>
          </cell>
          <cell r="K659" t="str">
            <v>7.0.4</v>
          </cell>
          <cell r="L659">
            <v>38734</v>
          </cell>
          <cell r="N659" t="str">
            <v>Tim Berman</v>
          </cell>
        </row>
        <row r="660">
          <cell r="A660">
            <v>-999</v>
          </cell>
          <cell r="B660" t="str">
            <v>zz Quicktime Player 7.1 EVAL</v>
          </cell>
          <cell r="C660">
            <v>99000649</v>
          </cell>
          <cell r="D660" t="str">
            <v>zz Quicktime Player</v>
          </cell>
          <cell r="E660" t="str">
            <v>Apple</v>
          </cell>
          <cell r="F660" t="str">
            <v>Will play quicktime formatted file types. No other software is capable of playing this type of file.</v>
          </cell>
          <cell r="G660" t="str">
            <v>Using graphics and multimedia</v>
          </cell>
          <cell r="H660">
            <v>0</v>
          </cell>
          <cell r="I660" t="str">
            <v>Third Party Product</v>
          </cell>
          <cell r="K660" t="str">
            <v>7.1 EVAL</v>
          </cell>
          <cell r="L660">
            <v>38912</v>
          </cell>
          <cell r="N660" t="str">
            <v>Tim Berman</v>
          </cell>
        </row>
        <row r="661">
          <cell r="A661">
            <v>-999</v>
          </cell>
          <cell r="B661" t="str">
            <v>zz Quicktime Player 7.2 EVAL</v>
          </cell>
          <cell r="C661">
            <v>99000650</v>
          </cell>
          <cell r="D661" t="str">
            <v>zz Quicktime Player</v>
          </cell>
          <cell r="E661" t="str">
            <v>Apple</v>
          </cell>
          <cell r="F661" t="str">
            <v>Will play quicktime formatted file types. No other software is capable of playing this type of file.</v>
          </cell>
          <cell r="G661" t="str">
            <v>Using graphics and multimedia</v>
          </cell>
          <cell r="H661">
            <v>0</v>
          </cell>
          <cell r="I661" t="str">
            <v>Third Party Product</v>
          </cell>
          <cell r="K661" t="str">
            <v>7.2 EVAL</v>
          </cell>
          <cell r="L661">
            <v>39322</v>
          </cell>
          <cell r="N661" t="str">
            <v>Tony Hill</v>
          </cell>
        </row>
        <row r="662">
          <cell r="A662">
            <v>-999</v>
          </cell>
          <cell r="B662" t="str">
            <v>zz Safari 3.1.1 EVAL</v>
          </cell>
          <cell r="C662">
            <v>99000651</v>
          </cell>
          <cell r="D662" t="str">
            <v>zz Safari</v>
          </cell>
          <cell r="E662" t="str">
            <v>Apple</v>
          </cell>
          <cell r="H662">
            <v>0</v>
          </cell>
          <cell r="I662" t="str">
            <v>Third Party Product</v>
          </cell>
          <cell r="J662" t="str">
            <v>Freeware</v>
          </cell>
          <cell r="K662" t="str">
            <v>3.1.1 EVAL</v>
          </cell>
          <cell r="L662">
            <v>39562</v>
          </cell>
          <cell r="N662" t="str">
            <v>Chris Conran</v>
          </cell>
        </row>
        <row r="663">
          <cell r="A663">
            <v>-999</v>
          </cell>
          <cell r="B663" t="str">
            <v>zz Safari 3.1.2 EVAL</v>
          </cell>
          <cell r="C663">
            <v>99000652</v>
          </cell>
          <cell r="D663" t="str">
            <v>zz Safari</v>
          </cell>
          <cell r="E663" t="str">
            <v>Apple</v>
          </cell>
          <cell r="H663">
            <v>0</v>
          </cell>
          <cell r="I663" t="str">
            <v>Third Party Product</v>
          </cell>
          <cell r="K663" t="str">
            <v>3.1.2 EVAL</v>
          </cell>
          <cell r="L663">
            <v>39871</v>
          </cell>
          <cell r="N663" t="str">
            <v>Chris Conran</v>
          </cell>
        </row>
        <row r="664">
          <cell r="A664">
            <v>-999</v>
          </cell>
          <cell r="B664" t="str">
            <v>zz Safari 4 SER REMOVED</v>
          </cell>
          <cell r="C664">
            <v>99000653</v>
          </cell>
          <cell r="D664" t="str">
            <v>zz Safari</v>
          </cell>
          <cell r="E664" t="str">
            <v>Apple</v>
          </cell>
          <cell r="H664">
            <v>0</v>
          </cell>
          <cell r="I664" t="str">
            <v>Third Party Product</v>
          </cell>
          <cell r="K664" t="str">
            <v>4 SER REMOVED</v>
          </cell>
          <cell r="L664">
            <v>39910</v>
          </cell>
          <cell r="N664" t="str">
            <v>Chris Conran</v>
          </cell>
        </row>
        <row r="665">
          <cell r="A665">
            <v>1339</v>
          </cell>
          <cell r="B665" t="str">
            <v>TM1 SPFPlus 9.1.8</v>
          </cell>
          <cell r="C665">
            <v>99000654</v>
          </cell>
          <cell r="D665" t="str">
            <v>TM1 SPFPlus</v>
          </cell>
          <cell r="E665" t="str">
            <v>Applix Software Excelerated Consulting</v>
          </cell>
          <cell r="H665">
            <v>0</v>
          </cell>
          <cell r="I665" t="str">
            <v>Third Party Product</v>
          </cell>
          <cell r="K665" t="str">
            <v>9.1.8</v>
          </cell>
          <cell r="L665">
            <v>38999</v>
          </cell>
          <cell r="M665">
            <v>402</v>
          </cell>
          <cell r="N665" t="str">
            <v>Anthony Willis</v>
          </cell>
        </row>
        <row r="666">
          <cell r="A666">
            <v>-999</v>
          </cell>
          <cell r="B666" t="str">
            <v>zz TM1 8.2.12</v>
          </cell>
          <cell r="C666">
            <v>99000655</v>
          </cell>
          <cell r="D666" t="str">
            <v>zz TM1</v>
          </cell>
          <cell r="E666" t="str">
            <v>Applix Software Excelerated Consulting</v>
          </cell>
          <cell r="F666" t="str">
            <v>Restricted  TM1 is a financial reporting tool which is primarily used by DSUs and CSUs for monthly internal financial reporting.    Approval is required from Director Financial Management Section.</v>
          </cell>
          <cell r="G666" t="str">
            <v>Administration</v>
          </cell>
          <cell r="H666">
            <v>0</v>
          </cell>
          <cell r="I666" t="str">
            <v>Third Party Product</v>
          </cell>
          <cell r="J666" t="str">
            <v>Concurrent</v>
          </cell>
          <cell r="K666" t="str">
            <v>8.2.12</v>
          </cell>
          <cell r="L666">
            <v>38999</v>
          </cell>
          <cell r="M666">
            <v>402</v>
          </cell>
          <cell r="N666" t="str">
            <v>Ben McBrien</v>
          </cell>
        </row>
        <row r="667">
          <cell r="A667">
            <v>-999</v>
          </cell>
          <cell r="B667" t="str">
            <v>Metabrowser 1.1.06</v>
          </cell>
          <cell r="C667">
            <v>99000656</v>
          </cell>
          <cell r="D667" t="str">
            <v>Metabrowser</v>
          </cell>
          <cell r="E667" t="str">
            <v>Approved Systems and Spirit Consulting</v>
          </cell>
          <cell r="H667">
            <v>4</v>
          </cell>
          <cell r="I667" t="str">
            <v>Third Party Product</v>
          </cell>
          <cell r="J667" t="str">
            <v>Other - give explanation below</v>
          </cell>
          <cell r="K667" t="str">
            <v>1.1.06</v>
          </cell>
          <cell r="L667">
            <v>37561</v>
          </cell>
          <cell r="N667" t="str">
            <v>Mim Holland</v>
          </cell>
        </row>
        <row r="668">
          <cell r="A668">
            <v>1319</v>
          </cell>
          <cell r="B668" t="str">
            <v>Gauss 5</v>
          </cell>
          <cell r="C668">
            <v>99000657</v>
          </cell>
          <cell r="D668" t="str">
            <v>Gauss</v>
          </cell>
          <cell r="E668" t="str">
            <v>Aptech Systems</v>
          </cell>
          <cell r="F668"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cell r="G668" t="str">
            <v>Statistical analysis</v>
          </cell>
          <cell r="H668">
            <v>0</v>
          </cell>
          <cell r="I668" t="str">
            <v>Third Party Product</v>
          </cell>
          <cell r="J668" t="str">
            <v>Other - give explanation below</v>
          </cell>
          <cell r="K668">
            <v>5</v>
          </cell>
          <cell r="L668">
            <v>37789</v>
          </cell>
          <cell r="N668" t="str">
            <v>Gerard Wildie</v>
          </cell>
        </row>
        <row r="669">
          <cell r="A669">
            <v>1319</v>
          </cell>
          <cell r="B669" t="str">
            <v>GAUSS 8</v>
          </cell>
          <cell r="C669">
            <v>99000658</v>
          </cell>
          <cell r="D669" t="str">
            <v>GAUSS</v>
          </cell>
          <cell r="E669" t="str">
            <v>Aptech Systems</v>
          </cell>
          <cell r="H669">
            <v>0</v>
          </cell>
          <cell r="I669" t="str">
            <v>Third Party Product</v>
          </cell>
          <cell r="K669">
            <v>8</v>
          </cell>
          <cell r="L669">
            <v>39162</v>
          </cell>
          <cell r="N669" t="str">
            <v>Gerard Wildie</v>
          </cell>
        </row>
        <row r="670">
          <cell r="A670">
            <v>-999</v>
          </cell>
          <cell r="B670" t="str">
            <v>zz Gauss 6.0 EVAL</v>
          </cell>
          <cell r="C670">
            <v>99000659</v>
          </cell>
          <cell r="D670" t="str">
            <v>zz Gauss</v>
          </cell>
          <cell r="E670" t="str">
            <v>Aptech Systems</v>
          </cell>
          <cell r="F670"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cell r="G670" t="str">
            <v>Statistical analysis</v>
          </cell>
          <cell r="H670">
            <v>0</v>
          </cell>
          <cell r="I670" t="str">
            <v>Third Party Product</v>
          </cell>
          <cell r="K670" t="str">
            <v>6.0 EVAL</v>
          </cell>
          <cell r="L670">
            <v>39009</v>
          </cell>
          <cell r="N670" t="str">
            <v>Gerard Wildie</v>
          </cell>
        </row>
        <row r="671">
          <cell r="A671">
            <v>-999</v>
          </cell>
          <cell r="B671" t="str">
            <v>AccessGrid 3.0.2 EVAL</v>
          </cell>
          <cell r="C671">
            <v>99000660</v>
          </cell>
          <cell r="D671" t="str">
            <v>AccessGrid</v>
          </cell>
          <cell r="E671" t="str">
            <v>Argonne National Laboratory</v>
          </cell>
          <cell r="H671">
            <v>1</v>
          </cell>
          <cell r="I671" t="str">
            <v>Third Party Product</v>
          </cell>
          <cell r="K671" t="str">
            <v>3.0.2 EVAL</v>
          </cell>
          <cell r="L671">
            <v>39157</v>
          </cell>
          <cell r="N671" t="str">
            <v>Tony Hill</v>
          </cell>
        </row>
        <row r="672">
          <cell r="A672">
            <v>-999</v>
          </cell>
          <cell r="B672" t="str">
            <v>AccessGrid 3.1 Beta 1 EVAL</v>
          </cell>
          <cell r="C672">
            <v>99000661</v>
          </cell>
          <cell r="D672" t="str">
            <v>AccessGrid</v>
          </cell>
          <cell r="E672" t="str">
            <v>Argonne National Laboratory</v>
          </cell>
          <cell r="H672">
            <v>0</v>
          </cell>
          <cell r="I672" t="str">
            <v>Third Party Product</v>
          </cell>
          <cell r="K672" t="str">
            <v>3.1 Beta 1 EVAL</v>
          </cell>
          <cell r="L672">
            <v>39279</v>
          </cell>
          <cell r="N672" t="str">
            <v>Tony Hill</v>
          </cell>
        </row>
        <row r="673">
          <cell r="A673">
            <v>1131</v>
          </cell>
          <cell r="B673" t="str">
            <v>Ghostscript 8.6</v>
          </cell>
          <cell r="C673">
            <v>99000662</v>
          </cell>
          <cell r="D673" t="str">
            <v>Ghostscript</v>
          </cell>
          <cell r="E673" t="str">
            <v>Artiflex Software Inc</v>
          </cell>
          <cell r="H673">
            <v>0</v>
          </cell>
          <cell r="I673" t="str">
            <v>Third Party Product</v>
          </cell>
          <cell r="K673">
            <v>8.6</v>
          </cell>
          <cell r="L673">
            <v>39358</v>
          </cell>
          <cell r="N673" t="str">
            <v>Gaelene Spence</v>
          </cell>
        </row>
        <row r="674">
          <cell r="A674">
            <v>1080</v>
          </cell>
          <cell r="B674" t="str">
            <v>ASFBin 1.5.0</v>
          </cell>
          <cell r="C674">
            <v>99000663</v>
          </cell>
          <cell r="D674" t="str">
            <v>ASFBin</v>
          </cell>
          <cell r="E674" t="str">
            <v>ASFBin</v>
          </cell>
          <cell r="H674">
            <v>0</v>
          </cell>
          <cell r="I674" t="str">
            <v>Third Party Product</v>
          </cell>
          <cell r="K674" t="str">
            <v>1.5.0</v>
          </cell>
          <cell r="L674">
            <v>39022</v>
          </cell>
          <cell r="M674">
            <v>366</v>
          </cell>
          <cell r="N674" t="str">
            <v>Dene Burton</v>
          </cell>
        </row>
        <row r="675">
          <cell r="A675">
            <v>-999</v>
          </cell>
          <cell r="B675" t="str">
            <v>Hydravision Computer Displays 3.25.0006 EVAL</v>
          </cell>
          <cell r="C675">
            <v>99000664</v>
          </cell>
          <cell r="D675" t="str">
            <v>Hydravision Computer Displays</v>
          </cell>
          <cell r="E675" t="str">
            <v>ATI Inc</v>
          </cell>
          <cell r="H675">
            <v>0</v>
          </cell>
          <cell r="I675" t="str">
            <v>Third Party Product</v>
          </cell>
          <cell r="J675" t="str">
            <v>Freeware</v>
          </cell>
          <cell r="K675" t="str">
            <v>3.25.0006 EVAL</v>
          </cell>
          <cell r="L675">
            <v>38897</v>
          </cell>
          <cell r="N675" t="str">
            <v>Paul Yeung</v>
          </cell>
        </row>
        <row r="676">
          <cell r="A676">
            <v>1049</v>
          </cell>
          <cell r="B676" t="str">
            <v>Attention 3.2</v>
          </cell>
          <cell r="C676">
            <v>99000666</v>
          </cell>
          <cell r="D676" t="str">
            <v>Attention</v>
          </cell>
          <cell r="E676" t="str">
            <v>Attention Software</v>
          </cell>
          <cell r="H676">
            <v>3</v>
          </cell>
          <cell r="I676" t="str">
            <v>Third Party Product</v>
          </cell>
          <cell r="J676" t="str">
            <v>Other - give explanation below</v>
          </cell>
          <cell r="K676">
            <v>3.2</v>
          </cell>
          <cell r="L676">
            <v>37785</v>
          </cell>
          <cell r="M676">
            <v>365</v>
          </cell>
          <cell r="N676" t="str">
            <v>Yilmaz Atag</v>
          </cell>
        </row>
        <row r="677">
          <cell r="A677">
            <v>1092</v>
          </cell>
          <cell r="B677" t="str">
            <v>Commonwealth Protective Security Manual 2000</v>
          </cell>
          <cell r="C677">
            <v>99000667</v>
          </cell>
          <cell r="D677" t="str">
            <v>Commonwealth Protective Security Manual</v>
          </cell>
          <cell r="E677" t="str">
            <v>Attorney Generals Department</v>
          </cell>
          <cell r="F677"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G677" t="str">
            <v>About ABS IT environment</v>
          </cell>
          <cell r="H677">
            <v>7</v>
          </cell>
          <cell r="I677" t="str">
            <v>Third Party Product</v>
          </cell>
          <cell r="J677" t="str">
            <v>Other - give explanation below</v>
          </cell>
          <cell r="K677">
            <v>2000</v>
          </cell>
          <cell r="L677">
            <v>37561</v>
          </cell>
          <cell r="M677">
            <v>355</v>
          </cell>
          <cell r="N677" t="str">
            <v>Debbie Watson</v>
          </cell>
        </row>
        <row r="678">
          <cell r="A678">
            <v>-999</v>
          </cell>
          <cell r="B678" t="str">
            <v>GlobalNet 5.04.3</v>
          </cell>
          <cell r="C678">
            <v>99000668</v>
          </cell>
          <cell r="D678" t="str">
            <v>GlobalNet</v>
          </cell>
          <cell r="E678" t="str">
            <v>AT&amp;T</v>
          </cell>
          <cell r="F678" t="str">
            <v>This is being replaced by Virtually@ABS.  See Virtually@ABS guide in this database.   AT&amp;T Global Network Client will allow you gain secure access, via a dial up connection, to the ABS external Notes server to replicate databases such as your personal holdings or WDB.</v>
          </cell>
          <cell r="G678" t="str">
            <v>Using your desktop</v>
          </cell>
          <cell r="H678">
            <v>0</v>
          </cell>
          <cell r="I678" t="str">
            <v>Third Party Product</v>
          </cell>
          <cell r="J678" t="str">
            <v>Other - give explanation below</v>
          </cell>
          <cell r="K678" t="str">
            <v>5.04.3</v>
          </cell>
          <cell r="L678">
            <v>37561</v>
          </cell>
          <cell r="M678">
            <v>277</v>
          </cell>
          <cell r="N678" t="str">
            <v>Domenic Parisi</v>
          </cell>
        </row>
        <row r="679">
          <cell r="A679">
            <v>-999</v>
          </cell>
          <cell r="B679" t="str">
            <v>zz MailManager 1.0 EVAL</v>
          </cell>
          <cell r="C679">
            <v>99000669</v>
          </cell>
          <cell r="D679" t="str">
            <v>zz MailManager</v>
          </cell>
          <cell r="E679" t="str">
            <v>Australia Post</v>
          </cell>
          <cell r="H679">
            <v>0</v>
          </cell>
          <cell r="I679" t="str">
            <v>Third Party Product</v>
          </cell>
          <cell r="J679" t="str">
            <v>Other - give explanation below</v>
          </cell>
          <cell r="K679" t="str">
            <v>1.0 EVAL</v>
          </cell>
          <cell r="L679">
            <v>37881</v>
          </cell>
          <cell r="N679" t="str">
            <v>Lorna Li</v>
          </cell>
        </row>
        <row r="680">
          <cell r="A680">
            <v>1318</v>
          </cell>
          <cell r="B680" t="str">
            <v>Freightmaster 2.16.5</v>
          </cell>
          <cell r="C680">
            <v>99000670</v>
          </cell>
          <cell r="D680" t="str">
            <v>Freightmaster</v>
          </cell>
          <cell r="E680" t="str">
            <v>Australian Air Express</v>
          </cell>
          <cell r="H680">
            <v>0</v>
          </cell>
          <cell r="I680" t="str">
            <v>Third Party Product</v>
          </cell>
          <cell r="K680" t="str">
            <v>2.16.5</v>
          </cell>
          <cell r="L680">
            <v>38902</v>
          </cell>
          <cell r="N680" t="str">
            <v>Sue Webster</v>
          </cell>
        </row>
        <row r="681">
          <cell r="A681">
            <v>-999</v>
          </cell>
          <cell r="B681" t="str">
            <v>Freightmaster (Qld PSO) 2.13</v>
          </cell>
          <cell r="C681">
            <v>99000671</v>
          </cell>
          <cell r="D681" t="str">
            <v>Freightmaster (Qld PSO)</v>
          </cell>
          <cell r="E681" t="str">
            <v>Australian Air Express</v>
          </cell>
          <cell r="H681">
            <v>3</v>
          </cell>
          <cell r="I681" t="str">
            <v>Third Party Product</v>
          </cell>
          <cell r="J681" t="str">
            <v>Site</v>
          </cell>
          <cell r="K681">
            <v>2.13</v>
          </cell>
          <cell r="L681">
            <v>37689</v>
          </cell>
          <cell r="N681" t="str">
            <v>Sue Webster</v>
          </cell>
        </row>
        <row r="682">
          <cell r="A682">
            <v>1184</v>
          </cell>
          <cell r="B682" t="str">
            <v>NATMAP Raster 2005 Release EVAL</v>
          </cell>
          <cell r="C682">
            <v>99000672</v>
          </cell>
          <cell r="D682" t="str">
            <v>NATMAP Raster</v>
          </cell>
          <cell r="E682" t="str">
            <v>Australian Government Geoscience Australia</v>
          </cell>
          <cell r="H682">
            <v>3</v>
          </cell>
          <cell r="I682" t="str">
            <v>Third Party Product</v>
          </cell>
          <cell r="K682" t="str">
            <v>2005 Release EVAL</v>
          </cell>
          <cell r="L682">
            <v>39693</v>
          </cell>
          <cell r="N682" t="str">
            <v>Ivan Copley</v>
          </cell>
        </row>
        <row r="683">
          <cell r="A683">
            <v>-999</v>
          </cell>
          <cell r="B683" t="str">
            <v>zz APSED FTP application 1.00 EVAL</v>
          </cell>
          <cell r="C683">
            <v>99000673</v>
          </cell>
          <cell r="D683" t="str">
            <v>zz APSED FTP application</v>
          </cell>
          <cell r="E683" t="str">
            <v>Australian Public Service Commission</v>
          </cell>
          <cell r="H683">
            <v>0</v>
          </cell>
          <cell r="I683" t="str">
            <v>Third Party Product</v>
          </cell>
          <cell r="J683" t="str">
            <v>Other - give explanation below</v>
          </cell>
          <cell r="K683" t="str">
            <v>1.00 EVAL</v>
          </cell>
          <cell r="L683">
            <v>37763</v>
          </cell>
          <cell r="N683" t="str">
            <v>Ross Geeves</v>
          </cell>
        </row>
        <row r="684">
          <cell r="A684">
            <v>-999</v>
          </cell>
          <cell r="B684" t="str">
            <v>zz Bulk Rename Utility 2.1.0.10 WITHDRAWN SER</v>
          </cell>
          <cell r="C684">
            <v>99000674</v>
          </cell>
          <cell r="D684" t="str">
            <v>zz Bulk Rename Utility</v>
          </cell>
          <cell r="E684" t="str">
            <v>Author: Jim Willsher</v>
          </cell>
          <cell r="H684">
            <v>0</v>
          </cell>
          <cell r="I684" t="str">
            <v>Third Party Product</v>
          </cell>
          <cell r="K684" t="str">
            <v>2.1.0.10 WITHDRAWN SER</v>
          </cell>
          <cell r="L684">
            <v>39734</v>
          </cell>
          <cell r="N684" t="str">
            <v>Cynthia Millar</v>
          </cell>
        </row>
        <row r="685">
          <cell r="A685">
            <v>1311</v>
          </cell>
          <cell r="B685" t="str">
            <v>AutoCad 2006</v>
          </cell>
          <cell r="C685">
            <v>99000675</v>
          </cell>
          <cell r="D685" t="str">
            <v>AutoCad</v>
          </cell>
          <cell r="E685" t="str">
            <v>AutoDesk</v>
          </cell>
          <cell r="H685">
            <v>2</v>
          </cell>
          <cell r="I685" t="str">
            <v>Third Party Product</v>
          </cell>
          <cell r="K685">
            <v>2006</v>
          </cell>
          <cell r="L685">
            <v>38462</v>
          </cell>
          <cell r="M685">
            <v>491</v>
          </cell>
          <cell r="N685" t="str">
            <v>Clark Greenaway</v>
          </cell>
        </row>
        <row r="686">
          <cell r="A686">
            <v>1311</v>
          </cell>
          <cell r="B686" t="str">
            <v>AutoCAD 2008</v>
          </cell>
          <cell r="C686">
            <v>99000676</v>
          </cell>
          <cell r="D686" t="str">
            <v>AutoCAD</v>
          </cell>
          <cell r="E686" t="str">
            <v>Autodesk</v>
          </cell>
          <cell r="F686" t="str">
            <v>Restricted.  This product is a Computer Assisted Design (CAD) software used by National Property to maintain building/office layouts.  it is a high quality and complex design tool, for very advanced drafting work.</v>
          </cell>
          <cell r="G686" t="str">
            <v>Administration,Using graphics and multimedia</v>
          </cell>
          <cell r="H686">
            <v>0</v>
          </cell>
          <cell r="I686" t="str">
            <v>Third Party Product</v>
          </cell>
          <cell r="J686" t="str">
            <v>Individual</v>
          </cell>
          <cell r="K686">
            <v>2008</v>
          </cell>
          <cell r="L686">
            <v>39163</v>
          </cell>
          <cell r="M686">
            <v>491</v>
          </cell>
          <cell r="N686" t="str">
            <v>Clark Greenaway</v>
          </cell>
        </row>
        <row r="687">
          <cell r="A687">
            <v>1311</v>
          </cell>
          <cell r="B687" t="str">
            <v>AutoCAD 2010</v>
          </cell>
          <cell r="C687">
            <v>99010032</v>
          </cell>
          <cell r="D687" t="str">
            <v>AutoCAD</v>
          </cell>
          <cell r="E687" t="str">
            <v>AutoDesk</v>
          </cell>
          <cell r="F687" t="str">
            <v>Restricted.  This product is a Computer Assisted Design (CAD) software used by National Property to maintain building/office layouts.  it is a high quality and complex design tool, for very advanced drafting work.</v>
          </cell>
          <cell r="G687" t="str">
            <v>Administration,Using graphics and multimedia</v>
          </cell>
          <cell r="H687">
            <v>0</v>
          </cell>
          <cell r="I687" t="str">
            <v>Third Party Product</v>
          </cell>
          <cell r="K687">
            <v>2010</v>
          </cell>
          <cell r="L687">
            <v>40305</v>
          </cell>
          <cell r="N687" t="str">
            <v>Clark Greenaway</v>
          </cell>
        </row>
        <row r="688">
          <cell r="A688">
            <v>1311</v>
          </cell>
          <cell r="B688" t="str">
            <v>AutoCAD LT 2000</v>
          </cell>
          <cell r="C688">
            <v>99000677</v>
          </cell>
          <cell r="D688" t="str">
            <v>AutoCAD</v>
          </cell>
          <cell r="E688" t="str">
            <v>Autodesk</v>
          </cell>
          <cell r="F688" t="str">
            <v>Restricted.  This product is a Computer Assisted Design (CAD) software used by National Property to maintain building/office layouts.  it is a high quality and complex design tool, for very advanced drafting work.</v>
          </cell>
          <cell r="G688" t="str">
            <v>Administration,Using graphics and multimedia</v>
          </cell>
          <cell r="H688">
            <v>3</v>
          </cell>
          <cell r="I688" t="str">
            <v>Third Party Product</v>
          </cell>
          <cell r="J688" t="str">
            <v>Other - give explanation below</v>
          </cell>
          <cell r="K688" t="str">
            <v>LT 2000</v>
          </cell>
          <cell r="L688">
            <v>37637</v>
          </cell>
          <cell r="N688" t="str">
            <v>Clark Greenaway</v>
          </cell>
        </row>
        <row r="689">
          <cell r="A689">
            <v>1311</v>
          </cell>
          <cell r="B689" t="str">
            <v>AutoCAD Release 14</v>
          </cell>
          <cell r="C689">
            <v>99000678</v>
          </cell>
          <cell r="D689" t="str">
            <v>AutoCAD</v>
          </cell>
          <cell r="E689" t="str">
            <v>Autodesk</v>
          </cell>
          <cell r="F689" t="str">
            <v>Restricted.  This product is a Computer Assisted Design (CAD) software used by National Property to maintain building/office layouts.  it is a high quality and complex design tool, for very advanced drafting work.</v>
          </cell>
          <cell r="G689" t="str">
            <v>Administration,Using graphics and multimedia</v>
          </cell>
          <cell r="H689">
            <v>0</v>
          </cell>
          <cell r="I689" t="str">
            <v>Third Party Product</v>
          </cell>
          <cell r="J689" t="str">
            <v>Other - give explanation below</v>
          </cell>
          <cell r="K689" t="str">
            <v>Release 14</v>
          </cell>
          <cell r="L689">
            <v>37692</v>
          </cell>
          <cell r="N689" t="str">
            <v>Clark Greenaway</v>
          </cell>
        </row>
        <row r="690">
          <cell r="A690">
            <v>-999</v>
          </cell>
          <cell r="B690" t="str">
            <v>AutoCAD LT 2007</v>
          </cell>
          <cell r="C690">
            <v>99000679</v>
          </cell>
          <cell r="D690" t="str">
            <v>AutoCAD LT</v>
          </cell>
          <cell r="E690" t="str">
            <v>Autodesk</v>
          </cell>
          <cell r="H690">
            <v>0</v>
          </cell>
          <cell r="I690" t="str">
            <v>Third Party Product</v>
          </cell>
          <cell r="J690" t="str">
            <v>User</v>
          </cell>
          <cell r="K690">
            <v>2007</v>
          </cell>
          <cell r="L690">
            <v>39168</v>
          </cell>
          <cell r="M690">
            <v>491</v>
          </cell>
          <cell r="N690" t="str">
            <v>Clark Greenaway</v>
          </cell>
        </row>
        <row r="691">
          <cell r="A691">
            <v>-999</v>
          </cell>
          <cell r="B691" t="str">
            <v>zz AutoCad 2007</v>
          </cell>
          <cell r="C691">
            <v>99000681</v>
          </cell>
          <cell r="D691" t="str">
            <v>zz AutoCad</v>
          </cell>
          <cell r="E691" t="str">
            <v>AutoDesk</v>
          </cell>
          <cell r="H691">
            <v>0</v>
          </cell>
          <cell r="I691" t="str">
            <v>Third Party Product</v>
          </cell>
          <cell r="J691" t="str">
            <v>User</v>
          </cell>
          <cell r="K691">
            <v>2007</v>
          </cell>
          <cell r="L691">
            <v>38965</v>
          </cell>
          <cell r="M691">
            <v>491</v>
          </cell>
          <cell r="N691" t="str">
            <v>Clark Greenaway</v>
          </cell>
        </row>
        <row r="692">
          <cell r="A692">
            <v>-999</v>
          </cell>
          <cell r="B692" t="str">
            <v>zz AutoCAD LT 2002 EVAL</v>
          </cell>
          <cell r="C692">
            <v>99000682</v>
          </cell>
          <cell r="D692" t="str">
            <v>zz AutoCAD</v>
          </cell>
          <cell r="E692" t="str">
            <v>Autodesk</v>
          </cell>
          <cell r="F692" t="str">
            <v>High quality computer aided design tool. For very advanced drafting work.  This product is a computer Assisted Design software used by Facilities Management for viewing building/office layouts. Its use is restricted.</v>
          </cell>
          <cell r="G692" t="str">
            <v>Using your desktop</v>
          </cell>
          <cell r="H692">
            <v>0</v>
          </cell>
          <cell r="I692" t="str">
            <v>Third Party Product</v>
          </cell>
          <cell r="J692" t="str">
            <v>Other - give explanation below</v>
          </cell>
          <cell r="K692" t="str">
            <v>LT 2002 EVAL</v>
          </cell>
          <cell r="L692">
            <v>37820</v>
          </cell>
          <cell r="N692" t="str">
            <v>Jon Stewart</v>
          </cell>
        </row>
        <row r="693">
          <cell r="A693">
            <v>1083</v>
          </cell>
          <cell r="B693" t="str">
            <v>AutoIt 3.3.0.0 EVAL</v>
          </cell>
          <cell r="C693">
            <v>99000683</v>
          </cell>
          <cell r="D693" t="str">
            <v>AutoIt</v>
          </cell>
          <cell r="E693" t="str">
            <v>AutoIt</v>
          </cell>
          <cell r="H693">
            <v>3</v>
          </cell>
          <cell r="I693" t="str">
            <v>Third Party Product</v>
          </cell>
          <cell r="K693" t="str">
            <v>3.3.0.0 EVAL</v>
          </cell>
          <cell r="L693">
            <v>40133</v>
          </cell>
          <cell r="N693" t="str">
            <v>Peter Martyniuk</v>
          </cell>
        </row>
        <row r="694">
          <cell r="A694">
            <v>-999</v>
          </cell>
          <cell r="B694" t="str">
            <v>MAPublisher 7.6 EVAL</v>
          </cell>
          <cell r="C694">
            <v>99000685</v>
          </cell>
          <cell r="D694" t="str">
            <v>MAPublisher</v>
          </cell>
          <cell r="E694" t="str">
            <v>Avenza</v>
          </cell>
          <cell r="H694">
            <v>0</v>
          </cell>
          <cell r="I694" t="str">
            <v>Third Party Product</v>
          </cell>
          <cell r="K694" t="str">
            <v>7.6 EVAL</v>
          </cell>
          <cell r="L694">
            <v>39490</v>
          </cell>
          <cell r="N694" t="str">
            <v>Gaelene Spence</v>
          </cell>
        </row>
        <row r="695">
          <cell r="A695">
            <v>-999</v>
          </cell>
          <cell r="B695" t="str">
            <v>zz Assyst 7.5 EVAL</v>
          </cell>
          <cell r="C695">
            <v>99000686</v>
          </cell>
          <cell r="D695" t="str">
            <v>zz Assyst</v>
          </cell>
          <cell r="E695" t="str">
            <v>Axios</v>
          </cell>
          <cell r="H695">
            <v>27</v>
          </cell>
          <cell r="I695" t="str">
            <v>Third Party Product</v>
          </cell>
          <cell r="K695" t="str">
            <v>7.5 EVAL</v>
          </cell>
          <cell r="L695">
            <v>39532</v>
          </cell>
          <cell r="N695" t="str">
            <v>Ted Cummings</v>
          </cell>
        </row>
        <row r="696">
          <cell r="A696">
            <v>-999</v>
          </cell>
          <cell r="B696" t="str">
            <v>zz Qpen 5100 EVAL</v>
          </cell>
          <cell r="C696">
            <v>99000687</v>
          </cell>
          <cell r="D696" t="str">
            <v>zz Qpen</v>
          </cell>
          <cell r="E696" t="str">
            <v>Bakker Elkhuizen</v>
          </cell>
          <cell r="H696">
            <v>0</v>
          </cell>
          <cell r="I696" t="str">
            <v>Third Party Product</v>
          </cell>
          <cell r="J696" t="str">
            <v>Other - give explanation below</v>
          </cell>
          <cell r="K696" t="str">
            <v>5100 EVAL</v>
          </cell>
          <cell r="L696">
            <v>37832</v>
          </cell>
          <cell r="N696" t="str">
            <v>Tim Hobson</v>
          </cell>
        </row>
        <row r="697">
          <cell r="A697">
            <v>-999</v>
          </cell>
          <cell r="B697" t="str">
            <v>zz TSW Tramo Seats Beta 1.0.4 EVAL</v>
          </cell>
          <cell r="C697">
            <v>99000688</v>
          </cell>
          <cell r="D697" t="str">
            <v>zz TSW Tramo Seats</v>
          </cell>
          <cell r="E697" t="str">
            <v>Bank of Spain</v>
          </cell>
          <cell r="H697">
            <v>0</v>
          </cell>
          <cell r="I697" t="str">
            <v>Third Party Product</v>
          </cell>
          <cell r="K697" t="str">
            <v>Beta 1.0.4 EVAL</v>
          </cell>
          <cell r="L697">
            <v>38391</v>
          </cell>
          <cell r="M697">
            <v>234</v>
          </cell>
          <cell r="N697" t="str">
            <v>Craig McLaren</v>
          </cell>
        </row>
        <row r="698">
          <cell r="A698">
            <v>-999</v>
          </cell>
          <cell r="B698" t="str">
            <v>zz Australia on Disc 37561</v>
          </cell>
          <cell r="C698">
            <v>99000689</v>
          </cell>
          <cell r="D698" t="str">
            <v>zz Australia on Disc</v>
          </cell>
          <cell r="E698" t="str">
            <v>Baylars</v>
          </cell>
          <cell r="H698">
            <v>0</v>
          </cell>
          <cell r="I698" t="str">
            <v>Third Party Product</v>
          </cell>
          <cell r="J698" t="str">
            <v>Concurrent</v>
          </cell>
          <cell r="K698">
            <v>37561</v>
          </cell>
          <cell r="L698">
            <v>37691</v>
          </cell>
          <cell r="N698" t="str">
            <v>James E Taylor</v>
          </cell>
        </row>
        <row r="699">
          <cell r="A699">
            <v>-999</v>
          </cell>
          <cell r="B699" t="str">
            <v>zz Blackberry Desktop Manager 3.7.0.36 EVAL</v>
          </cell>
          <cell r="C699">
            <v>99000692</v>
          </cell>
          <cell r="D699" t="str">
            <v>zz Blackberry Desktop Manager</v>
          </cell>
          <cell r="E699" t="str">
            <v>Blackberry</v>
          </cell>
          <cell r="H699">
            <v>0</v>
          </cell>
          <cell r="I699" t="str">
            <v>Third Party Product</v>
          </cell>
          <cell r="J699" t="str">
            <v>Other - give explanation below</v>
          </cell>
          <cell r="K699" t="str">
            <v>3.7.0.36 EVAL</v>
          </cell>
          <cell r="L699">
            <v>37939</v>
          </cell>
          <cell r="N699" t="str">
            <v>Nives Trevisan</v>
          </cell>
        </row>
        <row r="700">
          <cell r="A700">
            <v>-999</v>
          </cell>
          <cell r="B700" t="str">
            <v>zz Grab a Site 5.0 EVAL</v>
          </cell>
          <cell r="C700">
            <v>99000694</v>
          </cell>
          <cell r="D700" t="str">
            <v>zz Grab a Site</v>
          </cell>
          <cell r="E700" t="str">
            <v>Blue Squirrel</v>
          </cell>
          <cell r="H700">
            <v>0</v>
          </cell>
          <cell r="I700" t="str">
            <v>Third Party Product</v>
          </cell>
          <cell r="K700" t="str">
            <v>5.0 EVAL</v>
          </cell>
          <cell r="L700">
            <v>38530</v>
          </cell>
          <cell r="M700">
            <v>491</v>
          </cell>
          <cell r="N700" t="str">
            <v>Chris Conran</v>
          </cell>
        </row>
        <row r="701">
          <cell r="A701">
            <v>-999</v>
          </cell>
          <cell r="B701" t="str">
            <v>C++ Builder X Enterprise Windows\Linux X (10)</v>
          </cell>
          <cell r="C701">
            <v>99000695</v>
          </cell>
          <cell r="D701" t="str">
            <v>C++ Builder X Enterprise Windows\Linux</v>
          </cell>
          <cell r="E701" t="str">
            <v>Borland</v>
          </cell>
          <cell r="H701">
            <v>0</v>
          </cell>
          <cell r="I701" t="str">
            <v>Third Party Product</v>
          </cell>
          <cell r="J701" t="str">
            <v>Individual</v>
          </cell>
          <cell r="K701" t="str">
            <v>X (10)</v>
          </cell>
          <cell r="L701">
            <v>38289</v>
          </cell>
          <cell r="N701" t="str">
            <v>Graham Johnson</v>
          </cell>
        </row>
        <row r="702">
          <cell r="A702">
            <v>-999</v>
          </cell>
          <cell r="B702" t="str">
            <v>zz Bouncy Castle Crypto API 1.42 SER NOT RECOMMENDED</v>
          </cell>
          <cell r="C702">
            <v>99000696</v>
          </cell>
          <cell r="D702" t="str">
            <v>zz Bouncy Castle Crypto API</v>
          </cell>
          <cell r="E702" t="str">
            <v>BouncyCastle</v>
          </cell>
          <cell r="H702">
            <v>0</v>
          </cell>
          <cell r="I702" t="str">
            <v>Third Party Product</v>
          </cell>
          <cell r="K702" t="str">
            <v>1.42 SER NOT RECOMMENDED</v>
          </cell>
          <cell r="L702">
            <v>39895</v>
          </cell>
          <cell r="N702" t="str">
            <v>Kelly Boettcher</v>
          </cell>
        </row>
        <row r="703">
          <cell r="A703">
            <v>-999</v>
          </cell>
          <cell r="B703" t="str">
            <v xml:space="preserve">zz Mavis Beacon Teaches Typing </v>
          </cell>
          <cell r="C703">
            <v>99000697</v>
          </cell>
          <cell r="D703" t="str">
            <v>zz Mavis Beacon Teaches Typing</v>
          </cell>
          <cell r="E703" t="str">
            <v>Broderbund</v>
          </cell>
          <cell r="H703">
            <v>0</v>
          </cell>
          <cell r="I703" t="str">
            <v>Third Party Product</v>
          </cell>
          <cell r="J703" t="str">
            <v>User</v>
          </cell>
          <cell r="L703">
            <v>38308</v>
          </cell>
          <cell r="M703">
            <v>277</v>
          </cell>
          <cell r="N703" t="str">
            <v>Cheryle Lomas</v>
          </cell>
        </row>
        <row r="704">
          <cell r="A704">
            <v>-999</v>
          </cell>
          <cell r="B704" t="str">
            <v>zz genhol.exe 1.0 EVAL</v>
          </cell>
          <cell r="C704">
            <v>99000698</v>
          </cell>
          <cell r="D704" t="str">
            <v>zz genhol.exe</v>
          </cell>
          <cell r="E704" t="str">
            <v>Bureau of Census</v>
          </cell>
          <cell r="H704">
            <v>0</v>
          </cell>
          <cell r="I704" t="str">
            <v>Third Party Product</v>
          </cell>
          <cell r="K704" t="str">
            <v>1.0 EVAL</v>
          </cell>
          <cell r="L704">
            <v>38421</v>
          </cell>
          <cell r="N704" t="str">
            <v>Kadeeya Cunynghame</v>
          </cell>
        </row>
        <row r="705">
          <cell r="A705">
            <v>-999</v>
          </cell>
          <cell r="B705" t="str">
            <v>zz ACLUMP 38991</v>
          </cell>
          <cell r="C705">
            <v>99010033</v>
          </cell>
          <cell r="D705" t="str">
            <v>zz ACLUMP</v>
          </cell>
          <cell r="E705" t="str">
            <v>Bureau of Rural Sciences</v>
          </cell>
          <cell r="H705">
            <v>0</v>
          </cell>
          <cell r="I705" t="str">
            <v>Third Party Product</v>
          </cell>
          <cell r="K705">
            <v>38991</v>
          </cell>
          <cell r="L705">
            <v>40218</v>
          </cell>
          <cell r="N705" t="str">
            <v>Brian Harrild</v>
          </cell>
        </row>
        <row r="706">
          <cell r="A706">
            <v>-999</v>
          </cell>
          <cell r="B706" t="str">
            <v>zz MCAS-S 2.1</v>
          </cell>
          <cell r="C706">
            <v>99010034</v>
          </cell>
          <cell r="D706" t="str">
            <v>zz MCAS-S</v>
          </cell>
          <cell r="E706" t="str">
            <v>Bureau of Rural Sciences</v>
          </cell>
          <cell r="H706">
            <v>0</v>
          </cell>
          <cell r="I706" t="str">
            <v>Third Party Product</v>
          </cell>
          <cell r="K706">
            <v>2.1</v>
          </cell>
          <cell r="L706">
            <v>40218</v>
          </cell>
          <cell r="N706" t="str">
            <v>Eric Morris</v>
          </cell>
        </row>
        <row r="707">
          <cell r="A707">
            <v>-999</v>
          </cell>
          <cell r="B707" t="str">
            <v>Crystal Reports 11</v>
          </cell>
          <cell r="C707">
            <v>99000701</v>
          </cell>
          <cell r="D707" t="str">
            <v>Crystal Reports</v>
          </cell>
          <cell r="E707" t="str">
            <v>Business Objects</v>
          </cell>
          <cell r="F707"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707" t="str">
            <v>Mapping &amp; geographical resources</v>
          </cell>
          <cell r="H707">
            <v>2</v>
          </cell>
          <cell r="I707" t="str">
            <v>Third Party Product</v>
          </cell>
          <cell r="K707">
            <v>11</v>
          </cell>
          <cell r="L707">
            <v>38516</v>
          </cell>
          <cell r="N707" t="str">
            <v>Stephen Wellington</v>
          </cell>
        </row>
        <row r="708">
          <cell r="A708">
            <v>-999</v>
          </cell>
          <cell r="B708" t="str">
            <v>Crystal Reports Viewer XI EVAL</v>
          </cell>
          <cell r="C708">
            <v>99000702</v>
          </cell>
          <cell r="D708" t="str">
            <v>Crystal Reports Viewer</v>
          </cell>
          <cell r="E708" t="str">
            <v>Business Objects</v>
          </cell>
          <cell r="H708">
            <v>2</v>
          </cell>
          <cell r="I708" t="str">
            <v>Third Party Product</v>
          </cell>
          <cell r="K708" t="str">
            <v>XI EVAL</v>
          </cell>
          <cell r="L708">
            <v>39549</v>
          </cell>
          <cell r="N708" t="str">
            <v>Steven Marland</v>
          </cell>
        </row>
        <row r="709">
          <cell r="A709">
            <v>-999</v>
          </cell>
          <cell r="B709" t="str">
            <v>zz Crystal Xcelsius Professional EVAL</v>
          </cell>
          <cell r="C709">
            <v>99000703</v>
          </cell>
          <cell r="D709" t="str">
            <v>zz Crystal Xcelsius</v>
          </cell>
          <cell r="E709" t="str">
            <v>Business Objects</v>
          </cell>
          <cell r="H709">
            <v>0</v>
          </cell>
          <cell r="I709" t="str">
            <v>Third Party Product</v>
          </cell>
          <cell r="J709" t="str">
            <v>Other - give explanation below</v>
          </cell>
          <cell r="K709" t="str">
            <v>Professional EVAL</v>
          </cell>
          <cell r="L709">
            <v>39007</v>
          </cell>
          <cell r="M709">
            <v>544</v>
          </cell>
          <cell r="N709" t="str">
            <v>Damien Kennedy</v>
          </cell>
        </row>
        <row r="710">
          <cell r="A710">
            <v>-999</v>
          </cell>
          <cell r="B710" t="str">
            <v>Cabcharge 2</v>
          </cell>
          <cell r="C710">
            <v>99000704</v>
          </cell>
          <cell r="D710" t="str">
            <v>Cabcharge</v>
          </cell>
          <cell r="E710" t="str">
            <v>Cabcharge</v>
          </cell>
          <cell r="F710" t="str">
            <v>Cabcharge (aka Taxi Management System) is a third-party Windows application for use in managing Cabcharge financial accounts. It should only be used by staff in the Domestic Travel area of Facilities Management.  If you need to gain access, your request will need to be approved by the Director, Facilities Management Section.</v>
          </cell>
          <cell r="G710" t="str">
            <v>Using your desktop</v>
          </cell>
          <cell r="H710">
            <v>2</v>
          </cell>
          <cell r="I710" t="str">
            <v>Third Party Product</v>
          </cell>
          <cell r="J710" t="str">
            <v>Other - give explanation below</v>
          </cell>
          <cell r="K710">
            <v>2</v>
          </cell>
          <cell r="L710">
            <v>37561</v>
          </cell>
          <cell r="M710">
            <v>491</v>
          </cell>
          <cell r="N710" t="str">
            <v>Clark Greenaway</v>
          </cell>
        </row>
        <row r="711">
          <cell r="A711">
            <v>1242</v>
          </cell>
          <cell r="B711" t="str">
            <v>Taxi Management System 2006</v>
          </cell>
          <cell r="C711">
            <v>99000705</v>
          </cell>
          <cell r="D711" t="str">
            <v>Taxi Management System</v>
          </cell>
          <cell r="E711" t="str">
            <v>Cabcharge</v>
          </cell>
          <cell r="F711" t="str">
            <v>Restricted.  Taxi Management System (was known as Cabcharge) is a third-party Windows application used in managing taxi financial accounts.  It should only be used by administrative staff for National Services purposes.</v>
          </cell>
          <cell r="G711" t="str">
            <v>Administration</v>
          </cell>
          <cell r="H711">
            <v>0</v>
          </cell>
          <cell r="I711" t="str">
            <v>Third Party Product</v>
          </cell>
          <cell r="K711">
            <v>2006</v>
          </cell>
          <cell r="L711">
            <v>39028</v>
          </cell>
          <cell r="N711" t="str">
            <v>John Coyle</v>
          </cell>
        </row>
        <row r="712">
          <cell r="A712">
            <v>1242</v>
          </cell>
          <cell r="B712" t="str">
            <v>Taxi Management System 2.4</v>
          </cell>
          <cell r="C712">
            <v>99000706</v>
          </cell>
          <cell r="D712" t="str">
            <v>Taxi Management System</v>
          </cell>
          <cell r="E712" t="str">
            <v>Cabcharge</v>
          </cell>
          <cell r="F712" t="str">
            <v>Restricted.  Taxi Management System (was known as Cabcharge) is a third-party Windows application used in managing taxi financial accounts.  It should only be used by administrative staff for National Services purposes.</v>
          </cell>
          <cell r="G712" t="str">
            <v>Administration</v>
          </cell>
          <cell r="H712">
            <v>4</v>
          </cell>
          <cell r="I712" t="str">
            <v>Third Party Product</v>
          </cell>
          <cell r="K712">
            <v>2.4</v>
          </cell>
          <cell r="L712">
            <v>39272</v>
          </cell>
          <cell r="M712">
            <v>491</v>
          </cell>
          <cell r="N712" t="str">
            <v>Clark Greenaway</v>
          </cell>
        </row>
        <row r="713">
          <cell r="A713">
            <v>1339</v>
          </cell>
          <cell r="B713" t="str">
            <v>TM1 Add In 10.2</v>
          </cell>
          <cell r="C713">
            <v>99000707</v>
          </cell>
          <cell r="D713" t="str">
            <v>TM1 Add In</v>
          </cell>
          <cell r="E713" t="str">
            <v>Calumo Labs Pty Ltd</v>
          </cell>
          <cell r="H713">
            <v>0</v>
          </cell>
          <cell r="I713" t="str">
            <v>Third Party Product</v>
          </cell>
          <cell r="K713">
            <v>10.199999999999999</v>
          </cell>
          <cell r="L713">
            <v>39695</v>
          </cell>
          <cell r="N713" t="str">
            <v>Anthony Willis</v>
          </cell>
        </row>
        <row r="714">
          <cell r="A714">
            <v>-999</v>
          </cell>
          <cell r="B714" t="str">
            <v>zz CamStudio 2.0 SER EVAL WITHDRAWN</v>
          </cell>
          <cell r="C714">
            <v>99000708</v>
          </cell>
          <cell r="D714" t="str">
            <v>zz CamStudio</v>
          </cell>
          <cell r="E714" t="str">
            <v>Camstudio.org</v>
          </cell>
          <cell r="H714">
            <v>0</v>
          </cell>
          <cell r="I714" t="str">
            <v>Third Party Product</v>
          </cell>
          <cell r="K714" t="str">
            <v>2.0 SER EVAL WITHDRAWN</v>
          </cell>
          <cell r="L714">
            <v>39959</v>
          </cell>
          <cell r="N714" t="str">
            <v>Stephen Cohen</v>
          </cell>
        </row>
        <row r="715">
          <cell r="A715">
            <v>-999</v>
          </cell>
          <cell r="B715" t="str">
            <v>MP670 1</v>
          </cell>
          <cell r="C715">
            <v>99000709</v>
          </cell>
          <cell r="D715" t="str">
            <v>MP670</v>
          </cell>
          <cell r="E715" t="str">
            <v>Canon</v>
          </cell>
          <cell r="H715">
            <v>0</v>
          </cell>
          <cell r="I715" t="str">
            <v>Third Party Product</v>
          </cell>
          <cell r="K715">
            <v>1</v>
          </cell>
          <cell r="L715">
            <v>38553</v>
          </cell>
          <cell r="N715" t="str">
            <v>Peter Harper</v>
          </cell>
        </row>
        <row r="716">
          <cell r="A716">
            <v>-999</v>
          </cell>
          <cell r="B716" t="str">
            <v>zz Canon CD Label Printing Software i865 EVAL</v>
          </cell>
          <cell r="C716">
            <v>99000710</v>
          </cell>
          <cell r="D716" t="str">
            <v>zz Canon CD Label Printing Software</v>
          </cell>
          <cell r="E716" t="str">
            <v>Canon</v>
          </cell>
          <cell r="H716">
            <v>0</v>
          </cell>
          <cell r="I716" t="str">
            <v>Third Party Product</v>
          </cell>
          <cell r="J716" t="str">
            <v>Other - give explanation below</v>
          </cell>
          <cell r="K716" t="str">
            <v>i865 EVAL</v>
          </cell>
          <cell r="L716">
            <v>38048</v>
          </cell>
          <cell r="M716">
            <v>277</v>
          </cell>
          <cell r="N716" t="str">
            <v>Darrol Dykes</v>
          </cell>
        </row>
        <row r="717">
          <cell r="A717">
            <v>700</v>
          </cell>
          <cell r="B717" t="str">
            <v>Tau Argus 3.1 EVAL</v>
          </cell>
          <cell r="C717">
            <v>99000711</v>
          </cell>
          <cell r="D717" t="str">
            <v>Tau Argus</v>
          </cell>
          <cell r="E717" t="str">
            <v>CASC Project</v>
          </cell>
          <cell r="H717">
            <v>30</v>
          </cell>
          <cell r="I717" t="str">
            <v>Third Party Product</v>
          </cell>
          <cell r="K717" t="str">
            <v>3.1 EVAL</v>
          </cell>
          <cell r="L717">
            <v>38807</v>
          </cell>
          <cell r="M717">
            <v>491</v>
          </cell>
          <cell r="N717" t="str">
            <v>Latifur Rahman</v>
          </cell>
        </row>
        <row r="718">
          <cell r="A718">
            <v>700</v>
          </cell>
          <cell r="B718" t="str">
            <v>Tau Argus 3.2.0 EVAL</v>
          </cell>
          <cell r="C718">
            <v>99000712</v>
          </cell>
          <cell r="D718" t="str">
            <v>Tau Argus</v>
          </cell>
          <cell r="E718" t="str">
            <v>CASC Project</v>
          </cell>
          <cell r="H718">
            <v>0</v>
          </cell>
          <cell r="I718" t="str">
            <v>Third Party Product</v>
          </cell>
          <cell r="K718" t="str">
            <v>3.2.0 EVAL</v>
          </cell>
          <cell r="L718">
            <v>39636</v>
          </cell>
          <cell r="N718" t="str">
            <v>Latifur Rahman</v>
          </cell>
        </row>
        <row r="719">
          <cell r="A719">
            <v>-999</v>
          </cell>
          <cell r="B719" t="str">
            <v>zz Mu Argus 4.0 EVAL</v>
          </cell>
          <cell r="C719">
            <v>99000713</v>
          </cell>
          <cell r="D719" t="str">
            <v>zz Mu Argus</v>
          </cell>
          <cell r="E719" t="str">
            <v>CASC Project</v>
          </cell>
          <cell r="H719">
            <v>0</v>
          </cell>
          <cell r="I719" t="str">
            <v>Third Party Product</v>
          </cell>
          <cell r="K719" t="str">
            <v>4.0 EVAL</v>
          </cell>
          <cell r="L719">
            <v>38527</v>
          </cell>
          <cell r="M719">
            <v>491</v>
          </cell>
          <cell r="N719" t="str">
            <v>Calvin Ng</v>
          </cell>
        </row>
        <row r="720">
          <cell r="A720">
            <v>-999</v>
          </cell>
          <cell r="B720" t="str">
            <v>CCH Accountants Tax and Business Series 4.3</v>
          </cell>
          <cell r="C720">
            <v>99000714</v>
          </cell>
          <cell r="D720" t="str">
            <v>CCH Accountants Tax and Business Series</v>
          </cell>
          <cell r="E720" t="str">
            <v>CCH</v>
          </cell>
          <cell r="F720" t="str">
            <v>Includes: Australian Income Tax Guide; Converter 1997 v 1936 Act; CCH Tax Week; Australian Business Taxes</v>
          </cell>
          <cell r="G720" t="str">
            <v>Information resources</v>
          </cell>
          <cell r="H720">
            <v>55</v>
          </cell>
          <cell r="I720" t="str">
            <v>Third Party Product</v>
          </cell>
          <cell r="J720" t="str">
            <v>Concurrent</v>
          </cell>
          <cell r="K720">
            <v>4.3</v>
          </cell>
          <cell r="L720">
            <v>37561</v>
          </cell>
          <cell r="N720" t="str">
            <v>James E Taylor</v>
          </cell>
        </row>
        <row r="721">
          <cell r="A721">
            <v>-999</v>
          </cell>
          <cell r="B721" t="str">
            <v>zz CCH Corporations Law Library 4.3</v>
          </cell>
          <cell r="C721">
            <v>99000715</v>
          </cell>
          <cell r="D721" t="str">
            <v>zz CCH Corporations Law Library</v>
          </cell>
          <cell r="E721" t="str">
            <v>CCH</v>
          </cell>
          <cell r="F721" t="str">
            <v>Includes: Australian Corporations Legislation; Australian Corporations Commentary; Australian Securities Commission Releases; Australian Corporate News; Corporations Court Rules; Corporations Act Forms; Tax Week</v>
          </cell>
          <cell r="G721" t="str">
            <v>Information resources</v>
          </cell>
          <cell r="H721">
            <v>17</v>
          </cell>
          <cell r="I721" t="str">
            <v>Third Party Product</v>
          </cell>
          <cell r="J721" t="str">
            <v>Concurrent</v>
          </cell>
          <cell r="K721">
            <v>4.3</v>
          </cell>
          <cell r="L721">
            <v>37561</v>
          </cell>
          <cell r="N721" t="str">
            <v>James E Taylor</v>
          </cell>
        </row>
        <row r="722">
          <cell r="A722">
            <v>-999</v>
          </cell>
          <cell r="B722" t="str">
            <v>zz CCH Electronic Superannuation Library 4.3</v>
          </cell>
          <cell r="C722">
            <v>99000716</v>
          </cell>
          <cell r="D722" t="str">
            <v>zz CCH Electronic Superannuation Library</v>
          </cell>
          <cell r="E722" t="str">
            <v>CCH</v>
          </cell>
          <cell r="F722" t="str">
            <v>Includes: CCH Superannuation Commentary; Superannuation Legislation; Converter 1997 v 1936 Act; Pending Legislation; Superannuation Regulation Materials; CCH Australian Super News</v>
          </cell>
          <cell r="G722" t="str">
            <v>Information resources</v>
          </cell>
          <cell r="H722">
            <v>0</v>
          </cell>
          <cell r="I722" t="str">
            <v>Third Party Product</v>
          </cell>
          <cell r="J722" t="str">
            <v>Concurrent</v>
          </cell>
          <cell r="K722">
            <v>4.3</v>
          </cell>
          <cell r="L722">
            <v>37561</v>
          </cell>
          <cell r="N722" t="str">
            <v>James E Taylor</v>
          </cell>
        </row>
        <row r="723">
          <cell r="A723">
            <v>-999</v>
          </cell>
          <cell r="B723" t="str">
            <v>zz CCH Industrial Relations Law Library 4.3</v>
          </cell>
          <cell r="C723">
            <v>99000717</v>
          </cell>
          <cell r="D723" t="str">
            <v>zz CCH Industrial Relations Law Library</v>
          </cell>
          <cell r="E723" t="str">
            <v>CCH</v>
          </cell>
          <cell r="F723" t="str">
            <v>Includes: Australian Labour Law Reporter; Australian Employment Legislation; Australian Industrial Law Reports; Australian Industrial Law News</v>
          </cell>
          <cell r="G723" t="str">
            <v>Information resources</v>
          </cell>
          <cell r="H723">
            <v>0</v>
          </cell>
          <cell r="I723" t="str">
            <v>Third Party Product</v>
          </cell>
          <cell r="J723" t="str">
            <v>Concurrent</v>
          </cell>
          <cell r="K723">
            <v>4.3</v>
          </cell>
          <cell r="L723">
            <v>37561</v>
          </cell>
          <cell r="N723" t="str">
            <v>James E Taylor</v>
          </cell>
        </row>
        <row r="724">
          <cell r="A724">
            <v>-999</v>
          </cell>
          <cell r="B724" t="str">
            <v>zz CCH OHS Library 4.3</v>
          </cell>
          <cell r="C724">
            <v>99000718</v>
          </cell>
          <cell r="D724" t="str">
            <v>zz CCH OHS Library</v>
          </cell>
          <cell r="E724" t="str">
            <v>CCH</v>
          </cell>
          <cell r="F724" t="str">
            <v>CCH Income Tax Library - Includes: Australian Income Tax Guide; Converter 1997 v 1936 Act; CCH Tax Week; Australian Business Taxes</v>
          </cell>
          <cell r="G724" t="str">
            <v>Information resources</v>
          </cell>
          <cell r="H724">
            <v>0</v>
          </cell>
          <cell r="I724" t="str">
            <v>Third Party Product</v>
          </cell>
          <cell r="J724" t="str">
            <v>Concurrent</v>
          </cell>
          <cell r="K724">
            <v>4.3</v>
          </cell>
          <cell r="L724">
            <v>37561</v>
          </cell>
          <cell r="N724" t="str">
            <v>James E Taylor</v>
          </cell>
        </row>
        <row r="725">
          <cell r="A725">
            <v>-999</v>
          </cell>
          <cell r="B725" t="str">
            <v>zz Corporate Practice Library 40215</v>
          </cell>
          <cell r="C725">
            <v>99000719</v>
          </cell>
          <cell r="D725" t="str">
            <v>zz Corporate Practice Library</v>
          </cell>
          <cell r="E725" t="str">
            <v>CCH</v>
          </cell>
          <cell r="H725">
            <v>1</v>
          </cell>
          <cell r="I725" t="str">
            <v>Third Party Product</v>
          </cell>
          <cell r="J725" t="str">
            <v>Other - give explanation below</v>
          </cell>
          <cell r="K725">
            <v>40215</v>
          </cell>
          <cell r="L725">
            <v>37561</v>
          </cell>
          <cell r="N725" t="str">
            <v>James E Taylor</v>
          </cell>
        </row>
        <row r="726">
          <cell r="A726">
            <v>1279</v>
          </cell>
          <cell r="B726" t="str">
            <v>ITIL Service Delivery 1</v>
          </cell>
          <cell r="C726">
            <v>99000720</v>
          </cell>
          <cell r="D726" t="str">
            <v>ITIL Service Delivery</v>
          </cell>
          <cell r="E726" t="str">
            <v>CCTA</v>
          </cell>
          <cell r="H726">
            <v>41</v>
          </cell>
          <cell r="I726" t="str">
            <v>Third Party Product</v>
          </cell>
          <cell r="J726" t="str">
            <v>Other - give explanation below</v>
          </cell>
          <cell r="K726">
            <v>1</v>
          </cell>
          <cell r="L726">
            <v>37676</v>
          </cell>
          <cell r="N726" t="str">
            <v>Susan Pover</v>
          </cell>
        </row>
        <row r="727">
          <cell r="A727">
            <v>1279</v>
          </cell>
          <cell r="B727" t="str">
            <v>ITIL Service Support Manual 1</v>
          </cell>
          <cell r="C727">
            <v>99000721</v>
          </cell>
          <cell r="D727" t="str">
            <v>ITIL Service Support Manual</v>
          </cell>
          <cell r="E727" t="str">
            <v>CCTA</v>
          </cell>
          <cell r="H727">
            <v>57</v>
          </cell>
          <cell r="I727" t="str">
            <v>Third Party Product</v>
          </cell>
          <cell r="J727" t="str">
            <v>Other - give explanation below</v>
          </cell>
          <cell r="K727">
            <v>1</v>
          </cell>
          <cell r="L727">
            <v>37561</v>
          </cell>
          <cell r="N727" t="str">
            <v>Susan Pover</v>
          </cell>
        </row>
        <row r="728">
          <cell r="A728">
            <v>-999</v>
          </cell>
          <cell r="B728" t="str">
            <v>zz Interactive Spatial Coder 1.2 for DPC</v>
          </cell>
          <cell r="C728">
            <v>99000722</v>
          </cell>
          <cell r="D728" t="str">
            <v>zz Interactive Spatial Coder</v>
          </cell>
          <cell r="E728" t="str">
            <v>Census</v>
          </cell>
          <cell r="F728" t="str">
            <v xml:space="preserve">The Interactive Spatial Coder (ISC) is an ABS application primarily used during Census Processing to locate the CD (Collection District), Destination Zone and/or Mesh Block for unclear or incomplete addresses on the Population Census form. It is also used by other sections wanting to locate the SLA, SSD, SD or postal area of a given address. </v>
          </cell>
          <cell r="G728" t="str">
            <v>Mapping &amp; geographical resources</v>
          </cell>
          <cell r="H728">
            <v>0</v>
          </cell>
          <cell r="I728" t="str">
            <v>Third Party Product</v>
          </cell>
          <cell r="K728" t="str">
            <v>1.2 for DPC</v>
          </cell>
          <cell r="L728">
            <v>38882</v>
          </cell>
          <cell r="N728" t="str">
            <v>Simon Rutter</v>
          </cell>
        </row>
        <row r="729">
          <cell r="A729">
            <v>-999</v>
          </cell>
          <cell r="B729" t="str">
            <v>Timeline Creator 2.0 EVAL</v>
          </cell>
          <cell r="C729">
            <v>99000723</v>
          </cell>
          <cell r="D729" t="str">
            <v>Timeline Creator</v>
          </cell>
          <cell r="E729" t="str">
            <v>Center for Educational Resources</v>
          </cell>
          <cell r="H729">
            <v>0</v>
          </cell>
          <cell r="I729" t="str">
            <v>Third Party Product</v>
          </cell>
          <cell r="K729" t="str">
            <v>2.0 EVAL</v>
          </cell>
          <cell r="L729">
            <v>39591</v>
          </cell>
          <cell r="N729" t="str">
            <v>Paul Chubb</v>
          </cell>
        </row>
        <row r="730">
          <cell r="A730">
            <v>-999</v>
          </cell>
          <cell r="B730" t="str">
            <v>Centura 1.5.1</v>
          </cell>
          <cell r="C730">
            <v>99000724</v>
          </cell>
          <cell r="D730" t="str">
            <v>Centura</v>
          </cell>
          <cell r="E730" t="str">
            <v>Centura</v>
          </cell>
          <cell r="F730" t="str">
            <v xml:space="preserve">This version of Centrua is Obsolete and should not be used. </v>
          </cell>
          <cell r="G730" t="str">
            <v>Developing IT systems</v>
          </cell>
          <cell r="H730">
            <v>143</v>
          </cell>
          <cell r="I730" t="str">
            <v>Third Party Product</v>
          </cell>
          <cell r="J730" t="str">
            <v>Site</v>
          </cell>
          <cell r="K730" t="str">
            <v>1.5.1</v>
          </cell>
          <cell r="L730">
            <v>37561</v>
          </cell>
          <cell r="M730">
            <v>491</v>
          </cell>
          <cell r="N730" t="str">
            <v>Chris Conran</v>
          </cell>
        </row>
        <row r="731">
          <cell r="A731">
            <v>1089</v>
          </cell>
          <cell r="B731" t="str">
            <v>Centura Team Developer 2.1</v>
          </cell>
          <cell r="C731">
            <v>99000725</v>
          </cell>
          <cell r="D731" t="str">
            <v>Centura Team Developer</v>
          </cell>
          <cell r="E731" t="str">
            <v>Centura</v>
          </cell>
          <cell r="H731">
            <v>211</v>
          </cell>
          <cell r="I731" t="str">
            <v>Third Party Product</v>
          </cell>
          <cell r="J731" t="str">
            <v>Concurrent</v>
          </cell>
          <cell r="K731">
            <v>2.1</v>
          </cell>
          <cell r="L731">
            <v>37711</v>
          </cell>
          <cell r="M731">
            <v>491</v>
          </cell>
          <cell r="N731" t="str">
            <v>Chris Conran</v>
          </cell>
        </row>
        <row r="732">
          <cell r="A732">
            <v>1232</v>
          </cell>
          <cell r="B732" t="str">
            <v xml:space="preserve">SQL Talk </v>
          </cell>
          <cell r="C732">
            <v>99000726</v>
          </cell>
          <cell r="D732" t="str">
            <v>SQL Talk</v>
          </cell>
          <cell r="E732" t="str">
            <v>Centura</v>
          </cell>
          <cell r="H732">
            <v>247</v>
          </cell>
          <cell r="I732" t="str">
            <v>Third Party Product</v>
          </cell>
          <cell r="J732" t="str">
            <v>Site</v>
          </cell>
          <cell r="L732">
            <v>37665</v>
          </cell>
          <cell r="M732">
            <v>491</v>
          </cell>
          <cell r="N732" t="str">
            <v>Chris Conran</v>
          </cell>
        </row>
        <row r="733">
          <cell r="A733">
            <v>-999</v>
          </cell>
          <cell r="B733" t="str">
            <v>zz Centura 1.5.1 EVAL</v>
          </cell>
          <cell r="C733">
            <v>99000727</v>
          </cell>
          <cell r="D733" t="str">
            <v>zz Centura</v>
          </cell>
          <cell r="E733" t="str">
            <v>Centura</v>
          </cell>
          <cell r="F733" t="str">
            <v>Centura is used by Technology Application staff for the development of Windows-based applications.</v>
          </cell>
          <cell r="G733" t="str">
            <v>Developing IT systems</v>
          </cell>
          <cell r="H733">
            <v>0</v>
          </cell>
          <cell r="I733" t="str">
            <v>Third Party Product</v>
          </cell>
          <cell r="J733" t="str">
            <v>Other - give explanation below</v>
          </cell>
          <cell r="K733" t="str">
            <v>1.5.1 EVAL</v>
          </cell>
          <cell r="L733">
            <v>37897</v>
          </cell>
          <cell r="M733">
            <v>491</v>
          </cell>
          <cell r="N733" t="str">
            <v>Chris Conran</v>
          </cell>
        </row>
        <row r="734">
          <cell r="A734">
            <v>-999</v>
          </cell>
          <cell r="B734" t="str">
            <v>zz Centura Team Developer 2.1 EVAL</v>
          </cell>
          <cell r="C734">
            <v>99000728</v>
          </cell>
          <cell r="D734" t="str">
            <v>zz Centura Team Developer</v>
          </cell>
          <cell r="E734" t="str">
            <v>Centura</v>
          </cell>
          <cell r="H734">
            <v>0</v>
          </cell>
          <cell r="I734" t="str">
            <v>Third Party Product</v>
          </cell>
          <cell r="J734" t="str">
            <v>Other - give explanation below</v>
          </cell>
          <cell r="K734" t="str">
            <v>2.1 EVAL</v>
          </cell>
          <cell r="L734">
            <v>37897</v>
          </cell>
          <cell r="M734">
            <v>491</v>
          </cell>
          <cell r="N734" t="str">
            <v>Chris Conran</v>
          </cell>
        </row>
        <row r="735">
          <cell r="A735">
            <v>-999</v>
          </cell>
          <cell r="B735" t="str">
            <v>zzz SQL Talk  EVAL</v>
          </cell>
          <cell r="C735">
            <v>99000729</v>
          </cell>
          <cell r="D735" t="str">
            <v>zzz SQL Talk</v>
          </cell>
          <cell r="E735" t="str">
            <v>Centura</v>
          </cell>
          <cell r="H735">
            <v>0</v>
          </cell>
          <cell r="I735" t="str">
            <v>Third Party Product</v>
          </cell>
          <cell r="J735" t="str">
            <v>Other - give explanation below</v>
          </cell>
          <cell r="K735" t="str">
            <v xml:space="preserve"> EVAL</v>
          </cell>
          <cell r="L735">
            <v>37698</v>
          </cell>
          <cell r="M735">
            <v>491</v>
          </cell>
          <cell r="N735" t="str">
            <v>Chris Conran</v>
          </cell>
        </row>
        <row r="736">
          <cell r="A736">
            <v>-999</v>
          </cell>
          <cell r="B736" t="str">
            <v>zz LibSVM 2.88 SER EVALUATION EXPIRED</v>
          </cell>
          <cell r="C736">
            <v>99000730</v>
          </cell>
          <cell r="D736" t="str">
            <v>zz LibSVM</v>
          </cell>
          <cell r="E736" t="str">
            <v>Chang and Lin</v>
          </cell>
          <cell r="H736">
            <v>0</v>
          </cell>
          <cell r="I736" t="str">
            <v>Third Party Product</v>
          </cell>
          <cell r="K736" t="str">
            <v>2.88 SER EVALUATION EXPIRED</v>
          </cell>
          <cell r="L736">
            <v>39835</v>
          </cell>
          <cell r="N736" t="str">
            <v>Thomas Roberts</v>
          </cell>
        </row>
        <row r="737">
          <cell r="A737">
            <v>-999</v>
          </cell>
          <cell r="B737" t="str">
            <v>Pointsec for PC 6.3.1</v>
          </cell>
          <cell r="C737">
            <v>99000731</v>
          </cell>
          <cell r="D737" t="str">
            <v>Pointsec for PC</v>
          </cell>
          <cell r="E737" t="str">
            <v>Checkpoint</v>
          </cell>
          <cell r="H737">
            <v>0</v>
          </cell>
          <cell r="I737" t="str">
            <v>Third Party Product</v>
          </cell>
          <cell r="K737" t="str">
            <v>6.3.1</v>
          </cell>
          <cell r="L737">
            <v>39749</v>
          </cell>
          <cell r="N737" t="str">
            <v>Domenic Parisi</v>
          </cell>
        </row>
        <row r="738">
          <cell r="A738">
            <v>-999</v>
          </cell>
          <cell r="B738" t="str">
            <v>zz Stat Transfer 8.0 EVAL</v>
          </cell>
          <cell r="C738">
            <v>99000733</v>
          </cell>
          <cell r="D738" t="str">
            <v>zz Stat Transfer</v>
          </cell>
          <cell r="E738" t="str">
            <v>Circle Systems</v>
          </cell>
          <cell r="H738">
            <v>0</v>
          </cell>
          <cell r="I738" t="str">
            <v>Third Party Product</v>
          </cell>
          <cell r="K738" t="str">
            <v>8.0 EVAL</v>
          </cell>
          <cell r="L738">
            <v>38482</v>
          </cell>
          <cell r="N738" t="str">
            <v>Lewis Conn</v>
          </cell>
        </row>
        <row r="739">
          <cell r="A739">
            <v>-999</v>
          </cell>
          <cell r="B739" t="str">
            <v>Cisco IP Communicator 2.1.4 EVAL</v>
          </cell>
          <cell r="C739">
            <v>99000734</v>
          </cell>
          <cell r="D739" t="str">
            <v>Cisco IP Communicator</v>
          </cell>
          <cell r="E739" t="str">
            <v>Cisco</v>
          </cell>
          <cell r="H739">
            <v>1</v>
          </cell>
          <cell r="I739" t="str">
            <v>Third Party Product</v>
          </cell>
          <cell r="K739" t="str">
            <v>2.1.4 EVAL</v>
          </cell>
          <cell r="L739">
            <v>39699</v>
          </cell>
          <cell r="N739" t="str">
            <v>Louise Humphries</v>
          </cell>
        </row>
        <row r="740">
          <cell r="A740">
            <v>1052</v>
          </cell>
          <cell r="B740" t="str">
            <v>Cisco Telephony Service Provider 4.0.2a</v>
          </cell>
          <cell r="C740">
            <v>99000735</v>
          </cell>
          <cell r="D740" t="str">
            <v>Cisco Telephony Service Provider</v>
          </cell>
          <cell r="E740" t="str">
            <v>Cisco</v>
          </cell>
          <cell r="H740">
            <v>0</v>
          </cell>
          <cell r="I740" t="str">
            <v>Third Party Product</v>
          </cell>
          <cell r="K740" t="str">
            <v>4.0.2a</v>
          </cell>
          <cell r="L740">
            <v>38742</v>
          </cell>
          <cell r="N740" t="str">
            <v>Thomas McManus</v>
          </cell>
        </row>
        <row r="741">
          <cell r="A741">
            <v>1052</v>
          </cell>
          <cell r="B741" t="str">
            <v>CISCO Unified Video Advantage 2.0.2.0</v>
          </cell>
          <cell r="C741">
            <v>99000736</v>
          </cell>
          <cell r="D741" t="str">
            <v>CISCO Unified Video Advantage</v>
          </cell>
          <cell r="E741" t="str">
            <v>CISCO</v>
          </cell>
          <cell r="H741">
            <v>88</v>
          </cell>
          <cell r="I741" t="str">
            <v>Third Party Product</v>
          </cell>
          <cell r="K741" t="str">
            <v>2.0.2.0</v>
          </cell>
          <cell r="L741">
            <v>39589</v>
          </cell>
          <cell r="N741" t="str">
            <v>Thomas McManus</v>
          </cell>
        </row>
        <row r="742">
          <cell r="A742">
            <v>1052</v>
          </cell>
          <cell r="B742" t="str">
            <v>CISCO Unified Video Advantage 2.0.2.0 EVAL</v>
          </cell>
          <cell r="C742">
            <v>99000737</v>
          </cell>
          <cell r="D742" t="str">
            <v>CISCO Unified Video Advantage</v>
          </cell>
          <cell r="E742" t="str">
            <v>CISCO</v>
          </cell>
          <cell r="H742">
            <v>0</v>
          </cell>
          <cell r="I742" t="str">
            <v>Third Party Product</v>
          </cell>
          <cell r="K742" t="str">
            <v>2.0.2.0 EVAL</v>
          </cell>
          <cell r="L742">
            <v>39091</v>
          </cell>
          <cell r="N742" t="str">
            <v>Thomas McManus</v>
          </cell>
        </row>
        <row r="743">
          <cell r="A743">
            <v>1052</v>
          </cell>
          <cell r="B743" t="str">
            <v>CISCO Unified Video Advantage 2.1.2.0 EVAL</v>
          </cell>
          <cell r="C743">
            <v>99000738</v>
          </cell>
          <cell r="D743" t="str">
            <v>CISCO Unified Video Advantage</v>
          </cell>
          <cell r="E743" t="str">
            <v>Cisco</v>
          </cell>
          <cell r="H743">
            <v>5</v>
          </cell>
          <cell r="I743" t="str">
            <v>Third Party Product</v>
          </cell>
          <cell r="K743" t="str">
            <v>2.1.2.0 EVAL</v>
          </cell>
          <cell r="L743">
            <v>39869</v>
          </cell>
          <cell r="N743" t="str">
            <v>Thomas McManus</v>
          </cell>
        </row>
        <row r="744">
          <cell r="A744">
            <v>-999</v>
          </cell>
          <cell r="B744" t="str">
            <v>Dick Tracy Tool SER 1 EVAL</v>
          </cell>
          <cell r="C744">
            <v>99000740</v>
          </cell>
          <cell r="D744" t="str">
            <v>Dick Tracy Tool SER</v>
          </cell>
          <cell r="E744" t="str">
            <v>Cisco</v>
          </cell>
          <cell r="H744">
            <v>0</v>
          </cell>
          <cell r="I744" t="str">
            <v>Third Party Product</v>
          </cell>
          <cell r="K744" t="str">
            <v>1 EVAL</v>
          </cell>
          <cell r="L744">
            <v>39829</v>
          </cell>
          <cell r="N744" t="str">
            <v>David Martin</v>
          </cell>
        </row>
        <row r="745">
          <cell r="A745">
            <v>1260</v>
          </cell>
          <cell r="B745" t="str">
            <v>VPN Client 4.6 Machine</v>
          </cell>
          <cell r="C745">
            <v>99000741</v>
          </cell>
          <cell r="D745" t="str">
            <v>VPN Client</v>
          </cell>
          <cell r="E745" t="str">
            <v>Cisco</v>
          </cell>
          <cell r="H745">
            <v>0</v>
          </cell>
          <cell r="I745" t="str">
            <v>Third Party Product</v>
          </cell>
          <cell r="K745" t="str">
            <v>4.6 Machine</v>
          </cell>
          <cell r="L745">
            <v>39049</v>
          </cell>
          <cell r="M745">
            <v>491</v>
          </cell>
          <cell r="N745" t="str">
            <v>Domenic Parisi</v>
          </cell>
        </row>
        <row r="746">
          <cell r="A746">
            <v>1260</v>
          </cell>
          <cell r="B746" t="str">
            <v>VPN Client 4.8.01.0300</v>
          </cell>
          <cell r="C746">
            <v>99000742</v>
          </cell>
          <cell r="D746" t="str">
            <v>VPN Client</v>
          </cell>
          <cell r="E746" t="str">
            <v>Cisco</v>
          </cell>
          <cell r="H746">
            <v>48</v>
          </cell>
          <cell r="I746" t="str">
            <v>Third Party Product</v>
          </cell>
          <cell r="K746" t="str">
            <v>4.8.01.0300</v>
          </cell>
          <cell r="L746">
            <v>38881</v>
          </cell>
          <cell r="M746">
            <v>491</v>
          </cell>
          <cell r="N746" t="str">
            <v>Domenic Parisi</v>
          </cell>
        </row>
        <row r="747">
          <cell r="A747">
            <v>1260</v>
          </cell>
          <cell r="B747" t="str">
            <v>VPN Client 4.8.01.0300 Machine</v>
          </cell>
          <cell r="C747">
            <v>99000743</v>
          </cell>
          <cell r="D747" t="str">
            <v>VPN Client</v>
          </cell>
          <cell r="E747" t="str">
            <v>Cisco</v>
          </cell>
          <cell r="H747">
            <v>0</v>
          </cell>
          <cell r="I747" t="str">
            <v>Third Party Product</v>
          </cell>
          <cell r="K747" t="str">
            <v>4.8.01.0300 Machine</v>
          </cell>
          <cell r="L747">
            <v>38993</v>
          </cell>
          <cell r="M747">
            <v>491</v>
          </cell>
          <cell r="N747" t="str">
            <v>Domenic Parisi</v>
          </cell>
        </row>
        <row r="748">
          <cell r="A748">
            <v>1260</v>
          </cell>
          <cell r="B748" t="str">
            <v>VPN Client 5.0.04.0300 EVAL</v>
          </cell>
          <cell r="C748">
            <v>99000744</v>
          </cell>
          <cell r="D748" t="str">
            <v>VPN Client</v>
          </cell>
          <cell r="E748" t="str">
            <v>Cisco</v>
          </cell>
          <cell r="H748">
            <v>0</v>
          </cell>
          <cell r="I748" t="str">
            <v>Third Party Product</v>
          </cell>
          <cell r="K748" t="str">
            <v>5.0.04.0300 EVAL</v>
          </cell>
          <cell r="L748">
            <v>39848</v>
          </cell>
          <cell r="N748" t="str">
            <v>Domenic Parisi</v>
          </cell>
        </row>
        <row r="749">
          <cell r="A749">
            <v>1262</v>
          </cell>
          <cell r="B749" t="str">
            <v>WebEX Player 27.1</v>
          </cell>
          <cell r="C749">
            <v>99000745</v>
          </cell>
          <cell r="D749" t="str">
            <v>WebEX Player</v>
          </cell>
          <cell r="E749" t="str">
            <v>CISCO</v>
          </cell>
          <cell r="H749">
            <v>0</v>
          </cell>
          <cell r="I749" t="str">
            <v>Third Party Product</v>
          </cell>
          <cell r="K749">
            <v>27.1</v>
          </cell>
          <cell r="L749">
            <v>40169</v>
          </cell>
          <cell r="N749" t="str">
            <v>Bill Harper</v>
          </cell>
        </row>
        <row r="750">
          <cell r="A750">
            <v>1262</v>
          </cell>
          <cell r="B750" t="str">
            <v>WebEx Player 2.9</v>
          </cell>
          <cell r="C750">
            <v>99000746</v>
          </cell>
          <cell r="D750" t="str">
            <v>WebEx Player</v>
          </cell>
          <cell r="E750" t="str">
            <v>Cisco</v>
          </cell>
          <cell r="H750">
            <v>6</v>
          </cell>
          <cell r="I750" t="str">
            <v>Third Party Product</v>
          </cell>
          <cell r="K750">
            <v>2.9</v>
          </cell>
          <cell r="L750">
            <v>40184</v>
          </cell>
          <cell r="N750" t="str">
            <v>Bill Harper</v>
          </cell>
        </row>
        <row r="751">
          <cell r="A751">
            <v>-999</v>
          </cell>
          <cell r="B751" t="str">
            <v>zz VPN Client 3.6.1</v>
          </cell>
          <cell r="C751">
            <v>99000747</v>
          </cell>
          <cell r="D751" t="str">
            <v>zz VPN Client</v>
          </cell>
          <cell r="E751" t="str">
            <v>Cisco</v>
          </cell>
          <cell r="H751">
            <v>1</v>
          </cell>
          <cell r="I751" t="str">
            <v>Third Party Product</v>
          </cell>
          <cell r="J751" t="str">
            <v>Other - give explanation below</v>
          </cell>
          <cell r="K751" t="str">
            <v>3.6.1</v>
          </cell>
          <cell r="L751">
            <v>37561</v>
          </cell>
          <cell r="M751">
            <v>355</v>
          </cell>
          <cell r="N751" t="str">
            <v>Chris Soczynski</v>
          </cell>
        </row>
        <row r="752">
          <cell r="A752">
            <v>1260</v>
          </cell>
          <cell r="B752" t="str">
            <v>VPN Client 4.6</v>
          </cell>
          <cell r="C752">
            <v>99000748</v>
          </cell>
          <cell r="D752" t="str">
            <v>VPN Client</v>
          </cell>
          <cell r="E752" t="str">
            <v>Cisco Systems</v>
          </cell>
          <cell r="H752">
            <v>4</v>
          </cell>
          <cell r="I752" t="str">
            <v>Third Party Product</v>
          </cell>
          <cell r="J752" t="str">
            <v>Other - give explanation below</v>
          </cell>
          <cell r="K752">
            <v>4.5999999999999996</v>
          </cell>
          <cell r="L752">
            <v>38380</v>
          </cell>
          <cell r="M752">
            <v>491</v>
          </cell>
          <cell r="N752" t="str">
            <v>Domenic Parisi</v>
          </cell>
        </row>
        <row r="753">
          <cell r="A753">
            <v>-999</v>
          </cell>
          <cell r="B753" t="str">
            <v>zz IP Softphone 1.3(2a) EVAL</v>
          </cell>
          <cell r="C753">
            <v>99000749</v>
          </cell>
          <cell r="D753" t="str">
            <v>zz IP Softphone</v>
          </cell>
          <cell r="E753" t="str">
            <v>Cisco Systems</v>
          </cell>
          <cell r="H753">
            <v>0</v>
          </cell>
          <cell r="I753" t="str">
            <v>Third Party Product</v>
          </cell>
          <cell r="J753" t="str">
            <v>Other - give explanation below</v>
          </cell>
          <cell r="K753" t="str">
            <v>1.3(2a) EVAL</v>
          </cell>
          <cell r="L753">
            <v>37704</v>
          </cell>
          <cell r="N753" t="str">
            <v>Mark Pascoe</v>
          </cell>
        </row>
        <row r="754">
          <cell r="A754">
            <v>-999</v>
          </cell>
          <cell r="B754" t="str">
            <v>zz VPN Client 4.0.2 EVAL</v>
          </cell>
          <cell r="C754">
            <v>99000750</v>
          </cell>
          <cell r="D754" t="str">
            <v>zz VPN Client</v>
          </cell>
          <cell r="E754" t="str">
            <v>Cisco Systems</v>
          </cell>
          <cell r="H754">
            <v>0</v>
          </cell>
          <cell r="I754" t="str">
            <v>Third Party Product</v>
          </cell>
          <cell r="J754" t="str">
            <v>Other - give explanation below</v>
          </cell>
          <cell r="K754" t="str">
            <v>4.0.2 EVAL</v>
          </cell>
          <cell r="L754">
            <v>38028</v>
          </cell>
          <cell r="M754">
            <v>355</v>
          </cell>
          <cell r="N754" t="str">
            <v>Chris Soczynski</v>
          </cell>
        </row>
        <row r="755">
          <cell r="A755">
            <v>-999</v>
          </cell>
          <cell r="B755" t="str">
            <v>DEFT Pay 2.02</v>
          </cell>
          <cell r="C755">
            <v>99000751</v>
          </cell>
          <cell r="D755" t="str">
            <v>DEFT Pay</v>
          </cell>
          <cell r="E755" t="str">
            <v>CITEC</v>
          </cell>
          <cell r="H755">
            <v>0</v>
          </cell>
          <cell r="I755" t="str">
            <v>Third Party Product</v>
          </cell>
          <cell r="J755" t="str">
            <v>Other - give explanation below</v>
          </cell>
          <cell r="K755">
            <v>2.02</v>
          </cell>
          <cell r="L755">
            <v>37750</v>
          </cell>
          <cell r="N755" t="str">
            <v>Clark Greenaway</v>
          </cell>
        </row>
        <row r="756">
          <cell r="A756">
            <v>1231</v>
          </cell>
          <cell r="B756" t="str">
            <v>Spydus Acquisitions Client 6.5.2.41</v>
          </cell>
          <cell r="C756">
            <v>99000752</v>
          </cell>
          <cell r="D756" t="str">
            <v>Spydus Acquisitions Client</v>
          </cell>
          <cell r="E756" t="str">
            <v>Civica</v>
          </cell>
          <cell r="F756" t="str">
            <v>This is a gui-based client server application used to update and edit the bibliographic database of the Spydus Library Management System and to manage the internal accounting for the Library.</v>
          </cell>
          <cell r="G756" t="str">
            <v>Information resources</v>
          </cell>
          <cell r="H756">
            <v>10</v>
          </cell>
          <cell r="I756" t="str">
            <v>Third Party Product</v>
          </cell>
          <cell r="J756" t="str">
            <v>Other - give explanation below</v>
          </cell>
          <cell r="K756" t="str">
            <v>6.5.2.41</v>
          </cell>
          <cell r="L756">
            <v>38047</v>
          </cell>
          <cell r="N756" t="str">
            <v>Terry Maloney</v>
          </cell>
        </row>
        <row r="757">
          <cell r="A757">
            <v>1231</v>
          </cell>
          <cell r="B757" t="str">
            <v>Spydus Acquisitions Client 6.5.2.51</v>
          </cell>
          <cell r="C757">
            <v>99000753</v>
          </cell>
          <cell r="D757" t="str">
            <v>Spydus Acquisitions Client</v>
          </cell>
          <cell r="E757" t="str">
            <v>Civica</v>
          </cell>
          <cell r="F757" t="str">
            <v>This is a gui-based client server application used to update and edit the bibliographic database of the Spydus Library Management System and to manage the internal accounting for the Library.</v>
          </cell>
          <cell r="G757" t="str">
            <v>Information resources</v>
          </cell>
          <cell r="H757">
            <v>15</v>
          </cell>
          <cell r="I757" t="str">
            <v>Third Party Product</v>
          </cell>
          <cell r="K757" t="str">
            <v>6.5.2.51</v>
          </cell>
          <cell r="L757">
            <v>38411</v>
          </cell>
          <cell r="N757" t="str">
            <v>Terry Maloney</v>
          </cell>
        </row>
        <row r="758">
          <cell r="A758">
            <v>1231</v>
          </cell>
          <cell r="B758" t="str">
            <v>Spydus Cataloging Client 6.5.2.41</v>
          </cell>
          <cell r="C758">
            <v>99000754</v>
          </cell>
          <cell r="D758" t="str">
            <v>Spydus Cataloging Client</v>
          </cell>
          <cell r="E758" t="str">
            <v>Civica</v>
          </cell>
          <cell r="F758" t="str">
            <v>The Cataloguing Client is used primarily to create and maintain  bibliographic, authority and holding records in the ABS's SPYDUS Library system.</v>
          </cell>
          <cell r="G758" t="str">
            <v>Technical applications</v>
          </cell>
          <cell r="H758">
            <v>24</v>
          </cell>
          <cell r="I758" t="str">
            <v>Third Party Product</v>
          </cell>
          <cell r="J758" t="str">
            <v>Other - give explanation below</v>
          </cell>
          <cell r="K758" t="str">
            <v>6.5.2.41</v>
          </cell>
          <cell r="L758">
            <v>38056</v>
          </cell>
          <cell r="N758" t="str">
            <v>Terry Maloney</v>
          </cell>
        </row>
        <row r="759">
          <cell r="A759">
            <v>1231</v>
          </cell>
          <cell r="B759" t="str">
            <v>Spydus Cataloging Client 6.5.2.51</v>
          </cell>
          <cell r="C759">
            <v>99000755</v>
          </cell>
          <cell r="D759" t="str">
            <v>Spydus Cataloging Client</v>
          </cell>
          <cell r="E759" t="str">
            <v>Civica</v>
          </cell>
          <cell r="F759" t="str">
            <v>The Cataloguing Client is used primarily to create and maintain  bibliographic, authority and holding records in the ABS's SPYDUS Library system.</v>
          </cell>
          <cell r="G759" t="str">
            <v>Technical applications</v>
          </cell>
          <cell r="H759">
            <v>19</v>
          </cell>
          <cell r="I759" t="str">
            <v>Third Party Product</v>
          </cell>
          <cell r="K759" t="str">
            <v>6.5.2.51</v>
          </cell>
          <cell r="L759">
            <v>38411</v>
          </cell>
          <cell r="N759" t="str">
            <v>Terry Maloney</v>
          </cell>
        </row>
        <row r="760">
          <cell r="A760">
            <v>1231</v>
          </cell>
          <cell r="B760" t="str">
            <v>Spydus Cataloging Client 6.5.2.51 EVAL</v>
          </cell>
          <cell r="C760">
            <v>99000756</v>
          </cell>
          <cell r="D760" t="str">
            <v>Spydus Cataloging Client</v>
          </cell>
          <cell r="E760" t="str">
            <v>Civica</v>
          </cell>
          <cell r="F760" t="str">
            <v>The Cataloguing Client is used primarily to create and maintain  bibliographic, authority and holding records in the ABS's SPYDUS Library system.</v>
          </cell>
          <cell r="G760" t="str">
            <v>Technical applications</v>
          </cell>
          <cell r="H760">
            <v>0</v>
          </cell>
          <cell r="I760" t="str">
            <v>Third Party Product</v>
          </cell>
          <cell r="K760" t="str">
            <v>6.5.2.51 EVAL</v>
          </cell>
          <cell r="L760">
            <v>39073</v>
          </cell>
          <cell r="N760" t="str">
            <v>Terry Maloney</v>
          </cell>
        </row>
        <row r="761">
          <cell r="A761">
            <v>1231</v>
          </cell>
          <cell r="B761" t="str">
            <v>Spydus Circulation Client 6.5.2.41</v>
          </cell>
          <cell r="C761">
            <v>99000757</v>
          </cell>
          <cell r="D761" t="str">
            <v>Spydus Circulation Client</v>
          </cell>
          <cell r="E761" t="str">
            <v>Civica</v>
          </cell>
          <cell r="F761" t="str">
            <v>The Circulation Client is used to issue, renew and return loans, reserve copies, pay fines, and so on in the ABS SPYDUS Library system.</v>
          </cell>
          <cell r="G761" t="str">
            <v>Information resources</v>
          </cell>
          <cell r="H761">
            <v>30</v>
          </cell>
          <cell r="I761" t="str">
            <v>Third Party Product</v>
          </cell>
          <cell r="J761" t="str">
            <v>Other - give explanation below</v>
          </cell>
          <cell r="K761" t="str">
            <v>6.5.2.41</v>
          </cell>
          <cell r="L761">
            <v>38047</v>
          </cell>
          <cell r="N761" t="str">
            <v>Terry Maloney</v>
          </cell>
        </row>
        <row r="762">
          <cell r="A762">
            <v>1231</v>
          </cell>
          <cell r="B762" t="str">
            <v>Spydus Circulation Client 6.5.2.51</v>
          </cell>
          <cell r="C762">
            <v>99000758</v>
          </cell>
          <cell r="D762" t="str">
            <v>Spydus Circulation Client</v>
          </cell>
          <cell r="E762" t="str">
            <v>Civica</v>
          </cell>
          <cell r="F762" t="str">
            <v>The Circulation Client is used to issue, renew and return loans, reserve copies, pay fines, and so on in the ABS SPYDUS Library system.</v>
          </cell>
          <cell r="G762" t="str">
            <v>Information resources</v>
          </cell>
          <cell r="H762">
            <v>27</v>
          </cell>
          <cell r="I762" t="str">
            <v>Third Party Product</v>
          </cell>
          <cell r="K762" t="str">
            <v>6.5.2.51</v>
          </cell>
          <cell r="L762">
            <v>38411</v>
          </cell>
          <cell r="N762" t="str">
            <v>Terry Maloney</v>
          </cell>
        </row>
        <row r="763">
          <cell r="A763">
            <v>1231</v>
          </cell>
          <cell r="B763" t="str">
            <v>Spydus Serials Client 6.5.2.41</v>
          </cell>
          <cell r="C763">
            <v>99000759</v>
          </cell>
          <cell r="D763" t="str">
            <v>Spydus Serials Client</v>
          </cell>
          <cell r="E763" t="str">
            <v>Civica</v>
          </cell>
          <cell r="F763" t="str">
            <v>This is a gui-based client server application used to update and edit the bibliographic database of the Spydus Library Management System</v>
          </cell>
          <cell r="G763" t="str">
            <v>Information resources</v>
          </cell>
          <cell r="H763">
            <v>16</v>
          </cell>
          <cell r="I763" t="str">
            <v>Third Party Product</v>
          </cell>
          <cell r="J763" t="str">
            <v>Other - give explanation below</v>
          </cell>
          <cell r="K763" t="str">
            <v>6.5.2.41</v>
          </cell>
          <cell r="L763">
            <v>38047</v>
          </cell>
          <cell r="N763" t="str">
            <v>Terry Maloney</v>
          </cell>
        </row>
        <row r="764">
          <cell r="A764">
            <v>1231</v>
          </cell>
          <cell r="B764" t="str">
            <v>Spydus Serials Client 6.5.2.51</v>
          </cell>
          <cell r="C764">
            <v>99000760</v>
          </cell>
          <cell r="D764" t="str">
            <v>Spydus Serials Client</v>
          </cell>
          <cell r="E764" t="str">
            <v>Civica</v>
          </cell>
          <cell r="F764" t="str">
            <v>This is a gui-based client server application used to update and edit the bibliographic database of the Spydus Library Management System</v>
          </cell>
          <cell r="G764" t="str">
            <v>Information resources</v>
          </cell>
          <cell r="H764">
            <v>21</v>
          </cell>
          <cell r="I764" t="str">
            <v>Third Party Product</v>
          </cell>
          <cell r="K764" t="str">
            <v>6.5.2.51</v>
          </cell>
          <cell r="L764">
            <v>38411</v>
          </cell>
          <cell r="N764" t="str">
            <v>Terry Maloney</v>
          </cell>
        </row>
        <row r="765">
          <cell r="A765">
            <v>-999</v>
          </cell>
          <cell r="B765" t="str">
            <v>zz Spydus Acquisitions Client 6.5.2.38</v>
          </cell>
          <cell r="C765">
            <v>99000761</v>
          </cell>
          <cell r="D765" t="str">
            <v>zz Spydus Acquisitions Client</v>
          </cell>
          <cell r="E765" t="str">
            <v>Civica</v>
          </cell>
          <cell r="F765" t="str">
            <v>This is a gui-based client server application used to update and edit the bibliographic database of the Spydus Library Management System and to manage the internal accounting for the Library.</v>
          </cell>
          <cell r="G765" t="str">
            <v>Information resources</v>
          </cell>
          <cell r="H765">
            <v>0</v>
          </cell>
          <cell r="I765" t="str">
            <v>Third Party Product</v>
          </cell>
          <cell r="J765" t="str">
            <v>Other - give explanation below</v>
          </cell>
          <cell r="K765" t="str">
            <v>6.5.2.38</v>
          </cell>
          <cell r="L765">
            <v>37895</v>
          </cell>
          <cell r="N765" t="str">
            <v>Terry Maloney</v>
          </cell>
        </row>
        <row r="766">
          <cell r="A766">
            <v>-999</v>
          </cell>
          <cell r="B766" t="str">
            <v>zz Spydus Acquisitions Client 6.5.2.41 EVAL</v>
          </cell>
          <cell r="C766">
            <v>99000762</v>
          </cell>
          <cell r="D766" t="str">
            <v>zz Spydus Acquisitions Client</v>
          </cell>
          <cell r="E766" t="str">
            <v>Civica</v>
          </cell>
          <cell r="F766" t="str">
            <v>This is a gui-based client server application used to update and edit the bibliographic database of the Spydus Library Management System and to manage the internal accounting for the Library.</v>
          </cell>
          <cell r="G766" t="str">
            <v>Information resources</v>
          </cell>
          <cell r="H766">
            <v>0</v>
          </cell>
          <cell r="I766" t="str">
            <v>Third Party Product</v>
          </cell>
          <cell r="K766" t="str">
            <v>6.5.2.41 EVAL</v>
          </cell>
          <cell r="L766">
            <v>38205</v>
          </cell>
          <cell r="N766" t="str">
            <v>Terry Maloney</v>
          </cell>
        </row>
        <row r="767">
          <cell r="A767">
            <v>-999</v>
          </cell>
          <cell r="B767" t="str">
            <v>zz Spydus Acquisitions Client 6.5.2.52 EVAL</v>
          </cell>
          <cell r="C767">
            <v>99000763</v>
          </cell>
          <cell r="D767" t="str">
            <v>zz Spydus Acquisitions Client</v>
          </cell>
          <cell r="E767" t="str">
            <v>Civica</v>
          </cell>
          <cell r="F767" t="str">
            <v>This is a gui-based client server application used to update and edit the bibliographic database of the Spydus Library Management System and to manage the internal accounting for the Library.</v>
          </cell>
          <cell r="G767" t="str">
            <v>Information resources</v>
          </cell>
          <cell r="H767">
            <v>0</v>
          </cell>
          <cell r="I767" t="str">
            <v>Third Party Product</v>
          </cell>
          <cell r="K767" t="str">
            <v>6.5.2.52 EVAL</v>
          </cell>
          <cell r="L767">
            <v>38638</v>
          </cell>
          <cell r="N767" t="str">
            <v>Terry Maloney</v>
          </cell>
        </row>
        <row r="768">
          <cell r="A768">
            <v>-999</v>
          </cell>
          <cell r="B768" t="str">
            <v>zz Spydus Cataloging Client 6.5.2.38</v>
          </cell>
          <cell r="C768">
            <v>99000764</v>
          </cell>
          <cell r="D768" t="str">
            <v>zz Spydus Cataloging Client</v>
          </cell>
          <cell r="E768" t="str">
            <v>Civica</v>
          </cell>
          <cell r="F768" t="str">
            <v>The Cataloguing Client is used primarily to create and maintain  bibliographic, authority and holding records in the ABS's SPYDUS Library system.</v>
          </cell>
          <cell r="G768" t="str">
            <v>Technical applications</v>
          </cell>
          <cell r="H768">
            <v>0</v>
          </cell>
          <cell r="I768" t="str">
            <v>Third Party Product</v>
          </cell>
          <cell r="J768" t="str">
            <v>Other - give explanation below</v>
          </cell>
          <cell r="K768" t="str">
            <v>6.5.2.38</v>
          </cell>
          <cell r="L768">
            <v>37895</v>
          </cell>
          <cell r="N768" t="str">
            <v>Terry Maloney</v>
          </cell>
        </row>
        <row r="769">
          <cell r="A769">
            <v>-999</v>
          </cell>
          <cell r="B769" t="str">
            <v>zz Spydus Cataloging Client 6.5.2.52 EVAL</v>
          </cell>
          <cell r="C769">
            <v>99000765</v>
          </cell>
          <cell r="D769" t="str">
            <v>zz Spydus Cataloging Client</v>
          </cell>
          <cell r="E769" t="str">
            <v>Civica</v>
          </cell>
          <cell r="F769" t="str">
            <v>The Cataloguing Client is used primarily to create and maintain  bibliographic, authority and holding records in the ABS's SPYDUS Library system.</v>
          </cell>
          <cell r="G769" t="str">
            <v>Technical applications</v>
          </cell>
          <cell r="H769">
            <v>0</v>
          </cell>
          <cell r="I769" t="str">
            <v>Third Party Product</v>
          </cell>
          <cell r="K769" t="str">
            <v>6.5.2.52 EVAL</v>
          </cell>
          <cell r="L769">
            <v>38638</v>
          </cell>
          <cell r="N769" t="str">
            <v>Terry Maloney</v>
          </cell>
        </row>
        <row r="770">
          <cell r="A770">
            <v>-999</v>
          </cell>
          <cell r="B770" t="str">
            <v>zz Spydus Circulation Client 6.5.2.38</v>
          </cell>
          <cell r="C770">
            <v>99000766</v>
          </cell>
          <cell r="D770" t="str">
            <v>zz Spydus Circulation Client</v>
          </cell>
          <cell r="E770" t="str">
            <v>Civica</v>
          </cell>
          <cell r="F770" t="str">
            <v>The Circulation Client is used to issue, renew and return loans, reserve copies, pay fines, and so on in the ABS SPYDUS Library system.</v>
          </cell>
          <cell r="G770" t="str">
            <v>Information resources</v>
          </cell>
          <cell r="H770">
            <v>0</v>
          </cell>
          <cell r="I770" t="str">
            <v>Third Party Product</v>
          </cell>
          <cell r="J770" t="str">
            <v>Other - give explanation below</v>
          </cell>
          <cell r="K770" t="str">
            <v>6.5.2.38</v>
          </cell>
          <cell r="L770">
            <v>37895</v>
          </cell>
          <cell r="N770" t="str">
            <v>Terry Maloney</v>
          </cell>
        </row>
        <row r="771">
          <cell r="A771">
            <v>-999</v>
          </cell>
          <cell r="B771" t="str">
            <v>zz Spydus Circulation Client 6.5.2.52 EVAL</v>
          </cell>
          <cell r="C771">
            <v>99000767</v>
          </cell>
          <cell r="D771" t="str">
            <v>zz Spydus Circulation Client</v>
          </cell>
          <cell r="E771" t="str">
            <v>Civica</v>
          </cell>
          <cell r="F771" t="str">
            <v>The Circulation Client is used to issue, renew and return loans, reserve copies, pay fines, and so on in the ABS SPYDUS Library system.</v>
          </cell>
          <cell r="G771" t="str">
            <v>Information resources</v>
          </cell>
          <cell r="H771">
            <v>0</v>
          </cell>
          <cell r="I771" t="str">
            <v>Third Party Product</v>
          </cell>
          <cell r="K771" t="str">
            <v>6.5.2.52 EVAL</v>
          </cell>
          <cell r="L771">
            <v>38638</v>
          </cell>
          <cell r="N771" t="str">
            <v>Terry Maloney</v>
          </cell>
        </row>
        <row r="772">
          <cell r="A772">
            <v>-999</v>
          </cell>
          <cell r="B772" t="str">
            <v>zz Spydus Serials Client 6.5.2.38</v>
          </cell>
          <cell r="C772">
            <v>99000768</v>
          </cell>
          <cell r="D772" t="str">
            <v>zz Spydus Serials Client</v>
          </cell>
          <cell r="E772" t="str">
            <v>Civica</v>
          </cell>
          <cell r="F772" t="str">
            <v>This is a gui-based client server application used to update and edit the bibliographic database of the Spydus Library Management System</v>
          </cell>
          <cell r="G772" t="str">
            <v>Information resources</v>
          </cell>
          <cell r="H772">
            <v>0</v>
          </cell>
          <cell r="I772" t="str">
            <v>Third Party Product</v>
          </cell>
          <cell r="J772" t="str">
            <v>Other - give explanation below</v>
          </cell>
          <cell r="K772" t="str">
            <v>6.5.2.38</v>
          </cell>
          <cell r="L772">
            <v>37895</v>
          </cell>
          <cell r="N772" t="str">
            <v>Terry Maloney</v>
          </cell>
        </row>
        <row r="773">
          <cell r="A773">
            <v>-999</v>
          </cell>
          <cell r="B773" t="str">
            <v>zz Spydus Serials Client 6.5.2.52 EVAL</v>
          </cell>
          <cell r="C773">
            <v>99000769</v>
          </cell>
          <cell r="D773" t="str">
            <v>zz Spydus Serials Client</v>
          </cell>
          <cell r="E773" t="str">
            <v>Civica</v>
          </cell>
          <cell r="F773" t="str">
            <v>This is a gui-based client server application used to update and edit the bibliographic database of the Spydus Library Management System</v>
          </cell>
          <cell r="G773" t="str">
            <v>Information resources</v>
          </cell>
          <cell r="H773">
            <v>0</v>
          </cell>
          <cell r="I773" t="str">
            <v>Third Party Product</v>
          </cell>
          <cell r="K773" t="str">
            <v>6.5.2.52 EVAL</v>
          </cell>
          <cell r="L773">
            <v>38638</v>
          </cell>
          <cell r="N773" t="str">
            <v>Terry Maloney</v>
          </cell>
        </row>
        <row r="774">
          <cell r="A774">
            <v>-999</v>
          </cell>
          <cell r="B774" t="str">
            <v>zz CK Rename 1.08 SER EXPIRED REMOVED</v>
          </cell>
          <cell r="C774">
            <v>99000770</v>
          </cell>
          <cell r="D774" t="str">
            <v>zz CK Rename</v>
          </cell>
          <cell r="E774" t="str">
            <v>CKSoft</v>
          </cell>
          <cell r="H774">
            <v>0</v>
          </cell>
          <cell r="I774" t="str">
            <v>Third Party Product</v>
          </cell>
          <cell r="K774" t="str">
            <v>1.08 SER EXPIRED REMOVED</v>
          </cell>
          <cell r="L774">
            <v>39737</v>
          </cell>
          <cell r="N774" t="str">
            <v>Peter Martyniuk</v>
          </cell>
        </row>
        <row r="775">
          <cell r="A775">
            <v>-999</v>
          </cell>
          <cell r="B775" t="str">
            <v>zz Pellet 1.5.2 EVAL</v>
          </cell>
          <cell r="C775">
            <v>99000771</v>
          </cell>
          <cell r="D775" t="str">
            <v>zz Pellet</v>
          </cell>
          <cell r="E775" t="str">
            <v>Clark and Parsia</v>
          </cell>
          <cell r="H775">
            <v>0</v>
          </cell>
          <cell r="I775" t="str">
            <v>Third Party Product</v>
          </cell>
          <cell r="K775" t="str">
            <v>1.5.2 EVAL</v>
          </cell>
          <cell r="L775">
            <v>39603</v>
          </cell>
          <cell r="N775" t="str">
            <v>Andrew Hodge</v>
          </cell>
        </row>
        <row r="776">
          <cell r="A776">
            <v>-999</v>
          </cell>
          <cell r="B776" t="str">
            <v>Idrisi32 9</v>
          </cell>
          <cell r="C776">
            <v>99000772</v>
          </cell>
          <cell r="D776" t="str">
            <v>Idrisi32</v>
          </cell>
          <cell r="E776" t="str">
            <v>Clark Labs</v>
          </cell>
          <cell r="F776" t="str">
            <v>Idrisi32 is a GIS program with significant spatial modelling and data manipulation capacity.  It is a single licence product within the ABS environment used for project work within the Sydney Office.</v>
          </cell>
          <cell r="G776" t="str">
            <v>Developing IT systems</v>
          </cell>
          <cell r="H776">
            <v>1</v>
          </cell>
          <cell r="I776" t="str">
            <v>Third Party Product</v>
          </cell>
          <cell r="J776" t="str">
            <v>Other - give explanation below</v>
          </cell>
          <cell r="K776">
            <v>9</v>
          </cell>
          <cell r="L776">
            <v>37561</v>
          </cell>
          <cell r="M776">
            <v>811</v>
          </cell>
          <cell r="N776" t="str">
            <v>Colin Rogers</v>
          </cell>
        </row>
        <row r="777">
          <cell r="A777">
            <v>-999</v>
          </cell>
          <cell r="B777" t="str">
            <v>WinComm 5.2.14</v>
          </cell>
          <cell r="C777">
            <v>99000773</v>
          </cell>
          <cell r="D777" t="str">
            <v>WinComm</v>
          </cell>
          <cell r="E777" t="str">
            <v>Client Software</v>
          </cell>
          <cell r="F777" t="str">
            <v>Wincom2000 provides a range of terminal emulation facilities.  ABS specific emulations (Mainframe and  Unix sessions) are preconfigured by the IT Comms division</v>
          </cell>
          <cell r="G777" t="str">
            <v>About ABS IT environment</v>
          </cell>
          <cell r="H777">
            <v>0</v>
          </cell>
          <cell r="I777" t="str">
            <v>Third Party Product</v>
          </cell>
          <cell r="J777" t="str">
            <v>Other - give explanation below</v>
          </cell>
          <cell r="K777" t="str">
            <v>5.2.14</v>
          </cell>
          <cell r="L777">
            <v>37561</v>
          </cell>
          <cell r="M777">
            <v>363</v>
          </cell>
          <cell r="N777" t="str">
            <v>Arthur Watson</v>
          </cell>
        </row>
        <row r="778">
          <cell r="A778">
            <v>-999</v>
          </cell>
          <cell r="B778" t="str">
            <v>zz WinComm 5.2.14 EVAL</v>
          </cell>
          <cell r="C778">
            <v>99000774</v>
          </cell>
          <cell r="D778" t="str">
            <v>zz WinComm</v>
          </cell>
          <cell r="E778" t="str">
            <v>Client Software</v>
          </cell>
          <cell r="F778" t="str">
            <v>Wincom2000 provides a range of terminal emulation facilities.  ABS specific emulations (Mainframe and  Unix sessions) are preconfigured by the IT Comms division</v>
          </cell>
          <cell r="G778" t="str">
            <v>About ABS IT environment, Using your desktop</v>
          </cell>
          <cell r="H778">
            <v>0</v>
          </cell>
          <cell r="I778" t="str">
            <v>Third Party Product</v>
          </cell>
          <cell r="J778" t="str">
            <v>Other - give explanation below</v>
          </cell>
          <cell r="K778" t="str">
            <v>5.2.14 EVAL</v>
          </cell>
          <cell r="L778">
            <v>37967</v>
          </cell>
          <cell r="M778">
            <v>363</v>
          </cell>
          <cell r="N778" t="str">
            <v>Arthur Watson</v>
          </cell>
        </row>
        <row r="779">
          <cell r="A779">
            <v>-999</v>
          </cell>
          <cell r="B779" t="str">
            <v>zz Jigloo 2.5.0 EVAL</v>
          </cell>
          <cell r="C779">
            <v>99000775</v>
          </cell>
          <cell r="D779" t="str">
            <v>zz Jigloo</v>
          </cell>
          <cell r="E779" t="str">
            <v>CloudGarden</v>
          </cell>
          <cell r="H779">
            <v>0</v>
          </cell>
          <cell r="I779" t="str">
            <v>Third Party Product</v>
          </cell>
          <cell r="J779" t="str">
            <v>Other - give explanation below</v>
          </cell>
          <cell r="K779" t="str">
            <v>2.5.0 EVAL</v>
          </cell>
          <cell r="L779">
            <v>38146</v>
          </cell>
          <cell r="N779" t="str">
            <v>Wayne Richards</v>
          </cell>
        </row>
        <row r="780">
          <cell r="A780">
            <v>-999</v>
          </cell>
          <cell r="B780" t="str">
            <v>VisiMap 2.5c</v>
          </cell>
          <cell r="C780">
            <v>99000776</v>
          </cell>
          <cell r="D780" t="str">
            <v>VisiMap</v>
          </cell>
          <cell r="E780" t="str">
            <v>CoCo Systems</v>
          </cell>
          <cell r="F780" t="str">
            <v>A utility package for graphical "mind map" outlining and state-of-the-art visual mapping for Microsoft Windows®.</v>
          </cell>
          <cell r="G780" t="str">
            <v>Using graphics and multimedia</v>
          </cell>
          <cell r="H780">
            <v>5</v>
          </cell>
          <cell r="I780" t="str">
            <v>Third Party Product</v>
          </cell>
          <cell r="J780" t="str">
            <v>Other - give explanation below</v>
          </cell>
          <cell r="K780" t="str">
            <v>2.5c</v>
          </cell>
          <cell r="L780">
            <v>37689</v>
          </cell>
          <cell r="N780" t="str">
            <v>Geoff Lee</v>
          </cell>
        </row>
        <row r="781">
          <cell r="A781">
            <v>1086</v>
          </cell>
          <cell r="B781" t="str">
            <v>CAB Extension M1 EVAL</v>
          </cell>
          <cell r="C781">
            <v>99000777</v>
          </cell>
          <cell r="D781" t="str">
            <v>CAB Extension</v>
          </cell>
          <cell r="E781" t="str">
            <v>CodePlex</v>
          </cell>
          <cell r="H781">
            <v>0</v>
          </cell>
          <cell r="I781" t="str">
            <v>Third Party Product</v>
          </cell>
          <cell r="K781" t="str">
            <v>M1 EVAL</v>
          </cell>
          <cell r="L781">
            <v>39465</v>
          </cell>
          <cell r="N781" t="str">
            <v>Graham Johnson</v>
          </cell>
        </row>
        <row r="782">
          <cell r="A782">
            <v>1339</v>
          </cell>
          <cell r="B782" t="str">
            <v>TM1 9.5</v>
          </cell>
          <cell r="C782">
            <v>99010035</v>
          </cell>
          <cell r="D782" t="str">
            <v>TM1</v>
          </cell>
          <cell r="E782" t="str">
            <v>Cognos</v>
          </cell>
          <cell r="F782" t="str">
            <v>Restricted  TM1 is a financial reporting tool which is primarily used by DSUs and CSUs for monthly internal financial reporting.    Approval is required from Director Financial Management Section.</v>
          </cell>
          <cell r="G782" t="str">
            <v>Administration</v>
          </cell>
          <cell r="H782">
            <v>0</v>
          </cell>
          <cell r="I782" t="str">
            <v>Third Party Product</v>
          </cell>
          <cell r="K782">
            <v>9.5</v>
          </cell>
          <cell r="L782">
            <v>40332</v>
          </cell>
          <cell r="N782" t="str">
            <v>Peter Lee</v>
          </cell>
        </row>
        <row r="783">
          <cell r="A783">
            <v>1339</v>
          </cell>
          <cell r="B783" t="str">
            <v>TM1 9.1</v>
          </cell>
          <cell r="C783">
            <v>99000778</v>
          </cell>
          <cell r="D783" t="str">
            <v>TM1</v>
          </cell>
          <cell r="E783" t="str">
            <v>Cognos Inc.</v>
          </cell>
          <cell r="F783" t="str">
            <v>Restricted  TM1 is a financial reporting tool which is primarily used by DSUs and CSUs for monthly internal financial reporting.    Approval is required from Director Financial Management Section.</v>
          </cell>
          <cell r="G783" t="str">
            <v>Administration</v>
          </cell>
          <cell r="H783">
            <v>116</v>
          </cell>
          <cell r="I783" t="str">
            <v>Third Party Product</v>
          </cell>
          <cell r="K783">
            <v>9.1</v>
          </cell>
          <cell r="L783">
            <v>39695</v>
          </cell>
          <cell r="N783" t="str">
            <v>Anthony Willis</v>
          </cell>
        </row>
        <row r="784">
          <cell r="A784">
            <v>-999</v>
          </cell>
          <cell r="B784" t="str">
            <v>zz AnkhSVN 0.4.1 EVAL</v>
          </cell>
          <cell r="C784">
            <v>99000779</v>
          </cell>
          <cell r="D784" t="str">
            <v>zz AnkhSVN</v>
          </cell>
          <cell r="E784" t="str">
            <v>CollabNet</v>
          </cell>
          <cell r="H784">
            <v>0</v>
          </cell>
          <cell r="I784" t="str">
            <v>Third Party Product</v>
          </cell>
          <cell r="J784" t="str">
            <v>Other - give explanation below</v>
          </cell>
          <cell r="K784" t="str">
            <v>0.4.1 EVAL</v>
          </cell>
          <cell r="L784">
            <v>38145</v>
          </cell>
          <cell r="M784">
            <v>491</v>
          </cell>
          <cell r="N784" t="str">
            <v>Caroline Weller</v>
          </cell>
        </row>
        <row r="785">
          <cell r="A785">
            <v>-999</v>
          </cell>
          <cell r="B785" t="str">
            <v>zz TortoiseSVN 1.0.3</v>
          </cell>
          <cell r="C785">
            <v>99000780</v>
          </cell>
          <cell r="D785" t="str">
            <v>zz TortoiseSVN</v>
          </cell>
          <cell r="E785" t="str">
            <v>CollabNet</v>
          </cell>
          <cell r="F785" t="str">
            <v>A Windows GUI for the Subversion source control repository used by the TSD Code Repository. After installation, check out the FAQ linked in IT@ABS for the best configuration set up and other useful hints.</v>
          </cell>
          <cell r="G785" t="str">
            <v>Developing IT systems, Technical applications</v>
          </cell>
          <cell r="H785">
            <v>4</v>
          </cell>
          <cell r="I785" t="str">
            <v>Third Party Product</v>
          </cell>
          <cell r="K785" t="str">
            <v>1.0.3</v>
          </cell>
          <cell r="L785">
            <v>38330</v>
          </cell>
          <cell r="M785">
            <v>491</v>
          </cell>
          <cell r="N785" t="str">
            <v>Caroline Weller</v>
          </cell>
        </row>
        <row r="786">
          <cell r="A786">
            <v>-999</v>
          </cell>
          <cell r="B786" t="str">
            <v>zz TortoiseSVN 1.1.0</v>
          </cell>
          <cell r="C786">
            <v>99000781</v>
          </cell>
          <cell r="D786" t="str">
            <v>zz TortoiseSVN</v>
          </cell>
          <cell r="E786" t="str">
            <v>CollabNet</v>
          </cell>
          <cell r="F786" t="str">
            <v>A Windows GUI for the Subversion source control repository used by the TSD Code Repository. After installation, check out the FAQ linked in IT@ABS for the best configuration set up and other useful hints.</v>
          </cell>
          <cell r="G786" t="str">
            <v>Developing IT systems, Technical applications</v>
          </cell>
          <cell r="H786">
            <v>0</v>
          </cell>
          <cell r="I786" t="str">
            <v>Third Party Product</v>
          </cell>
          <cell r="K786" t="str">
            <v>1.1.0</v>
          </cell>
          <cell r="L786">
            <v>38293</v>
          </cell>
          <cell r="M786">
            <v>491</v>
          </cell>
          <cell r="N786" t="str">
            <v>Caroline Weller</v>
          </cell>
        </row>
        <row r="787">
          <cell r="A787">
            <v>-999</v>
          </cell>
          <cell r="B787" t="str">
            <v>zz TortoiseSVN 1.2.1</v>
          </cell>
          <cell r="C787">
            <v>99000782</v>
          </cell>
          <cell r="D787" t="str">
            <v>zz TortoiseSVN</v>
          </cell>
          <cell r="E787" t="str">
            <v>collab.net</v>
          </cell>
          <cell r="F787" t="str">
            <v>A Windows GUI for the Subversion source control repository used by the TSD Code Repository. After installation, check out the FAQ linked in IT@ABS for the best configuration set up and other useful hints.</v>
          </cell>
          <cell r="G787" t="str">
            <v>Developing IT systems, Technical applications</v>
          </cell>
          <cell r="H787">
            <v>0</v>
          </cell>
          <cell r="I787" t="str">
            <v>Third Party Product</v>
          </cell>
          <cell r="K787" t="str">
            <v>1.2.1</v>
          </cell>
          <cell r="L787">
            <v>38567</v>
          </cell>
          <cell r="M787">
            <v>491</v>
          </cell>
          <cell r="N787" t="str">
            <v>Caroline Weller</v>
          </cell>
        </row>
        <row r="788">
          <cell r="A788">
            <v>-999</v>
          </cell>
          <cell r="B788" t="str">
            <v>mNotes 3.6 EVAL</v>
          </cell>
          <cell r="C788">
            <v>99000783</v>
          </cell>
          <cell r="D788" t="str">
            <v>mNotes</v>
          </cell>
          <cell r="E788" t="str">
            <v>CommonTime</v>
          </cell>
          <cell r="H788">
            <v>0</v>
          </cell>
          <cell r="I788" t="str">
            <v>Third Party Product</v>
          </cell>
          <cell r="J788" t="str">
            <v>Individual</v>
          </cell>
          <cell r="K788" t="str">
            <v>3.6 EVAL</v>
          </cell>
          <cell r="L788">
            <v>39038</v>
          </cell>
          <cell r="N788" t="str">
            <v>Paul Chubb</v>
          </cell>
        </row>
        <row r="789">
          <cell r="A789">
            <v>-999</v>
          </cell>
          <cell r="B789" t="str">
            <v>zz mNotes 3.0.0.1 EVAL</v>
          </cell>
          <cell r="C789">
            <v>99000784</v>
          </cell>
          <cell r="D789" t="str">
            <v>zz mNotes</v>
          </cell>
          <cell r="E789" t="str">
            <v>Commontime</v>
          </cell>
          <cell r="H789">
            <v>0</v>
          </cell>
          <cell r="I789" t="str">
            <v>Third Party Product</v>
          </cell>
          <cell r="J789" t="str">
            <v>Other - give explanation below</v>
          </cell>
          <cell r="K789" t="str">
            <v>3.0.0.1 EVAL</v>
          </cell>
          <cell r="L789">
            <v>37838</v>
          </cell>
          <cell r="N789" t="str">
            <v>Paul Chubb</v>
          </cell>
        </row>
        <row r="790">
          <cell r="A790">
            <v>-999</v>
          </cell>
          <cell r="B790" t="str">
            <v>zz mNotes CE 3.0.0.1</v>
          </cell>
          <cell r="C790">
            <v>99000785</v>
          </cell>
          <cell r="D790" t="str">
            <v>zz mNotes CE</v>
          </cell>
          <cell r="E790" t="str">
            <v>Commontime</v>
          </cell>
          <cell r="H790">
            <v>0</v>
          </cell>
          <cell r="I790" t="str">
            <v>Third Party Product</v>
          </cell>
          <cell r="J790" t="str">
            <v>Individual</v>
          </cell>
          <cell r="K790" t="str">
            <v>3.0.0.1</v>
          </cell>
          <cell r="L790">
            <v>37918</v>
          </cell>
          <cell r="N790" t="str">
            <v>Paul Chubb</v>
          </cell>
        </row>
        <row r="791">
          <cell r="A791">
            <v>-999</v>
          </cell>
          <cell r="B791" t="str">
            <v>zz MNotes Palm 0.4.00.00.05 EVAL</v>
          </cell>
          <cell r="C791">
            <v>99000786</v>
          </cell>
          <cell r="D791" t="str">
            <v>zz MNotes Palm</v>
          </cell>
          <cell r="E791" t="str">
            <v>CommonTime</v>
          </cell>
          <cell r="H791">
            <v>0</v>
          </cell>
          <cell r="I791" t="str">
            <v>Third Party Product</v>
          </cell>
          <cell r="K791" t="str">
            <v>0.4.00.00.05 EVAL</v>
          </cell>
          <cell r="L791">
            <v>38602</v>
          </cell>
          <cell r="M791">
            <v>277</v>
          </cell>
          <cell r="N791" t="str">
            <v>Domenic Parisi</v>
          </cell>
        </row>
        <row r="792">
          <cell r="A792">
            <v>-999</v>
          </cell>
          <cell r="B792" t="str">
            <v>zz mNotes Palm 3.0.6 EVAL</v>
          </cell>
          <cell r="C792">
            <v>99000787</v>
          </cell>
          <cell r="D792" t="str">
            <v>zz mNotes Palm</v>
          </cell>
          <cell r="E792" t="str">
            <v>Commontime</v>
          </cell>
          <cell r="H792">
            <v>0</v>
          </cell>
          <cell r="I792" t="str">
            <v>Third Party Product</v>
          </cell>
          <cell r="K792" t="str">
            <v>3.0.6 EVAL</v>
          </cell>
          <cell r="L792">
            <v>38244</v>
          </cell>
          <cell r="M792">
            <v>277</v>
          </cell>
          <cell r="N792" t="str">
            <v>Domenic Parisi</v>
          </cell>
        </row>
        <row r="793">
          <cell r="A793">
            <v>-999</v>
          </cell>
          <cell r="B793" t="str">
            <v>zz Control IT 5.0 EVAL</v>
          </cell>
          <cell r="C793">
            <v>99000788</v>
          </cell>
          <cell r="D793" t="str">
            <v>zz Control IT</v>
          </cell>
          <cell r="E793" t="str">
            <v>Computer Associates</v>
          </cell>
          <cell r="H793">
            <v>0</v>
          </cell>
          <cell r="I793" t="str">
            <v>Third Party Product</v>
          </cell>
          <cell r="J793" t="str">
            <v>Other - give explanation below</v>
          </cell>
          <cell r="K793" t="str">
            <v>5.0 EVAL</v>
          </cell>
          <cell r="L793">
            <v>37904</v>
          </cell>
          <cell r="N793" t="str">
            <v>Peter Northam</v>
          </cell>
        </row>
        <row r="794">
          <cell r="A794">
            <v>1085</v>
          </cell>
          <cell r="B794" t="str">
            <v>Boundschecker 6.6</v>
          </cell>
          <cell r="C794">
            <v>99000789</v>
          </cell>
          <cell r="D794" t="str">
            <v>Boundschecker</v>
          </cell>
          <cell r="E794" t="str">
            <v>Compuware</v>
          </cell>
          <cell r="H794">
            <v>5</v>
          </cell>
          <cell r="I794" t="str">
            <v>Third Party Product</v>
          </cell>
          <cell r="J794" t="str">
            <v>Other - give explanation below</v>
          </cell>
          <cell r="K794">
            <v>6.6</v>
          </cell>
          <cell r="L794">
            <v>37561</v>
          </cell>
          <cell r="N794" t="str">
            <v>Neville Morrison</v>
          </cell>
        </row>
        <row r="795">
          <cell r="A795">
            <v>-999</v>
          </cell>
          <cell r="B795" t="str">
            <v>DevPartner Studio Professional Edition 7.2</v>
          </cell>
          <cell r="C795">
            <v>99000790</v>
          </cell>
          <cell r="D795" t="str">
            <v>DevPartner Studio Professional Edition</v>
          </cell>
          <cell r="E795" t="str">
            <v>Compuware</v>
          </cell>
          <cell r="H795">
            <v>0</v>
          </cell>
          <cell r="I795" t="str">
            <v>Third Party Product</v>
          </cell>
          <cell r="K795">
            <v>7.2</v>
          </cell>
          <cell r="L795">
            <v>38190</v>
          </cell>
          <cell r="N795" t="str">
            <v>Steinberg Tan</v>
          </cell>
        </row>
        <row r="796">
          <cell r="A796">
            <v>-999</v>
          </cell>
          <cell r="B796" t="str">
            <v>Network Vantage 8</v>
          </cell>
          <cell r="C796">
            <v>99000791</v>
          </cell>
          <cell r="D796" t="str">
            <v>Network Vantage</v>
          </cell>
          <cell r="E796" t="str">
            <v>Compuware</v>
          </cell>
          <cell r="H796">
            <v>1</v>
          </cell>
          <cell r="I796" t="str">
            <v>Third Party Product</v>
          </cell>
          <cell r="J796" t="str">
            <v>Other - give explanation below</v>
          </cell>
          <cell r="K796">
            <v>8</v>
          </cell>
          <cell r="L796">
            <v>37561</v>
          </cell>
          <cell r="N796" t="str">
            <v>David Bissell</v>
          </cell>
        </row>
        <row r="797">
          <cell r="A797">
            <v>-999</v>
          </cell>
          <cell r="B797" t="str">
            <v>Network Vantage Interactive Viewer 9.1</v>
          </cell>
          <cell r="C797">
            <v>99000792</v>
          </cell>
          <cell r="D797" t="str">
            <v>Network Vantage Interactive Viewer</v>
          </cell>
          <cell r="E797" t="str">
            <v>Compuware</v>
          </cell>
          <cell r="H797">
            <v>3</v>
          </cell>
          <cell r="I797" t="str">
            <v>Third Party Product</v>
          </cell>
          <cell r="K797">
            <v>9.1</v>
          </cell>
          <cell r="L797">
            <v>38182</v>
          </cell>
          <cell r="N797" t="str">
            <v>David Bissell</v>
          </cell>
        </row>
        <row r="798">
          <cell r="A798">
            <v>-999</v>
          </cell>
          <cell r="B798" t="str">
            <v>Network Vantage Interactive Viewer 9.7 PF11</v>
          </cell>
          <cell r="C798">
            <v>99000793</v>
          </cell>
          <cell r="D798" t="str">
            <v>Network Vantage Interactive Viewer</v>
          </cell>
          <cell r="E798" t="str">
            <v>Compuware</v>
          </cell>
          <cell r="H798">
            <v>2</v>
          </cell>
          <cell r="I798" t="str">
            <v>Third Party Product</v>
          </cell>
          <cell r="K798" t="str">
            <v>9.7 PF11</v>
          </cell>
          <cell r="L798">
            <v>38779</v>
          </cell>
          <cell r="N798" t="str">
            <v>David Bissell</v>
          </cell>
        </row>
        <row r="799">
          <cell r="A799">
            <v>-999</v>
          </cell>
          <cell r="B799" t="str">
            <v>Network Vantage Probe 9.1</v>
          </cell>
          <cell r="C799">
            <v>99000794</v>
          </cell>
          <cell r="D799" t="str">
            <v>Network Vantage Probe</v>
          </cell>
          <cell r="E799" t="str">
            <v>Compuware</v>
          </cell>
          <cell r="H799">
            <v>0</v>
          </cell>
          <cell r="I799" t="str">
            <v>Third Party Product</v>
          </cell>
          <cell r="K799">
            <v>9.1</v>
          </cell>
          <cell r="L799">
            <v>38203</v>
          </cell>
          <cell r="N799" t="str">
            <v>David Bissell</v>
          </cell>
        </row>
        <row r="800">
          <cell r="A800">
            <v>-999</v>
          </cell>
          <cell r="B800" t="str">
            <v>TestPartner 5.2.1</v>
          </cell>
          <cell r="C800">
            <v>99000795</v>
          </cell>
          <cell r="D800" t="str">
            <v>TestPartner</v>
          </cell>
          <cell r="E800" t="str">
            <v>Compuware</v>
          </cell>
          <cell r="H800">
            <v>6</v>
          </cell>
          <cell r="I800" t="str">
            <v>Third Party Product</v>
          </cell>
          <cell r="K800" t="str">
            <v>5.2.1</v>
          </cell>
          <cell r="L800">
            <v>38194</v>
          </cell>
          <cell r="N800" t="str">
            <v>Steinberg Tan</v>
          </cell>
        </row>
        <row r="801">
          <cell r="A801">
            <v>-999</v>
          </cell>
          <cell r="B801" t="str">
            <v>zz DevPartner Studio Professional Edition 7.0.2</v>
          </cell>
          <cell r="C801">
            <v>99000796</v>
          </cell>
          <cell r="D801" t="str">
            <v>zz DevPartner Studio Professional Edition</v>
          </cell>
          <cell r="E801" t="str">
            <v>Compuware</v>
          </cell>
          <cell r="H801">
            <v>8</v>
          </cell>
          <cell r="I801" t="str">
            <v>Third Party Product</v>
          </cell>
          <cell r="J801" t="str">
            <v>Other - give explanation below</v>
          </cell>
          <cell r="K801" t="str">
            <v>7.0.2</v>
          </cell>
          <cell r="L801">
            <v>37872</v>
          </cell>
          <cell r="N801" t="str">
            <v>Milan Sanovic</v>
          </cell>
        </row>
        <row r="802">
          <cell r="A802">
            <v>-999</v>
          </cell>
          <cell r="B802" t="str">
            <v>zz DevPartner Studio Professional Edition 7.1 EVAL</v>
          </cell>
          <cell r="C802">
            <v>99000797</v>
          </cell>
          <cell r="D802" t="str">
            <v>zz DevPartner Studio Professional Edition</v>
          </cell>
          <cell r="E802" t="str">
            <v>Compuware</v>
          </cell>
          <cell r="H802">
            <v>0</v>
          </cell>
          <cell r="I802" t="str">
            <v>Third Party Product</v>
          </cell>
          <cell r="J802" t="str">
            <v>Other - give explanation below</v>
          </cell>
          <cell r="K802" t="str">
            <v>7.1 EVAL</v>
          </cell>
          <cell r="L802">
            <v>38090</v>
          </cell>
          <cell r="N802" t="str">
            <v>Milan Sanovic</v>
          </cell>
        </row>
        <row r="803">
          <cell r="A803">
            <v>-999</v>
          </cell>
          <cell r="B803" t="str">
            <v>zz Network Vantage Interactive Viewer 9.1 PF07 EVAL</v>
          </cell>
          <cell r="C803">
            <v>99000798</v>
          </cell>
          <cell r="D803" t="str">
            <v>zz Network Vantage Interactive Viewer</v>
          </cell>
          <cell r="E803" t="str">
            <v>Compuware</v>
          </cell>
          <cell r="H803">
            <v>0</v>
          </cell>
          <cell r="I803" t="str">
            <v>Third Party Product</v>
          </cell>
          <cell r="K803" t="str">
            <v>9.1 PF07 EVAL</v>
          </cell>
          <cell r="L803">
            <v>38278</v>
          </cell>
          <cell r="N803" t="str">
            <v>Min Pan</v>
          </cell>
        </row>
        <row r="804">
          <cell r="A804">
            <v>-999</v>
          </cell>
          <cell r="B804" t="str">
            <v>zz Network Vantage Interactive Viewer 9.7 EVAL</v>
          </cell>
          <cell r="C804">
            <v>99000799</v>
          </cell>
          <cell r="D804" t="str">
            <v>zz Network Vantage Interactive Viewer</v>
          </cell>
          <cell r="E804" t="str">
            <v>Compuware</v>
          </cell>
          <cell r="H804">
            <v>0</v>
          </cell>
          <cell r="I804" t="str">
            <v>Third Party Product</v>
          </cell>
          <cell r="K804" t="str">
            <v>9.7 EVAL</v>
          </cell>
          <cell r="L804">
            <v>38496</v>
          </cell>
          <cell r="N804" t="str">
            <v>Min Pan</v>
          </cell>
        </row>
        <row r="805">
          <cell r="A805">
            <v>1135</v>
          </cell>
          <cell r="B805" t="str">
            <v>Grapevine DLL 1</v>
          </cell>
          <cell r="C805">
            <v>99000800</v>
          </cell>
          <cell r="D805" t="str">
            <v>Grapevine DLL</v>
          </cell>
          <cell r="E805" t="str">
            <v>Convergent Technologies</v>
          </cell>
          <cell r="H805">
            <v>28</v>
          </cell>
          <cell r="I805" t="str">
            <v>Third Party Product</v>
          </cell>
          <cell r="K805">
            <v>1</v>
          </cell>
          <cell r="L805">
            <v>38959</v>
          </cell>
          <cell r="M805">
            <v>364</v>
          </cell>
          <cell r="N805" t="str">
            <v>Angelo Mazzei</v>
          </cell>
        </row>
        <row r="806">
          <cell r="A806">
            <v>-999</v>
          </cell>
          <cell r="B806" t="str">
            <v>Spider Monkey 1.5.0 beta 2</v>
          </cell>
          <cell r="C806">
            <v>99000801</v>
          </cell>
          <cell r="D806" t="str">
            <v>Spider Monkey</v>
          </cell>
          <cell r="E806" t="str">
            <v>Corefiling</v>
          </cell>
          <cell r="H806">
            <v>0</v>
          </cell>
          <cell r="I806" t="str">
            <v>Third Party Product</v>
          </cell>
          <cell r="K806" t="str">
            <v>1.5.0 beta 2</v>
          </cell>
          <cell r="L806">
            <v>39615</v>
          </cell>
          <cell r="N806" t="str">
            <v>Glenn Roberts</v>
          </cell>
        </row>
        <row r="807">
          <cell r="A807">
            <v>1095</v>
          </cell>
          <cell r="B807" t="str">
            <v>Corel Draw 9</v>
          </cell>
          <cell r="C807">
            <v>99000802</v>
          </cell>
          <cell r="D807" t="str">
            <v>Corel Draw</v>
          </cell>
          <cell r="E807" t="str">
            <v>Corel</v>
          </cell>
          <cell r="F807"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G807" t="str">
            <v>Using graphics and multimedia</v>
          </cell>
          <cell r="H807">
            <v>25</v>
          </cell>
          <cell r="I807" t="str">
            <v>Third Party Product</v>
          </cell>
          <cell r="J807" t="str">
            <v>Other - give explanation below</v>
          </cell>
          <cell r="K807">
            <v>9</v>
          </cell>
          <cell r="L807">
            <v>37561</v>
          </cell>
          <cell r="N807" t="str">
            <v>Alison Machin</v>
          </cell>
        </row>
        <row r="808">
          <cell r="A808">
            <v>1057</v>
          </cell>
          <cell r="B808" t="str">
            <v>zz Ventura 8</v>
          </cell>
          <cell r="C808">
            <v>99010036</v>
          </cell>
          <cell r="D808" t="str">
            <v>zz Ventura</v>
          </cell>
          <cell r="E808" t="str">
            <v>Corel</v>
          </cell>
          <cell r="F808"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cell r="G808" t="str">
            <v>Presenting information</v>
          </cell>
          <cell r="H808">
            <v>2</v>
          </cell>
          <cell r="I808" t="str">
            <v>Third Party Product</v>
          </cell>
          <cell r="J808" t="str">
            <v>Other - give explanation below</v>
          </cell>
          <cell r="K808">
            <v>8</v>
          </cell>
          <cell r="L808">
            <v>37561</v>
          </cell>
          <cell r="N808" t="str">
            <v>Xuan-Dao Nguyen</v>
          </cell>
        </row>
        <row r="809">
          <cell r="A809">
            <v>-999</v>
          </cell>
          <cell r="B809" t="str">
            <v>zz Ventura 8.0 EVAL</v>
          </cell>
          <cell r="C809">
            <v>99000804</v>
          </cell>
          <cell r="D809" t="str">
            <v>zz Ventura</v>
          </cell>
          <cell r="E809" t="str">
            <v>Corel</v>
          </cell>
          <cell r="F809"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cell r="G809" t="str">
            <v>Presenting information</v>
          </cell>
          <cell r="H809">
            <v>0</v>
          </cell>
          <cell r="I809" t="str">
            <v>Third Party Product</v>
          </cell>
          <cell r="J809" t="str">
            <v>Other - give explanation below</v>
          </cell>
          <cell r="K809" t="str">
            <v>8.0 EVAL</v>
          </cell>
          <cell r="L809">
            <v>37862</v>
          </cell>
          <cell r="N809" t="str">
            <v>Urszula Kay</v>
          </cell>
        </row>
        <row r="810">
          <cell r="A810">
            <v>-999</v>
          </cell>
          <cell r="B810" t="str">
            <v>zz CPA 37408</v>
          </cell>
          <cell r="C810">
            <v>99000805</v>
          </cell>
          <cell r="D810" t="str">
            <v>zz CPA</v>
          </cell>
          <cell r="E810" t="str">
            <v>CPA</v>
          </cell>
          <cell r="H810">
            <v>0</v>
          </cell>
          <cell r="I810" t="str">
            <v>Third Party Product</v>
          </cell>
          <cell r="J810" t="str">
            <v>Concurrent</v>
          </cell>
          <cell r="K810">
            <v>37408</v>
          </cell>
          <cell r="L810">
            <v>37561</v>
          </cell>
          <cell r="N810" t="str">
            <v>James E Taylor</v>
          </cell>
        </row>
        <row r="811">
          <cell r="A811">
            <v>-999</v>
          </cell>
          <cell r="B811" t="str">
            <v>zz CPA Australia Members' Handbook 37773</v>
          </cell>
          <cell r="C811">
            <v>99000806</v>
          </cell>
          <cell r="D811" t="str">
            <v>zz CPA Australia Members' Handbook</v>
          </cell>
          <cell r="E811" t="str">
            <v>CPA</v>
          </cell>
          <cell r="H811">
            <v>0</v>
          </cell>
          <cell r="I811" t="str">
            <v>Third Party Product</v>
          </cell>
          <cell r="J811" t="str">
            <v>Concurrent</v>
          </cell>
          <cell r="K811">
            <v>37773</v>
          </cell>
          <cell r="L811">
            <v>37902</v>
          </cell>
          <cell r="N811" t="str">
            <v>James E Taylor</v>
          </cell>
        </row>
        <row r="812">
          <cell r="A812">
            <v>-999</v>
          </cell>
          <cell r="B812" t="str">
            <v>zz CPA Australia Members' Handbook 38139</v>
          </cell>
          <cell r="C812">
            <v>99000807</v>
          </cell>
          <cell r="D812" t="str">
            <v>zz CPA Australia Members' Handbook</v>
          </cell>
          <cell r="E812" t="str">
            <v>CPA</v>
          </cell>
          <cell r="H812">
            <v>30</v>
          </cell>
          <cell r="I812" t="str">
            <v>Third Party Product</v>
          </cell>
          <cell r="J812" t="str">
            <v>Concurrent</v>
          </cell>
          <cell r="K812">
            <v>38139</v>
          </cell>
          <cell r="L812">
            <v>38187</v>
          </cell>
          <cell r="N812" t="str">
            <v>James E Taylor</v>
          </cell>
        </row>
        <row r="813">
          <cell r="A813">
            <v>1096</v>
          </cell>
          <cell r="B813" t="str">
            <v>CPA Australia Members' Handbook 38687</v>
          </cell>
          <cell r="C813">
            <v>99000808</v>
          </cell>
          <cell r="D813" t="str">
            <v>CPA Australia Members' Handbook</v>
          </cell>
          <cell r="E813" t="str">
            <v>CPA Australia</v>
          </cell>
          <cell r="H813">
            <v>8</v>
          </cell>
          <cell r="I813" t="str">
            <v>Third Party Product</v>
          </cell>
          <cell r="K813">
            <v>38687</v>
          </cell>
          <cell r="L813">
            <v>38727</v>
          </cell>
          <cell r="N813" t="str">
            <v>James E Taylor</v>
          </cell>
        </row>
        <row r="814">
          <cell r="A814">
            <v>1096</v>
          </cell>
          <cell r="B814" t="str">
            <v>CPA Australia Members' Handbook 39417</v>
          </cell>
          <cell r="C814">
            <v>99000809</v>
          </cell>
          <cell r="D814" t="str">
            <v>CPA Australia Members' Handbook</v>
          </cell>
          <cell r="E814" t="str">
            <v>CPA Australia</v>
          </cell>
          <cell r="H814">
            <v>10</v>
          </cell>
          <cell r="I814" t="str">
            <v>Third Party Product</v>
          </cell>
          <cell r="J814" t="str">
            <v>Concurrent</v>
          </cell>
          <cell r="K814">
            <v>39417</v>
          </cell>
          <cell r="L814">
            <v>39491</v>
          </cell>
          <cell r="N814" t="str">
            <v>James E Taylor</v>
          </cell>
        </row>
        <row r="815">
          <cell r="A815">
            <v>1096</v>
          </cell>
          <cell r="B815" t="str">
            <v>CPA Australia Members' Handbook 39783</v>
          </cell>
          <cell r="C815">
            <v>99000810</v>
          </cell>
          <cell r="D815" t="str">
            <v>CPA Australia Members' Handbook</v>
          </cell>
          <cell r="E815" t="str">
            <v>CPA Australia</v>
          </cell>
          <cell r="H815">
            <v>8</v>
          </cell>
          <cell r="I815" t="str">
            <v>Third Party Product</v>
          </cell>
          <cell r="J815" t="str">
            <v>Concurrent</v>
          </cell>
          <cell r="K815">
            <v>39783</v>
          </cell>
          <cell r="L815">
            <v>39860</v>
          </cell>
          <cell r="N815" t="str">
            <v>James E Taylor</v>
          </cell>
        </row>
        <row r="816">
          <cell r="A816">
            <v>1096</v>
          </cell>
          <cell r="B816" t="str">
            <v>CPA Australia Members' Handbook 38869</v>
          </cell>
          <cell r="C816">
            <v>99000811</v>
          </cell>
          <cell r="D816" t="str">
            <v>CPA Australia Members' Handbook</v>
          </cell>
          <cell r="E816" t="str">
            <v>CPA Australia</v>
          </cell>
          <cell r="H816">
            <v>13</v>
          </cell>
          <cell r="I816" t="str">
            <v>Third Party Product</v>
          </cell>
          <cell r="K816">
            <v>38869</v>
          </cell>
          <cell r="L816">
            <v>38895</v>
          </cell>
          <cell r="N816" t="str">
            <v>James E Taylor</v>
          </cell>
        </row>
        <row r="817">
          <cell r="A817">
            <v>1096</v>
          </cell>
          <cell r="B817" t="str">
            <v>CPA Australia Members' Handbook 39234</v>
          </cell>
          <cell r="C817">
            <v>99000812</v>
          </cell>
          <cell r="D817" t="str">
            <v>CPA Australia Members' Handbook</v>
          </cell>
          <cell r="E817" t="str">
            <v>CPA Australia</v>
          </cell>
          <cell r="H817">
            <v>17</v>
          </cell>
          <cell r="I817" t="str">
            <v>Third Party Product</v>
          </cell>
          <cell r="J817" t="str">
            <v>Concurrent</v>
          </cell>
          <cell r="K817">
            <v>39234</v>
          </cell>
          <cell r="L817">
            <v>39279</v>
          </cell>
          <cell r="N817" t="str">
            <v>James E Taylor</v>
          </cell>
        </row>
        <row r="818">
          <cell r="A818">
            <v>1096</v>
          </cell>
          <cell r="B818" t="str">
            <v>CPA Australia Members' Handbook 39600</v>
          </cell>
          <cell r="C818">
            <v>99000813</v>
          </cell>
          <cell r="D818" t="str">
            <v>CPA Australia Members' Handbook</v>
          </cell>
          <cell r="E818" t="str">
            <v>CPA Australia</v>
          </cell>
          <cell r="H818">
            <v>12</v>
          </cell>
          <cell r="I818" t="str">
            <v>Third Party Product</v>
          </cell>
          <cell r="K818">
            <v>39600</v>
          </cell>
          <cell r="L818">
            <v>39664</v>
          </cell>
          <cell r="N818" t="str">
            <v>James E Taylor</v>
          </cell>
        </row>
        <row r="819">
          <cell r="A819">
            <v>1096</v>
          </cell>
          <cell r="B819" t="str">
            <v>CPA Australia Members' Handbook 39965</v>
          </cell>
          <cell r="C819">
            <v>99000814</v>
          </cell>
          <cell r="D819" t="str">
            <v>CPA Australia Members' Handbook</v>
          </cell>
          <cell r="E819" t="str">
            <v>CPA Australia</v>
          </cell>
          <cell r="H819">
            <v>12</v>
          </cell>
          <cell r="I819" t="str">
            <v>Third Party Product</v>
          </cell>
          <cell r="K819">
            <v>39965</v>
          </cell>
          <cell r="L819">
            <v>40073</v>
          </cell>
          <cell r="N819" t="str">
            <v>James E Taylor</v>
          </cell>
        </row>
        <row r="820">
          <cell r="A820">
            <v>-999</v>
          </cell>
          <cell r="B820" t="str">
            <v>zz Liblicense 0.7 SER EXPIRED</v>
          </cell>
          <cell r="C820">
            <v>99000815</v>
          </cell>
          <cell r="D820" t="str">
            <v>zz Liblicense</v>
          </cell>
          <cell r="E820" t="str">
            <v>Creative Commons</v>
          </cell>
          <cell r="H820">
            <v>0</v>
          </cell>
          <cell r="I820" t="str">
            <v>Third Party Product</v>
          </cell>
          <cell r="K820" t="str">
            <v>0.7 SER EXPIRED</v>
          </cell>
          <cell r="L820">
            <v>39654</v>
          </cell>
          <cell r="N820" t="str">
            <v>Paul Nicholls</v>
          </cell>
        </row>
        <row r="821">
          <cell r="A821">
            <v>-999</v>
          </cell>
          <cell r="B821" t="str">
            <v>zz OHAS screensaver 1.0 SER</v>
          </cell>
          <cell r="C821">
            <v>99000816</v>
          </cell>
          <cell r="D821" t="str">
            <v>zz OHAS screensaver</v>
          </cell>
          <cell r="E821" t="str">
            <v>CRS Australia</v>
          </cell>
          <cell r="H821">
            <v>0</v>
          </cell>
          <cell r="I821" t="str">
            <v>Third Party Product</v>
          </cell>
          <cell r="K821" t="str">
            <v>1.0 SER</v>
          </cell>
          <cell r="L821">
            <v>39755</v>
          </cell>
          <cell r="N821" t="str">
            <v>Pam Moodie</v>
          </cell>
        </row>
        <row r="822">
          <cell r="A822">
            <v>-999</v>
          </cell>
          <cell r="B822" t="str">
            <v>Crystal Reports 7</v>
          </cell>
          <cell r="C822">
            <v>99000817</v>
          </cell>
          <cell r="D822" t="str">
            <v>Crystal Reports</v>
          </cell>
          <cell r="E822" t="str">
            <v>Crystal Decisions</v>
          </cell>
          <cell r="F822"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822" t="str">
            <v>Mapping &amp; geographical resources</v>
          </cell>
          <cell r="H822">
            <v>0</v>
          </cell>
          <cell r="I822" t="str">
            <v>Third Party Product</v>
          </cell>
          <cell r="J822" t="str">
            <v>Other - give explanation below</v>
          </cell>
          <cell r="K822">
            <v>7</v>
          </cell>
          <cell r="L822">
            <v>37561</v>
          </cell>
          <cell r="N822" t="str">
            <v>Leigh Raddon</v>
          </cell>
        </row>
        <row r="823">
          <cell r="A823">
            <v>-999</v>
          </cell>
          <cell r="B823" t="str">
            <v>zz Crystal Reports 8.5</v>
          </cell>
          <cell r="C823">
            <v>99000818</v>
          </cell>
          <cell r="D823" t="str">
            <v>zz Crystal Reports</v>
          </cell>
          <cell r="E823" t="str">
            <v>Crystal Decisions</v>
          </cell>
          <cell r="F823"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823" t="str">
            <v>Mapping &amp; geographical resources</v>
          </cell>
          <cell r="H823">
            <v>0</v>
          </cell>
          <cell r="I823" t="str">
            <v>Third Party Product</v>
          </cell>
          <cell r="J823" t="str">
            <v>Other - give explanation below</v>
          </cell>
          <cell r="K823">
            <v>8.5</v>
          </cell>
          <cell r="L823">
            <v>37561</v>
          </cell>
          <cell r="N823" t="str">
            <v>Stephen Wellington</v>
          </cell>
        </row>
        <row r="824">
          <cell r="A824">
            <v>1143</v>
          </cell>
          <cell r="B824" t="str">
            <v>IntelliPrintPLUS 4</v>
          </cell>
          <cell r="C824">
            <v>99000819</v>
          </cell>
          <cell r="D824" t="str">
            <v>IntelliPrintPLUS</v>
          </cell>
          <cell r="E824" t="str">
            <v>Cybernet Soft</v>
          </cell>
          <cell r="H824">
            <v>11</v>
          </cell>
          <cell r="I824" t="str">
            <v>Third Party Product</v>
          </cell>
          <cell r="K824">
            <v>4</v>
          </cell>
          <cell r="L824">
            <v>38274</v>
          </cell>
          <cell r="N824" t="str">
            <v>Adrian Randall</v>
          </cell>
        </row>
        <row r="825">
          <cell r="A825">
            <v>1144</v>
          </cell>
          <cell r="B825" t="str">
            <v>IntelliView 2.5</v>
          </cell>
          <cell r="C825">
            <v>99000820</v>
          </cell>
          <cell r="D825" t="str">
            <v>IntelliView</v>
          </cell>
          <cell r="E825" t="str">
            <v>Cybernet Soft</v>
          </cell>
          <cell r="H825">
            <v>3</v>
          </cell>
          <cell r="I825" t="str">
            <v>Third Party Product</v>
          </cell>
          <cell r="K825">
            <v>2.5</v>
          </cell>
          <cell r="L825">
            <v>38278</v>
          </cell>
          <cell r="M825">
            <v>491</v>
          </cell>
          <cell r="N825" t="str">
            <v>Armanda Marziano</v>
          </cell>
        </row>
        <row r="826">
          <cell r="A826">
            <v>-999</v>
          </cell>
          <cell r="B826" t="str">
            <v>zz IntelliPrint 3.52</v>
          </cell>
          <cell r="C826">
            <v>99000821</v>
          </cell>
          <cell r="D826" t="str">
            <v>zz IntelliPrint</v>
          </cell>
          <cell r="E826" t="str">
            <v>CyberNet Soft</v>
          </cell>
          <cell r="F826" t="str">
            <v>IntelliPrint is used in the ABS to support the printing of security passes.  IntelliPRINT is a Lotus Notes® printing solution with a WYSIWYG format designer. IntelliPRINT overcomes several printing limitations in Notes. It enables easy and accurate printing of labels, envelopes, calendars, bar-codes, pre-formatted documents, etc.  IntelliPRINT Plus additionally enables designing and printing of advanced reports.</v>
          </cell>
          <cell r="G826" t="str">
            <v>Developing IT systems</v>
          </cell>
          <cell r="H826">
            <v>0</v>
          </cell>
          <cell r="I826" t="str">
            <v>Third Party Product</v>
          </cell>
          <cell r="J826" t="str">
            <v>Other - give explanation below</v>
          </cell>
          <cell r="K826">
            <v>3.52</v>
          </cell>
          <cell r="L826">
            <v>37561</v>
          </cell>
          <cell r="N826" t="str">
            <v>Matthew Weaver</v>
          </cell>
        </row>
        <row r="827">
          <cell r="A827">
            <v>1097</v>
          </cell>
          <cell r="B827" t="str">
            <v>Cygwin 1.5.25-15</v>
          </cell>
          <cell r="C827">
            <v>99000823</v>
          </cell>
          <cell r="D827" t="str">
            <v>Cygwin</v>
          </cell>
          <cell r="E827" t="str">
            <v>Cygwin</v>
          </cell>
          <cell r="F827"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G827" t="str">
            <v>Developing IT systems</v>
          </cell>
          <cell r="H827">
            <v>0</v>
          </cell>
          <cell r="I827" t="str">
            <v>Third Party Product</v>
          </cell>
          <cell r="K827" t="str">
            <v>1.5.25-15</v>
          </cell>
          <cell r="L827">
            <v>39699</v>
          </cell>
          <cell r="N827" t="str">
            <v>Kelly Boettcher</v>
          </cell>
        </row>
        <row r="828">
          <cell r="A828">
            <v>-999</v>
          </cell>
          <cell r="B828" t="str">
            <v>zz DCPC 1.0 EVAL</v>
          </cell>
          <cell r="C828">
            <v>99000825</v>
          </cell>
          <cell r="D828" t="str">
            <v>zz DCPC</v>
          </cell>
          <cell r="E828" t="str">
            <v>Danish Company</v>
          </cell>
          <cell r="H828">
            <v>0</v>
          </cell>
          <cell r="I828" t="str">
            <v>Third Party Product</v>
          </cell>
          <cell r="J828" t="str">
            <v>Other - give explanation below</v>
          </cell>
          <cell r="K828" t="str">
            <v>1.0 EVAL</v>
          </cell>
          <cell r="L828">
            <v>37805</v>
          </cell>
          <cell r="N828" t="str">
            <v>Tony Johannes</v>
          </cell>
        </row>
        <row r="829">
          <cell r="A829">
            <v>-999</v>
          </cell>
          <cell r="B829" t="str">
            <v>zz SOSKit Production Developer 6.02</v>
          </cell>
          <cell r="C829">
            <v>99000826</v>
          </cell>
          <cell r="D829" t="str">
            <v>zz SOSKit Production Developer</v>
          </cell>
          <cell r="E829" t="str">
            <v>Data &amp; Research Services</v>
          </cell>
          <cell r="F829" t="str">
            <v>SOSKit Production Developer is a set of 3 DOS-based programs used to control the DRS CD800 OMR scanners. Two of the programs describe OMR forms to the scanners, while the third is used, along with the application OMRMENU, to control form scanning.</v>
          </cell>
          <cell r="G829" t="str">
            <v>Survey processing</v>
          </cell>
          <cell r="H829">
            <v>0</v>
          </cell>
          <cell r="I829" t="str">
            <v>Third Party Product</v>
          </cell>
          <cell r="J829" t="str">
            <v>Other - give explanation below</v>
          </cell>
          <cell r="K829">
            <v>6.02</v>
          </cell>
          <cell r="L829">
            <v>37561</v>
          </cell>
          <cell r="N829" t="str">
            <v>zz Unknown</v>
          </cell>
        </row>
        <row r="830">
          <cell r="A830">
            <v>-999</v>
          </cell>
          <cell r="B830" t="str">
            <v>zz SOSKit Production User 6.02</v>
          </cell>
          <cell r="C830">
            <v>99000827</v>
          </cell>
          <cell r="D830" t="str">
            <v>zz SOSKit Production User</v>
          </cell>
          <cell r="E830" t="str">
            <v>Data &amp; Research Services</v>
          </cell>
          <cell r="F830" t="str">
            <v>This form of SOSKit is used, along with the application OMRMENU, to control OMR form scanning.  The version is a limited form of SOSKit Production Developer.</v>
          </cell>
          <cell r="G830" t="str">
            <v>Survey processing</v>
          </cell>
          <cell r="H830">
            <v>0</v>
          </cell>
          <cell r="I830" t="str">
            <v>Third Party Product</v>
          </cell>
          <cell r="J830" t="str">
            <v>Other - give explanation below</v>
          </cell>
          <cell r="K830">
            <v>6.02</v>
          </cell>
          <cell r="L830">
            <v>37561</v>
          </cell>
          <cell r="N830" t="str">
            <v>zz Unknown</v>
          </cell>
        </row>
        <row r="831">
          <cell r="A831">
            <v>-999</v>
          </cell>
          <cell r="B831" t="str">
            <v>Constellar Hub 3.6.1.3</v>
          </cell>
          <cell r="C831">
            <v>99000828</v>
          </cell>
          <cell r="D831" t="str">
            <v>Constellar Hub</v>
          </cell>
          <cell r="E831" t="str">
            <v>DataMirror</v>
          </cell>
          <cell r="F831" t="str">
            <v>Constellar Hub is a Data Integration tool.  The ABS uses it for the transformation of data between applications and databases.  Supported ABS formats are flat files, csv, Oracle, XML, Notes, ....</v>
          </cell>
          <cell r="G831" t="str">
            <v>Developing IT systems</v>
          </cell>
          <cell r="H831">
            <v>3</v>
          </cell>
          <cell r="I831" t="str">
            <v>Third Party Product</v>
          </cell>
          <cell r="J831" t="str">
            <v>Other - give explanation below</v>
          </cell>
          <cell r="K831" t="str">
            <v>3.6.1.3</v>
          </cell>
          <cell r="L831">
            <v>37561</v>
          </cell>
          <cell r="N831" t="str">
            <v>Lyn Little</v>
          </cell>
        </row>
        <row r="832">
          <cell r="A832">
            <v>-999</v>
          </cell>
          <cell r="B832" t="str">
            <v>Constellar Hub Clients 3.7.0.7 EVAL</v>
          </cell>
          <cell r="C832">
            <v>99000829</v>
          </cell>
          <cell r="D832" t="str">
            <v>Constellar Hub Clients</v>
          </cell>
          <cell r="E832" t="str">
            <v>Datamirror</v>
          </cell>
          <cell r="H832">
            <v>8</v>
          </cell>
          <cell r="I832" t="str">
            <v>Third Party Product</v>
          </cell>
          <cell r="K832" t="str">
            <v>3.7.0.7 EVAL</v>
          </cell>
          <cell r="L832">
            <v>38833</v>
          </cell>
          <cell r="N832" t="str">
            <v>Lyn Little</v>
          </cell>
        </row>
        <row r="833">
          <cell r="A833">
            <v>-999</v>
          </cell>
          <cell r="B833" t="str">
            <v>Constellar Hub Clients 3.7.0.8</v>
          </cell>
          <cell r="C833">
            <v>99000830</v>
          </cell>
          <cell r="D833" t="str">
            <v>Constellar Hub Clients</v>
          </cell>
          <cell r="E833" t="str">
            <v>DataMirror</v>
          </cell>
          <cell r="H833">
            <v>10</v>
          </cell>
          <cell r="I833" t="str">
            <v>Third Party Product</v>
          </cell>
          <cell r="J833" t="str">
            <v>Other - give explanation below</v>
          </cell>
          <cell r="K833" t="str">
            <v>3.7.0.8</v>
          </cell>
          <cell r="L833">
            <v>38021</v>
          </cell>
          <cell r="N833" t="str">
            <v>Lyn Little</v>
          </cell>
        </row>
        <row r="834">
          <cell r="A834">
            <v>-999</v>
          </cell>
          <cell r="B834" t="str">
            <v>zz Constellar Hub 3.6.1.3 EVAL</v>
          </cell>
          <cell r="C834">
            <v>99000831</v>
          </cell>
          <cell r="D834" t="str">
            <v>zz Constellar Hub</v>
          </cell>
          <cell r="E834" t="str">
            <v>DataMirror</v>
          </cell>
          <cell r="F834" t="str">
            <v>Constellar Hub is a Data Integration tool.  The ABS uses it for the transformation of data between applications and databases.  Supported ABS formats are flat files, csv, Oracle, XML, Notes, ....</v>
          </cell>
          <cell r="G834" t="str">
            <v>Developing IT systems</v>
          </cell>
          <cell r="H834">
            <v>0</v>
          </cell>
          <cell r="I834" t="str">
            <v>Third Party Product</v>
          </cell>
          <cell r="J834" t="str">
            <v>Other - give explanation below</v>
          </cell>
          <cell r="K834" t="str">
            <v>3.6.1.3 EVAL</v>
          </cell>
          <cell r="L834">
            <v>37659</v>
          </cell>
          <cell r="N834" t="str">
            <v>Lyn Little</v>
          </cell>
        </row>
        <row r="835">
          <cell r="A835">
            <v>-999</v>
          </cell>
          <cell r="B835" t="str">
            <v>zz Constellar Hub Clients 3.7.0.1 EVAL</v>
          </cell>
          <cell r="C835">
            <v>99000832</v>
          </cell>
          <cell r="D835" t="str">
            <v>zz Constellar Hub Clients</v>
          </cell>
          <cell r="E835" t="str">
            <v>Datamirror</v>
          </cell>
          <cell r="H835">
            <v>0</v>
          </cell>
          <cell r="I835" t="str">
            <v>Third Party Product</v>
          </cell>
          <cell r="J835" t="str">
            <v>Other - give explanation below</v>
          </cell>
          <cell r="K835" t="str">
            <v>3.7.0.1 EVAL</v>
          </cell>
          <cell r="L835">
            <v>37914</v>
          </cell>
          <cell r="N835" t="str">
            <v>Lyn Little</v>
          </cell>
        </row>
        <row r="836">
          <cell r="A836">
            <v>-999</v>
          </cell>
          <cell r="B836" t="str">
            <v>MacOpener 2000 5</v>
          </cell>
          <cell r="C836">
            <v>99000833</v>
          </cell>
          <cell r="D836" t="str">
            <v>MacOpener 2000</v>
          </cell>
          <cell r="E836" t="str">
            <v>DataViz</v>
          </cell>
          <cell r="H836">
            <v>0</v>
          </cell>
          <cell r="I836" t="str">
            <v>Third Party Product</v>
          </cell>
          <cell r="J836" t="str">
            <v>Other - give explanation below</v>
          </cell>
          <cell r="K836">
            <v>5</v>
          </cell>
          <cell r="L836">
            <v>37561</v>
          </cell>
          <cell r="N836" t="str">
            <v>Tom Tong</v>
          </cell>
        </row>
        <row r="837">
          <cell r="A837">
            <v>-999</v>
          </cell>
          <cell r="B837" t="str">
            <v>zz DAVExplorer 0.91 SER EXPIRED REMOVED</v>
          </cell>
          <cell r="C837">
            <v>99000834</v>
          </cell>
          <cell r="D837" t="str">
            <v>zz DAVExplorer</v>
          </cell>
          <cell r="E837" t="str">
            <v>DAVExplorer</v>
          </cell>
          <cell r="H837">
            <v>0</v>
          </cell>
          <cell r="I837" t="str">
            <v>Third Party Product</v>
          </cell>
          <cell r="K837" t="str">
            <v>0.91 SER EXPIRED REMOVED</v>
          </cell>
          <cell r="L837">
            <v>39777</v>
          </cell>
          <cell r="N837" t="str">
            <v>Ben Hughes</v>
          </cell>
        </row>
        <row r="838">
          <cell r="A838">
            <v>-999</v>
          </cell>
          <cell r="B838" t="str">
            <v>zz Road to Comfort 2005 EVAL</v>
          </cell>
          <cell r="C838">
            <v>99000835</v>
          </cell>
          <cell r="D838" t="str">
            <v>zz Road to Comfort</v>
          </cell>
          <cell r="E838" t="str">
            <v>David Brown</v>
          </cell>
          <cell r="H838">
            <v>0</v>
          </cell>
          <cell r="I838" t="str">
            <v>Third Party Product</v>
          </cell>
          <cell r="K838" t="str">
            <v>2005 EVAL</v>
          </cell>
          <cell r="L838">
            <v>38420</v>
          </cell>
          <cell r="M838">
            <v>277</v>
          </cell>
          <cell r="N838" t="str">
            <v>Darrol Dykes</v>
          </cell>
        </row>
        <row r="839">
          <cell r="A839">
            <v>-999</v>
          </cell>
          <cell r="B839" t="str">
            <v>zz Road to Comfort 37043</v>
          </cell>
          <cell r="C839">
            <v>99000836</v>
          </cell>
          <cell r="D839" t="str">
            <v>zz Road to Comfort</v>
          </cell>
          <cell r="E839" t="str">
            <v>David Brown</v>
          </cell>
          <cell r="H839">
            <v>0</v>
          </cell>
          <cell r="I839" t="str">
            <v>Third Party Product</v>
          </cell>
          <cell r="J839" t="str">
            <v>Other - give explanation below</v>
          </cell>
          <cell r="K839">
            <v>37043</v>
          </cell>
          <cell r="L839">
            <v>37561</v>
          </cell>
          <cell r="M839">
            <v>277</v>
          </cell>
          <cell r="N839" t="str">
            <v>Darrol Dykes</v>
          </cell>
        </row>
        <row r="840">
          <cell r="A840">
            <v>-999</v>
          </cell>
          <cell r="B840" t="str">
            <v>DV IP Viewer 1.0.9.19</v>
          </cell>
          <cell r="C840">
            <v>99000837</v>
          </cell>
          <cell r="D840" t="str">
            <v>DV IP Viewer</v>
          </cell>
          <cell r="E840" t="str">
            <v>Dedicated Micros</v>
          </cell>
          <cell r="H840">
            <v>43</v>
          </cell>
          <cell r="I840" t="str">
            <v>Third Party Product</v>
          </cell>
          <cell r="J840" t="str">
            <v>Other - give explanation below</v>
          </cell>
          <cell r="K840" t="str">
            <v>1.0.9.19</v>
          </cell>
          <cell r="L840">
            <v>38385</v>
          </cell>
          <cell r="N840" t="str">
            <v>Terry Lutze</v>
          </cell>
        </row>
        <row r="841">
          <cell r="A841">
            <v>1188</v>
          </cell>
          <cell r="B841" t="str">
            <v>NetVu ObserVer 1.4.15 EVAL</v>
          </cell>
          <cell r="C841">
            <v>99000838</v>
          </cell>
          <cell r="D841" t="str">
            <v>NetVu ObserVer</v>
          </cell>
          <cell r="E841" t="str">
            <v>Dedicated Micros</v>
          </cell>
          <cell r="H841">
            <v>0</v>
          </cell>
          <cell r="I841" t="str">
            <v>Third Party Product</v>
          </cell>
          <cell r="K841" t="str">
            <v>1.4.15 EVAL</v>
          </cell>
          <cell r="L841">
            <v>39021</v>
          </cell>
          <cell r="N841" t="str">
            <v>Adrian Randall</v>
          </cell>
        </row>
        <row r="842">
          <cell r="A842">
            <v>1188</v>
          </cell>
          <cell r="B842" t="str">
            <v>NetVu ObserVer 1.6.2</v>
          </cell>
          <cell r="C842">
            <v>99000839</v>
          </cell>
          <cell r="D842" t="str">
            <v>NetVu ObserVer</v>
          </cell>
          <cell r="E842" t="str">
            <v>Dedicated Micros</v>
          </cell>
          <cell r="H842">
            <v>76</v>
          </cell>
          <cell r="I842" t="str">
            <v>Third Party Product</v>
          </cell>
          <cell r="K842" t="str">
            <v>1.6.2</v>
          </cell>
          <cell r="L842">
            <v>39057</v>
          </cell>
          <cell r="N842" t="str">
            <v>Adrian Randall</v>
          </cell>
        </row>
        <row r="843">
          <cell r="A843">
            <v>1188</v>
          </cell>
          <cell r="B843" t="str">
            <v>NetVu ObserVer 1.8.0 EVAL</v>
          </cell>
          <cell r="C843">
            <v>99000840</v>
          </cell>
          <cell r="D843" t="str">
            <v>NetVu ObserVer</v>
          </cell>
          <cell r="E843" t="str">
            <v>Dedicated Micros</v>
          </cell>
          <cell r="H843">
            <v>6</v>
          </cell>
          <cell r="I843" t="str">
            <v>Third Party Product</v>
          </cell>
          <cell r="K843" t="str">
            <v>1.8.0 EVAL</v>
          </cell>
          <cell r="L843">
            <v>39503</v>
          </cell>
          <cell r="N843" t="str">
            <v>Adrian Randall</v>
          </cell>
        </row>
        <row r="844">
          <cell r="A844">
            <v>1164</v>
          </cell>
          <cell r="B844" t="str">
            <v xml:space="preserve">Math Type 4 Fonts </v>
          </cell>
          <cell r="C844">
            <v>99000841</v>
          </cell>
          <cell r="D844" t="str">
            <v>Math Type 4 Fonts</v>
          </cell>
          <cell r="E844" t="str">
            <v>Design Science</v>
          </cell>
          <cell r="H844">
            <v>0</v>
          </cell>
          <cell r="I844" t="str">
            <v>Third Party Product</v>
          </cell>
          <cell r="J844" t="str">
            <v>Freeware</v>
          </cell>
          <cell r="L844">
            <v>37561</v>
          </cell>
          <cell r="N844" t="str">
            <v>Gaelene Spence</v>
          </cell>
        </row>
        <row r="845">
          <cell r="A845">
            <v>1165</v>
          </cell>
          <cell r="B845" t="str">
            <v>Mathtype 5.2c</v>
          </cell>
          <cell r="C845">
            <v>99000842</v>
          </cell>
          <cell r="D845" t="str">
            <v>Mathtype</v>
          </cell>
          <cell r="E845" t="str">
            <v>Design Science</v>
          </cell>
          <cell r="F845" t="str">
            <v xml:space="preserve">MathType allows the inclusion of mathematical equations into Lotus Notes documents and Freelance presentations as an embedded object. </v>
          </cell>
          <cell r="G845" t="str">
            <v>Presenting information</v>
          </cell>
          <cell r="H845">
            <v>136</v>
          </cell>
          <cell r="I845" t="str">
            <v>Third Party Product</v>
          </cell>
          <cell r="J845" t="str">
            <v>Mixed</v>
          </cell>
          <cell r="K845" t="str">
            <v>5.2c</v>
          </cell>
          <cell r="L845">
            <v>38576</v>
          </cell>
          <cell r="N845" t="str">
            <v>Gaelene Spence</v>
          </cell>
        </row>
        <row r="846">
          <cell r="A846">
            <v>1165</v>
          </cell>
          <cell r="B846" t="str">
            <v>Mathtype 5.2c HD</v>
          </cell>
          <cell r="C846">
            <v>99000843</v>
          </cell>
          <cell r="D846" t="str">
            <v>Mathtype</v>
          </cell>
          <cell r="E846" t="str">
            <v>Design Science</v>
          </cell>
          <cell r="F846" t="str">
            <v xml:space="preserve">MathType allows the inclusion of mathematical equations into Lotus Notes documents and Freelance presentations as an embedded object. </v>
          </cell>
          <cell r="G846" t="str">
            <v>Presenting information</v>
          </cell>
          <cell r="H846">
            <v>21</v>
          </cell>
          <cell r="I846" t="str">
            <v>Third Party Product</v>
          </cell>
          <cell r="K846" t="str">
            <v>5.2c HD</v>
          </cell>
          <cell r="L846">
            <v>39064</v>
          </cell>
          <cell r="N846" t="str">
            <v>Gaelene Spence</v>
          </cell>
        </row>
        <row r="847">
          <cell r="A847">
            <v>-999</v>
          </cell>
          <cell r="B847" t="str">
            <v>zz MathType 4.0b</v>
          </cell>
          <cell r="C847">
            <v>99000844</v>
          </cell>
          <cell r="D847" t="str">
            <v>zz MathType</v>
          </cell>
          <cell r="E847" t="str">
            <v>Design Science</v>
          </cell>
          <cell r="F847" t="str">
            <v>MathType allows the inclusion of mathematical equations into Lotus Notes documents and Freelance presentations as an embedded object.</v>
          </cell>
          <cell r="G847" t="str">
            <v>Presenting information</v>
          </cell>
          <cell r="H847">
            <v>14</v>
          </cell>
          <cell r="I847" t="str">
            <v>Third Party Product</v>
          </cell>
          <cell r="J847" t="str">
            <v>Mixed</v>
          </cell>
          <cell r="K847" t="str">
            <v>4.0b</v>
          </cell>
          <cell r="L847">
            <v>37561</v>
          </cell>
          <cell r="N847" t="str">
            <v>Gaelene Spence</v>
          </cell>
        </row>
        <row r="848">
          <cell r="A848">
            <v>-999</v>
          </cell>
          <cell r="B848" t="str">
            <v>zz MathType 4.0b EVAL</v>
          </cell>
          <cell r="C848">
            <v>99000845</v>
          </cell>
          <cell r="D848" t="str">
            <v>zz MathType</v>
          </cell>
          <cell r="E848" t="str">
            <v>Design Science</v>
          </cell>
          <cell r="F848" t="str">
            <v>MathType allows the inclusion of mathematical equations into Lotus Notes documents and Freelance presentations as an embedded object.</v>
          </cell>
          <cell r="G848" t="str">
            <v>Presenting information</v>
          </cell>
          <cell r="H848">
            <v>0</v>
          </cell>
          <cell r="I848" t="str">
            <v>Third Party Product</v>
          </cell>
          <cell r="K848" t="str">
            <v>4.0b EVAL</v>
          </cell>
          <cell r="L848">
            <v>38223</v>
          </cell>
          <cell r="N848" t="str">
            <v>Gaelene Spence</v>
          </cell>
        </row>
        <row r="849">
          <cell r="A849">
            <v>-999</v>
          </cell>
          <cell r="B849" t="str">
            <v>zz Mathtype 5.2a EVAL</v>
          </cell>
          <cell r="C849">
            <v>99000846</v>
          </cell>
          <cell r="D849" t="str">
            <v>zz Mathtype</v>
          </cell>
          <cell r="E849" t="str">
            <v>Design Science</v>
          </cell>
          <cell r="H849">
            <v>0</v>
          </cell>
          <cell r="I849" t="str">
            <v>Third Party Product</v>
          </cell>
          <cell r="K849" t="str">
            <v>5.2a EVAL</v>
          </cell>
          <cell r="L849">
            <v>38523</v>
          </cell>
          <cell r="N849" t="str">
            <v>Gaelene Spence</v>
          </cell>
        </row>
        <row r="850">
          <cell r="A850">
            <v>-999</v>
          </cell>
          <cell r="B850" t="str">
            <v>zz Phonedisk May 2003 EVAL</v>
          </cell>
          <cell r="C850">
            <v>99000847</v>
          </cell>
          <cell r="D850" t="str">
            <v>zz Phonedisk</v>
          </cell>
          <cell r="E850" t="str">
            <v>Desktop Marketing Systems Pty Ltd</v>
          </cell>
          <cell r="H850">
            <v>0</v>
          </cell>
          <cell r="I850" t="str">
            <v>Third Party Product</v>
          </cell>
          <cell r="J850" t="str">
            <v>Other - give explanation below</v>
          </cell>
          <cell r="K850" t="str">
            <v>May 2003 EVAL</v>
          </cell>
          <cell r="L850">
            <v>37888</v>
          </cell>
          <cell r="N850" t="str">
            <v>Peter Martyniuk</v>
          </cell>
        </row>
        <row r="851">
          <cell r="A851">
            <v>-999</v>
          </cell>
          <cell r="B851" t="str">
            <v>TreeGX 2.1.4.0</v>
          </cell>
          <cell r="C851">
            <v>99000848</v>
          </cell>
          <cell r="D851" t="str">
            <v>TreeGX</v>
          </cell>
          <cell r="E851" t="str">
            <v>DevComponents</v>
          </cell>
          <cell r="H851">
            <v>0</v>
          </cell>
          <cell r="I851" t="str">
            <v>Third Party Product</v>
          </cell>
          <cell r="J851" t="str">
            <v>User</v>
          </cell>
          <cell r="K851" t="str">
            <v>2.1.4.0</v>
          </cell>
          <cell r="L851">
            <v>39062</v>
          </cell>
          <cell r="M851">
            <v>366</v>
          </cell>
          <cell r="N851" t="str">
            <v>Charlie Reid</v>
          </cell>
        </row>
        <row r="852">
          <cell r="A852">
            <v>-999</v>
          </cell>
          <cell r="B852" t="str">
            <v>JavaCC 4.0 EVAL</v>
          </cell>
          <cell r="C852">
            <v>99000849</v>
          </cell>
          <cell r="D852" t="str">
            <v>JavaCC</v>
          </cell>
          <cell r="E852" t="str">
            <v>dev.java.net</v>
          </cell>
          <cell r="H852">
            <v>1</v>
          </cell>
          <cell r="I852" t="str">
            <v>Third Party Product</v>
          </cell>
          <cell r="K852" t="str">
            <v>4.0 EVAL</v>
          </cell>
          <cell r="L852">
            <v>39555</v>
          </cell>
          <cell r="N852" t="str">
            <v>Min Pan</v>
          </cell>
        </row>
        <row r="853">
          <cell r="A853">
            <v>-999</v>
          </cell>
          <cell r="B853" t="str">
            <v>zz Mpegable 2.1 EVAL</v>
          </cell>
          <cell r="C853">
            <v>99000850</v>
          </cell>
          <cell r="D853" t="str">
            <v>zz Mpegable</v>
          </cell>
          <cell r="E853" t="str">
            <v>Dicas</v>
          </cell>
          <cell r="H853">
            <v>0</v>
          </cell>
          <cell r="I853" t="str">
            <v>Third Party Product</v>
          </cell>
          <cell r="K853" t="str">
            <v>2.1 EVAL</v>
          </cell>
          <cell r="L853">
            <v>38310</v>
          </cell>
          <cell r="N853" t="str">
            <v>Tony Hill</v>
          </cell>
        </row>
        <row r="854">
          <cell r="A854">
            <v>1087</v>
          </cell>
          <cell r="B854" t="str">
            <v>CBA Itembuilder 2.04.01 EVAL</v>
          </cell>
          <cell r="C854">
            <v>99000851</v>
          </cell>
          <cell r="D854" t="str">
            <v>CBA Itembuilder</v>
          </cell>
          <cell r="E854" t="str">
            <v>DIPF</v>
          </cell>
          <cell r="H854">
            <v>2</v>
          </cell>
          <cell r="I854" t="str">
            <v>Third Party Product</v>
          </cell>
          <cell r="K854" t="str">
            <v>2.04.01 EVAL</v>
          </cell>
          <cell r="L854">
            <v>39923</v>
          </cell>
          <cell r="N854" t="str">
            <v>Peter Martyniuk</v>
          </cell>
        </row>
        <row r="855">
          <cell r="A855">
            <v>-999</v>
          </cell>
          <cell r="B855" t="str">
            <v>zz Website Watcher 3.60d EVAL</v>
          </cell>
          <cell r="C855">
            <v>99000853</v>
          </cell>
          <cell r="D855" t="str">
            <v>zz Website Watcher</v>
          </cell>
          <cell r="E855" t="str">
            <v>Dipl Ing. Martin Aignesberger</v>
          </cell>
          <cell r="H855">
            <v>0</v>
          </cell>
          <cell r="I855" t="str">
            <v>Third Party Product</v>
          </cell>
          <cell r="K855" t="str">
            <v>3.60d EVAL</v>
          </cell>
          <cell r="L855">
            <v>38253</v>
          </cell>
          <cell r="N855" t="str">
            <v>Tri Le</v>
          </cell>
        </row>
        <row r="856">
          <cell r="A856">
            <v>1107</v>
          </cell>
          <cell r="B856" t="str">
            <v>Doxygen 1.5.5</v>
          </cell>
          <cell r="C856">
            <v>99000855</v>
          </cell>
          <cell r="D856" t="str">
            <v>Doxygen</v>
          </cell>
          <cell r="E856" t="str">
            <v>Doxygen</v>
          </cell>
          <cell r="F856" t="str">
            <v xml:space="preserve">Doxygen is a code documentation system for C#, C++, C, Java. It can generate documentation in HTML or LATEX format. There is also support for generating output in RTF, PostScript, hyperlinked PDF, compressed HTML and Unix man pages. </v>
          </cell>
          <cell r="G856" t="str">
            <v>Developing IT systems</v>
          </cell>
          <cell r="H856">
            <v>6</v>
          </cell>
          <cell r="I856" t="str">
            <v>Third Party Product</v>
          </cell>
          <cell r="K856" t="str">
            <v>1.5.5</v>
          </cell>
          <cell r="L856">
            <v>39553</v>
          </cell>
          <cell r="N856" t="str">
            <v>Serge Dal Molin</v>
          </cell>
        </row>
        <row r="857">
          <cell r="A857">
            <v>1107</v>
          </cell>
          <cell r="B857" t="str">
            <v>Doxygen 1.6.1</v>
          </cell>
          <cell r="C857">
            <v>99010037</v>
          </cell>
          <cell r="D857" t="str">
            <v>Doxygen</v>
          </cell>
          <cell r="E857" t="str">
            <v>Doxygen</v>
          </cell>
          <cell r="F857" t="str">
            <v xml:space="preserve">Doxygen is a code documentation system for C#, C++, C, Java. It can generate documentation in HTML or LATEX format. There is also support for generating output in RTF, PostScript, hyperlinked PDF, compressed HTML and Unix man pages. </v>
          </cell>
          <cell r="G857" t="str">
            <v>Developing IT systems</v>
          </cell>
          <cell r="H857">
            <v>0</v>
          </cell>
          <cell r="I857" t="str">
            <v>Third Party Product</v>
          </cell>
          <cell r="K857" t="str">
            <v>1.6.1</v>
          </cell>
          <cell r="L857">
            <v>40226</v>
          </cell>
          <cell r="N857" t="str">
            <v>Serge Dal Molin</v>
          </cell>
        </row>
        <row r="858">
          <cell r="A858">
            <v>1107</v>
          </cell>
          <cell r="B858" t="str">
            <v>Doxygen 1.6.2</v>
          </cell>
          <cell r="C858">
            <v>99010038</v>
          </cell>
          <cell r="D858" t="str">
            <v>Doxygen</v>
          </cell>
          <cell r="E858" t="str">
            <v>Doxygen</v>
          </cell>
          <cell r="F858" t="str">
            <v xml:space="preserve">Doxygen is a code documentation system for C#, C++, C, Java. It can generate documentation in HTML or LATEX format. There is also support for generating output in RTF, PostScript, hyperlinked PDF, compressed HTML and Unix man pages. </v>
          </cell>
          <cell r="G858" t="str">
            <v>Developing IT systems</v>
          </cell>
          <cell r="H858">
            <v>4</v>
          </cell>
          <cell r="I858" t="str">
            <v>Third Party Product</v>
          </cell>
          <cell r="K858" t="str">
            <v>1.6.2</v>
          </cell>
          <cell r="L858">
            <v>40234</v>
          </cell>
          <cell r="N858" t="str">
            <v>Serge Dal Molin</v>
          </cell>
        </row>
        <row r="859">
          <cell r="A859">
            <v>-999</v>
          </cell>
          <cell r="B859" t="str">
            <v>Eclipse C or C++ Development Tooling 4.0.3</v>
          </cell>
          <cell r="C859">
            <v>99000857</v>
          </cell>
          <cell r="D859" t="str">
            <v>Eclipse C or C++ Development Tooling</v>
          </cell>
          <cell r="E859" t="str">
            <v>Eclipse</v>
          </cell>
          <cell r="F859" t="str">
            <v>Within the ABS environment, Eclipse CDT should be used in conjuction with Cygwin for C/C++ development work.  The Eclipse CDT is an Eclipse plug-in that transforms Eclipse into a powerful C/C++ IDE. It was designed to bring many of the great features Eclipse enjoyed by Java developers to C/C++ developers, such as project management, integrated debugging, class wizards, automated builds, syntax coloring, and code completion. When Eclipse is used as a Java IDE, it leverages and integrates with the JDK. Similarly, the CDT leverages and integrates with standard C/C++ tools, such as g++, make, and GDB. This has lead to it becoming very popular on Linux, where those tools are readily available and used for most C++ development. The CDT can be set up on Windows to use the same tools. There is also an ongoing effort to get the CDT to work with Microsoft's C++ tools to make it even more attractive to Windows C++ developers.</v>
          </cell>
          <cell r="G859" t="str">
            <v>Developing IT systems</v>
          </cell>
          <cell r="H859">
            <v>0</v>
          </cell>
          <cell r="I859" t="str">
            <v>Third Party Product</v>
          </cell>
          <cell r="K859" t="str">
            <v>4.0.3</v>
          </cell>
          <cell r="L859">
            <v>39695</v>
          </cell>
          <cell r="N859" t="str">
            <v>Kelly Boettcher</v>
          </cell>
        </row>
        <row r="860">
          <cell r="A860">
            <v>-999</v>
          </cell>
          <cell r="B860" t="str">
            <v>PDT 1.0.3</v>
          </cell>
          <cell r="C860">
            <v>99000858</v>
          </cell>
          <cell r="D860" t="str">
            <v>PDT</v>
          </cell>
          <cell r="E860" t="str">
            <v>Eclipse</v>
          </cell>
          <cell r="H860">
            <v>0</v>
          </cell>
          <cell r="I860" t="str">
            <v>Third Party Product</v>
          </cell>
          <cell r="K860" t="str">
            <v>1.0.3</v>
          </cell>
          <cell r="L860">
            <v>39785</v>
          </cell>
          <cell r="N860" t="str">
            <v>Ben Hughes</v>
          </cell>
        </row>
        <row r="861">
          <cell r="A861">
            <v>1111</v>
          </cell>
          <cell r="B861" t="str">
            <v>Eclipse RCP Target Platform 3.4</v>
          </cell>
          <cell r="C861">
            <v>99010039</v>
          </cell>
          <cell r="D861" t="str">
            <v>Eclipse RCP Target Platform</v>
          </cell>
          <cell r="E861" t="str">
            <v>Eclipse Foundation</v>
          </cell>
          <cell r="F861" t="str">
            <v>The Eclipse RCP SDK + Delta Pack, also known as the Eclipse RCP Target Platform is a build target for developing Eclipse RCP applications.  The Target Platform allows you to:  - Develop Eclipse 3.4 platform applications while using an Eclipse IDE based on a different platform.  - Build RCP applications via commandline or ant task (don't need to run the IDE)  - Provides a clean target with no risk of introducing unwanted plugins or features installed on your IDE (i.e. JBoss specific plugins)  - Allows compiling RCP applications for Linux, Mac or other OSes.  This is NOT an Eclipse IDE, and should not be used as such.</v>
          </cell>
          <cell r="G861" t="str">
            <v>Developing IT systems</v>
          </cell>
          <cell r="H861">
            <v>4</v>
          </cell>
          <cell r="I861" t="str">
            <v>Third Party Product</v>
          </cell>
          <cell r="K861">
            <v>3.4</v>
          </cell>
          <cell r="L861">
            <v>40274</v>
          </cell>
          <cell r="N861" t="str">
            <v>Graham Johnson</v>
          </cell>
        </row>
        <row r="862">
          <cell r="A862">
            <v>-999</v>
          </cell>
          <cell r="B862" t="str">
            <v>Eclipse 3.2.1</v>
          </cell>
          <cell r="C862">
            <v>99000859</v>
          </cell>
          <cell r="D862" t="str">
            <v>Eclipse</v>
          </cell>
          <cell r="E862" t="str">
            <v>Eclipse.org Software</v>
          </cell>
          <cell r="F862"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2" t="str">
            <v>Developing IT systems</v>
          </cell>
          <cell r="H862">
            <v>275</v>
          </cell>
          <cell r="I862" t="str">
            <v>Third Party Product</v>
          </cell>
          <cell r="K862" t="str">
            <v>3.2.1</v>
          </cell>
          <cell r="L862">
            <v>39084</v>
          </cell>
          <cell r="N862" t="str">
            <v>Graham Johnson</v>
          </cell>
        </row>
        <row r="863">
          <cell r="A863">
            <v>-999</v>
          </cell>
          <cell r="B863" t="str">
            <v>Eclipse 3.2.1 Machine</v>
          </cell>
          <cell r="C863">
            <v>99000860</v>
          </cell>
          <cell r="D863" t="str">
            <v>Eclipse</v>
          </cell>
          <cell r="E863" t="str">
            <v>Eclipse.org Software</v>
          </cell>
          <cell r="F863"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3" t="str">
            <v>Developing IT systems</v>
          </cell>
          <cell r="H863">
            <v>0</v>
          </cell>
          <cell r="I863" t="str">
            <v>Third Party Product</v>
          </cell>
          <cell r="K863" t="str">
            <v>3.2.1 Machine</v>
          </cell>
          <cell r="L863">
            <v>39413</v>
          </cell>
          <cell r="N863" t="str">
            <v>Graham Johnson</v>
          </cell>
        </row>
        <row r="864">
          <cell r="A864">
            <v>-999</v>
          </cell>
          <cell r="B864" t="str">
            <v>Eclipse 3.3 EVAL</v>
          </cell>
          <cell r="C864">
            <v>99000861</v>
          </cell>
          <cell r="D864" t="str">
            <v>Eclipse</v>
          </cell>
          <cell r="E864" t="str">
            <v>Eclipse.org Software</v>
          </cell>
          <cell r="F864"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4" t="str">
            <v>Developing IT systems</v>
          </cell>
          <cell r="H864">
            <v>9</v>
          </cell>
          <cell r="I864" t="str">
            <v>Third Party Product</v>
          </cell>
          <cell r="K864" t="str">
            <v>3.3 EVAL</v>
          </cell>
          <cell r="L864">
            <v>39562</v>
          </cell>
          <cell r="N864" t="str">
            <v>Graham Johnson</v>
          </cell>
        </row>
        <row r="865">
          <cell r="A865">
            <v>1111</v>
          </cell>
          <cell r="B865" t="str">
            <v>Eclipse Classic 3.3</v>
          </cell>
          <cell r="C865">
            <v>99000862</v>
          </cell>
          <cell r="D865" t="str">
            <v>Eclipse Classic</v>
          </cell>
          <cell r="E865" t="str">
            <v>Eclipse.org Software</v>
          </cell>
          <cell r="H865">
            <v>169</v>
          </cell>
          <cell r="I865" t="str">
            <v>Third Party Product</v>
          </cell>
          <cell r="K865">
            <v>3.3</v>
          </cell>
          <cell r="L865">
            <v>39650</v>
          </cell>
          <cell r="N865" t="str">
            <v>Graham Johnson</v>
          </cell>
        </row>
        <row r="866">
          <cell r="A866">
            <v>-999</v>
          </cell>
          <cell r="B866" t="str">
            <v>Eclipse for Windows 32 3.1</v>
          </cell>
          <cell r="C866">
            <v>99000863</v>
          </cell>
          <cell r="D866" t="str">
            <v>Eclipse for Windows 32</v>
          </cell>
          <cell r="E866" t="str">
            <v>Eclipse.org Software</v>
          </cell>
          <cell r="H866">
            <v>81</v>
          </cell>
          <cell r="I866" t="str">
            <v>Third Party Product</v>
          </cell>
          <cell r="K866">
            <v>3.1</v>
          </cell>
          <cell r="L866">
            <v>38562</v>
          </cell>
          <cell r="N866" t="str">
            <v>Graham Johnson</v>
          </cell>
        </row>
        <row r="867">
          <cell r="A867">
            <v>-999</v>
          </cell>
          <cell r="B867" t="str">
            <v>zz Eclipse for Windows 32 3.0 [0406]</v>
          </cell>
          <cell r="C867">
            <v>99000864</v>
          </cell>
          <cell r="D867" t="str">
            <v>zz Eclipse for Windows 32</v>
          </cell>
          <cell r="E867" t="str">
            <v>Eclipse.org Software</v>
          </cell>
          <cell r="H867">
            <v>3</v>
          </cell>
          <cell r="I867" t="str">
            <v>Third Party Product</v>
          </cell>
          <cell r="J867" t="str">
            <v>Freeware</v>
          </cell>
          <cell r="K867" t="str">
            <v>3.0 [0406]</v>
          </cell>
          <cell r="L867">
            <v>38274</v>
          </cell>
          <cell r="N867" t="str">
            <v>Wayne Richards</v>
          </cell>
        </row>
        <row r="868">
          <cell r="A868">
            <v>-999</v>
          </cell>
          <cell r="B868" t="str">
            <v>zz EconLit 4.01</v>
          </cell>
          <cell r="C868">
            <v>99000865</v>
          </cell>
          <cell r="D868" t="str">
            <v>zz EconLit</v>
          </cell>
          <cell r="E868" t="str">
            <v>EconLit</v>
          </cell>
          <cell r="F868" t="str">
            <v>EconLit is a comprehensive indexed bibliography (with selected abstracts) of world economic literature from 1969, with selected abstracts from 1987.  Many of the titles indexed in EconLit are held in the ABS Central Office Library.</v>
          </cell>
          <cell r="G868" t="str">
            <v>Information resources</v>
          </cell>
          <cell r="H868">
            <v>0</v>
          </cell>
          <cell r="I868" t="str">
            <v>Third Party Product</v>
          </cell>
          <cell r="J868" t="str">
            <v>Concurrent</v>
          </cell>
          <cell r="K868">
            <v>4.01</v>
          </cell>
          <cell r="L868">
            <v>37561</v>
          </cell>
          <cell r="N868" t="str">
            <v>James E Taylor</v>
          </cell>
        </row>
        <row r="869">
          <cell r="A869">
            <v>-999</v>
          </cell>
          <cell r="B869" t="str">
            <v>zz NLOGIT 3.0 EVAL</v>
          </cell>
          <cell r="C869">
            <v>99000866</v>
          </cell>
          <cell r="D869" t="str">
            <v>zz NLOGIT</v>
          </cell>
          <cell r="E869" t="str">
            <v>Econometric Software</v>
          </cell>
          <cell r="H869">
            <v>0</v>
          </cell>
          <cell r="I869" t="str">
            <v>Third Party Product</v>
          </cell>
          <cell r="J869" t="str">
            <v>Other - give explanation below</v>
          </cell>
          <cell r="K869" t="str">
            <v>3.0 EVAL</v>
          </cell>
          <cell r="L869">
            <v>37797</v>
          </cell>
          <cell r="N869" t="str">
            <v>Nicholas Biddle</v>
          </cell>
        </row>
        <row r="870">
          <cell r="A870">
            <v>-999</v>
          </cell>
          <cell r="B870" t="str">
            <v>Macquarie Concise Thesaurus 3.3</v>
          </cell>
          <cell r="C870">
            <v>99000867</v>
          </cell>
          <cell r="D870" t="str">
            <v>Macquarie Concise Thesaurus</v>
          </cell>
          <cell r="E870" t="str">
            <v>EIS</v>
          </cell>
          <cell r="H870">
            <v>932</v>
          </cell>
          <cell r="I870" t="str">
            <v>Third Party Product</v>
          </cell>
          <cell r="J870" t="str">
            <v>Concurrent</v>
          </cell>
          <cell r="K870">
            <v>3.3</v>
          </cell>
          <cell r="L870">
            <v>38329</v>
          </cell>
          <cell r="M870">
            <v>491</v>
          </cell>
          <cell r="N870" t="str">
            <v>Adrian Randall</v>
          </cell>
        </row>
        <row r="871">
          <cell r="A871">
            <v>-999</v>
          </cell>
          <cell r="B871" t="str">
            <v>Macquarie Dictionary WordGenius 3.3</v>
          </cell>
          <cell r="C871">
            <v>99000868</v>
          </cell>
          <cell r="D871" t="str">
            <v>Macquarie Dictionary WordGenius</v>
          </cell>
          <cell r="E871" t="str">
            <v>EIS</v>
          </cell>
          <cell r="F871" t="str">
            <v>Macquarie Dictionary Word Genius is the electronic version of the Macquarie Dictionary.</v>
          </cell>
          <cell r="G871" t="str">
            <v>Information resources</v>
          </cell>
          <cell r="H871">
            <v>1536</v>
          </cell>
          <cell r="I871" t="str">
            <v>Third Party Product</v>
          </cell>
          <cell r="K871">
            <v>3.3</v>
          </cell>
          <cell r="L871">
            <v>38196</v>
          </cell>
          <cell r="N871" t="str">
            <v>Adrian Randall</v>
          </cell>
        </row>
        <row r="872">
          <cell r="A872">
            <v>-999</v>
          </cell>
          <cell r="B872" t="str">
            <v>zz Macquarie Concise Dictionary 3rd 2.6</v>
          </cell>
          <cell r="C872">
            <v>99000869</v>
          </cell>
          <cell r="D872" t="str">
            <v>zz Macquarie Concise Dictionary 3rd</v>
          </cell>
          <cell r="E872" t="str">
            <v>EIS</v>
          </cell>
          <cell r="F872" t="str">
            <v>Macquarie Concise Dictionary is the electronic version of the Macquarie Dictionary.</v>
          </cell>
          <cell r="G872" t="str">
            <v>Information resources</v>
          </cell>
          <cell r="H872">
            <v>0</v>
          </cell>
          <cell r="I872" t="str">
            <v>Third Party Product</v>
          </cell>
          <cell r="J872" t="str">
            <v>Concurrent</v>
          </cell>
          <cell r="K872">
            <v>2.6</v>
          </cell>
          <cell r="L872">
            <v>37949</v>
          </cell>
          <cell r="N872" t="str">
            <v>James E Taylor</v>
          </cell>
        </row>
        <row r="873">
          <cell r="A873">
            <v>-999</v>
          </cell>
          <cell r="B873" t="str">
            <v>zz Macquarie Concise Dictionary 3rd 2.6 EVAL</v>
          </cell>
          <cell r="C873">
            <v>99000870</v>
          </cell>
          <cell r="D873" t="str">
            <v>zz Macquarie Concise Dictionary 3rd</v>
          </cell>
          <cell r="E873" t="str">
            <v>EIS</v>
          </cell>
          <cell r="F873" t="str">
            <v>Macquarie Concise Dictionary is the electronic version of the Macquarie Dictionary.</v>
          </cell>
          <cell r="G873" t="str">
            <v>Information resources</v>
          </cell>
          <cell r="H873">
            <v>0</v>
          </cell>
          <cell r="I873" t="str">
            <v>Third Party Product</v>
          </cell>
          <cell r="J873" t="str">
            <v>Concurrent</v>
          </cell>
          <cell r="K873" t="str">
            <v>2.6 EVAL</v>
          </cell>
          <cell r="L873">
            <v>37866</v>
          </cell>
          <cell r="M873">
            <v>491</v>
          </cell>
          <cell r="N873" t="str">
            <v>Daniel Treacy</v>
          </cell>
        </row>
        <row r="874">
          <cell r="A874">
            <v>-999</v>
          </cell>
          <cell r="B874" t="str">
            <v>zz Macquarie Concise Dictionary 3rd Ed 1.9</v>
          </cell>
          <cell r="C874">
            <v>99000871</v>
          </cell>
          <cell r="D874" t="str">
            <v>zz Macquarie Concise Dictionary 3rd Ed</v>
          </cell>
          <cell r="E874" t="str">
            <v>EIS</v>
          </cell>
          <cell r="F874" t="str">
            <v>The Macquarie, Australia's national dictionary, online.</v>
          </cell>
          <cell r="G874" t="str">
            <v>Using your desktop</v>
          </cell>
          <cell r="H874">
            <v>0</v>
          </cell>
          <cell r="I874" t="str">
            <v>Third Party Product</v>
          </cell>
          <cell r="J874" t="str">
            <v>Concurrent</v>
          </cell>
          <cell r="K874">
            <v>1.9</v>
          </cell>
          <cell r="L874">
            <v>37561</v>
          </cell>
          <cell r="N874" t="str">
            <v>James E Taylor</v>
          </cell>
        </row>
        <row r="875">
          <cell r="A875">
            <v>-999</v>
          </cell>
          <cell r="B875" t="str">
            <v>zz ICDL Networked 2003 EVAL</v>
          </cell>
          <cell r="C875">
            <v>99000872</v>
          </cell>
          <cell r="D875" t="str">
            <v>zz ICDL Networked</v>
          </cell>
          <cell r="E875" t="str">
            <v>Electric Paper</v>
          </cell>
          <cell r="H875">
            <v>0</v>
          </cell>
          <cell r="I875" t="str">
            <v>Third Party Product</v>
          </cell>
          <cell r="J875" t="str">
            <v>Other - give explanation below</v>
          </cell>
          <cell r="K875" t="str">
            <v>2003 EVAL</v>
          </cell>
          <cell r="L875">
            <v>38160</v>
          </cell>
          <cell r="M875">
            <v>491</v>
          </cell>
          <cell r="N875" t="str">
            <v>Craig Westbury</v>
          </cell>
        </row>
        <row r="876">
          <cell r="A876">
            <v>-999</v>
          </cell>
          <cell r="B876" t="str">
            <v>EBeam 2.1</v>
          </cell>
          <cell r="C876">
            <v>99000873</v>
          </cell>
          <cell r="D876" t="str">
            <v>EBeam</v>
          </cell>
          <cell r="E876" t="str">
            <v>Electronics for Imaging</v>
          </cell>
          <cell r="F876" t="str">
            <v xml:space="preserve">eBeam is a simple way to preserve and communicate the notes and sketches you make on a whiteboard.  </v>
          </cell>
          <cell r="G876" t="str">
            <v>Using office equipment</v>
          </cell>
          <cell r="H876">
            <v>78</v>
          </cell>
          <cell r="I876" t="str">
            <v>Third Party Product</v>
          </cell>
          <cell r="J876" t="str">
            <v>Site</v>
          </cell>
          <cell r="K876">
            <v>2.1</v>
          </cell>
          <cell r="L876">
            <v>37561</v>
          </cell>
          <cell r="N876" t="str">
            <v>Geoff Moon</v>
          </cell>
        </row>
        <row r="877">
          <cell r="A877">
            <v>-999</v>
          </cell>
          <cell r="B877" t="str">
            <v>zz EBeam 2.1 EVAL</v>
          </cell>
          <cell r="C877">
            <v>99000874</v>
          </cell>
          <cell r="D877" t="str">
            <v>zz EBeam</v>
          </cell>
          <cell r="E877" t="str">
            <v>Electronics for Imaging</v>
          </cell>
          <cell r="F877" t="str">
            <v xml:space="preserve">eBeam is a simple way to preserve and communicate the notes and sketches you make on a whiteboard.  </v>
          </cell>
          <cell r="G877" t="str">
            <v>Using office equipment, Presenting information</v>
          </cell>
          <cell r="H877">
            <v>0</v>
          </cell>
          <cell r="I877" t="str">
            <v>Third Party Product</v>
          </cell>
          <cell r="J877" t="str">
            <v>Other - give explanation below</v>
          </cell>
          <cell r="K877" t="str">
            <v>2.1 EVAL</v>
          </cell>
          <cell r="L877">
            <v>37698</v>
          </cell>
          <cell r="N877" t="str">
            <v>Geoff Moon</v>
          </cell>
        </row>
        <row r="878">
          <cell r="A878">
            <v>2010006</v>
          </cell>
          <cell r="B878" t="str">
            <v>FRIL 2.1.4</v>
          </cell>
          <cell r="C878">
            <v>99010040</v>
          </cell>
          <cell r="D878" t="str">
            <v>FRIL</v>
          </cell>
          <cell r="E878" t="str">
            <v>Emory University USA</v>
          </cell>
          <cell r="H878">
            <v>0</v>
          </cell>
          <cell r="I878" t="str">
            <v>Third Party Product</v>
          </cell>
          <cell r="K878" t="str">
            <v>2.1.4</v>
          </cell>
          <cell r="L878">
            <v>40275</v>
          </cell>
          <cell r="N878" t="str">
            <v>Mohamed Abdi</v>
          </cell>
        </row>
        <row r="879">
          <cell r="A879">
            <v>-999</v>
          </cell>
          <cell r="B879" t="str">
            <v>PitStop Professional 7</v>
          </cell>
          <cell r="C879">
            <v>99000875</v>
          </cell>
          <cell r="D879" t="str">
            <v>PitStop Professional</v>
          </cell>
          <cell r="E879" t="str">
            <v>Enfocus</v>
          </cell>
          <cell r="F879"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79" t="str">
            <v>Presenting information</v>
          </cell>
          <cell r="H879">
            <v>2</v>
          </cell>
          <cell r="I879" t="str">
            <v>Third Party Product</v>
          </cell>
          <cell r="K879">
            <v>7</v>
          </cell>
          <cell r="L879">
            <v>39006</v>
          </cell>
          <cell r="N879" t="str">
            <v>Alison Machin</v>
          </cell>
        </row>
        <row r="880">
          <cell r="A880">
            <v>-999</v>
          </cell>
          <cell r="B880" t="str">
            <v>PitStop Professional 7.1 EVAL</v>
          </cell>
          <cell r="C880">
            <v>99000876</v>
          </cell>
          <cell r="D880" t="str">
            <v>PitStop Professional</v>
          </cell>
          <cell r="E880" t="str">
            <v>Enfocus</v>
          </cell>
          <cell r="F880"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80" t="str">
            <v>Presenting information</v>
          </cell>
          <cell r="H880">
            <v>1</v>
          </cell>
          <cell r="I880" t="str">
            <v>Third Party Product</v>
          </cell>
          <cell r="K880" t="str">
            <v>7.1 EVAL</v>
          </cell>
          <cell r="L880">
            <v>39216</v>
          </cell>
          <cell r="N880" t="str">
            <v>Urszula Kay</v>
          </cell>
        </row>
        <row r="881">
          <cell r="A881">
            <v>-999</v>
          </cell>
          <cell r="B881" t="str">
            <v>PitStop professional 7.22 EVAL</v>
          </cell>
          <cell r="C881">
            <v>99000877</v>
          </cell>
          <cell r="D881" t="str">
            <v>PitStop professional</v>
          </cell>
          <cell r="E881" t="str">
            <v>Enfocus</v>
          </cell>
          <cell r="H881">
            <v>0</v>
          </cell>
          <cell r="I881" t="str">
            <v>Third Party Product</v>
          </cell>
          <cell r="K881" t="str">
            <v>7.22 EVAL</v>
          </cell>
          <cell r="L881">
            <v>39392</v>
          </cell>
          <cell r="N881" t="str">
            <v>Urszula Kay</v>
          </cell>
        </row>
        <row r="882">
          <cell r="A882">
            <v>-999</v>
          </cell>
          <cell r="B882" t="str">
            <v>zz PitStop 6.5 EVAL</v>
          </cell>
          <cell r="C882">
            <v>99000878</v>
          </cell>
          <cell r="D882" t="str">
            <v>zz PitStop</v>
          </cell>
          <cell r="E882" t="str">
            <v>Enfocus</v>
          </cell>
          <cell r="H882">
            <v>0</v>
          </cell>
          <cell r="I882" t="str">
            <v>Third Party Product</v>
          </cell>
          <cell r="J882" t="str">
            <v>Other - give explanation below</v>
          </cell>
          <cell r="K882" t="str">
            <v>6.5 EVAL</v>
          </cell>
          <cell r="L882">
            <v>38811</v>
          </cell>
          <cell r="N882" t="str">
            <v>Urszula Kay</v>
          </cell>
        </row>
        <row r="883">
          <cell r="A883">
            <v>-999</v>
          </cell>
          <cell r="B883" t="str">
            <v>zz PitStop Professional 7</v>
          </cell>
          <cell r="C883">
            <v>99000879</v>
          </cell>
          <cell r="D883" t="str">
            <v>zz PitStop Professional</v>
          </cell>
          <cell r="E883" t="str">
            <v>Enfocus</v>
          </cell>
          <cell r="F883"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83" t="str">
            <v>Presenting information</v>
          </cell>
          <cell r="H883">
            <v>0</v>
          </cell>
          <cell r="I883" t="str">
            <v>Third Party Product</v>
          </cell>
          <cell r="K883">
            <v>7</v>
          </cell>
          <cell r="L883">
            <v>38883</v>
          </cell>
          <cell r="N883" t="str">
            <v>Urszula Kay</v>
          </cell>
        </row>
        <row r="884">
          <cell r="A884">
            <v>-999</v>
          </cell>
          <cell r="B884" t="str">
            <v>Arc Library 9.1.722 EVAL</v>
          </cell>
          <cell r="C884">
            <v>99000881</v>
          </cell>
          <cell r="D884" t="str">
            <v>Arc Library</v>
          </cell>
          <cell r="E884" t="str">
            <v>ESRI</v>
          </cell>
          <cell r="H884">
            <v>3</v>
          </cell>
          <cell r="I884" t="str">
            <v>Third Party Product</v>
          </cell>
          <cell r="K884" t="str">
            <v>9.1.722 EVAL</v>
          </cell>
          <cell r="L884">
            <v>38786</v>
          </cell>
          <cell r="N884" t="str">
            <v>Vera Hodzic</v>
          </cell>
        </row>
        <row r="885">
          <cell r="A885">
            <v>-999</v>
          </cell>
          <cell r="B885" t="str">
            <v>Arc Tutorial 9.1.722 EVAL</v>
          </cell>
          <cell r="C885">
            <v>99000882</v>
          </cell>
          <cell r="D885" t="str">
            <v>Arc Tutorial</v>
          </cell>
          <cell r="E885" t="str">
            <v>ESRI</v>
          </cell>
          <cell r="H885">
            <v>2</v>
          </cell>
          <cell r="I885" t="str">
            <v>Third Party Product</v>
          </cell>
          <cell r="K885" t="str">
            <v>9.1.722 EVAL</v>
          </cell>
          <cell r="L885">
            <v>38786</v>
          </cell>
          <cell r="N885" t="str">
            <v>Vera Hodzic</v>
          </cell>
        </row>
        <row r="886">
          <cell r="A886">
            <v>997</v>
          </cell>
          <cell r="B886" t="str">
            <v>ArcEditor 9.1.722</v>
          </cell>
          <cell r="C886">
            <v>99000883</v>
          </cell>
          <cell r="D886" t="str">
            <v>ArcEditor</v>
          </cell>
          <cell r="E886" t="str">
            <v>ESRI</v>
          </cell>
          <cell r="H886">
            <v>10</v>
          </cell>
          <cell r="I886" t="str">
            <v>Third Party Product</v>
          </cell>
          <cell r="K886" t="str">
            <v>9.1.722</v>
          </cell>
          <cell r="L886">
            <v>38789</v>
          </cell>
          <cell r="M886" t="str">
            <v>154 - Geography Section (IMCD)</v>
          </cell>
          <cell r="N886" t="str">
            <v>Ramitha Abeyasinghe</v>
          </cell>
        </row>
        <row r="887">
          <cell r="A887">
            <v>-999</v>
          </cell>
          <cell r="B887" t="str">
            <v>ArcExplorer 9.2 EVAL</v>
          </cell>
          <cell r="C887">
            <v>99000884</v>
          </cell>
          <cell r="D887" t="str">
            <v>ArcExplorer</v>
          </cell>
          <cell r="E887" t="str">
            <v>ESRI</v>
          </cell>
          <cell r="H887">
            <v>0</v>
          </cell>
          <cell r="I887" t="str">
            <v>Third Party Product</v>
          </cell>
          <cell r="J887" t="str">
            <v>Freeware</v>
          </cell>
          <cell r="K887" t="str">
            <v>9.2 EVAL</v>
          </cell>
          <cell r="L887">
            <v>39162</v>
          </cell>
          <cell r="N887" t="str">
            <v>Ramitha Abeyasinghe</v>
          </cell>
        </row>
        <row r="888">
          <cell r="A888">
            <v>-999</v>
          </cell>
          <cell r="B888" t="str">
            <v>ArcView 3.2</v>
          </cell>
          <cell r="C888">
            <v>99000885</v>
          </cell>
          <cell r="D888" t="str">
            <v>ArcView</v>
          </cell>
          <cell r="E888" t="str">
            <v>ESRI</v>
          </cell>
          <cell r="F888" t="str">
            <v>Mapping software with functionality similar to that in MapInfo Professional. In the ABS it is used to view ESRI shapefiles in their native format before conversion to MapInfo TAB files.  The use of this software is restricted.</v>
          </cell>
          <cell r="G888" t="str">
            <v>Mapping &amp; geographical resources</v>
          </cell>
          <cell r="H888">
            <v>0</v>
          </cell>
          <cell r="I888" t="str">
            <v>Third Party Product</v>
          </cell>
          <cell r="J888" t="str">
            <v>Other - give explanation below</v>
          </cell>
          <cell r="K888">
            <v>3.2</v>
          </cell>
          <cell r="L888">
            <v>37561</v>
          </cell>
          <cell r="N888" t="str">
            <v>Leigh Raddon</v>
          </cell>
        </row>
        <row r="889">
          <cell r="A889">
            <v>-999</v>
          </cell>
          <cell r="B889" t="str">
            <v>Ersis GIS Toolbox 4.0.1</v>
          </cell>
          <cell r="C889">
            <v>99000886</v>
          </cell>
          <cell r="D889" t="str">
            <v>Ersis GIS Toolbox</v>
          </cell>
          <cell r="E889" t="str">
            <v>ESRI</v>
          </cell>
          <cell r="F889" t="str">
            <v>This software supplements MapInfo Professional's editing tools and assists in map building and data analysis when creating and editing MapInfo Professional files.   The software has five separate modules - the Edit, Grid, Overlay, Pictures and Polygon tools.  The use of this software is restricted.</v>
          </cell>
          <cell r="G889" t="str">
            <v>Mapping &amp; geographical resources</v>
          </cell>
          <cell r="H889">
            <v>0</v>
          </cell>
          <cell r="I889" t="str">
            <v>Third Party Product</v>
          </cell>
          <cell r="J889" t="str">
            <v>Other - give explanation below</v>
          </cell>
          <cell r="K889" t="str">
            <v>4.0.1</v>
          </cell>
          <cell r="L889">
            <v>37691</v>
          </cell>
          <cell r="N889" t="str">
            <v>Leigh Raddon</v>
          </cell>
        </row>
        <row r="890">
          <cell r="A890">
            <v>-999</v>
          </cell>
          <cell r="B890" t="str">
            <v>Geographical Statistics Platform Local Data 3.4</v>
          </cell>
          <cell r="C890">
            <v>99000887</v>
          </cell>
          <cell r="D890" t="str">
            <v>Geographical Statistics Platform Local Data</v>
          </cell>
          <cell r="E890" t="str">
            <v>ESRI</v>
          </cell>
          <cell r="H890">
            <v>0</v>
          </cell>
          <cell r="I890" t="str">
            <v>Third Party Product</v>
          </cell>
          <cell r="J890" t="str">
            <v>Other - give explanation below</v>
          </cell>
          <cell r="K890">
            <v>3.4</v>
          </cell>
          <cell r="L890">
            <v>37869</v>
          </cell>
          <cell r="N890" t="str">
            <v>Shaun Onstenk</v>
          </cell>
        </row>
        <row r="891">
          <cell r="A891">
            <v>1323</v>
          </cell>
          <cell r="B891" t="str">
            <v>Maplex 3.4</v>
          </cell>
          <cell r="C891">
            <v>99000888</v>
          </cell>
          <cell r="D891" t="str">
            <v>Maplex</v>
          </cell>
          <cell r="E891" t="str">
            <v>ESRI</v>
          </cell>
          <cell r="F891" t="str">
            <v>Maplex is a fully automated cartographic name placement software solution used for the production of maps for the Population Census Group.   Maplex can automatically place features, point, line, and area labels on a fully symbolised map in accordance with user preferences.</v>
          </cell>
          <cell r="G891" t="str">
            <v>Mapping &amp; geographical resources</v>
          </cell>
          <cell r="H891">
            <v>0</v>
          </cell>
          <cell r="I891" t="str">
            <v>Third Party Product</v>
          </cell>
          <cell r="J891" t="str">
            <v>Other - give explanation below</v>
          </cell>
          <cell r="K891">
            <v>3.4</v>
          </cell>
          <cell r="L891">
            <v>37862</v>
          </cell>
          <cell r="N891" t="str">
            <v>Ramitha Abeyasinghe</v>
          </cell>
        </row>
        <row r="892">
          <cell r="A892">
            <v>-999</v>
          </cell>
          <cell r="B892" t="str">
            <v>MapObjects Professional 2.1</v>
          </cell>
          <cell r="C892">
            <v>99000889</v>
          </cell>
          <cell r="D892" t="str">
            <v>MapObjects Professional</v>
          </cell>
          <cell r="E892" t="str">
            <v>ESRI</v>
          </cell>
          <cell r="F892" t="str">
            <v>MapObject software enables programmers to build applications that use maps.   This software is only used to incorporate mapping functionality into the Geographical Statistics Platform (GSP).  Use of this software is restricted.</v>
          </cell>
          <cell r="G892" t="str">
            <v>Mapping &amp; geographical resources</v>
          </cell>
          <cell r="H892">
            <v>0</v>
          </cell>
          <cell r="I892" t="str">
            <v>Third Party Product</v>
          </cell>
          <cell r="J892" t="str">
            <v>Other - give explanation below</v>
          </cell>
          <cell r="K892">
            <v>2.1</v>
          </cell>
          <cell r="L892">
            <v>37928</v>
          </cell>
          <cell r="N892" t="str">
            <v>Leigh Raddon</v>
          </cell>
        </row>
        <row r="893">
          <cell r="A893">
            <v>-999</v>
          </cell>
          <cell r="B893" t="str">
            <v>zz ArcIMS 9.1.722 EVAL</v>
          </cell>
          <cell r="C893">
            <v>99000890</v>
          </cell>
          <cell r="D893" t="str">
            <v>zz ArcIMS</v>
          </cell>
          <cell r="E893" t="str">
            <v>ESRI</v>
          </cell>
          <cell r="H893">
            <v>0</v>
          </cell>
          <cell r="I893" t="str">
            <v>Third Party Product</v>
          </cell>
          <cell r="K893" t="str">
            <v>9.1.722 EVAL</v>
          </cell>
          <cell r="L893">
            <v>38786</v>
          </cell>
          <cell r="N893" t="str">
            <v>Leanne Linmore</v>
          </cell>
        </row>
        <row r="894">
          <cell r="A894">
            <v>-999</v>
          </cell>
          <cell r="B894" t="str">
            <v>zz Ecotrim 1.01 EVAL</v>
          </cell>
          <cell r="C894">
            <v>99000891</v>
          </cell>
          <cell r="D894" t="str">
            <v>zz Ecotrim</v>
          </cell>
          <cell r="E894" t="str">
            <v>European Commission Statistical Office</v>
          </cell>
          <cell r="H894">
            <v>0</v>
          </cell>
          <cell r="I894" t="str">
            <v>Third Party Product</v>
          </cell>
          <cell r="K894" t="str">
            <v>1.01 EVAL</v>
          </cell>
          <cell r="L894">
            <v>38266</v>
          </cell>
          <cell r="N894" t="str">
            <v>Mark Zhang</v>
          </cell>
        </row>
        <row r="895">
          <cell r="A895">
            <v>-999</v>
          </cell>
          <cell r="B895" t="str">
            <v>Demetra 2</v>
          </cell>
          <cell r="C895">
            <v>99000892</v>
          </cell>
          <cell r="D895" t="str">
            <v>Demetra</v>
          </cell>
          <cell r="E895" t="str">
            <v>Eurostat</v>
          </cell>
          <cell r="H895">
            <v>6</v>
          </cell>
          <cell r="I895" t="str">
            <v>Third Party Product</v>
          </cell>
          <cell r="J895" t="str">
            <v>Other - give explanation below</v>
          </cell>
          <cell r="K895">
            <v>2</v>
          </cell>
          <cell r="L895">
            <v>37914</v>
          </cell>
          <cell r="M895">
            <v>491</v>
          </cell>
          <cell r="N895" t="str">
            <v>Latifur Rahman</v>
          </cell>
        </row>
        <row r="896">
          <cell r="A896">
            <v>-999</v>
          </cell>
          <cell r="B896" t="str">
            <v>soapUI 2.5 EVAL</v>
          </cell>
          <cell r="C896">
            <v>99000894</v>
          </cell>
          <cell r="D896" t="str">
            <v>soapUI</v>
          </cell>
          <cell r="E896" t="str">
            <v>eviware</v>
          </cell>
          <cell r="H896">
            <v>2</v>
          </cell>
          <cell r="I896" t="str">
            <v>Third Party Product</v>
          </cell>
          <cell r="K896" t="str">
            <v>2.5 EVAL</v>
          </cell>
          <cell r="L896">
            <v>39843</v>
          </cell>
          <cell r="N896" t="str">
            <v>Serge Dal Molin</v>
          </cell>
        </row>
        <row r="897">
          <cell r="A897">
            <v>-999</v>
          </cell>
          <cell r="B897" t="str">
            <v>zz Express client 6.2</v>
          </cell>
          <cell r="C897">
            <v>99000897</v>
          </cell>
          <cell r="D897" t="str">
            <v>zz Express client</v>
          </cell>
          <cell r="E897" t="str">
            <v>Express Metrix</v>
          </cell>
          <cell r="H897">
            <v>0</v>
          </cell>
          <cell r="I897" t="str">
            <v>Third Party Product</v>
          </cell>
          <cell r="J897" t="str">
            <v>Other - give explanation below</v>
          </cell>
          <cell r="K897">
            <v>6.2</v>
          </cell>
          <cell r="L897">
            <v>37908</v>
          </cell>
          <cell r="N897" t="str">
            <v>Paul Murphy</v>
          </cell>
        </row>
        <row r="898">
          <cell r="A898">
            <v>-999</v>
          </cell>
          <cell r="B898" t="str">
            <v>zz Express client uninstall 6.2</v>
          </cell>
          <cell r="C898">
            <v>99000898</v>
          </cell>
          <cell r="D898" t="str">
            <v>zz Express client uninstall</v>
          </cell>
          <cell r="E898" t="str">
            <v>Express Metrix</v>
          </cell>
          <cell r="H898">
            <v>0</v>
          </cell>
          <cell r="I898" t="str">
            <v>Third Party Product</v>
          </cell>
          <cell r="K898">
            <v>6.2</v>
          </cell>
          <cell r="L898">
            <v>38698</v>
          </cell>
          <cell r="N898" t="str">
            <v>Paul Murphy</v>
          </cell>
        </row>
        <row r="899">
          <cell r="A899">
            <v>1116</v>
          </cell>
          <cell r="B899" t="str">
            <v>zz Express Software Manager 8</v>
          </cell>
          <cell r="C899">
            <v>99010041</v>
          </cell>
          <cell r="D899" t="str">
            <v>zz Express Software Manager</v>
          </cell>
          <cell r="E899" t="str">
            <v>Express Metrix</v>
          </cell>
          <cell r="H899">
            <v>0</v>
          </cell>
          <cell r="I899" t="str">
            <v>Third Party Product</v>
          </cell>
          <cell r="J899" t="str">
            <v>Machine</v>
          </cell>
          <cell r="K899">
            <v>8</v>
          </cell>
          <cell r="L899">
            <v>39365</v>
          </cell>
          <cell r="N899" t="str">
            <v>Paul Murphy</v>
          </cell>
        </row>
        <row r="900">
          <cell r="A900">
            <v>1116</v>
          </cell>
          <cell r="B900" t="str">
            <v>Express Software Manager 9</v>
          </cell>
          <cell r="C900">
            <v>99000899</v>
          </cell>
          <cell r="D900" t="str">
            <v>Express Software Manager</v>
          </cell>
          <cell r="E900" t="str">
            <v>ExpressMetrix</v>
          </cell>
          <cell r="H900">
            <v>0</v>
          </cell>
          <cell r="I900" t="str">
            <v>Third Party Product</v>
          </cell>
          <cell r="K900">
            <v>9</v>
          </cell>
          <cell r="L900">
            <v>39910</v>
          </cell>
          <cell r="N900" t="str">
            <v>Paul Murphy</v>
          </cell>
        </row>
        <row r="901">
          <cell r="A901">
            <v>1250</v>
          </cell>
          <cell r="B901" t="str">
            <v>TravelPack 2.4.14</v>
          </cell>
          <cell r="C901">
            <v>99000900</v>
          </cell>
          <cell r="D901" t="str">
            <v>TravelPack</v>
          </cell>
          <cell r="E901" t="str">
            <v>F1 Solutions</v>
          </cell>
          <cell r="H901">
            <v>0</v>
          </cell>
          <cell r="I901" t="str">
            <v>Third Party Product</v>
          </cell>
          <cell r="J901" t="str">
            <v>Machine</v>
          </cell>
          <cell r="K901" t="str">
            <v>2.4.14</v>
          </cell>
          <cell r="L901">
            <v>38915</v>
          </cell>
          <cell r="M901">
            <v>491</v>
          </cell>
          <cell r="N901" t="str">
            <v>Clark Greenaway</v>
          </cell>
        </row>
        <row r="902">
          <cell r="A902">
            <v>1250</v>
          </cell>
          <cell r="B902" t="str">
            <v>TravelPack 2.4.19</v>
          </cell>
          <cell r="C902">
            <v>99000901</v>
          </cell>
          <cell r="D902" t="str">
            <v>TravelPack</v>
          </cell>
          <cell r="E902" t="str">
            <v>F1 solutions</v>
          </cell>
          <cell r="H902">
            <v>0</v>
          </cell>
          <cell r="I902" t="str">
            <v>Third Party Product</v>
          </cell>
          <cell r="K902" t="str">
            <v>2.4.19</v>
          </cell>
          <cell r="L902">
            <v>39009</v>
          </cell>
          <cell r="M902">
            <v>491</v>
          </cell>
          <cell r="N902" t="str">
            <v>Clark Greenaway</v>
          </cell>
        </row>
        <row r="903">
          <cell r="A903">
            <v>1250</v>
          </cell>
          <cell r="B903" t="str">
            <v>TravelPack 2.4.191</v>
          </cell>
          <cell r="C903">
            <v>99000902</v>
          </cell>
          <cell r="D903" t="str">
            <v>TravelPack</v>
          </cell>
          <cell r="E903" t="str">
            <v>F1 solutions</v>
          </cell>
          <cell r="H903">
            <v>0</v>
          </cell>
          <cell r="I903" t="str">
            <v>Third Party Product</v>
          </cell>
          <cell r="K903" t="str">
            <v>2.4.191</v>
          </cell>
          <cell r="L903">
            <v>39346</v>
          </cell>
          <cell r="M903">
            <v>491</v>
          </cell>
          <cell r="N903" t="str">
            <v>Clark Greenaway</v>
          </cell>
        </row>
        <row r="904">
          <cell r="A904">
            <v>1250</v>
          </cell>
          <cell r="B904" t="str">
            <v>TravelPack 2.5.9</v>
          </cell>
          <cell r="C904">
            <v>99000903</v>
          </cell>
          <cell r="D904" t="str">
            <v>TravelPack</v>
          </cell>
          <cell r="E904" t="str">
            <v>F1 Solutions</v>
          </cell>
          <cell r="H904">
            <v>4</v>
          </cell>
          <cell r="I904" t="str">
            <v>Third Party Product</v>
          </cell>
          <cell r="K904" t="str">
            <v>2.5.9</v>
          </cell>
          <cell r="L904">
            <v>39555</v>
          </cell>
          <cell r="N904" t="str">
            <v>Clark Greenaway</v>
          </cell>
        </row>
        <row r="905">
          <cell r="A905">
            <v>-999</v>
          </cell>
          <cell r="B905" t="str">
            <v>zz TravelPack 2.2.9 EVAL</v>
          </cell>
          <cell r="C905">
            <v>99000904</v>
          </cell>
          <cell r="D905" t="str">
            <v>zz TravelPack</v>
          </cell>
          <cell r="E905" t="str">
            <v>F1 Solutions</v>
          </cell>
          <cell r="H905">
            <v>0</v>
          </cell>
          <cell r="I905" t="str">
            <v>Third Party Product</v>
          </cell>
          <cell r="J905" t="str">
            <v>Other - give explanation below</v>
          </cell>
          <cell r="K905" t="str">
            <v>2.2.9 EVAL</v>
          </cell>
          <cell r="L905">
            <v>37825</v>
          </cell>
          <cell r="M905">
            <v>491</v>
          </cell>
          <cell r="N905" t="str">
            <v>Clark Greenaway</v>
          </cell>
        </row>
        <row r="906">
          <cell r="A906">
            <v>-999</v>
          </cell>
          <cell r="B906" t="str">
            <v>zz TravelPack 2.4.07</v>
          </cell>
          <cell r="C906">
            <v>99000905</v>
          </cell>
          <cell r="D906" t="str">
            <v>zz TravelPack</v>
          </cell>
          <cell r="E906" t="str">
            <v>F1 Solutions</v>
          </cell>
          <cell r="H906">
            <v>0</v>
          </cell>
          <cell r="I906" t="str">
            <v>Third Party Product</v>
          </cell>
          <cell r="J906" t="str">
            <v>Machine</v>
          </cell>
          <cell r="K906" t="str">
            <v>2.4.07</v>
          </cell>
          <cell r="L906">
            <v>38653</v>
          </cell>
          <cell r="M906">
            <v>491</v>
          </cell>
          <cell r="N906" t="str">
            <v>Clark Greenaway</v>
          </cell>
        </row>
        <row r="907">
          <cell r="A907">
            <v>1317</v>
          </cell>
          <cell r="B907" t="str">
            <v>Fame 9</v>
          </cell>
          <cell r="C907">
            <v>99000906</v>
          </cell>
          <cell r="D907" t="str">
            <v>Fame</v>
          </cell>
          <cell r="E907" t="str">
            <v>Fame</v>
          </cell>
          <cell r="F907" t="str">
            <v>FAME is used to manipulate, display and store time series data. It is command driven, using its own programming language called FAME 4GL.</v>
          </cell>
          <cell r="G907" t="str">
            <v>Survey processing,Statistical analysis</v>
          </cell>
          <cell r="H907">
            <v>350</v>
          </cell>
          <cell r="I907" t="str">
            <v>Third Party Product</v>
          </cell>
          <cell r="J907" t="str">
            <v>Site</v>
          </cell>
          <cell r="K907">
            <v>9</v>
          </cell>
          <cell r="L907">
            <v>37561</v>
          </cell>
          <cell r="M907">
            <v>491</v>
          </cell>
          <cell r="N907" t="str">
            <v>Brian Salisbury</v>
          </cell>
        </row>
        <row r="908">
          <cell r="A908">
            <v>-999</v>
          </cell>
          <cell r="B908" t="str">
            <v>zz Fame 9.0 EVAL</v>
          </cell>
          <cell r="C908">
            <v>99000907</v>
          </cell>
          <cell r="D908" t="str">
            <v>zz Fame</v>
          </cell>
          <cell r="E908" t="str">
            <v>Fame</v>
          </cell>
          <cell r="F908" t="str">
            <v>FAME is used to manipulate, display and store time series data. It is command driven, using its own programming language called FAME 4GL.</v>
          </cell>
          <cell r="G908" t="str">
            <v>Survey processing, Statistical analysis</v>
          </cell>
          <cell r="H908">
            <v>0</v>
          </cell>
          <cell r="I908" t="str">
            <v>Third Party Product</v>
          </cell>
          <cell r="J908" t="str">
            <v>Other - give explanation below</v>
          </cell>
          <cell r="K908" t="str">
            <v>9.0 EVAL</v>
          </cell>
          <cell r="L908">
            <v>38027</v>
          </cell>
          <cell r="M908">
            <v>491</v>
          </cell>
          <cell r="N908" t="str">
            <v>Brian Salisbury</v>
          </cell>
        </row>
        <row r="909">
          <cell r="A909">
            <v>-999</v>
          </cell>
          <cell r="B909" t="str">
            <v>zz SmartGuard 1.0.3 EVAL</v>
          </cell>
          <cell r="C909">
            <v>99000908</v>
          </cell>
          <cell r="D909" t="str">
            <v>zz SmartGuard</v>
          </cell>
          <cell r="E909" t="str">
            <v>Fargo Electronics</v>
          </cell>
          <cell r="H909">
            <v>0</v>
          </cell>
          <cell r="I909" t="str">
            <v>Third Party Product</v>
          </cell>
          <cell r="J909" t="str">
            <v>Other - give explanation below</v>
          </cell>
          <cell r="K909" t="str">
            <v>1.0.3 EVAL</v>
          </cell>
          <cell r="L909">
            <v>37820</v>
          </cell>
          <cell r="N909" t="str">
            <v>Matthew Weaver</v>
          </cell>
        </row>
        <row r="910">
          <cell r="A910">
            <v>-999</v>
          </cell>
          <cell r="B910" t="str">
            <v>zz FineCrypt 8.1 EVAL</v>
          </cell>
          <cell r="C910">
            <v>99000909</v>
          </cell>
          <cell r="D910" t="str">
            <v>zz FineCrypt</v>
          </cell>
          <cell r="E910" t="str">
            <v>FineCrypt</v>
          </cell>
          <cell r="H910">
            <v>0</v>
          </cell>
          <cell r="I910" t="str">
            <v>Third Party Product</v>
          </cell>
          <cell r="J910" t="str">
            <v>Other - give explanation below</v>
          </cell>
          <cell r="K910" t="str">
            <v>8.1 EVAL</v>
          </cell>
          <cell r="L910">
            <v>38166</v>
          </cell>
          <cell r="N910" t="str">
            <v>Trevor Roe</v>
          </cell>
        </row>
        <row r="911">
          <cell r="A911">
            <v>1122</v>
          </cell>
          <cell r="B911" t="str">
            <v>FLEXMAIL 2.1</v>
          </cell>
          <cell r="C911">
            <v>99000911</v>
          </cell>
          <cell r="D911" t="str">
            <v>FLEXMAIL</v>
          </cell>
          <cell r="E911" t="str">
            <v>FlexSystems</v>
          </cell>
          <cell r="F911" t="str">
            <v xml:space="preserve">Flexmail is software that is used by the DCU to overprint labels onto forms and envelopes. </v>
          </cell>
          <cell r="G911" t="str">
            <v>Presenting information</v>
          </cell>
          <cell r="H911">
            <v>0</v>
          </cell>
          <cell r="I911" t="str">
            <v>Third Party Product</v>
          </cell>
          <cell r="K911">
            <v>2.1</v>
          </cell>
          <cell r="L911">
            <v>39015</v>
          </cell>
          <cell r="N911" t="str">
            <v>Gavin Mahoney</v>
          </cell>
        </row>
        <row r="912">
          <cell r="A912">
            <v>1124</v>
          </cell>
          <cell r="B912" t="str">
            <v>ForeHelp 2.96</v>
          </cell>
          <cell r="C912">
            <v>99000912</v>
          </cell>
          <cell r="D912" t="str">
            <v>ForeHelp</v>
          </cell>
          <cell r="E912" t="str">
            <v>ForeFront</v>
          </cell>
          <cell r="F912" t="str">
            <v xml:space="preserve">ForeHelp is a help authoring tool (a tool to generate on-line Windows and HTML help files).  It is suitable for use by end users and programmers alike. </v>
          </cell>
          <cell r="G912" t="str">
            <v>Presenting information</v>
          </cell>
          <cell r="H912">
            <v>16</v>
          </cell>
          <cell r="I912" t="str">
            <v>Third Party Product</v>
          </cell>
          <cell r="J912" t="str">
            <v>Other - give explanation below</v>
          </cell>
          <cell r="K912">
            <v>2.96</v>
          </cell>
          <cell r="L912">
            <v>37561</v>
          </cell>
          <cell r="N912" t="str">
            <v>Latifur Rahman</v>
          </cell>
        </row>
        <row r="913">
          <cell r="A913">
            <v>-999</v>
          </cell>
          <cell r="B913" t="str">
            <v>formsPlayer 1.35 EVAL</v>
          </cell>
          <cell r="C913">
            <v>99000913</v>
          </cell>
          <cell r="D913" t="str">
            <v>formsPlayer</v>
          </cell>
          <cell r="E913" t="str">
            <v>forms Player</v>
          </cell>
          <cell r="H913">
            <v>0</v>
          </cell>
          <cell r="I913" t="str">
            <v>Third Party Product</v>
          </cell>
          <cell r="K913" t="str">
            <v>1.35 EVAL</v>
          </cell>
          <cell r="L913">
            <v>39539</v>
          </cell>
          <cell r="N913" t="str">
            <v>Andrew Hodge</v>
          </cell>
        </row>
        <row r="914">
          <cell r="A914">
            <v>1152</v>
          </cell>
          <cell r="B914" t="str">
            <v>JAWS 5</v>
          </cell>
          <cell r="C914">
            <v>99000914</v>
          </cell>
          <cell r="D914" t="str">
            <v>JAWS</v>
          </cell>
          <cell r="E914" t="str">
            <v>Freedom Scientific</v>
          </cell>
          <cell r="F914" t="str">
            <v>Screen reader software for the visually impared</v>
          </cell>
          <cell r="G914" t="str">
            <v>Developing IT systems</v>
          </cell>
          <cell r="H914">
            <v>0</v>
          </cell>
          <cell r="I914" t="str">
            <v>Third Party Product</v>
          </cell>
          <cell r="J914" t="str">
            <v>Machine</v>
          </cell>
          <cell r="K914">
            <v>5</v>
          </cell>
          <cell r="L914">
            <v>38981</v>
          </cell>
          <cell r="N914" t="str">
            <v>Mim Holland</v>
          </cell>
        </row>
        <row r="915">
          <cell r="A915">
            <v>1152</v>
          </cell>
          <cell r="B915" t="str">
            <v>JAWS 8</v>
          </cell>
          <cell r="C915">
            <v>99000915</v>
          </cell>
          <cell r="D915" t="str">
            <v>JAWS</v>
          </cell>
          <cell r="E915" t="str">
            <v>Freedom Scientific</v>
          </cell>
          <cell r="F915" t="str">
            <v>Screen reader software for the visually impared</v>
          </cell>
          <cell r="G915" t="str">
            <v>Developing IT systems</v>
          </cell>
          <cell r="H915">
            <v>0</v>
          </cell>
          <cell r="I915" t="str">
            <v>Third Party Product</v>
          </cell>
          <cell r="J915" t="str">
            <v>Machine</v>
          </cell>
          <cell r="K915">
            <v>8</v>
          </cell>
          <cell r="L915">
            <v>39259</v>
          </cell>
          <cell r="N915" t="str">
            <v>Julia Harris</v>
          </cell>
        </row>
        <row r="916">
          <cell r="A916">
            <v>-999</v>
          </cell>
          <cell r="B916" t="str">
            <v>zz JAWS 4.5 EVAL</v>
          </cell>
          <cell r="C916">
            <v>99000916</v>
          </cell>
          <cell r="D916" t="str">
            <v>zz JAWS</v>
          </cell>
          <cell r="E916" t="str">
            <v>Freedom Scientific</v>
          </cell>
          <cell r="F916" t="str">
            <v>Screen Reader Software for the visually impared</v>
          </cell>
          <cell r="G916" t="str">
            <v>Presenting information, Developing IT systems</v>
          </cell>
          <cell r="H916">
            <v>0</v>
          </cell>
          <cell r="I916" t="str">
            <v>Third Party Product</v>
          </cell>
          <cell r="J916" t="str">
            <v>Other - give explanation below</v>
          </cell>
          <cell r="K916" t="str">
            <v>4.5 EVAL</v>
          </cell>
          <cell r="L916">
            <v>38029</v>
          </cell>
          <cell r="N916" t="str">
            <v>Mim Holland</v>
          </cell>
        </row>
        <row r="917">
          <cell r="A917">
            <v>-999</v>
          </cell>
          <cell r="B917" t="str">
            <v>zz JAWS 7.0 EVAL</v>
          </cell>
          <cell r="C917">
            <v>99000917</v>
          </cell>
          <cell r="D917" t="str">
            <v>zz JAWS</v>
          </cell>
          <cell r="E917" t="str">
            <v>Freedom Scientific</v>
          </cell>
          <cell r="F917" t="str">
            <v>Screen reader software for the visually impared</v>
          </cell>
          <cell r="G917" t="str">
            <v>Developing IT systems</v>
          </cell>
          <cell r="H917">
            <v>0</v>
          </cell>
          <cell r="I917" t="str">
            <v>Third Party Product</v>
          </cell>
          <cell r="J917" t="str">
            <v>Machine</v>
          </cell>
          <cell r="K917" t="str">
            <v>7.0 EVAL</v>
          </cell>
          <cell r="L917">
            <v>38807</v>
          </cell>
          <cell r="N917" t="str">
            <v>Mim Holland</v>
          </cell>
        </row>
        <row r="918">
          <cell r="A918">
            <v>1126</v>
          </cell>
          <cell r="B918" t="str">
            <v>Freemind 0.8.0</v>
          </cell>
          <cell r="C918">
            <v>99000918</v>
          </cell>
          <cell r="D918" t="str">
            <v>Freemind</v>
          </cell>
          <cell r="E918" t="str">
            <v>Freemind</v>
          </cell>
          <cell r="H918">
            <v>445</v>
          </cell>
          <cell r="I918" t="str">
            <v>Third Party Product</v>
          </cell>
          <cell r="K918" t="str">
            <v>0.8.0</v>
          </cell>
          <cell r="L918">
            <v>38938</v>
          </cell>
          <cell r="N918" t="str">
            <v>Raja Nagaraja</v>
          </cell>
        </row>
        <row r="919">
          <cell r="A919">
            <v>2010007</v>
          </cell>
          <cell r="B919" t="str">
            <v>Path Scan 0.11</v>
          </cell>
          <cell r="C919">
            <v>99010042</v>
          </cell>
          <cell r="D919" t="str">
            <v>Path Scan</v>
          </cell>
          <cell r="E919" t="str">
            <v>Freeware</v>
          </cell>
          <cell r="H919">
            <v>0</v>
          </cell>
          <cell r="I919" t="str">
            <v>Third Party Product</v>
          </cell>
          <cell r="J919" t="str">
            <v>Freeware</v>
          </cell>
          <cell r="K919">
            <v>0.11</v>
          </cell>
          <cell r="L919">
            <v>40288</v>
          </cell>
          <cell r="N919" t="str">
            <v>Joerg Laetsch</v>
          </cell>
        </row>
        <row r="920">
          <cell r="A920">
            <v>1127</v>
          </cell>
          <cell r="B920" t="str">
            <v>Gamma Com 3</v>
          </cell>
          <cell r="C920">
            <v>99000919</v>
          </cell>
          <cell r="D920" t="str">
            <v>Gamma Com</v>
          </cell>
          <cell r="E920" t="str">
            <v>Gamma Solutions</v>
          </cell>
          <cell r="H920">
            <v>1</v>
          </cell>
          <cell r="I920" t="str">
            <v>Third Party Product</v>
          </cell>
          <cell r="J920" t="str">
            <v>Other - give explanation below</v>
          </cell>
          <cell r="K920">
            <v>3</v>
          </cell>
          <cell r="L920">
            <v>37561</v>
          </cell>
          <cell r="N920" t="str">
            <v>Andrew McPadden</v>
          </cell>
        </row>
        <row r="921">
          <cell r="A921">
            <v>-999</v>
          </cell>
          <cell r="B921" t="str">
            <v>Gartner Group Symposium 2000</v>
          </cell>
          <cell r="C921">
            <v>99000920</v>
          </cell>
          <cell r="D921" t="str">
            <v>Gartner Group Symposium</v>
          </cell>
          <cell r="E921" t="str">
            <v>Gartner</v>
          </cell>
          <cell r="H921">
            <v>5</v>
          </cell>
          <cell r="I921" t="str">
            <v>Third Party Product</v>
          </cell>
          <cell r="J921" t="str">
            <v>Other - give explanation below</v>
          </cell>
          <cell r="K921">
            <v>2000</v>
          </cell>
          <cell r="L921">
            <v>37561</v>
          </cell>
          <cell r="N921" t="str">
            <v>Tony Hill</v>
          </cell>
        </row>
        <row r="922">
          <cell r="A922">
            <v>-999</v>
          </cell>
          <cell r="B922" t="str">
            <v>SVGMapmaker 1.2</v>
          </cell>
          <cell r="C922">
            <v>99000921</v>
          </cell>
          <cell r="D922" t="str">
            <v>SVGMapmaker</v>
          </cell>
          <cell r="E922" t="str">
            <v>GeoMatrix</v>
          </cell>
          <cell r="F922" t="str">
            <v>SVGMapMaker creates scaleable vector graphics files from MapInfo tab files.    The ABS uses this software to create Census Internet and other Census output products.    The use of this software is restricted.</v>
          </cell>
          <cell r="G922" t="str">
            <v>Mapping &amp; geographical resources</v>
          </cell>
          <cell r="H922">
            <v>0</v>
          </cell>
          <cell r="I922" t="str">
            <v>Third Party Product</v>
          </cell>
          <cell r="J922" t="str">
            <v>Other - give explanation below</v>
          </cell>
          <cell r="K922">
            <v>1.2</v>
          </cell>
          <cell r="L922">
            <v>37694</v>
          </cell>
          <cell r="N922" t="str">
            <v>Leigh Raddon</v>
          </cell>
        </row>
        <row r="923">
          <cell r="A923">
            <v>-999</v>
          </cell>
          <cell r="B923" t="str">
            <v>zz gfortran 4.3 SER WITHDRAWN</v>
          </cell>
          <cell r="C923">
            <v>99000923</v>
          </cell>
          <cell r="D923" t="str">
            <v>zz gfortran</v>
          </cell>
          <cell r="E923" t="str">
            <v>gfortran</v>
          </cell>
          <cell r="H923">
            <v>0</v>
          </cell>
          <cell r="I923" t="str">
            <v>Third Party Product</v>
          </cell>
          <cell r="K923" t="str">
            <v>4.3 SER WITHDRAWN</v>
          </cell>
          <cell r="L923">
            <v>39910</v>
          </cell>
          <cell r="N923" t="str">
            <v>Steve Lane</v>
          </cell>
        </row>
        <row r="924">
          <cell r="A924">
            <v>1131</v>
          </cell>
          <cell r="B924" t="str">
            <v>GhostScript 7</v>
          </cell>
          <cell r="C924">
            <v>99000924</v>
          </cell>
          <cell r="D924" t="str">
            <v>GhostScript</v>
          </cell>
          <cell r="E924" t="str">
            <v>GhostGum</v>
          </cell>
          <cell r="H924">
            <v>85</v>
          </cell>
          <cell r="I924" t="str">
            <v>Third Party Product</v>
          </cell>
          <cell r="J924" t="str">
            <v>Freeware</v>
          </cell>
          <cell r="K924">
            <v>7</v>
          </cell>
          <cell r="L924">
            <v>37561</v>
          </cell>
          <cell r="N924" t="str">
            <v>Gaelene Spence</v>
          </cell>
        </row>
        <row r="925">
          <cell r="A925">
            <v>-999</v>
          </cell>
          <cell r="B925" t="str">
            <v>GSView 4</v>
          </cell>
          <cell r="C925">
            <v>99000925</v>
          </cell>
          <cell r="D925" t="str">
            <v>GSView</v>
          </cell>
          <cell r="E925" t="str">
            <v>Ghostgum</v>
          </cell>
          <cell r="F925" t="str">
            <v xml:space="preserve">GSview is a graphical interface for Ghostscript under MS-Windows, OS/2 and Linux. Ghostscript is an interpreter for the PostScript page description language used by laser printers. </v>
          </cell>
          <cell r="G925" t="str">
            <v>Presenting information</v>
          </cell>
          <cell r="H925">
            <v>127</v>
          </cell>
          <cell r="I925" t="str">
            <v>Third Party Product</v>
          </cell>
          <cell r="J925" t="str">
            <v>Freeware</v>
          </cell>
          <cell r="K925">
            <v>4</v>
          </cell>
          <cell r="L925">
            <v>37561</v>
          </cell>
          <cell r="N925" t="str">
            <v>Gaelene Spence</v>
          </cell>
        </row>
        <row r="926">
          <cell r="A926">
            <v>1131</v>
          </cell>
          <cell r="B926" t="str">
            <v>Ghostview 4.9</v>
          </cell>
          <cell r="C926">
            <v>99000926</v>
          </cell>
          <cell r="D926" t="str">
            <v>Ghostview</v>
          </cell>
          <cell r="E926" t="str">
            <v>GhostGum Software</v>
          </cell>
          <cell r="F926" t="str">
            <v>Ghostview is a graphical interface for Ghostscript, an interpreter for the PostScript language and Portable Document Format.</v>
          </cell>
          <cell r="G926" t="str">
            <v>Technical applications</v>
          </cell>
          <cell r="H926">
            <v>227</v>
          </cell>
          <cell r="I926" t="str">
            <v>Third Party Product</v>
          </cell>
          <cell r="K926">
            <v>4.9000000000000004</v>
          </cell>
          <cell r="L926">
            <v>39491</v>
          </cell>
          <cell r="N926" t="str">
            <v>Gaelene Spence</v>
          </cell>
        </row>
        <row r="927">
          <cell r="A927">
            <v>-999</v>
          </cell>
          <cell r="B927" t="str">
            <v>GIMPshop 2.2.8 EVAL</v>
          </cell>
          <cell r="C927">
            <v>99000928</v>
          </cell>
          <cell r="D927" t="str">
            <v>GIMPshop</v>
          </cell>
          <cell r="E927" t="str">
            <v>GIMPshop</v>
          </cell>
          <cell r="H927">
            <v>0</v>
          </cell>
          <cell r="I927" t="str">
            <v>Third Party Product</v>
          </cell>
          <cell r="J927" t="str">
            <v>Freeware</v>
          </cell>
          <cell r="K927" t="str">
            <v>2.2.8 EVAL</v>
          </cell>
          <cell r="L927">
            <v>39366</v>
          </cell>
          <cell r="N927" t="str">
            <v>Gaelene Spence</v>
          </cell>
        </row>
        <row r="928">
          <cell r="A928">
            <v>2010008</v>
          </cell>
          <cell r="B928" t="str">
            <v>Planet Production Client 9.9</v>
          </cell>
          <cell r="C928">
            <v>99010043</v>
          </cell>
          <cell r="D928" t="str">
            <v>Planet Production Client</v>
          </cell>
          <cell r="E928" t="str">
            <v>Global Management Technologies</v>
          </cell>
          <cell r="H928">
            <v>8</v>
          </cell>
          <cell r="I928" t="str">
            <v>Third Party Product</v>
          </cell>
          <cell r="K928">
            <v>9.9</v>
          </cell>
          <cell r="L928">
            <v>40324</v>
          </cell>
          <cell r="N928" t="str">
            <v>Pauline Lane</v>
          </cell>
        </row>
        <row r="929">
          <cell r="A929">
            <v>1133</v>
          </cell>
          <cell r="B929" t="str">
            <v>GMT PopUp Notifier Version 9.9 EVAL</v>
          </cell>
          <cell r="C929">
            <v>99000929</v>
          </cell>
          <cell r="D929" t="str">
            <v>GMT PopUp Notifier</v>
          </cell>
          <cell r="E929" t="str">
            <v>Global Management Technologies Asia Pacific Pty Ltd GMT</v>
          </cell>
          <cell r="H929">
            <v>4</v>
          </cell>
          <cell r="I929" t="str">
            <v>Third Party Product</v>
          </cell>
          <cell r="K929" t="str">
            <v>Version 9.9 EVAL</v>
          </cell>
          <cell r="L929">
            <v>40067</v>
          </cell>
          <cell r="N929" t="str">
            <v>Kellie Browning</v>
          </cell>
        </row>
        <row r="930">
          <cell r="A930">
            <v>1130</v>
          </cell>
          <cell r="B930" t="str">
            <v>GGOBI 2.1.7</v>
          </cell>
          <cell r="C930">
            <v>99000931</v>
          </cell>
          <cell r="D930" t="str">
            <v>GGOBI</v>
          </cell>
          <cell r="E930" t="str">
            <v>GNU</v>
          </cell>
          <cell r="H930">
            <v>0</v>
          </cell>
          <cell r="I930" t="str">
            <v>Third Party Product</v>
          </cell>
          <cell r="K930" t="str">
            <v>2.1.7</v>
          </cell>
          <cell r="L930">
            <v>39778</v>
          </cell>
          <cell r="N930" t="str">
            <v>John D Moore</v>
          </cell>
        </row>
        <row r="931">
          <cell r="A931">
            <v>1130</v>
          </cell>
          <cell r="B931" t="str">
            <v>GGOBI 2.1.8</v>
          </cell>
          <cell r="C931">
            <v>99000932</v>
          </cell>
          <cell r="D931" t="str">
            <v>GGOBI</v>
          </cell>
          <cell r="E931" t="str">
            <v>GNU</v>
          </cell>
          <cell r="H931">
            <v>0</v>
          </cell>
          <cell r="I931" t="str">
            <v>Third Party Product</v>
          </cell>
          <cell r="K931" t="str">
            <v>2.1.8</v>
          </cell>
          <cell r="L931">
            <v>40102</v>
          </cell>
          <cell r="N931" t="str">
            <v>John D Moore</v>
          </cell>
        </row>
        <row r="932">
          <cell r="A932">
            <v>1136</v>
          </cell>
          <cell r="B932" t="str">
            <v>GTK+ 2.12.9</v>
          </cell>
          <cell r="C932">
            <v>99000933</v>
          </cell>
          <cell r="D932" t="str">
            <v>GTK+</v>
          </cell>
          <cell r="E932" t="str">
            <v>GNU</v>
          </cell>
          <cell r="H932">
            <v>0</v>
          </cell>
          <cell r="I932" t="str">
            <v>Third Party Product</v>
          </cell>
          <cell r="K932" t="str">
            <v>2.12.9</v>
          </cell>
          <cell r="L932">
            <v>40102</v>
          </cell>
          <cell r="N932" t="str">
            <v>John D Moore</v>
          </cell>
        </row>
        <row r="933">
          <cell r="A933">
            <v>-999</v>
          </cell>
          <cell r="B933" t="str">
            <v>R for Windows 2.5.1</v>
          </cell>
          <cell r="C933">
            <v>99000934</v>
          </cell>
          <cell r="D933" t="str">
            <v>R for Windows</v>
          </cell>
          <cell r="E933" t="str">
            <v>GNU</v>
          </cell>
          <cell r="F933" t="str">
            <v>Statistical analysis, graphing and visualisation tool</v>
          </cell>
          <cell r="G933" t="str">
            <v>Statistical analysis</v>
          </cell>
          <cell r="H933">
            <v>63</v>
          </cell>
          <cell r="I933" t="str">
            <v>Third Party Product</v>
          </cell>
          <cell r="K933" t="str">
            <v>2.5.1</v>
          </cell>
          <cell r="L933">
            <v>39534</v>
          </cell>
          <cell r="N933" t="str">
            <v>Mark Zhang</v>
          </cell>
        </row>
        <row r="934">
          <cell r="A934">
            <v>-999</v>
          </cell>
          <cell r="B934" t="str">
            <v>R for Windows 2.7.2</v>
          </cell>
          <cell r="C934">
            <v>99000935</v>
          </cell>
          <cell r="D934" t="str">
            <v>R for Windows</v>
          </cell>
          <cell r="E934" t="str">
            <v>GNU</v>
          </cell>
          <cell r="F934" t="str">
            <v>Statistical analysis, graphing and visualisation tool</v>
          </cell>
          <cell r="G934" t="str">
            <v>Statistical analysis</v>
          </cell>
          <cell r="H934">
            <v>1</v>
          </cell>
          <cell r="I934" t="str">
            <v>Third Party Product</v>
          </cell>
          <cell r="K934" t="str">
            <v>2.7.2</v>
          </cell>
          <cell r="L934">
            <v>39778</v>
          </cell>
          <cell r="N934" t="str">
            <v>John D Moore</v>
          </cell>
        </row>
        <row r="935">
          <cell r="A935">
            <v>-999</v>
          </cell>
          <cell r="B935" t="str">
            <v>R for Windows 2.9.2</v>
          </cell>
          <cell r="C935">
            <v>99000936</v>
          </cell>
          <cell r="D935" t="str">
            <v>R for Windows</v>
          </cell>
          <cell r="E935" t="str">
            <v>GNU</v>
          </cell>
          <cell r="F935" t="str">
            <v>Statistical analysis, graphing and visualisation tool</v>
          </cell>
          <cell r="G935" t="str">
            <v>Statistical analysis</v>
          </cell>
          <cell r="H935">
            <v>9</v>
          </cell>
          <cell r="I935" t="str">
            <v>Third Party Product</v>
          </cell>
          <cell r="K935" t="str">
            <v>2.9.2</v>
          </cell>
          <cell r="L935">
            <v>40102</v>
          </cell>
          <cell r="N935" t="str">
            <v>John D Moore</v>
          </cell>
        </row>
        <row r="936">
          <cell r="A936">
            <v>1330</v>
          </cell>
          <cell r="B936" t="str">
            <v>Rtools 2.9</v>
          </cell>
          <cell r="C936">
            <v>99000937</v>
          </cell>
          <cell r="D936" t="str">
            <v>Rtools</v>
          </cell>
          <cell r="E936" t="str">
            <v>GNU</v>
          </cell>
          <cell r="F936"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936" t="str">
            <v>Statistical analysis</v>
          </cell>
          <cell r="H936">
            <v>0</v>
          </cell>
          <cell r="I936" t="str">
            <v>Third Party Product</v>
          </cell>
          <cell r="K936">
            <v>2.9</v>
          </cell>
          <cell r="L936">
            <v>40102</v>
          </cell>
          <cell r="N936" t="str">
            <v>John D Moore</v>
          </cell>
        </row>
        <row r="937">
          <cell r="A937">
            <v>-999</v>
          </cell>
          <cell r="B937" t="str">
            <v>TinnR 2.3.2.3</v>
          </cell>
          <cell r="C937">
            <v>99000938</v>
          </cell>
          <cell r="D937" t="str">
            <v>TinnR</v>
          </cell>
          <cell r="E937" t="str">
            <v>GNU</v>
          </cell>
          <cell r="H937">
            <v>0</v>
          </cell>
          <cell r="I937" t="str">
            <v>Third Party Product</v>
          </cell>
          <cell r="K937" t="str">
            <v>2.3.2.3</v>
          </cell>
          <cell r="L937">
            <v>40102</v>
          </cell>
          <cell r="N937" t="str">
            <v>John D Moore</v>
          </cell>
        </row>
        <row r="938">
          <cell r="A938">
            <v>-999</v>
          </cell>
          <cell r="B938" t="str">
            <v>zz R for Windows 1.9.1</v>
          </cell>
          <cell r="C938">
            <v>99000939</v>
          </cell>
          <cell r="D938" t="str">
            <v>zz R for Windows</v>
          </cell>
          <cell r="E938" t="str">
            <v>GNU</v>
          </cell>
          <cell r="F938" t="str">
            <v>Statistical analysis, graphing and visualisation tool</v>
          </cell>
          <cell r="G938" t="str">
            <v>Statistical analysis</v>
          </cell>
          <cell r="H938">
            <v>0</v>
          </cell>
          <cell r="I938" t="str">
            <v>Third Party Product</v>
          </cell>
          <cell r="J938" t="str">
            <v>Freeware</v>
          </cell>
          <cell r="K938" t="str">
            <v>1.9.1</v>
          </cell>
          <cell r="L938">
            <v>38225</v>
          </cell>
          <cell r="N938" t="str">
            <v>John D Moore</v>
          </cell>
        </row>
        <row r="939">
          <cell r="A939">
            <v>-999</v>
          </cell>
          <cell r="B939" t="str">
            <v>zz R for Windows 2.0.1</v>
          </cell>
          <cell r="C939">
            <v>99000940</v>
          </cell>
          <cell r="D939" t="str">
            <v>zz R for Windows</v>
          </cell>
          <cell r="E939" t="str">
            <v>GNU</v>
          </cell>
          <cell r="F939" t="str">
            <v>Statistical analysis, graphing and visualisation tool</v>
          </cell>
          <cell r="G939" t="str">
            <v>Statistical analysis</v>
          </cell>
          <cell r="H939">
            <v>0</v>
          </cell>
          <cell r="I939" t="str">
            <v>Third Party Product</v>
          </cell>
          <cell r="K939" t="str">
            <v>2.0.1</v>
          </cell>
          <cell r="L939">
            <v>38390</v>
          </cell>
          <cell r="N939" t="str">
            <v>John D Moore</v>
          </cell>
        </row>
        <row r="940">
          <cell r="A940">
            <v>-999</v>
          </cell>
          <cell r="B940" t="str">
            <v>zz R for Windows 2.4.1</v>
          </cell>
          <cell r="C940">
            <v>99000941</v>
          </cell>
          <cell r="D940" t="str">
            <v>zz R for Windows</v>
          </cell>
          <cell r="E940" t="str">
            <v>GNU</v>
          </cell>
          <cell r="F940" t="str">
            <v>Statistical analysis, graphing and visualisation tool</v>
          </cell>
          <cell r="G940" t="str">
            <v>Statistical analysis</v>
          </cell>
          <cell r="H940">
            <v>0</v>
          </cell>
          <cell r="I940" t="str">
            <v>Third Party Product</v>
          </cell>
          <cell r="K940" t="str">
            <v>2.4.1</v>
          </cell>
          <cell r="L940">
            <v>39157</v>
          </cell>
          <cell r="N940" t="str">
            <v>John D Moore</v>
          </cell>
        </row>
        <row r="941">
          <cell r="A941">
            <v>1130</v>
          </cell>
          <cell r="B941" t="str">
            <v>GGOBI 2.1.4</v>
          </cell>
          <cell r="C941">
            <v>99000942</v>
          </cell>
          <cell r="D941" t="str">
            <v>GGOBI</v>
          </cell>
          <cell r="E941" t="str">
            <v>GNU Open Source Software</v>
          </cell>
          <cell r="H941">
            <v>0</v>
          </cell>
          <cell r="I941" t="str">
            <v>Third Party Product</v>
          </cell>
          <cell r="K941" t="str">
            <v>2.1.4</v>
          </cell>
          <cell r="L941">
            <v>39273</v>
          </cell>
          <cell r="N941" t="str">
            <v>Mark Zhang</v>
          </cell>
        </row>
        <row r="942">
          <cell r="A942">
            <v>-999</v>
          </cell>
          <cell r="B942" t="str">
            <v>GNU Privacy Guard 1.0.9 EVAL</v>
          </cell>
          <cell r="C942">
            <v>99000943</v>
          </cell>
          <cell r="D942" t="str">
            <v>GNU Privacy Guard</v>
          </cell>
          <cell r="E942" t="str">
            <v>GNU Project</v>
          </cell>
          <cell r="H942">
            <v>0</v>
          </cell>
          <cell r="I942" t="str">
            <v>Third Party Product</v>
          </cell>
          <cell r="J942" t="str">
            <v>Freeware</v>
          </cell>
          <cell r="K942" t="str">
            <v>1.0.9 EVAL</v>
          </cell>
          <cell r="L942">
            <v>39196</v>
          </cell>
          <cell r="N942" t="str">
            <v>Loucas Harous</v>
          </cell>
        </row>
        <row r="943">
          <cell r="A943">
            <v>1320</v>
          </cell>
          <cell r="B943" t="str">
            <v>Google Earth Enterprise 2.1</v>
          </cell>
          <cell r="C943">
            <v>99010044</v>
          </cell>
          <cell r="D943" t="str">
            <v>Google Earth Enterprise</v>
          </cell>
          <cell r="E943" t="str">
            <v>Google</v>
          </cell>
          <cell r="H943">
            <v>0</v>
          </cell>
          <cell r="I943" t="str">
            <v>Third Party Product</v>
          </cell>
          <cell r="K943">
            <v>2.1</v>
          </cell>
          <cell r="L943">
            <v>40226</v>
          </cell>
          <cell r="N943" t="str">
            <v>Rod Silburn</v>
          </cell>
        </row>
        <row r="944">
          <cell r="A944">
            <v>1320</v>
          </cell>
          <cell r="B944" t="str">
            <v>Google Earth_Free Version 5</v>
          </cell>
          <cell r="C944">
            <v>99000944</v>
          </cell>
          <cell r="D944" t="str">
            <v>Google Earth_Free Version</v>
          </cell>
          <cell r="E944" t="str">
            <v>Google</v>
          </cell>
          <cell r="H944">
            <v>347</v>
          </cell>
          <cell r="I944" t="str">
            <v>Third Party Product</v>
          </cell>
          <cell r="K944">
            <v>5</v>
          </cell>
          <cell r="L944">
            <v>39981</v>
          </cell>
          <cell r="N944" t="str">
            <v>Shaun Onstenk</v>
          </cell>
        </row>
        <row r="945">
          <cell r="A945">
            <v>-999</v>
          </cell>
          <cell r="B945" t="str">
            <v>zz googlemock 1.1.0</v>
          </cell>
          <cell r="C945">
            <v>99000945</v>
          </cell>
          <cell r="D945" t="str">
            <v>zz googlemock</v>
          </cell>
          <cell r="E945" t="str">
            <v>Google</v>
          </cell>
          <cell r="H945">
            <v>0</v>
          </cell>
          <cell r="I945" t="str">
            <v>Third Party Product</v>
          </cell>
          <cell r="K945" t="str">
            <v>1.1.0</v>
          </cell>
          <cell r="L945">
            <v>40087</v>
          </cell>
          <cell r="N945" t="str">
            <v>Toshio Nakamura</v>
          </cell>
        </row>
        <row r="946">
          <cell r="A946">
            <v>-999</v>
          </cell>
          <cell r="B946" t="str">
            <v>zz googletest 1.3.0</v>
          </cell>
          <cell r="C946">
            <v>99000946</v>
          </cell>
          <cell r="D946" t="str">
            <v>zz googletest</v>
          </cell>
          <cell r="E946" t="str">
            <v>Google</v>
          </cell>
          <cell r="H946">
            <v>0</v>
          </cell>
          <cell r="I946" t="str">
            <v>Third Party Product</v>
          </cell>
          <cell r="K946" t="str">
            <v>1.3.0</v>
          </cell>
          <cell r="L946">
            <v>40087</v>
          </cell>
          <cell r="N946" t="str">
            <v>Toshio Nakamura</v>
          </cell>
        </row>
        <row r="947">
          <cell r="A947">
            <v>-999</v>
          </cell>
          <cell r="B947" t="str">
            <v xml:space="preserve">GoogleEarth Pro </v>
          </cell>
          <cell r="C947">
            <v>99000947</v>
          </cell>
          <cell r="D947" t="str">
            <v>GoogleEarth Pro</v>
          </cell>
          <cell r="E947" t="str">
            <v>Google.com</v>
          </cell>
          <cell r="F947" t="str">
            <v>Please request Google Earth_Free Version - 5.0 unless you have a special need for Pro-only functionality, such as creating movies. There is a cost associated with use of the Pro version, as a new license will need to be purchased.</v>
          </cell>
          <cell r="G947" t="str">
            <v>Mapping &amp; geographical resources</v>
          </cell>
          <cell r="H947">
            <v>0</v>
          </cell>
          <cell r="I947" t="str">
            <v>Third Party Product</v>
          </cell>
          <cell r="J947" t="str">
            <v>User</v>
          </cell>
          <cell r="L947">
            <v>39176</v>
          </cell>
          <cell r="M947">
            <v>491</v>
          </cell>
          <cell r="N947" t="str">
            <v>Shaun Onstenk</v>
          </cell>
        </row>
        <row r="948">
          <cell r="A948">
            <v>-999</v>
          </cell>
          <cell r="B948" t="str">
            <v>zz GreenPrint 1.0 EVAL</v>
          </cell>
          <cell r="C948">
            <v>99000948</v>
          </cell>
          <cell r="D948" t="str">
            <v>zz GreenPrint</v>
          </cell>
          <cell r="E948" t="str">
            <v>GreenerPrinting</v>
          </cell>
          <cell r="H948">
            <v>0</v>
          </cell>
          <cell r="I948" t="str">
            <v>Third Party Product</v>
          </cell>
          <cell r="K948" t="str">
            <v>1.0 EVAL</v>
          </cell>
          <cell r="L948">
            <v>39342</v>
          </cell>
          <cell r="N948" t="str">
            <v>Raja Nagaraja</v>
          </cell>
        </row>
        <row r="949">
          <cell r="A949">
            <v>1157</v>
          </cell>
          <cell r="B949" t="str">
            <v>Latex to Word 2</v>
          </cell>
          <cell r="C949">
            <v>99000949</v>
          </cell>
          <cell r="D949" t="str">
            <v>Latex to Word</v>
          </cell>
          <cell r="E949" t="str">
            <v>GrindEQ</v>
          </cell>
          <cell r="H949">
            <v>0</v>
          </cell>
          <cell r="I949" t="str">
            <v>Third Party Product</v>
          </cell>
          <cell r="J949" t="str">
            <v>User</v>
          </cell>
          <cell r="K949">
            <v>2</v>
          </cell>
          <cell r="L949">
            <v>39155</v>
          </cell>
          <cell r="N949" t="str">
            <v>Janice Scealy</v>
          </cell>
        </row>
        <row r="950">
          <cell r="A950">
            <v>1136</v>
          </cell>
          <cell r="B950" t="str">
            <v>GTK+ 2.10.7</v>
          </cell>
          <cell r="C950">
            <v>99000950</v>
          </cell>
          <cell r="D950" t="str">
            <v>GTK+</v>
          </cell>
          <cell r="E950" t="str">
            <v>GTK.org</v>
          </cell>
          <cell r="H950">
            <v>0</v>
          </cell>
          <cell r="I950" t="str">
            <v>Third Party Product</v>
          </cell>
          <cell r="K950" t="str">
            <v>2.10.7</v>
          </cell>
          <cell r="L950">
            <v>39273</v>
          </cell>
          <cell r="N950" t="str">
            <v>Mark Zhang</v>
          </cell>
        </row>
        <row r="951">
          <cell r="A951">
            <v>1136</v>
          </cell>
          <cell r="B951" t="str">
            <v>GTK+ 2.14.4</v>
          </cell>
          <cell r="C951">
            <v>99000951</v>
          </cell>
          <cell r="D951" t="str">
            <v>GTK+</v>
          </cell>
          <cell r="E951" t="str">
            <v>GTK.org</v>
          </cell>
          <cell r="H951">
            <v>0</v>
          </cell>
          <cell r="I951" t="str">
            <v>Third Party Product</v>
          </cell>
          <cell r="K951" t="str">
            <v>2.14.4</v>
          </cell>
          <cell r="L951">
            <v>39778</v>
          </cell>
          <cell r="N951" t="str">
            <v>John D Moore</v>
          </cell>
        </row>
        <row r="952">
          <cell r="A952">
            <v>-999</v>
          </cell>
          <cell r="B952" t="str">
            <v>Photo Objects 50,000 Premium Image Collection 2.07</v>
          </cell>
          <cell r="C952">
            <v>99000952</v>
          </cell>
          <cell r="D952" t="str">
            <v>Photo Objects 50,000 Premium Image Collection</v>
          </cell>
          <cell r="E952" t="str">
            <v>Hemera Technologies Inc.</v>
          </cell>
          <cell r="H952">
            <v>1</v>
          </cell>
          <cell r="I952" t="str">
            <v>Third Party Product</v>
          </cell>
          <cell r="J952" t="str">
            <v>Concurrent</v>
          </cell>
          <cell r="K952">
            <v>2.0699999999999998</v>
          </cell>
          <cell r="L952">
            <v>37995</v>
          </cell>
          <cell r="N952" t="str">
            <v>Kita Coles</v>
          </cell>
        </row>
        <row r="953">
          <cell r="A953">
            <v>1083</v>
          </cell>
          <cell r="B953" t="str">
            <v>AutoIT 3.0.1</v>
          </cell>
          <cell r="C953">
            <v>99000953</v>
          </cell>
          <cell r="D953" t="str">
            <v>AutoIT</v>
          </cell>
          <cell r="E953" t="str">
            <v>HiddenSoft</v>
          </cell>
          <cell r="F953" t="str">
            <v>A programming tool to create a script that automates mouse and keyboard actions. Commonly used in software install packages. A Business Case is required for approval to use in the ABS Environment.</v>
          </cell>
          <cell r="G953" t="str">
            <v>Developing IT systems</v>
          </cell>
          <cell r="H953">
            <v>33</v>
          </cell>
          <cell r="I953" t="str">
            <v>Third Party Product</v>
          </cell>
          <cell r="J953" t="str">
            <v>Other - give explanation below</v>
          </cell>
          <cell r="K953" t="str">
            <v>3.0.1</v>
          </cell>
          <cell r="L953">
            <v>38167</v>
          </cell>
          <cell r="M953">
            <v>491</v>
          </cell>
          <cell r="N953" t="str">
            <v>Kuhan Sivalingham</v>
          </cell>
        </row>
        <row r="954">
          <cell r="A954">
            <v>1083</v>
          </cell>
          <cell r="B954" t="str">
            <v>AutoIT 3.2 EVAL</v>
          </cell>
          <cell r="C954">
            <v>99000954</v>
          </cell>
          <cell r="D954" t="str">
            <v>AutoIT</v>
          </cell>
          <cell r="E954" t="str">
            <v>HiddenSoft</v>
          </cell>
          <cell r="F954" t="str">
            <v>A programming tool to create a script that automates mouse and keyboard actions. Commonly used in software install packages. A Business Case is required for approval to use in the ABS Environment.</v>
          </cell>
          <cell r="G954" t="str">
            <v>Developing IT systems</v>
          </cell>
          <cell r="H954">
            <v>0</v>
          </cell>
          <cell r="I954" t="str">
            <v>Third Party Product</v>
          </cell>
          <cell r="K954" t="str">
            <v>3.2 EVAL</v>
          </cell>
          <cell r="L954">
            <v>39014</v>
          </cell>
          <cell r="M954">
            <v>491</v>
          </cell>
          <cell r="N954" t="str">
            <v>Kuhan Sivalingham</v>
          </cell>
        </row>
        <row r="955">
          <cell r="A955">
            <v>1139</v>
          </cell>
          <cell r="B955" t="str">
            <v>Hiser Element Toolkit 2</v>
          </cell>
          <cell r="C955">
            <v>99000955</v>
          </cell>
          <cell r="D955" t="str">
            <v>Hiser Element Toolkit</v>
          </cell>
          <cell r="E955" t="str">
            <v>Hiser Group</v>
          </cell>
          <cell r="F955" t="str">
            <v>?</v>
          </cell>
          <cell r="G955" t="str">
            <v>Developing IT systems</v>
          </cell>
          <cell r="H955">
            <v>5</v>
          </cell>
          <cell r="I955" t="str">
            <v>Third Party Product</v>
          </cell>
          <cell r="J955" t="str">
            <v>Other - give explanation below</v>
          </cell>
          <cell r="K955">
            <v>2</v>
          </cell>
          <cell r="L955">
            <v>37561</v>
          </cell>
          <cell r="N955" t="str">
            <v>Rebecca Goodes</v>
          </cell>
        </row>
        <row r="956">
          <cell r="A956">
            <v>1000</v>
          </cell>
          <cell r="B956" t="str">
            <v>Holocentric Modeller 4.0.3</v>
          </cell>
          <cell r="C956">
            <v>99000956</v>
          </cell>
          <cell r="D956" t="str">
            <v>Holocentric Modeller</v>
          </cell>
          <cell r="E956" t="str">
            <v>Holocentric</v>
          </cell>
          <cell r="F956" t="str">
            <v>A tool for use by application developers, usually TA staff.  This is an upgrade of Simply Objects.   It provides support for the set of UML models necessary to properly adopt processes involving visual modelling at all stages of the software development process.</v>
          </cell>
          <cell r="G956" t="str">
            <v>Technical applications</v>
          </cell>
          <cell r="H956">
            <v>45</v>
          </cell>
          <cell r="I956" t="str">
            <v>Third Party Product</v>
          </cell>
          <cell r="J956" t="str">
            <v>Concurrent</v>
          </cell>
          <cell r="K956" t="str">
            <v>4.0.3</v>
          </cell>
          <cell r="L956">
            <v>38040</v>
          </cell>
          <cell r="M956">
            <v>491</v>
          </cell>
          <cell r="N956" t="str">
            <v>Graham Johnson</v>
          </cell>
        </row>
        <row r="957">
          <cell r="A957">
            <v>1000</v>
          </cell>
          <cell r="B957" t="str">
            <v>Holocentric Modeller 4.5.7</v>
          </cell>
          <cell r="C957">
            <v>99000957</v>
          </cell>
          <cell r="D957" t="str">
            <v>Holocentric Modeller</v>
          </cell>
          <cell r="E957" t="str">
            <v>Holocentric</v>
          </cell>
          <cell r="F957" t="str">
            <v>A tool for use by application developers, usually TA staff.  This is an upgrade of Simply Objects.   It provides support for the set of UML models necessary to properly adopt processes involving visual modelling at all stages of the software development process.</v>
          </cell>
          <cell r="G957" t="str">
            <v>Technical applications</v>
          </cell>
          <cell r="H957">
            <v>2</v>
          </cell>
          <cell r="I957" t="str">
            <v>Third Party Product</v>
          </cell>
          <cell r="J957" t="str">
            <v>Concurrent</v>
          </cell>
          <cell r="K957" t="str">
            <v>4.5.7</v>
          </cell>
          <cell r="L957">
            <v>39163</v>
          </cell>
          <cell r="M957">
            <v>491</v>
          </cell>
          <cell r="N957" t="str">
            <v>Graham Johnson</v>
          </cell>
        </row>
        <row r="958">
          <cell r="A958">
            <v>1000</v>
          </cell>
          <cell r="B958" t="str">
            <v>Holocentric Modeller 5.0.3</v>
          </cell>
          <cell r="C958">
            <v>99000958</v>
          </cell>
          <cell r="D958" t="str">
            <v>Holocentric Modeller</v>
          </cell>
          <cell r="E958" t="str">
            <v>Holocentric</v>
          </cell>
          <cell r="F958" t="str">
            <v>A tool for use by application developers, usually TA staff.  This is an upgrade of Simply Objects.   It provides support for the set of UML models necessary to properly adopt processes involving visual modelling at all stages of the software development process.</v>
          </cell>
          <cell r="G958" t="str">
            <v>Technical applications</v>
          </cell>
          <cell r="H958">
            <v>81</v>
          </cell>
          <cell r="I958" t="str">
            <v>Third Party Product</v>
          </cell>
          <cell r="K958" t="str">
            <v>5.0.3</v>
          </cell>
          <cell r="L958">
            <v>39191</v>
          </cell>
          <cell r="M958">
            <v>491</v>
          </cell>
          <cell r="N958" t="str">
            <v>Graham Johnson</v>
          </cell>
        </row>
        <row r="959">
          <cell r="A959">
            <v>1000</v>
          </cell>
          <cell r="B959" t="str">
            <v>Holocentric Modeller 5.2.1</v>
          </cell>
          <cell r="C959">
            <v>99000959</v>
          </cell>
          <cell r="D959" t="str">
            <v>Holocentric Modeller</v>
          </cell>
          <cell r="E959" t="str">
            <v>Holocentric</v>
          </cell>
          <cell r="F959" t="str">
            <v>A tool for use by application developers, usually TA staff.  This is an upgrade of Simply Objects.   It provides support for the set of UML models necessary to properly adopt processes involving visual modelling at all stages of the software development process.</v>
          </cell>
          <cell r="G959" t="str">
            <v>Technical applications</v>
          </cell>
          <cell r="H959">
            <v>33</v>
          </cell>
          <cell r="I959" t="str">
            <v>Third Party Product</v>
          </cell>
          <cell r="K959" t="str">
            <v>5.2.1</v>
          </cell>
          <cell r="L959">
            <v>39805</v>
          </cell>
          <cell r="N959" t="str">
            <v>Graham Johnson</v>
          </cell>
        </row>
        <row r="960">
          <cell r="A960">
            <v>-999</v>
          </cell>
          <cell r="B960" t="str">
            <v>zz Holocentric Modeler 4.1.3 EVAL</v>
          </cell>
          <cell r="C960">
            <v>99000960</v>
          </cell>
          <cell r="D960" t="str">
            <v>zz Holocentric Modeler</v>
          </cell>
          <cell r="E960" t="str">
            <v>Holocentric</v>
          </cell>
          <cell r="H960">
            <v>0</v>
          </cell>
          <cell r="I960" t="str">
            <v>Third Party Product</v>
          </cell>
          <cell r="K960" t="str">
            <v>4.1.3 EVAL</v>
          </cell>
          <cell r="L960">
            <v>38210</v>
          </cell>
          <cell r="N960" t="str">
            <v>Juanita Pettit</v>
          </cell>
        </row>
        <row r="961">
          <cell r="A961">
            <v>-999</v>
          </cell>
          <cell r="B961" t="str">
            <v>zz Holocentric Modeler 4.42 EVAL</v>
          </cell>
          <cell r="C961">
            <v>99000961</v>
          </cell>
          <cell r="D961" t="str">
            <v>zz Holocentric Modeler</v>
          </cell>
          <cell r="E961" t="str">
            <v>Holocentric</v>
          </cell>
          <cell r="H961">
            <v>0</v>
          </cell>
          <cell r="I961" t="str">
            <v>Third Party Product</v>
          </cell>
          <cell r="K961" t="str">
            <v>4.42 EVAL</v>
          </cell>
          <cell r="L961">
            <v>38581</v>
          </cell>
          <cell r="N961" t="str">
            <v>Juanita Pettit</v>
          </cell>
        </row>
        <row r="962">
          <cell r="A962">
            <v>-999</v>
          </cell>
          <cell r="B962" t="str">
            <v>CM Agent 5.1</v>
          </cell>
          <cell r="C962">
            <v>99000962</v>
          </cell>
          <cell r="D962" t="str">
            <v>CM Agent</v>
          </cell>
          <cell r="E962" t="str">
            <v>HP</v>
          </cell>
          <cell r="H962">
            <v>0</v>
          </cell>
          <cell r="I962" t="str">
            <v>Third Party Product</v>
          </cell>
          <cell r="K962">
            <v>5.0999999999999996</v>
          </cell>
          <cell r="L962">
            <v>39526</v>
          </cell>
          <cell r="N962" t="str">
            <v>Matthew Fouracre</v>
          </cell>
        </row>
        <row r="963">
          <cell r="A963">
            <v>-999</v>
          </cell>
          <cell r="B963" t="str">
            <v>Configuration Management Admin 5.11</v>
          </cell>
          <cell r="C963">
            <v>99000963</v>
          </cell>
          <cell r="D963" t="str">
            <v>Configuration Management Admin</v>
          </cell>
          <cell r="E963" t="str">
            <v>HP</v>
          </cell>
          <cell r="H963">
            <v>0</v>
          </cell>
          <cell r="I963" t="str">
            <v>ABS Application</v>
          </cell>
          <cell r="K963">
            <v>5.1100000000000003</v>
          </cell>
          <cell r="L963">
            <v>39654</v>
          </cell>
          <cell r="N963" t="str">
            <v>Kuhan Sivalingham</v>
          </cell>
        </row>
        <row r="964">
          <cell r="A964">
            <v>-999</v>
          </cell>
          <cell r="B964" t="str">
            <v>Configuration Management Client 5.11</v>
          </cell>
          <cell r="C964">
            <v>99000964</v>
          </cell>
          <cell r="D964" t="str">
            <v>Configuration Management Client</v>
          </cell>
          <cell r="E964" t="str">
            <v>HP</v>
          </cell>
          <cell r="H964">
            <v>0</v>
          </cell>
          <cell r="I964" t="str">
            <v>Third Party Product</v>
          </cell>
          <cell r="K964">
            <v>5.1100000000000003</v>
          </cell>
          <cell r="L964">
            <v>39654</v>
          </cell>
          <cell r="N964" t="str">
            <v>Branko Frkic</v>
          </cell>
        </row>
        <row r="965">
          <cell r="A965">
            <v>-999</v>
          </cell>
          <cell r="B965" t="str">
            <v>HP Client Automation Enterprise 7.5 SER</v>
          </cell>
          <cell r="C965">
            <v>99000965</v>
          </cell>
          <cell r="D965" t="str">
            <v>HP Client Automation Enterprise</v>
          </cell>
          <cell r="E965" t="str">
            <v>HP</v>
          </cell>
          <cell r="H965">
            <v>0</v>
          </cell>
          <cell r="I965" t="str">
            <v>Third Party Product</v>
          </cell>
          <cell r="K965" t="str">
            <v>7.5 SER</v>
          </cell>
          <cell r="L965">
            <v>39975</v>
          </cell>
          <cell r="N965" t="str">
            <v>Kuhan Sivalingham</v>
          </cell>
        </row>
        <row r="966">
          <cell r="A966">
            <v>-999</v>
          </cell>
          <cell r="B966" t="str">
            <v>Radia Client 4.01</v>
          </cell>
          <cell r="C966">
            <v>99000966</v>
          </cell>
          <cell r="D966" t="str">
            <v>Radia Client</v>
          </cell>
          <cell r="E966" t="str">
            <v>HP</v>
          </cell>
          <cell r="H966">
            <v>0</v>
          </cell>
          <cell r="I966" t="str">
            <v>Third Party Product</v>
          </cell>
          <cell r="J966" t="str">
            <v>Machine</v>
          </cell>
          <cell r="K966">
            <v>4.01</v>
          </cell>
          <cell r="L966">
            <v>38994</v>
          </cell>
          <cell r="M966">
            <v>364</v>
          </cell>
          <cell r="N966" t="str">
            <v>Matthew Fouracre</v>
          </cell>
        </row>
        <row r="967">
          <cell r="A967">
            <v>-999</v>
          </cell>
          <cell r="B967" t="str">
            <v xml:space="preserve">HPA Suite </v>
          </cell>
          <cell r="C967">
            <v>99000967</v>
          </cell>
          <cell r="D967" t="str">
            <v>HPA Suite</v>
          </cell>
          <cell r="E967" t="str">
            <v>HPA</v>
          </cell>
          <cell r="F967" t="str">
            <v>The HPA suite comprises of a number of products used for scanning, recognition  and retrieval of survey form images.</v>
          </cell>
          <cell r="G967" t="str">
            <v>Survey processing</v>
          </cell>
          <cell r="H967">
            <v>333</v>
          </cell>
          <cell r="I967" t="str">
            <v>Third Party Product</v>
          </cell>
          <cell r="J967" t="str">
            <v>Other - give explanation below</v>
          </cell>
          <cell r="L967">
            <v>37561</v>
          </cell>
          <cell r="N967" t="str">
            <v>Sharon Baker</v>
          </cell>
        </row>
        <row r="968">
          <cell r="A968">
            <v>-999</v>
          </cell>
          <cell r="B968" t="str">
            <v>HyperSnap-DX 4.02.00</v>
          </cell>
          <cell r="C968">
            <v>99000970</v>
          </cell>
          <cell r="D968" t="str">
            <v>HyperSnap-DX</v>
          </cell>
          <cell r="E968" t="str">
            <v>Hyperionics</v>
          </cell>
          <cell r="F968" t="str">
            <v>HyperSnap-DX is a handy tool that allows you to capture the contents of the screen quickly and easily.   It contains a number of tools to manipulate and annotate the captured image and save into your desired format.   It is in the Desktop@ABS standard image.</v>
          </cell>
          <cell r="G968" t="str">
            <v>Using graphics and multimedia</v>
          </cell>
          <cell r="H968">
            <v>0</v>
          </cell>
          <cell r="I968" t="str">
            <v>Third Party Product</v>
          </cell>
          <cell r="J968" t="str">
            <v>Other - give explanation below</v>
          </cell>
          <cell r="K968" t="str">
            <v>4.02.00</v>
          </cell>
          <cell r="L968">
            <v>37561</v>
          </cell>
          <cell r="N968" t="str">
            <v>Urszula Kay</v>
          </cell>
        </row>
        <row r="969">
          <cell r="A969">
            <v>1058</v>
          </cell>
          <cell r="B969" t="str">
            <v>Hypersnap_DX 6.13.02</v>
          </cell>
          <cell r="C969">
            <v>99000971</v>
          </cell>
          <cell r="D969" t="str">
            <v>Hypersnap_DX</v>
          </cell>
          <cell r="E969" t="str">
            <v>Hyperonics</v>
          </cell>
          <cell r="H969">
            <v>0</v>
          </cell>
          <cell r="I969" t="str">
            <v>Third Party Product</v>
          </cell>
          <cell r="K969" t="str">
            <v>6.13.02</v>
          </cell>
          <cell r="L969">
            <v>39147</v>
          </cell>
          <cell r="N969" t="str">
            <v>Gaelene Spence</v>
          </cell>
        </row>
        <row r="970">
          <cell r="A970">
            <v>1099</v>
          </cell>
          <cell r="B970" t="str">
            <v>DB2 Documentation 8.1</v>
          </cell>
          <cell r="C970">
            <v>99000972</v>
          </cell>
          <cell r="D970" t="str">
            <v>DB2 Documentation</v>
          </cell>
          <cell r="E970" t="str">
            <v>IBM</v>
          </cell>
          <cell r="H970">
            <v>18</v>
          </cell>
          <cell r="I970" t="str">
            <v>Third Party Product</v>
          </cell>
          <cell r="K970">
            <v>8.1</v>
          </cell>
          <cell r="L970">
            <v>38205</v>
          </cell>
          <cell r="N970" t="str">
            <v>John Marcus</v>
          </cell>
        </row>
        <row r="971">
          <cell r="A971">
            <v>-999</v>
          </cell>
          <cell r="B971" t="str">
            <v>DB2 Runtime client 8.1.2</v>
          </cell>
          <cell r="C971">
            <v>99000973</v>
          </cell>
          <cell r="D971" t="str">
            <v>DB2 Runtime client</v>
          </cell>
          <cell r="E971" t="str">
            <v>IBM</v>
          </cell>
          <cell r="H971">
            <v>55</v>
          </cell>
          <cell r="I971" t="str">
            <v>Third Party Product</v>
          </cell>
          <cell r="K971" t="str">
            <v>8.1.2</v>
          </cell>
          <cell r="L971">
            <v>38685</v>
          </cell>
          <cell r="N971" t="str">
            <v>John Marcus</v>
          </cell>
        </row>
        <row r="972">
          <cell r="A972">
            <v>-999</v>
          </cell>
          <cell r="B972" t="str">
            <v>DB2 Runtime client 8.1.2 v2</v>
          </cell>
          <cell r="C972">
            <v>99000974</v>
          </cell>
          <cell r="D972" t="str">
            <v>DB2 Runtime client</v>
          </cell>
          <cell r="E972" t="str">
            <v>IBM</v>
          </cell>
          <cell r="H972">
            <v>0</v>
          </cell>
          <cell r="I972" t="str">
            <v>Third Party Product</v>
          </cell>
          <cell r="K972" t="str">
            <v>8.1.2 v2</v>
          </cell>
          <cell r="L972">
            <v>39295</v>
          </cell>
          <cell r="N972" t="str">
            <v>John Marcus</v>
          </cell>
        </row>
        <row r="973">
          <cell r="A973">
            <v>-999</v>
          </cell>
          <cell r="B973" t="str">
            <v>DB2 Runtime Client for DPC 8.1.9 EVAL</v>
          </cell>
          <cell r="C973">
            <v>99000975</v>
          </cell>
          <cell r="D973" t="str">
            <v>DB2 Runtime Client for DPC</v>
          </cell>
          <cell r="E973" t="str">
            <v>IBM</v>
          </cell>
          <cell r="H973">
            <v>0</v>
          </cell>
          <cell r="I973" t="str">
            <v>Third Party Product</v>
          </cell>
          <cell r="K973" t="str">
            <v>8.1.9 EVAL</v>
          </cell>
          <cell r="L973">
            <v>38905</v>
          </cell>
          <cell r="N973" t="str">
            <v>Simon Rutter</v>
          </cell>
        </row>
        <row r="974">
          <cell r="A974">
            <v>-999</v>
          </cell>
          <cell r="B974" t="str">
            <v>IBM Lotus Symphony Beta 1 EVAL</v>
          </cell>
          <cell r="C974">
            <v>99000976</v>
          </cell>
          <cell r="D974" t="str">
            <v>IBM Lotus Symphony</v>
          </cell>
          <cell r="E974" t="str">
            <v>IBM</v>
          </cell>
          <cell r="H974">
            <v>0</v>
          </cell>
          <cell r="I974" t="str">
            <v>Third Party Product</v>
          </cell>
          <cell r="K974" t="str">
            <v>Beta 1 EVAL</v>
          </cell>
          <cell r="L974">
            <v>39358</v>
          </cell>
          <cell r="N974" t="str">
            <v>Tony Hill</v>
          </cell>
        </row>
        <row r="975">
          <cell r="A975">
            <v>349</v>
          </cell>
          <cell r="B975" t="str">
            <v>IFP Forms Processing for DPC 6.4.2 EVAL</v>
          </cell>
          <cell r="C975">
            <v>99000978</v>
          </cell>
          <cell r="D975" t="str">
            <v>IFP Forms Processing for DPC</v>
          </cell>
          <cell r="E975" t="str">
            <v>IBM</v>
          </cell>
          <cell r="H975">
            <v>0</v>
          </cell>
          <cell r="I975" t="str">
            <v>Third Party Product</v>
          </cell>
          <cell r="K975" t="str">
            <v>6.4.2 EVAL</v>
          </cell>
          <cell r="L975">
            <v>38905</v>
          </cell>
          <cell r="N975" t="str">
            <v>Simon Rutter</v>
          </cell>
        </row>
        <row r="976">
          <cell r="A976">
            <v>349</v>
          </cell>
          <cell r="B976" t="str">
            <v>IFP SmartKey for DPC 6.4.2 EVAL</v>
          </cell>
          <cell r="C976">
            <v>99000979</v>
          </cell>
          <cell r="D976" t="str">
            <v>IFP SmartKey for DPC</v>
          </cell>
          <cell r="E976" t="str">
            <v>IBM</v>
          </cell>
          <cell r="H976">
            <v>0</v>
          </cell>
          <cell r="I976" t="str">
            <v>Third Party Product</v>
          </cell>
          <cell r="K976" t="str">
            <v>6.4.2 EVAL</v>
          </cell>
          <cell r="L976">
            <v>38905</v>
          </cell>
          <cell r="N976" t="str">
            <v>Simon Rutter</v>
          </cell>
        </row>
        <row r="977">
          <cell r="A977">
            <v>1140</v>
          </cell>
          <cell r="B977" t="str">
            <v>Intelligent Forms Processing IFP 6.4.2</v>
          </cell>
          <cell r="C977">
            <v>99000980</v>
          </cell>
          <cell r="D977" t="str">
            <v>Intelligent Forms Processing IFP</v>
          </cell>
          <cell r="E977" t="str">
            <v>IBM</v>
          </cell>
          <cell r="F977"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977" t="str">
            <v>Survey processing</v>
          </cell>
          <cell r="H977">
            <v>32</v>
          </cell>
          <cell r="I977" t="str">
            <v>Third Party Product</v>
          </cell>
          <cell r="K977" t="str">
            <v>6.4.2</v>
          </cell>
          <cell r="L977">
            <v>38889</v>
          </cell>
          <cell r="N977" t="str">
            <v>Gavin Mahoney</v>
          </cell>
        </row>
        <row r="978">
          <cell r="A978">
            <v>1140</v>
          </cell>
          <cell r="B978" t="str">
            <v>Intelligent Forms Processing IFP 6.4.2 v2</v>
          </cell>
          <cell r="C978">
            <v>99000981</v>
          </cell>
          <cell r="D978" t="str">
            <v>Intelligent Forms Processing IFP</v>
          </cell>
          <cell r="E978" t="str">
            <v>IBM</v>
          </cell>
          <cell r="F978"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978" t="str">
            <v>Survey processing</v>
          </cell>
          <cell r="H978">
            <v>141</v>
          </cell>
          <cell r="I978" t="str">
            <v>Third Party Product</v>
          </cell>
          <cell r="K978" t="str">
            <v>6.4.2 v2</v>
          </cell>
          <cell r="L978">
            <v>39295</v>
          </cell>
          <cell r="N978" t="str">
            <v>Gavin Mahoney</v>
          </cell>
        </row>
        <row r="979">
          <cell r="A979">
            <v>537</v>
          </cell>
          <cell r="B979" t="str">
            <v>LMS Authoring Tool 1.0.5 SP4 Patch C EVAL</v>
          </cell>
          <cell r="C979">
            <v>99000982</v>
          </cell>
          <cell r="D979" t="str">
            <v>LMS Authoring Tool</v>
          </cell>
          <cell r="E979" t="str">
            <v>IBM</v>
          </cell>
          <cell r="H979">
            <v>3</v>
          </cell>
          <cell r="I979" t="str">
            <v>Third Party Product</v>
          </cell>
          <cell r="K979" t="str">
            <v>1.0.5 SP4 Patch C EVAL</v>
          </cell>
          <cell r="L979">
            <v>39100</v>
          </cell>
          <cell r="N979" t="str">
            <v>Tony Hill</v>
          </cell>
        </row>
        <row r="980">
          <cell r="A980">
            <v>-999</v>
          </cell>
          <cell r="B980" t="str">
            <v>Notes Client 8.0.2 FP3 1</v>
          </cell>
          <cell r="C980">
            <v>99000984</v>
          </cell>
          <cell r="D980" t="str">
            <v>Notes Client 8.0.2 FP3</v>
          </cell>
          <cell r="E980" t="str">
            <v>IBM</v>
          </cell>
          <cell r="H980">
            <v>0</v>
          </cell>
          <cell r="I980" t="str">
            <v>Third Party Product</v>
          </cell>
          <cell r="K980">
            <v>1</v>
          </cell>
          <cell r="L980">
            <v>40150</v>
          </cell>
          <cell r="N980" t="str">
            <v>Xuan-Dao Nguyen</v>
          </cell>
        </row>
        <row r="981">
          <cell r="A981">
            <v>1189</v>
          </cell>
          <cell r="B981" t="str">
            <v>NotesSQL 8</v>
          </cell>
          <cell r="C981">
            <v>99000985</v>
          </cell>
          <cell r="D981" t="str">
            <v>NotesSQL</v>
          </cell>
          <cell r="E981" t="str">
            <v>IBM</v>
          </cell>
          <cell r="H981">
            <v>13</v>
          </cell>
          <cell r="I981" t="str">
            <v>Third Party Product</v>
          </cell>
          <cell r="K981">
            <v>8</v>
          </cell>
          <cell r="L981">
            <v>39734</v>
          </cell>
          <cell r="N981" t="str">
            <v>Mark Pascoe</v>
          </cell>
        </row>
        <row r="982">
          <cell r="A982">
            <v>1202</v>
          </cell>
          <cell r="B982" t="str">
            <v>P3P Policy Editor 1 EVAL</v>
          </cell>
          <cell r="C982">
            <v>99000986</v>
          </cell>
          <cell r="D982" t="str">
            <v>P3P Policy Editor</v>
          </cell>
          <cell r="E982" t="str">
            <v>IBM</v>
          </cell>
          <cell r="F982" t="str">
            <v>Tool for editing P3P policy</v>
          </cell>
          <cell r="G982" t="str">
            <v>Presenting information</v>
          </cell>
          <cell r="H982">
            <v>0</v>
          </cell>
          <cell r="I982" t="str">
            <v>Third Party Product</v>
          </cell>
          <cell r="K982" t="str">
            <v>1 EVAL</v>
          </cell>
          <cell r="L982">
            <v>39672</v>
          </cell>
          <cell r="N982" t="str">
            <v>Milan Sanovic</v>
          </cell>
        </row>
        <row r="983">
          <cell r="A983">
            <v>1202</v>
          </cell>
          <cell r="B983" t="str">
            <v>P3P Policy Editor 1.12 EVAL</v>
          </cell>
          <cell r="C983">
            <v>99000987</v>
          </cell>
          <cell r="D983" t="str">
            <v>P3P Policy Editor</v>
          </cell>
          <cell r="E983" t="str">
            <v>IBM</v>
          </cell>
          <cell r="F983" t="str">
            <v>Tool for editing P3P policy</v>
          </cell>
          <cell r="G983" t="str">
            <v>Presenting information</v>
          </cell>
          <cell r="H983">
            <v>1</v>
          </cell>
          <cell r="I983" t="str">
            <v>Third Party Product</v>
          </cell>
          <cell r="K983" t="str">
            <v>1.12 EVAL</v>
          </cell>
          <cell r="L983">
            <v>39673</v>
          </cell>
          <cell r="N983" t="str">
            <v>Milan Sanovic</v>
          </cell>
        </row>
        <row r="984">
          <cell r="A984">
            <v>1004</v>
          </cell>
          <cell r="B984" t="str">
            <v>Rational AppScan 7.9</v>
          </cell>
          <cell r="C984">
            <v>99010045</v>
          </cell>
          <cell r="D984" t="str">
            <v>Rational AppScan</v>
          </cell>
          <cell r="E984" t="str">
            <v>IBM</v>
          </cell>
          <cell r="H984">
            <v>0</v>
          </cell>
          <cell r="I984" t="str">
            <v>Third Party Product</v>
          </cell>
          <cell r="J984" t="str">
            <v>Other - give explanation below</v>
          </cell>
          <cell r="K984">
            <v>7.9</v>
          </cell>
          <cell r="L984">
            <v>40326</v>
          </cell>
          <cell r="N984" t="str">
            <v>Mark Lim</v>
          </cell>
        </row>
        <row r="985">
          <cell r="A985">
            <v>2010009</v>
          </cell>
          <cell r="B985" t="str">
            <v>Rational Licence Server 7.1</v>
          </cell>
          <cell r="C985">
            <v>99010046</v>
          </cell>
          <cell r="D985" t="str">
            <v>Rational Licence Server</v>
          </cell>
          <cell r="E985" t="str">
            <v>IBM</v>
          </cell>
          <cell r="H985">
            <v>0</v>
          </cell>
          <cell r="I985" t="str">
            <v>Third Party Product</v>
          </cell>
          <cell r="K985">
            <v>7.1</v>
          </cell>
          <cell r="L985">
            <v>40326</v>
          </cell>
          <cell r="N985" t="str">
            <v>Mark Lim</v>
          </cell>
        </row>
        <row r="986">
          <cell r="A986">
            <v>-999</v>
          </cell>
          <cell r="B986" t="str">
            <v>Storage Manager 9.19</v>
          </cell>
          <cell r="C986">
            <v>99000988</v>
          </cell>
          <cell r="D986" t="str">
            <v>Storage Manager</v>
          </cell>
          <cell r="E986" t="str">
            <v>IBM</v>
          </cell>
          <cell r="H986">
            <v>17</v>
          </cell>
          <cell r="I986" t="str">
            <v>Third Party Product</v>
          </cell>
          <cell r="K986">
            <v>9.19</v>
          </cell>
          <cell r="L986">
            <v>39065</v>
          </cell>
          <cell r="M986">
            <v>360</v>
          </cell>
          <cell r="N986" t="str">
            <v>Craig Lindenmayer</v>
          </cell>
        </row>
        <row r="987">
          <cell r="A987">
            <v>1272</v>
          </cell>
          <cell r="B987" t="str">
            <v>Workplace Collaborative Learning Authoring Tool 2.6.0</v>
          </cell>
          <cell r="C987">
            <v>99000989</v>
          </cell>
          <cell r="D987" t="str">
            <v>Workplace Collaborative Learning Authoring Tool</v>
          </cell>
          <cell r="E987" t="str">
            <v>IBM</v>
          </cell>
          <cell r="H987">
            <v>11</v>
          </cell>
          <cell r="I987" t="str">
            <v>Third Party Product</v>
          </cell>
          <cell r="K987" t="str">
            <v>2.6.0</v>
          </cell>
          <cell r="L987">
            <v>38755</v>
          </cell>
          <cell r="N987" t="str">
            <v>Tony Hill</v>
          </cell>
        </row>
        <row r="988">
          <cell r="A988">
            <v>-999</v>
          </cell>
          <cell r="B988" t="str">
            <v>zz FAStT Storage Manager Client 8.4 EVAL</v>
          </cell>
          <cell r="C988">
            <v>99000990</v>
          </cell>
          <cell r="D988" t="str">
            <v>zz FAStT Storage Manager Client</v>
          </cell>
          <cell r="E988" t="str">
            <v>IBM</v>
          </cell>
          <cell r="H988">
            <v>0</v>
          </cell>
          <cell r="I988" t="str">
            <v>Third Party Product</v>
          </cell>
          <cell r="J988" t="str">
            <v>Other - give explanation below</v>
          </cell>
          <cell r="K988" t="str">
            <v>8.4 EVAL</v>
          </cell>
          <cell r="L988">
            <v>38106</v>
          </cell>
          <cell r="M988">
            <v>360</v>
          </cell>
          <cell r="N988" t="str">
            <v>Craig Lindenmayer</v>
          </cell>
        </row>
        <row r="989">
          <cell r="A989">
            <v>-999</v>
          </cell>
          <cell r="B989" t="str">
            <v>zz IBM Address Coding Algorithm 1</v>
          </cell>
          <cell r="C989">
            <v>99010047</v>
          </cell>
          <cell r="D989" t="str">
            <v>zz IBM Address Coding Algorithm</v>
          </cell>
          <cell r="E989" t="str">
            <v>IBM</v>
          </cell>
          <cell r="H989">
            <v>0</v>
          </cell>
          <cell r="I989" t="str">
            <v>Third Party Product</v>
          </cell>
          <cell r="K989">
            <v>1</v>
          </cell>
          <cell r="L989">
            <v>40303</v>
          </cell>
          <cell r="N989" t="str">
            <v>Ken Smith</v>
          </cell>
        </row>
        <row r="990">
          <cell r="A990">
            <v>-999</v>
          </cell>
          <cell r="B990" t="str">
            <v>zz IBM MPEG 7 Annotation Tool .14 EVAL</v>
          </cell>
          <cell r="C990">
            <v>99000991</v>
          </cell>
          <cell r="D990" t="str">
            <v>zz IBM MPEG 7 Annotation Tool</v>
          </cell>
          <cell r="E990" t="str">
            <v>IBM</v>
          </cell>
          <cell r="H990">
            <v>0</v>
          </cell>
          <cell r="I990" t="str">
            <v>Third Party Product</v>
          </cell>
          <cell r="J990" t="str">
            <v>Other - give explanation below</v>
          </cell>
          <cell r="K990" t="str">
            <v>.14 EVAL</v>
          </cell>
          <cell r="L990">
            <v>37852</v>
          </cell>
          <cell r="N990" t="str">
            <v>Tony Hill</v>
          </cell>
        </row>
        <row r="991">
          <cell r="A991">
            <v>-999</v>
          </cell>
          <cell r="B991" t="str">
            <v>zz Intelligent Forms Processing IFP 6.4</v>
          </cell>
          <cell r="C991">
            <v>99000992</v>
          </cell>
          <cell r="D991" t="str">
            <v>zz Intelligent Forms Processing IFP</v>
          </cell>
          <cell r="E991" t="str">
            <v>IBM</v>
          </cell>
          <cell r="F991" t="str">
            <v xml:space="preserve">Intelligent Forms Processing is an IBM product that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Images of the form are created by dropping out the template, ie only the marks put in by the respondent are stored.  Collection areas view forms by using the ABS Image Viewer which will put the marks filled in by the respondent with the templates.  The ABS Image Viewer can be accessed from either PIMS or IPS.  If one is designing forms which need to be processed by IFP it is important to follow the Forms Design guidelines.  It should be noted not all forms can be successfully processed by IFP.    IFP was the replacement for HPA. </v>
          </cell>
          <cell r="G991" t="str">
            <v>Survey processing</v>
          </cell>
          <cell r="H991">
            <v>16</v>
          </cell>
          <cell r="I991" t="str">
            <v>Third Party Product</v>
          </cell>
          <cell r="K991">
            <v>6.4</v>
          </cell>
          <cell r="L991">
            <v>38755</v>
          </cell>
          <cell r="N991" t="str">
            <v>Sharon Baker</v>
          </cell>
        </row>
        <row r="992">
          <cell r="A992">
            <v>-999</v>
          </cell>
          <cell r="B992" t="str">
            <v>zz KMap Editor 1</v>
          </cell>
          <cell r="C992">
            <v>99000993</v>
          </cell>
          <cell r="D992" t="str">
            <v>zz KMap Editor</v>
          </cell>
          <cell r="E992" t="str">
            <v>IBM</v>
          </cell>
          <cell r="H992">
            <v>0</v>
          </cell>
          <cell r="I992" t="str">
            <v>Third Party Product</v>
          </cell>
          <cell r="J992" t="str">
            <v>Other - give explanation below</v>
          </cell>
          <cell r="K992">
            <v>1</v>
          </cell>
          <cell r="L992">
            <v>37561</v>
          </cell>
          <cell r="N992" t="str">
            <v>Peter Northam</v>
          </cell>
        </row>
        <row r="993">
          <cell r="A993">
            <v>-999</v>
          </cell>
          <cell r="B993" t="str">
            <v>zz KMap Editor 2.0 EVAL</v>
          </cell>
          <cell r="C993">
            <v>99000994</v>
          </cell>
          <cell r="D993" t="str">
            <v>zz KMap Editor</v>
          </cell>
          <cell r="E993" t="str">
            <v>IBM</v>
          </cell>
          <cell r="H993">
            <v>0</v>
          </cell>
          <cell r="I993" t="str">
            <v>Third Party Product</v>
          </cell>
          <cell r="J993" t="str">
            <v>Other - give explanation below</v>
          </cell>
          <cell r="K993" t="str">
            <v>2.0 EVAL</v>
          </cell>
          <cell r="L993">
            <v>37704</v>
          </cell>
          <cell r="N993" t="str">
            <v>Peter Northam</v>
          </cell>
        </row>
        <row r="994">
          <cell r="A994">
            <v>-999</v>
          </cell>
          <cell r="B994" t="str">
            <v>zz LMS Offline Client 1.05 EVAL</v>
          </cell>
          <cell r="C994">
            <v>99000995</v>
          </cell>
          <cell r="D994" t="str">
            <v>zz LMS Offline Client</v>
          </cell>
          <cell r="E994" t="str">
            <v>IBM</v>
          </cell>
          <cell r="H994">
            <v>0</v>
          </cell>
          <cell r="I994" t="str">
            <v>Third Party Product</v>
          </cell>
          <cell r="K994" t="str">
            <v>1.05 EVAL</v>
          </cell>
          <cell r="L994">
            <v>38363</v>
          </cell>
          <cell r="M994">
            <v>366</v>
          </cell>
          <cell r="N994" t="str">
            <v>Dene Burton</v>
          </cell>
        </row>
        <row r="995">
          <cell r="A995">
            <v>-999</v>
          </cell>
          <cell r="B995" t="str">
            <v>zz Storage Manager 9.1 EVAL</v>
          </cell>
          <cell r="C995">
            <v>99000996</v>
          </cell>
          <cell r="D995" t="str">
            <v>zz Storage Manager</v>
          </cell>
          <cell r="E995" t="str">
            <v>IBM</v>
          </cell>
          <cell r="H995">
            <v>0</v>
          </cell>
          <cell r="I995" t="str">
            <v>Third Party Product</v>
          </cell>
          <cell r="K995" t="str">
            <v>9.1 EVAL</v>
          </cell>
          <cell r="L995">
            <v>38314</v>
          </cell>
          <cell r="N995" t="str">
            <v>Sirish Tewari</v>
          </cell>
        </row>
        <row r="996">
          <cell r="A996">
            <v>-999</v>
          </cell>
          <cell r="B996" t="str">
            <v>zz Storage Manager 9.14 EVAL</v>
          </cell>
          <cell r="C996">
            <v>99000997</v>
          </cell>
          <cell r="D996" t="str">
            <v>zz Storage Manager</v>
          </cell>
          <cell r="E996" t="str">
            <v>IBM</v>
          </cell>
          <cell r="H996">
            <v>0</v>
          </cell>
          <cell r="I996" t="str">
            <v>Third Party Product</v>
          </cell>
          <cell r="K996" t="str">
            <v>9.14 EVAL</v>
          </cell>
          <cell r="L996">
            <v>38568</v>
          </cell>
          <cell r="N996" t="str">
            <v>Sirish Tewari</v>
          </cell>
        </row>
        <row r="997">
          <cell r="A997">
            <v>-999</v>
          </cell>
          <cell r="B997" t="str">
            <v>EasySync 3.0a</v>
          </cell>
          <cell r="C997">
            <v>99000998</v>
          </cell>
          <cell r="D997" t="str">
            <v>EasySync</v>
          </cell>
          <cell r="E997" t="str">
            <v>IBM Lotus</v>
          </cell>
          <cell r="H997">
            <v>56</v>
          </cell>
          <cell r="I997" t="str">
            <v>Third Party Product</v>
          </cell>
          <cell r="J997" t="str">
            <v>Site</v>
          </cell>
          <cell r="K997" t="str">
            <v>3.0a</v>
          </cell>
          <cell r="L997">
            <v>37561</v>
          </cell>
          <cell r="M997">
            <v>277</v>
          </cell>
          <cell r="N997" t="str">
            <v>Domenic Parisi</v>
          </cell>
        </row>
        <row r="998">
          <cell r="A998">
            <v>-999</v>
          </cell>
          <cell r="B998" t="str">
            <v>EasySync Pro 4.2.3</v>
          </cell>
          <cell r="C998">
            <v>99000999</v>
          </cell>
          <cell r="D998" t="str">
            <v>EasySync Pro</v>
          </cell>
          <cell r="E998" t="str">
            <v>IBM Lotus</v>
          </cell>
          <cell r="F998" t="str">
            <v>EasySync Pro is synchronization software designed to work on a Windows PC to synchronize data between two data sources, such as a PIM (Personal Information Manager) and a mobile device. It is comprised of a synchronization engine and translators, which are used to seamlessly integrate with the data source’s features and data.  This is used in conjunction with Palm Desktop 4.1</v>
          </cell>
          <cell r="G998" t="str">
            <v>Using office equipment</v>
          </cell>
          <cell r="H998">
            <v>20</v>
          </cell>
          <cell r="I998" t="str">
            <v>Third Party Product</v>
          </cell>
          <cell r="J998" t="str">
            <v>Freeware</v>
          </cell>
          <cell r="K998" t="str">
            <v>4.2.3</v>
          </cell>
          <cell r="L998">
            <v>38548</v>
          </cell>
          <cell r="M998">
            <v>277</v>
          </cell>
          <cell r="N998" t="str">
            <v>Domenic Parisi</v>
          </cell>
        </row>
        <row r="999">
          <cell r="A999">
            <v>1110</v>
          </cell>
          <cell r="B999" t="str">
            <v>EasySync Pro for Pocket PC 4.2.3</v>
          </cell>
          <cell r="C999">
            <v>99001000</v>
          </cell>
          <cell r="D999" t="str">
            <v>EasySync Pro for Pocket PC</v>
          </cell>
          <cell r="E999" t="str">
            <v>IBM Lotus</v>
          </cell>
          <cell r="H999">
            <v>14</v>
          </cell>
          <cell r="I999" t="str">
            <v>Third Party Product</v>
          </cell>
          <cell r="J999" t="str">
            <v>Site</v>
          </cell>
          <cell r="K999" t="str">
            <v>4.2.3</v>
          </cell>
          <cell r="L999">
            <v>38603</v>
          </cell>
          <cell r="M999">
            <v>277</v>
          </cell>
          <cell r="N999" t="str">
            <v>Domenic Parisi</v>
          </cell>
        </row>
        <row r="1000">
          <cell r="A1000">
            <v>1110</v>
          </cell>
          <cell r="B1000" t="str">
            <v>EasySync Pro (Pocket PC) 4.2.4 EVAL</v>
          </cell>
          <cell r="C1000">
            <v>99001001</v>
          </cell>
          <cell r="D1000" t="str">
            <v>EasySync Pro (Pocket PC)</v>
          </cell>
          <cell r="E1000" t="str">
            <v>IBM Lotus</v>
          </cell>
          <cell r="H1000">
            <v>0</v>
          </cell>
          <cell r="I1000" t="str">
            <v>Third Party Product</v>
          </cell>
          <cell r="J1000" t="str">
            <v>Site</v>
          </cell>
          <cell r="K1000" t="str">
            <v>4.2.4 EVAL</v>
          </cell>
          <cell r="L1000">
            <v>39007</v>
          </cell>
          <cell r="M1000">
            <v>277</v>
          </cell>
          <cell r="N1000" t="str">
            <v>Domenic Parisi</v>
          </cell>
        </row>
        <row r="1001">
          <cell r="A1001">
            <v>-999</v>
          </cell>
          <cell r="B1001" t="str">
            <v>Freelance 9.7</v>
          </cell>
          <cell r="C1001">
            <v>99001002</v>
          </cell>
          <cell r="D1001" t="str">
            <v>Freelance</v>
          </cell>
          <cell r="E1001" t="str">
            <v>IBM Lotus</v>
          </cell>
          <cell r="F1001" t="str">
            <v>Freelance is a tool to develop plans, reports and proposals by helping you organize and summarize your ideas, and create a visually compelling document.  Freelance has content suggestions, tools for outlining and diagramming, and other features for enhancing presentations.</v>
          </cell>
          <cell r="G1001" t="str">
            <v>Using graphics and multimedia</v>
          </cell>
          <cell r="H1001">
            <v>0</v>
          </cell>
          <cell r="I1001" t="str">
            <v>Third Party Product</v>
          </cell>
          <cell r="J1001" t="str">
            <v>Other - give explanation below</v>
          </cell>
          <cell r="K1001">
            <v>9.6999999999999993</v>
          </cell>
          <cell r="L1001">
            <v>37561</v>
          </cell>
          <cell r="N1001" t="str">
            <v>Gaelene Spence</v>
          </cell>
        </row>
        <row r="1002">
          <cell r="A1002">
            <v>1321</v>
          </cell>
          <cell r="B1002" t="str">
            <v>Improv 2.1</v>
          </cell>
          <cell r="C1002">
            <v>99001003</v>
          </cell>
          <cell r="D1002" t="str">
            <v>Improv</v>
          </cell>
          <cell r="E1002" t="str">
            <v>IBM Lotus</v>
          </cell>
          <cell r="F1002" t="str">
            <v>Spreadsheet software</v>
          </cell>
          <cell r="G1002" t="str">
            <v>Statistical analysis</v>
          </cell>
          <cell r="H1002">
            <v>218</v>
          </cell>
          <cell r="I1002" t="str">
            <v>Third Party Product</v>
          </cell>
          <cell r="J1002" t="str">
            <v>Site</v>
          </cell>
          <cell r="K1002">
            <v>2.1</v>
          </cell>
          <cell r="L1002">
            <v>37561</v>
          </cell>
          <cell r="N1002" t="str">
            <v>Gerard Wildie</v>
          </cell>
        </row>
        <row r="1003">
          <cell r="A1003">
            <v>1322</v>
          </cell>
          <cell r="B1003" t="str">
            <v>Lotus 123 9.7</v>
          </cell>
          <cell r="C1003">
            <v>99001004</v>
          </cell>
          <cell r="D1003" t="str">
            <v>Lotus 123</v>
          </cell>
          <cell r="E1003" t="str">
            <v>IBM Lotus</v>
          </cell>
          <cell r="F1003" t="str">
            <v>Lotus 123 is the ABS standard spreadsheet.  Use it to create tables and charts and do some simple analysis.</v>
          </cell>
          <cell r="G1003" t="str">
            <v>Using your desktop,Statistical analysis</v>
          </cell>
          <cell r="H1003">
            <v>0</v>
          </cell>
          <cell r="I1003" t="str">
            <v>Third Party Product</v>
          </cell>
          <cell r="J1003" t="str">
            <v>Other - give explanation below</v>
          </cell>
          <cell r="K1003">
            <v>9.6999999999999993</v>
          </cell>
          <cell r="L1003">
            <v>37561</v>
          </cell>
          <cell r="N1003" t="str">
            <v>Alison Machin</v>
          </cell>
        </row>
        <row r="1004">
          <cell r="A1004">
            <v>-999</v>
          </cell>
          <cell r="B1004" t="str">
            <v>Lotus 123 Learning 6.0 Millennium</v>
          </cell>
          <cell r="C1004">
            <v>99001005</v>
          </cell>
          <cell r="D1004" t="str">
            <v>Lotus 123 Learning</v>
          </cell>
          <cell r="E1004" t="str">
            <v>IBM Lotus</v>
          </cell>
          <cell r="H1004">
            <v>504</v>
          </cell>
          <cell r="I1004" t="str">
            <v>Third Party Product</v>
          </cell>
          <cell r="J1004" t="str">
            <v>Site</v>
          </cell>
          <cell r="K1004" t="str">
            <v>6.0 Millennium</v>
          </cell>
          <cell r="L1004">
            <v>37561</v>
          </cell>
          <cell r="M1004">
            <v>364</v>
          </cell>
          <cell r="N1004" t="str">
            <v>Alison Machin</v>
          </cell>
        </row>
        <row r="1005">
          <cell r="A1005">
            <v>1055</v>
          </cell>
          <cell r="B1005" t="str">
            <v>Lotus Components 1.3</v>
          </cell>
          <cell r="C1005">
            <v>99001006</v>
          </cell>
          <cell r="D1005" t="str">
            <v>Lotus Components</v>
          </cell>
          <cell r="E1005" t="str">
            <v>IBM Lotus</v>
          </cell>
          <cell r="F1005"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cell r="G1005" t="str">
            <v>Presenting information</v>
          </cell>
          <cell r="H1005">
            <v>933</v>
          </cell>
          <cell r="I1005" t="str">
            <v>Third Party Product</v>
          </cell>
          <cell r="J1005" t="str">
            <v>Site</v>
          </cell>
          <cell r="K1005">
            <v>1.3</v>
          </cell>
          <cell r="L1005">
            <v>37561</v>
          </cell>
          <cell r="N1005" t="str">
            <v>Urszula Kay</v>
          </cell>
        </row>
        <row r="1006">
          <cell r="A1006">
            <v>1159</v>
          </cell>
          <cell r="B1006" t="str">
            <v>Lotus Enterprise Integrator 3.1</v>
          </cell>
          <cell r="C1006">
            <v>99001007</v>
          </cell>
          <cell r="D1006" t="str">
            <v>Lotus Enterprise Integrator</v>
          </cell>
          <cell r="E1006" t="str">
            <v>IBM Lotus</v>
          </cell>
          <cell r="H1006">
            <v>140</v>
          </cell>
          <cell r="I1006" t="str">
            <v>Third Party Product</v>
          </cell>
          <cell r="J1006" t="str">
            <v>Site</v>
          </cell>
          <cell r="K1006">
            <v>3.1</v>
          </cell>
          <cell r="L1006">
            <v>37561</v>
          </cell>
          <cell r="N1006" t="str">
            <v>Rod Kouvaras</v>
          </cell>
        </row>
        <row r="1007">
          <cell r="A1007">
            <v>1161</v>
          </cell>
          <cell r="B1007" t="str">
            <v>Lotus Freelance Graphics 9.7</v>
          </cell>
          <cell r="C1007">
            <v>99001008</v>
          </cell>
          <cell r="D1007" t="str">
            <v>Lotus Freelance Graphics</v>
          </cell>
          <cell r="E1007" t="str">
            <v>IBM Lotus</v>
          </cell>
          <cell r="H1007">
            <v>0</v>
          </cell>
          <cell r="I1007" t="str">
            <v>Third Party Product</v>
          </cell>
          <cell r="K1007">
            <v>9.6999999999999993</v>
          </cell>
          <cell r="L1007">
            <v>39140</v>
          </cell>
          <cell r="N1007" t="str">
            <v>Gaelene Spence</v>
          </cell>
        </row>
        <row r="1008">
          <cell r="A1008">
            <v>-999</v>
          </cell>
          <cell r="B1008" t="str">
            <v>Lotus NotesSQL 3.0.2i EVAL</v>
          </cell>
          <cell r="C1008">
            <v>99001009</v>
          </cell>
          <cell r="D1008" t="str">
            <v>Lotus NotesSQL</v>
          </cell>
          <cell r="E1008" t="str">
            <v>IBM Lotus</v>
          </cell>
          <cell r="H1008">
            <v>0</v>
          </cell>
          <cell r="I1008" t="str">
            <v>Third Party Product</v>
          </cell>
          <cell r="K1008" t="str">
            <v>3.0.2i EVAL</v>
          </cell>
          <cell r="L1008">
            <v>39283</v>
          </cell>
          <cell r="N1008" t="str">
            <v>Mark Pascoe</v>
          </cell>
        </row>
        <row r="1009">
          <cell r="A1009">
            <v>-999</v>
          </cell>
          <cell r="B1009" t="str">
            <v>Notes 5.0.7a</v>
          </cell>
          <cell r="C1009">
            <v>99001010</v>
          </cell>
          <cell r="D1009" t="str">
            <v>Notes</v>
          </cell>
          <cell r="E1009" t="str">
            <v>IBM Lotus</v>
          </cell>
          <cell r="F1009" t="str">
            <v>Lotus Notes contains the tools to create bookmarks, access your Mail, Calendar, and To Do List, manage your address book, work with databases and Web pages, and find information and access services in the ABS desktop environment.</v>
          </cell>
          <cell r="G1009" t="str">
            <v>About ABS IT environment</v>
          </cell>
          <cell r="H1009">
            <v>0</v>
          </cell>
          <cell r="I1009" t="str">
            <v>Third Party Product</v>
          </cell>
          <cell r="J1009" t="str">
            <v>Other - give explanation below</v>
          </cell>
          <cell r="K1009" t="str">
            <v>5.0.7a</v>
          </cell>
          <cell r="L1009">
            <v>37561</v>
          </cell>
          <cell r="N1009" t="str">
            <v>Xuan-Dao Nguyen</v>
          </cell>
        </row>
        <row r="1010">
          <cell r="A1010">
            <v>-999</v>
          </cell>
          <cell r="B1010" t="str">
            <v>Notes Administrator 5.0.7a</v>
          </cell>
          <cell r="C1010">
            <v>99001011</v>
          </cell>
          <cell r="D1010" t="str">
            <v>Notes Administrator</v>
          </cell>
          <cell r="E1010" t="str">
            <v>IBM Lotus</v>
          </cell>
          <cell r="H1010">
            <v>15</v>
          </cell>
          <cell r="I1010" t="str">
            <v>Third Party Product</v>
          </cell>
          <cell r="J1010" t="str">
            <v>Other - give explanation below</v>
          </cell>
          <cell r="K1010" t="str">
            <v>5.0.7a</v>
          </cell>
          <cell r="L1010">
            <v>37561</v>
          </cell>
          <cell r="N1010" t="str">
            <v>Xuan-Dao Nguyen</v>
          </cell>
        </row>
        <row r="1011">
          <cell r="A1011">
            <v>-999</v>
          </cell>
          <cell r="B1011" t="str">
            <v>Notes Administrator 6.5.2</v>
          </cell>
          <cell r="C1011">
            <v>99001012</v>
          </cell>
          <cell r="D1011" t="str">
            <v>Notes Administrator</v>
          </cell>
          <cell r="E1011" t="str">
            <v>IBM Lotus</v>
          </cell>
          <cell r="H1011">
            <v>76</v>
          </cell>
          <cell r="I1011" t="str">
            <v>Third Party Product</v>
          </cell>
          <cell r="J1011" t="str">
            <v>Site</v>
          </cell>
          <cell r="K1011" t="str">
            <v>6.5.2</v>
          </cell>
          <cell r="L1011">
            <v>38484</v>
          </cell>
          <cell r="N1011" t="str">
            <v>Peter Northam</v>
          </cell>
        </row>
        <row r="1012">
          <cell r="A1012">
            <v>-999</v>
          </cell>
          <cell r="B1012" t="str">
            <v>Notes Administrator Client 8.0.2 EVAL</v>
          </cell>
          <cell r="C1012">
            <v>99001013</v>
          </cell>
          <cell r="D1012" t="str">
            <v>Notes Administrator Client</v>
          </cell>
          <cell r="E1012" t="str">
            <v>IBM Lotus</v>
          </cell>
          <cell r="H1012">
            <v>0</v>
          </cell>
          <cell r="I1012" t="str">
            <v>Third Party Product</v>
          </cell>
          <cell r="K1012" t="str">
            <v>8.0.2 EVAL</v>
          </cell>
          <cell r="L1012">
            <v>39714</v>
          </cell>
          <cell r="N1012" t="str">
            <v>Xuan-Dao Nguyen</v>
          </cell>
        </row>
        <row r="1013">
          <cell r="A1013">
            <v>-999</v>
          </cell>
          <cell r="B1013" t="str">
            <v>Notes Client 6.5.2</v>
          </cell>
          <cell r="C1013">
            <v>99001014</v>
          </cell>
          <cell r="D1013" t="str">
            <v>Notes Client</v>
          </cell>
          <cell r="E1013" t="str">
            <v>IBM Lotus</v>
          </cell>
          <cell r="F1013" t="str">
            <v>IBM Lotus Notes 6.5 contains the tools to create bookmarks, access your Mail, Calendar, and To Do List, manage your address book, work with databases and Web pages, and find information and access services in the ABS desktop environment.</v>
          </cell>
          <cell r="G1013" t="str">
            <v>Using your desktop</v>
          </cell>
          <cell r="H1013">
            <v>0</v>
          </cell>
          <cell r="I1013" t="str">
            <v>Third Party Product</v>
          </cell>
          <cell r="K1013" t="str">
            <v>6.5.2</v>
          </cell>
          <cell r="L1013">
            <v>38490</v>
          </cell>
          <cell r="N1013" t="str">
            <v>Xuan-Dao Nguyen</v>
          </cell>
        </row>
        <row r="1014">
          <cell r="A1014">
            <v>-999</v>
          </cell>
          <cell r="B1014" t="str">
            <v>Notes Client 8.0.2</v>
          </cell>
          <cell r="C1014">
            <v>99001015</v>
          </cell>
          <cell r="D1014" t="str">
            <v>Notes Client</v>
          </cell>
          <cell r="E1014" t="str">
            <v>IBM Lotus</v>
          </cell>
          <cell r="F1014" t="str">
            <v>IBM Lotus Notes 6.5 contains the tools to create bookmarks, access your Mail, Calendar, and To Do List, manage your address book, work with databases and Web pages, and find information and access services in the ABS desktop environment.</v>
          </cell>
          <cell r="G1014" t="str">
            <v>Using your desktop</v>
          </cell>
          <cell r="H1014">
            <v>0</v>
          </cell>
          <cell r="I1014" t="str">
            <v>Third Party Product</v>
          </cell>
          <cell r="K1014" t="str">
            <v>8.0.2</v>
          </cell>
          <cell r="L1014">
            <v>39696</v>
          </cell>
          <cell r="N1014" t="str">
            <v>Mark Sawade</v>
          </cell>
        </row>
        <row r="1015">
          <cell r="A1015">
            <v>-999</v>
          </cell>
          <cell r="B1015" t="str">
            <v>Notes Designer 5.0.7a</v>
          </cell>
          <cell r="C1015">
            <v>99001016</v>
          </cell>
          <cell r="D1015" t="str">
            <v>Notes Designer</v>
          </cell>
          <cell r="E1015" t="str">
            <v>IBM Lotus</v>
          </cell>
          <cell r="F1015" t="str">
            <v>Lotus Notes Designer is a programming tool for developing applications in Lotus Notes.  It is generally restricted to TSD staff, though non-TSD staff can gain access with TSD Account Manager approval.</v>
          </cell>
          <cell r="G1015" t="str">
            <v>Developing IT systems</v>
          </cell>
          <cell r="H1015">
            <v>202</v>
          </cell>
          <cell r="I1015" t="str">
            <v>Third Party Product</v>
          </cell>
          <cell r="J1015" t="str">
            <v>Site</v>
          </cell>
          <cell r="K1015" t="str">
            <v>5.0.7a</v>
          </cell>
          <cell r="L1015">
            <v>37561</v>
          </cell>
          <cell r="N1015" t="str">
            <v>Xuan-Dao Nguyen</v>
          </cell>
        </row>
        <row r="1016">
          <cell r="A1016">
            <v>-999</v>
          </cell>
          <cell r="B1016" t="str">
            <v>Notes Designer 6.5.2</v>
          </cell>
          <cell r="C1016">
            <v>99001017</v>
          </cell>
          <cell r="D1016" t="str">
            <v>Notes Designer</v>
          </cell>
          <cell r="E1016" t="str">
            <v>IBM Lotus</v>
          </cell>
          <cell r="F1016" t="str">
            <v>Lotus Notes Designer is a programming tool for developing applications in Lotus Notes.  It is generally restricted to TSD staff, though non-TSD staff can gain access with TSD Account Manager approval.</v>
          </cell>
          <cell r="G1016" t="str">
            <v>Developing IT systems</v>
          </cell>
          <cell r="H1016">
            <v>507</v>
          </cell>
          <cell r="I1016" t="str">
            <v>Third Party Product</v>
          </cell>
          <cell r="J1016" t="str">
            <v>Site</v>
          </cell>
          <cell r="K1016" t="str">
            <v>6.5.2</v>
          </cell>
          <cell r="L1016">
            <v>38484</v>
          </cell>
          <cell r="N1016" t="str">
            <v>Peter Northam</v>
          </cell>
        </row>
        <row r="1017">
          <cell r="A1017">
            <v>-999</v>
          </cell>
          <cell r="B1017" t="str">
            <v>Notes Designer Client 8.0.2 EVAL</v>
          </cell>
          <cell r="C1017">
            <v>99001018</v>
          </cell>
          <cell r="D1017" t="str">
            <v>Notes Designer Client</v>
          </cell>
          <cell r="E1017" t="str">
            <v>IBM Lotus</v>
          </cell>
          <cell r="H1017">
            <v>0</v>
          </cell>
          <cell r="I1017" t="str">
            <v>Third Party Product</v>
          </cell>
          <cell r="K1017" t="str">
            <v>8.0.2 EVAL</v>
          </cell>
          <cell r="L1017">
            <v>39713</v>
          </cell>
          <cell r="N1017" t="str">
            <v>Xuan-Dao Nguyen</v>
          </cell>
        </row>
        <row r="1018">
          <cell r="A1018">
            <v>-999</v>
          </cell>
          <cell r="B1018" t="str">
            <v>Notes FP1 CCH1 1.0 EVAL</v>
          </cell>
          <cell r="C1018">
            <v>99001019</v>
          </cell>
          <cell r="D1018" t="str">
            <v>Notes FP1 CCH1</v>
          </cell>
          <cell r="E1018" t="str">
            <v>IBM Lotus</v>
          </cell>
          <cell r="H1018">
            <v>0</v>
          </cell>
          <cell r="I1018" t="str">
            <v>Third Party Product</v>
          </cell>
          <cell r="K1018" t="str">
            <v>1.0 EVAL</v>
          </cell>
          <cell r="L1018">
            <v>39939</v>
          </cell>
          <cell r="N1018" t="str">
            <v>Xuan-Dao Nguyen</v>
          </cell>
        </row>
        <row r="1019">
          <cell r="A1019">
            <v>-999</v>
          </cell>
          <cell r="B1019" t="str">
            <v>Notes SQL 3.0.1</v>
          </cell>
          <cell r="C1019">
            <v>99001020</v>
          </cell>
          <cell r="D1019" t="str">
            <v>Notes SQL</v>
          </cell>
          <cell r="E1019" t="str">
            <v>IBM Lotus</v>
          </cell>
          <cell r="H1019">
            <v>103</v>
          </cell>
          <cell r="I1019" t="str">
            <v>Third Party Product</v>
          </cell>
          <cell r="J1019" t="str">
            <v>Site</v>
          </cell>
          <cell r="K1019" t="str">
            <v>3.0.1</v>
          </cell>
          <cell r="L1019">
            <v>37561</v>
          </cell>
          <cell r="N1019" t="str">
            <v>Xuan-Dao Nguyen</v>
          </cell>
        </row>
        <row r="1020">
          <cell r="A1020">
            <v>1201</v>
          </cell>
          <cell r="B1020" t="str">
            <v>Organiser 9.7</v>
          </cell>
          <cell r="C1020">
            <v>99001021</v>
          </cell>
          <cell r="D1020" t="str">
            <v>Organiser</v>
          </cell>
          <cell r="E1020" t="str">
            <v>IBM Lotus</v>
          </cell>
          <cell r="F1020" t="str">
            <v xml:space="preserve">Organizer is a time management package used by the ABS as part of SmartSuite v9.1. </v>
          </cell>
          <cell r="G1020" t="str">
            <v>Using your desktop</v>
          </cell>
          <cell r="H1020">
            <v>52</v>
          </cell>
          <cell r="I1020" t="str">
            <v>Third Party Product</v>
          </cell>
          <cell r="J1020" t="str">
            <v>Site</v>
          </cell>
          <cell r="K1020">
            <v>9.6999999999999993</v>
          </cell>
          <cell r="L1020">
            <v>37561</v>
          </cell>
          <cell r="N1020" t="str">
            <v>Alison Machin</v>
          </cell>
        </row>
        <row r="1021">
          <cell r="A1021">
            <v>1216</v>
          </cell>
          <cell r="B1021" t="str">
            <v>qp2 dll 7.0 EVAL</v>
          </cell>
          <cell r="C1021">
            <v>99001022</v>
          </cell>
          <cell r="D1021" t="str">
            <v>qp2 dll</v>
          </cell>
          <cell r="E1021" t="str">
            <v>IBM Lotus</v>
          </cell>
          <cell r="H1021">
            <v>0</v>
          </cell>
          <cell r="I1021" t="str">
            <v>Third Party Product</v>
          </cell>
          <cell r="K1021" t="str">
            <v>7.0 EVAL</v>
          </cell>
          <cell r="L1021">
            <v>38789</v>
          </cell>
          <cell r="N1021" t="str">
            <v>Mark Jefferies</v>
          </cell>
        </row>
        <row r="1022">
          <cell r="A1022">
            <v>-999</v>
          </cell>
          <cell r="B1022" t="str">
            <v>qp2.dll 3.0.1.0</v>
          </cell>
          <cell r="C1022">
            <v>99001023</v>
          </cell>
          <cell r="D1022" t="str">
            <v>qp2.dll</v>
          </cell>
          <cell r="E1022" t="str">
            <v>IBM Lotus</v>
          </cell>
          <cell r="H1022">
            <v>0</v>
          </cell>
          <cell r="I1022" t="str">
            <v>Third Party Product</v>
          </cell>
          <cell r="J1022" t="str">
            <v>Other - give explanation below</v>
          </cell>
          <cell r="K1022" t="str">
            <v>3.0.1.0</v>
          </cell>
          <cell r="L1022">
            <v>38027</v>
          </cell>
          <cell r="M1022">
            <v>366</v>
          </cell>
          <cell r="N1022" t="str">
            <v>Dale Chatwin</v>
          </cell>
        </row>
        <row r="1023">
          <cell r="A1023">
            <v>-999</v>
          </cell>
          <cell r="B1023" t="str">
            <v>SameTime 3.1</v>
          </cell>
          <cell r="C1023">
            <v>99001024</v>
          </cell>
          <cell r="D1023" t="str">
            <v>SameTime</v>
          </cell>
          <cell r="E1023" t="str">
            <v>IBM Lotus</v>
          </cell>
          <cell r="F1023" t="str">
            <v>Sametime is a real-time collaboration tool.  (By "real-time collaboration" we mean "instantaneous, live communication between two or more people".)  It supports real-time - awareness - instant text messaging - online meetings - whiteboarding - application sharing.</v>
          </cell>
          <cell r="G1023" t="str">
            <v>Using your desktop,Using graphics and multimedia</v>
          </cell>
          <cell r="H1023">
            <v>0</v>
          </cell>
          <cell r="I1023" t="str">
            <v>Third Party Product</v>
          </cell>
          <cell r="J1023" t="str">
            <v>Other - give explanation below</v>
          </cell>
          <cell r="K1023">
            <v>3.1</v>
          </cell>
          <cell r="L1023">
            <v>37848</v>
          </cell>
          <cell r="N1023" t="str">
            <v>Tri Le</v>
          </cell>
        </row>
        <row r="1024">
          <cell r="A1024">
            <v>-999</v>
          </cell>
          <cell r="B1024" t="str">
            <v>SameTime 7.5.1 cf1</v>
          </cell>
          <cell r="C1024">
            <v>99001025</v>
          </cell>
          <cell r="D1024" t="str">
            <v>SameTime</v>
          </cell>
          <cell r="E1024" t="str">
            <v>IBM Lotus</v>
          </cell>
          <cell r="F1024" t="str">
            <v>Sametime is a real-time collaboration tool.  (By "real-time collaboration" we mean "instantaneous, live communication between two or more people".)  It supports real-time - awareness - instant text messaging - online meetings - whiteboarding - application sharing.</v>
          </cell>
          <cell r="G1024" t="str">
            <v>Using your desktop,Using graphics and multimedia</v>
          </cell>
          <cell r="H1024">
            <v>0</v>
          </cell>
          <cell r="I1024" t="str">
            <v>Third Party Product</v>
          </cell>
          <cell r="K1024" t="str">
            <v>7.5.1 cf1</v>
          </cell>
          <cell r="L1024">
            <v>39321</v>
          </cell>
          <cell r="N1024" t="str">
            <v>Anne Yeoh</v>
          </cell>
        </row>
        <row r="1025">
          <cell r="A1025">
            <v>-999</v>
          </cell>
          <cell r="B1025" t="str">
            <v xml:space="preserve">Sametime in Notes 8 </v>
          </cell>
          <cell r="C1025">
            <v>99001026</v>
          </cell>
          <cell r="D1025" t="str">
            <v>Sametime in Notes 8</v>
          </cell>
          <cell r="E1025" t="str">
            <v>IBM Lotus</v>
          </cell>
          <cell r="H1025">
            <v>0</v>
          </cell>
          <cell r="I1025" t="str">
            <v>Third Party Product</v>
          </cell>
          <cell r="L1025">
            <v>39743</v>
          </cell>
          <cell r="N1025" t="str">
            <v>Anne Yeoh</v>
          </cell>
        </row>
        <row r="1026">
          <cell r="A1026">
            <v>-999</v>
          </cell>
          <cell r="B1026" t="str">
            <v>Sametime Meeting Center Components 6.5.1</v>
          </cell>
          <cell r="C1026">
            <v>99001027</v>
          </cell>
          <cell r="D1026" t="str">
            <v>Sametime Meeting Center Components</v>
          </cell>
          <cell r="E1026" t="str">
            <v>IBM Lotus</v>
          </cell>
          <cell r="H1026">
            <v>0</v>
          </cell>
          <cell r="I1026" t="str">
            <v>Third Party Product</v>
          </cell>
          <cell r="K1026" t="str">
            <v>6.5.1</v>
          </cell>
          <cell r="L1026">
            <v>38539</v>
          </cell>
          <cell r="N1026" t="str">
            <v>Anne Yeoh</v>
          </cell>
        </row>
        <row r="1027">
          <cell r="A1027">
            <v>-999</v>
          </cell>
          <cell r="B1027" t="str">
            <v>Sametime Unyte 4.0 EVAL</v>
          </cell>
          <cell r="C1027">
            <v>99001028</v>
          </cell>
          <cell r="D1027" t="str">
            <v>Sametime Unyte</v>
          </cell>
          <cell r="E1027" t="str">
            <v>IBM Lotus</v>
          </cell>
          <cell r="H1027">
            <v>1</v>
          </cell>
          <cell r="I1027" t="str">
            <v>Third Party Product</v>
          </cell>
          <cell r="K1027" t="str">
            <v>4.0 EVAL</v>
          </cell>
          <cell r="L1027">
            <v>39650</v>
          </cell>
          <cell r="N1027" t="str">
            <v>Mark Sawade</v>
          </cell>
        </row>
        <row r="1028">
          <cell r="A1028">
            <v>1220</v>
          </cell>
          <cell r="B1028" t="str">
            <v>Screencam Viewer 97</v>
          </cell>
          <cell r="C1028">
            <v>99001029</v>
          </cell>
          <cell r="D1028" t="str">
            <v>Screencam Viewer</v>
          </cell>
          <cell r="E1028" t="str">
            <v>IBM Lotus</v>
          </cell>
          <cell r="F1028" t="str">
            <v>Shows movies of screen activity with optional voice and additional notations.  The movies include all mouse-pointer movements and other screen events.</v>
          </cell>
          <cell r="G1028" t="str">
            <v>Presenting information</v>
          </cell>
          <cell r="H1028">
            <v>0</v>
          </cell>
          <cell r="I1028" t="str">
            <v>Third Party Product</v>
          </cell>
          <cell r="J1028" t="str">
            <v>Other - give explanation below</v>
          </cell>
          <cell r="K1028">
            <v>97</v>
          </cell>
          <cell r="L1028">
            <v>37561</v>
          </cell>
          <cell r="M1028">
            <v>491</v>
          </cell>
          <cell r="N1028" t="str">
            <v>Florence Farley</v>
          </cell>
        </row>
        <row r="1029">
          <cell r="A1029">
            <v>1162</v>
          </cell>
          <cell r="B1029" t="str">
            <v>WordPro 9.7</v>
          </cell>
          <cell r="C1029">
            <v>99001030</v>
          </cell>
          <cell r="D1029" t="str">
            <v>WordPro</v>
          </cell>
          <cell r="E1029" t="str">
            <v>IBM Lotus</v>
          </cell>
          <cell r="F1029" t="str">
            <v>The preferred word processor in the ABS.  This is not available as part of the standard environment.</v>
          </cell>
          <cell r="G1029" t="str">
            <v>Presenting information</v>
          </cell>
          <cell r="H1029">
            <v>660</v>
          </cell>
          <cell r="I1029" t="str">
            <v>Third Party Product</v>
          </cell>
          <cell r="J1029" t="str">
            <v>Site</v>
          </cell>
          <cell r="K1029">
            <v>9.6999999999999993</v>
          </cell>
          <cell r="L1029">
            <v>37561</v>
          </cell>
          <cell r="N1029" t="str">
            <v>Alison Machin</v>
          </cell>
        </row>
        <row r="1030">
          <cell r="A1030">
            <v>-999</v>
          </cell>
          <cell r="B1030" t="str">
            <v>zz Amipro 3.1</v>
          </cell>
          <cell r="C1030">
            <v>99001031</v>
          </cell>
          <cell r="D1030" t="str">
            <v>zz Amipro</v>
          </cell>
          <cell r="E1030" t="str">
            <v>IBM Lotus</v>
          </cell>
          <cell r="F1030" t="str">
            <v>Word Processor for publications using MPA, PAS &amp; BPAS only.</v>
          </cell>
          <cell r="G1030" t="str">
            <v>Presenting information</v>
          </cell>
          <cell r="H1030">
            <v>0</v>
          </cell>
          <cell r="I1030" t="str">
            <v>Third Party Product</v>
          </cell>
          <cell r="J1030" t="str">
            <v>Site</v>
          </cell>
          <cell r="K1030">
            <v>3.1</v>
          </cell>
          <cell r="L1030">
            <v>37561</v>
          </cell>
          <cell r="N1030" t="str">
            <v>Gaelene Spence</v>
          </cell>
        </row>
        <row r="1031">
          <cell r="A1031">
            <v>-999</v>
          </cell>
          <cell r="B1031" t="str">
            <v>zz Improv 2.1 EVAL</v>
          </cell>
          <cell r="C1031">
            <v>99001032</v>
          </cell>
          <cell r="D1031" t="str">
            <v>zz Improv</v>
          </cell>
          <cell r="E1031" t="str">
            <v>IBM Lotus</v>
          </cell>
          <cell r="F1031" t="str">
            <v>Spreadsheet software</v>
          </cell>
          <cell r="G1031" t="str">
            <v>Statistical analysis</v>
          </cell>
          <cell r="H1031">
            <v>0</v>
          </cell>
          <cell r="I1031" t="str">
            <v>Third Party Product</v>
          </cell>
          <cell r="J1031" t="str">
            <v>Site</v>
          </cell>
          <cell r="K1031" t="str">
            <v>2.1 EVAL</v>
          </cell>
          <cell r="L1031">
            <v>38027</v>
          </cell>
          <cell r="N1031" t="str">
            <v>Lyn Little</v>
          </cell>
        </row>
        <row r="1032">
          <cell r="A1032">
            <v>-999</v>
          </cell>
          <cell r="B1032" t="str">
            <v>zz Lotus 123 9.1</v>
          </cell>
          <cell r="C1032">
            <v>99001033</v>
          </cell>
          <cell r="D1032" t="str">
            <v>zz Lotus 123</v>
          </cell>
          <cell r="E1032" t="str">
            <v>IBM Lotus</v>
          </cell>
          <cell r="F1032" t="str">
            <v>Lotus 123 is the ABS standard spreadsheet.  Use it to create tables and charts and do some simple analysis.</v>
          </cell>
          <cell r="G1032" t="str">
            <v>Using your desktop, Statistical analysis</v>
          </cell>
          <cell r="H1032">
            <v>0</v>
          </cell>
          <cell r="I1032" t="str">
            <v>Third Party Product</v>
          </cell>
          <cell r="J1032" t="str">
            <v>Other - give explanation below</v>
          </cell>
          <cell r="K1032">
            <v>9.1</v>
          </cell>
          <cell r="L1032">
            <v>37561</v>
          </cell>
          <cell r="N1032" t="str">
            <v>Urszula Kay</v>
          </cell>
        </row>
        <row r="1033">
          <cell r="A1033">
            <v>-999</v>
          </cell>
          <cell r="B1033" t="str">
            <v>zz Lotus 123 9.7 EVAL</v>
          </cell>
          <cell r="C1033">
            <v>99001034</v>
          </cell>
          <cell r="D1033" t="str">
            <v>zz Lotus 123</v>
          </cell>
          <cell r="E1033" t="str">
            <v>IBM Lotus</v>
          </cell>
          <cell r="F1033" t="str">
            <v>Lotus 123 is the ABS standard spreadsheet.  Use it to create tables and charts and do some simple analysis.</v>
          </cell>
          <cell r="G1033" t="str">
            <v>Using your desktop, Statistical analysis</v>
          </cell>
          <cell r="H1033">
            <v>0</v>
          </cell>
          <cell r="I1033" t="str">
            <v>Third Party Product</v>
          </cell>
          <cell r="J1033" t="str">
            <v>Other - give explanation below</v>
          </cell>
          <cell r="K1033" t="str">
            <v>9.7 EVAL</v>
          </cell>
          <cell r="L1033">
            <v>37692</v>
          </cell>
          <cell r="N1033" t="str">
            <v>Urszula Kay</v>
          </cell>
        </row>
        <row r="1034">
          <cell r="A1034">
            <v>-999</v>
          </cell>
          <cell r="B1034" t="str">
            <v>zz Lotus 123 Learning 6.0 Millennium EVAL</v>
          </cell>
          <cell r="C1034">
            <v>99001035</v>
          </cell>
          <cell r="D1034" t="str">
            <v>zz Lotus 123 Learning</v>
          </cell>
          <cell r="E1034" t="str">
            <v>IBM Lotus</v>
          </cell>
          <cell r="H1034">
            <v>1</v>
          </cell>
          <cell r="I1034" t="str">
            <v>Third Party Product</v>
          </cell>
          <cell r="J1034" t="str">
            <v>Other - give explanation below</v>
          </cell>
          <cell r="K1034" t="str">
            <v>6.0 Millennium EVAL</v>
          </cell>
          <cell r="L1034">
            <v>38110</v>
          </cell>
          <cell r="M1034">
            <v>364</v>
          </cell>
          <cell r="N1034" t="str">
            <v>Alison Machin</v>
          </cell>
        </row>
        <row r="1035">
          <cell r="A1035">
            <v>-999</v>
          </cell>
          <cell r="B1035" t="str">
            <v>zz Lotus Components 1.3 EVAL</v>
          </cell>
          <cell r="C1035">
            <v>99001036</v>
          </cell>
          <cell r="D1035" t="str">
            <v>zz Lotus Components</v>
          </cell>
          <cell r="E1035" t="str">
            <v>IBM Lotus</v>
          </cell>
          <cell r="F1035"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cell r="G1035" t="str">
            <v>Presenting information</v>
          </cell>
          <cell r="H1035">
            <v>0</v>
          </cell>
          <cell r="I1035" t="str">
            <v>Third Party Product</v>
          </cell>
          <cell r="J1035" t="str">
            <v>Site</v>
          </cell>
          <cell r="K1035" t="str">
            <v>1.3 EVAL</v>
          </cell>
          <cell r="L1035">
            <v>37830</v>
          </cell>
          <cell r="N1035" t="str">
            <v>Urszula Kay</v>
          </cell>
        </row>
        <row r="1036">
          <cell r="A1036">
            <v>-999</v>
          </cell>
          <cell r="B1036" t="str">
            <v>zz Lotus Workflow Arch 3.0.1b EVAL</v>
          </cell>
          <cell r="C1036">
            <v>99001037</v>
          </cell>
          <cell r="D1036" t="str">
            <v>zz Lotus Workflow Arch</v>
          </cell>
          <cell r="E1036" t="str">
            <v>IBM Lotus</v>
          </cell>
          <cell r="H1036">
            <v>0</v>
          </cell>
          <cell r="I1036" t="str">
            <v>Third Party Product</v>
          </cell>
          <cell r="J1036" t="str">
            <v>Other - give explanation below</v>
          </cell>
          <cell r="K1036" t="str">
            <v>3.0.1b EVAL</v>
          </cell>
          <cell r="L1036">
            <v>37887</v>
          </cell>
          <cell r="M1036">
            <v>491</v>
          </cell>
          <cell r="N1036" t="str">
            <v>Craig Westbury</v>
          </cell>
        </row>
        <row r="1037">
          <cell r="A1037">
            <v>-999</v>
          </cell>
          <cell r="B1037" t="str">
            <v>zz LVC 1.11 EVAL</v>
          </cell>
          <cell r="C1037">
            <v>99001038</v>
          </cell>
          <cell r="D1037" t="str">
            <v>zz LVC</v>
          </cell>
          <cell r="E1037" t="str">
            <v>IBM Lotus</v>
          </cell>
          <cell r="H1037">
            <v>0</v>
          </cell>
          <cell r="I1037" t="str">
            <v>Third Party Product</v>
          </cell>
          <cell r="J1037" t="str">
            <v>Other - give explanation below</v>
          </cell>
          <cell r="K1037" t="str">
            <v>1.11 EVAL</v>
          </cell>
          <cell r="L1037">
            <v>38110</v>
          </cell>
          <cell r="M1037">
            <v>278</v>
          </cell>
          <cell r="N1037" t="str">
            <v>David O'Connor</v>
          </cell>
        </row>
        <row r="1038">
          <cell r="A1038">
            <v>-999</v>
          </cell>
          <cell r="B1038" t="str">
            <v>zz Notes Administrator 5.0.7a EVAL</v>
          </cell>
          <cell r="C1038">
            <v>99001039</v>
          </cell>
          <cell r="D1038" t="str">
            <v>zz Notes Administrator</v>
          </cell>
          <cell r="E1038" t="str">
            <v>IBM Lotus</v>
          </cell>
          <cell r="H1038">
            <v>0</v>
          </cell>
          <cell r="I1038" t="str">
            <v>Third Party Product</v>
          </cell>
          <cell r="J1038" t="str">
            <v>Other - give explanation below</v>
          </cell>
          <cell r="K1038" t="str">
            <v>5.0.7a EVAL</v>
          </cell>
          <cell r="L1038">
            <v>37693</v>
          </cell>
          <cell r="N1038" t="str">
            <v>Tri Le</v>
          </cell>
        </row>
        <row r="1039">
          <cell r="A1039">
            <v>-999</v>
          </cell>
          <cell r="B1039" t="str">
            <v>zz Notes Administrator 6.5.2 EVAL</v>
          </cell>
          <cell r="C1039">
            <v>99001040</v>
          </cell>
          <cell r="D1039" t="str">
            <v>zz Notes Administrator</v>
          </cell>
          <cell r="E1039" t="str">
            <v>IBM Lotus</v>
          </cell>
          <cell r="H1039">
            <v>0</v>
          </cell>
          <cell r="I1039" t="str">
            <v>Third Party Product</v>
          </cell>
          <cell r="K1039" t="str">
            <v>6.5.2 EVAL</v>
          </cell>
          <cell r="L1039">
            <v>38278</v>
          </cell>
          <cell r="N1039" t="str">
            <v>Tri Le</v>
          </cell>
        </row>
        <row r="1040">
          <cell r="A1040">
            <v>-999</v>
          </cell>
          <cell r="B1040" t="str">
            <v>zz Notes Client 6.5.2 EVAL-2</v>
          </cell>
          <cell r="C1040">
            <v>99001041</v>
          </cell>
          <cell r="D1040" t="str">
            <v>zz Notes Client</v>
          </cell>
          <cell r="E1040" t="str">
            <v>IBM Lotus</v>
          </cell>
          <cell r="F1040" t="str">
            <v>IBM Lotus Notes 6.5 contains the tools to create bookmarks, access your Mail, Calendar, and To Do List, manage your address book, work with databases and Web pages, and find information and access services in the ABS desktop environment.</v>
          </cell>
          <cell r="G1040" t="str">
            <v>Using your desktop</v>
          </cell>
          <cell r="H1040">
            <v>0</v>
          </cell>
          <cell r="I1040" t="str">
            <v>Third Party Product</v>
          </cell>
          <cell r="J1040" t="str">
            <v>Other - give explanation below</v>
          </cell>
          <cell r="K1040" t="str">
            <v>6.5.2 EVAL-2</v>
          </cell>
          <cell r="L1040">
            <v>38160</v>
          </cell>
          <cell r="N1040" t="str">
            <v>Tri Le</v>
          </cell>
        </row>
        <row r="1041">
          <cell r="A1041">
            <v>-999</v>
          </cell>
          <cell r="B1041" t="str">
            <v>zz Notes Designer 6.5.2 EVAL</v>
          </cell>
          <cell r="C1041">
            <v>99001042</v>
          </cell>
          <cell r="D1041" t="str">
            <v>zz Notes Designer</v>
          </cell>
          <cell r="E1041" t="str">
            <v>IBM Lotus</v>
          </cell>
          <cell r="F1041" t="str">
            <v>Lotus Notes Designer is a programming tool for developing applications in Lotus Notes.  It is generally restricted to TSD staff, though non-TSD staff can gain access with TSD Account Manager approval.</v>
          </cell>
          <cell r="G1041" t="str">
            <v>Developing IT systems</v>
          </cell>
          <cell r="H1041">
            <v>0</v>
          </cell>
          <cell r="I1041" t="str">
            <v>Third Party Product</v>
          </cell>
          <cell r="K1041" t="str">
            <v>6.5.2 EVAL</v>
          </cell>
          <cell r="L1041">
            <v>38278</v>
          </cell>
          <cell r="N1041" t="str">
            <v>Tri Le</v>
          </cell>
        </row>
        <row r="1042">
          <cell r="A1042">
            <v>-999</v>
          </cell>
          <cell r="B1042" t="str">
            <v>zz Notes SQL 3.0.2e EVAL</v>
          </cell>
          <cell r="C1042">
            <v>99001043</v>
          </cell>
          <cell r="D1042" t="str">
            <v>zz Notes SQL</v>
          </cell>
          <cell r="E1042" t="str">
            <v>IBM Lotus</v>
          </cell>
          <cell r="H1042">
            <v>0</v>
          </cell>
          <cell r="I1042" t="str">
            <v>Third Party Product</v>
          </cell>
          <cell r="K1042" t="str">
            <v>3.0.2e EVAL</v>
          </cell>
          <cell r="L1042">
            <v>38217</v>
          </cell>
          <cell r="N1042" t="str">
            <v>Tri Le</v>
          </cell>
        </row>
        <row r="1043">
          <cell r="A1043">
            <v>-999</v>
          </cell>
          <cell r="B1043" t="str">
            <v>zz Sametime 2.5</v>
          </cell>
          <cell r="C1043">
            <v>99001044</v>
          </cell>
          <cell r="D1043" t="str">
            <v>zz Sametime</v>
          </cell>
          <cell r="E1043" t="str">
            <v>IBM Lotus</v>
          </cell>
          <cell r="F1043" t="str">
            <v xml:space="preserve">Sametime is a real-time collaboration tool produced by Lotus.  It supports Awareness, Instant text messaging, on-line meetings, whiteboarding and application sharing in real time. Real-time collaboration refers to instantaneous, live communication between two or more people.  NOTE: Before you use Sametime you need to set a password. See the instructions in the manual.  To display the Sametime manual: expand 'About ABS IT Environment' in the panel on the left of this screen, then expand 'Sametime'.    A comprehensive Sametime User Guide is available from the Sametime Help menu.  </v>
          </cell>
          <cell r="G1043" t="str">
            <v>About ABS IT environment</v>
          </cell>
          <cell r="H1043">
            <v>0</v>
          </cell>
          <cell r="I1043" t="str">
            <v>Third Party Product</v>
          </cell>
          <cell r="J1043" t="str">
            <v>Other - give explanation below</v>
          </cell>
          <cell r="K1043">
            <v>2.5</v>
          </cell>
          <cell r="L1043">
            <v>37561</v>
          </cell>
          <cell r="N1043" t="str">
            <v>Tri Le</v>
          </cell>
        </row>
        <row r="1044">
          <cell r="A1044">
            <v>-999</v>
          </cell>
          <cell r="B1044" t="str">
            <v>zz WordPro 9.1</v>
          </cell>
          <cell r="C1044">
            <v>99001045</v>
          </cell>
          <cell r="D1044" t="str">
            <v>zz WordPro</v>
          </cell>
          <cell r="E1044" t="str">
            <v>IBM Lotus</v>
          </cell>
          <cell r="F1044" t="str">
            <v>The preferred word processor in the ABS.  This is not available as part of the standard environment.</v>
          </cell>
          <cell r="G1044" t="str">
            <v>Presenting information</v>
          </cell>
          <cell r="H1044">
            <v>0</v>
          </cell>
          <cell r="I1044" t="str">
            <v>Third Party Product</v>
          </cell>
          <cell r="J1044" t="str">
            <v>Site</v>
          </cell>
          <cell r="K1044">
            <v>9.1</v>
          </cell>
          <cell r="L1044">
            <v>37561</v>
          </cell>
          <cell r="N1044" t="str">
            <v>Urszula Kay</v>
          </cell>
        </row>
        <row r="1045">
          <cell r="A1045">
            <v>-999</v>
          </cell>
          <cell r="B1045" t="str">
            <v>zz WordPro 9.1a</v>
          </cell>
          <cell r="C1045">
            <v>99001046</v>
          </cell>
          <cell r="D1045" t="str">
            <v>zz WordPro</v>
          </cell>
          <cell r="E1045" t="str">
            <v>IBM Lotus</v>
          </cell>
          <cell r="F1045" t="str">
            <v>The preferred word processor in the ABS.  This is not available as part of the standard environment.</v>
          </cell>
          <cell r="G1045" t="str">
            <v>Presenting information</v>
          </cell>
          <cell r="H1045">
            <v>0</v>
          </cell>
          <cell r="I1045" t="str">
            <v>Third Party Product</v>
          </cell>
          <cell r="J1045" t="str">
            <v>Site</v>
          </cell>
          <cell r="K1045" t="str">
            <v>9.1a</v>
          </cell>
          <cell r="L1045">
            <v>37911</v>
          </cell>
          <cell r="N1045" t="str">
            <v>Urszula Kay</v>
          </cell>
        </row>
        <row r="1046">
          <cell r="A1046">
            <v>-999</v>
          </cell>
          <cell r="B1046" t="str">
            <v>zz WordPro 9.7 EVAL</v>
          </cell>
          <cell r="C1046">
            <v>99001047</v>
          </cell>
          <cell r="D1046" t="str">
            <v>zz WordPro</v>
          </cell>
          <cell r="E1046" t="str">
            <v>IBM Lotus</v>
          </cell>
          <cell r="F1046" t="str">
            <v>The preferred word processor in the ABS.  This is not available as part of the standard environment.</v>
          </cell>
          <cell r="G1046" t="str">
            <v>Presenting information</v>
          </cell>
          <cell r="H1046">
            <v>0</v>
          </cell>
          <cell r="I1046" t="str">
            <v>Third Party Product</v>
          </cell>
          <cell r="J1046" t="str">
            <v>Site</v>
          </cell>
          <cell r="K1046" t="str">
            <v>9.7 EVAL</v>
          </cell>
          <cell r="L1046">
            <v>37692</v>
          </cell>
          <cell r="N1046" t="str">
            <v>Urszula Kay</v>
          </cell>
        </row>
        <row r="1047">
          <cell r="A1047">
            <v>-999</v>
          </cell>
          <cell r="B1047" t="str">
            <v>zz Wordpro 9.8 EVAL</v>
          </cell>
          <cell r="C1047">
            <v>99001048</v>
          </cell>
          <cell r="D1047" t="str">
            <v>zz Wordpro</v>
          </cell>
          <cell r="E1047" t="str">
            <v>IBM Lotus</v>
          </cell>
          <cell r="H1047">
            <v>0</v>
          </cell>
          <cell r="I1047" t="str">
            <v>Third Party Product</v>
          </cell>
          <cell r="J1047" t="str">
            <v>Site</v>
          </cell>
          <cell r="K1047" t="str">
            <v>9.8 EVAL</v>
          </cell>
          <cell r="L1047">
            <v>37860</v>
          </cell>
          <cell r="N1047" t="str">
            <v>Urszula Kay</v>
          </cell>
        </row>
        <row r="1048">
          <cell r="A1048">
            <v>-999</v>
          </cell>
          <cell r="B1048" t="str">
            <v>zz Workflow Architect 3.0.1 EVAL</v>
          </cell>
          <cell r="C1048">
            <v>99001049</v>
          </cell>
          <cell r="D1048" t="str">
            <v>zz Workflow Architect</v>
          </cell>
          <cell r="E1048" t="str">
            <v>IBM Lotus</v>
          </cell>
          <cell r="H1048">
            <v>0</v>
          </cell>
          <cell r="I1048" t="str">
            <v>Third Party Product</v>
          </cell>
          <cell r="J1048" t="str">
            <v>Other - give explanation below</v>
          </cell>
          <cell r="K1048" t="str">
            <v>3.0.1 EVAL</v>
          </cell>
          <cell r="L1048">
            <v>37694</v>
          </cell>
          <cell r="M1048">
            <v>491</v>
          </cell>
          <cell r="N1048" t="str">
            <v>Craig Westbury</v>
          </cell>
        </row>
        <row r="1049">
          <cell r="A1049">
            <v>-999</v>
          </cell>
          <cell r="B1049" t="str">
            <v>iBurst laptop modem installer 10.01</v>
          </cell>
          <cell r="C1049">
            <v>99001050</v>
          </cell>
          <cell r="D1049" t="str">
            <v>iBurst laptop modem installer</v>
          </cell>
          <cell r="E1049" t="str">
            <v>iBurst</v>
          </cell>
          <cell r="H1049">
            <v>0</v>
          </cell>
          <cell r="I1049" t="str">
            <v>Third Party Product</v>
          </cell>
          <cell r="K1049">
            <v>10.01</v>
          </cell>
          <cell r="L1049">
            <v>39289</v>
          </cell>
          <cell r="N1049" t="str">
            <v>Nives Trevisan</v>
          </cell>
        </row>
        <row r="1050">
          <cell r="A1050">
            <v>-999</v>
          </cell>
          <cell r="B1050" t="str">
            <v>iBurst laptop modem installer 2.4.0</v>
          </cell>
          <cell r="C1050">
            <v>99001051</v>
          </cell>
          <cell r="D1050" t="str">
            <v>iBurst laptop modem installer</v>
          </cell>
          <cell r="E1050" t="str">
            <v>iBurst</v>
          </cell>
          <cell r="H1050">
            <v>0</v>
          </cell>
          <cell r="I1050" t="str">
            <v>Third Party Product</v>
          </cell>
          <cell r="K1050" t="str">
            <v>2.4.0</v>
          </cell>
          <cell r="L1050">
            <v>39017</v>
          </cell>
          <cell r="N1050" t="str">
            <v>Nives Trevisan</v>
          </cell>
        </row>
        <row r="1051">
          <cell r="A1051">
            <v>-999</v>
          </cell>
          <cell r="B1051" t="str">
            <v>zz Ultraedit 32 10.00c EVAL</v>
          </cell>
          <cell r="C1051">
            <v>99001052</v>
          </cell>
          <cell r="D1051" t="str">
            <v>zz Ultraedit 32</v>
          </cell>
          <cell r="E1051" t="str">
            <v>IDM</v>
          </cell>
          <cell r="H1051">
            <v>0</v>
          </cell>
          <cell r="I1051" t="str">
            <v>Third Party Product</v>
          </cell>
          <cell r="K1051" t="str">
            <v>10.00c EVAL</v>
          </cell>
          <cell r="L1051">
            <v>38260</v>
          </cell>
          <cell r="N1051" t="str">
            <v>Urszula Kay</v>
          </cell>
        </row>
        <row r="1052">
          <cell r="A1052">
            <v>1254</v>
          </cell>
          <cell r="B1052" t="str">
            <v>UltraEdit 32 13.00a</v>
          </cell>
          <cell r="C1052">
            <v>99001053</v>
          </cell>
          <cell r="D1052" t="str">
            <v>UltraEdit 32</v>
          </cell>
          <cell r="E1052" t="str">
            <v>IDM Computer Solutions</v>
          </cell>
          <cell r="F1052" t="str">
            <v>UltraEdit is the standard text editor in the ABS. It has a wide range of powerful features for manipulating text.</v>
          </cell>
          <cell r="G1052" t="str">
            <v>Information resources</v>
          </cell>
          <cell r="H1052">
            <v>0</v>
          </cell>
          <cell r="I1052" t="str">
            <v>Third Party Product</v>
          </cell>
          <cell r="K1052" t="str">
            <v>13.00a</v>
          </cell>
          <cell r="L1052">
            <v>39490</v>
          </cell>
          <cell r="N1052" t="str">
            <v>Alison Machin</v>
          </cell>
        </row>
        <row r="1053">
          <cell r="A1053">
            <v>-999</v>
          </cell>
          <cell r="B1053" t="str">
            <v>zz UltraEdit 8.2a</v>
          </cell>
          <cell r="C1053">
            <v>99001054</v>
          </cell>
          <cell r="D1053" t="str">
            <v>zz UltraEdit</v>
          </cell>
          <cell r="E1053" t="str">
            <v>IDM Computer Solutions</v>
          </cell>
          <cell r="F1053" t="str">
            <v xml:space="preserve">UltraEdit supports: · unlimited file sizes · 100,000 word spelling checker · full HEX editing capabilities · configurable syntax highlighting for programmers · column editing.    UltraEdit is in the Standard Image and hence is installed on all Desktop@ABS workstations. </v>
          </cell>
          <cell r="G1053" t="str">
            <v>Using your desktop</v>
          </cell>
          <cell r="H1053">
            <v>0</v>
          </cell>
          <cell r="I1053" t="str">
            <v>Third Party Product</v>
          </cell>
          <cell r="J1053" t="str">
            <v>Other - give explanation below</v>
          </cell>
          <cell r="K1053" t="str">
            <v>8.2a</v>
          </cell>
          <cell r="L1053">
            <v>37561</v>
          </cell>
          <cell r="N1053" t="str">
            <v>Urszula Kay</v>
          </cell>
        </row>
        <row r="1054">
          <cell r="A1054">
            <v>-999</v>
          </cell>
          <cell r="B1054" t="str">
            <v>zz UltraEdit 32 10.00c</v>
          </cell>
          <cell r="C1054">
            <v>99001055</v>
          </cell>
          <cell r="D1054" t="str">
            <v>zz UltraEdit 32</v>
          </cell>
          <cell r="E1054" t="str">
            <v>IDM Computer Solutions</v>
          </cell>
          <cell r="F1054" t="str">
            <v>UltraEdit is the standard text editor in the ABS. It has a wide range of powerful features for manipulating text.</v>
          </cell>
          <cell r="G1054" t="str">
            <v>Information resources</v>
          </cell>
          <cell r="H1054">
            <v>0</v>
          </cell>
          <cell r="I1054" t="str">
            <v>Third Party Product</v>
          </cell>
          <cell r="J1054" t="str">
            <v>Other - give explanation below</v>
          </cell>
          <cell r="K1054" t="str">
            <v>10.00c</v>
          </cell>
          <cell r="L1054">
            <v>37888</v>
          </cell>
          <cell r="N1054" t="str">
            <v>Urszula Kay</v>
          </cell>
        </row>
        <row r="1055">
          <cell r="A1055">
            <v>2010010</v>
          </cell>
          <cell r="B1055" t="str">
            <v>IEA Data Management Expert 1.2.0.1387 EVAL</v>
          </cell>
          <cell r="C1055">
            <v>99010048</v>
          </cell>
          <cell r="D1055" t="str">
            <v>IEA Data Management Expert</v>
          </cell>
          <cell r="E1055" t="str">
            <v>IEA DPC Software Unit</v>
          </cell>
          <cell r="H1055">
            <v>1</v>
          </cell>
          <cell r="I1055" t="str">
            <v>Third Party Product</v>
          </cell>
          <cell r="K1055" t="str">
            <v>1.2.0.1387 EVAL</v>
          </cell>
          <cell r="L1055">
            <v>40407</v>
          </cell>
          <cell r="N1055" t="str">
            <v>Cynthia Millar</v>
          </cell>
        </row>
        <row r="1056">
          <cell r="A1056">
            <v>-999</v>
          </cell>
          <cell r="B1056" t="str">
            <v>ILOG Rules for .NET and Rule Studio for .NET 2.7 EVAL</v>
          </cell>
          <cell r="C1056">
            <v>99001056</v>
          </cell>
          <cell r="D1056" t="str">
            <v>ILOG Rules for .NET and Rule Studio for .NET</v>
          </cell>
          <cell r="E1056" t="str">
            <v>ILOG</v>
          </cell>
          <cell r="H1056">
            <v>0</v>
          </cell>
          <cell r="I1056" t="str">
            <v>Third Party Product</v>
          </cell>
          <cell r="K1056" t="str">
            <v>2.7 EVAL</v>
          </cell>
          <cell r="L1056">
            <v>39491</v>
          </cell>
          <cell r="N1056" t="str">
            <v>Mark Sawade</v>
          </cell>
        </row>
        <row r="1057">
          <cell r="A1057">
            <v>1142</v>
          </cell>
          <cell r="B1057" t="str">
            <v>Imagemagick 6.4.2</v>
          </cell>
          <cell r="C1057">
            <v>99001057</v>
          </cell>
          <cell r="D1057" t="str">
            <v>Imagemagick</v>
          </cell>
          <cell r="E1057" t="str">
            <v>Imagemagick</v>
          </cell>
          <cell r="F1057" t="str">
            <v>Imagemagick is a command line driven freeware program that allows you to apply special graphical effects to picture files.  It can flip, mirror, rotate, scale, adjust image colours, overlay images, create animations, draw shapes etc.</v>
          </cell>
          <cell r="G1057" t="str">
            <v>Using graphics and multimedia</v>
          </cell>
          <cell r="H1057">
            <v>22</v>
          </cell>
          <cell r="I1057" t="str">
            <v>Third Party Product</v>
          </cell>
          <cell r="K1057" t="str">
            <v>6.4.2</v>
          </cell>
          <cell r="L1057">
            <v>39652</v>
          </cell>
          <cell r="N1057" t="str">
            <v>Noel Hansen</v>
          </cell>
        </row>
        <row r="1058">
          <cell r="A1058">
            <v>1082</v>
          </cell>
          <cell r="B1058" t="str">
            <v>Audience Response System 7.03 EVAL</v>
          </cell>
          <cell r="C1058">
            <v>99001058</v>
          </cell>
          <cell r="D1058" t="str">
            <v>Audience Response System</v>
          </cell>
          <cell r="E1058" t="str">
            <v>IML Ezicomms</v>
          </cell>
          <cell r="F1058" t="str">
            <v>Live voting system that can be used with questions in a powerpoint presentation.</v>
          </cell>
          <cell r="G1058" t="str">
            <v>Presenting information</v>
          </cell>
          <cell r="H1058">
            <v>3</v>
          </cell>
          <cell r="I1058" t="str">
            <v>Third Party Product</v>
          </cell>
          <cell r="K1058" t="str">
            <v>7.03 EVAL</v>
          </cell>
          <cell r="L1058">
            <v>38561</v>
          </cell>
          <cell r="N1058" t="str">
            <v>Tony Hill</v>
          </cell>
        </row>
        <row r="1059">
          <cell r="A1059">
            <v>-999</v>
          </cell>
          <cell r="B1059" t="str">
            <v>QueueView V.1</v>
          </cell>
          <cell r="C1059">
            <v>99001059</v>
          </cell>
          <cell r="D1059" t="str">
            <v>QueueView</v>
          </cell>
          <cell r="E1059" t="str">
            <v>Incoming Calls Management Institute ICMI</v>
          </cell>
          <cell r="F1059" t="str">
            <v>This software product is a specific tool for call centres to create spreadsheets that enable detailed planning and scheduling of staff resources based on variables such as number of calls, average time per call etc</v>
          </cell>
          <cell r="G1059" t="str">
            <v>Administration,Presenting information</v>
          </cell>
          <cell r="H1059">
            <v>1</v>
          </cell>
          <cell r="I1059" t="str">
            <v>Third Party Product</v>
          </cell>
          <cell r="J1059" t="str">
            <v>User</v>
          </cell>
          <cell r="K1059" t="str">
            <v>V.1</v>
          </cell>
          <cell r="L1059">
            <v>38929</v>
          </cell>
          <cell r="M1059">
            <v>364</v>
          </cell>
          <cell r="N1059" t="str">
            <v>Sharon Baker</v>
          </cell>
        </row>
        <row r="1060">
          <cell r="A1060">
            <v>-999</v>
          </cell>
          <cell r="B1060" t="str">
            <v>Victorian Government Directory 2002/2003</v>
          </cell>
          <cell r="C1060">
            <v>99001060</v>
          </cell>
          <cell r="D1060" t="str">
            <v>Victorian Government Directory</v>
          </cell>
          <cell r="E1060" t="str">
            <v>Information Victoria</v>
          </cell>
          <cell r="H1060">
            <v>2</v>
          </cell>
          <cell r="I1060" t="str">
            <v>Third Party Product</v>
          </cell>
          <cell r="J1060" t="str">
            <v>Other - give explanation below</v>
          </cell>
          <cell r="K1060" t="str">
            <v>2002/2003</v>
          </cell>
          <cell r="L1060">
            <v>37561</v>
          </cell>
          <cell r="N1060" t="str">
            <v>James E Taylor</v>
          </cell>
        </row>
        <row r="1061">
          <cell r="A1061">
            <v>1075</v>
          </cell>
          <cell r="B1061" t="str">
            <v>Active Tree View 1.04</v>
          </cell>
          <cell r="C1061">
            <v>99001061</v>
          </cell>
          <cell r="D1061" t="str">
            <v>Active Tree View</v>
          </cell>
          <cell r="E1061" t="str">
            <v>Infragistics</v>
          </cell>
          <cell r="F1061"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061" t="str">
            <v>Presenting information</v>
          </cell>
          <cell r="H1061">
            <v>1</v>
          </cell>
          <cell r="I1061" t="str">
            <v>Third Party Product</v>
          </cell>
          <cell r="J1061" t="str">
            <v>Other - give explanation below</v>
          </cell>
          <cell r="K1061">
            <v>1.04</v>
          </cell>
          <cell r="L1061">
            <v>38069</v>
          </cell>
          <cell r="N1061" t="str">
            <v>Igor Lukaszyk</v>
          </cell>
        </row>
        <row r="1062">
          <cell r="A1062">
            <v>1075</v>
          </cell>
          <cell r="B1062" t="str">
            <v>Active Tree View (Runtime) 1.04</v>
          </cell>
          <cell r="C1062">
            <v>99001062</v>
          </cell>
          <cell r="D1062" t="str">
            <v>Active Tree View (Runtime)</v>
          </cell>
          <cell r="E1062" t="str">
            <v>Infragistics</v>
          </cell>
          <cell r="H1062">
            <v>0</v>
          </cell>
          <cell r="I1062" t="str">
            <v>Third Party Product</v>
          </cell>
          <cell r="J1062" t="str">
            <v>Other - give explanation below</v>
          </cell>
          <cell r="K1062">
            <v>1.04</v>
          </cell>
          <cell r="L1062">
            <v>37714</v>
          </cell>
          <cell r="N1062" t="str">
            <v>Igor Lukaszyk</v>
          </cell>
        </row>
        <row r="1063">
          <cell r="A1063">
            <v>-999</v>
          </cell>
          <cell r="B1063" t="str">
            <v>zz ActiveTreeView 1.02</v>
          </cell>
          <cell r="C1063">
            <v>99001063</v>
          </cell>
          <cell r="D1063" t="str">
            <v>zz ActiveTreeView</v>
          </cell>
          <cell r="E1063" t="str">
            <v>Infragistics</v>
          </cell>
          <cell r="F1063"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063" t="str">
            <v>Presenting information</v>
          </cell>
          <cell r="H1063">
            <v>0</v>
          </cell>
          <cell r="I1063" t="str">
            <v>Third Party Product</v>
          </cell>
          <cell r="J1063" t="str">
            <v>Other - give explanation below</v>
          </cell>
          <cell r="K1063">
            <v>1.02</v>
          </cell>
          <cell r="L1063">
            <v>37561</v>
          </cell>
          <cell r="N1063" t="str">
            <v>Michael Cross</v>
          </cell>
        </row>
        <row r="1064">
          <cell r="A1064">
            <v>-999</v>
          </cell>
          <cell r="B1064" t="str">
            <v>zz NetAdvantage 2003 EVAL</v>
          </cell>
          <cell r="C1064">
            <v>99001064</v>
          </cell>
          <cell r="D1064" t="str">
            <v>zz NetAdvantage</v>
          </cell>
          <cell r="E1064" t="str">
            <v>Infragistics</v>
          </cell>
          <cell r="H1064">
            <v>0</v>
          </cell>
          <cell r="I1064" t="str">
            <v>Third Party Product</v>
          </cell>
          <cell r="J1064" t="str">
            <v>Other - give explanation below</v>
          </cell>
          <cell r="K1064" t="str">
            <v>2003 EVAL</v>
          </cell>
          <cell r="L1064">
            <v>37812</v>
          </cell>
          <cell r="N1064" t="str">
            <v>Gregory Domjan</v>
          </cell>
        </row>
        <row r="1065">
          <cell r="A1065">
            <v>-999</v>
          </cell>
          <cell r="B1065" t="str">
            <v>zz UltraSuite 3.01 EVAL</v>
          </cell>
          <cell r="C1065">
            <v>99001065</v>
          </cell>
          <cell r="D1065" t="str">
            <v>zz UltraSuite</v>
          </cell>
          <cell r="E1065" t="str">
            <v>Infragistics</v>
          </cell>
          <cell r="H1065">
            <v>0</v>
          </cell>
          <cell r="I1065" t="str">
            <v>Third Party Product</v>
          </cell>
          <cell r="J1065" t="str">
            <v>Other - give explanation below</v>
          </cell>
          <cell r="K1065" t="str">
            <v>3.01 EVAL</v>
          </cell>
          <cell r="L1065">
            <v>37823</v>
          </cell>
          <cell r="N1065" t="str">
            <v>Peter Foley</v>
          </cell>
        </row>
        <row r="1066">
          <cell r="A1066">
            <v>-999</v>
          </cell>
          <cell r="B1066" t="str">
            <v>HelpStudio 2.2 EVAL</v>
          </cell>
          <cell r="C1066">
            <v>99001066</v>
          </cell>
          <cell r="D1066" t="str">
            <v>HelpStudio</v>
          </cell>
          <cell r="E1066" t="str">
            <v>Innovasys</v>
          </cell>
          <cell r="H1066">
            <v>3</v>
          </cell>
          <cell r="I1066" t="str">
            <v>Third Party Product</v>
          </cell>
          <cell r="K1066" t="str">
            <v>2.2 EVAL</v>
          </cell>
          <cell r="L1066">
            <v>39225</v>
          </cell>
          <cell r="N1066" t="str">
            <v>Milan Sanovic</v>
          </cell>
        </row>
        <row r="1067">
          <cell r="A1067">
            <v>1229</v>
          </cell>
          <cell r="B1067" t="str">
            <v>S-Plus 6.1 Professional</v>
          </cell>
          <cell r="C1067">
            <v>99001067</v>
          </cell>
          <cell r="D1067" t="str">
            <v>S-Plus</v>
          </cell>
          <cell r="E1067" t="str">
            <v>Insightful</v>
          </cell>
          <cell r="F1067"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067" t="str">
            <v>Statistical analysis</v>
          </cell>
          <cell r="H1067">
            <v>8</v>
          </cell>
          <cell r="I1067" t="str">
            <v>Third Party Product</v>
          </cell>
          <cell r="J1067" t="str">
            <v>Other - give explanation below</v>
          </cell>
          <cell r="K1067" t="str">
            <v>6.1 Professional</v>
          </cell>
          <cell r="L1067">
            <v>38023</v>
          </cell>
          <cell r="M1067">
            <v>234</v>
          </cell>
          <cell r="N1067" t="str">
            <v>Rachel Barker</v>
          </cell>
        </row>
        <row r="1068">
          <cell r="A1068">
            <v>1147</v>
          </cell>
          <cell r="B1068" t="str">
            <v>ISScript 10.5 EVAL</v>
          </cell>
          <cell r="C1068">
            <v>99001068</v>
          </cell>
          <cell r="D1068" t="str">
            <v>ISScript</v>
          </cell>
          <cell r="E1068" t="str">
            <v>Installshield</v>
          </cell>
          <cell r="H1068">
            <v>0</v>
          </cell>
          <cell r="I1068" t="str">
            <v>Third Party Product</v>
          </cell>
          <cell r="K1068" t="str">
            <v>10.5 EVAL</v>
          </cell>
          <cell r="L1068">
            <v>39064</v>
          </cell>
          <cell r="N1068" t="str">
            <v>Giles Cortis</v>
          </cell>
        </row>
        <row r="1069">
          <cell r="A1069">
            <v>1147</v>
          </cell>
          <cell r="B1069" t="str">
            <v>ISScript 11.5</v>
          </cell>
          <cell r="C1069">
            <v>99001069</v>
          </cell>
          <cell r="D1069" t="str">
            <v>ISScript</v>
          </cell>
          <cell r="E1069" t="str">
            <v>Installshield</v>
          </cell>
          <cell r="H1069">
            <v>0</v>
          </cell>
          <cell r="I1069" t="str">
            <v>Third Party Product</v>
          </cell>
          <cell r="K1069">
            <v>11.5</v>
          </cell>
          <cell r="L1069">
            <v>39052</v>
          </cell>
          <cell r="N1069" t="str">
            <v>Giles Cortis</v>
          </cell>
        </row>
        <row r="1070">
          <cell r="A1070">
            <v>1147</v>
          </cell>
          <cell r="B1070" t="str">
            <v>ISScript 8.1.0.293</v>
          </cell>
          <cell r="C1070">
            <v>99001070</v>
          </cell>
          <cell r="D1070" t="str">
            <v>ISScript</v>
          </cell>
          <cell r="E1070" t="str">
            <v>Installshield</v>
          </cell>
          <cell r="H1070">
            <v>0</v>
          </cell>
          <cell r="I1070" t="str">
            <v>Third Party Product</v>
          </cell>
          <cell r="K1070" t="str">
            <v>8.1.0.293</v>
          </cell>
          <cell r="L1070">
            <v>38999</v>
          </cell>
          <cell r="N1070" t="str">
            <v>Anthony Willis</v>
          </cell>
        </row>
        <row r="1071">
          <cell r="A1071">
            <v>1147</v>
          </cell>
          <cell r="B1071" t="str">
            <v>ISScript 9.1 EVAL</v>
          </cell>
          <cell r="C1071">
            <v>99001071</v>
          </cell>
          <cell r="D1071" t="str">
            <v>ISScript</v>
          </cell>
          <cell r="E1071" t="str">
            <v>Installshield</v>
          </cell>
          <cell r="H1071">
            <v>0</v>
          </cell>
          <cell r="I1071" t="str">
            <v>Third Party Product</v>
          </cell>
          <cell r="K1071" t="str">
            <v>9.1 EVAL</v>
          </cell>
          <cell r="L1071">
            <v>39360</v>
          </cell>
          <cell r="N1071" t="str">
            <v>Giles Cortis</v>
          </cell>
        </row>
        <row r="1072">
          <cell r="A1072">
            <v>-999</v>
          </cell>
          <cell r="B1072" t="str">
            <v>Cmaptools Ontology Editor 4.11.b117 EVAL</v>
          </cell>
          <cell r="C1072">
            <v>99001072</v>
          </cell>
          <cell r="D1072" t="str">
            <v>Cmaptools Ontology Editor</v>
          </cell>
          <cell r="E1072" t="str">
            <v>Institute for Human and Machine Cognition</v>
          </cell>
          <cell r="H1072">
            <v>0</v>
          </cell>
          <cell r="I1072" t="str">
            <v>Third Party Product</v>
          </cell>
          <cell r="K1072" t="str">
            <v>4.11.b117 EVAL</v>
          </cell>
          <cell r="L1072">
            <v>39483</v>
          </cell>
          <cell r="N1072" t="str">
            <v>Andrew Hodge</v>
          </cell>
        </row>
        <row r="1073">
          <cell r="A1073">
            <v>-999</v>
          </cell>
          <cell r="B1073" t="str">
            <v>zz MLWIN 2.0 EVAL</v>
          </cell>
          <cell r="C1073">
            <v>99001073</v>
          </cell>
          <cell r="D1073" t="str">
            <v>zz MLWIN</v>
          </cell>
          <cell r="E1073" t="str">
            <v>Institute of Education, University of London</v>
          </cell>
          <cell r="H1073">
            <v>0</v>
          </cell>
          <cell r="I1073" t="str">
            <v>Third Party Product</v>
          </cell>
          <cell r="K1073" t="str">
            <v>2.0 EVAL</v>
          </cell>
          <cell r="L1073">
            <v>38217</v>
          </cell>
          <cell r="N1073" t="str">
            <v>Lewis Conn</v>
          </cell>
        </row>
        <row r="1074">
          <cell r="A1074">
            <v>-999</v>
          </cell>
          <cell r="B1074" t="str">
            <v>IQ Office 2005_09</v>
          </cell>
          <cell r="C1074">
            <v>99001075</v>
          </cell>
          <cell r="D1074" t="str">
            <v>IQ Office</v>
          </cell>
          <cell r="E1074" t="str">
            <v>Intech Solutions</v>
          </cell>
          <cell r="F1074" t="str">
            <v>Software called by the AddressCoder@ABS webservice to locate addresses</v>
          </cell>
          <cell r="G1074" t="str">
            <v>Technical applications</v>
          </cell>
          <cell r="H1074">
            <v>0</v>
          </cell>
          <cell r="I1074" t="str">
            <v>Third Party Product</v>
          </cell>
          <cell r="J1074" t="str">
            <v>Machine</v>
          </cell>
          <cell r="K1074" t="str">
            <v>2005_09</v>
          </cell>
          <cell r="L1074">
            <v>38901</v>
          </cell>
          <cell r="M1074">
            <v>491</v>
          </cell>
          <cell r="N1074" t="str">
            <v>Dean Jarvis</v>
          </cell>
        </row>
        <row r="1075">
          <cell r="A1075">
            <v>-999</v>
          </cell>
          <cell r="B1075" t="str">
            <v>WinDVD 3.2</v>
          </cell>
          <cell r="C1075">
            <v>99001076</v>
          </cell>
          <cell r="D1075" t="str">
            <v>WinDVD</v>
          </cell>
          <cell r="E1075" t="str">
            <v>Intervideo</v>
          </cell>
          <cell r="F1075" t="str">
            <v>InterVideo WinDVD is an application, available on notebook computers with a DVD ROM installed, that allows viewing of prerecorded DVD software. The application behaves similarly to a dedicated DVD player and provides most of the some functions.</v>
          </cell>
          <cell r="G1075" t="str">
            <v>Using graphics and multimedia</v>
          </cell>
          <cell r="H1075">
            <v>0</v>
          </cell>
          <cell r="I1075" t="str">
            <v>Third Party Product</v>
          </cell>
          <cell r="J1075" t="str">
            <v>Other - give explanation below</v>
          </cell>
          <cell r="K1075">
            <v>3.2</v>
          </cell>
          <cell r="L1075">
            <v>37665</v>
          </cell>
          <cell r="M1075">
            <v>277</v>
          </cell>
          <cell r="N1075" t="str">
            <v>Domenic Parisi</v>
          </cell>
        </row>
        <row r="1076">
          <cell r="A1076">
            <v>-999</v>
          </cell>
          <cell r="B1076" t="str">
            <v>zz WinDVD 3</v>
          </cell>
          <cell r="C1076">
            <v>99001077</v>
          </cell>
          <cell r="D1076" t="str">
            <v>zz WinDVD</v>
          </cell>
          <cell r="E1076" t="str">
            <v>Intervideo</v>
          </cell>
          <cell r="F1076" t="str">
            <v>InterVideo WinDVD is an application, available on notebook computers with a DVD ROM installed, that allows viewing of prerecorded DVD software. The application behaves similarly to a dedicated DVD player and provides most of the some functions.</v>
          </cell>
          <cell r="G1076" t="str">
            <v>Using graphics and multimedia</v>
          </cell>
          <cell r="H1076">
            <v>0</v>
          </cell>
          <cell r="I1076" t="str">
            <v>Third Party Product</v>
          </cell>
          <cell r="J1076" t="str">
            <v>Other - give explanation below</v>
          </cell>
          <cell r="K1076">
            <v>3</v>
          </cell>
          <cell r="L1076">
            <v>37561</v>
          </cell>
          <cell r="M1076">
            <v>277</v>
          </cell>
          <cell r="N1076" t="str">
            <v>Domenic Parisi</v>
          </cell>
        </row>
        <row r="1077">
          <cell r="A1077">
            <v>-999</v>
          </cell>
          <cell r="B1077" t="str">
            <v>zz WinDVD 4.0 EVAL</v>
          </cell>
          <cell r="C1077">
            <v>99001078</v>
          </cell>
          <cell r="D1077" t="str">
            <v>zz WinDVD</v>
          </cell>
          <cell r="E1077" t="str">
            <v>Intervideo</v>
          </cell>
          <cell r="F1077" t="str">
            <v>InterVideo WinDVD is an application, available on notebook computers with a DVD ROM installed, that allows viewing of prerecorded DVD software. The application behaves similarly to a dedicated DVD player and provides most of the some functions.</v>
          </cell>
          <cell r="G1077" t="str">
            <v>Using graphics and multimedia</v>
          </cell>
          <cell r="H1077">
            <v>0</v>
          </cell>
          <cell r="I1077" t="str">
            <v>Third Party Product</v>
          </cell>
          <cell r="J1077" t="str">
            <v>Other - give explanation below</v>
          </cell>
          <cell r="K1077" t="str">
            <v>4.0 EVAL</v>
          </cell>
          <cell r="L1077">
            <v>37960</v>
          </cell>
          <cell r="M1077">
            <v>277</v>
          </cell>
          <cell r="N1077" t="str">
            <v>Domenic Parisi</v>
          </cell>
        </row>
        <row r="1078">
          <cell r="A1078">
            <v>-999</v>
          </cell>
          <cell r="B1078" t="str">
            <v>zz ElecSafe MK III 2.0 EVAL</v>
          </cell>
          <cell r="C1078">
            <v>99001079</v>
          </cell>
          <cell r="D1078" t="str">
            <v>zz ElecSafe MK III</v>
          </cell>
          <cell r="E1078" t="str">
            <v>Inventive Electronics</v>
          </cell>
          <cell r="H1078">
            <v>0</v>
          </cell>
          <cell r="I1078" t="str">
            <v>Third Party Product</v>
          </cell>
          <cell r="J1078" t="str">
            <v>Other - give explanation below</v>
          </cell>
          <cell r="K1078" t="str">
            <v>2.0 EVAL</v>
          </cell>
          <cell r="L1078">
            <v>37795</v>
          </cell>
          <cell r="N1078" t="str">
            <v>Tri Le</v>
          </cell>
        </row>
        <row r="1079">
          <cell r="A1079">
            <v>-999</v>
          </cell>
          <cell r="B1079" t="str">
            <v>zz PCCARP 1.3 EVAL</v>
          </cell>
          <cell r="C1079">
            <v>99001080</v>
          </cell>
          <cell r="D1079" t="str">
            <v>zz PCCARP</v>
          </cell>
          <cell r="E1079" t="str">
            <v>Iowa State University</v>
          </cell>
          <cell r="H1079">
            <v>0</v>
          </cell>
          <cell r="I1079" t="str">
            <v>Third Party Product</v>
          </cell>
          <cell r="J1079" t="str">
            <v>Other - give explanation below</v>
          </cell>
          <cell r="K1079" t="str">
            <v>1.3 EVAL</v>
          </cell>
          <cell r="L1079">
            <v>37845</v>
          </cell>
          <cell r="N1079" t="str">
            <v>Peter Cox</v>
          </cell>
        </row>
        <row r="1080">
          <cell r="A1080">
            <v>-999</v>
          </cell>
          <cell r="B1080" t="str">
            <v>IPFX Call Recording Observer Install 4.3.1.1060 EVAL</v>
          </cell>
          <cell r="C1080">
            <v>99001081</v>
          </cell>
          <cell r="D1080" t="str">
            <v>IPFX Call Recording Observer Install</v>
          </cell>
          <cell r="E1080" t="str">
            <v>IPFX</v>
          </cell>
          <cell r="H1080">
            <v>1</v>
          </cell>
          <cell r="I1080" t="str">
            <v>Third Party Product</v>
          </cell>
          <cell r="K1080" t="str">
            <v>4.3.1.1060 EVAL</v>
          </cell>
          <cell r="L1080">
            <v>39199</v>
          </cell>
          <cell r="N1080" t="str">
            <v>Louise Humphries</v>
          </cell>
        </row>
        <row r="1081">
          <cell r="A1081">
            <v>-999</v>
          </cell>
          <cell r="B1081" t="str">
            <v>IPFX for Lotus 4.3.3.0390 EVAL</v>
          </cell>
          <cell r="C1081">
            <v>99001082</v>
          </cell>
          <cell r="D1081" t="str">
            <v>IPFX for Lotus</v>
          </cell>
          <cell r="E1081" t="str">
            <v>IPFX</v>
          </cell>
          <cell r="H1081">
            <v>5</v>
          </cell>
          <cell r="I1081" t="str">
            <v>Third Party Product</v>
          </cell>
          <cell r="K1081" t="str">
            <v>4.3.3.0390 EVAL</v>
          </cell>
          <cell r="L1081">
            <v>39321</v>
          </cell>
          <cell r="N1081" t="str">
            <v>Louise Humphries</v>
          </cell>
        </row>
        <row r="1082">
          <cell r="A1082">
            <v>1053</v>
          </cell>
          <cell r="B1082" t="str">
            <v>IPFX Live Desktop 4.3.1.1060</v>
          </cell>
          <cell r="C1082">
            <v>99001083</v>
          </cell>
          <cell r="D1082" t="str">
            <v>IPFX Live Desktop</v>
          </cell>
          <cell r="E1082" t="str">
            <v>IPFX</v>
          </cell>
          <cell r="F1082" t="str">
            <v>For running a contact centre in a VoIP environment - lets agents take calls on queues, queue set up, etc</v>
          </cell>
          <cell r="G1082" t="str">
            <v>Using office equipment</v>
          </cell>
          <cell r="H1082">
            <v>0</v>
          </cell>
          <cell r="I1082" t="str">
            <v>Third Party Product</v>
          </cell>
          <cell r="K1082" t="str">
            <v>4.3.1.1060</v>
          </cell>
          <cell r="L1082">
            <v>38862</v>
          </cell>
          <cell r="N1082" t="str">
            <v>Louise Humphries</v>
          </cell>
        </row>
        <row r="1083">
          <cell r="A1083">
            <v>1053</v>
          </cell>
          <cell r="B1083" t="str">
            <v>IPFX Live Desktop 4.3.3.0390</v>
          </cell>
          <cell r="C1083">
            <v>99001084</v>
          </cell>
          <cell r="D1083" t="str">
            <v>IPFX Live Desktop</v>
          </cell>
          <cell r="E1083" t="str">
            <v>IPFX</v>
          </cell>
          <cell r="F1083" t="str">
            <v>For running a contact centre in a VoIP environment - lets agents take calls on queues, queue set up, etc</v>
          </cell>
          <cell r="G1083" t="str">
            <v>Using office equipment</v>
          </cell>
          <cell r="H1083">
            <v>0</v>
          </cell>
          <cell r="I1083" t="str">
            <v>Third Party Product</v>
          </cell>
          <cell r="K1083" t="str">
            <v>4.3.3.0390</v>
          </cell>
          <cell r="L1083">
            <v>39163</v>
          </cell>
          <cell r="N1083" t="str">
            <v>Louise Humphries</v>
          </cell>
        </row>
        <row r="1084">
          <cell r="A1084">
            <v>1053</v>
          </cell>
          <cell r="B1084" t="str">
            <v>IPFX Live Desktop 4.3.5.0150</v>
          </cell>
          <cell r="C1084">
            <v>99001085</v>
          </cell>
          <cell r="D1084" t="str">
            <v>IPFX Live Desktop</v>
          </cell>
          <cell r="E1084" t="str">
            <v>IPFX</v>
          </cell>
          <cell r="F1084" t="str">
            <v>For running a contact centre in a VoIP environment - lets agents take calls on queues, queue set up, etc</v>
          </cell>
          <cell r="G1084" t="str">
            <v>Using office equipment</v>
          </cell>
          <cell r="H1084">
            <v>0</v>
          </cell>
          <cell r="I1084" t="str">
            <v>Third Party Product</v>
          </cell>
          <cell r="K1084" t="str">
            <v>4.3.5.0150</v>
          </cell>
          <cell r="L1084">
            <v>39652</v>
          </cell>
          <cell r="N1084" t="str">
            <v>Louise Humphries</v>
          </cell>
        </row>
        <row r="1085">
          <cell r="A1085">
            <v>-999</v>
          </cell>
          <cell r="B1085" t="str">
            <v>IPFX Recording Capture Install 4.3.1.1060 EVAL</v>
          </cell>
          <cell r="C1085">
            <v>99001086</v>
          </cell>
          <cell r="D1085" t="str">
            <v>IPFX Recording Capture Install</v>
          </cell>
          <cell r="E1085" t="str">
            <v>IPFX</v>
          </cell>
          <cell r="H1085">
            <v>1</v>
          </cell>
          <cell r="I1085" t="str">
            <v>Third Party Product</v>
          </cell>
          <cell r="K1085" t="str">
            <v>4.3.1.1060 EVAL</v>
          </cell>
          <cell r="L1085">
            <v>39199</v>
          </cell>
          <cell r="N1085" t="str">
            <v>Louise Humphries</v>
          </cell>
        </row>
        <row r="1086">
          <cell r="A1086">
            <v>-999</v>
          </cell>
          <cell r="B1086" t="str">
            <v>zz IPFX for Lotus 4.3.1140 EVAL</v>
          </cell>
          <cell r="C1086">
            <v>99001087</v>
          </cell>
          <cell r="D1086" t="str">
            <v>zz IPFX for Lotus</v>
          </cell>
          <cell r="E1086" t="str">
            <v>IPFX</v>
          </cell>
          <cell r="H1086">
            <v>0</v>
          </cell>
          <cell r="I1086" t="str">
            <v>Third Party Product</v>
          </cell>
          <cell r="K1086" t="str">
            <v>4.3.1140 EVAL</v>
          </cell>
          <cell r="L1086">
            <v>38637</v>
          </cell>
          <cell r="N1086" t="str">
            <v>Michael Cocks</v>
          </cell>
        </row>
        <row r="1087">
          <cell r="A1087">
            <v>-999</v>
          </cell>
          <cell r="B1087" t="str">
            <v>zz IPFX for Lotus 4.3.1.0970 EVAL</v>
          </cell>
          <cell r="C1087">
            <v>99001088</v>
          </cell>
          <cell r="D1087" t="str">
            <v>zz IPFX for Lotus</v>
          </cell>
          <cell r="E1087" t="str">
            <v>IPFX</v>
          </cell>
          <cell r="H1087">
            <v>0</v>
          </cell>
          <cell r="I1087" t="str">
            <v>Third Party Product</v>
          </cell>
          <cell r="K1087" t="str">
            <v>4.3.1.0970 EVAL</v>
          </cell>
          <cell r="L1087">
            <v>38818</v>
          </cell>
          <cell r="N1087" t="str">
            <v>Michael Cocks</v>
          </cell>
        </row>
        <row r="1088">
          <cell r="A1088">
            <v>-999</v>
          </cell>
          <cell r="B1088" t="str">
            <v>zz IPFX Live Desktop 4.3.1.0970 EVAL</v>
          </cell>
          <cell r="C1088">
            <v>99001089</v>
          </cell>
          <cell r="D1088" t="str">
            <v>zz IPFX Live Desktop</v>
          </cell>
          <cell r="E1088" t="str">
            <v>IPFX</v>
          </cell>
          <cell r="F1088" t="str">
            <v>Call Center agent software. It's installed on agents PCs to allow them to log in to queues, eg the IT Help Desk or Provider Contact Unit</v>
          </cell>
          <cell r="G1088" t="str">
            <v>Administration</v>
          </cell>
          <cell r="H1088">
            <v>0</v>
          </cell>
          <cell r="I1088" t="str">
            <v>Third Party Product</v>
          </cell>
          <cell r="K1088" t="str">
            <v>4.3.1.0970 EVAL</v>
          </cell>
          <cell r="L1088">
            <v>38812</v>
          </cell>
          <cell r="N1088" t="str">
            <v>Michael Cocks</v>
          </cell>
        </row>
        <row r="1089">
          <cell r="A1089">
            <v>-999</v>
          </cell>
          <cell r="B1089" t="str">
            <v>zz Live Desktop 4.3.1140 EVAL</v>
          </cell>
          <cell r="C1089">
            <v>99001090</v>
          </cell>
          <cell r="D1089" t="str">
            <v>zz Live Desktop</v>
          </cell>
          <cell r="E1089" t="str">
            <v>IPFX</v>
          </cell>
          <cell r="H1089">
            <v>0</v>
          </cell>
          <cell r="I1089" t="str">
            <v>Third Party Product</v>
          </cell>
          <cell r="K1089" t="str">
            <v>4.3.1140 EVAL</v>
          </cell>
          <cell r="L1089">
            <v>38611</v>
          </cell>
          <cell r="N1089" t="str">
            <v>Michael Cocks</v>
          </cell>
        </row>
        <row r="1090">
          <cell r="A1090">
            <v>1264</v>
          </cell>
          <cell r="B1090" t="str">
            <v>Whatsup Gold 4</v>
          </cell>
          <cell r="C1090">
            <v>99001093</v>
          </cell>
          <cell r="D1090" t="str">
            <v>Whatsup Gold</v>
          </cell>
          <cell r="E1090" t="str">
            <v>Ipswitch</v>
          </cell>
          <cell r="H1090">
            <v>0</v>
          </cell>
          <cell r="I1090" t="str">
            <v>Third Party Product</v>
          </cell>
          <cell r="J1090" t="str">
            <v>Other - give explanation below</v>
          </cell>
          <cell r="K1090">
            <v>4</v>
          </cell>
          <cell r="L1090">
            <v>37561</v>
          </cell>
          <cell r="N1090" t="str">
            <v>Michael Cocks</v>
          </cell>
        </row>
        <row r="1091">
          <cell r="A1091">
            <v>-999</v>
          </cell>
          <cell r="B1091" t="str">
            <v>WSFTP Pro 5.04</v>
          </cell>
          <cell r="C1091">
            <v>99001094</v>
          </cell>
          <cell r="D1091" t="str">
            <v>WSFTP Pro</v>
          </cell>
          <cell r="E1091" t="str">
            <v>Ipswitch</v>
          </cell>
          <cell r="H1091">
            <v>0</v>
          </cell>
          <cell r="I1091" t="str">
            <v>Third Party Product</v>
          </cell>
          <cell r="J1091" t="str">
            <v>Other - give explanation below</v>
          </cell>
          <cell r="K1091">
            <v>5.04</v>
          </cell>
          <cell r="L1091">
            <v>37561</v>
          </cell>
          <cell r="N1091" t="str">
            <v>Michael Cocks</v>
          </cell>
        </row>
        <row r="1092">
          <cell r="A1092">
            <v>-999</v>
          </cell>
          <cell r="B1092" t="str">
            <v>IsoBuster 2.2 EVAL</v>
          </cell>
          <cell r="C1092">
            <v>99001095</v>
          </cell>
          <cell r="D1092" t="str">
            <v>IsoBuster</v>
          </cell>
          <cell r="E1092" t="str">
            <v>IsoBuster</v>
          </cell>
          <cell r="H1092">
            <v>0</v>
          </cell>
          <cell r="I1092" t="str">
            <v>Third Party Product</v>
          </cell>
          <cell r="K1092" t="str">
            <v>2.2 EVAL</v>
          </cell>
          <cell r="L1092">
            <v>39385</v>
          </cell>
          <cell r="N1092" t="str">
            <v>Anthony Chessell</v>
          </cell>
        </row>
        <row r="1093">
          <cell r="A1093">
            <v>2010011</v>
          </cell>
          <cell r="B1093" t="str">
            <v>RELAIS 2</v>
          </cell>
          <cell r="C1093">
            <v>99010049</v>
          </cell>
          <cell r="D1093" t="str">
            <v>RELAIS</v>
          </cell>
          <cell r="E1093" t="str">
            <v>Italian Statistics (Istat)</v>
          </cell>
          <cell r="H1093">
            <v>0</v>
          </cell>
          <cell r="I1093" t="str">
            <v>Third Party Product</v>
          </cell>
          <cell r="K1093">
            <v>2</v>
          </cell>
          <cell r="L1093">
            <v>40275</v>
          </cell>
          <cell r="N1093" t="str">
            <v>Mohamed Abdi</v>
          </cell>
        </row>
        <row r="1094">
          <cell r="A1094">
            <v>1148</v>
          </cell>
          <cell r="B1094" t="str">
            <v>ITextSharp 4.1.2</v>
          </cell>
          <cell r="C1094">
            <v>99001097</v>
          </cell>
          <cell r="D1094" t="str">
            <v>ITextSharp</v>
          </cell>
          <cell r="E1094" t="str">
            <v>ITextSharp</v>
          </cell>
          <cell r="H1094">
            <v>0</v>
          </cell>
          <cell r="I1094" t="str">
            <v>Third Party Product</v>
          </cell>
          <cell r="K1094" t="str">
            <v>4.1.2</v>
          </cell>
          <cell r="L1094">
            <v>39755</v>
          </cell>
          <cell r="N1094" t="str">
            <v>Ben Hallett</v>
          </cell>
        </row>
        <row r="1095">
          <cell r="A1095">
            <v>-999</v>
          </cell>
          <cell r="B1095" t="str">
            <v>zz Team Studio Analyzer 16a</v>
          </cell>
          <cell r="C1095">
            <v>99001098</v>
          </cell>
          <cell r="D1095" t="str">
            <v>zz Team Studio Analyzer</v>
          </cell>
          <cell r="E1095" t="str">
            <v>Ives Development</v>
          </cell>
          <cell r="F1095" t="str">
            <v xml:space="preserve">This software allows Notes Lotus Script designers access to global search facilites and will eventually allow global search/replace. </v>
          </cell>
          <cell r="G1095" t="str">
            <v>Developing IT systems</v>
          </cell>
          <cell r="H1095">
            <v>0</v>
          </cell>
          <cell r="I1095" t="str">
            <v>Third Party Product</v>
          </cell>
          <cell r="J1095" t="str">
            <v>Site</v>
          </cell>
          <cell r="K1095" t="str">
            <v>16a</v>
          </cell>
          <cell r="L1095">
            <v>37561</v>
          </cell>
          <cell r="N1095" t="str">
            <v>Justin O'Dea</v>
          </cell>
        </row>
        <row r="1096">
          <cell r="A1096">
            <v>-999</v>
          </cell>
          <cell r="B1096" t="str">
            <v>zz Team Studio Analyzer 18a</v>
          </cell>
          <cell r="C1096">
            <v>99001099</v>
          </cell>
          <cell r="D1096" t="str">
            <v>zz Team Studio Analyzer</v>
          </cell>
          <cell r="E1096" t="str">
            <v>Ives Development</v>
          </cell>
          <cell r="F1096" t="str">
            <v xml:space="preserve">This software allows Notes Lotus Script designers access to global search facilites and will eventually allow global search/replace. </v>
          </cell>
          <cell r="G1096" t="str">
            <v>Developing IT systems</v>
          </cell>
          <cell r="H1096">
            <v>0</v>
          </cell>
          <cell r="I1096" t="str">
            <v>Third Party Product</v>
          </cell>
          <cell r="J1096" t="str">
            <v>User</v>
          </cell>
          <cell r="K1096" t="str">
            <v>18a</v>
          </cell>
          <cell r="L1096">
            <v>37824</v>
          </cell>
          <cell r="N1096" t="str">
            <v>Justin O'Dea</v>
          </cell>
        </row>
        <row r="1097">
          <cell r="A1097">
            <v>-999</v>
          </cell>
          <cell r="B1097" t="str">
            <v>zz Team Studio Ciao 16a</v>
          </cell>
          <cell r="C1097">
            <v>99001100</v>
          </cell>
          <cell r="D1097" t="str">
            <v>zz Team Studio Ciao</v>
          </cell>
          <cell r="E1097" t="str">
            <v>Ives Development</v>
          </cell>
          <cell r="F1097"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097" t="str">
            <v>Developing IT systems</v>
          </cell>
          <cell r="H1097">
            <v>1</v>
          </cell>
          <cell r="I1097" t="str">
            <v>Third Party Product</v>
          </cell>
          <cell r="J1097" t="str">
            <v>Other - give explanation below</v>
          </cell>
          <cell r="K1097" t="str">
            <v>16a</v>
          </cell>
          <cell r="L1097">
            <v>37561</v>
          </cell>
          <cell r="N1097" t="str">
            <v>Justin O'Dea</v>
          </cell>
        </row>
        <row r="1098">
          <cell r="A1098">
            <v>-999</v>
          </cell>
          <cell r="B1098" t="str">
            <v>zz Team Studio Ciao 18a</v>
          </cell>
          <cell r="C1098">
            <v>99001101</v>
          </cell>
          <cell r="D1098" t="str">
            <v>zz Team Studio Ciao</v>
          </cell>
          <cell r="E1098" t="str">
            <v>Ives Development</v>
          </cell>
          <cell r="F1098"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098" t="str">
            <v>Developing IT systems</v>
          </cell>
          <cell r="H1098">
            <v>0</v>
          </cell>
          <cell r="I1098" t="str">
            <v>Third Party Product</v>
          </cell>
          <cell r="J1098" t="str">
            <v>Other - give explanation below</v>
          </cell>
          <cell r="K1098" t="str">
            <v>18a</v>
          </cell>
          <cell r="L1098">
            <v>37824</v>
          </cell>
          <cell r="N1098" t="str">
            <v>Justin O'Dea</v>
          </cell>
        </row>
        <row r="1099">
          <cell r="A1099">
            <v>-999</v>
          </cell>
          <cell r="B1099" t="str">
            <v>zz Team Studio Delta 16a</v>
          </cell>
          <cell r="C1099">
            <v>99001102</v>
          </cell>
          <cell r="D1099" t="str">
            <v>zz Team Studio Delta</v>
          </cell>
          <cell r="E1099" t="str">
            <v>Ives Development</v>
          </cell>
          <cell r="F1099" t="str">
            <v>this tool helps programmers quickly compare different versions of an application to find the changes.</v>
          </cell>
          <cell r="G1099" t="str">
            <v>Developing IT systems</v>
          </cell>
          <cell r="H1099">
            <v>8</v>
          </cell>
          <cell r="I1099" t="str">
            <v>Third Party Product</v>
          </cell>
          <cell r="J1099" t="str">
            <v>User</v>
          </cell>
          <cell r="K1099" t="str">
            <v>16a</v>
          </cell>
          <cell r="L1099">
            <v>37561</v>
          </cell>
          <cell r="N1099" t="str">
            <v>Justin O'Dea</v>
          </cell>
        </row>
        <row r="1100">
          <cell r="A1100">
            <v>-999</v>
          </cell>
          <cell r="B1100" t="str">
            <v>zz Team Studio Delta 18a</v>
          </cell>
          <cell r="C1100">
            <v>99001103</v>
          </cell>
          <cell r="D1100" t="str">
            <v>zz Team Studio Delta</v>
          </cell>
          <cell r="E1100" t="str">
            <v>Ives Development</v>
          </cell>
          <cell r="F1100" t="str">
            <v>this tool helps programmers quickly compare different versions of an application to find the changes.</v>
          </cell>
          <cell r="G1100" t="str">
            <v>Developing IT systems</v>
          </cell>
          <cell r="H1100">
            <v>0</v>
          </cell>
          <cell r="I1100" t="str">
            <v>Third Party Product</v>
          </cell>
          <cell r="J1100" t="str">
            <v>User</v>
          </cell>
          <cell r="K1100" t="str">
            <v>18a</v>
          </cell>
          <cell r="L1100">
            <v>37824</v>
          </cell>
          <cell r="N1100" t="str">
            <v>Justin O'Dea</v>
          </cell>
        </row>
        <row r="1101">
          <cell r="A1101">
            <v>-999</v>
          </cell>
          <cell r="B1101" t="str">
            <v>zz Team Studio Librarian 16a</v>
          </cell>
          <cell r="C1101">
            <v>99001104</v>
          </cell>
          <cell r="D1101" t="str">
            <v>zz Team Studio Librarian</v>
          </cell>
          <cell r="E1101" t="str">
            <v>Ives Development</v>
          </cell>
          <cell r="F1101"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101" t="str">
            <v>Developing IT systems</v>
          </cell>
          <cell r="H1101">
            <v>0</v>
          </cell>
          <cell r="I1101" t="str">
            <v>Third Party Product</v>
          </cell>
          <cell r="J1101" t="str">
            <v>Other - give explanation below</v>
          </cell>
          <cell r="K1101" t="str">
            <v>16a</v>
          </cell>
          <cell r="L1101">
            <v>37561</v>
          </cell>
          <cell r="N1101" t="str">
            <v>Justin O'Dea</v>
          </cell>
        </row>
        <row r="1102">
          <cell r="A1102">
            <v>-999</v>
          </cell>
          <cell r="B1102" t="str">
            <v>zz Team Studio Librarian 18a</v>
          </cell>
          <cell r="C1102">
            <v>99001105</v>
          </cell>
          <cell r="D1102" t="str">
            <v>zz Team Studio Librarian</v>
          </cell>
          <cell r="E1102" t="str">
            <v>Ives Development</v>
          </cell>
          <cell r="F1102"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102" t="str">
            <v>Developing IT systems</v>
          </cell>
          <cell r="H1102">
            <v>0</v>
          </cell>
          <cell r="I1102" t="str">
            <v>Third Party Product</v>
          </cell>
          <cell r="J1102" t="str">
            <v>User</v>
          </cell>
          <cell r="K1102" t="str">
            <v>18a</v>
          </cell>
          <cell r="L1102">
            <v>37824</v>
          </cell>
          <cell r="N1102" t="str">
            <v>Justin O'Dea</v>
          </cell>
        </row>
        <row r="1103">
          <cell r="A1103">
            <v>1153</v>
          </cell>
          <cell r="B1103" t="str">
            <v>JMeter 2.3</v>
          </cell>
          <cell r="C1103">
            <v>99001106</v>
          </cell>
          <cell r="D1103" t="str">
            <v>JMeter</v>
          </cell>
          <cell r="E1103" t="str">
            <v>Jakarta</v>
          </cell>
          <cell r="F1103"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G1103" t="str">
            <v>Technical applications</v>
          </cell>
          <cell r="H1103">
            <v>9</v>
          </cell>
          <cell r="I1103" t="str">
            <v>Third Party Product</v>
          </cell>
          <cell r="K1103">
            <v>2.2999999999999998</v>
          </cell>
          <cell r="L1103">
            <v>39408</v>
          </cell>
          <cell r="N1103" t="str">
            <v>Erin Matson</v>
          </cell>
        </row>
        <row r="1104">
          <cell r="A1104">
            <v>1251</v>
          </cell>
          <cell r="B1104" t="str">
            <v>TreeSize Professional 4.1</v>
          </cell>
          <cell r="C1104">
            <v>99001107</v>
          </cell>
          <cell r="D1104" t="str">
            <v>TreeSize Professional</v>
          </cell>
          <cell r="E1104" t="str">
            <v>JAM Software</v>
          </cell>
          <cell r="H1104">
            <v>0</v>
          </cell>
          <cell r="I1104" t="str">
            <v>Third Party Product</v>
          </cell>
          <cell r="J1104" t="str">
            <v>Individual</v>
          </cell>
          <cell r="K1104">
            <v>4.0999999999999996</v>
          </cell>
          <cell r="L1104">
            <v>39062</v>
          </cell>
          <cell r="M1104">
            <v>366</v>
          </cell>
          <cell r="N1104" t="str">
            <v>Charlie Reid</v>
          </cell>
        </row>
        <row r="1105">
          <cell r="A1105">
            <v>-999</v>
          </cell>
          <cell r="B1105" t="str">
            <v>zz TreeSize 2.43 EVAL</v>
          </cell>
          <cell r="C1105">
            <v>99001108</v>
          </cell>
          <cell r="D1105" t="str">
            <v>zz TreeSize</v>
          </cell>
          <cell r="E1105" t="str">
            <v>Jam Software</v>
          </cell>
          <cell r="H1105">
            <v>0</v>
          </cell>
          <cell r="I1105" t="str">
            <v>Third Party Product</v>
          </cell>
          <cell r="J1105" t="str">
            <v>Other - give explanation below</v>
          </cell>
          <cell r="K1105" t="str">
            <v>2.43 EVAL</v>
          </cell>
          <cell r="L1105">
            <v>37693</v>
          </cell>
          <cell r="N1105" t="str">
            <v>Tony Hill</v>
          </cell>
        </row>
        <row r="1106">
          <cell r="A1106">
            <v>1203</v>
          </cell>
          <cell r="B1106" t="str">
            <v>Paint Shop Pro 6.02</v>
          </cell>
          <cell r="C1106">
            <v>99001109</v>
          </cell>
          <cell r="D1106" t="str">
            <v>Paint Shop Pro</v>
          </cell>
          <cell r="E1106" t="str">
            <v>Jasc</v>
          </cell>
          <cell r="F1106"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G1106" t="str">
            <v>Using graphics and multimedia</v>
          </cell>
          <cell r="H1106">
            <v>32</v>
          </cell>
          <cell r="I1106" t="str">
            <v>Third Party Product</v>
          </cell>
          <cell r="J1106" t="str">
            <v>Other - give explanation below</v>
          </cell>
          <cell r="K1106">
            <v>6.02</v>
          </cell>
          <cell r="L1106">
            <v>37561</v>
          </cell>
          <cell r="N1106" t="str">
            <v>Gaelene Spence</v>
          </cell>
        </row>
        <row r="1107">
          <cell r="A1107">
            <v>-999</v>
          </cell>
          <cell r="B1107" t="str">
            <v>zz CAS 3.1.3 SER REMOVED</v>
          </cell>
          <cell r="C1107">
            <v>99001110</v>
          </cell>
          <cell r="D1107" t="str">
            <v>zz CAS</v>
          </cell>
          <cell r="E1107" t="str">
            <v>JASIG</v>
          </cell>
          <cell r="H1107">
            <v>0</v>
          </cell>
          <cell r="I1107" t="str">
            <v>Third Party Product</v>
          </cell>
          <cell r="K1107" t="str">
            <v>3.1.3 SER REMOVED</v>
          </cell>
          <cell r="L1107">
            <v>39918</v>
          </cell>
          <cell r="N1107" t="str">
            <v>Oleg Volguine</v>
          </cell>
        </row>
        <row r="1108">
          <cell r="A1108">
            <v>-999</v>
          </cell>
          <cell r="B1108" t="str">
            <v>JNA 2.0 EVAL</v>
          </cell>
          <cell r="C1108">
            <v>99001111</v>
          </cell>
          <cell r="D1108" t="str">
            <v>JNA</v>
          </cell>
          <cell r="E1108" t="str">
            <v>Java.net</v>
          </cell>
          <cell r="H1108">
            <v>0</v>
          </cell>
          <cell r="I1108" t="str">
            <v>Third Party Product</v>
          </cell>
          <cell r="K1108" t="str">
            <v>2.0 EVAL</v>
          </cell>
          <cell r="L1108">
            <v>39195</v>
          </cell>
          <cell r="N1108" t="str">
            <v>Gavin Mahoney</v>
          </cell>
        </row>
        <row r="1109">
          <cell r="A1109">
            <v>-999</v>
          </cell>
          <cell r="B1109" t="str">
            <v>Drools 4.0.7 SER</v>
          </cell>
          <cell r="C1109">
            <v>99001112</v>
          </cell>
          <cell r="D1109" t="str">
            <v>Drools</v>
          </cell>
          <cell r="E1109" t="str">
            <v>JBoss</v>
          </cell>
          <cell r="H1109">
            <v>1</v>
          </cell>
          <cell r="I1109" t="str">
            <v>Third Party Product</v>
          </cell>
          <cell r="K1109" t="str">
            <v>4.0.7 SER</v>
          </cell>
          <cell r="L1109">
            <v>39856</v>
          </cell>
          <cell r="N1109" t="str">
            <v>Andy Zivkovic</v>
          </cell>
        </row>
        <row r="1110">
          <cell r="A1110">
            <v>2010012</v>
          </cell>
          <cell r="B1110" t="str">
            <v>JBoss Developer Studio 2.1 EVAL</v>
          </cell>
          <cell r="C1110">
            <v>99010050</v>
          </cell>
          <cell r="D1110" t="str">
            <v>JBoss Developer Studio</v>
          </cell>
          <cell r="E1110" t="str">
            <v>Jboss</v>
          </cell>
          <cell r="F1110"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110" t="str">
            <v>Developing IT systems</v>
          </cell>
          <cell r="H1110">
            <v>1</v>
          </cell>
          <cell r="I1110" t="str">
            <v>Third Party Product</v>
          </cell>
          <cell r="K1110" t="str">
            <v>2.1 EVAL</v>
          </cell>
          <cell r="L1110">
            <v>40297</v>
          </cell>
          <cell r="N1110" t="str">
            <v>Adam Rumbold</v>
          </cell>
        </row>
        <row r="1111">
          <cell r="A1111">
            <v>2010012</v>
          </cell>
          <cell r="B1111" t="str">
            <v>JBoss Developer Studio 3.0 EVAL</v>
          </cell>
          <cell r="C1111">
            <v>99010051</v>
          </cell>
          <cell r="D1111" t="str">
            <v>JBoss Developer Studio</v>
          </cell>
          <cell r="E1111" t="str">
            <v>JBoss</v>
          </cell>
          <cell r="F1111"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111" t="str">
            <v>Developing IT systems</v>
          </cell>
          <cell r="H1111">
            <v>5</v>
          </cell>
          <cell r="I1111" t="str">
            <v>Third Party Product</v>
          </cell>
          <cell r="K1111" t="str">
            <v>3.0 EVAL</v>
          </cell>
          <cell r="L1111">
            <v>40408</v>
          </cell>
          <cell r="N1111" t="str">
            <v>Anne Yeoh</v>
          </cell>
        </row>
        <row r="1112">
          <cell r="A1112">
            <v>1098</v>
          </cell>
          <cell r="B1112" t="str">
            <v>DataLoad V4 Classic</v>
          </cell>
          <cell r="C1112">
            <v>99001114</v>
          </cell>
          <cell r="D1112" t="str">
            <v>DataLoad</v>
          </cell>
          <cell r="E1112" t="str">
            <v>JD Stuart Ltd</v>
          </cell>
          <cell r="H1112">
            <v>6</v>
          </cell>
          <cell r="I1112" t="str">
            <v>Third Party Product</v>
          </cell>
          <cell r="K1112" t="str">
            <v>V4 Classic</v>
          </cell>
          <cell r="L1112">
            <v>38448</v>
          </cell>
          <cell r="N1112" t="str">
            <v>Michael Kitic</v>
          </cell>
        </row>
        <row r="1113">
          <cell r="A1113">
            <v>-999</v>
          </cell>
          <cell r="B1113" t="str">
            <v>zz JReport Designer 6 EVAL</v>
          </cell>
          <cell r="C1113">
            <v>99001116</v>
          </cell>
          <cell r="D1113" t="str">
            <v>zz JReport Designer</v>
          </cell>
          <cell r="E1113" t="str">
            <v>Jinfonet</v>
          </cell>
          <cell r="H1113">
            <v>0</v>
          </cell>
          <cell r="I1113" t="str">
            <v>Third Party Product</v>
          </cell>
          <cell r="K1113" t="str">
            <v>6 EVAL</v>
          </cell>
          <cell r="L1113">
            <v>38530</v>
          </cell>
          <cell r="M1113">
            <v>366</v>
          </cell>
          <cell r="N1113" t="str">
            <v>Dene Burton</v>
          </cell>
        </row>
        <row r="1114">
          <cell r="A1114">
            <v>-999</v>
          </cell>
          <cell r="B1114" t="str">
            <v>PowerOff 3.0.1.3</v>
          </cell>
          <cell r="C1114">
            <v>99001117</v>
          </cell>
          <cell r="D1114" t="str">
            <v>PowerOff</v>
          </cell>
          <cell r="E1114" t="str">
            <v>Jorgen Bosman</v>
          </cell>
          <cell r="H1114">
            <v>0</v>
          </cell>
          <cell r="I1114" t="str">
            <v>Third Party Product</v>
          </cell>
          <cell r="J1114" t="str">
            <v>Freeware</v>
          </cell>
          <cell r="K1114" t="str">
            <v>3.0.1.3</v>
          </cell>
          <cell r="L1114">
            <v>38278</v>
          </cell>
          <cell r="M1114">
            <v>364</v>
          </cell>
          <cell r="N1114" t="str">
            <v>Anthony Chessell</v>
          </cell>
        </row>
        <row r="1115">
          <cell r="A1115">
            <v>2010013</v>
          </cell>
          <cell r="B1115" t="str">
            <v>Juniper Installer Service 2.1.2.5973</v>
          </cell>
          <cell r="C1115">
            <v>99010052</v>
          </cell>
          <cell r="D1115" t="str">
            <v>Juniper Installer Service</v>
          </cell>
          <cell r="E1115" t="str">
            <v>Juniper</v>
          </cell>
          <cell r="H1115">
            <v>0</v>
          </cell>
          <cell r="I1115" t="str">
            <v>Third Party Product</v>
          </cell>
          <cell r="K1115" t="str">
            <v>2.1.2.5973</v>
          </cell>
          <cell r="L1115">
            <v>40380</v>
          </cell>
          <cell r="N1115" t="str">
            <v>Christopher Slater</v>
          </cell>
        </row>
        <row r="1116">
          <cell r="A1116">
            <v>2010013</v>
          </cell>
          <cell r="B1116" t="str">
            <v>Juniper Networks Setup Client Activex Control 2.1.1.1</v>
          </cell>
          <cell r="C1116">
            <v>99010053</v>
          </cell>
          <cell r="D1116" t="str">
            <v>Juniper Networks Setup Client Activex Control</v>
          </cell>
          <cell r="E1116" t="str">
            <v>Juniper</v>
          </cell>
          <cell r="H1116">
            <v>0</v>
          </cell>
          <cell r="I1116" t="str">
            <v>Third Party Product</v>
          </cell>
          <cell r="K1116" t="str">
            <v>2.1.1.1</v>
          </cell>
          <cell r="L1116">
            <v>40380</v>
          </cell>
          <cell r="N1116" t="str">
            <v>Christopher Slater</v>
          </cell>
        </row>
        <row r="1117">
          <cell r="A1117">
            <v>1222</v>
          </cell>
          <cell r="B1117" t="str">
            <v>Secure Access Service Installer 6.4 EVAL</v>
          </cell>
          <cell r="C1117">
            <v>99001119</v>
          </cell>
          <cell r="D1117" t="str">
            <v>Secure Access Service Installer</v>
          </cell>
          <cell r="E1117" t="str">
            <v>Juniper</v>
          </cell>
          <cell r="H1117">
            <v>1</v>
          </cell>
          <cell r="I1117" t="str">
            <v>Third Party Product</v>
          </cell>
          <cell r="K1117" t="str">
            <v>6.4 EVAL</v>
          </cell>
          <cell r="L1117">
            <v>40169</v>
          </cell>
          <cell r="N1117" t="str">
            <v>Jack Cheng</v>
          </cell>
        </row>
        <row r="1118">
          <cell r="A1118">
            <v>-999</v>
          </cell>
          <cell r="B1118" t="str">
            <v>JLC SplitIt 3.2</v>
          </cell>
          <cell r="C1118">
            <v>99001121</v>
          </cell>
          <cell r="D1118" t="str">
            <v>JLC SplitIt</v>
          </cell>
          <cell r="E1118" t="str">
            <v>Justin Crowell</v>
          </cell>
          <cell r="H1118">
            <v>1</v>
          </cell>
          <cell r="I1118" t="str">
            <v>Third Party Product</v>
          </cell>
          <cell r="J1118" t="str">
            <v>Other - give explanation below</v>
          </cell>
          <cell r="K1118">
            <v>3.2</v>
          </cell>
          <cell r="L1118">
            <v>37776</v>
          </cell>
          <cell r="N1118" t="str">
            <v>Mim Holland</v>
          </cell>
        </row>
        <row r="1119">
          <cell r="A1119">
            <v>-999</v>
          </cell>
          <cell r="B1119" t="str">
            <v>Multimedia Navigator 2</v>
          </cell>
          <cell r="C1119">
            <v>99001122</v>
          </cell>
          <cell r="D1119" t="str">
            <v>Multimedia Navigator</v>
          </cell>
          <cell r="E1119" t="str">
            <v>JVC</v>
          </cell>
          <cell r="H1119">
            <v>0</v>
          </cell>
          <cell r="I1119" t="str">
            <v>Third Party Product</v>
          </cell>
          <cell r="J1119" t="str">
            <v>Other - give explanation below</v>
          </cell>
          <cell r="K1119">
            <v>2</v>
          </cell>
          <cell r="L1119">
            <v>37561</v>
          </cell>
          <cell r="M1119">
            <v>366</v>
          </cell>
          <cell r="N1119" t="str">
            <v>Charlie Reid</v>
          </cell>
        </row>
        <row r="1120">
          <cell r="A1120">
            <v>-999</v>
          </cell>
          <cell r="B1120" t="str">
            <v>J/Invoke 3.0.3 EVAL</v>
          </cell>
          <cell r="C1120">
            <v>99001123</v>
          </cell>
          <cell r="D1120" t="str">
            <v>J/Invoke</v>
          </cell>
          <cell r="E1120" t="str">
            <v>J/Invoke</v>
          </cell>
          <cell r="H1120">
            <v>0</v>
          </cell>
          <cell r="I1120" t="str">
            <v>Third Party Product</v>
          </cell>
          <cell r="K1120" t="str">
            <v>3.0.3 EVAL</v>
          </cell>
          <cell r="L1120">
            <v>39643</v>
          </cell>
          <cell r="N1120" t="str">
            <v>Gavin Mahoney</v>
          </cell>
        </row>
        <row r="1121">
          <cell r="A1121">
            <v>1156</v>
          </cell>
          <cell r="B1121" t="str">
            <v>Key Keeper 6.13 EVAL</v>
          </cell>
          <cell r="C1121">
            <v>99001124</v>
          </cell>
          <cell r="D1121" t="str">
            <v>Key Keeper</v>
          </cell>
          <cell r="E1121" t="str">
            <v>KeyTrak</v>
          </cell>
          <cell r="F1121"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G1121" t="str">
            <v>Administration</v>
          </cell>
          <cell r="H1121">
            <v>0</v>
          </cell>
          <cell r="I1121" t="str">
            <v>Third Party Product</v>
          </cell>
          <cell r="K1121" t="str">
            <v>6.13 EVAL</v>
          </cell>
          <cell r="L1121">
            <v>39223</v>
          </cell>
          <cell r="N1121" t="str">
            <v>Peter Williams</v>
          </cell>
        </row>
        <row r="1122">
          <cell r="A1122">
            <v>-999</v>
          </cell>
          <cell r="B1122" t="str">
            <v>PumpKIN 2</v>
          </cell>
          <cell r="C1122">
            <v>99001125</v>
          </cell>
          <cell r="D1122" t="str">
            <v>PumpKIN</v>
          </cell>
          <cell r="E1122" t="str">
            <v>Klever Group</v>
          </cell>
          <cell r="H1122">
            <v>9</v>
          </cell>
          <cell r="I1122" t="str">
            <v>Third Party Product</v>
          </cell>
          <cell r="J1122" t="str">
            <v>Freeware</v>
          </cell>
          <cell r="K1122">
            <v>2</v>
          </cell>
          <cell r="L1122">
            <v>38146</v>
          </cell>
          <cell r="N1122" t="str">
            <v>Louise Humphries</v>
          </cell>
        </row>
        <row r="1123">
          <cell r="A1123">
            <v>-999</v>
          </cell>
          <cell r="B1123" t="str">
            <v>zz Typing Tutor 1.0 EVAL</v>
          </cell>
          <cell r="C1123">
            <v>99001126</v>
          </cell>
          <cell r="D1123" t="str">
            <v>zz Typing Tutor</v>
          </cell>
          <cell r="E1123" t="str">
            <v>Knowledge Bank</v>
          </cell>
          <cell r="H1123">
            <v>0</v>
          </cell>
          <cell r="I1123" t="str">
            <v>Third Party Product</v>
          </cell>
          <cell r="K1123" t="str">
            <v>1.0 EVAL</v>
          </cell>
          <cell r="L1123">
            <v>38345</v>
          </cell>
          <cell r="M1123">
            <v>366</v>
          </cell>
          <cell r="N1123" t="str">
            <v>Charlie Reid</v>
          </cell>
        </row>
        <row r="1124">
          <cell r="A1124">
            <v>-999</v>
          </cell>
          <cell r="B1124" t="str">
            <v>zz Kompass Australia 2002/1</v>
          </cell>
          <cell r="C1124">
            <v>99001127</v>
          </cell>
          <cell r="D1124" t="str">
            <v>zz Kompass Australia</v>
          </cell>
          <cell r="E1124" t="str">
            <v>Kompass</v>
          </cell>
          <cell r="H1124">
            <v>0</v>
          </cell>
          <cell r="I1124" t="str">
            <v>Third Party Product</v>
          </cell>
          <cell r="J1124" t="str">
            <v>Other - give explanation below</v>
          </cell>
          <cell r="K1124" t="str">
            <v>2002/1</v>
          </cell>
          <cell r="L1124">
            <v>37561</v>
          </cell>
          <cell r="N1124" t="str">
            <v>James E Taylor</v>
          </cell>
        </row>
        <row r="1125">
          <cell r="A1125">
            <v>-999</v>
          </cell>
          <cell r="B1125" t="str">
            <v>zz KPScreenTeacher 1.2.11 EVAL</v>
          </cell>
          <cell r="C1125">
            <v>99001128</v>
          </cell>
          <cell r="D1125" t="str">
            <v>zz KPScreenTeacher</v>
          </cell>
          <cell r="E1125" t="str">
            <v>Kookaburra Studios Pty Ltd</v>
          </cell>
          <cell r="H1125">
            <v>0</v>
          </cell>
          <cell r="I1125" t="str">
            <v>Third Party Product</v>
          </cell>
          <cell r="K1125" t="str">
            <v>1.2.11 EVAL</v>
          </cell>
          <cell r="L1125">
            <v>38289</v>
          </cell>
          <cell r="M1125">
            <v>364</v>
          </cell>
          <cell r="N1125" t="str">
            <v>Alison Machin</v>
          </cell>
        </row>
        <row r="1126">
          <cell r="A1126">
            <v>-999</v>
          </cell>
          <cell r="B1126" t="str">
            <v>zz SmartBoard 2.0.14 EVAL</v>
          </cell>
          <cell r="C1126">
            <v>99001129</v>
          </cell>
          <cell r="D1126" t="str">
            <v>zz SmartBoard</v>
          </cell>
          <cell r="E1126" t="str">
            <v>KoolToolz</v>
          </cell>
          <cell r="H1126">
            <v>0</v>
          </cell>
          <cell r="I1126" t="str">
            <v>Third Party Product</v>
          </cell>
          <cell r="J1126" t="str">
            <v>Other - give explanation below</v>
          </cell>
          <cell r="K1126" t="str">
            <v>2.0.14 EVAL</v>
          </cell>
          <cell r="L1126">
            <v>37887</v>
          </cell>
          <cell r="N1126" t="str">
            <v>Anthony Cunningham</v>
          </cell>
        </row>
        <row r="1127">
          <cell r="A1127">
            <v>-999</v>
          </cell>
          <cell r="B1127" t="str">
            <v>Acrobat Reader MAP2PDF 2.3.2</v>
          </cell>
          <cell r="C1127">
            <v>99001131</v>
          </cell>
          <cell r="D1127" t="str">
            <v>Acrobat Reader MAP2PDF</v>
          </cell>
          <cell r="E1127" t="str">
            <v>Layton Graphics</v>
          </cell>
          <cell r="F1127" t="str">
            <v>NOTE:  This product is not currently available with Acrobat Reader V8.  This plugin allows users who are viewing PDFs of georegistered maps to displays coordinate points, measure distances and directions, display attributes of objects in the map and interact with GPS devices.</v>
          </cell>
          <cell r="G1127" t="str">
            <v>Using your desktop</v>
          </cell>
          <cell r="H1127">
            <v>56</v>
          </cell>
          <cell r="I1127" t="str">
            <v>Third Party Product</v>
          </cell>
          <cell r="K1127" t="str">
            <v>2.3.2</v>
          </cell>
          <cell r="L1127">
            <v>38775</v>
          </cell>
          <cell r="N1127" t="str">
            <v>Alison Machin</v>
          </cell>
        </row>
        <row r="1128">
          <cell r="A1128">
            <v>-999</v>
          </cell>
          <cell r="B1128" t="str">
            <v>zz Twinkle 2.0 EVAL</v>
          </cell>
          <cell r="C1128">
            <v>99001132</v>
          </cell>
          <cell r="D1128" t="str">
            <v>zz Twinkle</v>
          </cell>
          <cell r="E1128" t="str">
            <v>Leigh Dodds</v>
          </cell>
          <cell r="H1128">
            <v>0</v>
          </cell>
          <cell r="I1128" t="str">
            <v>Third Party Product</v>
          </cell>
          <cell r="J1128" t="str">
            <v>Freeware</v>
          </cell>
          <cell r="K1128" t="str">
            <v>2.0 EVAL</v>
          </cell>
          <cell r="L1128">
            <v>39559</v>
          </cell>
          <cell r="N1128" t="str">
            <v>Andrew Hodge</v>
          </cell>
        </row>
        <row r="1129">
          <cell r="A1129">
            <v>1138</v>
          </cell>
          <cell r="B1129" t="str">
            <v>Helvetica Fonts Census</v>
          </cell>
          <cell r="C1129">
            <v>99001133</v>
          </cell>
          <cell r="D1129" t="str">
            <v>Helvetica Fonts</v>
          </cell>
          <cell r="E1129" t="str">
            <v>Lexmark</v>
          </cell>
          <cell r="H1129">
            <v>0</v>
          </cell>
          <cell r="I1129" t="str">
            <v>Third Party Product</v>
          </cell>
          <cell r="J1129" t="str">
            <v>Other - give explanation below</v>
          </cell>
          <cell r="K1129" t="str">
            <v>Census</v>
          </cell>
          <cell r="L1129">
            <v>38147</v>
          </cell>
          <cell r="N1129" t="str">
            <v>Giles Cortis</v>
          </cell>
        </row>
        <row r="1130">
          <cell r="A1130">
            <v>-999</v>
          </cell>
          <cell r="B1130" t="str">
            <v>zz Exempi 2.0.2 SER EXPIRED</v>
          </cell>
          <cell r="C1130">
            <v>99001134</v>
          </cell>
          <cell r="D1130" t="str">
            <v>zz Exempi</v>
          </cell>
          <cell r="E1130" t="str">
            <v>LibOpenRaw</v>
          </cell>
          <cell r="H1130">
            <v>0</v>
          </cell>
          <cell r="I1130" t="str">
            <v>Third Party Product</v>
          </cell>
          <cell r="K1130" t="str">
            <v>2.0.2 SER EXPIRED</v>
          </cell>
          <cell r="L1130">
            <v>39710</v>
          </cell>
          <cell r="N1130" t="str">
            <v>Paul Nicholls</v>
          </cell>
        </row>
        <row r="1131">
          <cell r="A1131">
            <v>2010014</v>
          </cell>
          <cell r="B1131" t="str">
            <v>Express 200 and Room 4.5.1</v>
          </cell>
          <cell r="C1131">
            <v>99010054</v>
          </cell>
          <cell r="D1131" t="str">
            <v>Express 200 and Room</v>
          </cell>
          <cell r="E1131" t="str">
            <v>Lifesize</v>
          </cell>
          <cell r="H1131">
            <v>0</v>
          </cell>
          <cell r="I1131" t="str">
            <v>Third Party Product</v>
          </cell>
          <cell r="K1131" t="str">
            <v>4.5.1</v>
          </cell>
          <cell r="L1131">
            <v>40253</v>
          </cell>
          <cell r="N1131" t="str">
            <v>Anne Yeoh</v>
          </cell>
        </row>
        <row r="1132">
          <cell r="A1132">
            <v>-999</v>
          </cell>
          <cell r="B1132" t="str">
            <v>zz SAS Basics Programming 2003</v>
          </cell>
          <cell r="C1132">
            <v>99001135</v>
          </cell>
          <cell r="D1132" t="str">
            <v>zz SAS Basics Programming</v>
          </cell>
          <cell r="E1132" t="str">
            <v>LME</v>
          </cell>
          <cell r="H1132">
            <v>145</v>
          </cell>
          <cell r="I1132" t="str">
            <v>Third Party Product</v>
          </cell>
          <cell r="J1132" t="str">
            <v>Site</v>
          </cell>
          <cell r="K1132">
            <v>2003</v>
          </cell>
          <cell r="L1132">
            <v>37714</v>
          </cell>
          <cell r="N1132" t="str">
            <v>David Coyles</v>
          </cell>
        </row>
        <row r="1133">
          <cell r="A1133">
            <v>-999</v>
          </cell>
          <cell r="B1133" t="str">
            <v>SAS Basics Programming 2004</v>
          </cell>
          <cell r="C1133">
            <v>99001136</v>
          </cell>
          <cell r="D1133" t="str">
            <v>SAS Basics Programming</v>
          </cell>
          <cell r="E1133" t="str">
            <v>LME Australia</v>
          </cell>
          <cell r="H1133">
            <v>573</v>
          </cell>
          <cell r="I1133" t="str">
            <v>Third Party Product</v>
          </cell>
          <cell r="J1133" t="str">
            <v>Site</v>
          </cell>
          <cell r="K1133">
            <v>2004</v>
          </cell>
          <cell r="L1133">
            <v>38028</v>
          </cell>
          <cell r="N1133" t="str">
            <v>Middleware Operations Managers</v>
          </cell>
        </row>
        <row r="1134">
          <cell r="A1134">
            <v>-999</v>
          </cell>
          <cell r="B1134" t="str">
            <v>Logitech Quickcam Drivers 11.8 EVAL</v>
          </cell>
          <cell r="C1134">
            <v>99001137</v>
          </cell>
          <cell r="D1134" t="str">
            <v>Logitech Quickcam Drivers</v>
          </cell>
          <cell r="E1134" t="str">
            <v>Logitech</v>
          </cell>
          <cell r="H1134">
            <v>0</v>
          </cell>
          <cell r="I1134" t="str">
            <v>Third Party Product</v>
          </cell>
          <cell r="K1134" t="str">
            <v>11.8 EVAL</v>
          </cell>
          <cell r="L1134">
            <v>39826</v>
          </cell>
          <cell r="N1134" t="str">
            <v>Michael Case</v>
          </cell>
        </row>
        <row r="1135">
          <cell r="A1135">
            <v>-999</v>
          </cell>
          <cell r="B1135" t="str">
            <v>Setpoint 4.4</v>
          </cell>
          <cell r="C1135">
            <v>99001138</v>
          </cell>
          <cell r="D1135" t="str">
            <v>Setpoint</v>
          </cell>
          <cell r="E1135" t="str">
            <v>Logitech</v>
          </cell>
          <cell r="H1135">
            <v>0</v>
          </cell>
          <cell r="I1135" t="str">
            <v>Third Party Product</v>
          </cell>
          <cell r="K1135">
            <v>4.4000000000000004</v>
          </cell>
          <cell r="L1135">
            <v>39492</v>
          </cell>
          <cell r="N1135" t="str">
            <v>Paul Chubb</v>
          </cell>
        </row>
        <row r="1136">
          <cell r="A1136">
            <v>-999</v>
          </cell>
          <cell r="B1136" t="str">
            <v>zz Easy Screen Recorder 1.2 EVAL</v>
          </cell>
          <cell r="C1136">
            <v>99001139</v>
          </cell>
          <cell r="D1136" t="str">
            <v>zz Easy Screen Recorder</v>
          </cell>
          <cell r="E1136" t="str">
            <v>Longfine Software</v>
          </cell>
          <cell r="H1136">
            <v>0</v>
          </cell>
          <cell r="I1136" t="str">
            <v>Third Party Product</v>
          </cell>
          <cell r="K1136" t="str">
            <v>1.2 EVAL</v>
          </cell>
          <cell r="L1136">
            <v>38492</v>
          </cell>
          <cell r="N1136" t="str">
            <v>Tony Hill</v>
          </cell>
        </row>
        <row r="1137">
          <cell r="A1137">
            <v>-999</v>
          </cell>
          <cell r="B1137" t="str">
            <v>EasySync Pro for Palm OS 4.2</v>
          </cell>
          <cell r="C1137">
            <v>99001140</v>
          </cell>
          <cell r="D1137" t="str">
            <v>EasySync Pro for Palm OS</v>
          </cell>
          <cell r="E1137" t="str">
            <v>Lotus</v>
          </cell>
          <cell r="F1137" t="str">
            <v>EasySync Pro is synchronization software designed to work on a Windows PC to synchronize data between two data sources, such as a PIM (Personal Information Manager) and a mobile device. It is comprised of a synchronization engine and translators, which are used to seamlessly integrate with the data source’s features and data.  This is used in conjunction with Palm Desktop 4.1</v>
          </cell>
          <cell r="G1137" t="str">
            <v>Using office equipment</v>
          </cell>
          <cell r="H1137">
            <v>35</v>
          </cell>
          <cell r="I1137" t="str">
            <v>Third Party Product</v>
          </cell>
          <cell r="J1137" t="str">
            <v>Other - give explanation below</v>
          </cell>
          <cell r="K1137">
            <v>4.2</v>
          </cell>
          <cell r="L1137">
            <v>37844</v>
          </cell>
          <cell r="M1137">
            <v>277</v>
          </cell>
          <cell r="N1137" t="str">
            <v>Domenic Parisi</v>
          </cell>
        </row>
        <row r="1138">
          <cell r="A1138">
            <v>-999</v>
          </cell>
          <cell r="B1138" t="str">
            <v>zz Freelance 9.7 EVAL</v>
          </cell>
          <cell r="C1138">
            <v>99001141</v>
          </cell>
          <cell r="D1138" t="str">
            <v>zz Freelance</v>
          </cell>
          <cell r="E1138" t="str">
            <v>Lotus</v>
          </cell>
          <cell r="F1138" t="str">
            <v>Freelance is a tool to develop plans, reports and proposals by helping you organize and summarize your ideas, and create a visually compelling document.  Freelance has content suggestions, tools for outlining and diagramming, and other features for enhancing presentations.</v>
          </cell>
          <cell r="G1138" t="str">
            <v>Using graphics and multimedia, Presenting information</v>
          </cell>
          <cell r="H1138">
            <v>0</v>
          </cell>
          <cell r="I1138" t="str">
            <v>Third Party Product</v>
          </cell>
          <cell r="K1138" t="str">
            <v>9.7 EVAL</v>
          </cell>
          <cell r="L1138">
            <v>38239</v>
          </cell>
          <cell r="N1138" t="str">
            <v>Gaelene Spence</v>
          </cell>
        </row>
        <row r="1139">
          <cell r="A1139">
            <v>-999</v>
          </cell>
          <cell r="B1139" t="str">
            <v>Hierarch 1.04</v>
          </cell>
          <cell r="C1139">
            <v>99001142</v>
          </cell>
          <cell r="D1139" t="str">
            <v>Hierarch</v>
          </cell>
          <cell r="E1139" t="str">
            <v>Mach Services</v>
          </cell>
          <cell r="F1139" t="str">
            <v>This product is a thesaurus development application.  It is only for use within the Facilities Management section, and will be phased out in the near future.</v>
          </cell>
          <cell r="G1139" t="str">
            <v>Using your desktop</v>
          </cell>
          <cell r="H1139">
            <v>0</v>
          </cell>
          <cell r="I1139" t="str">
            <v>Third Party Product</v>
          </cell>
          <cell r="J1139" t="str">
            <v>Other - give explanation below</v>
          </cell>
          <cell r="K1139">
            <v>1.04</v>
          </cell>
          <cell r="L1139">
            <v>37561</v>
          </cell>
          <cell r="N1139" t="str">
            <v>Erin Matson</v>
          </cell>
        </row>
        <row r="1140">
          <cell r="A1140">
            <v>-999</v>
          </cell>
          <cell r="B1140" t="str">
            <v>Authorware Runtime 5.1</v>
          </cell>
          <cell r="C1140">
            <v>99001143</v>
          </cell>
          <cell r="D1140" t="str">
            <v>Authorware Runtime</v>
          </cell>
          <cell r="E1140" t="str">
            <v>Macromedia</v>
          </cell>
          <cell r="F1140" t="str">
            <v>Authorware Runtime consists of several system files that allow you to view multimedia content developed using Authorware multimedia creation tools.</v>
          </cell>
          <cell r="G1140" t="str">
            <v>Using graphics and multimedia</v>
          </cell>
          <cell r="H1140">
            <v>0</v>
          </cell>
          <cell r="I1140" t="str">
            <v>Third Party Product</v>
          </cell>
          <cell r="J1140" t="str">
            <v>Other - give explanation below</v>
          </cell>
          <cell r="K1140">
            <v>5.0999999999999996</v>
          </cell>
          <cell r="L1140">
            <v>37561</v>
          </cell>
          <cell r="M1140">
            <v>366</v>
          </cell>
          <cell r="N1140" t="str">
            <v>Charlie Reid</v>
          </cell>
        </row>
        <row r="1141">
          <cell r="A1141">
            <v>-999</v>
          </cell>
          <cell r="B1141" t="str">
            <v>Authorware Web Player 7</v>
          </cell>
          <cell r="C1141">
            <v>99001144</v>
          </cell>
          <cell r="D1141" t="str">
            <v>Authorware Web Player</v>
          </cell>
          <cell r="E1141" t="str">
            <v>Macromedia</v>
          </cell>
          <cell r="F1141" t="str">
            <v>Authorware Webplayer is an Internet Explorer plug-in that allows you to view multimedia content developed using Authorware multimedia creation tools.</v>
          </cell>
          <cell r="G1141" t="str">
            <v>Using graphics and multimedia</v>
          </cell>
          <cell r="H1141">
            <v>0</v>
          </cell>
          <cell r="I1141" t="str">
            <v>Third Party Product</v>
          </cell>
          <cell r="J1141" t="str">
            <v>Other - give explanation below</v>
          </cell>
          <cell r="K1141">
            <v>7</v>
          </cell>
          <cell r="L1141">
            <v>38027</v>
          </cell>
          <cell r="M1141">
            <v>366</v>
          </cell>
          <cell r="N1141" t="str">
            <v>Charlie Reid</v>
          </cell>
        </row>
        <row r="1142">
          <cell r="A1142">
            <v>-999</v>
          </cell>
          <cell r="B1142" t="str">
            <v>Shockwave Player 10.1.1</v>
          </cell>
          <cell r="C1142">
            <v>99001145</v>
          </cell>
          <cell r="D1142" t="str">
            <v>Shockwave Player</v>
          </cell>
          <cell r="E1142" t="str">
            <v>Macromedia</v>
          </cell>
          <cell r="H1142">
            <v>0</v>
          </cell>
          <cell r="I1142" t="str">
            <v>Third Party Product</v>
          </cell>
          <cell r="K1142" t="str">
            <v>10.1.1</v>
          </cell>
          <cell r="L1142">
            <v>38797</v>
          </cell>
          <cell r="N1142" t="str">
            <v>Tim Berman</v>
          </cell>
        </row>
        <row r="1143">
          <cell r="A1143">
            <v>-999</v>
          </cell>
          <cell r="B1143" t="str">
            <v>Studio 8 8</v>
          </cell>
          <cell r="C1143">
            <v>99001146</v>
          </cell>
          <cell r="D1143" t="str">
            <v>Studio 8</v>
          </cell>
          <cell r="E1143" t="str">
            <v>Macromedia</v>
          </cell>
          <cell r="H1143">
            <v>0</v>
          </cell>
          <cell r="I1143" t="str">
            <v>Third Party Product</v>
          </cell>
          <cell r="J1143" t="str">
            <v>Machine</v>
          </cell>
          <cell r="K1143">
            <v>8</v>
          </cell>
          <cell r="L1143">
            <v>38797</v>
          </cell>
          <cell r="N1143" t="str">
            <v>Tim Brennan</v>
          </cell>
        </row>
        <row r="1144">
          <cell r="A1144">
            <v>-999</v>
          </cell>
          <cell r="B1144" t="str">
            <v>zz Authorware 7.02 EVAL</v>
          </cell>
          <cell r="C1144">
            <v>99001147</v>
          </cell>
          <cell r="D1144" t="str">
            <v>zz Authorware</v>
          </cell>
          <cell r="E1144" t="str">
            <v>Macromedia</v>
          </cell>
          <cell r="H1144">
            <v>0</v>
          </cell>
          <cell r="I1144" t="str">
            <v>Third Party Product</v>
          </cell>
          <cell r="J1144" t="str">
            <v>Other - give explanation below</v>
          </cell>
          <cell r="K1144" t="str">
            <v>7.02 EVAL</v>
          </cell>
          <cell r="L1144">
            <v>38162</v>
          </cell>
          <cell r="N1144" t="str">
            <v>Tim Berman</v>
          </cell>
        </row>
        <row r="1145">
          <cell r="A1145">
            <v>-999</v>
          </cell>
          <cell r="B1145" t="str">
            <v>zz Authorware Web Player 6</v>
          </cell>
          <cell r="C1145">
            <v>99001148</v>
          </cell>
          <cell r="D1145" t="str">
            <v>zz Authorware Web Player</v>
          </cell>
          <cell r="E1145" t="str">
            <v>Macromedia</v>
          </cell>
          <cell r="F1145" t="str">
            <v>Authorware Webplayer is an Internet Explorer plug-in that allows you to view multimedia content developed using Authorware multimedia creation tools.</v>
          </cell>
          <cell r="G1145" t="str">
            <v>Using graphics and multimedia</v>
          </cell>
          <cell r="H1145">
            <v>0</v>
          </cell>
          <cell r="I1145" t="str">
            <v>Third Party Product</v>
          </cell>
          <cell r="J1145" t="str">
            <v>Other - give explanation below</v>
          </cell>
          <cell r="K1145">
            <v>6</v>
          </cell>
          <cell r="L1145">
            <v>37704</v>
          </cell>
          <cell r="M1145">
            <v>366</v>
          </cell>
          <cell r="N1145" t="str">
            <v>Charlie Reid</v>
          </cell>
        </row>
        <row r="1146">
          <cell r="A1146">
            <v>-999</v>
          </cell>
          <cell r="B1146" t="str">
            <v>zz Dreamweaver MX 2004 EVAL</v>
          </cell>
          <cell r="C1146">
            <v>99001149</v>
          </cell>
          <cell r="D1146" t="str">
            <v>zz Dreamweaver</v>
          </cell>
          <cell r="E1146" t="str">
            <v>Macromedia</v>
          </cell>
          <cell r="H1146">
            <v>0</v>
          </cell>
          <cell r="I1146" t="str">
            <v>Third Party Product</v>
          </cell>
          <cell r="J1146" t="str">
            <v>Other - give explanation below</v>
          </cell>
          <cell r="K1146" t="str">
            <v>MX 2004 EVAL</v>
          </cell>
          <cell r="L1146">
            <v>37917</v>
          </cell>
          <cell r="N1146" t="str">
            <v>Steve Holloway</v>
          </cell>
        </row>
        <row r="1147">
          <cell r="A1147">
            <v>-999</v>
          </cell>
          <cell r="B1147" t="str">
            <v>zz Flash Player 7.0.19.0</v>
          </cell>
          <cell r="C1147">
            <v>99001150</v>
          </cell>
          <cell r="D1147" t="str">
            <v>zz Flash Player</v>
          </cell>
          <cell r="E1147" t="str">
            <v>Macromedia</v>
          </cell>
          <cell r="F1147" t="str">
            <v>Plays Macromedia Flash content. This content cannot be viewed without the player.</v>
          </cell>
          <cell r="G1147" t="str">
            <v>Information resources, Using graphics and multimedia</v>
          </cell>
          <cell r="H1147">
            <v>0</v>
          </cell>
          <cell r="I1147" t="str">
            <v>Third Party Product</v>
          </cell>
          <cell r="J1147" t="str">
            <v>Other - give explanation below</v>
          </cell>
          <cell r="K1147" t="str">
            <v>7.0.19.0</v>
          </cell>
          <cell r="L1147">
            <v>38106</v>
          </cell>
          <cell r="N1147" t="str">
            <v>Tim Berman</v>
          </cell>
        </row>
        <row r="1148">
          <cell r="A1148">
            <v>-999</v>
          </cell>
          <cell r="B1148" t="str">
            <v>zz Flash Player 8.0.22.0 EVAL</v>
          </cell>
          <cell r="C1148">
            <v>99001151</v>
          </cell>
          <cell r="D1148" t="str">
            <v>zz Flash Player</v>
          </cell>
          <cell r="E1148" t="str">
            <v>Macromedia</v>
          </cell>
          <cell r="F1148" t="str">
            <v>Plays Macromedia Flash content. This content cannot be viewed without the player.</v>
          </cell>
          <cell r="G1148" t="str">
            <v>Information resources, Using graphics and multimedia</v>
          </cell>
          <cell r="H1148">
            <v>0</v>
          </cell>
          <cell r="I1148" t="str">
            <v>Third Party Product</v>
          </cell>
          <cell r="K1148" t="str">
            <v>8.0.22.0 EVAL</v>
          </cell>
          <cell r="L1148">
            <v>38672</v>
          </cell>
          <cell r="N1148" t="str">
            <v>Tim Berman</v>
          </cell>
        </row>
        <row r="1149">
          <cell r="A1149">
            <v>-999</v>
          </cell>
          <cell r="B1149" t="str">
            <v>zz Flash Player 8.0.24.0</v>
          </cell>
          <cell r="C1149">
            <v>99001152</v>
          </cell>
          <cell r="D1149" t="str">
            <v>zz Flash Player</v>
          </cell>
          <cell r="E1149" t="str">
            <v>Macromedia</v>
          </cell>
          <cell r="F1149" t="str">
            <v>Adobe Flash Player plays Flash content in the users web browser.</v>
          </cell>
          <cell r="G1149" t="str">
            <v>Using your desktop, Using graphics and multimedia</v>
          </cell>
          <cell r="H1149">
            <v>0</v>
          </cell>
          <cell r="I1149" t="str">
            <v>Third Party Product</v>
          </cell>
          <cell r="J1149" t="str">
            <v>Freeware</v>
          </cell>
          <cell r="K1149" t="str">
            <v>8.0.24.0</v>
          </cell>
          <cell r="L1149">
            <v>38827</v>
          </cell>
          <cell r="N1149" t="str">
            <v>Tim Berman</v>
          </cell>
        </row>
        <row r="1150">
          <cell r="A1150">
            <v>-999</v>
          </cell>
          <cell r="B1150" t="str">
            <v>zz Shockwave Player 10.0.0.210</v>
          </cell>
          <cell r="C1150">
            <v>99001153</v>
          </cell>
          <cell r="D1150" t="str">
            <v>zz Shockwave Player</v>
          </cell>
          <cell r="E1150" t="str">
            <v>Macromedia</v>
          </cell>
          <cell r="H1150">
            <v>0</v>
          </cell>
          <cell r="I1150" t="str">
            <v>Third Party Product</v>
          </cell>
          <cell r="J1150" t="str">
            <v>Other - give explanation below</v>
          </cell>
          <cell r="K1150" t="str">
            <v>10.0.0.210</v>
          </cell>
          <cell r="L1150">
            <v>38138</v>
          </cell>
          <cell r="N1150" t="str">
            <v>Tim Berman</v>
          </cell>
        </row>
        <row r="1151">
          <cell r="A1151">
            <v>-999</v>
          </cell>
          <cell r="B1151" t="str">
            <v>zz Shockwave Player 8.5.1.106</v>
          </cell>
          <cell r="C1151">
            <v>99001154</v>
          </cell>
          <cell r="D1151" t="str">
            <v>zz Shockwave Player</v>
          </cell>
          <cell r="E1151" t="str">
            <v>Macromedia</v>
          </cell>
          <cell r="H1151">
            <v>0</v>
          </cell>
          <cell r="I1151" t="str">
            <v>Third Party Product</v>
          </cell>
          <cell r="J1151" t="str">
            <v>Other - give explanation below</v>
          </cell>
          <cell r="K1151" t="str">
            <v>8.5.1.106</v>
          </cell>
          <cell r="L1151">
            <v>38051</v>
          </cell>
          <cell r="N1151" t="str">
            <v>Tim Berman</v>
          </cell>
        </row>
        <row r="1152">
          <cell r="A1152">
            <v>-999</v>
          </cell>
          <cell r="B1152" t="str">
            <v>AdminStudio Professional 6</v>
          </cell>
          <cell r="C1152">
            <v>99001155</v>
          </cell>
          <cell r="D1152" t="str">
            <v>AdminStudio Professional</v>
          </cell>
          <cell r="E1152" t="str">
            <v>Macrovision</v>
          </cell>
          <cell r="H1152">
            <v>0</v>
          </cell>
          <cell r="I1152" t="str">
            <v>Third Party Product</v>
          </cell>
          <cell r="K1152">
            <v>6</v>
          </cell>
          <cell r="L1152">
            <v>38986</v>
          </cell>
          <cell r="M1152">
            <v>491</v>
          </cell>
          <cell r="N1152" t="str">
            <v>Kuhan Sivalingham</v>
          </cell>
        </row>
        <row r="1153">
          <cell r="A1153">
            <v>-999</v>
          </cell>
          <cell r="B1153" t="str">
            <v>CompFold V1.4.1.8</v>
          </cell>
          <cell r="C1153">
            <v>99001156</v>
          </cell>
          <cell r="D1153" t="str">
            <v>CompFold</v>
          </cell>
          <cell r="E1153" t="str">
            <v>Malcolm Pescod</v>
          </cell>
          <cell r="F1153" t="str">
            <v>CompFold compares files (any format) in one folder to files with the same names in another folder.  It then shows the differences in each file, and also reports any files that are in one folder but not the other.  You can view the results immediately, and save them to a text file.  The system is highly configurable, letting you check for differences in contents, attributes, file size and date.  You can even save your configuration (including folders), which CompFold will then default to at startup.</v>
          </cell>
          <cell r="G1153" t="str">
            <v>Technical applications</v>
          </cell>
          <cell r="H1153">
            <v>8</v>
          </cell>
          <cell r="I1153" t="str">
            <v>Third Party Product</v>
          </cell>
          <cell r="J1153" t="str">
            <v>Other - give explanation below</v>
          </cell>
          <cell r="K1153" t="str">
            <v>V1.4.1.8</v>
          </cell>
          <cell r="L1153">
            <v>37914</v>
          </cell>
          <cell r="N1153" t="str">
            <v>Shane McCarthy</v>
          </cell>
        </row>
        <row r="1154">
          <cell r="A1154">
            <v>1323</v>
          </cell>
          <cell r="B1154" t="str">
            <v>MapBasic 8.5</v>
          </cell>
          <cell r="C1154">
            <v>99001158</v>
          </cell>
          <cell r="D1154" t="str">
            <v>MapBasic</v>
          </cell>
          <cell r="E1154" t="str">
            <v>MapInfo</v>
          </cell>
          <cell r="F1154"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54" t="str">
            <v>Mapping &amp; geographical resources</v>
          </cell>
          <cell r="H1154">
            <v>23</v>
          </cell>
          <cell r="I1154" t="str">
            <v>Third Party Product</v>
          </cell>
          <cell r="K1154">
            <v>8.5</v>
          </cell>
          <cell r="L1154">
            <v>38944</v>
          </cell>
          <cell r="N1154" t="str">
            <v>Ramitha Abeyasinghe</v>
          </cell>
        </row>
        <row r="1155">
          <cell r="A1155">
            <v>1323</v>
          </cell>
          <cell r="B1155" t="str">
            <v>MapBasic 9.0 EVAL</v>
          </cell>
          <cell r="C1155">
            <v>99001159</v>
          </cell>
          <cell r="D1155" t="str">
            <v>MapBasic</v>
          </cell>
          <cell r="E1155" t="str">
            <v>MapInfo</v>
          </cell>
          <cell r="F1155"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55" t="str">
            <v>Mapping &amp; geographical resources</v>
          </cell>
          <cell r="H1155">
            <v>15</v>
          </cell>
          <cell r="I1155" t="str">
            <v>Third Party Product</v>
          </cell>
          <cell r="K1155" t="str">
            <v>9.0 EVAL</v>
          </cell>
          <cell r="L1155">
            <v>39323</v>
          </cell>
          <cell r="N1155" t="str">
            <v>Ramitha Abeyasinghe</v>
          </cell>
        </row>
        <row r="1156">
          <cell r="A1156">
            <v>-999</v>
          </cell>
          <cell r="B1156" t="str">
            <v>MapCheck 3</v>
          </cell>
          <cell r="C1156">
            <v>99001160</v>
          </cell>
          <cell r="D1156" t="str">
            <v>MapCheck</v>
          </cell>
          <cell r="E1156" t="str">
            <v>Mapinfo</v>
          </cell>
          <cell r="H1156">
            <v>0</v>
          </cell>
          <cell r="I1156" t="str">
            <v>Third Party Product</v>
          </cell>
          <cell r="J1156" t="str">
            <v>Other - give explanation below</v>
          </cell>
          <cell r="K1156">
            <v>3</v>
          </cell>
          <cell r="L1156">
            <v>37561</v>
          </cell>
          <cell r="N1156" t="str">
            <v>Leigh Raddon</v>
          </cell>
        </row>
        <row r="1157">
          <cell r="A1157">
            <v>-999</v>
          </cell>
          <cell r="B1157" t="str">
            <v>MapInfo MapXtreme SDK 2005 V6.5 EVAL</v>
          </cell>
          <cell r="C1157">
            <v>99001161</v>
          </cell>
          <cell r="D1157" t="str">
            <v>MapInfo MapXtreme SDK</v>
          </cell>
          <cell r="E1157" t="str">
            <v>MapInfo</v>
          </cell>
          <cell r="H1157">
            <v>0</v>
          </cell>
          <cell r="I1157" t="str">
            <v>Third Party Product</v>
          </cell>
          <cell r="K1157" t="str">
            <v>2005 V6.5 EVAL</v>
          </cell>
          <cell r="L1157">
            <v>38849</v>
          </cell>
          <cell r="N1157" t="str">
            <v>Ramitha Abeyasinghe</v>
          </cell>
        </row>
        <row r="1158">
          <cell r="A1158">
            <v>1323</v>
          </cell>
          <cell r="B1158" t="str">
            <v>MapInfo Professional 10.5 EVAL</v>
          </cell>
          <cell r="C1158">
            <v>99010055</v>
          </cell>
          <cell r="D1158" t="str">
            <v>MapInfo Professional</v>
          </cell>
          <cell r="E1158" t="str">
            <v>MapInfo</v>
          </cell>
          <cell r="F1158"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58" t="str">
            <v>Mapping &amp; geographical resources</v>
          </cell>
          <cell r="H1158">
            <v>0</v>
          </cell>
          <cell r="I1158" t="str">
            <v>Third Party Product</v>
          </cell>
          <cell r="K1158" t="str">
            <v>10.5 EVAL</v>
          </cell>
          <cell r="L1158">
            <v>40427</v>
          </cell>
          <cell r="N1158" t="str">
            <v>Ramitha Abeyasinghe</v>
          </cell>
        </row>
        <row r="1159">
          <cell r="A1159">
            <v>1323</v>
          </cell>
          <cell r="B1159" t="str">
            <v>MapInfo Professional 8.5</v>
          </cell>
          <cell r="C1159">
            <v>99001162</v>
          </cell>
          <cell r="D1159" t="str">
            <v>MapInfo Professional</v>
          </cell>
          <cell r="E1159" t="str">
            <v>MapInfo</v>
          </cell>
          <cell r="F1159"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59" t="str">
            <v>Mapping &amp; geographical resources</v>
          </cell>
          <cell r="H1159">
            <v>351</v>
          </cell>
          <cell r="I1159" t="str">
            <v>Third Party Product</v>
          </cell>
          <cell r="K1159">
            <v>8.5</v>
          </cell>
          <cell r="L1159">
            <v>38937</v>
          </cell>
          <cell r="N1159" t="str">
            <v>Ramitha Abeyasinghe</v>
          </cell>
        </row>
        <row r="1160">
          <cell r="A1160">
            <v>1323</v>
          </cell>
          <cell r="B1160" t="str">
            <v>MapInfo Professional 9.5.1</v>
          </cell>
          <cell r="C1160">
            <v>99001164</v>
          </cell>
          <cell r="D1160" t="str">
            <v>MapInfo Professional</v>
          </cell>
          <cell r="E1160" t="str">
            <v>MapInfo</v>
          </cell>
          <cell r="F1160"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60" t="str">
            <v>Mapping &amp; geographical resources</v>
          </cell>
          <cell r="H1160">
            <v>59</v>
          </cell>
          <cell r="I1160" t="str">
            <v>Third Party Product</v>
          </cell>
          <cell r="K1160" t="str">
            <v>9.5.1</v>
          </cell>
          <cell r="L1160">
            <v>39962</v>
          </cell>
          <cell r="N1160" t="str">
            <v>Ramitha Abeyasinghe</v>
          </cell>
        </row>
        <row r="1161">
          <cell r="A1161">
            <v>1323</v>
          </cell>
          <cell r="B1161" t="str">
            <v>MapInfo Professional Tutorial 1</v>
          </cell>
          <cell r="C1161">
            <v>99001165</v>
          </cell>
          <cell r="D1161" t="str">
            <v>MapInfo Professional Tutorial</v>
          </cell>
          <cell r="E1161" t="str">
            <v>MapInfo</v>
          </cell>
          <cell r="H1161">
            <v>86</v>
          </cell>
          <cell r="I1161" t="str">
            <v>Third Party Product</v>
          </cell>
          <cell r="K1161">
            <v>1</v>
          </cell>
          <cell r="L1161">
            <v>38566</v>
          </cell>
          <cell r="N1161" t="str">
            <v>Ramitha Abeyasinghe</v>
          </cell>
        </row>
        <row r="1162">
          <cell r="A1162">
            <v>1323</v>
          </cell>
          <cell r="B1162" t="str">
            <v>MapInfo Professional (CDATA) 7.26</v>
          </cell>
          <cell r="C1162">
            <v>99001166</v>
          </cell>
          <cell r="D1162" t="str">
            <v>MapInfo Professional (CDATA)</v>
          </cell>
          <cell r="E1162" t="str">
            <v>Mapinfo</v>
          </cell>
          <cell r="H1162">
            <v>4</v>
          </cell>
          <cell r="I1162" t="str">
            <v>Third Party Product</v>
          </cell>
          <cell r="J1162" t="str">
            <v>Other - give explanation below</v>
          </cell>
          <cell r="K1162">
            <v>7.26</v>
          </cell>
          <cell r="L1162">
            <v>37687</v>
          </cell>
          <cell r="N1162" t="str">
            <v>Ramitha Abeyasinghe</v>
          </cell>
        </row>
        <row r="1163">
          <cell r="A1163">
            <v>-999</v>
          </cell>
          <cell r="B1163" t="str">
            <v>MapX 5</v>
          </cell>
          <cell r="C1163">
            <v>99001167</v>
          </cell>
          <cell r="D1163" t="str">
            <v>MapX</v>
          </cell>
          <cell r="E1163" t="str">
            <v>MapInfo</v>
          </cell>
          <cell r="F1163" t="str">
            <v>MapInfo MapX is a mapping ActiveX (OCX) control that allows for the addition of mapping capabilities to applications. You can use it with Visual Basic and C++ in the development environment to produce MapX applications.    MapX is based on the same mapping technology used in other MapInfo products such as MapInfo Professional and can use existing ABS MapInfo formatted tables.</v>
          </cell>
          <cell r="G1163" t="str">
            <v>Mapping &amp; geographical resources</v>
          </cell>
          <cell r="H1163">
            <v>0</v>
          </cell>
          <cell r="I1163" t="str">
            <v>Third Party Product</v>
          </cell>
          <cell r="J1163" t="str">
            <v>Other - give explanation below</v>
          </cell>
          <cell r="K1163">
            <v>5</v>
          </cell>
          <cell r="L1163">
            <v>37944</v>
          </cell>
          <cell r="N1163" t="str">
            <v>Ramitha Abeyasinghe</v>
          </cell>
        </row>
        <row r="1164">
          <cell r="A1164">
            <v>-999</v>
          </cell>
          <cell r="B1164" t="str">
            <v>MapX Runtime 5</v>
          </cell>
          <cell r="C1164">
            <v>99001168</v>
          </cell>
          <cell r="D1164" t="str">
            <v>MapX Runtime</v>
          </cell>
          <cell r="E1164" t="str">
            <v>MapInfo</v>
          </cell>
          <cell r="H1164">
            <v>0</v>
          </cell>
          <cell r="I1164" t="str">
            <v>Third Party Product</v>
          </cell>
          <cell r="J1164" t="str">
            <v>Other - give explanation below</v>
          </cell>
          <cell r="K1164">
            <v>5</v>
          </cell>
          <cell r="L1164">
            <v>38035</v>
          </cell>
          <cell r="N1164" t="str">
            <v>Ramitha Abeyasinghe</v>
          </cell>
        </row>
        <row r="1165">
          <cell r="A1165">
            <v>-999</v>
          </cell>
          <cell r="B1165" t="str">
            <v>Marketdrive 6.1</v>
          </cell>
          <cell r="C1165">
            <v>99001169</v>
          </cell>
          <cell r="D1165" t="str">
            <v>Marketdrive</v>
          </cell>
          <cell r="E1165" t="str">
            <v>Mapinfo</v>
          </cell>
          <cell r="H1165">
            <v>0</v>
          </cell>
          <cell r="I1165" t="str">
            <v>Third Party Product</v>
          </cell>
          <cell r="J1165" t="str">
            <v>Other - give explanation below</v>
          </cell>
          <cell r="K1165">
            <v>6.1</v>
          </cell>
          <cell r="L1165">
            <v>37561</v>
          </cell>
          <cell r="N1165" t="str">
            <v>Leigh Raddon</v>
          </cell>
        </row>
        <row r="1166">
          <cell r="A1166">
            <v>-999</v>
          </cell>
          <cell r="B1166" t="str">
            <v>zz CDATA 2001 Quick Build (Local Data) 1.0 EVAL</v>
          </cell>
          <cell r="C1166">
            <v>99001170</v>
          </cell>
          <cell r="D1166" t="str">
            <v>zz CDATA 2001 Quick Build (Local Data)</v>
          </cell>
          <cell r="E1166" t="str">
            <v>Mapinfo</v>
          </cell>
          <cell r="H1166">
            <v>0</v>
          </cell>
          <cell r="I1166" t="str">
            <v>Third Party Product</v>
          </cell>
          <cell r="J1166" t="str">
            <v>Other - give explanation below</v>
          </cell>
          <cell r="K1166" t="str">
            <v>1.0 EVAL</v>
          </cell>
          <cell r="L1166">
            <v>37672</v>
          </cell>
          <cell r="N1166" t="str">
            <v>Simon Jarman</v>
          </cell>
        </row>
        <row r="1167">
          <cell r="A1167">
            <v>-999</v>
          </cell>
          <cell r="B1167" t="str">
            <v>zz CDATA 2001 Quick Build (Network Data) 1.0 EVAL</v>
          </cell>
          <cell r="C1167">
            <v>99001171</v>
          </cell>
          <cell r="D1167" t="str">
            <v>zz CDATA 2001 Quick Build (Network Data)</v>
          </cell>
          <cell r="E1167" t="str">
            <v>Mapinfo</v>
          </cell>
          <cell r="H1167">
            <v>0</v>
          </cell>
          <cell r="I1167" t="str">
            <v>Third Party Product</v>
          </cell>
          <cell r="J1167" t="str">
            <v>Other - give explanation below</v>
          </cell>
          <cell r="K1167" t="str">
            <v>1.0 EVAL</v>
          </cell>
          <cell r="L1167">
            <v>37672</v>
          </cell>
          <cell r="N1167" t="str">
            <v>Simon Jarman</v>
          </cell>
        </row>
        <row r="1168">
          <cell r="A1168">
            <v>-999</v>
          </cell>
          <cell r="B1168" t="str">
            <v>zz MapBasic 6.5</v>
          </cell>
          <cell r="C1168">
            <v>99001172</v>
          </cell>
          <cell r="D1168" t="str">
            <v>zz MapBasic</v>
          </cell>
          <cell r="E1168" t="str">
            <v>Mapinfo</v>
          </cell>
          <cell r="F1168"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68" t="str">
            <v>Mapping &amp; geographical resources</v>
          </cell>
          <cell r="H1168">
            <v>0</v>
          </cell>
          <cell r="I1168" t="str">
            <v>Third Party Product</v>
          </cell>
          <cell r="J1168" t="str">
            <v>Other - give explanation below</v>
          </cell>
          <cell r="K1168">
            <v>6.5</v>
          </cell>
          <cell r="L1168">
            <v>37561</v>
          </cell>
          <cell r="N1168" t="str">
            <v>Pierre Sibilant</v>
          </cell>
        </row>
        <row r="1169">
          <cell r="A1169">
            <v>-999</v>
          </cell>
          <cell r="B1169" t="str">
            <v>zz MapBasic 7</v>
          </cell>
          <cell r="C1169">
            <v>99001173</v>
          </cell>
          <cell r="D1169" t="str">
            <v>zz MapBasic</v>
          </cell>
          <cell r="E1169" t="str">
            <v>MapInfo</v>
          </cell>
          <cell r="F1169"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69" t="str">
            <v>Mapping &amp; geographical resources</v>
          </cell>
          <cell r="H1169">
            <v>0</v>
          </cell>
          <cell r="I1169" t="str">
            <v>Third Party Product</v>
          </cell>
          <cell r="J1169" t="str">
            <v>Other - give explanation below</v>
          </cell>
          <cell r="K1169">
            <v>7</v>
          </cell>
          <cell r="L1169">
            <v>37693</v>
          </cell>
          <cell r="N1169" t="str">
            <v>Pierre Sibilant</v>
          </cell>
        </row>
        <row r="1170">
          <cell r="A1170">
            <v>-999</v>
          </cell>
          <cell r="B1170" t="str">
            <v>zz MapBasic 7.5</v>
          </cell>
          <cell r="C1170">
            <v>99001174</v>
          </cell>
          <cell r="D1170" t="str">
            <v>zz MapBasic</v>
          </cell>
          <cell r="E1170" t="str">
            <v>MapInfo</v>
          </cell>
          <cell r="F1170"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70" t="str">
            <v>Mapping &amp; geographical resources</v>
          </cell>
          <cell r="H1170">
            <v>14</v>
          </cell>
          <cell r="I1170" t="str">
            <v>Third Party Product</v>
          </cell>
          <cell r="J1170" t="str">
            <v>Mixed</v>
          </cell>
          <cell r="K1170">
            <v>7.5</v>
          </cell>
          <cell r="L1170">
            <v>37974</v>
          </cell>
          <cell r="N1170" t="str">
            <v>Pierre Sibilant</v>
          </cell>
        </row>
        <row r="1171">
          <cell r="A1171">
            <v>-999</v>
          </cell>
          <cell r="B1171" t="str">
            <v>zz MapBasic 8</v>
          </cell>
          <cell r="C1171">
            <v>99001175</v>
          </cell>
          <cell r="D1171" t="str">
            <v>zz MapBasic</v>
          </cell>
          <cell r="E1171" t="str">
            <v>MapInfo</v>
          </cell>
          <cell r="F1171"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71" t="str">
            <v>Mapping &amp; geographical resources</v>
          </cell>
          <cell r="H1171">
            <v>0</v>
          </cell>
          <cell r="I1171" t="str">
            <v>Third Party Product</v>
          </cell>
          <cell r="J1171" t="str">
            <v>Concurrent</v>
          </cell>
          <cell r="K1171">
            <v>8</v>
          </cell>
          <cell r="L1171">
            <v>38568</v>
          </cell>
          <cell r="N1171" t="str">
            <v>Ramitha Abeyasinghe</v>
          </cell>
        </row>
        <row r="1172">
          <cell r="A1172">
            <v>-999</v>
          </cell>
          <cell r="B1172" t="str">
            <v>zz MapInfo MapXtreme SDK 2004 EVAL</v>
          </cell>
          <cell r="C1172">
            <v>99001176</v>
          </cell>
          <cell r="D1172" t="str">
            <v>zz MapInfo MapXtreme SDK</v>
          </cell>
          <cell r="E1172" t="str">
            <v>MapInfo</v>
          </cell>
          <cell r="H1172">
            <v>0</v>
          </cell>
          <cell r="I1172" t="str">
            <v>Third Party Product</v>
          </cell>
          <cell r="K1172" t="str">
            <v>2004 EVAL</v>
          </cell>
          <cell r="L1172">
            <v>38414</v>
          </cell>
          <cell r="N1172" t="str">
            <v>Vera Hodzic</v>
          </cell>
        </row>
        <row r="1173">
          <cell r="A1173">
            <v>-999</v>
          </cell>
          <cell r="B1173" t="str">
            <v>zz MapInfo Professional 6.5</v>
          </cell>
          <cell r="C1173">
            <v>99001177</v>
          </cell>
          <cell r="D1173" t="str">
            <v>zz MapInfo Professional</v>
          </cell>
          <cell r="E1173" t="str">
            <v>Mapinfo</v>
          </cell>
          <cell r="F1173" t="str">
            <v>MapInfo Professional is a comprehensive desktop mapping tool that enables you to perform complex geographic analysis such as redistricting, link to remote data, drag &amp; drop objects into your applications and create thematic maps that emphasis patterns in your data.</v>
          </cell>
          <cell r="G1173" t="str">
            <v>Mapping &amp; geographical resources</v>
          </cell>
          <cell r="H1173">
            <v>0</v>
          </cell>
          <cell r="I1173" t="str">
            <v>Third Party Product</v>
          </cell>
          <cell r="J1173" t="str">
            <v>Other - give explanation below</v>
          </cell>
          <cell r="K1173">
            <v>6.5</v>
          </cell>
          <cell r="L1173">
            <v>37561</v>
          </cell>
          <cell r="N1173" t="str">
            <v>Pierre Sibilant</v>
          </cell>
        </row>
        <row r="1174">
          <cell r="A1174">
            <v>-999</v>
          </cell>
          <cell r="B1174" t="str">
            <v>zz MapInfo Professional ABS 7.8 EVAL</v>
          </cell>
          <cell r="C1174">
            <v>99001178</v>
          </cell>
          <cell r="D1174" t="str">
            <v>zz MapInfo Professional ABS</v>
          </cell>
          <cell r="E1174" t="str">
            <v>MapInfo</v>
          </cell>
          <cell r="F1174"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74" t="str">
            <v>Mapping &amp; geographical resources</v>
          </cell>
          <cell r="H1174">
            <v>0</v>
          </cell>
          <cell r="I1174" t="str">
            <v>Third Party Product</v>
          </cell>
          <cell r="K1174" t="str">
            <v>7.8 EVAL</v>
          </cell>
          <cell r="L1174">
            <v>38532</v>
          </cell>
          <cell r="N1174" t="str">
            <v>Vera Hodzic</v>
          </cell>
        </row>
        <row r="1175">
          <cell r="A1175">
            <v>-999</v>
          </cell>
          <cell r="B1175" t="str">
            <v>zz MapInfo Professional ABS 8</v>
          </cell>
          <cell r="C1175">
            <v>99001179</v>
          </cell>
          <cell r="D1175" t="str">
            <v>zz MapInfo Professional ABS</v>
          </cell>
          <cell r="E1175" t="str">
            <v>MapInfo</v>
          </cell>
          <cell r="F1175"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75" t="str">
            <v>Mapping &amp; geographical resources</v>
          </cell>
          <cell r="H1175">
            <v>0</v>
          </cell>
          <cell r="I1175" t="str">
            <v>Third Party Product</v>
          </cell>
          <cell r="J1175" t="str">
            <v>Concurrent</v>
          </cell>
          <cell r="K1175">
            <v>8</v>
          </cell>
          <cell r="L1175">
            <v>38566</v>
          </cell>
          <cell r="N1175" t="str">
            <v>Ramitha Abeyasinghe</v>
          </cell>
        </row>
        <row r="1176">
          <cell r="A1176">
            <v>-999</v>
          </cell>
          <cell r="B1176" t="str">
            <v>zz MapInfo Professional CDATA 7.8 EVAL</v>
          </cell>
          <cell r="C1176">
            <v>99001180</v>
          </cell>
          <cell r="D1176" t="str">
            <v>zz MapInfo Professional CDATA</v>
          </cell>
          <cell r="E1176" t="str">
            <v>MapInfo</v>
          </cell>
          <cell r="H1176">
            <v>0</v>
          </cell>
          <cell r="I1176" t="str">
            <v>Third Party Product</v>
          </cell>
          <cell r="K1176" t="str">
            <v>7.8 EVAL</v>
          </cell>
          <cell r="L1176">
            <v>38532</v>
          </cell>
          <cell r="N1176" t="str">
            <v>Simon Jarman</v>
          </cell>
        </row>
        <row r="1177">
          <cell r="A1177">
            <v>-999</v>
          </cell>
          <cell r="B1177" t="str">
            <v>zz MapInfo Professional (ABS) 7.26</v>
          </cell>
          <cell r="C1177">
            <v>99001181</v>
          </cell>
          <cell r="D1177" t="str">
            <v>zz MapInfo Professional (ABS)</v>
          </cell>
          <cell r="E1177" t="str">
            <v>Mapinfo</v>
          </cell>
          <cell r="F1177" t="str">
            <v>MapInfo Professional is a comprehensive desktop mapping tool that enables you to perform complex geographic analysis such as redistricting, link to remote data, drag &amp; drop objects into your applications and create thematic maps that emphasis patterns in your data.  The use of this software is restricted.</v>
          </cell>
          <cell r="G1177" t="str">
            <v>Mapping &amp; geographical resources</v>
          </cell>
          <cell r="H1177">
            <v>0</v>
          </cell>
          <cell r="I1177" t="str">
            <v>Third Party Product</v>
          </cell>
          <cell r="J1177" t="str">
            <v>Other - give explanation below</v>
          </cell>
          <cell r="K1177">
            <v>7.26</v>
          </cell>
          <cell r="L1177">
            <v>37677</v>
          </cell>
          <cell r="N1177" t="str">
            <v>Pierre Sibilant</v>
          </cell>
        </row>
        <row r="1178">
          <cell r="A1178">
            <v>-999</v>
          </cell>
          <cell r="B1178" t="str">
            <v>zz MapInfo Professional (CDATA) 7.26 EVAL</v>
          </cell>
          <cell r="C1178">
            <v>99001182</v>
          </cell>
          <cell r="D1178" t="str">
            <v>zz MapInfo Professional (CDATA)</v>
          </cell>
          <cell r="E1178" t="str">
            <v>Mapinfo</v>
          </cell>
          <cell r="H1178">
            <v>0</v>
          </cell>
          <cell r="I1178" t="str">
            <v>Third Party Product</v>
          </cell>
          <cell r="J1178" t="str">
            <v>Other - give explanation below</v>
          </cell>
          <cell r="K1178" t="str">
            <v>7.26 EVAL</v>
          </cell>
          <cell r="L1178">
            <v>37889</v>
          </cell>
          <cell r="N1178" t="str">
            <v>Simon Jarman</v>
          </cell>
        </row>
        <row r="1179">
          <cell r="A1179">
            <v>-999</v>
          </cell>
          <cell r="B1179" t="str">
            <v>zz MapX 4.51</v>
          </cell>
          <cell r="C1179">
            <v>99001183</v>
          </cell>
          <cell r="D1179" t="str">
            <v>zz MapX</v>
          </cell>
          <cell r="E1179" t="str">
            <v>MapInfo</v>
          </cell>
          <cell r="F1179" t="str">
            <v>MapInfo MapX is a mapping ActiveX (OCX) control that allows for the addition of mapping capabilities to applications. You can use it with Visual Basic and C++ in the development environment to produce MapX applications.    MapX is based on the same mapping technology used in other MapInfo products such as MapInfo Professional and can use existing ABS MapInfo formatted tables.</v>
          </cell>
          <cell r="G1179" t="str">
            <v>Mapping &amp; geographical resources, Developing IT systems</v>
          </cell>
          <cell r="H1179">
            <v>0</v>
          </cell>
          <cell r="I1179" t="str">
            <v>Third Party Product</v>
          </cell>
          <cell r="J1179" t="str">
            <v>Other - give explanation below</v>
          </cell>
          <cell r="K1179">
            <v>4.51</v>
          </cell>
          <cell r="L1179">
            <v>37561</v>
          </cell>
          <cell r="N1179" t="str">
            <v>Pierre Sibilant</v>
          </cell>
        </row>
        <row r="1180">
          <cell r="A1180">
            <v>-999</v>
          </cell>
          <cell r="B1180" t="str">
            <v>zz MapX Run-time 4.51</v>
          </cell>
          <cell r="C1180">
            <v>99001184</v>
          </cell>
          <cell r="D1180" t="str">
            <v>zz MapX Run-time</v>
          </cell>
          <cell r="E1180" t="str">
            <v>MapInfo</v>
          </cell>
          <cell r="H1180">
            <v>0</v>
          </cell>
          <cell r="I1180" t="str">
            <v>Third Party Product</v>
          </cell>
          <cell r="J1180" t="str">
            <v>Other - give explanation below</v>
          </cell>
          <cell r="K1180">
            <v>4.51</v>
          </cell>
          <cell r="L1180">
            <v>37561</v>
          </cell>
          <cell r="N1180" t="str">
            <v>Leanne Linmore</v>
          </cell>
        </row>
        <row r="1181">
          <cell r="A1181">
            <v>1323</v>
          </cell>
          <cell r="B1181" t="str">
            <v>MapInfo Professional CDATA Full GIS 7.5</v>
          </cell>
          <cell r="C1181">
            <v>99001185</v>
          </cell>
          <cell r="D1181" t="str">
            <v>MapInfo Professional CDATA Full GIS</v>
          </cell>
          <cell r="E1181" t="str">
            <v>MapInfo Pty Ltd</v>
          </cell>
          <cell r="H1181">
            <v>1</v>
          </cell>
          <cell r="I1181" t="str">
            <v>Third Party Product</v>
          </cell>
          <cell r="J1181" t="str">
            <v>Other - give explanation below</v>
          </cell>
          <cell r="K1181">
            <v>7.5</v>
          </cell>
          <cell r="L1181">
            <v>38029</v>
          </cell>
          <cell r="N1181" t="str">
            <v>Ramitha Abeyasinghe</v>
          </cell>
        </row>
        <row r="1182">
          <cell r="A1182">
            <v>-999</v>
          </cell>
          <cell r="B1182" t="str">
            <v>zz MapInfo Professional ABS 7.5</v>
          </cell>
          <cell r="C1182">
            <v>99001186</v>
          </cell>
          <cell r="D1182" t="str">
            <v>zz MapInfo Professional ABS</v>
          </cell>
          <cell r="E1182" t="str">
            <v>MapInfo Pty Ltd</v>
          </cell>
          <cell r="F1182"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82" t="str">
            <v>Mapping &amp; geographical resources</v>
          </cell>
          <cell r="H1182">
            <v>185</v>
          </cell>
          <cell r="I1182" t="str">
            <v>Third Party Product</v>
          </cell>
          <cell r="J1182" t="str">
            <v>Concurrent</v>
          </cell>
          <cell r="K1182">
            <v>7.5</v>
          </cell>
          <cell r="L1182">
            <v>38029</v>
          </cell>
          <cell r="N1182" t="str">
            <v>Ramitha Abeyasinghe</v>
          </cell>
        </row>
        <row r="1183">
          <cell r="A1183">
            <v>-999</v>
          </cell>
          <cell r="B1183" t="str">
            <v>zz NoteMan 2005 EVAL</v>
          </cell>
          <cell r="C1183">
            <v>99001187</v>
          </cell>
          <cell r="D1183" t="str">
            <v>zz NoteMan</v>
          </cell>
          <cell r="E1183" t="str">
            <v>MartinScott</v>
          </cell>
          <cell r="H1183">
            <v>0</v>
          </cell>
          <cell r="I1183" t="str">
            <v>Third Party Product</v>
          </cell>
          <cell r="K1183" t="str">
            <v>2005 EVAL</v>
          </cell>
          <cell r="L1183">
            <v>38527</v>
          </cell>
          <cell r="M1183">
            <v>278</v>
          </cell>
          <cell r="N1183" t="str">
            <v>David O'Connor</v>
          </cell>
        </row>
        <row r="1184">
          <cell r="A1184">
            <v>1155</v>
          </cell>
          <cell r="B1184" t="str">
            <v>Kerberos for Windows 3.1.1</v>
          </cell>
          <cell r="C1184">
            <v>99001188</v>
          </cell>
          <cell r="D1184" t="str">
            <v>Kerberos for Windows</v>
          </cell>
          <cell r="E1184" t="str">
            <v>Massachusetts Institute of Technology</v>
          </cell>
          <cell r="H1184">
            <v>0</v>
          </cell>
          <cell r="I1184" t="str">
            <v>Third Party Product</v>
          </cell>
          <cell r="K1184" t="str">
            <v>3.1.1</v>
          </cell>
          <cell r="L1184">
            <v>39167</v>
          </cell>
          <cell r="M1184">
            <v>360</v>
          </cell>
          <cell r="N1184" t="str">
            <v>Christopher Henry</v>
          </cell>
        </row>
        <row r="1185">
          <cell r="A1185">
            <v>1155</v>
          </cell>
          <cell r="B1185" t="str">
            <v>Kerberos for Windows 3.2.2 EVAL</v>
          </cell>
          <cell r="C1185">
            <v>99001189</v>
          </cell>
          <cell r="D1185" t="str">
            <v>Kerberos for Windows</v>
          </cell>
          <cell r="E1185" t="str">
            <v>Massachusetts Institute of Technology</v>
          </cell>
          <cell r="H1185">
            <v>0</v>
          </cell>
          <cell r="I1185" t="str">
            <v>Third Party Product</v>
          </cell>
          <cell r="K1185" t="str">
            <v>3.2.2 EVAL</v>
          </cell>
          <cell r="L1185">
            <v>39506</v>
          </cell>
          <cell r="N1185" t="str">
            <v>Christopher Henry</v>
          </cell>
        </row>
        <row r="1186">
          <cell r="A1186">
            <v>-999</v>
          </cell>
          <cell r="B1186" t="str">
            <v>zz S-Plus 2000 Professional</v>
          </cell>
          <cell r="C1186">
            <v>99001190</v>
          </cell>
          <cell r="D1186" t="str">
            <v>zz S-Plus</v>
          </cell>
          <cell r="E1186" t="str">
            <v>MathSoft</v>
          </cell>
          <cell r="F1186"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186" t="str">
            <v>Statistical analysis</v>
          </cell>
          <cell r="H1186">
            <v>2</v>
          </cell>
          <cell r="I1186" t="str">
            <v>Third Party Product</v>
          </cell>
          <cell r="J1186" t="str">
            <v>Other - give explanation below</v>
          </cell>
          <cell r="K1186" t="str">
            <v>2000 Professional</v>
          </cell>
          <cell r="L1186">
            <v>37561</v>
          </cell>
          <cell r="N1186" t="str">
            <v>Mark Zhang</v>
          </cell>
        </row>
        <row r="1187">
          <cell r="A1187">
            <v>1218</v>
          </cell>
          <cell r="B1187" t="str">
            <v>RATS 5.02</v>
          </cell>
          <cell r="C1187">
            <v>99001191</v>
          </cell>
          <cell r="D1187" t="str">
            <v>RATS</v>
          </cell>
          <cell r="E1187" t="str">
            <v>Mathstat</v>
          </cell>
          <cell r="F1187" t="str">
            <v>Regression Analysis Time Series software. Cats is an associated module that it uses.</v>
          </cell>
          <cell r="G1187" t="str">
            <v>Statistical analysis</v>
          </cell>
          <cell r="H1187">
            <v>3</v>
          </cell>
          <cell r="I1187" t="str">
            <v>Third Party Product</v>
          </cell>
          <cell r="J1187" t="str">
            <v>Other - give explanation below</v>
          </cell>
          <cell r="K1187">
            <v>5.0199999999999996</v>
          </cell>
          <cell r="L1187">
            <v>37797</v>
          </cell>
          <cell r="N1187" t="str">
            <v>Gerard Wildie</v>
          </cell>
        </row>
        <row r="1188">
          <cell r="A1188">
            <v>1218</v>
          </cell>
          <cell r="B1188" t="str">
            <v>CATS 2.0 EVAL</v>
          </cell>
          <cell r="C1188">
            <v>99001192</v>
          </cell>
          <cell r="D1188" t="str">
            <v>CATS</v>
          </cell>
          <cell r="E1188" t="str">
            <v>MathStat Software</v>
          </cell>
          <cell r="H1188">
            <v>1</v>
          </cell>
          <cell r="I1188" t="str">
            <v>Third Party Product</v>
          </cell>
          <cell r="J1188" t="str">
            <v>Concurrent</v>
          </cell>
          <cell r="K1188" t="str">
            <v>2.0 EVAL</v>
          </cell>
          <cell r="L1188">
            <v>39183</v>
          </cell>
          <cell r="N1188" t="str">
            <v>Gerard Wildie</v>
          </cell>
        </row>
        <row r="1189">
          <cell r="A1189">
            <v>1218</v>
          </cell>
          <cell r="B1189" t="str">
            <v>CATS (Stand alone) 2.0 EVAL</v>
          </cell>
          <cell r="C1189">
            <v>99001193</v>
          </cell>
          <cell r="D1189" t="str">
            <v>CATS (Stand alone)</v>
          </cell>
          <cell r="E1189" t="str">
            <v>MathStat Software</v>
          </cell>
          <cell r="H1189">
            <v>0</v>
          </cell>
          <cell r="I1189" t="str">
            <v>Third Party Product</v>
          </cell>
          <cell r="K1189" t="str">
            <v>2.0 EVAL</v>
          </cell>
          <cell r="L1189">
            <v>39183</v>
          </cell>
          <cell r="N1189" t="str">
            <v>Gerard Wildie</v>
          </cell>
        </row>
        <row r="1190">
          <cell r="A1190">
            <v>1218</v>
          </cell>
          <cell r="B1190" t="str">
            <v>RATS 6</v>
          </cell>
          <cell r="C1190">
            <v>99001194</v>
          </cell>
          <cell r="D1190" t="str">
            <v>RATS</v>
          </cell>
          <cell r="E1190" t="str">
            <v>MathStat Software</v>
          </cell>
          <cell r="F1190" t="str">
            <v>Regression Analysis Time Series software. Cats is an associated module that it uses.</v>
          </cell>
          <cell r="G1190" t="str">
            <v>Statistical analysis</v>
          </cell>
          <cell r="H1190">
            <v>1</v>
          </cell>
          <cell r="I1190" t="str">
            <v>Third Party Product</v>
          </cell>
          <cell r="J1190" t="str">
            <v>Concurrent</v>
          </cell>
          <cell r="K1190">
            <v>6</v>
          </cell>
          <cell r="L1190">
            <v>38559</v>
          </cell>
          <cell r="N1190" t="str">
            <v>Gerard Wildie</v>
          </cell>
        </row>
        <row r="1191">
          <cell r="A1191">
            <v>1218</v>
          </cell>
          <cell r="B1191" t="str">
            <v>RATS 6.30 EVAL</v>
          </cell>
          <cell r="C1191">
            <v>99001195</v>
          </cell>
          <cell r="D1191" t="str">
            <v>RATS</v>
          </cell>
          <cell r="E1191" t="str">
            <v>MathStat Software</v>
          </cell>
          <cell r="F1191" t="str">
            <v>Regression Analysis Time Series software. Cats is an associated module that it uses.</v>
          </cell>
          <cell r="G1191" t="str">
            <v>Statistical analysis</v>
          </cell>
          <cell r="H1191">
            <v>1</v>
          </cell>
          <cell r="I1191" t="str">
            <v>Third Party Product</v>
          </cell>
          <cell r="J1191" t="str">
            <v>Concurrent</v>
          </cell>
          <cell r="K1191" t="str">
            <v>6.30 EVAL</v>
          </cell>
          <cell r="L1191">
            <v>39163</v>
          </cell>
          <cell r="N1191" t="str">
            <v>Gerard Wildie</v>
          </cell>
        </row>
        <row r="1192">
          <cell r="A1192">
            <v>1218</v>
          </cell>
          <cell r="B1192" t="str">
            <v>RATS (Stand alone) 6.30 EVAL</v>
          </cell>
          <cell r="C1192">
            <v>99001196</v>
          </cell>
          <cell r="D1192" t="str">
            <v>RATS (Stand alone)</v>
          </cell>
          <cell r="E1192" t="str">
            <v>MathStat Software</v>
          </cell>
          <cell r="H1192">
            <v>0</v>
          </cell>
          <cell r="I1192" t="str">
            <v>Third Party Product</v>
          </cell>
          <cell r="K1192" t="str">
            <v>6.30 EVAL</v>
          </cell>
          <cell r="L1192">
            <v>39169</v>
          </cell>
          <cell r="N1192" t="str">
            <v>Gerard Wildie</v>
          </cell>
        </row>
        <row r="1193">
          <cell r="A1193">
            <v>-999</v>
          </cell>
          <cell r="B1193" t="str">
            <v>MathStatica 1.2 Gold</v>
          </cell>
          <cell r="C1193">
            <v>99001197</v>
          </cell>
          <cell r="D1193" t="str">
            <v>MathStatica</v>
          </cell>
          <cell r="E1193" t="str">
            <v>MathStatica</v>
          </cell>
          <cell r="F1193" t="str">
            <v>MathStatica is an addon to mathematica v4.2 and expands the ability of mathematica to perform complex symbolic statistical mathematics. To install mathStatica you must have Mathematica already installed.</v>
          </cell>
          <cell r="G1193" t="str">
            <v>Statistical analysis</v>
          </cell>
          <cell r="H1193">
            <v>7</v>
          </cell>
          <cell r="I1193" t="str">
            <v>Third Party Product</v>
          </cell>
          <cell r="K1193" t="str">
            <v>1.2 Gold</v>
          </cell>
          <cell r="L1193">
            <v>38583</v>
          </cell>
          <cell r="N1193" t="str">
            <v>Alison Machin</v>
          </cell>
        </row>
        <row r="1194">
          <cell r="A1194">
            <v>1125</v>
          </cell>
          <cell r="B1194" t="str">
            <v>Free3of9Extended 1.0 EVAL</v>
          </cell>
          <cell r="C1194">
            <v>99001198</v>
          </cell>
          <cell r="D1194" t="str">
            <v>Free3of9Extended</v>
          </cell>
          <cell r="E1194" t="str">
            <v>Matt Welch</v>
          </cell>
          <cell r="F1194"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G1194" t="str">
            <v>Survey processing</v>
          </cell>
          <cell r="H1194">
            <v>0</v>
          </cell>
          <cell r="I1194" t="str">
            <v>Third Party Product</v>
          </cell>
          <cell r="J1194" t="str">
            <v>Other - give explanation below</v>
          </cell>
          <cell r="K1194" t="str">
            <v>1.0 EVAL</v>
          </cell>
          <cell r="L1194">
            <v>38083</v>
          </cell>
          <cell r="N1194" t="str">
            <v>Giles Cortis</v>
          </cell>
        </row>
        <row r="1195">
          <cell r="A1195">
            <v>-999</v>
          </cell>
          <cell r="B1195" t="str">
            <v>Minimax Modem 1.1.5.4 EU</v>
          </cell>
          <cell r="C1195">
            <v>99001200</v>
          </cell>
          <cell r="D1195" t="str">
            <v>Minimax Modem</v>
          </cell>
          <cell r="E1195" t="str">
            <v>Maxon</v>
          </cell>
          <cell r="H1195">
            <v>0</v>
          </cell>
          <cell r="I1195" t="str">
            <v>Third Party Product</v>
          </cell>
          <cell r="K1195" t="str">
            <v>1.1.5.4 EU</v>
          </cell>
          <cell r="L1195">
            <v>39233</v>
          </cell>
          <cell r="M1195">
            <v>491</v>
          </cell>
          <cell r="N1195" t="str">
            <v>Craig Westbury</v>
          </cell>
        </row>
        <row r="1196">
          <cell r="A1196">
            <v>1181</v>
          </cell>
          <cell r="B1196" t="str">
            <v>MultiMon 2.1</v>
          </cell>
          <cell r="C1196">
            <v>99001201</v>
          </cell>
          <cell r="D1196" t="str">
            <v>MultiMon</v>
          </cell>
          <cell r="E1196" t="str">
            <v>Mediachance</v>
          </cell>
          <cell r="F1196"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G1196" t="str">
            <v>Using your desktop,Business Register Unit</v>
          </cell>
          <cell r="H1196">
            <v>1738</v>
          </cell>
          <cell r="I1196" t="str">
            <v>Third Party Product</v>
          </cell>
          <cell r="K1196">
            <v>2.1</v>
          </cell>
          <cell r="L1196">
            <v>38937</v>
          </cell>
          <cell r="N1196" t="str">
            <v>Paul Yeung</v>
          </cell>
        </row>
        <row r="1197">
          <cell r="A1197">
            <v>-999</v>
          </cell>
          <cell r="B1197" t="str">
            <v>zz MultiMon 2.0 EVAL</v>
          </cell>
          <cell r="C1197">
            <v>99001202</v>
          </cell>
          <cell r="D1197" t="str">
            <v>zz MultiMon</v>
          </cell>
          <cell r="E1197" t="str">
            <v>Mediachance</v>
          </cell>
          <cell r="H1197">
            <v>0</v>
          </cell>
          <cell r="I1197" t="str">
            <v>Third Party Product</v>
          </cell>
          <cell r="K1197" t="str">
            <v>2.0 EVAL</v>
          </cell>
          <cell r="L1197">
            <v>38329</v>
          </cell>
          <cell r="N1197" t="str">
            <v>Paul Yeung</v>
          </cell>
        </row>
        <row r="1198">
          <cell r="A1198">
            <v>-999</v>
          </cell>
          <cell r="B1198" t="str">
            <v>WinBUGS for XP 1.4</v>
          </cell>
          <cell r="C1198">
            <v>99001203</v>
          </cell>
          <cell r="D1198" t="str">
            <v>WinBUGS for XP</v>
          </cell>
          <cell r="E1198" t="str">
            <v>Medical Research Council and Imperial College of Science, Technology and Medicine</v>
          </cell>
          <cell r="H1198">
            <v>2</v>
          </cell>
          <cell r="I1198" t="str">
            <v>Third Party Product</v>
          </cell>
          <cell r="J1198" t="str">
            <v>Other - give explanation below</v>
          </cell>
          <cell r="K1198">
            <v>1.4</v>
          </cell>
          <cell r="L1198">
            <v>37861</v>
          </cell>
          <cell r="N1198" t="str">
            <v>Steve Lane</v>
          </cell>
        </row>
        <row r="1199">
          <cell r="A1199">
            <v>-999</v>
          </cell>
          <cell r="B1199" t="str">
            <v xml:space="preserve">Monitor Matters Checkscreen </v>
          </cell>
          <cell r="C1199">
            <v>99001204</v>
          </cell>
          <cell r="D1199" t="str">
            <v>Monitor Matters Checkscreen</v>
          </cell>
          <cell r="E1199" t="str">
            <v>Meko</v>
          </cell>
          <cell r="H1199">
            <v>0</v>
          </cell>
          <cell r="I1199" t="str">
            <v>Third Party Product</v>
          </cell>
          <cell r="J1199" t="str">
            <v>Other - give explanation below</v>
          </cell>
          <cell r="L1199">
            <v>37561</v>
          </cell>
          <cell r="N1199" t="str">
            <v>Tony Hill</v>
          </cell>
        </row>
        <row r="1200">
          <cell r="A1200">
            <v>1005</v>
          </cell>
          <cell r="B1200" t="str">
            <v>LoadRunner 8.1 EVAL</v>
          </cell>
          <cell r="C1200">
            <v>99001205</v>
          </cell>
          <cell r="D1200" t="str">
            <v>LoadRunner</v>
          </cell>
          <cell r="E1200" t="str">
            <v>Mercury Interactive</v>
          </cell>
          <cell r="F1200" t="str">
            <v>LoadRunner is a performance and load testing tool that examines system behaviour and performance while generating actual load.  As load is generated, LoadRunner can gather system information from key infrastructure components and perform analysis on the results in detail.</v>
          </cell>
          <cell r="G1200" t="str">
            <v>Technical applications</v>
          </cell>
          <cell r="H1200">
            <v>0</v>
          </cell>
          <cell r="I1200" t="str">
            <v>Third Party Product</v>
          </cell>
          <cell r="K1200" t="str">
            <v>8.1 EVAL</v>
          </cell>
          <cell r="L1200">
            <v>39231</v>
          </cell>
          <cell r="M1200">
            <v>365</v>
          </cell>
          <cell r="N1200" t="str">
            <v>Andrew Hogg</v>
          </cell>
        </row>
        <row r="1201">
          <cell r="A1201">
            <v>2010015</v>
          </cell>
          <cell r="B1201" t="str">
            <v>SDMX Transformations Package Mar 2010</v>
          </cell>
          <cell r="C1201">
            <v>99010056</v>
          </cell>
          <cell r="D1201" t="str">
            <v>SDMX Transformations Package</v>
          </cell>
          <cell r="E1201" t="str">
            <v>Metadata Technology</v>
          </cell>
          <cell r="H1201">
            <v>0</v>
          </cell>
          <cell r="I1201" t="str">
            <v>Third Party Product</v>
          </cell>
          <cell r="K1201" t="str">
            <v>Mar 2010</v>
          </cell>
          <cell r="L1201">
            <v>40274</v>
          </cell>
          <cell r="N1201" t="str">
            <v>Gerard Wildie</v>
          </cell>
        </row>
        <row r="1202">
          <cell r="A1202">
            <v>-999</v>
          </cell>
          <cell r="B1202" t="str">
            <v>zz Offline Explorer Enterprise 3.8 build 2028 EVAL</v>
          </cell>
          <cell r="C1202">
            <v>99001206</v>
          </cell>
          <cell r="D1202" t="str">
            <v>zz Offline Explorer Enterprise</v>
          </cell>
          <cell r="E1202" t="str">
            <v>Metaproducts</v>
          </cell>
          <cell r="H1202">
            <v>0</v>
          </cell>
          <cell r="I1202" t="str">
            <v>Third Party Product</v>
          </cell>
          <cell r="K1202" t="str">
            <v>3.8 build 2028 EVAL</v>
          </cell>
          <cell r="L1202">
            <v>38531</v>
          </cell>
          <cell r="M1202">
            <v>491</v>
          </cell>
          <cell r="N1202" t="str">
            <v>Chris Conran</v>
          </cell>
        </row>
        <row r="1203">
          <cell r="A1203">
            <v>-999</v>
          </cell>
          <cell r="B1203" t="str">
            <v>zz A1 Sitemap Generator 1.8.8</v>
          </cell>
          <cell r="C1203">
            <v>99001207</v>
          </cell>
          <cell r="D1203" t="str">
            <v>zz A1 Sitemap Generator</v>
          </cell>
          <cell r="E1203" t="str">
            <v>Micro-Sys ApS</v>
          </cell>
          <cell r="H1203">
            <v>0</v>
          </cell>
          <cell r="I1203" t="str">
            <v>Third Party Product</v>
          </cell>
          <cell r="K1203" t="str">
            <v>1.8.8</v>
          </cell>
          <cell r="L1203">
            <v>40046</v>
          </cell>
          <cell r="N1203" t="str">
            <v>Genevieve Nolasco</v>
          </cell>
        </row>
        <row r="1204">
          <cell r="A1204">
            <v>1277</v>
          </cell>
          <cell r="B1204" t="str">
            <v>ABS Data Access Application Block 1.0.0.0</v>
          </cell>
          <cell r="C1204">
            <v>99001208</v>
          </cell>
          <cell r="D1204" t="str">
            <v>ABS Data Access Application Block</v>
          </cell>
          <cell r="E1204" t="str">
            <v>Microsoft</v>
          </cell>
          <cell r="H1204">
            <v>51</v>
          </cell>
          <cell r="I1204" t="str">
            <v>Third Party Product</v>
          </cell>
          <cell r="K1204" t="str">
            <v>1.0.0.0</v>
          </cell>
          <cell r="L1204">
            <v>38215</v>
          </cell>
          <cell r="N1204" t="str">
            <v>John Coyle</v>
          </cell>
        </row>
        <row r="1205">
          <cell r="A1205">
            <v>1277</v>
          </cell>
          <cell r="B1205" t="str">
            <v>ABS Logging Application Block 1.0.0.1</v>
          </cell>
          <cell r="C1205">
            <v>99001209</v>
          </cell>
          <cell r="D1205" t="str">
            <v>ABS Logging Application Block</v>
          </cell>
          <cell r="E1205" t="str">
            <v>Microsoft</v>
          </cell>
          <cell r="H1205">
            <v>51</v>
          </cell>
          <cell r="I1205" t="str">
            <v>Third Party Product</v>
          </cell>
          <cell r="K1205" t="str">
            <v>1.0.0.1</v>
          </cell>
          <cell r="L1205">
            <v>38285</v>
          </cell>
          <cell r="N1205" t="str">
            <v>John Coyle</v>
          </cell>
        </row>
        <row r="1206">
          <cell r="A1206">
            <v>1326</v>
          </cell>
          <cell r="B1206" t="str">
            <v>Access 2003 SP2</v>
          </cell>
          <cell r="C1206">
            <v>99010057</v>
          </cell>
          <cell r="D1206" t="str">
            <v>Access</v>
          </cell>
          <cell r="E1206" t="str">
            <v>Microsoft</v>
          </cell>
          <cell r="F1206" t="str">
            <v xml:space="preserve">Microsoft Access is a desktop relational database system. </v>
          </cell>
          <cell r="G1206" t="str">
            <v>Using your desktop</v>
          </cell>
          <cell r="H1206">
            <v>17</v>
          </cell>
          <cell r="I1206" t="str">
            <v>Third Party Product</v>
          </cell>
          <cell r="K1206" t="str">
            <v>2003 SP2</v>
          </cell>
          <cell r="L1206">
            <v>40298</v>
          </cell>
          <cell r="N1206" t="str">
            <v>Jason Maggs</v>
          </cell>
        </row>
        <row r="1207">
          <cell r="A1207">
            <v>1076</v>
          </cell>
          <cell r="B1207" t="str">
            <v>ActiveSync 3.7.1</v>
          </cell>
          <cell r="C1207">
            <v>99001211</v>
          </cell>
          <cell r="D1207" t="str">
            <v>ActiveSync</v>
          </cell>
          <cell r="E1207" t="str">
            <v>Microsoft</v>
          </cell>
          <cell r="F1207" t="str">
            <v>Microsoft ActiveSync provides connectivity between Microsoft Windows and Windows Mobile devices. This software is required by all Consumer Prices Field Officers.</v>
          </cell>
          <cell r="G1207" t="str">
            <v>Technical applications</v>
          </cell>
          <cell r="H1207">
            <v>39</v>
          </cell>
          <cell r="I1207" t="str">
            <v>Third Party Product</v>
          </cell>
          <cell r="J1207" t="str">
            <v>Freeware</v>
          </cell>
          <cell r="K1207" t="str">
            <v>3.7.1</v>
          </cell>
          <cell r="L1207">
            <v>38581</v>
          </cell>
          <cell r="N1207" t="str">
            <v>Peter Tomlins</v>
          </cell>
        </row>
        <row r="1208">
          <cell r="A1208">
            <v>1076</v>
          </cell>
          <cell r="B1208" t="str">
            <v>ActiveSync 4.5</v>
          </cell>
          <cell r="C1208">
            <v>99001212</v>
          </cell>
          <cell r="D1208" t="str">
            <v>ActiveSync</v>
          </cell>
          <cell r="E1208" t="str">
            <v>Microsoft</v>
          </cell>
          <cell r="F1208" t="str">
            <v>Microsoft ActiveSync provides connectivity between Microsoft Windows and Windows Mobile devices. This software is required by all Consumer Prices Field Officers.</v>
          </cell>
          <cell r="G1208" t="str">
            <v>Technical applications</v>
          </cell>
          <cell r="H1208">
            <v>74</v>
          </cell>
          <cell r="I1208" t="str">
            <v>Third Party Product</v>
          </cell>
          <cell r="K1208">
            <v>4.5</v>
          </cell>
          <cell r="L1208">
            <v>39686</v>
          </cell>
          <cell r="N1208" t="str">
            <v>Peter Tomlins</v>
          </cell>
        </row>
        <row r="1209">
          <cell r="A1209">
            <v>1174</v>
          </cell>
          <cell r="B1209" t="str">
            <v>Compatibility Pack for Office 2007</v>
          </cell>
          <cell r="C1209">
            <v>99001217</v>
          </cell>
          <cell r="D1209" t="str">
            <v>Compatibility Pack for Office</v>
          </cell>
          <cell r="E1209" t="str">
            <v>Microsoft</v>
          </cell>
          <cell r="F1209" t="str">
            <v>Enables clients with Word 2003, Excel 2003 &amp; Powerpoint 2003 to open, edit and save files in Office 2007 format.   Enables clients with Word Viewer 2003, Excel Viewer 2003 &amp; Powerpoint Viewer 2003 to view files in Office 2007 format</v>
          </cell>
          <cell r="G1209" t="str">
            <v>Administration</v>
          </cell>
          <cell r="H1209">
            <v>0</v>
          </cell>
          <cell r="I1209" t="str">
            <v>Third Party Product</v>
          </cell>
          <cell r="K1209">
            <v>2007</v>
          </cell>
          <cell r="L1209">
            <v>39337</v>
          </cell>
          <cell r="M1209">
            <v>364</v>
          </cell>
          <cell r="N1209" t="str">
            <v>Gaelene Spence</v>
          </cell>
        </row>
        <row r="1210">
          <cell r="A1210">
            <v>1093</v>
          </cell>
          <cell r="B1210" t="str">
            <v>Compute Cluster Server 2003</v>
          </cell>
          <cell r="C1210">
            <v>99001219</v>
          </cell>
          <cell r="D1210" t="str">
            <v>Compute Cluster Server</v>
          </cell>
          <cell r="E1210" t="str">
            <v>Microsoft</v>
          </cell>
          <cell r="H1210">
            <v>0</v>
          </cell>
          <cell r="I1210" t="str">
            <v>Third Party Product</v>
          </cell>
          <cell r="K1210">
            <v>2003</v>
          </cell>
          <cell r="L1210">
            <v>39260</v>
          </cell>
          <cell r="N1210" t="str">
            <v>Mark Viney</v>
          </cell>
        </row>
        <row r="1211">
          <cell r="A1211">
            <v>1093</v>
          </cell>
          <cell r="B1211" t="str">
            <v>Compute Cluster Server User Install 2003</v>
          </cell>
          <cell r="C1211">
            <v>99001220</v>
          </cell>
          <cell r="D1211" t="str">
            <v>Compute Cluster Server User Install</v>
          </cell>
          <cell r="E1211" t="str">
            <v>Microsoft</v>
          </cell>
          <cell r="H1211">
            <v>0</v>
          </cell>
          <cell r="I1211" t="str">
            <v>Third Party Product</v>
          </cell>
          <cell r="K1211">
            <v>2003</v>
          </cell>
          <cell r="L1211">
            <v>39260</v>
          </cell>
          <cell r="N1211" t="str">
            <v>Mark Viney</v>
          </cell>
        </row>
        <row r="1212">
          <cell r="A1212">
            <v>1094</v>
          </cell>
          <cell r="B1212" t="str">
            <v>Configuration Management Application Block 1.0.0.0</v>
          </cell>
          <cell r="C1212">
            <v>99001221</v>
          </cell>
          <cell r="D1212" t="str">
            <v>Configuration Management Application Block</v>
          </cell>
          <cell r="E1212" t="str">
            <v>Microsoft</v>
          </cell>
          <cell r="H1212">
            <v>60</v>
          </cell>
          <cell r="I1212" t="str">
            <v>Third Party Product</v>
          </cell>
          <cell r="K1212" t="str">
            <v>1.0.0.0</v>
          </cell>
          <cell r="L1212">
            <v>38215</v>
          </cell>
          <cell r="N1212" t="str">
            <v>Chris Bennetts-Cash</v>
          </cell>
        </row>
        <row r="1213">
          <cell r="A1213">
            <v>-999</v>
          </cell>
          <cell r="B1213" t="str">
            <v>Debugger 6</v>
          </cell>
          <cell r="C1213">
            <v>99001222</v>
          </cell>
          <cell r="D1213" t="str">
            <v>Debugger</v>
          </cell>
          <cell r="E1213" t="str">
            <v>Microsoft</v>
          </cell>
          <cell r="H1213">
            <v>0</v>
          </cell>
          <cell r="I1213" t="str">
            <v>Third Party Product</v>
          </cell>
          <cell r="J1213" t="str">
            <v>Individual</v>
          </cell>
          <cell r="K1213">
            <v>6</v>
          </cell>
          <cell r="L1213">
            <v>38288</v>
          </cell>
          <cell r="M1213">
            <v>363</v>
          </cell>
          <cell r="N1213" t="str">
            <v>David Martin</v>
          </cell>
        </row>
        <row r="1214">
          <cell r="A1214">
            <v>1105</v>
          </cell>
          <cell r="B1214" t="str">
            <v>Document Explorer 2005</v>
          </cell>
          <cell r="C1214">
            <v>99001223</v>
          </cell>
          <cell r="D1214" t="str">
            <v>Document Explorer</v>
          </cell>
          <cell r="E1214" t="str">
            <v>Microsoft</v>
          </cell>
          <cell r="H1214">
            <v>0</v>
          </cell>
          <cell r="I1214" t="str">
            <v>Third Party Product</v>
          </cell>
          <cell r="K1214">
            <v>2005</v>
          </cell>
          <cell r="L1214">
            <v>39020</v>
          </cell>
          <cell r="N1214" t="str">
            <v>Steinberg Tan</v>
          </cell>
        </row>
        <row r="1215">
          <cell r="A1215">
            <v>1105</v>
          </cell>
          <cell r="B1215" t="str">
            <v>Document Explorer 2008 9.0.21</v>
          </cell>
          <cell r="C1215">
            <v>99001224</v>
          </cell>
          <cell r="D1215" t="str">
            <v>Document Explorer 2008</v>
          </cell>
          <cell r="E1215" t="str">
            <v>Microsoft</v>
          </cell>
          <cell r="H1215">
            <v>0</v>
          </cell>
          <cell r="I1215" t="str">
            <v>Third Party Product</v>
          </cell>
          <cell r="K1215" t="str">
            <v>9.0.21</v>
          </cell>
          <cell r="L1215">
            <v>40011</v>
          </cell>
          <cell r="N1215" t="str">
            <v>Steinberg Tan</v>
          </cell>
        </row>
        <row r="1216">
          <cell r="A1216">
            <v>1114</v>
          </cell>
          <cell r="B1216" t="str">
            <v>Enterprise Instrumentation 7.0.3280.0</v>
          </cell>
          <cell r="C1216">
            <v>99001225</v>
          </cell>
          <cell r="D1216" t="str">
            <v>Enterprise Instrumentation</v>
          </cell>
          <cell r="E1216" t="str">
            <v>Microsoft</v>
          </cell>
          <cell r="H1216">
            <v>38</v>
          </cell>
          <cell r="I1216" t="str">
            <v>Third Party Product</v>
          </cell>
          <cell r="K1216" t="str">
            <v>7.0.3280.0</v>
          </cell>
          <cell r="L1216">
            <v>38215</v>
          </cell>
          <cell r="N1216" t="str">
            <v>Leanne Linmore</v>
          </cell>
        </row>
        <row r="1217">
          <cell r="A1217">
            <v>1179</v>
          </cell>
          <cell r="B1217" t="str">
            <v>Enterprise Library for .NET 2.0 Framework 38718</v>
          </cell>
          <cell r="C1217">
            <v>99001226</v>
          </cell>
          <cell r="D1217" t="str">
            <v>Enterprise Library for .NET 2.0 Framework</v>
          </cell>
          <cell r="E1217" t="str">
            <v>Microsoft</v>
          </cell>
          <cell r="H1217">
            <v>0</v>
          </cell>
          <cell r="I1217" t="str">
            <v>Third Party Product</v>
          </cell>
          <cell r="K1217">
            <v>38718</v>
          </cell>
          <cell r="L1217">
            <v>39020</v>
          </cell>
          <cell r="N1217" t="str">
            <v>Steinberg Tan</v>
          </cell>
        </row>
        <row r="1218">
          <cell r="A1218">
            <v>1179</v>
          </cell>
          <cell r="B1218" t="str">
            <v>Enterprise Library for .NET 3.0 Framework 39173</v>
          </cell>
          <cell r="C1218">
            <v>99001227</v>
          </cell>
          <cell r="D1218" t="str">
            <v>Enterprise Library for .NET 3.0 Framework</v>
          </cell>
          <cell r="E1218" t="str">
            <v>Microsoft</v>
          </cell>
          <cell r="H1218">
            <v>0</v>
          </cell>
          <cell r="I1218" t="str">
            <v>Third Party Product</v>
          </cell>
          <cell r="K1218">
            <v>39173</v>
          </cell>
          <cell r="L1218">
            <v>39217</v>
          </cell>
          <cell r="N1218" t="str">
            <v>Steinberg Tan</v>
          </cell>
        </row>
        <row r="1219">
          <cell r="A1219">
            <v>1173</v>
          </cell>
          <cell r="B1219" t="str">
            <v>Enterprise Library for .net 3.5 4.1 EVAL</v>
          </cell>
          <cell r="C1219">
            <v>99010058</v>
          </cell>
          <cell r="D1219" t="str">
            <v>Enterprise Library for .net 3.5</v>
          </cell>
          <cell r="E1219" t="str">
            <v>Microsoft</v>
          </cell>
          <cell r="H1219">
            <v>0</v>
          </cell>
          <cell r="I1219" t="str">
            <v>Third Party Product</v>
          </cell>
          <cell r="K1219" t="str">
            <v>4.1 EVAL</v>
          </cell>
          <cell r="L1219">
            <v>40266</v>
          </cell>
          <cell r="N1219" t="str">
            <v>Graham Johnson</v>
          </cell>
        </row>
        <row r="1220">
          <cell r="A1220">
            <v>1173</v>
          </cell>
          <cell r="B1220" t="str">
            <v>Enterprise Library Source Code for .net 3.5 4.1 EVAL</v>
          </cell>
          <cell r="C1220">
            <v>99010059</v>
          </cell>
          <cell r="D1220" t="str">
            <v>Enterprise Library Source Code for .net 3.5</v>
          </cell>
          <cell r="E1220" t="str">
            <v>Microsoft</v>
          </cell>
          <cell r="H1220">
            <v>0</v>
          </cell>
          <cell r="I1220" t="str">
            <v>Third Party Product</v>
          </cell>
          <cell r="K1220" t="str">
            <v>4.1 EVAL</v>
          </cell>
          <cell r="L1220">
            <v>40266</v>
          </cell>
          <cell r="N1220" t="str">
            <v>Graham Johnson</v>
          </cell>
        </row>
        <row r="1221">
          <cell r="A1221">
            <v>1327</v>
          </cell>
          <cell r="B1221" t="str">
            <v>Excel 2003 SP2</v>
          </cell>
          <cell r="C1221">
            <v>99001228</v>
          </cell>
          <cell r="D1221" t="str">
            <v>Excel</v>
          </cell>
          <cell r="E1221" t="str">
            <v>Microsoft</v>
          </cell>
          <cell r="F1221" t="str">
            <v>Microsoft Excel is Microsoft's spreadsheet package.   Its use within the ABS is restricted and access is only provided when it can be shown that OpenOffice Calc can not complete the spreadsheet work to be undertaken.</v>
          </cell>
          <cell r="G1221" t="str">
            <v>Statistical analysis</v>
          </cell>
          <cell r="H1221">
            <v>1651</v>
          </cell>
          <cell r="I1221" t="str">
            <v>Third Party Product</v>
          </cell>
          <cell r="J1221" t="str">
            <v>User</v>
          </cell>
          <cell r="K1221" t="str">
            <v>2003 SP2</v>
          </cell>
          <cell r="L1221">
            <v>38799</v>
          </cell>
          <cell r="M1221">
            <v>364</v>
          </cell>
          <cell r="N1221" t="str">
            <v>Gaelene Spence</v>
          </cell>
        </row>
        <row r="1222">
          <cell r="A1222">
            <v>1327</v>
          </cell>
          <cell r="B1222" t="str">
            <v>Excel 2003 SP2 Machine</v>
          </cell>
          <cell r="C1222">
            <v>99001229</v>
          </cell>
          <cell r="D1222" t="str">
            <v>Excel</v>
          </cell>
          <cell r="E1222" t="str">
            <v>Microsoft</v>
          </cell>
          <cell r="F1222" t="str">
            <v>Microsoft Excel is Microsoft's spreadsheet package.   Its use within the ABS is restricted and access is only provided when it can be shown that OpenOffice Calc can not complete the spreadsheet work to be undertaken.</v>
          </cell>
          <cell r="G1222" t="str">
            <v>Statistical analysis</v>
          </cell>
          <cell r="H1222">
            <v>0</v>
          </cell>
          <cell r="I1222" t="str">
            <v>Third Party Product</v>
          </cell>
          <cell r="K1222" t="str">
            <v>2003 SP2 Machine</v>
          </cell>
          <cell r="L1222">
            <v>38974</v>
          </cell>
          <cell r="N1222" t="str">
            <v>Gaelene Spence</v>
          </cell>
        </row>
        <row r="1223">
          <cell r="A1223">
            <v>1327</v>
          </cell>
          <cell r="B1223" t="str">
            <v>Excel 2007</v>
          </cell>
          <cell r="C1223">
            <v>99001230</v>
          </cell>
          <cell r="D1223" t="str">
            <v>Excel</v>
          </cell>
          <cell r="E1223" t="str">
            <v>Microsoft</v>
          </cell>
          <cell r="F1223" t="str">
            <v>Microsoft Excel is Microsoft's spreadsheet package.   Its use within the ABS is restricted and access is only provided when it can be shown that OpenOffice Calc can not complete the spreadsheet work to be undertaken.</v>
          </cell>
          <cell r="G1223" t="str">
            <v>Statistical analysis</v>
          </cell>
          <cell r="H1223">
            <v>2299</v>
          </cell>
          <cell r="I1223" t="str">
            <v>Third Party Product</v>
          </cell>
          <cell r="K1223">
            <v>2007</v>
          </cell>
          <cell r="L1223">
            <v>40133</v>
          </cell>
          <cell r="N1223" t="str">
            <v>Gaelene Spence</v>
          </cell>
        </row>
        <row r="1224">
          <cell r="A1224">
            <v>-999</v>
          </cell>
          <cell r="B1224" t="str">
            <v xml:space="preserve">Excel 2007 Get Started Tab </v>
          </cell>
          <cell r="C1224">
            <v>99001231</v>
          </cell>
          <cell r="D1224" t="str">
            <v>Excel 2007 Get Started Tab</v>
          </cell>
          <cell r="E1224" t="str">
            <v>Microsoft</v>
          </cell>
          <cell r="H1224">
            <v>540</v>
          </cell>
          <cell r="I1224" t="str">
            <v>Third Party Product</v>
          </cell>
          <cell r="L1224">
            <v>40133</v>
          </cell>
          <cell r="N1224" t="str">
            <v>Gaelene Spence</v>
          </cell>
        </row>
        <row r="1225">
          <cell r="A1225">
            <v>-999</v>
          </cell>
          <cell r="B1225" t="str">
            <v>Excel Clip Art Fix 1</v>
          </cell>
          <cell r="C1225">
            <v>99001232</v>
          </cell>
          <cell r="D1225" t="str">
            <v>Excel Clip Art Fix</v>
          </cell>
          <cell r="E1225" t="str">
            <v>Microsoft</v>
          </cell>
          <cell r="H1225">
            <v>0</v>
          </cell>
          <cell r="I1225" t="str">
            <v>Third Party Product</v>
          </cell>
          <cell r="K1225">
            <v>1</v>
          </cell>
          <cell r="L1225">
            <v>38943</v>
          </cell>
          <cell r="N1225" t="str">
            <v>Gaelene Spence</v>
          </cell>
        </row>
        <row r="1226">
          <cell r="A1226">
            <v>-999</v>
          </cell>
          <cell r="B1226" t="str">
            <v>Excel Hotfix 2003 SP2</v>
          </cell>
          <cell r="C1226">
            <v>99001233</v>
          </cell>
          <cell r="D1226" t="str">
            <v>Excel Hotfix</v>
          </cell>
          <cell r="E1226" t="str">
            <v>Microsoft</v>
          </cell>
          <cell r="H1226">
            <v>0</v>
          </cell>
          <cell r="I1226" t="str">
            <v>Third Party Product</v>
          </cell>
          <cell r="K1226" t="str">
            <v>2003 SP2</v>
          </cell>
          <cell r="L1226">
            <v>38799</v>
          </cell>
          <cell r="N1226" t="str">
            <v>Gaelene Spence</v>
          </cell>
        </row>
        <row r="1227">
          <cell r="A1227">
            <v>-999</v>
          </cell>
          <cell r="B1227" t="str">
            <v>Excel Maintenance 2003 SP2</v>
          </cell>
          <cell r="C1227">
            <v>99001234</v>
          </cell>
          <cell r="D1227" t="str">
            <v>Excel Maintenance</v>
          </cell>
          <cell r="E1227" t="str">
            <v>Microsoft</v>
          </cell>
          <cell r="H1227">
            <v>0</v>
          </cell>
          <cell r="I1227" t="str">
            <v>Third Party Product</v>
          </cell>
          <cell r="K1227" t="str">
            <v>2003 SP2</v>
          </cell>
          <cell r="L1227">
            <v>38943</v>
          </cell>
          <cell r="N1227" t="str">
            <v>Gaelene Spence</v>
          </cell>
        </row>
        <row r="1228">
          <cell r="A1228">
            <v>1327</v>
          </cell>
          <cell r="B1228" t="str">
            <v>Excel Viewer 2003</v>
          </cell>
          <cell r="C1228">
            <v>99001235</v>
          </cell>
          <cell r="D1228" t="str">
            <v>Excel Viewer</v>
          </cell>
          <cell r="E1228" t="str">
            <v>Microsoft</v>
          </cell>
          <cell r="F1228" t="str">
            <v>Used to view Excel spreadsheet when you don't have the full Excel product</v>
          </cell>
          <cell r="G1228" t="str">
            <v>Using your desktop</v>
          </cell>
          <cell r="H1228">
            <v>0</v>
          </cell>
          <cell r="I1228" t="str">
            <v>Third Party Product</v>
          </cell>
          <cell r="K1228">
            <v>2003</v>
          </cell>
          <cell r="L1228">
            <v>38476</v>
          </cell>
          <cell r="N1228" t="str">
            <v>Gaelene Spence</v>
          </cell>
        </row>
        <row r="1229">
          <cell r="A1229">
            <v>1327</v>
          </cell>
          <cell r="B1229" t="str">
            <v>Excel Viewer 2007</v>
          </cell>
          <cell r="C1229">
            <v>99001236</v>
          </cell>
          <cell r="D1229" t="str">
            <v>Excel Viewer</v>
          </cell>
          <cell r="E1229" t="str">
            <v>Microsoft</v>
          </cell>
          <cell r="F1229" t="str">
            <v>Used to view Excel spreadsheet when you don't have the full Excel product</v>
          </cell>
          <cell r="G1229" t="str">
            <v>Using your desktop</v>
          </cell>
          <cell r="H1229">
            <v>0</v>
          </cell>
          <cell r="I1229" t="str">
            <v>Third Party Product</v>
          </cell>
          <cell r="K1229">
            <v>2007</v>
          </cell>
          <cell r="L1229">
            <v>39959</v>
          </cell>
          <cell r="N1229" t="str">
            <v>Gaelene Spence</v>
          </cell>
        </row>
        <row r="1230">
          <cell r="A1230">
            <v>-999</v>
          </cell>
          <cell r="B1230" t="str">
            <v>Excel Viewer Hotfix 2003</v>
          </cell>
          <cell r="C1230">
            <v>99001237</v>
          </cell>
          <cell r="D1230" t="str">
            <v>Excel Viewer Hotfix</v>
          </cell>
          <cell r="E1230" t="str">
            <v>Microsoft</v>
          </cell>
          <cell r="H1230">
            <v>0</v>
          </cell>
          <cell r="I1230" t="str">
            <v>Third Party Product</v>
          </cell>
          <cell r="K1230">
            <v>2003</v>
          </cell>
          <cell r="L1230">
            <v>38798</v>
          </cell>
          <cell r="N1230" t="str">
            <v>Gaelene Spence</v>
          </cell>
        </row>
        <row r="1231">
          <cell r="A1231">
            <v>-999</v>
          </cell>
          <cell r="B1231" t="str">
            <v>Excel Viewer Repair 2003</v>
          </cell>
          <cell r="C1231">
            <v>99001238</v>
          </cell>
          <cell r="D1231" t="str">
            <v>Excel Viewer Repair</v>
          </cell>
          <cell r="E1231" t="str">
            <v>Microsoft</v>
          </cell>
          <cell r="H1231">
            <v>0</v>
          </cell>
          <cell r="I1231" t="str">
            <v>Third Party Product</v>
          </cell>
          <cell r="K1231">
            <v>2003</v>
          </cell>
          <cell r="L1231">
            <v>38799</v>
          </cell>
          <cell r="N1231" t="str">
            <v>Peter Martyniuk</v>
          </cell>
        </row>
        <row r="1232">
          <cell r="A1232">
            <v>-999</v>
          </cell>
          <cell r="B1232" t="str">
            <v xml:space="preserve">IIS Hotfixes </v>
          </cell>
          <cell r="C1232">
            <v>99001240</v>
          </cell>
          <cell r="D1232" t="str">
            <v>IIS Hotfixes</v>
          </cell>
          <cell r="E1232" t="str">
            <v>Microsoft</v>
          </cell>
          <cell r="H1232">
            <v>0</v>
          </cell>
          <cell r="I1232" t="str">
            <v>Third Party Product</v>
          </cell>
          <cell r="J1232" t="str">
            <v>Other - give explanation below</v>
          </cell>
          <cell r="L1232">
            <v>37946</v>
          </cell>
          <cell r="N1232" t="str">
            <v>Simon Rutter</v>
          </cell>
        </row>
        <row r="1233">
          <cell r="A1233">
            <v>-999</v>
          </cell>
          <cell r="B1233" t="str">
            <v>Java Virtual Machine (Microsoft) 5.0.3805</v>
          </cell>
          <cell r="C1233">
            <v>99001241</v>
          </cell>
          <cell r="D1233" t="str">
            <v>Java Virtual Machine (Microsoft)</v>
          </cell>
          <cell r="E1233" t="str">
            <v>Microsoft</v>
          </cell>
          <cell r="H1233">
            <v>0</v>
          </cell>
          <cell r="I1233" t="str">
            <v>Third Party Product</v>
          </cell>
          <cell r="J1233" t="str">
            <v>Other - give explanation below</v>
          </cell>
          <cell r="K1233" t="str">
            <v>5.0.3805</v>
          </cell>
          <cell r="L1233">
            <v>37561</v>
          </cell>
          <cell r="M1233">
            <v>491</v>
          </cell>
          <cell r="N1233" t="str">
            <v>Chris Conran</v>
          </cell>
        </row>
        <row r="1234">
          <cell r="A1234">
            <v>-999</v>
          </cell>
          <cell r="B1234" t="str">
            <v>KB972890 1.0 EVAL</v>
          </cell>
          <cell r="C1234">
            <v>99001242</v>
          </cell>
          <cell r="D1234" t="str">
            <v>KB972890</v>
          </cell>
          <cell r="E1234" t="str">
            <v>Microsoft</v>
          </cell>
          <cell r="H1234">
            <v>0</v>
          </cell>
          <cell r="I1234" t="str">
            <v>Third Party Product</v>
          </cell>
          <cell r="K1234" t="str">
            <v>1.0 EVAL</v>
          </cell>
          <cell r="L1234">
            <v>40010</v>
          </cell>
          <cell r="N1234" t="str">
            <v>Alex Chu</v>
          </cell>
        </row>
        <row r="1235">
          <cell r="A1235">
            <v>1173</v>
          </cell>
          <cell r="B1235" t="str">
            <v>Microsoft Enterprise Library 38504</v>
          </cell>
          <cell r="C1235">
            <v>99001243</v>
          </cell>
          <cell r="D1235" t="str">
            <v>Microsoft Enterprise Library</v>
          </cell>
          <cell r="E1235" t="str">
            <v>Microsoft</v>
          </cell>
          <cell r="H1235">
            <v>68</v>
          </cell>
          <cell r="I1235" t="str">
            <v>Third Party Product</v>
          </cell>
          <cell r="K1235">
            <v>38504</v>
          </cell>
          <cell r="L1235">
            <v>38568</v>
          </cell>
          <cell r="N1235" t="str">
            <v>Tony Edwards</v>
          </cell>
        </row>
        <row r="1236">
          <cell r="A1236">
            <v>1173</v>
          </cell>
          <cell r="B1236" t="str">
            <v>Microsoft Exception Management Application Block 1.0.0.0</v>
          </cell>
          <cell r="C1236">
            <v>99001244</v>
          </cell>
          <cell r="D1236" t="str">
            <v>Microsoft Exception Management Application Block</v>
          </cell>
          <cell r="E1236" t="str">
            <v>Microsoft</v>
          </cell>
          <cell r="H1236">
            <v>46</v>
          </cell>
          <cell r="I1236" t="str">
            <v>Third Party Product</v>
          </cell>
          <cell r="K1236" t="str">
            <v>1.0.0.0</v>
          </cell>
          <cell r="L1236">
            <v>38373</v>
          </cell>
          <cell r="N1236" t="str">
            <v>Tony Edwards</v>
          </cell>
        </row>
        <row r="1237">
          <cell r="A1237">
            <v>1173</v>
          </cell>
          <cell r="B1237" t="str">
            <v>Microsoft HTML Help 1.4</v>
          </cell>
          <cell r="C1237">
            <v>99001245</v>
          </cell>
          <cell r="D1237" t="str">
            <v>Microsoft HTML Help</v>
          </cell>
          <cell r="E1237" t="str">
            <v>Microsoft</v>
          </cell>
          <cell r="F1237" t="str">
            <v xml:space="preserve">HTML Help is a help authoring tool (a tool to generate on-line Windows or HTML help files).  It is also designed to convert existing WinHelp files to HTML Help files. It is suitable for use by end users and programmers alike. </v>
          </cell>
          <cell r="G1237" t="str">
            <v>Presenting information</v>
          </cell>
          <cell r="H1237">
            <v>17</v>
          </cell>
          <cell r="I1237" t="str">
            <v>Third Party Product</v>
          </cell>
          <cell r="K1237">
            <v>1.4</v>
          </cell>
          <cell r="L1237">
            <v>38462</v>
          </cell>
          <cell r="N1237" t="str">
            <v>Steinberg Tan</v>
          </cell>
        </row>
        <row r="1238">
          <cell r="A1238">
            <v>-999</v>
          </cell>
          <cell r="B1238" t="str">
            <v>Microsoft Management Console 3</v>
          </cell>
          <cell r="C1238">
            <v>99001247</v>
          </cell>
          <cell r="D1238" t="str">
            <v>Microsoft Management Console</v>
          </cell>
          <cell r="E1238" t="str">
            <v>Microsoft</v>
          </cell>
          <cell r="H1238">
            <v>0</v>
          </cell>
          <cell r="I1238" t="str">
            <v>Third Party Product</v>
          </cell>
          <cell r="K1238">
            <v>3</v>
          </cell>
          <cell r="L1238">
            <v>39267</v>
          </cell>
          <cell r="N1238" t="str">
            <v>Giles Cortis</v>
          </cell>
        </row>
        <row r="1239">
          <cell r="A1239">
            <v>1174</v>
          </cell>
          <cell r="B1239" t="str">
            <v>Microsoft Office Save as PDF or XPS Plugin 2007</v>
          </cell>
          <cell r="C1239">
            <v>99001248</v>
          </cell>
          <cell r="D1239" t="str">
            <v>Microsoft Office Save as PDF or XPS Plugin</v>
          </cell>
          <cell r="E1239" t="str">
            <v>Microsoft</v>
          </cell>
          <cell r="H1239">
            <v>0</v>
          </cell>
          <cell r="I1239" t="str">
            <v>Third Party Product</v>
          </cell>
          <cell r="K1239">
            <v>2007</v>
          </cell>
          <cell r="L1239">
            <v>39400</v>
          </cell>
          <cell r="N1239" t="str">
            <v>Michael Leditschke</v>
          </cell>
        </row>
        <row r="1240">
          <cell r="A1240">
            <v>1174</v>
          </cell>
          <cell r="B1240" t="str">
            <v>Microsoft Office Standard 2010</v>
          </cell>
          <cell r="C1240">
            <v>99010060</v>
          </cell>
          <cell r="D1240" t="str">
            <v>Microsoft Office Standard</v>
          </cell>
          <cell r="E1240" t="str">
            <v>Microsoft</v>
          </cell>
          <cell r="F1240" t="str">
            <v>Microsoft Office Standard 2010 is part of the Standard Operating Environment for Desktop@ABS.   The products available are Excel 2010, PowerPoint 2010 &amp; Word 2010.</v>
          </cell>
          <cell r="G1240" t="str">
            <v>Presenting information</v>
          </cell>
          <cell r="H1240">
            <v>0</v>
          </cell>
          <cell r="I1240" t="str">
            <v>Third Party Product</v>
          </cell>
          <cell r="K1240">
            <v>2010</v>
          </cell>
          <cell r="L1240">
            <v>40413</v>
          </cell>
          <cell r="N1240" t="str">
            <v>Jason Maggs</v>
          </cell>
        </row>
        <row r="1241">
          <cell r="A1241">
            <v>-999</v>
          </cell>
          <cell r="B1241" t="str">
            <v>Microsoft Product Support Reporting Tool 1</v>
          </cell>
          <cell r="C1241">
            <v>99001249</v>
          </cell>
          <cell r="D1241" t="str">
            <v>Microsoft Product Support Reporting Tool</v>
          </cell>
          <cell r="E1241" t="str">
            <v>Microsoft</v>
          </cell>
          <cell r="H1241">
            <v>0</v>
          </cell>
          <cell r="I1241" t="str">
            <v>Third Party Product</v>
          </cell>
          <cell r="J1241" t="str">
            <v>Freeware</v>
          </cell>
          <cell r="K1241">
            <v>1</v>
          </cell>
          <cell r="L1241">
            <v>38279</v>
          </cell>
          <cell r="N1241" t="str">
            <v>Simon Rutter</v>
          </cell>
        </row>
        <row r="1242">
          <cell r="A1242">
            <v>1173</v>
          </cell>
          <cell r="B1242" t="str">
            <v>Microsoft .Net Framework 1.0 SP3</v>
          </cell>
          <cell r="C1242">
            <v>99001251</v>
          </cell>
          <cell r="D1242" t="str">
            <v>Microsoft .Net Framework</v>
          </cell>
          <cell r="E1242" t="str">
            <v>Microsoft</v>
          </cell>
          <cell r="H1242">
            <v>0</v>
          </cell>
          <cell r="I1242" t="str">
            <v>Third Party Product</v>
          </cell>
          <cell r="K1242" t="str">
            <v>1.0 SP3</v>
          </cell>
          <cell r="L1242">
            <v>38385</v>
          </cell>
          <cell r="N1242" t="str">
            <v>Steinberg Tan</v>
          </cell>
        </row>
        <row r="1243">
          <cell r="A1243">
            <v>1173</v>
          </cell>
          <cell r="B1243" t="str">
            <v>Microsoft .Net Framework 1.0.3705</v>
          </cell>
          <cell r="C1243">
            <v>99001252</v>
          </cell>
          <cell r="D1243" t="str">
            <v>Microsoft .Net Framework</v>
          </cell>
          <cell r="E1243" t="str">
            <v>Microsoft</v>
          </cell>
          <cell r="H1243">
            <v>0</v>
          </cell>
          <cell r="I1243" t="str">
            <v>Third Party Product</v>
          </cell>
          <cell r="J1243" t="str">
            <v>Other - give explanation below</v>
          </cell>
          <cell r="K1243" t="str">
            <v>1.0.3705</v>
          </cell>
          <cell r="L1243">
            <v>37865</v>
          </cell>
          <cell r="N1243" t="str">
            <v>Steinberg Tan</v>
          </cell>
        </row>
        <row r="1244">
          <cell r="A1244">
            <v>1173</v>
          </cell>
          <cell r="B1244" t="str">
            <v>Microsoft .Net Framework 1.1</v>
          </cell>
          <cell r="C1244">
            <v>99001253</v>
          </cell>
          <cell r="D1244" t="str">
            <v>Microsoft .Net Framework</v>
          </cell>
          <cell r="E1244" t="str">
            <v>Microsoft</v>
          </cell>
          <cell r="H1244">
            <v>0</v>
          </cell>
          <cell r="I1244" t="str">
            <v>Third Party Product</v>
          </cell>
          <cell r="J1244" t="str">
            <v>Other - give explanation below</v>
          </cell>
          <cell r="K1244">
            <v>1.1000000000000001</v>
          </cell>
          <cell r="L1244">
            <v>38113</v>
          </cell>
          <cell r="N1244" t="str">
            <v>Steinberg Tan</v>
          </cell>
        </row>
        <row r="1245">
          <cell r="A1245">
            <v>1173</v>
          </cell>
          <cell r="B1245" t="str">
            <v>Microsoft .Net Framework 1.1 SP1</v>
          </cell>
          <cell r="C1245">
            <v>99001254</v>
          </cell>
          <cell r="D1245" t="str">
            <v>Microsoft .Net Framework</v>
          </cell>
          <cell r="E1245" t="str">
            <v>Microsoft</v>
          </cell>
          <cell r="H1245">
            <v>0</v>
          </cell>
          <cell r="I1245" t="str">
            <v>Third Party Product</v>
          </cell>
          <cell r="K1245" t="str">
            <v>1.1 SP1</v>
          </cell>
          <cell r="L1245">
            <v>38385</v>
          </cell>
          <cell r="N1245" t="str">
            <v>Steinberg Tan</v>
          </cell>
        </row>
        <row r="1246">
          <cell r="A1246">
            <v>1173</v>
          </cell>
          <cell r="B1246" t="str">
            <v>Microsoft .NET Framework 2.0 EVAL</v>
          </cell>
          <cell r="C1246">
            <v>99001255</v>
          </cell>
          <cell r="D1246" t="str">
            <v>Microsoft .NET Framework</v>
          </cell>
          <cell r="E1246" t="str">
            <v>Microsoft</v>
          </cell>
          <cell r="H1246">
            <v>0</v>
          </cell>
          <cell r="I1246" t="str">
            <v>Third Party Product</v>
          </cell>
          <cell r="K1246" t="str">
            <v>2.0 EVAL</v>
          </cell>
          <cell r="L1246">
            <v>38790</v>
          </cell>
          <cell r="N1246" t="str">
            <v>Steinberg Tan</v>
          </cell>
        </row>
        <row r="1247">
          <cell r="A1247">
            <v>1173</v>
          </cell>
          <cell r="B1247" t="str">
            <v>Microsoft .NET Framework 3.0 SP1 EVAL</v>
          </cell>
          <cell r="C1247">
            <v>99001256</v>
          </cell>
          <cell r="D1247" t="str">
            <v>Microsoft .NET Framework</v>
          </cell>
          <cell r="E1247" t="str">
            <v>Microsoft</v>
          </cell>
          <cell r="H1247">
            <v>0</v>
          </cell>
          <cell r="I1247" t="str">
            <v>Third Party Product</v>
          </cell>
          <cell r="K1247" t="str">
            <v>3.0 SP1 EVAL</v>
          </cell>
          <cell r="L1247">
            <v>39703</v>
          </cell>
          <cell r="N1247" t="str">
            <v>Steinberg Tan</v>
          </cell>
        </row>
        <row r="1248">
          <cell r="A1248">
            <v>1179</v>
          </cell>
          <cell r="B1248" t="str">
            <v>MSDN Library 38443</v>
          </cell>
          <cell r="C1248">
            <v>99001260</v>
          </cell>
          <cell r="D1248" t="str">
            <v>MSDN Library</v>
          </cell>
          <cell r="E1248" t="str">
            <v>Microsoft</v>
          </cell>
          <cell r="F1248" t="str">
            <v>MSDN (Microsoft Developer Network) Library is a database from Microsoft containing documentation and technical information for developers</v>
          </cell>
          <cell r="G1248" t="str">
            <v>Information resources</v>
          </cell>
          <cell r="H1248">
            <v>140</v>
          </cell>
          <cell r="I1248" t="str">
            <v>Third Party Product</v>
          </cell>
          <cell r="K1248">
            <v>38443</v>
          </cell>
          <cell r="L1248">
            <v>38476</v>
          </cell>
          <cell r="N1248" t="str">
            <v>Steinberg Tan</v>
          </cell>
        </row>
        <row r="1249">
          <cell r="A1249">
            <v>1179</v>
          </cell>
          <cell r="B1249" t="str">
            <v>MSDN Library 39173</v>
          </cell>
          <cell r="C1249">
            <v>99001261</v>
          </cell>
          <cell r="D1249" t="str">
            <v>MSDN Library</v>
          </cell>
          <cell r="E1249" t="str">
            <v>Microsoft</v>
          </cell>
          <cell r="F1249" t="str">
            <v>MSDN (Microsoft Developer Network) Library is a database from Microsoft containing documentation and technical information for developers</v>
          </cell>
          <cell r="G1249" t="str">
            <v>Information resources</v>
          </cell>
          <cell r="H1249">
            <v>81</v>
          </cell>
          <cell r="I1249" t="str">
            <v>Third Party Product</v>
          </cell>
          <cell r="K1249">
            <v>39173</v>
          </cell>
          <cell r="L1249">
            <v>39380</v>
          </cell>
          <cell r="N1249" t="str">
            <v>Steinberg Tan</v>
          </cell>
        </row>
        <row r="1250">
          <cell r="A1250">
            <v>1179</v>
          </cell>
          <cell r="B1250" t="str">
            <v>MSDN Library 38169</v>
          </cell>
          <cell r="C1250">
            <v>99001262</v>
          </cell>
          <cell r="D1250" t="str">
            <v>MSDN Library</v>
          </cell>
          <cell r="E1250" t="str">
            <v>Microsoft</v>
          </cell>
          <cell r="F1250" t="str">
            <v>MSDN (Microsoft Developer Network) Library is a database from Microsoft containing documentation and technical information for developers</v>
          </cell>
          <cell r="G1250" t="str">
            <v>Information resources</v>
          </cell>
          <cell r="H1250">
            <v>134</v>
          </cell>
          <cell r="I1250" t="str">
            <v>Third Party Product</v>
          </cell>
          <cell r="K1250">
            <v>38169</v>
          </cell>
          <cell r="L1250">
            <v>38212</v>
          </cell>
          <cell r="N1250" t="str">
            <v>Steinberg Tan</v>
          </cell>
        </row>
        <row r="1251">
          <cell r="A1251">
            <v>1179</v>
          </cell>
          <cell r="B1251" t="str">
            <v>MSDN Library 38838</v>
          </cell>
          <cell r="C1251">
            <v>99001263</v>
          </cell>
          <cell r="D1251" t="str">
            <v>MSDN Library</v>
          </cell>
          <cell r="E1251" t="str">
            <v>Microsoft</v>
          </cell>
          <cell r="F1251" t="str">
            <v>MSDN (Microsoft Developer Network) Library is a database from Microsoft containing documentation and technical information for developers</v>
          </cell>
          <cell r="G1251" t="str">
            <v>Information resources</v>
          </cell>
          <cell r="H1251">
            <v>12</v>
          </cell>
          <cell r="I1251" t="str">
            <v>Third Party Product</v>
          </cell>
          <cell r="K1251">
            <v>38838</v>
          </cell>
          <cell r="L1251">
            <v>39045</v>
          </cell>
          <cell r="N1251" t="str">
            <v>Steinberg Tan</v>
          </cell>
        </row>
        <row r="1252">
          <cell r="A1252">
            <v>1179</v>
          </cell>
          <cell r="B1252" t="str">
            <v>MSDN Library 37165</v>
          </cell>
          <cell r="C1252">
            <v>99001264</v>
          </cell>
          <cell r="D1252" t="str">
            <v>MSDN Library</v>
          </cell>
          <cell r="E1252" t="str">
            <v>Microsoft</v>
          </cell>
          <cell r="F1252" t="str">
            <v>MSDN (Microsoft Developer Network) Library is a database from Microsoft containing documentation and technical information for developers</v>
          </cell>
          <cell r="G1252" t="str">
            <v>Information resources</v>
          </cell>
          <cell r="H1252">
            <v>20</v>
          </cell>
          <cell r="I1252" t="str">
            <v>Third Party Product</v>
          </cell>
          <cell r="J1252" t="str">
            <v>Site</v>
          </cell>
          <cell r="K1252">
            <v>37165</v>
          </cell>
          <cell r="L1252">
            <v>37561</v>
          </cell>
          <cell r="N1252" t="str">
            <v>Paul Yeung</v>
          </cell>
        </row>
        <row r="1253">
          <cell r="A1253">
            <v>1179</v>
          </cell>
          <cell r="B1253" t="str">
            <v>MSDN Library for Visual Studio 2008 9</v>
          </cell>
          <cell r="C1253">
            <v>99001265</v>
          </cell>
          <cell r="D1253" t="str">
            <v>MSDN Library for Visual Studio 2008</v>
          </cell>
          <cell r="E1253" t="str">
            <v>Microsoft</v>
          </cell>
          <cell r="H1253">
            <v>0</v>
          </cell>
          <cell r="I1253" t="str">
            <v>Third Party Product</v>
          </cell>
          <cell r="K1253">
            <v>9</v>
          </cell>
          <cell r="L1253">
            <v>40011</v>
          </cell>
          <cell r="N1253" t="str">
            <v>Steinberg Tan</v>
          </cell>
        </row>
        <row r="1254">
          <cell r="A1254">
            <v>1180</v>
          </cell>
          <cell r="B1254" t="str">
            <v>MSXML 4</v>
          </cell>
          <cell r="C1254">
            <v>99001266</v>
          </cell>
          <cell r="D1254" t="str">
            <v>MSXML</v>
          </cell>
          <cell r="E1254" t="str">
            <v>Microsoft</v>
          </cell>
          <cell r="H1254">
            <v>0</v>
          </cell>
          <cell r="I1254" t="str">
            <v>Third Party Product</v>
          </cell>
          <cell r="J1254" t="str">
            <v>Other - give explanation below</v>
          </cell>
          <cell r="K1254">
            <v>4</v>
          </cell>
          <cell r="L1254">
            <v>37561</v>
          </cell>
          <cell r="N1254" t="str">
            <v>Graham Johnson</v>
          </cell>
        </row>
        <row r="1255">
          <cell r="A1255">
            <v>1180</v>
          </cell>
          <cell r="B1255" t="str">
            <v>MSXML 4.0 SP3 4.30 EVAL</v>
          </cell>
          <cell r="C1255">
            <v>99010061</v>
          </cell>
          <cell r="D1255" t="str">
            <v>MSXML 4.0 SP3</v>
          </cell>
          <cell r="E1255" t="str">
            <v>Microsoft</v>
          </cell>
          <cell r="H1255">
            <v>0</v>
          </cell>
          <cell r="I1255" t="str">
            <v>Third Party Product</v>
          </cell>
          <cell r="K1255" t="str">
            <v>4.30 EVAL</v>
          </cell>
          <cell r="L1255">
            <v>40259</v>
          </cell>
        </row>
        <row r="1256">
          <cell r="A1256">
            <v>-999</v>
          </cell>
          <cell r="B1256" t="str">
            <v>Office 2003 tif repair 1</v>
          </cell>
          <cell r="C1256">
            <v>99001267</v>
          </cell>
          <cell r="D1256" t="str">
            <v>Office 2003 tif repair</v>
          </cell>
          <cell r="E1256" t="str">
            <v>Microsoft</v>
          </cell>
          <cell r="H1256">
            <v>0</v>
          </cell>
          <cell r="I1256" t="str">
            <v>Third Party Product</v>
          </cell>
          <cell r="K1256">
            <v>1</v>
          </cell>
          <cell r="L1256">
            <v>38820</v>
          </cell>
          <cell r="N1256" t="str">
            <v>Gaelene Spence</v>
          </cell>
        </row>
        <row r="1257">
          <cell r="A1257">
            <v>-999</v>
          </cell>
          <cell r="B1257" t="str">
            <v>Office Hotfix 2003 SP1</v>
          </cell>
          <cell r="C1257">
            <v>99001268</v>
          </cell>
          <cell r="D1257" t="str">
            <v>Office Hotfix</v>
          </cell>
          <cell r="E1257" t="str">
            <v>Microsoft</v>
          </cell>
          <cell r="H1257">
            <v>0</v>
          </cell>
          <cell r="I1257" t="str">
            <v>Third Party Product</v>
          </cell>
          <cell r="K1257" t="str">
            <v>2003 SP1</v>
          </cell>
          <cell r="L1257">
            <v>38912</v>
          </cell>
          <cell r="N1257" t="str">
            <v>Gaelene Spence</v>
          </cell>
        </row>
        <row r="1258">
          <cell r="A1258">
            <v>-999</v>
          </cell>
          <cell r="B1258" t="str">
            <v>Office Hotfix 2003 SP2</v>
          </cell>
          <cell r="C1258">
            <v>99001269</v>
          </cell>
          <cell r="D1258" t="str">
            <v>Office Hotfix</v>
          </cell>
          <cell r="E1258" t="str">
            <v>Microsoft</v>
          </cell>
          <cell r="H1258">
            <v>0</v>
          </cell>
          <cell r="I1258" t="str">
            <v>Third Party Product</v>
          </cell>
          <cell r="K1258" t="str">
            <v>2003 SP2</v>
          </cell>
          <cell r="L1258">
            <v>38835</v>
          </cell>
          <cell r="N1258" t="str">
            <v>Gaelene Spence</v>
          </cell>
        </row>
        <row r="1259">
          <cell r="A1259">
            <v>-999</v>
          </cell>
          <cell r="B1259" t="str">
            <v>Office Hotfix Installer 10</v>
          </cell>
          <cell r="C1259">
            <v>99001270</v>
          </cell>
          <cell r="D1259" t="str">
            <v>Office Hotfix Installer</v>
          </cell>
          <cell r="E1259" t="str">
            <v>Microsoft</v>
          </cell>
          <cell r="H1259">
            <v>0</v>
          </cell>
          <cell r="I1259" t="str">
            <v>Third Party Product</v>
          </cell>
          <cell r="K1259">
            <v>10</v>
          </cell>
          <cell r="L1259">
            <v>38191</v>
          </cell>
          <cell r="N1259" t="str">
            <v>Urszula Kay</v>
          </cell>
        </row>
        <row r="1260">
          <cell r="A1260">
            <v>-999</v>
          </cell>
          <cell r="B1260" t="str">
            <v>Office &amp; Viewer Hotfixes 2003 19-07-06</v>
          </cell>
          <cell r="C1260">
            <v>99001271</v>
          </cell>
          <cell r="D1260" t="str">
            <v>Office &amp; Viewer Hotfixes</v>
          </cell>
          <cell r="E1260" t="str">
            <v>Microsoft</v>
          </cell>
          <cell r="H1260">
            <v>0</v>
          </cell>
          <cell r="I1260" t="str">
            <v>Third Party Product</v>
          </cell>
          <cell r="K1260" t="str">
            <v>2003 19-07-06</v>
          </cell>
          <cell r="L1260">
            <v>38915</v>
          </cell>
          <cell r="N1260" t="str">
            <v>Gaelene Spence</v>
          </cell>
        </row>
        <row r="1261">
          <cell r="A1261">
            <v>1176</v>
          </cell>
          <cell r="B1261" t="str">
            <v>PowerPoint 2003 SP2</v>
          </cell>
          <cell r="C1261">
            <v>99001272</v>
          </cell>
          <cell r="D1261" t="str">
            <v>PowerPoint</v>
          </cell>
          <cell r="E1261" t="str">
            <v>Microsoft</v>
          </cell>
          <cell r="H1261">
            <v>697</v>
          </cell>
          <cell r="I1261" t="str">
            <v>Third Party Product</v>
          </cell>
          <cell r="K1261" t="str">
            <v>2003 SP2</v>
          </cell>
          <cell r="L1261">
            <v>38849</v>
          </cell>
          <cell r="N1261" t="str">
            <v>Gaelene Spence</v>
          </cell>
        </row>
        <row r="1262">
          <cell r="A1262">
            <v>1176</v>
          </cell>
          <cell r="B1262" t="str">
            <v>PowerPoint 2002/03 Animation Runtime 1</v>
          </cell>
          <cell r="C1262">
            <v>99001273</v>
          </cell>
          <cell r="D1262" t="str">
            <v>PowerPoint 2002/03 Animation Runtime</v>
          </cell>
          <cell r="E1262" t="str">
            <v>Microsoft</v>
          </cell>
          <cell r="H1262">
            <v>0</v>
          </cell>
          <cell r="I1262" t="str">
            <v>Third Party Product</v>
          </cell>
          <cell r="K1262">
            <v>1</v>
          </cell>
          <cell r="L1262">
            <v>38232</v>
          </cell>
          <cell r="N1262" t="str">
            <v>Gaelene Spence</v>
          </cell>
        </row>
        <row r="1263">
          <cell r="A1263">
            <v>-999</v>
          </cell>
          <cell r="B1263" t="str">
            <v>PowerPoint Hotfix 2003 SP2</v>
          </cell>
          <cell r="C1263">
            <v>99001274</v>
          </cell>
          <cell r="D1263" t="str">
            <v>PowerPoint Hotfix</v>
          </cell>
          <cell r="E1263" t="str">
            <v>Microsoft</v>
          </cell>
          <cell r="H1263">
            <v>0</v>
          </cell>
          <cell r="I1263" t="str">
            <v>Third Party Product</v>
          </cell>
          <cell r="K1263" t="str">
            <v>2003 SP2</v>
          </cell>
          <cell r="L1263">
            <v>38849</v>
          </cell>
          <cell r="N1263" t="str">
            <v>Gaelene Spence</v>
          </cell>
        </row>
        <row r="1264">
          <cell r="A1264">
            <v>-999</v>
          </cell>
          <cell r="B1264" t="str">
            <v>Powerpoint Remove Mandatory 2003 SP1</v>
          </cell>
          <cell r="C1264">
            <v>99001275</v>
          </cell>
          <cell r="D1264" t="str">
            <v>Powerpoint Remove Mandatory</v>
          </cell>
          <cell r="E1264" t="str">
            <v>Microsoft</v>
          </cell>
          <cell r="H1264">
            <v>0</v>
          </cell>
          <cell r="I1264" t="str">
            <v>Third Party Product</v>
          </cell>
          <cell r="K1264" t="str">
            <v>2003 SP1</v>
          </cell>
          <cell r="L1264">
            <v>38954</v>
          </cell>
          <cell r="N1264" t="str">
            <v>Gaelene Spence</v>
          </cell>
        </row>
        <row r="1265">
          <cell r="A1265">
            <v>1176</v>
          </cell>
          <cell r="B1265" t="str">
            <v>Powerpoint Viewer 2003</v>
          </cell>
          <cell r="C1265">
            <v>99001276</v>
          </cell>
          <cell r="D1265" t="str">
            <v>Powerpoint Viewer</v>
          </cell>
          <cell r="E1265" t="str">
            <v>Microsoft</v>
          </cell>
          <cell r="F1265" t="str">
            <v>View Microsoft Powerpoint files</v>
          </cell>
          <cell r="G1265" t="str">
            <v>Presenting information</v>
          </cell>
          <cell r="H1265">
            <v>0</v>
          </cell>
          <cell r="I1265" t="str">
            <v>Third Party Product</v>
          </cell>
          <cell r="K1265">
            <v>2003</v>
          </cell>
          <cell r="L1265">
            <v>38476</v>
          </cell>
          <cell r="N1265" t="str">
            <v>Gaelene Spence</v>
          </cell>
        </row>
        <row r="1266">
          <cell r="A1266">
            <v>1176</v>
          </cell>
          <cell r="B1266" t="str">
            <v>PowerPoint Viewer 2007</v>
          </cell>
          <cell r="C1266">
            <v>99001277</v>
          </cell>
          <cell r="D1266" t="str">
            <v>PowerPoint Viewer</v>
          </cell>
          <cell r="E1266" t="str">
            <v>Microsoft</v>
          </cell>
          <cell r="H1266">
            <v>0</v>
          </cell>
          <cell r="I1266" t="str">
            <v>Third Party Product</v>
          </cell>
          <cell r="K1266">
            <v>2007</v>
          </cell>
          <cell r="L1266">
            <v>39939</v>
          </cell>
          <cell r="N1266" t="str">
            <v>Gaelene Spence</v>
          </cell>
        </row>
        <row r="1267">
          <cell r="A1267">
            <v>-999</v>
          </cell>
          <cell r="B1267" t="str">
            <v>Powerpoint Viewer Repair 2003</v>
          </cell>
          <cell r="C1267">
            <v>99001278</v>
          </cell>
          <cell r="D1267" t="str">
            <v>Powerpoint Viewer Repair</v>
          </cell>
          <cell r="E1267" t="str">
            <v>Microsoft</v>
          </cell>
          <cell r="H1267">
            <v>0</v>
          </cell>
          <cell r="I1267" t="str">
            <v>Third Party Product</v>
          </cell>
          <cell r="K1267">
            <v>2003</v>
          </cell>
          <cell r="L1267">
            <v>38867</v>
          </cell>
          <cell r="N1267" t="str">
            <v>Peter Martyniuk</v>
          </cell>
        </row>
        <row r="1268">
          <cell r="A1268">
            <v>1211</v>
          </cell>
          <cell r="B1268" t="str">
            <v>Project 2007</v>
          </cell>
          <cell r="C1268">
            <v>99001279</v>
          </cell>
          <cell r="D1268" t="str">
            <v>Project</v>
          </cell>
          <cell r="E1268" t="str">
            <v>Microsoft</v>
          </cell>
          <cell r="F1268"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268" t="str">
            <v>Presenting information</v>
          </cell>
          <cell r="H1268">
            <v>221</v>
          </cell>
          <cell r="I1268" t="str">
            <v>Third Party Product</v>
          </cell>
          <cell r="K1268">
            <v>2007</v>
          </cell>
          <cell r="L1268">
            <v>39177</v>
          </cell>
          <cell r="N1268" t="str">
            <v>Michael Leditschke</v>
          </cell>
        </row>
        <row r="1269">
          <cell r="A1269">
            <v>-999</v>
          </cell>
          <cell r="B1269" t="str">
            <v>Robocopy.exe 5.1.1.1010</v>
          </cell>
          <cell r="C1269">
            <v>99001280</v>
          </cell>
          <cell r="D1269" t="str">
            <v>Robocopy.exe</v>
          </cell>
          <cell r="E1269" t="str">
            <v>Microsoft</v>
          </cell>
          <cell r="H1269">
            <v>0</v>
          </cell>
          <cell r="I1269" t="str">
            <v>Third Party Product</v>
          </cell>
          <cell r="K1269" t="str">
            <v>5.1.1.1010</v>
          </cell>
          <cell r="L1269">
            <v>40087</v>
          </cell>
          <cell r="N1269" t="str">
            <v>Peter Martyniuk</v>
          </cell>
        </row>
        <row r="1270">
          <cell r="A1270">
            <v>-999</v>
          </cell>
          <cell r="B1270" t="str">
            <v>SandCastle October 2007 EVAL</v>
          </cell>
          <cell r="C1270">
            <v>99001281</v>
          </cell>
          <cell r="D1270" t="str">
            <v>SandCastle</v>
          </cell>
          <cell r="E1270" t="str">
            <v>Microsoft</v>
          </cell>
          <cell r="H1270">
            <v>0</v>
          </cell>
          <cell r="I1270" t="str">
            <v>Third Party Product</v>
          </cell>
          <cell r="K1270" t="str">
            <v>October 2007 EVAL</v>
          </cell>
          <cell r="L1270">
            <v>39510</v>
          </cell>
          <cell r="N1270" t="str">
            <v>Serge Dal Molin</v>
          </cell>
        </row>
        <row r="1271">
          <cell r="A1271">
            <v>1221</v>
          </cell>
          <cell r="B1271" t="str">
            <v>ScriptIT 97d</v>
          </cell>
          <cell r="C1271">
            <v>99001282</v>
          </cell>
          <cell r="D1271" t="str">
            <v>ScriptIT</v>
          </cell>
          <cell r="E1271" t="str">
            <v>Microsoft</v>
          </cell>
          <cell r="H1271">
            <v>0</v>
          </cell>
          <cell r="I1271" t="str">
            <v>Third Party Product</v>
          </cell>
          <cell r="J1271" t="str">
            <v>Other - give explanation below</v>
          </cell>
          <cell r="K1271" t="str">
            <v>97d</v>
          </cell>
          <cell r="L1271">
            <v>37692</v>
          </cell>
          <cell r="N1271" t="str">
            <v>Giles Cortis</v>
          </cell>
        </row>
        <row r="1272">
          <cell r="A1272">
            <v>-999</v>
          </cell>
          <cell r="B1272" t="str">
            <v>Silverlight 2 Beta 1 EVAL</v>
          </cell>
          <cell r="C1272">
            <v>99001284</v>
          </cell>
          <cell r="D1272" t="str">
            <v>Silverlight</v>
          </cell>
          <cell r="E1272" t="str">
            <v>Microsoft</v>
          </cell>
          <cell r="H1272">
            <v>0</v>
          </cell>
          <cell r="I1272" t="str">
            <v>Third Party Product</v>
          </cell>
          <cell r="J1272" t="str">
            <v>Freeware</v>
          </cell>
          <cell r="K1272" t="str">
            <v>2 Beta 1 EVAL</v>
          </cell>
          <cell r="L1272">
            <v>39561</v>
          </cell>
          <cell r="N1272" t="str">
            <v>Chris Conran</v>
          </cell>
        </row>
        <row r="1273">
          <cell r="A1273">
            <v>1228</v>
          </cell>
          <cell r="B1273" t="str">
            <v>Speech API 4.71</v>
          </cell>
          <cell r="C1273">
            <v>99001285</v>
          </cell>
          <cell r="D1273" t="str">
            <v>Speech API</v>
          </cell>
          <cell r="E1273" t="str">
            <v>Microsoft</v>
          </cell>
          <cell r="H1273">
            <v>0</v>
          </cell>
          <cell r="I1273" t="str">
            <v>Third Party Product</v>
          </cell>
          <cell r="J1273" t="str">
            <v>Other - give explanation below</v>
          </cell>
          <cell r="K1273">
            <v>4.71</v>
          </cell>
          <cell r="L1273">
            <v>37774</v>
          </cell>
          <cell r="M1273">
            <v>366</v>
          </cell>
          <cell r="N1273" t="str">
            <v>Dene Burton</v>
          </cell>
        </row>
        <row r="1274">
          <cell r="A1274">
            <v>-999</v>
          </cell>
          <cell r="B1274" t="str">
            <v>TechNet 38200</v>
          </cell>
          <cell r="C1274">
            <v>99001286</v>
          </cell>
          <cell r="D1274" t="str">
            <v>TechNet</v>
          </cell>
          <cell r="E1274" t="str">
            <v>Microsoft</v>
          </cell>
          <cell r="F1274" t="str">
            <v>Microsoft Technet</v>
          </cell>
          <cell r="G1274" t="str">
            <v>Technical applications</v>
          </cell>
          <cell r="H1274">
            <v>27</v>
          </cell>
          <cell r="I1274" t="str">
            <v>Third Party Product</v>
          </cell>
          <cell r="K1274">
            <v>38200</v>
          </cell>
          <cell r="L1274">
            <v>38237</v>
          </cell>
          <cell r="N1274" t="str">
            <v>Anthony Chessell</v>
          </cell>
        </row>
        <row r="1275">
          <cell r="A1275">
            <v>-999</v>
          </cell>
          <cell r="B1275" t="str">
            <v>Technet 37926</v>
          </cell>
          <cell r="C1275">
            <v>99001287</v>
          </cell>
          <cell r="D1275" t="str">
            <v>Technet</v>
          </cell>
          <cell r="E1275" t="str">
            <v>Microsoft</v>
          </cell>
          <cell r="H1275">
            <v>39</v>
          </cell>
          <cell r="I1275" t="str">
            <v>Third Party Product</v>
          </cell>
          <cell r="J1275" t="str">
            <v>Other - give explanation below</v>
          </cell>
          <cell r="K1275">
            <v>37926</v>
          </cell>
          <cell r="L1275">
            <v>37963</v>
          </cell>
          <cell r="N1275" t="str">
            <v>Anthony Chessell</v>
          </cell>
        </row>
        <row r="1276">
          <cell r="A1276">
            <v>-999</v>
          </cell>
          <cell r="B1276" t="str">
            <v>Technet 38657</v>
          </cell>
          <cell r="C1276">
            <v>99001288</v>
          </cell>
          <cell r="D1276" t="str">
            <v>Technet</v>
          </cell>
          <cell r="E1276" t="str">
            <v>Microsoft</v>
          </cell>
          <cell r="H1276">
            <v>45</v>
          </cell>
          <cell r="I1276" t="str">
            <v>Third Party Product</v>
          </cell>
          <cell r="K1276">
            <v>38657</v>
          </cell>
          <cell r="L1276">
            <v>38687</v>
          </cell>
          <cell r="N1276" t="str">
            <v>Anthony Chessell</v>
          </cell>
        </row>
        <row r="1277">
          <cell r="A1277">
            <v>-999</v>
          </cell>
          <cell r="B1277" t="str">
            <v>User Profile Hive Cleanup Service 1.6D</v>
          </cell>
          <cell r="C1277">
            <v>99001289</v>
          </cell>
          <cell r="D1277" t="str">
            <v>User Profile Hive Cleanup Service</v>
          </cell>
          <cell r="E1277" t="str">
            <v>Microsoft</v>
          </cell>
          <cell r="H1277">
            <v>0</v>
          </cell>
          <cell r="I1277" t="str">
            <v>Third Party Product</v>
          </cell>
          <cell r="K1277" t="str">
            <v>1.6D</v>
          </cell>
          <cell r="L1277">
            <v>39203</v>
          </cell>
          <cell r="N1277" t="str">
            <v>Jai Limin</v>
          </cell>
        </row>
        <row r="1278">
          <cell r="A1278">
            <v>-999</v>
          </cell>
          <cell r="B1278" t="str">
            <v>Virtual PC 2004</v>
          </cell>
          <cell r="C1278">
            <v>99001290</v>
          </cell>
          <cell r="D1278" t="str">
            <v>Virtual PC</v>
          </cell>
          <cell r="E1278" t="str">
            <v>Microsoft</v>
          </cell>
          <cell r="H1278">
            <v>7</v>
          </cell>
          <cell r="I1278" t="str">
            <v>Third Party Product</v>
          </cell>
          <cell r="K1278">
            <v>2004</v>
          </cell>
          <cell r="L1278">
            <v>38197</v>
          </cell>
          <cell r="M1278">
            <v>491</v>
          </cell>
          <cell r="N1278" t="str">
            <v>Anthony Chessell</v>
          </cell>
        </row>
        <row r="1279">
          <cell r="A1279">
            <v>1257</v>
          </cell>
          <cell r="B1279" t="str">
            <v>Visio 2007 Professional</v>
          </cell>
          <cell r="C1279">
            <v>99001291</v>
          </cell>
          <cell r="D1279" t="str">
            <v>Visio</v>
          </cell>
          <cell r="E1279" t="str">
            <v>Microsoft</v>
          </cell>
          <cell r="H1279">
            <v>71</v>
          </cell>
          <cell r="I1279" t="str">
            <v>Third Party Product</v>
          </cell>
          <cell r="J1279" t="str">
            <v>User</v>
          </cell>
          <cell r="K1279" t="str">
            <v>2007 Professional</v>
          </cell>
          <cell r="L1279">
            <v>39360</v>
          </cell>
          <cell r="N1279" t="str">
            <v>Gaelene Spence</v>
          </cell>
        </row>
        <row r="1280">
          <cell r="A1280">
            <v>1257</v>
          </cell>
          <cell r="B1280" t="str">
            <v>Visio Viewer 2007</v>
          </cell>
          <cell r="C1280">
            <v>99001292</v>
          </cell>
          <cell r="D1280" t="str">
            <v>Visio Viewer</v>
          </cell>
          <cell r="E1280" t="str">
            <v>Microsoft</v>
          </cell>
          <cell r="H1280">
            <v>0</v>
          </cell>
          <cell r="I1280" t="str">
            <v>Third Party Product</v>
          </cell>
          <cell r="K1280">
            <v>2007</v>
          </cell>
          <cell r="L1280">
            <v>39421</v>
          </cell>
          <cell r="N1280" t="str">
            <v>Gaelene Spence</v>
          </cell>
        </row>
        <row r="1281">
          <cell r="A1281">
            <v>1177</v>
          </cell>
          <cell r="B1281" t="str">
            <v>Visual Basic 6 SP5</v>
          </cell>
          <cell r="C1281">
            <v>99001293</v>
          </cell>
          <cell r="D1281" t="str">
            <v>Visual Basic</v>
          </cell>
          <cell r="E1281" t="str">
            <v>Microsoft</v>
          </cell>
          <cell r="H1281">
            <v>37</v>
          </cell>
          <cell r="I1281" t="str">
            <v>Third Party Product</v>
          </cell>
          <cell r="J1281" t="str">
            <v>Other - give explanation below</v>
          </cell>
          <cell r="K1281" t="str">
            <v>6 SP5</v>
          </cell>
          <cell r="L1281">
            <v>37561</v>
          </cell>
          <cell r="M1281">
            <v>491</v>
          </cell>
          <cell r="N1281" t="str">
            <v>Andrew Rowe</v>
          </cell>
        </row>
        <row r="1282">
          <cell r="A1282">
            <v>1177</v>
          </cell>
          <cell r="B1282" t="str">
            <v>Visual C++ 6 SP5</v>
          </cell>
          <cell r="C1282">
            <v>99001294</v>
          </cell>
          <cell r="D1282" t="str">
            <v>Visual C++</v>
          </cell>
          <cell r="E1282" t="str">
            <v>Microsoft</v>
          </cell>
          <cell r="H1282">
            <v>76</v>
          </cell>
          <cell r="I1282" t="str">
            <v>Third Party Product</v>
          </cell>
          <cell r="J1282" t="str">
            <v>User</v>
          </cell>
          <cell r="K1282" t="str">
            <v>6 SP5</v>
          </cell>
          <cell r="L1282">
            <v>37561</v>
          </cell>
          <cell r="M1282">
            <v>491</v>
          </cell>
          <cell r="N1282" t="str">
            <v>Andrew Rowe</v>
          </cell>
        </row>
        <row r="1283">
          <cell r="A1283">
            <v>1177</v>
          </cell>
          <cell r="B1283" t="str">
            <v>Visual C++ 2005 Redistributable 2005 EVAL</v>
          </cell>
          <cell r="C1283">
            <v>99001295</v>
          </cell>
          <cell r="D1283" t="str">
            <v>Visual C++ 2005 Redistributable</v>
          </cell>
          <cell r="E1283" t="str">
            <v>Microsoft</v>
          </cell>
          <cell r="H1283">
            <v>0</v>
          </cell>
          <cell r="I1283" t="str">
            <v>Third Party Product</v>
          </cell>
          <cell r="K1283" t="str">
            <v>2005 EVAL</v>
          </cell>
          <cell r="L1283">
            <v>39318</v>
          </cell>
          <cell r="N1283" t="str">
            <v>Giles Cortis</v>
          </cell>
        </row>
        <row r="1284">
          <cell r="A1284">
            <v>1177</v>
          </cell>
          <cell r="B1284" t="str">
            <v>Visual C++ 2005 Redistributable 8.0.56336</v>
          </cell>
          <cell r="C1284">
            <v>99001296</v>
          </cell>
          <cell r="D1284" t="str">
            <v>Visual C++ 2005 Redistributable</v>
          </cell>
          <cell r="E1284" t="str">
            <v>Microsoft</v>
          </cell>
          <cell r="H1284">
            <v>0</v>
          </cell>
          <cell r="I1284" t="str">
            <v>Third Party Product</v>
          </cell>
          <cell r="K1284" t="str">
            <v>8.0.56336</v>
          </cell>
          <cell r="L1284">
            <v>39646</v>
          </cell>
          <cell r="N1284" t="str">
            <v>Giles Cortis</v>
          </cell>
        </row>
        <row r="1285">
          <cell r="A1285">
            <v>1177</v>
          </cell>
          <cell r="B1285" t="str">
            <v>Visual C++ 2008 Redistributable 9.0.30411</v>
          </cell>
          <cell r="C1285">
            <v>99010062</v>
          </cell>
          <cell r="D1285" t="str">
            <v>Visual C++ 2008 Redistributable</v>
          </cell>
          <cell r="E1285" t="str">
            <v>Microsoft</v>
          </cell>
          <cell r="H1285">
            <v>46</v>
          </cell>
          <cell r="I1285" t="str">
            <v>Third Party Product</v>
          </cell>
          <cell r="K1285" t="str">
            <v>9.0.30411</v>
          </cell>
          <cell r="L1285">
            <v>40268</v>
          </cell>
          <cell r="N1285" t="str">
            <v>Deborah Buckley</v>
          </cell>
        </row>
        <row r="1286">
          <cell r="A1286">
            <v>1177</v>
          </cell>
          <cell r="B1286" t="str">
            <v>Visual C++ 2008 Redistributable 9.0.30729</v>
          </cell>
          <cell r="C1286">
            <v>99001298</v>
          </cell>
          <cell r="D1286" t="str">
            <v>Visual C++ 2008 Redistributable</v>
          </cell>
          <cell r="E1286" t="str">
            <v>Microsoft</v>
          </cell>
          <cell r="H1286">
            <v>41</v>
          </cell>
          <cell r="I1286" t="str">
            <v>Third Party Product</v>
          </cell>
          <cell r="K1286" t="str">
            <v>9.0.30729</v>
          </cell>
          <cell r="L1286">
            <v>39876</v>
          </cell>
          <cell r="N1286" t="str">
            <v>Shaun Onstenk</v>
          </cell>
        </row>
        <row r="1287">
          <cell r="A1287">
            <v>-999</v>
          </cell>
          <cell r="B1287" t="str">
            <v>Visual J Sharp 2.0 EVAL</v>
          </cell>
          <cell r="C1287">
            <v>99001299</v>
          </cell>
          <cell r="D1287" t="str">
            <v>Visual J Sharp</v>
          </cell>
          <cell r="E1287" t="str">
            <v>Microsoft</v>
          </cell>
          <cell r="H1287">
            <v>0</v>
          </cell>
          <cell r="I1287" t="str">
            <v>Third Party Product</v>
          </cell>
          <cell r="K1287" t="str">
            <v>2.0 EVAL</v>
          </cell>
          <cell r="L1287">
            <v>39020</v>
          </cell>
          <cell r="N1287" t="str">
            <v>Milan Sanovic</v>
          </cell>
        </row>
        <row r="1288">
          <cell r="A1288">
            <v>-999</v>
          </cell>
          <cell r="B1288" t="str">
            <v>Visual J Sharp 2005 2.0 SE EVAL</v>
          </cell>
          <cell r="C1288">
            <v>99001300</v>
          </cell>
          <cell r="D1288" t="str">
            <v>Visual J Sharp 2005</v>
          </cell>
          <cell r="E1288" t="str">
            <v>Microsoft</v>
          </cell>
          <cell r="H1288">
            <v>1</v>
          </cell>
          <cell r="I1288" t="str">
            <v>Third Party Product</v>
          </cell>
          <cell r="K1288" t="str">
            <v>2.0 SE EVAL</v>
          </cell>
          <cell r="L1288">
            <v>39380</v>
          </cell>
          <cell r="N1288" t="str">
            <v>Milan Sanovic</v>
          </cell>
        </row>
        <row r="1289">
          <cell r="A1289">
            <v>1177</v>
          </cell>
          <cell r="B1289" t="str">
            <v>Visual Source Safe Admin 6.04d</v>
          </cell>
          <cell r="C1289">
            <v>99001301</v>
          </cell>
          <cell r="D1289" t="str">
            <v>Visual Source Safe Admin</v>
          </cell>
          <cell r="E1289" t="str">
            <v>Microsoft</v>
          </cell>
          <cell r="H1289">
            <v>3</v>
          </cell>
          <cell r="I1289" t="str">
            <v>Third Party Product</v>
          </cell>
          <cell r="J1289" t="str">
            <v>Other - give explanation below</v>
          </cell>
          <cell r="K1289" t="str">
            <v>6.04d</v>
          </cell>
          <cell r="L1289">
            <v>37897</v>
          </cell>
          <cell r="N1289" t="str">
            <v>Steinberg Tan</v>
          </cell>
        </row>
        <row r="1290">
          <cell r="A1290">
            <v>1177</v>
          </cell>
          <cell r="B1290" t="str">
            <v>Visual Source Safe Client 6.04d</v>
          </cell>
          <cell r="C1290">
            <v>99001302</v>
          </cell>
          <cell r="D1290" t="str">
            <v>Visual Source Safe Client</v>
          </cell>
          <cell r="E1290" t="str">
            <v>Microsoft</v>
          </cell>
          <cell r="H1290">
            <v>42</v>
          </cell>
          <cell r="I1290" t="str">
            <v>Third Party Product</v>
          </cell>
          <cell r="J1290" t="str">
            <v>Other - give explanation below</v>
          </cell>
          <cell r="K1290" t="str">
            <v>6.04d</v>
          </cell>
          <cell r="L1290">
            <v>37897</v>
          </cell>
          <cell r="N1290" t="str">
            <v>Steinberg Tan</v>
          </cell>
        </row>
        <row r="1291">
          <cell r="A1291">
            <v>1177</v>
          </cell>
          <cell r="B1291" t="str">
            <v>Visual SourceSafe Admin 2005</v>
          </cell>
          <cell r="C1291">
            <v>99001303</v>
          </cell>
          <cell r="D1291" t="str">
            <v>Visual SourceSafe Admin</v>
          </cell>
          <cell r="E1291" t="str">
            <v>Microsoft</v>
          </cell>
          <cell r="H1291">
            <v>7</v>
          </cell>
          <cell r="I1291" t="str">
            <v>Third Party Product</v>
          </cell>
          <cell r="K1291">
            <v>2005</v>
          </cell>
          <cell r="L1291">
            <v>39248</v>
          </cell>
          <cell r="N1291" t="str">
            <v>Steinberg Tan</v>
          </cell>
        </row>
        <row r="1292">
          <cell r="A1292">
            <v>1177</v>
          </cell>
          <cell r="B1292" t="str">
            <v>Visual SourceSafe Client 2005</v>
          </cell>
          <cell r="C1292">
            <v>99001304</v>
          </cell>
          <cell r="D1292" t="str">
            <v>Visual SourceSafe Client</v>
          </cell>
          <cell r="E1292" t="str">
            <v>Microsoft</v>
          </cell>
          <cell r="H1292">
            <v>24</v>
          </cell>
          <cell r="I1292" t="str">
            <v>Third Party Product</v>
          </cell>
          <cell r="K1292">
            <v>2005</v>
          </cell>
          <cell r="L1292">
            <v>39248</v>
          </cell>
          <cell r="N1292" t="str">
            <v>Steinberg Tan</v>
          </cell>
        </row>
        <row r="1293">
          <cell r="A1293">
            <v>1177</v>
          </cell>
          <cell r="B1293" t="str">
            <v>Visual Studio 2005</v>
          </cell>
          <cell r="C1293">
            <v>99001305</v>
          </cell>
          <cell r="D1293" t="str">
            <v>Visual Studio</v>
          </cell>
          <cell r="E1293" t="str">
            <v>Microsoft</v>
          </cell>
          <cell r="F1293" t="str">
            <v>Tool for developing windows and web applications</v>
          </cell>
          <cell r="G1293" t="str">
            <v>Developing IT systems</v>
          </cell>
          <cell r="H1293">
            <v>0</v>
          </cell>
          <cell r="I1293" t="str">
            <v>Third Party Product</v>
          </cell>
          <cell r="K1293">
            <v>2005</v>
          </cell>
          <cell r="L1293">
            <v>39020</v>
          </cell>
          <cell r="N1293" t="str">
            <v>Steinberg Tan</v>
          </cell>
        </row>
        <row r="1294">
          <cell r="A1294">
            <v>1177</v>
          </cell>
          <cell r="B1294" t="str">
            <v>Visual Studio 2005 (SP1)</v>
          </cell>
          <cell r="C1294">
            <v>99001306</v>
          </cell>
          <cell r="D1294" t="str">
            <v>Visual Studio</v>
          </cell>
          <cell r="E1294" t="str">
            <v>Microsoft</v>
          </cell>
          <cell r="F1294" t="str">
            <v>Tool for developing windows and web applications</v>
          </cell>
          <cell r="G1294" t="str">
            <v>Developing IT systems</v>
          </cell>
          <cell r="H1294">
            <v>73</v>
          </cell>
          <cell r="I1294" t="str">
            <v>Third Party Product</v>
          </cell>
          <cell r="K1294" t="str">
            <v>2005 (SP1)</v>
          </cell>
          <cell r="L1294">
            <v>39239</v>
          </cell>
          <cell r="N1294" t="str">
            <v>Steinberg Tan</v>
          </cell>
        </row>
        <row r="1295">
          <cell r="A1295">
            <v>1177</v>
          </cell>
          <cell r="B1295" t="str">
            <v xml:space="preserve">Visual Studio 2005 Extensions </v>
          </cell>
          <cell r="C1295">
            <v>99001307</v>
          </cell>
          <cell r="D1295" t="str">
            <v>Visual Studio 2005 Extensions</v>
          </cell>
          <cell r="E1295" t="str">
            <v>Microsoft</v>
          </cell>
          <cell r="H1295">
            <v>34</v>
          </cell>
          <cell r="I1295" t="str">
            <v>Third Party Product</v>
          </cell>
          <cell r="L1295">
            <v>39717</v>
          </cell>
          <cell r="N1295" t="str">
            <v>Steinberg Tan</v>
          </cell>
        </row>
        <row r="1296">
          <cell r="A1296">
            <v>1177</v>
          </cell>
          <cell r="B1296" t="str">
            <v xml:space="preserve">Visual Studio 2005 Extensions - Factories </v>
          </cell>
          <cell r="C1296">
            <v>99001308</v>
          </cell>
          <cell r="D1296" t="str">
            <v>Visual Studio 2005 Extensions - Factories</v>
          </cell>
          <cell r="E1296" t="str">
            <v>Microsoft</v>
          </cell>
          <cell r="H1296">
            <v>30</v>
          </cell>
          <cell r="I1296" t="str">
            <v>Third Party Product</v>
          </cell>
          <cell r="L1296">
            <v>39717</v>
          </cell>
          <cell r="N1296" t="str">
            <v>Steinberg Tan</v>
          </cell>
        </row>
        <row r="1297">
          <cell r="A1297">
            <v>1177</v>
          </cell>
          <cell r="B1297" t="str">
            <v>Visual Studio 2005 extensions for .NET Framework 3.0 WCF and WPF November 2006 CTP</v>
          </cell>
          <cell r="C1297">
            <v>99001309</v>
          </cell>
          <cell r="D1297" t="str">
            <v>Visual Studio 2005 extensions for .NET Framework 3.0 WCF and WPF</v>
          </cell>
          <cell r="E1297" t="str">
            <v>Microsoft</v>
          </cell>
          <cell r="H1297">
            <v>0</v>
          </cell>
          <cell r="I1297" t="str">
            <v>Third Party Product</v>
          </cell>
          <cell r="K1297" t="str">
            <v>November 2006 CTP</v>
          </cell>
          <cell r="L1297">
            <v>39226</v>
          </cell>
          <cell r="N1297" t="str">
            <v>Steinberg Tan</v>
          </cell>
        </row>
        <row r="1298">
          <cell r="A1298">
            <v>1177</v>
          </cell>
          <cell r="B1298" t="str">
            <v>Visual Studio 2005 extensions for .NET Framework 3.0 Windows Workflow Foundation 1</v>
          </cell>
          <cell r="C1298">
            <v>99001310</v>
          </cell>
          <cell r="D1298" t="str">
            <v>Visual Studio 2005 extensions for .NET Framework 3.0 Windows Workflow Foundation</v>
          </cell>
          <cell r="E1298" t="str">
            <v>Microsoft</v>
          </cell>
          <cell r="H1298">
            <v>0</v>
          </cell>
          <cell r="I1298" t="str">
            <v>Third Party Product</v>
          </cell>
          <cell r="K1298">
            <v>1</v>
          </cell>
          <cell r="L1298">
            <v>39226</v>
          </cell>
          <cell r="N1298" t="str">
            <v>Steinberg Tan</v>
          </cell>
        </row>
        <row r="1299">
          <cell r="A1299">
            <v>1177</v>
          </cell>
          <cell r="B1299" t="str">
            <v>Visual Studio 2005 Guidance Automation Extensions 39114</v>
          </cell>
          <cell r="C1299">
            <v>99001311</v>
          </cell>
          <cell r="D1299" t="str">
            <v>Visual Studio 2005 Guidance Automation Extensions</v>
          </cell>
          <cell r="E1299" t="str">
            <v>Microsoft</v>
          </cell>
          <cell r="H1299">
            <v>0</v>
          </cell>
          <cell r="I1299" t="str">
            <v>Third Party Product</v>
          </cell>
          <cell r="K1299">
            <v>39114</v>
          </cell>
          <cell r="L1299">
            <v>39239</v>
          </cell>
          <cell r="N1299" t="str">
            <v>Steinberg Tan</v>
          </cell>
        </row>
        <row r="1300">
          <cell r="A1300">
            <v>1177</v>
          </cell>
          <cell r="B1300" t="str">
            <v>Visual Studio 2005 Guidance Automation Toolkit 39114</v>
          </cell>
          <cell r="C1300">
            <v>99001312</v>
          </cell>
          <cell r="D1300" t="str">
            <v>Visual Studio 2005 Guidance Automation Toolkit</v>
          </cell>
          <cell r="E1300" t="str">
            <v>Microsoft</v>
          </cell>
          <cell r="H1300">
            <v>0</v>
          </cell>
          <cell r="I1300" t="str">
            <v>Third Party Product</v>
          </cell>
          <cell r="K1300">
            <v>39114</v>
          </cell>
          <cell r="L1300">
            <v>39239</v>
          </cell>
          <cell r="N1300" t="str">
            <v>Steinberg Tan</v>
          </cell>
        </row>
        <row r="1301">
          <cell r="A1301">
            <v>1177</v>
          </cell>
          <cell r="B1301" t="str">
            <v>Visual Studio 2005 SDK 4</v>
          </cell>
          <cell r="C1301">
            <v>99001313</v>
          </cell>
          <cell r="D1301" t="str">
            <v>Visual Studio 2005 SDK</v>
          </cell>
          <cell r="E1301" t="str">
            <v>Microsoft</v>
          </cell>
          <cell r="H1301">
            <v>0</v>
          </cell>
          <cell r="I1301" t="str">
            <v>Third Party Product</v>
          </cell>
          <cell r="K1301">
            <v>4</v>
          </cell>
          <cell r="L1301">
            <v>39217</v>
          </cell>
          <cell r="N1301" t="str">
            <v>Steinberg Tan</v>
          </cell>
        </row>
        <row r="1302">
          <cell r="A1302">
            <v>1177</v>
          </cell>
          <cell r="B1302" t="str">
            <v>Visual Studio 2005 Smart Client Software Factory 39203</v>
          </cell>
          <cell r="C1302">
            <v>99001314</v>
          </cell>
          <cell r="D1302" t="str">
            <v>Visual Studio 2005 Smart Client Software Factory</v>
          </cell>
          <cell r="E1302" t="str">
            <v>Microsoft</v>
          </cell>
          <cell r="H1302">
            <v>0</v>
          </cell>
          <cell r="I1302" t="str">
            <v>Third Party Product</v>
          </cell>
          <cell r="K1302">
            <v>39203</v>
          </cell>
          <cell r="L1302">
            <v>39395</v>
          </cell>
          <cell r="N1302" t="str">
            <v>Steinberg Tan</v>
          </cell>
        </row>
        <row r="1303">
          <cell r="A1303">
            <v>1177</v>
          </cell>
          <cell r="B1303" t="str">
            <v>Visual Studio 2005 Web Client Software Factory 39234</v>
          </cell>
          <cell r="C1303">
            <v>99001315</v>
          </cell>
          <cell r="D1303" t="str">
            <v>Visual Studio 2005 Web Client Software Factory</v>
          </cell>
          <cell r="E1303" t="str">
            <v>Microsoft</v>
          </cell>
          <cell r="F1303" t="str">
            <v>The Web Client Software Factory (WCSF) provides a set of guidance for architects and developers building enterprise Web applications. The factory includes samples, reusable code and a guidance package which automates key development tasks from within Visual Studio.</v>
          </cell>
          <cell r="G1303" t="str">
            <v>Developing IT systems</v>
          </cell>
          <cell r="H1303">
            <v>0</v>
          </cell>
          <cell r="I1303" t="str">
            <v>Third Party Product</v>
          </cell>
          <cell r="K1303">
            <v>39234</v>
          </cell>
          <cell r="L1303">
            <v>39399</v>
          </cell>
          <cell r="N1303" t="str">
            <v>Steinberg Tan</v>
          </cell>
        </row>
        <row r="1304">
          <cell r="A1304">
            <v>1177</v>
          </cell>
          <cell r="B1304" t="str">
            <v>Visual Studio 2005 Web Services Software Factory 39052</v>
          </cell>
          <cell r="C1304">
            <v>99001316</v>
          </cell>
          <cell r="D1304" t="str">
            <v>Visual Studio 2005 Web Services Software Factory</v>
          </cell>
          <cell r="E1304" t="str">
            <v>Microsoft</v>
          </cell>
          <cell r="H1304">
            <v>0</v>
          </cell>
          <cell r="I1304" t="str">
            <v>Third Party Product</v>
          </cell>
          <cell r="K1304">
            <v>39052</v>
          </cell>
          <cell r="L1304">
            <v>39217</v>
          </cell>
          <cell r="N1304" t="str">
            <v>Steinberg Tan</v>
          </cell>
        </row>
        <row r="1305">
          <cell r="A1305">
            <v>-999</v>
          </cell>
          <cell r="B1305" t="str">
            <v>Visual Studio 2008 - Other Extensions EVAL</v>
          </cell>
          <cell r="C1305">
            <v>99001317</v>
          </cell>
          <cell r="D1305" t="str">
            <v>Visual Studio 2008 - Other Extensions</v>
          </cell>
          <cell r="E1305" t="str">
            <v>Microsoft</v>
          </cell>
          <cell r="H1305">
            <v>0</v>
          </cell>
          <cell r="I1305" t="str">
            <v>Third Party Product</v>
          </cell>
          <cell r="K1305" t="str">
            <v>EVAL</v>
          </cell>
          <cell r="L1305">
            <v>40155</v>
          </cell>
          <cell r="N1305" t="str">
            <v>Steinberg Tan</v>
          </cell>
        </row>
        <row r="1306">
          <cell r="A1306">
            <v>-999</v>
          </cell>
          <cell r="B1306" t="str">
            <v>Visual Studio 2008 Guidance Automation Extensions 1.4 EVAL</v>
          </cell>
          <cell r="C1306">
            <v>99001318</v>
          </cell>
          <cell r="D1306" t="str">
            <v>Visual Studio 2008 Guidance Automation Extensions</v>
          </cell>
          <cell r="E1306" t="str">
            <v>Microsoft</v>
          </cell>
          <cell r="H1306">
            <v>0</v>
          </cell>
          <cell r="I1306" t="str">
            <v>Third Party Product</v>
          </cell>
          <cell r="K1306" t="str">
            <v>1.4 EVAL</v>
          </cell>
          <cell r="L1306">
            <v>40143</v>
          </cell>
          <cell r="N1306" t="str">
            <v>Steinberg Tan</v>
          </cell>
        </row>
        <row r="1307">
          <cell r="A1307">
            <v>-999</v>
          </cell>
          <cell r="B1307" t="str">
            <v>Visual Studio 2008 Guidance Automation Extensions 1.4.0.9 EVAL</v>
          </cell>
          <cell r="C1307">
            <v>99001319</v>
          </cell>
          <cell r="D1307" t="str">
            <v>Visual Studio 2008 Guidance Automation Extensions</v>
          </cell>
          <cell r="E1307" t="str">
            <v>Microsoft</v>
          </cell>
          <cell r="H1307">
            <v>0</v>
          </cell>
          <cell r="I1307" t="str">
            <v>Third Party Product</v>
          </cell>
          <cell r="K1307" t="str">
            <v>1.4.0.9 EVAL</v>
          </cell>
          <cell r="L1307">
            <v>40143</v>
          </cell>
          <cell r="N1307" t="str">
            <v>Steinberg Tan</v>
          </cell>
        </row>
        <row r="1308">
          <cell r="A1308">
            <v>-999</v>
          </cell>
          <cell r="B1308" t="str">
            <v>Visual Studio 2008 Guidance Automation Extensions EVAL</v>
          </cell>
          <cell r="C1308">
            <v>99001320</v>
          </cell>
          <cell r="D1308" t="str">
            <v>Visual Studio 2008 Guidance Automation Extensions</v>
          </cell>
          <cell r="E1308" t="str">
            <v>Microsoft</v>
          </cell>
          <cell r="H1308">
            <v>0</v>
          </cell>
          <cell r="I1308" t="str">
            <v>Third Party Product</v>
          </cell>
          <cell r="K1308" t="str">
            <v>EVAL</v>
          </cell>
          <cell r="L1308">
            <v>40143</v>
          </cell>
          <cell r="N1308" t="str">
            <v>Steinberg Tan</v>
          </cell>
        </row>
        <row r="1309">
          <cell r="A1309">
            <v>-999</v>
          </cell>
          <cell r="B1309" t="str">
            <v>Visual Studio 2008 Guidance Automation Toolkit 1.4 EVAL</v>
          </cell>
          <cell r="C1309">
            <v>99001321</v>
          </cell>
          <cell r="D1309" t="str">
            <v>Visual Studio 2008 Guidance Automation Toolkit</v>
          </cell>
          <cell r="E1309" t="str">
            <v>Microsoft</v>
          </cell>
          <cell r="H1309">
            <v>0</v>
          </cell>
          <cell r="I1309" t="str">
            <v>Third Party Product</v>
          </cell>
          <cell r="K1309" t="str">
            <v>1.4 EVAL</v>
          </cell>
          <cell r="L1309">
            <v>40143</v>
          </cell>
          <cell r="N1309" t="str">
            <v>Steinberg Tan</v>
          </cell>
        </row>
        <row r="1310">
          <cell r="A1310">
            <v>-999</v>
          </cell>
          <cell r="B1310" t="str">
            <v>Visual Studio 2008 SDK 1.1 9.0.30820 EVAL</v>
          </cell>
          <cell r="C1310">
            <v>99001322</v>
          </cell>
          <cell r="D1310" t="str">
            <v>Visual Studio 2008 SDK 1.1</v>
          </cell>
          <cell r="E1310" t="str">
            <v>Microsoft</v>
          </cell>
          <cell r="H1310">
            <v>0</v>
          </cell>
          <cell r="I1310" t="str">
            <v>Third Party Product</v>
          </cell>
          <cell r="K1310" t="str">
            <v>9.0.30820 EVAL</v>
          </cell>
          <cell r="L1310">
            <v>40155</v>
          </cell>
          <cell r="N1310" t="str">
            <v>Steinberg Tan</v>
          </cell>
        </row>
        <row r="1311">
          <cell r="A1311">
            <v>1177</v>
          </cell>
          <cell r="B1311" t="str">
            <v>Visual Studio 2008 Web Client Software Factory 2.0.2 EVAL</v>
          </cell>
          <cell r="C1311">
            <v>99010063</v>
          </cell>
          <cell r="D1311" t="str">
            <v>Visual Studio 2008 Web Client Software Factory</v>
          </cell>
          <cell r="E1311" t="str">
            <v>Microsoft</v>
          </cell>
          <cell r="H1311">
            <v>0</v>
          </cell>
          <cell r="I1311" t="str">
            <v>Third Party Product</v>
          </cell>
          <cell r="K1311" t="str">
            <v>2.0.2 EVAL</v>
          </cell>
          <cell r="L1311">
            <v>40254</v>
          </cell>
          <cell r="N1311" t="str">
            <v>Steinberg Tan</v>
          </cell>
        </row>
        <row r="1312">
          <cell r="A1312">
            <v>1177</v>
          </cell>
          <cell r="B1312" t="str">
            <v>Visual Studio 2008 Web Client Software Factory February 2008 2.0 EVAL</v>
          </cell>
          <cell r="C1312">
            <v>99010064</v>
          </cell>
          <cell r="D1312" t="str">
            <v>Visual Studio 2008 Web Client Software Factory February 2008</v>
          </cell>
          <cell r="E1312" t="str">
            <v>Microsoft</v>
          </cell>
          <cell r="H1312">
            <v>0</v>
          </cell>
          <cell r="I1312" t="str">
            <v>Third Party Product</v>
          </cell>
          <cell r="K1312" t="str">
            <v>2.0 EVAL</v>
          </cell>
          <cell r="L1312">
            <v>40253</v>
          </cell>
          <cell r="N1312" t="str">
            <v>Steinberg Tan</v>
          </cell>
        </row>
        <row r="1313">
          <cell r="A1313">
            <v>1177</v>
          </cell>
          <cell r="B1313" t="str">
            <v>Visual Studio 2008 Web Client Software Factory SC App Blocks Feb 2008 2.0 EVAL</v>
          </cell>
          <cell r="C1313">
            <v>99010065</v>
          </cell>
          <cell r="D1313" t="str">
            <v>Visual Studio 2008 Web Client Software Factory SC App Blocks Feb 2008</v>
          </cell>
          <cell r="E1313" t="str">
            <v>Microsoft</v>
          </cell>
          <cell r="H1313">
            <v>0</v>
          </cell>
          <cell r="I1313" t="str">
            <v>Third Party Product</v>
          </cell>
          <cell r="K1313" t="str">
            <v>2.0 EVAL</v>
          </cell>
          <cell r="L1313">
            <v>40253</v>
          </cell>
          <cell r="N1313" t="str">
            <v>Steinberg Tan</v>
          </cell>
        </row>
        <row r="1314">
          <cell r="A1314">
            <v>1177</v>
          </cell>
          <cell r="B1314" t="str">
            <v>Visual Studio 2008 Web Client Software Factory SC Feb 2008 2.0 EVAL</v>
          </cell>
          <cell r="C1314">
            <v>99010066</v>
          </cell>
          <cell r="D1314" t="str">
            <v>Visual Studio 2008 Web Client Software Factory SC Feb 2008</v>
          </cell>
          <cell r="E1314" t="str">
            <v>Microsoft</v>
          </cell>
          <cell r="H1314">
            <v>0</v>
          </cell>
          <cell r="I1314" t="str">
            <v>Third Party Product</v>
          </cell>
          <cell r="K1314" t="str">
            <v>2.0 EVAL</v>
          </cell>
          <cell r="L1314">
            <v>40253</v>
          </cell>
          <cell r="N1314" t="str">
            <v>Steinberg Tan</v>
          </cell>
        </row>
        <row r="1315">
          <cell r="A1315">
            <v>-999</v>
          </cell>
          <cell r="B1315" t="str">
            <v>Visual Studio 2008 Windows SDK for Windows Server 2008 6.1 EVAL</v>
          </cell>
          <cell r="C1315">
            <v>99001323</v>
          </cell>
          <cell r="D1315" t="str">
            <v>Visual Studio 2008 Windows SDK for Windows Server 2008</v>
          </cell>
          <cell r="E1315" t="str">
            <v>Microsoft</v>
          </cell>
          <cell r="H1315">
            <v>0</v>
          </cell>
          <cell r="I1315" t="str">
            <v>Third Party Product</v>
          </cell>
          <cell r="K1315" t="str">
            <v>6.1 EVAL</v>
          </cell>
          <cell r="L1315">
            <v>40171</v>
          </cell>
          <cell r="N1315" t="str">
            <v>Steinberg Tan</v>
          </cell>
        </row>
        <row r="1316">
          <cell r="A1316">
            <v>1177</v>
          </cell>
          <cell r="B1316" t="str">
            <v>Visual Studio Team Suite 2008 SP1</v>
          </cell>
          <cell r="C1316">
            <v>99001325</v>
          </cell>
          <cell r="D1316" t="str">
            <v>Visual Studio Team Suite</v>
          </cell>
          <cell r="E1316" t="str">
            <v>Microsoft</v>
          </cell>
          <cell r="H1316">
            <v>20</v>
          </cell>
          <cell r="I1316" t="str">
            <v>Third Party Product</v>
          </cell>
          <cell r="K1316" t="str">
            <v>2008 SP1</v>
          </cell>
          <cell r="L1316">
            <v>40011</v>
          </cell>
          <cell r="N1316" t="str">
            <v>Steinberg Tan</v>
          </cell>
        </row>
        <row r="1317">
          <cell r="A1317">
            <v>1177</v>
          </cell>
          <cell r="B1317" t="str">
            <v>Visual Studio Tools for Office 2003</v>
          </cell>
          <cell r="C1317">
            <v>99001326</v>
          </cell>
          <cell r="D1317" t="str">
            <v>Visual Studio Tools for Office</v>
          </cell>
          <cell r="E1317" t="str">
            <v>Microsoft</v>
          </cell>
          <cell r="H1317">
            <v>10</v>
          </cell>
          <cell r="I1317" t="str">
            <v>Third Party Product</v>
          </cell>
          <cell r="K1317">
            <v>2003</v>
          </cell>
          <cell r="L1317">
            <v>38751</v>
          </cell>
          <cell r="N1317" t="str">
            <v>Graham Johnson</v>
          </cell>
        </row>
        <row r="1318">
          <cell r="A1318">
            <v>1177</v>
          </cell>
          <cell r="B1318" t="str">
            <v>Visual Studio Web Authoring Component 12.0.45</v>
          </cell>
          <cell r="C1318">
            <v>99001327</v>
          </cell>
          <cell r="D1318" t="str">
            <v>Visual Studio Web Authoring Component</v>
          </cell>
          <cell r="E1318" t="str">
            <v>Microsoft</v>
          </cell>
          <cell r="H1318">
            <v>0</v>
          </cell>
          <cell r="I1318" t="str">
            <v>Third Party Product</v>
          </cell>
          <cell r="K1318" t="str">
            <v>12.0.45</v>
          </cell>
          <cell r="L1318">
            <v>40011</v>
          </cell>
          <cell r="N1318" t="str">
            <v>Steinberg Tan</v>
          </cell>
        </row>
        <row r="1319">
          <cell r="A1319">
            <v>1177</v>
          </cell>
          <cell r="B1319" t="str">
            <v>VisualStudio.NET Ent Arch (part of the MSDN Universal license) 2003</v>
          </cell>
          <cell r="C1319">
            <v>99001328</v>
          </cell>
          <cell r="D1319" t="str">
            <v>VisualStudio.NET Ent Arch (part of the MSDN Universal license)</v>
          </cell>
          <cell r="E1319" t="str">
            <v>Microsoft</v>
          </cell>
          <cell r="F1319"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cell r="G1319" t="str">
            <v>Developing IT systems</v>
          </cell>
          <cell r="H1319">
            <v>6</v>
          </cell>
          <cell r="I1319" t="str">
            <v>Third Party Product</v>
          </cell>
          <cell r="J1319" t="str">
            <v>Other - give explanation below</v>
          </cell>
          <cell r="K1319">
            <v>2003</v>
          </cell>
          <cell r="L1319">
            <v>37865</v>
          </cell>
          <cell r="N1319" t="str">
            <v>Steinberg Tan</v>
          </cell>
        </row>
        <row r="1320">
          <cell r="A1320">
            <v>1177</v>
          </cell>
          <cell r="B1320" t="str">
            <v>VisualStudio.NET Ent Dev (part of the MSDN Enterprise license) 2003</v>
          </cell>
          <cell r="C1320">
            <v>99001329</v>
          </cell>
          <cell r="D1320" t="str">
            <v>VisualStudio.NET Ent Dev (part of the MSDN Enterprise license)</v>
          </cell>
          <cell r="E1320" t="str">
            <v>Microsoft</v>
          </cell>
          <cell r="F1320"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cell r="G1320" t="str">
            <v>Developing IT systems</v>
          </cell>
          <cell r="H1320">
            <v>86</v>
          </cell>
          <cell r="I1320" t="str">
            <v>Third Party Product</v>
          </cell>
          <cell r="J1320" t="str">
            <v>Other - give explanation below</v>
          </cell>
          <cell r="K1320">
            <v>2003</v>
          </cell>
          <cell r="L1320">
            <v>37965</v>
          </cell>
          <cell r="N1320" t="str">
            <v>Steinberg Tan</v>
          </cell>
        </row>
        <row r="1321">
          <cell r="A1321">
            <v>1265</v>
          </cell>
          <cell r="B1321" t="str">
            <v>Windows Admin Tools for Help Desk 5.2.3790</v>
          </cell>
          <cell r="C1321">
            <v>99001330</v>
          </cell>
          <cell r="D1321" t="str">
            <v>Windows Admin Tools for Help Desk</v>
          </cell>
          <cell r="E1321" t="str">
            <v>Microsoft</v>
          </cell>
          <cell r="H1321">
            <v>102</v>
          </cell>
          <cell r="I1321" t="str">
            <v>Third Party Product</v>
          </cell>
          <cell r="J1321" t="str">
            <v>Other - give explanation below</v>
          </cell>
          <cell r="K1321" t="str">
            <v>5.2.3790</v>
          </cell>
          <cell r="L1321">
            <v>38049</v>
          </cell>
          <cell r="N1321" t="str">
            <v>Giles Cortis</v>
          </cell>
        </row>
        <row r="1322">
          <cell r="A1322">
            <v>-999</v>
          </cell>
          <cell r="B1322" t="str">
            <v>Windows Codecs Package 9</v>
          </cell>
          <cell r="C1322">
            <v>99001331</v>
          </cell>
          <cell r="D1322" t="str">
            <v>Windows Codecs Package</v>
          </cell>
          <cell r="E1322" t="str">
            <v>Microsoft</v>
          </cell>
          <cell r="H1322">
            <v>0</v>
          </cell>
          <cell r="I1322" t="str">
            <v>Third Party Product</v>
          </cell>
          <cell r="J1322" t="str">
            <v>Other - give explanation below</v>
          </cell>
          <cell r="K1322">
            <v>9</v>
          </cell>
          <cell r="L1322">
            <v>37803</v>
          </cell>
          <cell r="M1322">
            <v>366</v>
          </cell>
          <cell r="N1322" t="str">
            <v>Charlie Reid</v>
          </cell>
        </row>
        <row r="1323">
          <cell r="A1323">
            <v>-999</v>
          </cell>
          <cell r="B1323" t="str">
            <v>Windows Codecs Package 9.1 EVAL</v>
          </cell>
          <cell r="C1323">
            <v>99001332</v>
          </cell>
          <cell r="D1323" t="str">
            <v>Windows Codecs Package</v>
          </cell>
          <cell r="E1323" t="str">
            <v>Microsoft</v>
          </cell>
          <cell r="H1323">
            <v>0</v>
          </cell>
          <cell r="I1323" t="str">
            <v>Third Party Product</v>
          </cell>
          <cell r="K1323" t="str">
            <v>9.1 EVAL</v>
          </cell>
          <cell r="L1323">
            <v>38764</v>
          </cell>
          <cell r="M1323">
            <v>366</v>
          </cell>
          <cell r="N1323" t="str">
            <v>Charlie Reid</v>
          </cell>
        </row>
        <row r="1324">
          <cell r="A1324">
            <v>-999</v>
          </cell>
          <cell r="B1324" t="str">
            <v>Windows Installer 3.1</v>
          </cell>
          <cell r="C1324">
            <v>99001333</v>
          </cell>
          <cell r="D1324" t="str">
            <v>Windows Installer</v>
          </cell>
          <cell r="E1324" t="str">
            <v>Microsoft</v>
          </cell>
          <cell r="H1324">
            <v>0</v>
          </cell>
          <cell r="I1324" t="str">
            <v>Third Party Product</v>
          </cell>
          <cell r="K1324">
            <v>3.1</v>
          </cell>
          <cell r="L1324">
            <v>38840</v>
          </cell>
          <cell r="N1324" t="str">
            <v>Jai Limin</v>
          </cell>
        </row>
        <row r="1325">
          <cell r="A1325">
            <v>1266</v>
          </cell>
          <cell r="B1325" t="str">
            <v>Windows Platform SDK March 2006 Edition EVAL</v>
          </cell>
          <cell r="C1325">
            <v>99001334</v>
          </cell>
          <cell r="D1325" t="str">
            <v>Windows Platform SDK</v>
          </cell>
          <cell r="E1325" t="str">
            <v>Microsoft</v>
          </cell>
          <cell r="H1325">
            <v>10</v>
          </cell>
          <cell r="I1325" t="str">
            <v>Third Party Product</v>
          </cell>
          <cell r="K1325" t="str">
            <v>March 2006 Edition EVAL</v>
          </cell>
          <cell r="L1325">
            <v>39217</v>
          </cell>
          <cell r="N1325" t="str">
            <v>Steinberg Tan</v>
          </cell>
        </row>
        <row r="1326">
          <cell r="A1326">
            <v>-999</v>
          </cell>
          <cell r="B1326" t="str">
            <v>Windows Script Debugger 4.72</v>
          </cell>
          <cell r="C1326">
            <v>99001335</v>
          </cell>
          <cell r="D1326" t="str">
            <v>Windows Script Debugger</v>
          </cell>
          <cell r="E1326" t="str">
            <v>Microsoft</v>
          </cell>
          <cell r="H1326">
            <v>2</v>
          </cell>
          <cell r="I1326" t="str">
            <v>Third Party Product</v>
          </cell>
          <cell r="J1326" t="str">
            <v>Other - give explanation below</v>
          </cell>
          <cell r="K1326">
            <v>4.72</v>
          </cell>
          <cell r="L1326">
            <v>37820</v>
          </cell>
          <cell r="N1326" t="str">
            <v>Graham Johnson</v>
          </cell>
        </row>
        <row r="1327">
          <cell r="A1327">
            <v>-999</v>
          </cell>
          <cell r="B1327" t="str">
            <v>Windows Server 2003 Support Tools 2003</v>
          </cell>
          <cell r="C1327">
            <v>99001336</v>
          </cell>
          <cell r="D1327" t="str">
            <v>Windows Server 2003 Support Tools</v>
          </cell>
          <cell r="E1327" t="str">
            <v>Microsoft</v>
          </cell>
          <cell r="H1327">
            <v>61</v>
          </cell>
          <cell r="I1327" t="str">
            <v>Third Party Product</v>
          </cell>
          <cell r="J1327" t="str">
            <v>Freeware</v>
          </cell>
          <cell r="K1327">
            <v>2003</v>
          </cell>
          <cell r="L1327">
            <v>37901</v>
          </cell>
          <cell r="M1327">
            <v>360</v>
          </cell>
          <cell r="N1327" t="str">
            <v>Bruce Buckham</v>
          </cell>
        </row>
        <row r="1328">
          <cell r="A1328">
            <v>-999</v>
          </cell>
          <cell r="B1328" t="str">
            <v>Windows XP SP2 EVAL</v>
          </cell>
          <cell r="C1328">
            <v>99001337</v>
          </cell>
          <cell r="D1328" t="str">
            <v>Windows XP</v>
          </cell>
          <cell r="E1328" t="str">
            <v>Microsoft</v>
          </cell>
          <cell r="H1328">
            <v>0</v>
          </cell>
          <cell r="I1328" t="str">
            <v>Third Party Product</v>
          </cell>
          <cell r="K1328" t="str">
            <v>SP2 EVAL</v>
          </cell>
          <cell r="L1328">
            <v>38231</v>
          </cell>
          <cell r="N1328" t="str">
            <v>Simon Rutter</v>
          </cell>
        </row>
        <row r="1329">
          <cell r="A1329">
            <v>1265</v>
          </cell>
          <cell r="B1329" t="str">
            <v>Windows XP Administration Tools Pack 3.79</v>
          </cell>
          <cell r="C1329">
            <v>99001338</v>
          </cell>
          <cell r="D1329" t="str">
            <v>Windows XP Administration Tools Pack</v>
          </cell>
          <cell r="E1329" t="str">
            <v>Microsoft</v>
          </cell>
          <cell r="H1329">
            <v>149</v>
          </cell>
          <cell r="I1329" t="str">
            <v>Third Party Product</v>
          </cell>
          <cell r="J1329" t="str">
            <v>Other - give explanation below</v>
          </cell>
          <cell r="K1329">
            <v>3.79</v>
          </cell>
          <cell r="L1329">
            <v>37834</v>
          </cell>
          <cell r="N1329" t="str">
            <v>Giles Cortis</v>
          </cell>
        </row>
        <row r="1330">
          <cell r="A1330">
            <v>-999</v>
          </cell>
          <cell r="B1330" t="str">
            <v>Windows XP TimeZone Hotfix 1</v>
          </cell>
          <cell r="C1330">
            <v>99001339</v>
          </cell>
          <cell r="D1330" t="str">
            <v>Windows XP TimeZone Hotfix</v>
          </cell>
          <cell r="E1330" t="str">
            <v>Microsoft</v>
          </cell>
          <cell r="H1330">
            <v>0</v>
          </cell>
          <cell r="I1330" t="str">
            <v>Third Party Product</v>
          </cell>
          <cell r="K1330">
            <v>1</v>
          </cell>
          <cell r="L1330">
            <v>39052</v>
          </cell>
          <cell r="N1330" t="str">
            <v>Jai Limin</v>
          </cell>
        </row>
        <row r="1331">
          <cell r="A1331">
            <v>-999</v>
          </cell>
          <cell r="B1331" t="str">
            <v>Windows XP Uninstall SP2 EVAL</v>
          </cell>
          <cell r="C1331">
            <v>99001340</v>
          </cell>
          <cell r="D1331" t="str">
            <v>Windows XP Uninstall</v>
          </cell>
          <cell r="E1331" t="str">
            <v>Microsoft</v>
          </cell>
          <cell r="H1331">
            <v>0</v>
          </cell>
          <cell r="I1331" t="str">
            <v>Third Party Product</v>
          </cell>
          <cell r="K1331" t="str">
            <v>SP2 EVAL</v>
          </cell>
          <cell r="L1331">
            <v>38236</v>
          </cell>
          <cell r="N1331" t="str">
            <v>Simon Rutter</v>
          </cell>
        </row>
        <row r="1332">
          <cell r="A1332">
            <v>-999</v>
          </cell>
          <cell r="B1332" t="str">
            <v>Winsock Control 6.0.89.88</v>
          </cell>
          <cell r="C1332">
            <v>99001341</v>
          </cell>
          <cell r="D1332" t="str">
            <v>Winsock Control</v>
          </cell>
          <cell r="E1332" t="str">
            <v>Microsoft</v>
          </cell>
          <cell r="H1332">
            <v>0</v>
          </cell>
          <cell r="I1332" t="str">
            <v>Third Party Product</v>
          </cell>
          <cell r="J1332" t="str">
            <v>Other - give explanation below</v>
          </cell>
          <cell r="K1332" t="str">
            <v>6.0.89.88</v>
          </cell>
          <cell r="L1332">
            <v>37561</v>
          </cell>
          <cell r="N1332" t="str">
            <v>Paul Yeung</v>
          </cell>
        </row>
        <row r="1333">
          <cell r="A1333">
            <v>1178</v>
          </cell>
          <cell r="B1333" t="str">
            <v>Word 2003 Machine</v>
          </cell>
          <cell r="C1333">
            <v>99001342</v>
          </cell>
          <cell r="D1333" t="str">
            <v>Word</v>
          </cell>
          <cell r="E1333" t="str">
            <v>Microsoft</v>
          </cell>
          <cell r="F1333" t="str">
            <v>Restricted Word Processing software</v>
          </cell>
          <cell r="G1333" t="str">
            <v>Presenting information</v>
          </cell>
          <cell r="H1333">
            <v>0</v>
          </cell>
          <cell r="I1333" t="str">
            <v>Third Party Product</v>
          </cell>
          <cell r="K1333" t="str">
            <v>2003 Machine</v>
          </cell>
          <cell r="L1333">
            <v>38974</v>
          </cell>
          <cell r="N1333" t="str">
            <v>Gaelene Spence</v>
          </cell>
        </row>
        <row r="1334">
          <cell r="A1334">
            <v>1178</v>
          </cell>
          <cell r="B1334" t="str">
            <v>Word 2003 SP2</v>
          </cell>
          <cell r="C1334">
            <v>99001343</v>
          </cell>
          <cell r="D1334" t="str">
            <v>Word</v>
          </cell>
          <cell r="E1334" t="str">
            <v>Microsoft</v>
          </cell>
          <cell r="F1334" t="str">
            <v>Restricted Word Processing software</v>
          </cell>
          <cell r="G1334" t="str">
            <v>Presenting information</v>
          </cell>
          <cell r="H1334">
            <v>1985</v>
          </cell>
          <cell r="I1334" t="str">
            <v>Third Party Product</v>
          </cell>
          <cell r="K1334" t="str">
            <v>2003 SP2</v>
          </cell>
          <cell r="L1334">
            <v>38849</v>
          </cell>
          <cell r="N1334" t="str">
            <v>Gaelene Spence</v>
          </cell>
        </row>
        <row r="1335">
          <cell r="A1335">
            <v>1178</v>
          </cell>
          <cell r="B1335" t="str">
            <v>Word 2003 SP2 Machine</v>
          </cell>
          <cell r="C1335">
            <v>99001344</v>
          </cell>
          <cell r="D1335" t="str">
            <v>Word</v>
          </cell>
          <cell r="E1335" t="str">
            <v>Microsoft</v>
          </cell>
          <cell r="F1335" t="str">
            <v>Restricted Word Processing software</v>
          </cell>
          <cell r="G1335" t="str">
            <v>Presenting information</v>
          </cell>
          <cell r="H1335">
            <v>0</v>
          </cell>
          <cell r="I1335" t="str">
            <v>Third Party Product</v>
          </cell>
          <cell r="K1335" t="str">
            <v>2003 SP2 Machine</v>
          </cell>
          <cell r="L1335">
            <v>39538</v>
          </cell>
          <cell r="N1335" t="str">
            <v>Gaelene Spence</v>
          </cell>
        </row>
        <row r="1336">
          <cell r="A1336">
            <v>-999</v>
          </cell>
          <cell r="B1336" t="str">
            <v>Word Hotfix Installer (Mandatory) 2003</v>
          </cell>
          <cell r="C1336">
            <v>99001345</v>
          </cell>
          <cell r="D1336" t="str">
            <v>Word Hotfix Installer (Mandatory)</v>
          </cell>
          <cell r="E1336" t="str">
            <v>Microsoft</v>
          </cell>
          <cell r="H1336">
            <v>0</v>
          </cell>
          <cell r="I1336" t="str">
            <v>Third Party Product</v>
          </cell>
          <cell r="K1336">
            <v>2003</v>
          </cell>
          <cell r="L1336">
            <v>38888</v>
          </cell>
          <cell r="N1336" t="str">
            <v>Gaelene Spence</v>
          </cell>
        </row>
        <row r="1337">
          <cell r="A1337">
            <v>1178</v>
          </cell>
          <cell r="B1337" t="str">
            <v>Word Viewer 2003</v>
          </cell>
          <cell r="C1337">
            <v>99001346</v>
          </cell>
          <cell r="D1337" t="str">
            <v>Word Viewer</v>
          </cell>
          <cell r="E1337" t="str">
            <v>Microsoft</v>
          </cell>
          <cell r="F1337" t="str">
            <v xml:space="preserve">Microsoft Word Viewer allows you to view Word documents </v>
          </cell>
          <cell r="G1337" t="str">
            <v>Using your desktop</v>
          </cell>
          <cell r="H1337">
            <v>0</v>
          </cell>
          <cell r="I1337" t="str">
            <v>Third Party Product</v>
          </cell>
          <cell r="K1337">
            <v>2003</v>
          </cell>
          <cell r="L1337">
            <v>38476</v>
          </cell>
          <cell r="N1337" t="str">
            <v>Gaelene Spence</v>
          </cell>
        </row>
        <row r="1338">
          <cell r="A1338">
            <v>1178</v>
          </cell>
          <cell r="B1338" t="str">
            <v>Word Viewer 97-2000</v>
          </cell>
          <cell r="C1338">
            <v>99001348</v>
          </cell>
          <cell r="D1338" t="str">
            <v>Word Viewer</v>
          </cell>
          <cell r="E1338" t="str">
            <v>Microsoft</v>
          </cell>
          <cell r="F1338" t="str">
            <v xml:space="preserve">Microsoft Word Viewer allows you to view Word documents </v>
          </cell>
          <cell r="G1338" t="str">
            <v>Using your desktop</v>
          </cell>
          <cell r="H1338">
            <v>0</v>
          </cell>
          <cell r="I1338" t="str">
            <v>Third Party Product</v>
          </cell>
          <cell r="J1338" t="str">
            <v>Other - give explanation below</v>
          </cell>
          <cell r="K1338" t="str">
            <v>97-2000</v>
          </cell>
          <cell r="L1338">
            <v>37561</v>
          </cell>
          <cell r="N1338" t="str">
            <v>Gaelene Spence</v>
          </cell>
        </row>
        <row r="1339">
          <cell r="A1339">
            <v>1273</v>
          </cell>
          <cell r="B1339" t="str">
            <v>WSE for Microsoft .NET Developer 2.0 SP3</v>
          </cell>
          <cell r="C1339">
            <v>99001349</v>
          </cell>
          <cell r="D1339" t="str">
            <v>WSE for Microsoft .NET Developer</v>
          </cell>
          <cell r="E1339" t="str">
            <v>Microsoft</v>
          </cell>
          <cell r="F1339"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39" t="str">
            <v>Developing IT systems</v>
          </cell>
          <cell r="H1339">
            <v>100</v>
          </cell>
          <cell r="I1339" t="str">
            <v>Third Party Product</v>
          </cell>
          <cell r="K1339" t="str">
            <v>2.0 SP3</v>
          </cell>
          <cell r="L1339">
            <v>38593</v>
          </cell>
          <cell r="N1339" t="str">
            <v>Steinberg Tan</v>
          </cell>
        </row>
        <row r="1340">
          <cell r="A1340">
            <v>1273</v>
          </cell>
          <cell r="B1340" t="str">
            <v>WSE for Microsoft .NET Developer 3.0 EVAL</v>
          </cell>
          <cell r="C1340">
            <v>99001350</v>
          </cell>
          <cell r="D1340" t="str">
            <v>WSE for Microsoft .NET Developer</v>
          </cell>
          <cell r="E1340" t="str">
            <v>Microsoft</v>
          </cell>
          <cell r="F1340"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40" t="str">
            <v>Developing IT systems</v>
          </cell>
          <cell r="H1340">
            <v>0</v>
          </cell>
          <cell r="I1340" t="str">
            <v>Third Party Product</v>
          </cell>
          <cell r="K1340" t="str">
            <v>3.0 EVAL</v>
          </cell>
          <cell r="L1340">
            <v>38790</v>
          </cell>
          <cell r="N1340" t="str">
            <v>Steinberg Tan</v>
          </cell>
        </row>
        <row r="1341">
          <cell r="A1341">
            <v>1274</v>
          </cell>
          <cell r="B1341" t="str">
            <v>WSE for Microsoft .NET Runtime 2.0 SP3</v>
          </cell>
          <cell r="C1341">
            <v>99001351</v>
          </cell>
          <cell r="D1341" t="str">
            <v>WSE for Microsoft .NET Runtime</v>
          </cell>
          <cell r="E1341" t="str">
            <v>Microsoft</v>
          </cell>
          <cell r="H1341">
            <v>56</v>
          </cell>
          <cell r="I1341" t="str">
            <v>Third Party Product</v>
          </cell>
          <cell r="K1341" t="str">
            <v>2.0 SP3</v>
          </cell>
          <cell r="L1341">
            <v>38538</v>
          </cell>
          <cell r="N1341" t="str">
            <v>Steinberg Tan</v>
          </cell>
        </row>
        <row r="1342">
          <cell r="A1342">
            <v>1274</v>
          </cell>
          <cell r="B1342" t="str">
            <v>WSE for Microsoft .NET Runtime 3.0 EVAL</v>
          </cell>
          <cell r="C1342">
            <v>99001352</v>
          </cell>
          <cell r="D1342" t="str">
            <v>WSE for Microsoft .NET Runtime</v>
          </cell>
          <cell r="E1342" t="str">
            <v>Microsoft</v>
          </cell>
          <cell r="H1342">
            <v>1</v>
          </cell>
          <cell r="I1342" t="str">
            <v>Third Party Product</v>
          </cell>
          <cell r="K1342" t="str">
            <v>3.0 EVAL</v>
          </cell>
          <cell r="L1342">
            <v>38790</v>
          </cell>
          <cell r="N1342" t="str">
            <v>Steinberg Tan</v>
          </cell>
        </row>
        <row r="1343">
          <cell r="A1343">
            <v>-999</v>
          </cell>
          <cell r="B1343" t="str">
            <v>XMLLite 11.0.0.0</v>
          </cell>
          <cell r="C1343">
            <v>99001353</v>
          </cell>
          <cell r="D1343" t="str">
            <v>XMLLite</v>
          </cell>
          <cell r="E1343" t="str">
            <v>Microsoft</v>
          </cell>
          <cell r="H1343">
            <v>0</v>
          </cell>
          <cell r="I1343" t="str">
            <v>Third Party Product</v>
          </cell>
          <cell r="K1343" t="str">
            <v>11.0.0.0</v>
          </cell>
          <cell r="L1343">
            <v>39370</v>
          </cell>
          <cell r="N1343" t="str">
            <v>Michael Leditschke</v>
          </cell>
        </row>
        <row r="1344">
          <cell r="A1344">
            <v>-999</v>
          </cell>
          <cell r="B1344" t="str">
            <v>XMLLite 11.0.0.0 Machine</v>
          </cell>
          <cell r="C1344">
            <v>99001354</v>
          </cell>
          <cell r="D1344" t="str">
            <v>XMLLite</v>
          </cell>
          <cell r="E1344" t="str">
            <v>Microsoft</v>
          </cell>
          <cell r="H1344">
            <v>0</v>
          </cell>
          <cell r="I1344" t="str">
            <v>Third Party Product</v>
          </cell>
          <cell r="K1344" t="str">
            <v>11.0.0.0 Machine</v>
          </cell>
          <cell r="L1344">
            <v>39570</v>
          </cell>
          <cell r="N1344" t="str">
            <v>Jai Limin</v>
          </cell>
        </row>
        <row r="1345">
          <cell r="A1345">
            <v>-999</v>
          </cell>
          <cell r="B1345" t="str">
            <v>zz Access Developer Extensions 2003 EVAL</v>
          </cell>
          <cell r="C1345">
            <v>99001355</v>
          </cell>
          <cell r="D1345" t="str">
            <v>zz Access Developer Extensions</v>
          </cell>
          <cell r="E1345" t="str">
            <v>Microsoft</v>
          </cell>
          <cell r="H1345">
            <v>0</v>
          </cell>
          <cell r="I1345" t="str">
            <v>Third Party Product</v>
          </cell>
          <cell r="K1345" t="str">
            <v>2003 EVAL</v>
          </cell>
          <cell r="L1345">
            <v>39196</v>
          </cell>
          <cell r="M1345">
            <v>364</v>
          </cell>
          <cell r="N1345" t="str">
            <v>Gaelene Spence</v>
          </cell>
        </row>
        <row r="1346">
          <cell r="A1346">
            <v>-999</v>
          </cell>
          <cell r="B1346" t="str">
            <v>zz Access Runtime Microsoft Access 2003 EVAL</v>
          </cell>
          <cell r="C1346">
            <v>99001356</v>
          </cell>
          <cell r="D1346" t="str">
            <v>zz Access Runtime</v>
          </cell>
          <cell r="E1346" t="str">
            <v>Microsoft</v>
          </cell>
          <cell r="H1346">
            <v>0</v>
          </cell>
          <cell r="I1346" t="str">
            <v>Third Party Product</v>
          </cell>
          <cell r="K1346" t="str">
            <v>Microsoft Access 2003 EVAL</v>
          </cell>
          <cell r="L1346">
            <v>39365</v>
          </cell>
          <cell r="N1346" t="str">
            <v>Gaelene Spence</v>
          </cell>
        </row>
        <row r="1347">
          <cell r="A1347">
            <v>-999</v>
          </cell>
          <cell r="B1347" t="str">
            <v>zz ActiveSync 3.5</v>
          </cell>
          <cell r="C1347">
            <v>99001357</v>
          </cell>
          <cell r="D1347" t="str">
            <v>zz ActiveSync</v>
          </cell>
          <cell r="E1347" t="str">
            <v>Microsoft</v>
          </cell>
          <cell r="H1347">
            <v>15</v>
          </cell>
          <cell r="I1347" t="str">
            <v>Third Party Product</v>
          </cell>
          <cell r="J1347" t="str">
            <v>User</v>
          </cell>
          <cell r="K1347">
            <v>3.5</v>
          </cell>
          <cell r="L1347">
            <v>37657</v>
          </cell>
          <cell r="N1347" t="str">
            <v>Matthew Bruha</v>
          </cell>
        </row>
        <row r="1348">
          <cell r="A1348">
            <v>-999</v>
          </cell>
          <cell r="B1348" t="str">
            <v>zz ActiveSync 3.8 EVAL</v>
          </cell>
          <cell r="C1348">
            <v>99001358</v>
          </cell>
          <cell r="D1348" t="str">
            <v>zz ActiveSync</v>
          </cell>
          <cell r="E1348" t="str">
            <v>Microsoft</v>
          </cell>
          <cell r="H1348">
            <v>0</v>
          </cell>
          <cell r="I1348" t="str">
            <v>Third Party Product</v>
          </cell>
          <cell r="K1348" t="str">
            <v>3.8 EVAL</v>
          </cell>
          <cell r="L1348">
            <v>38448</v>
          </cell>
          <cell r="N1348" t="str">
            <v>Matthew Bruha</v>
          </cell>
        </row>
        <row r="1349">
          <cell r="A1349">
            <v>-999</v>
          </cell>
          <cell r="B1349" t="str">
            <v>zz Application Compatibility Toolkit 2</v>
          </cell>
          <cell r="C1349">
            <v>99001359</v>
          </cell>
          <cell r="D1349" t="str">
            <v>zz Application Compatibility Toolkit</v>
          </cell>
          <cell r="E1349" t="str">
            <v>Microsoft</v>
          </cell>
          <cell r="F1349" t="str">
            <v>The Application Compatability Toolkit is a set of documentation and tools for troubleshooting application compatability issues between applications and the Windows XP Operating System.  This toolkit is a fall back for attempting to fix applications that are unable to be remediated and which do not operate properly on Windows XP.</v>
          </cell>
          <cell r="G1349" t="str">
            <v>Technical applications</v>
          </cell>
          <cell r="H1349">
            <v>0</v>
          </cell>
          <cell r="I1349" t="str">
            <v>Third Party Product</v>
          </cell>
          <cell r="J1349" t="str">
            <v>Other - give explanation below</v>
          </cell>
          <cell r="K1349">
            <v>2</v>
          </cell>
          <cell r="L1349">
            <v>37561</v>
          </cell>
          <cell r="N1349" t="str">
            <v>Tony Johannes</v>
          </cell>
        </row>
        <row r="1350">
          <cell r="A1350">
            <v>-999</v>
          </cell>
          <cell r="B1350" t="str">
            <v>zz DirectX Redistributable Developers 9.0c EVAL</v>
          </cell>
          <cell r="C1350">
            <v>99001360</v>
          </cell>
          <cell r="D1350" t="str">
            <v>zz DirectX Redistributable Developers</v>
          </cell>
          <cell r="E1350" t="str">
            <v>Microsoft</v>
          </cell>
          <cell r="H1350">
            <v>0</v>
          </cell>
          <cell r="I1350" t="str">
            <v>Third Party Product</v>
          </cell>
          <cell r="K1350" t="str">
            <v>9.0c EVAL</v>
          </cell>
          <cell r="L1350">
            <v>38587</v>
          </cell>
          <cell r="N1350" t="str">
            <v>Simon Rutter</v>
          </cell>
        </row>
        <row r="1351">
          <cell r="A1351">
            <v>-999</v>
          </cell>
          <cell r="B1351" t="str">
            <v>zz Document Explorer 2005 EVAL</v>
          </cell>
          <cell r="C1351">
            <v>99001361</v>
          </cell>
          <cell r="D1351" t="str">
            <v>zz Document Explorer</v>
          </cell>
          <cell r="E1351" t="str">
            <v>Microsoft</v>
          </cell>
          <cell r="H1351">
            <v>0</v>
          </cell>
          <cell r="I1351" t="str">
            <v>Third Party Product</v>
          </cell>
          <cell r="K1351" t="str">
            <v>2005 EVAL</v>
          </cell>
          <cell r="L1351">
            <v>38848</v>
          </cell>
          <cell r="N1351" t="str">
            <v>Milan Sanovic</v>
          </cell>
        </row>
        <row r="1352">
          <cell r="A1352">
            <v>-999</v>
          </cell>
          <cell r="B1352" t="str">
            <v>zz Embedded Visual Tools 3.0 EVAL</v>
          </cell>
          <cell r="C1352">
            <v>99001362</v>
          </cell>
          <cell r="D1352" t="str">
            <v>zz Embedded Visual Tools</v>
          </cell>
          <cell r="E1352" t="str">
            <v>Microsoft</v>
          </cell>
          <cell r="H1352">
            <v>0</v>
          </cell>
          <cell r="I1352" t="str">
            <v>Third Party Product</v>
          </cell>
          <cell r="J1352" t="str">
            <v>Other - give explanation below</v>
          </cell>
          <cell r="K1352" t="str">
            <v>3.0 EVAL</v>
          </cell>
          <cell r="L1352">
            <v>37676</v>
          </cell>
          <cell r="N1352" t="str">
            <v>Matthew Bruha</v>
          </cell>
        </row>
        <row r="1353">
          <cell r="A1353">
            <v>-999</v>
          </cell>
          <cell r="B1353" t="str">
            <v>zz Enterprise Library for .NET 2.0 Framework January 2006 EVAL</v>
          </cell>
          <cell r="C1353">
            <v>99001363</v>
          </cell>
          <cell r="D1353" t="str">
            <v>zz Enterprise Library for .NET 2.0 Framework</v>
          </cell>
          <cell r="E1353" t="str">
            <v>Microsoft</v>
          </cell>
          <cell r="H1353">
            <v>0</v>
          </cell>
          <cell r="I1353" t="str">
            <v>Third Party Product</v>
          </cell>
          <cell r="K1353" t="str">
            <v>January 2006 EVAL</v>
          </cell>
          <cell r="L1353">
            <v>38793</v>
          </cell>
          <cell r="N1353" t="str">
            <v>Milan Sanovic</v>
          </cell>
        </row>
        <row r="1354">
          <cell r="A1354">
            <v>-999</v>
          </cell>
          <cell r="B1354" t="str">
            <v>zz Excel 2003</v>
          </cell>
          <cell r="C1354">
            <v>99001364</v>
          </cell>
          <cell r="D1354" t="str">
            <v>zz Excel</v>
          </cell>
          <cell r="E1354" t="str">
            <v>Microsoft</v>
          </cell>
          <cell r="F1354" t="str">
            <v>Microsoft spreadsheet package.  Its use within the ABS is restricted and access is only provided when it can be shown that Lotus 1-2-3 can not complete the spreadsheet work to be undertaken.</v>
          </cell>
          <cell r="G1354" t="str">
            <v>Technical applications</v>
          </cell>
          <cell r="H1354">
            <v>548</v>
          </cell>
          <cell r="I1354" t="str">
            <v>Third Party Product</v>
          </cell>
          <cell r="J1354" t="str">
            <v>User</v>
          </cell>
          <cell r="K1354">
            <v>2003</v>
          </cell>
          <cell r="L1354">
            <v>38191</v>
          </cell>
          <cell r="N1354" t="str">
            <v>Gaelene Spence</v>
          </cell>
        </row>
        <row r="1355">
          <cell r="A1355">
            <v>-999</v>
          </cell>
          <cell r="B1355" t="str">
            <v>zz Excel 2000 9.3.002 EVAL</v>
          </cell>
          <cell r="C1355">
            <v>99001365</v>
          </cell>
          <cell r="D1355" t="str">
            <v>zz Excel 2000</v>
          </cell>
          <cell r="E1355" t="str">
            <v>Microsoft</v>
          </cell>
          <cell r="H1355">
            <v>1</v>
          </cell>
          <cell r="I1355" t="str">
            <v>Third Party Product</v>
          </cell>
          <cell r="J1355" t="str">
            <v>Other - give explanation below</v>
          </cell>
          <cell r="K1355" t="str">
            <v>9.3.002 EVAL</v>
          </cell>
          <cell r="L1355">
            <v>37951</v>
          </cell>
          <cell r="N1355" t="str">
            <v>Gaelene Spence</v>
          </cell>
        </row>
        <row r="1356">
          <cell r="A1356">
            <v>-999</v>
          </cell>
          <cell r="B1356" t="str">
            <v>zz Excel 2003 Hotfix Installer 11</v>
          </cell>
          <cell r="C1356">
            <v>99001366</v>
          </cell>
          <cell r="D1356" t="str">
            <v>zz Excel 2003 Hotfix Installer</v>
          </cell>
          <cell r="E1356" t="str">
            <v>Microsoft</v>
          </cell>
          <cell r="H1356">
            <v>0</v>
          </cell>
          <cell r="I1356" t="str">
            <v>Third Party Product</v>
          </cell>
          <cell r="K1356">
            <v>11</v>
          </cell>
          <cell r="L1356">
            <v>38296</v>
          </cell>
          <cell r="N1356" t="str">
            <v>Urszula Kay</v>
          </cell>
        </row>
        <row r="1357">
          <cell r="A1357">
            <v>-999</v>
          </cell>
          <cell r="B1357" t="str">
            <v>zz Excel Removed 2000</v>
          </cell>
          <cell r="C1357">
            <v>99001367</v>
          </cell>
          <cell r="D1357" t="str">
            <v>zz Excel Removed</v>
          </cell>
          <cell r="E1357" t="str">
            <v>Microsoft</v>
          </cell>
          <cell r="F1357" t="str">
            <v>Microsoft Excel 2000 is Microsoft's spreadsheet package.   Its use within the ABS is restricted and access is only provided when it can be shown that Lotus 1-2-3 can not complete the spreadsheet work to be undertaken.</v>
          </cell>
          <cell r="G1357" t="str">
            <v>Statistical analysis</v>
          </cell>
          <cell r="H1357">
            <v>384</v>
          </cell>
          <cell r="I1357" t="str">
            <v>Third Party Product</v>
          </cell>
          <cell r="J1357" t="str">
            <v>User</v>
          </cell>
          <cell r="K1357">
            <v>2000</v>
          </cell>
          <cell r="L1357">
            <v>37561</v>
          </cell>
          <cell r="N1357" t="str">
            <v>Gaelene Spence</v>
          </cell>
        </row>
        <row r="1358">
          <cell r="A1358">
            <v>-999</v>
          </cell>
          <cell r="B1358" t="str">
            <v>zz Excel Viewer 97-2000</v>
          </cell>
          <cell r="C1358">
            <v>99001368</v>
          </cell>
          <cell r="D1358" t="str">
            <v>zz Excel Viewer</v>
          </cell>
          <cell r="E1358" t="str">
            <v>Microsoft</v>
          </cell>
          <cell r="F1358" t="str">
            <v>Microsoft Excel Viewer allows you to view Excel Spreadsheets (files with a .xls extension).   Excel Viewer is in the Standard Image and hence is installed on all Desktop@ABS workstations.   If you launch a file with a .xls extension from within Lotus Notes it will use the Excel Viewer to display the spreadsheet.  The Microsoft Viewers (Excel, Powerpoint &amp; Word) are all freely available and available for download from http://www.microsoft.com (for external locations, home, etc...).</v>
          </cell>
          <cell r="G1358" t="str">
            <v>Using your desktop</v>
          </cell>
          <cell r="H1358">
            <v>0</v>
          </cell>
          <cell r="I1358" t="str">
            <v>Third Party Product</v>
          </cell>
          <cell r="J1358" t="str">
            <v>Other - give explanation below</v>
          </cell>
          <cell r="K1358" t="str">
            <v>97-2000</v>
          </cell>
          <cell r="L1358">
            <v>37561</v>
          </cell>
          <cell r="N1358" t="str">
            <v>Gaelene Spence</v>
          </cell>
        </row>
        <row r="1359">
          <cell r="A1359">
            <v>-999</v>
          </cell>
          <cell r="B1359" t="str">
            <v>zz File Association Manager 1.0 SER WITHDRAWN</v>
          </cell>
          <cell r="C1359">
            <v>99001369</v>
          </cell>
          <cell r="D1359" t="str">
            <v>zz File Association Manager</v>
          </cell>
          <cell r="E1359" t="str">
            <v>Microsoft</v>
          </cell>
          <cell r="H1359">
            <v>0</v>
          </cell>
          <cell r="I1359" t="str">
            <v>Third Party Product</v>
          </cell>
          <cell r="K1359" t="str">
            <v>1.0 SER WITHDRAWN</v>
          </cell>
          <cell r="L1359">
            <v>39871</v>
          </cell>
          <cell r="N1359" t="str">
            <v>Gaelene Spence</v>
          </cell>
        </row>
        <row r="1360">
          <cell r="A1360">
            <v>-999</v>
          </cell>
          <cell r="B1360" t="str">
            <v>zz Group Policy Management Console 1.0 EVAL</v>
          </cell>
          <cell r="C1360">
            <v>99001370</v>
          </cell>
          <cell r="D1360" t="str">
            <v>zz Group Policy Management Console</v>
          </cell>
          <cell r="E1360" t="str">
            <v>Microsoft</v>
          </cell>
          <cell r="H1360">
            <v>0</v>
          </cell>
          <cell r="I1360" t="str">
            <v>Third Party Product</v>
          </cell>
          <cell r="J1360" t="str">
            <v>Other - give explanation below</v>
          </cell>
          <cell r="K1360" t="str">
            <v>1.0 EVAL</v>
          </cell>
          <cell r="L1360">
            <v>37901</v>
          </cell>
          <cell r="N1360" t="str">
            <v>Giles Cortis</v>
          </cell>
        </row>
        <row r="1361">
          <cell r="A1361">
            <v>-999</v>
          </cell>
          <cell r="B1361" t="str">
            <v>zz Hot Fix Checker 1.0 EVAL</v>
          </cell>
          <cell r="C1361">
            <v>99001371</v>
          </cell>
          <cell r="D1361" t="str">
            <v>zz Hot Fix Checker</v>
          </cell>
          <cell r="E1361" t="str">
            <v>Microsoft</v>
          </cell>
          <cell r="H1361">
            <v>0</v>
          </cell>
          <cell r="I1361" t="str">
            <v>Third Party Product</v>
          </cell>
          <cell r="J1361" t="str">
            <v>Other - give explanation below</v>
          </cell>
          <cell r="K1361" t="str">
            <v>1.0 EVAL</v>
          </cell>
          <cell r="L1361">
            <v>37686</v>
          </cell>
          <cell r="N1361" t="str">
            <v>Tony Johannes</v>
          </cell>
        </row>
        <row r="1362">
          <cell r="A1362">
            <v>-999</v>
          </cell>
          <cell r="B1362" t="str">
            <v>zz Hot Fix Test 23-08-06 EVAL</v>
          </cell>
          <cell r="C1362">
            <v>99001372</v>
          </cell>
          <cell r="D1362" t="str">
            <v>zz Hot Fix Test</v>
          </cell>
          <cell r="E1362" t="str">
            <v>Microsoft</v>
          </cell>
          <cell r="H1362">
            <v>0</v>
          </cell>
          <cell r="I1362" t="str">
            <v>Third Party Product</v>
          </cell>
          <cell r="K1362" t="str">
            <v>23-08-06 EVAL</v>
          </cell>
          <cell r="L1362">
            <v>38947</v>
          </cell>
          <cell r="N1362" t="str">
            <v>Tod Nind</v>
          </cell>
        </row>
        <row r="1363">
          <cell r="A1363">
            <v>-999</v>
          </cell>
          <cell r="B1363" t="str">
            <v>zz IntelliPoint Mouse Driver 4.0 EVAL</v>
          </cell>
          <cell r="C1363">
            <v>99001373</v>
          </cell>
          <cell r="D1363" t="str">
            <v>zz IntelliPoint Mouse Driver</v>
          </cell>
          <cell r="E1363" t="str">
            <v>Microsoft</v>
          </cell>
          <cell r="H1363">
            <v>0</v>
          </cell>
          <cell r="I1363" t="str">
            <v>Third Party Product</v>
          </cell>
          <cell r="J1363" t="str">
            <v>Other - give explanation below</v>
          </cell>
          <cell r="K1363" t="str">
            <v>4.0 EVAL</v>
          </cell>
          <cell r="L1363">
            <v>37832</v>
          </cell>
          <cell r="M1363">
            <v>277</v>
          </cell>
          <cell r="N1363" t="str">
            <v>Darrol Dykes</v>
          </cell>
        </row>
        <row r="1364">
          <cell r="A1364">
            <v>-999</v>
          </cell>
          <cell r="B1364" t="str">
            <v>zz LUA Buglight 2.0.0.2</v>
          </cell>
          <cell r="C1364">
            <v>99001374</v>
          </cell>
          <cell r="D1364" t="str">
            <v>zz LUA Buglight</v>
          </cell>
          <cell r="E1364" t="str">
            <v>Microsoft</v>
          </cell>
          <cell r="H1364">
            <v>0</v>
          </cell>
          <cell r="I1364" t="str">
            <v>Third Party Product</v>
          </cell>
          <cell r="K1364" t="str">
            <v>2.0.0.2</v>
          </cell>
          <cell r="L1364">
            <v>40070</v>
          </cell>
          <cell r="N1364" t="str">
            <v>Kuhan Sivalingham</v>
          </cell>
        </row>
        <row r="1365">
          <cell r="A1365">
            <v>-999</v>
          </cell>
          <cell r="B1365" t="str">
            <v>zz Microsoft Learning Content Development System 2.3</v>
          </cell>
          <cell r="C1365">
            <v>99010067</v>
          </cell>
          <cell r="D1365" t="str">
            <v>zz Microsoft Learning Content Development System</v>
          </cell>
          <cell r="E1365" t="str">
            <v>Microsoft</v>
          </cell>
          <cell r="H1365">
            <v>0</v>
          </cell>
          <cell r="I1365" t="str">
            <v>Third Party Product</v>
          </cell>
          <cell r="K1365">
            <v>2.2999999999999998</v>
          </cell>
          <cell r="L1365">
            <v>40127</v>
          </cell>
        </row>
        <row r="1366">
          <cell r="A1366">
            <v>-999</v>
          </cell>
          <cell r="B1366" t="str">
            <v>zz Microsoft Producer 2003 EVAL</v>
          </cell>
          <cell r="C1366">
            <v>99001375</v>
          </cell>
          <cell r="D1366" t="str">
            <v>zz Microsoft Producer</v>
          </cell>
          <cell r="E1366" t="str">
            <v>Microsoft</v>
          </cell>
          <cell r="H1366">
            <v>0</v>
          </cell>
          <cell r="I1366" t="str">
            <v>Third Party Product</v>
          </cell>
          <cell r="K1366" t="str">
            <v>2003 EVAL</v>
          </cell>
          <cell r="L1366">
            <v>38530</v>
          </cell>
          <cell r="N1366" t="str">
            <v>Tony Hill</v>
          </cell>
        </row>
        <row r="1367">
          <cell r="A1367">
            <v>1177</v>
          </cell>
          <cell r="B1367" t="str">
            <v>zz Microsoft Visual Studio 2005 Tools for the 2007 Microsoft Offi 1</v>
          </cell>
          <cell r="C1367">
            <v>99010068</v>
          </cell>
          <cell r="D1367" t="str">
            <v>zz Microsoft Visual Studio 2005 Tools for the 2007 Microsoft Offi</v>
          </cell>
          <cell r="E1367" t="str">
            <v>Microsoft</v>
          </cell>
          <cell r="H1367">
            <v>0</v>
          </cell>
          <cell r="I1367" t="str">
            <v>Third Party Product</v>
          </cell>
          <cell r="K1367">
            <v>1</v>
          </cell>
          <cell r="L1367">
            <v>40087</v>
          </cell>
          <cell r="N1367" t="str">
            <v>Toshio Nakamura</v>
          </cell>
        </row>
        <row r="1368">
          <cell r="A1368">
            <v>1326</v>
          </cell>
          <cell r="B1368" t="str">
            <v>zz MS Access 2000</v>
          </cell>
          <cell r="C1368">
            <v>99010069</v>
          </cell>
          <cell r="D1368" t="str">
            <v>zz MS Access</v>
          </cell>
          <cell r="E1368" t="str">
            <v>Microsoft</v>
          </cell>
          <cell r="F1368" t="str">
            <v>Microsoft Access 2000 Its use within the ABS is restricted.</v>
          </cell>
          <cell r="G1368" t="str">
            <v>Information resources</v>
          </cell>
          <cell r="H1368">
            <v>23</v>
          </cell>
          <cell r="I1368" t="str">
            <v>Third Party Product</v>
          </cell>
          <cell r="J1368" t="str">
            <v>Machine</v>
          </cell>
          <cell r="K1368">
            <v>2000</v>
          </cell>
          <cell r="L1368">
            <v>38196</v>
          </cell>
          <cell r="N1368" t="str">
            <v>Gaelene Spence</v>
          </cell>
        </row>
        <row r="1369">
          <cell r="A1369">
            <v>1326</v>
          </cell>
          <cell r="B1369" t="str">
            <v>zz MS Access Hotfix 2000</v>
          </cell>
          <cell r="C1369">
            <v>99010070</v>
          </cell>
          <cell r="D1369" t="str">
            <v>zz MS Access Hotfix</v>
          </cell>
          <cell r="E1369" t="str">
            <v>Microsoft</v>
          </cell>
          <cell r="H1369">
            <v>0</v>
          </cell>
          <cell r="I1369" t="str">
            <v>Third Party Product</v>
          </cell>
          <cell r="K1369">
            <v>2000</v>
          </cell>
          <cell r="L1369">
            <v>38946</v>
          </cell>
          <cell r="N1369" t="str">
            <v>Gaelene Spence</v>
          </cell>
        </row>
        <row r="1370">
          <cell r="A1370">
            <v>1326</v>
          </cell>
          <cell r="B1370" t="str">
            <v>zz MS Access Hotfix 2000 KB923274</v>
          </cell>
          <cell r="C1370">
            <v>99010071</v>
          </cell>
          <cell r="D1370" t="str">
            <v>zz MS Access Hotfix</v>
          </cell>
          <cell r="E1370" t="str">
            <v>Microsoft</v>
          </cell>
          <cell r="H1370">
            <v>0</v>
          </cell>
          <cell r="I1370" t="str">
            <v>Third Party Product</v>
          </cell>
          <cell r="K1370" t="str">
            <v>2000 KB923274</v>
          </cell>
          <cell r="L1370">
            <v>39017</v>
          </cell>
          <cell r="N1370" t="str">
            <v>Gaelene Spence</v>
          </cell>
        </row>
        <row r="1371">
          <cell r="A1371">
            <v>-999</v>
          </cell>
          <cell r="B1371" t="str">
            <v>zz MSDN Library 38078</v>
          </cell>
          <cell r="C1371">
            <v>99001376</v>
          </cell>
          <cell r="D1371" t="str">
            <v>zz MSDN Library</v>
          </cell>
          <cell r="E1371" t="str">
            <v>Microsoft</v>
          </cell>
          <cell r="F1371" t="str">
            <v>MSDN (Microsoft Developer Network) Library is a database from Microsoft containing documentation and technical information for developers</v>
          </cell>
          <cell r="G1371" t="str">
            <v>Information resources</v>
          </cell>
          <cell r="H1371">
            <v>48</v>
          </cell>
          <cell r="I1371" t="str">
            <v>Third Party Product</v>
          </cell>
          <cell r="J1371" t="str">
            <v>Site</v>
          </cell>
          <cell r="K1371">
            <v>38078</v>
          </cell>
          <cell r="L1371">
            <v>38119</v>
          </cell>
          <cell r="N1371" t="str">
            <v>Milan Sanovic</v>
          </cell>
        </row>
        <row r="1372">
          <cell r="A1372">
            <v>-999</v>
          </cell>
          <cell r="B1372" t="str">
            <v>zz MSDN Library 37895</v>
          </cell>
          <cell r="C1372">
            <v>99001377</v>
          </cell>
          <cell r="D1372" t="str">
            <v>zz MSDN Library</v>
          </cell>
          <cell r="E1372" t="str">
            <v>Microsoft</v>
          </cell>
          <cell r="F1372" t="str">
            <v>MSDN (Microsoft Developer Network) Library is a database from Microsoft containing documentation and technical information for developers</v>
          </cell>
          <cell r="G1372" t="str">
            <v>Information resources</v>
          </cell>
          <cell r="H1372">
            <v>8</v>
          </cell>
          <cell r="I1372" t="str">
            <v>Third Party Product</v>
          </cell>
          <cell r="J1372" t="str">
            <v>Site</v>
          </cell>
          <cell r="K1372">
            <v>37895</v>
          </cell>
          <cell r="L1372">
            <v>37932</v>
          </cell>
          <cell r="N1372" t="str">
            <v>Milan Sanovic</v>
          </cell>
        </row>
        <row r="1373">
          <cell r="A1373">
            <v>-999</v>
          </cell>
          <cell r="B1373" t="str">
            <v>zz MSXML 4.0 SP2 EVAL</v>
          </cell>
          <cell r="C1373">
            <v>99001378</v>
          </cell>
          <cell r="D1373" t="str">
            <v>zz MSXML</v>
          </cell>
          <cell r="E1373" t="str">
            <v>Microsoft</v>
          </cell>
          <cell r="H1373">
            <v>0</v>
          </cell>
          <cell r="I1373" t="str">
            <v>Third Party Product</v>
          </cell>
          <cell r="J1373" t="str">
            <v>Other - give explanation below</v>
          </cell>
          <cell r="K1373" t="str">
            <v>4.0 SP2 EVAL</v>
          </cell>
          <cell r="L1373">
            <v>37937</v>
          </cell>
          <cell r="N1373" t="str">
            <v>Rayhana Ruzehaji</v>
          </cell>
        </row>
        <row r="1374">
          <cell r="A1374">
            <v>-999</v>
          </cell>
          <cell r="B1374" t="str">
            <v>zz MSXML 6.0 EVAL</v>
          </cell>
          <cell r="C1374">
            <v>99001379</v>
          </cell>
          <cell r="D1374" t="str">
            <v>zz MSXML</v>
          </cell>
          <cell r="E1374" t="str">
            <v>Microsoft</v>
          </cell>
          <cell r="H1374">
            <v>0</v>
          </cell>
          <cell r="I1374" t="str">
            <v>Third Party Product</v>
          </cell>
          <cell r="K1374" t="str">
            <v>6.0 EVAL</v>
          </cell>
          <cell r="L1374">
            <v>38848</v>
          </cell>
          <cell r="N1374" t="str">
            <v>Milan Sanovic</v>
          </cell>
        </row>
        <row r="1375">
          <cell r="A1375">
            <v>-999</v>
          </cell>
          <cell r="B1375" t="str">
            <v>zz MSXML 6.0 EVAL</v>
          </cell>
          <cell r="C1375">
            <v>99001379</v>
          </cell>
          <cell r="D1375" t="str">
            <v>zz MSXML</v>
          </cell>
          <cell r="E1375" t="str">
            <v>Microsoft</v>
          </cell>
          <cell r="H1375">
            <v>0</v>
          </cell>
          <cell r="I1375" t="str">
            <v>Third Party Product</v>
          </cell>
          <cell r="K1375" t="str">
            <v>6.0 EVAL</v>
          </cell>
          <cell r="L1375">
            <v>39020</v>
          </cell>
          <cell r="N1375" t="str">
            <v>Rayhana Ruzehaji</v>
          </cell>
        </row>
        <row r="1376">
          <cell r="A1376">
            <v>-999</v>
          </cell>
          <cell r="B1376" t="str">
            <v>zz ODBC .NET Data Provider 1.0.0 EVAL</v>
          </cell>
          <cell r="C1376">
            <v>99001381</v>
          </cell>
          <cell r="D1376" t="str">
            <v>zz ODBC .NET Data Provider</v>
          </cell>
          <cell r="E1376" t="str">
            <v>Microsoft</v>
          </cell>
          <cell r="H1376">
            <v>0</v>
          </cell>
          <cell r="I1376" t="str">
            <v>Third Party Product</v>
          </cell>
          <cell r="K1376" t="str">
            <v>1.0.0 EVAL</v>
          </cell>
          <cell r="L1376">
            <v>38426</v>
          </cell>
          <cell r="M1376">
            <v>491</v>
          </cell>
          <cell r="N1376" t="str">
            <v>Daniel Leighton</v>
          </cell>
        </row>
        <row r="1377">
          <cell r="A1377">
            <v>-999</v>
          </cell>
          <cell r="B1377" t="str">
            <v>zz Office 2000</v>
          </cell>
          <cell r="C1377">
            <v>99001382</v>
          </cell>
          <cell r="D1377" t="str">
            <v>zz Office</v>
          </cell>
          <cell r="E1377" t="str">
            <v>Microsoft</v>
          </cell>
          <cell r="H1377">
            <v>0</v>
          </cell>
          <cell r="I1377" t="str">
            <v>Third Party Product</v>
          </cell>
          <cell r="J1377" t="str">
            <v>Other - give explanation below</v>
          </cell>
          <cell r="K1377">
            <v>2000</v>
          </cell>
          <cell r="L1377">
            <v>37561</v>
          </cell>
          <cell r="N1377" t="str">
            <v>Gaelene Spence</v>
          </cell>
        </row>
        <row r="1378">
          <cell r="A1378">
            <v>-999</v>
          </cell>
          <cell r="B1378" t="str">
            <v>zz Office 2003 Hotfix Installer 11</v>
          </cell>
          <cell r="C1378">
            <v>99001383</v>
          </cell>
          <cell r="D1378" t="str">
            <v>zz Office 2003 Hotfix Installer</v>
          </cell>
          <cell r="E1378" t="str">
            <v>Microsoft</v>
          </cell>
          <cell r="H1378">
            <v>0</v>
          </cell>
          <cell r="I1378" t="str">
            <v>Third Party Product</v>
          </cell>
          <cell r="K1378">
            <v>11</v>
          </cell>
          <cell r="L1378">
            <v>38296</v>
          </cell>
          <cell r="N1378" t="str">
            <v>Urszula Kay</v>
          </cell>
        </row>
        <row r="1379">
          <cell r="A1379">
            <v>-999</v>
          </cell>
          <cell r="B1379" t="str">
            <v>zz Powerpoint 2000</v>
          </cell>
          <cell r="C1379">
            <v>99001384</v>
          </cell>
          <cell r="D1379" t="str">
            <v>zz Powerpoint</v>
          </cell>
          <cell r="E1379" t="str">
            <v>Microsoft</v>
          </cell>
          <cell r="F1379" t="str">
            <v>Restricted Presentation software</v>
          </cell>
          <cell r="G1379" t="str">
            <v>Presenting information</v>
          </cell>
          <cell r="H1379">
            <v>19</v>
          </cell>
          <cell r="I1379" t="str">
            <v>Third Party Product</v>
          </cell>
          <cell r="J1379" t="str">
            <v>User</v>
          </cell>
          <cell r="K1379">
            <v>2000</v>
          </cell>
          <cell r="L1379">
            <v>37561</v>
          </cell>
          <cell r="N1379" t="str">
            <v>Gaelene Spence</v>
          </cell>
        </row>
        <row r="1380">
          <cell r="A1380">
            <v>-999</v>
          </cell>
          <cell r="B1380" t="str">
            <v>zz Powerpoint 2001</v>
          </cell>
          <cell r="C1380">
            <v>99001385</v>
          </cell>
          <cell r="D1380" t="str">
            <v>zz Powerpoint</v>
          </cell>
          <cell r="E1380" t="str">
            <v>Microsoft</v>
          </cell>
          <cell r="F1380" t="str">
            <v>Restricted Presentation software</v>
          </cell>
          <cell r="G1380" t="str">
            <v>Presenting information</v>
          </cell>
          <cell r="H1380">
            <v>0</v>
          </cell>
          <cell r="I1380" t="str">
            <v>ABS Application</v>
          </cell>
          <cell r="J1380" t="str">
            <v>User</v>
          </cell>
          <cell r="K1380">
            <v>2001</v>
          </cell>
          <cell r="L1380">
            <v>37902</v>
          </cell>
          <cell r="N1380" t="str">
            <v>Gaelene Spence</v>
          </cell>
        </row>
        <row r="1381">
          <cell r="A1381">
            <v>-999</v>
          </cell>
          <cell r="B1381" t="str">
            <v>zz Powerpoint 2003 SP1</v>
          </cell>
          <cell r="C1381">
            <v>99001386</v>
          </cell>
          <cell r="D1381" t="str">
            <v>zz Powerpoint</v>
          </cell>
          <cell r="E1381" t="str">
            <v>Microsoft</v>
          </cell>
          <cell r="F1381" t="str">
            <v>Restricted Presentation software</v>
          </cell>
          <cell r="G1381" t="str">
            <v>Presenting information</v>
          </cell>
          <cell r="H1381">
            <v>103</v>
          </cell>
          <cell r="I1381" t="str">
            <v>Third Party Product</v>
          </cell>
          <cell r="K1381" t="str">
            <v>2003 SP1</v>
          </cell>
          <cell r="L1381">
            <v>38419</v>
          </cell>
          <cell r="N1381" t="str">
            <v>Gaelene Spence</v>
          </cell>
        </row>
        <row r="1382">
          <cell r="A1382">
            <v>-999</v>
          </cell>
          <cell r="B1382" t="str">
            <v>zz Powerpoint Hotfix 2003 SP1</v>
          </cell>
          <cell r="C1382">
            <v>99001387</v>
          </cell>
          <cell r="D1382" t="str">
            <v>zz Powerpoint Hotfix</v>
          </cell>
          <cell r="E1382" t="str">
            <v>Microsoft</v>
          </cell>
          <cell r="H1382">
            <v>0</v>
          </cell>
          <cell r="I1382" t="str">
            <v>Third Party Product</v>
          </cell>
          <cell r="K1382" t="str">
            <v>2003 SP1</v>
          </cell>
          <cell r="L1382">
            <v>38887</v>
          </cell>
          <cell r="N1382" t="str">
            <v>Gaelene Spence</v>
          </cell>
        </row>
        <row r="1383">
          <cell r="A1383">
            <v>-999</v>
          </cell>
          <cell r="B1383" t="str">
            <v>zz Powerpoint Hotfix Installer (Mandatory) 2003</v>
          </cell>
          <cell r="C1383">
            <v>99001388</v>
          </cell>
          <cell r="D1383" t="str">
            <v>zz Powerpoint Hotfix Installer (Mandatory)</v>
          </cell>
          <cell r="E1383" t="str">
            <v>Microsoft</v>
          </cell>
          <cell r="H1383">
            <v>0</v>
          </cell>
          <cell r="I1383" t="str">
            <v>Third Party Product</v>
          </cell>
          <cell r="K1383">
            <v>2003</v>
          </cell>
          <cell r="L1383">
            <v>38890</v>
          </cell>
          <cell r="N1383" t="str">
            <v>Gaelene Spence</v>
          </cell>
        </row>
        <row r="1384">
          <cell r="A1384">
            <v>-999</v>
          </cell>
          <cell r="B1384" t="str">
            <v>zz Powerpoint Viewer 97-2000</v>
          </cell>
          <cell r="C1384">
            <v>99001389</v>
          </cell>
          <cell r="D1384" t="str">
            <v>zz Powerpoint Viewer</v>
          </cell>
          <cell r="E1384" t="str">
            <v>Microsoft</v>
          </cell>
          <cell r="F1384" t="str">
            <v>Microsoft Powerpoint Viewer allows you to view Powerpoint presentations (files with a .PPT / .PPS extension).   Powerpoint Viewer is in the Standard Image and hence is installed on all Desktop@ABS workstations.   If you launch a file with a .PPT / .PPS extension from within Lotus Notes it will use the Powerpoint viewer to display the presentation.    The Microsoft Viewers (Excel, Powerpoint &amp; Word) are all freely available and available for download from http://www.microsoft.com (for external locations, home, etc...).</v>
          </cell>
          <cell r="G1384" t="str">
            <v>Using your desktop</v>
          </cell>
          <cell r="H1384">
            <v>0</v>
          </cell>
          <cell r="I1384" t="str">
            <v>Third Party Product</v>
          </cell>
          <cell r="J1384" t="str">
            <v>Other - give explanation below</v>
          </cell>
          <cell r="K1384" t="str">
            <v>97-2000</v>
          </cell>
          <cell r="L1384">
            <v>37561</v>
          </cell>
          <cell r="N1384" t="str">
            <v>Gaelene Spence</v>
          </cell>
        </row>
        <row r="1385">
          <cell r="A1385">
            <v>-999</v>
          </cell>
          <cell r="B1385" t="str">
            <v>zz Project 98</v>
          </cell>
          <cell r="C1385">
            <v>99001390</v>
          </cell>
          <cell r="D1385" t="str">
            <v>zz Project</v>
          </cell>
          <cell r="E1385" t="str">
            <v>Microsoft</v>
          </cell>
          <cell r="F1385"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385" t="str">
            <v>Presenting information, Developing IT systems</v>
          </cell>
          <cell r="H1385">
            <v>53</v>
          </cell>
          <cell r="I1385" t="str">
            <v>Third Party Product</v>
          </cell>
          <cell r="J1385" t="str">
            <v>User</v>
          </cell>
          <cell r="K1385">
            <v>98</v>
          </cell>
          <cell r="L1385">
            <v>37561</v>
          </cell>
          <cell r="M1385">
            <v>449</v>
          </cell>
          <cell r="N1385" t="str">
            <v>Michael Leditschke</v>
          </cell>
        </row>
        <row r="1386">
          <cell r="A1386">
            <v>-999</v>
          </cell>
          <cell r="B1386" t="str">
            <v>zz Technet 37469</v>
          </cell>
          <cell r="C1386">
            <v>99001391</v>
          </cell>
          <cell r="D1386" t="str">
            <v>zz Technet</v>
          </cell>
          <cell r="E1386" t="str">
            <v>Microsoft</v>
          </cell>
          <cell r="H1386">
            <v>21</v>
          </cell>
          <cell r="I1386" t="str">
            <v>Third Party Product</v>
          </cell>
          <cell r="J1386" t="str">
            <v>Other - give explanation below</v>
          </cell>
          <cell r="K1386">
            <v>37469</v>
          </cell>
          <cell r="L1386">
            <v>37607</v>
          </cell>
          <cell r="N1386" t="str">
            <v>Paul Yeung</v>
          </cell>
        </row>
        <row r="1387">
          <cell r="A1387">
            <v>-999</v>
          </cell>
          <cell r="B1387" t="str">
            <v>zz Technet Feb 2006 EVAL</v>
          </cell>
          <cell r="C1387">
            <v>99001392</v>
          </cell>
          <cell r="D1387" t="str">
            <v>zz Technet</v>
          </cell>
          <cell r="E1387" t="str">
            <v>Microsoft</v>
          </cell>
          <cell r="H1387">
            <v>0</v>
          </cell>
          <cell r="I1387" t="str">
            <v>Third Party Product</v>
          </cell>
          <cell r="K1387" t="str">
            <v>Feb 2006 EVAL</v>
          </cell>
          <cell r="L1387">
            <v>38764</v>
          </cell>
          <cell r="N1387" t="str">
            <v>Simon Rutter</v>
          </cell>
        </row>
        <row r="1388">
          <cell r="A1388">
            <v>-999</v>
          </cell>
          <cell r="B1388" t="str">
            <v>zz Technet January 2006 EVAL</v>
          </cell>
          <cell r="C1388">
            <v>99001393</v>
          </cell>
          <cell r="D1388" t="str">
            <v>zz Technet</v>
          </cell>
          <cell r="E1388" t="str">
            <v>Microsoft</v>
          </cell>
          <cell r="H1388">
            <v>0</v>
          </cell>
          <cell r="I1388" t="str">
            <v>Third Party Product</v>
          </cell>
          <cell r="K1388" t="str">
            <v>January 2006 EVAL</v>
          </cell>
          <cell r="L1388">
            <v>38748</v>
          </cell>
          <cell r="N1388" t="str">
            <v>Simon Rutter</v>
          </cell>
        </row>
        <row r="1389">
          <cell r="A1389">
            <v>-999</v>
          </cell>
          <cell r="B1389" t="str">
            <v>zz Technet June 2003 EVAL</v>
          </cell>
          <cell r="C1389">
            <v>99001394</v>
          </cell>
          <cell r="D1389" t="str">
            <v>zz Technet</v>
          </cell>
          <cell r="E1389" t="str">
            <v>Microsoft</v>
          </cell>
          <cell r="H1389">
            <v>0</v>
          </cell>
          <cell r="I1389" t="str">
            <v>Third Party Product</v>
          </cell>
          <cell r="J1389" t="str">
            <v>Other - give explanation below</v>
          </cell>
          <cell r="K1389" t="str">
            <v>June 2003 EVAL</v>
          </cell>
          <cell r="L1389">
            <v>37820</v>
          </cell>
          <cell r="N1389" t="str">
            <v>Paul Yeung</v>
          </cell>
        </row>
        <row r="1390">
          <cell r="A1390">
            <v>-999</v>
          </cell>
          <cell r="B1390" t="str">
            <v>zz Technet May 2004 EVAL</v>
          </cell>
          <cell r="C1390">
            <v>99001395</v>
          </cell>
          <cell r="D1390" t="str">
            <v>zz Technet</v>
          </cell>
          <cell r="E1390" t="str">
            <v>Microsoft</v>
          </cell>
          <cell r="H1390">
            <v>0</v>
          </cell>
          <cell r="I1390" t="str">
            <v>Third Party Product</v>
          </cell>
          <cell r="J1390" t="str">
            <v>Other - give explanation below</v>
          </cell>
          <cell r="K1390" t="str">
            <v>May 2004 EVAL</v>
          </cell>
          <cell r="L1390">
            <v>38127</v>
          </cell>
          <cell r="N1390" t="str">
            <v>Tri Le</v>
          </cell>
        </row>
        <row r="1391">
          <cell r="A1391">
            <v>-999</v>
          </cell>
          <cell r="B1391" t="str">
            <v>zz Technet May 2005 EVAL</v>
          </cell>
          <cell r="C1391">
            <v>99001396</v>
          </cell>
          <cell r="D1391" t="str">
            <v>zz Technet</v>
          </cell>
          <cell r="E1391" t="str">
            <v>Microsoft</v>
          </cell>
          <cell r="H1391">
            <v>0</v>
          </cell>
          <cell r="I1391" t="str">
            <v>Third Party Product</v>
          </cell>
          <cell r="K1391" t="str">
            <v>May 2005 EVAL</v>
          </cell>
          <cell r="L1391">
            <v>38492</v>
          </cell>
          <cell r="N1391" t="str">
            <v>Tri Le</v>
          </cell>
        </row>
        <row r="1392">
          <cell r="A1392">
            <v>-999</v>
          </cell>
          <cell r="B1392" t="str">
            <v>zz Technet November 2004 EVAL</v>
          </cell>
          <cell r="C1392">
            <v>99001397</v>
          </cell>
          <cell r="D1392" t="str">
            <v>zz Technet</v>
          </cell>
          <cell r="E1392" t="str">
            <v>Microsoft</v>
          </cell>
          <cell r="H1392">
            <v>0</v>
          </cell>
          <cell r="I1392" t="str">
            <v>Third Party Product</v>
          </cell>
          <cell r="K1392" t="str">
            <v>November 2004 EVAL</v>
          </cell>
          <cell r="L1392">
            <v>38338</v>
          </cell>
          <cell r="N1392" t="str">
            <v>Tri Le</v>
          </cell>
        </row>
        <row r="1393">
          <cell r="A1393">
            <v>-999</v>
          </cell>
          <cell r="B1393" t="str">
            <v>zz Technet 37895</v>
          </cell>
          <cell r="C1393">
            <v>99001398</v>
          </cell>
          <cell r="D1393" t="str">
            <v>zz Technet</v>
          </cell>
          <cell r="E1393" t="str">
            <v>Microsoft</v>
          </cell>
          <cell r="H1393">
            <v>1</v>
          </cell>
          <cell r="I1393" t="str">
            <v>Third Party Product</v>
          </cell>
          <cell r="J1393" t="str">
            <v>Other - give explanation below</v>
          </cell>
          <cell r="K1393">
            <v>37895</v>
          </cell>
          <cell r="L1393">
            <v>37935</v>
          </cell>
          <cell r="N1393" t="str">
            <v>Tri Le</v>
          </cell>
        </row>
        <row r="1394">
          <cell r="A1394">
            <v>-999</v>
          </cell>
          <cell r="B1394" t="str">
            <v>zz Time Zone Fix 2006 1.0 EVAL</v>
          </cell>
          <cell r="C1394">
            <v>99001399</v>
          </cell>
          <cell r="D1394" t="str">
            <v>zz Time Zone Fix 2006</v>
          </cell>
          <cell r="E1394" t="str">
            <v>Microsoft</v>
          </cell>
          <cell r="H1394">
            <v>0</v>
          </cell>
          <cell r="I1394" t="str">
            <v>Third Party Product</v>
          </cell>
          <cell r="K1394" t="str">
            <v>1.0 EVAL</v>
          </cell>
          <cell r="L1394">
            <v>38699</v>
          </cell>
          <cell r="N1394" t="str">
            <v>Simon Rutter</v>
          </cell>
        </row>
        <row r="1395">
          <cell r="A1395">
            <v>-999</v>
          </cell>
          <cell r="B1395" t="str">
            <v>zz Visio 10 EVAL</v>
          </cell>
          <cell r="C1395">
            <v>99001400</v>
          </cell>
          <cell r="D1395" t="str">
            <v>zz Visio</v>
          </cell>
          <cell r="E1395" t="str">
            <v>Microsoft</v>
          </cell>
          <cell r="H1395">
            <v>0</v>
          </cell>
          <cell r="I1395" t="str">
            <v>Third Party Product</v>
          </cell>
          <cell r="J1395" t="str">
            <v>Other - give explanation below</v>
          </cell>
          <cell r="K1395" t="str">
            <v>10 EVAL</v>
          </cell>
          <cell r="L1395">
            <v>37853</v>
          </cell>
          <cell r="N1395" t="str">
            <v>Wayne Richards</v>
          </cell>
        </row>
        <row r="1396">
          <cell r="A1396">
            <v>-999</v>
          </cell>
          <cell r="B1396" t="str">
            <v>zz Visio 2002 SP2 10.2.001 EVAL</v>
          </cell>
          <cell r="C1396">
            <v>99001401</v>
          </cell>
          <cell r="D1396" t="str">
            <v>zz Visio 2002 SP2</v>
          </cell>
          <cell r="E1396" t="str">
            <v>Microsoft</v>
          </cell>
          <cell r="H1396">
            <v>0</v>
          </cell>
          <cell r="I1396" t="str">
            <v>Third Party Product</v>
          </cell>
          <cell r="K1396" t="str">
            <v>10.2.001 EVAL</v>
          </cell>
          <cell r="L1396">
            <v>38278</v>
          </cell>
          <cell r="N1396" t="str">
            <v>Milan Sanovic</v>
          </cell>
        </row>
        <row r="1397">
          <cell r="A1397">
            <v>-999</v>
          </cell>
          <cell r="B1397" t="str">
            <v>zz Visio Viewer 2002 EVAL</v>
          </cell>
          <cell r="C1397">
            <v>99001402</v>
          </cell>
          <cell r="D1397" t="str">
            <v>zz Visio Viewer</v>
          </cell>
          <cell r="E1397" t="str">
            <v>Microsoft</v>
          </cell>
          <cell r="H1397">
            <v>0</v>
          </cell>
          <cell r="I1397" t="str">
            <v>Third Party Product</v>
          </cell>
          <cell r="K1397" t="str">
            <v>2002 EVAL</v>
          </cell>
          <cell r="L1397">
            <v>38477</v>
          </cell>
          <cell r="N1397" t="str">
            <v>Giles Cortis</v>
          </cell>
        </row>
        <row r="1398">
          <cell r="A1398">
            <v>-999</v>
          </cell>
          <cell r="B1398" t="str">
            <v>zz Visio Viewer 2003 EVAL</v>
          </cell>
          <cell r="C1398">
            <v>99001403</v>
          </cell>
          <cell r="D1398" t="str">
            <v>zz Visio Viewer</v>
          </cell>
          <cell r="E1398" t="str">
            <v>Microsoft</v>
          </cell>
          <cell r="H1398">
            <v>0</v>
          </cell>
          <cell r="I1398" t="str">
            <v>Third Party Product</v>
          </cell>
          <cell r="K1398" t="str">
            <v>2003 EVAL</v>
          </cell>
          <cell r="L1398">
            <v>38596</v>
          </cell>
          <cell r="N1398" t="str">
            <v>Giles Cortis</v>
          </cell>
        </row>
        <row r="1399">
          <cell r="A1399">
            <v>-999</v>
          </cell>
          <cell r="B1399" t="str">
            <v>zz Visual Basic 6 SP5 EVAL</v>
          </cell>
          <cell r="C1399">
            <v>99001404</v>
          </cell>
          <cell r="D1399" t="str">
            <v>zz Visual Basic</v>
          </cell>
          <cell r="E1399" t="str">
            <v>Microsoft</v>
          </cell>
          <cell r="H1399">
            <v>0</v>
          </cell>
          <cell r="I1399" t="str">
            <v>Third Party Product</v>
          </cell>
          <cell r="J1399" t="str">
            <v>Other - give explanation below</v>
          </cell>
          <cell r="K1399" t="str">
            <v>6 SP5 EVAL</v>
          </cell>
          <cell r="L1399">
            <v>37750</v>
          </cell>
          <cell r="M1399">
            <v>961</v>
          </cell>
          <cell r="N1399" t="str">
            <v>Don Bartley</v>
          </cell>
        </row>
        <row r="1400">
          <cell r="A1400">
            <v>-999</v>
          </cell>
          <cell r="B1400" t="str">
            <v>zz Visual C++ 6.0 SP 6 EVAL</v>
          </cell>
          <cell r="C1400">
            <v>99001405</v>
          </cell>
          <cell r="D1400" t="str">
            <v>zz Visual C++</v>
          </cell>
          <cell r="E1400" t="str">
            <v>Microsoft</v>
          </cell>
          <cell r="H1400">
            <v>0</v>
          </cell>
          <cell r="I1400" t="str">
            <v>Third Party Product</v>
          </cell>
          <cell r="K1400" t="str">
            <v>6.0 SP 6 EVAL</v>
          </cell>
          <cell r="L1400">
            <v>38205</v>
          </cell>
          <cell r="M1400">
            <v>961</v>
          </cell>
          <cell r="N1400" t="str">
            <v>Don Bartley</v>
          </cell>
        </row>
        <row r="1401">
          <cell r="A1401">
            <v>-999</v>
          </cell>
          <cell r="B1401" t="str">
            <v>zz Visual C++ Cmd Line Compiler Toolkit 2003 EVAL</v>
          </cell>
          <cell r="C1401">
            <v>99001406</v>
          </cell>
          <cell r="D1401" t="str">
            <v>zz Visual C++ Cmd Line Compiler Toolkit</v>
          </cell>
          <cell r="E1401" t="str">
            <v>Microsoft</v>
          </cell>
          <cell r="H1401">
            <v>0</v>
          </cell>
          <cell r="I1401" t="str">
            <v>Third Party Product</v>
          </cell>
          <cell r="K1401" t="str">
            <v>2003 EVAL</v>
          </cell>
          <cell r="L1401">
            <v>38775</v>
          </cell>
          <cell r="N1401" t="str">
            <v>Min Pan</v>
          </cell>
        </row>
        <row r="1402">
          <cell r="A1402">
            <v>-999</v>
          </cell>
          <cell r="B1402" t="str">
            <v>zz Visual Studio 2003 Patch 840879 EVAL</v>
          </cell>
          <cell r="C1402">
            <v>99001407</v>
          </cell>
          <cell r="D1402" t="str">
            <v>zz Visual Studio 2003</v>
          </cell>
          <cell r="E1402" t="str">
            <v>Microsoft</v>
          </cell>
          <cell r="H1402">
            <v>0</v>
          </cell>
          <cell r="I1402" t="str">
            <v>Third Party Product</v>
          </cell>
          <cell r="K1402" t="str">
            <v>Patch 840879 EVAL</v>
          </cell>
          <cell r="L1402">
            <v>39619</v>
          </cell>
          <cell r="N1402" t="str">
            <v>Milan Sanovic</v>
          </cell>
        </row>
        <row r="1403">
          <cell r="A1403">
            <v>-999</v>
          </cell>
          <cell r="B1403" t="str">
            <v>zz VisualStudio.NET Ent Arch (part of the MSDN Universal license) 2002</v>
          </cell>
          <cell r="C1403">
            <v>99001408</v>
          </cell>
          <cell r="D1403" t="str">
            <v>zz VisualStudio.NET Ent Arch (part of the MSDN Universal license)</v>
          </cell>
          <cell r="E1403" t="str">
            <v>Microsoft</v>
          </cell>
          <cell r="F1403"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cell r="G1403" t="str">
            <v>Developing IT systems</v>
          </cell>
          <cell r="H1403">
            <v>5</v>
          </cell>
          <cell r="I1403" t="str">
            <v>Third Party Product</v>
          </cell>
          <cell r="J1403" t="str">
            <v>Other - give explanation below</v>
          </cell>
          <cell r="K1403">
            <v>2002</v>
          </cell>
          <cell r="L1403">
            <v>37818</v>
          </cell>
          <cell r="N1403" t="str">
            <v>Milan Sanovic</v>
          </cell>
        </row>
        <row r="1404">
          <cell r="A1404">
            <v>-999</v>
          </cell>
          <cell r="B1404" t="str">
            <v>zz VisualStudio.NET Ent Dev (part of the MSDN Enterprise license) 2002</v>
          </cell>
          <cell r="C1404">
            <v>99001409</v>
          </cell>
          <cell r="D1404" t="str">
            <v>zz VisualStudio.NET Ent Dev (part of the MSDN Enterprise license)</v>
          </cell>
          <cell r="E1404" t="str">
            <v>Microsoft</v>
          </cell>
          <cell r="F1404"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cell r="G1404" t="str">
            <v>Developing IT systems</v>
          </cell>
          <cell r="H1404">
            <v>22</v>
          </cell>
          <cell r="I1404" t="str">
            <v>Third Party Product</v>
          </cell>
          <cell r="J1404" t="str">
            <v>Other - give explanation below</v>
          </cell>
          <cell r="K1404">
            <v>2002</v>
          </cell>
          <cell r="L1404">
            <v>37805</v>
          </cell>
          <cell r="N1404" t="str">
            <v>Milan Sanovic</v>
          </cell>
        </row>
        <row r="1405">
          <cell r="A1405">
            <v>-999</v>
          </cell>
          <cell r="B1405" t="str">
            <v>zz Windows Media Encoder 7.1 EVAL</v>
          </cell>
          <cell r="C1405">
            <v>99001410</v>
          </cell>
          <cell r="D1405" t="str">
            <v>zz Windows Media Encoder</v>
          </cell>
          <cell r="E1405" t="str">
            <v>Microsoft</v>
          </cell>
          <cell r="H1405">
            <v>0</v>
          </cell>
          <cell r="I1405" t="str">
            <v>Third Party Product</v>
          </cell>
          <cell r="J1405" t="str">
            <v>Other - give explanation below</v>
          </cell>
          <cell r="K1405" t="str">
            <v>7.1 EVAL</v>
          </cell>
          <cell r="L1405">
            <v>37661</v>
          </cell>
          <cell r="M1405">
            <v>366</v>
          </cell>
          <cell r="N1405" t="str">
            <v>Charlie Reid</v>
          </cell>
        </row>
        <row r="1406">
          <cell r="A1406">
            <v>-999</v>
          </cell>
          <cell r="B1406" t="str">
            <v>zz Windows Media Player 9 EVAL</v>
          </cell>
          <cell r="C1406">
            <v>99001411</v>
          </cell>
          <cell r="D1406" t="str">
            <v>zz Windows Media Player</v>
          </cell>
          <cell r="E1406" t="str">
            <v>Microsoft</v>
          </cell>
          <cell r="H1406">
            <v>0</v>
          </cell>
          <cell r="I1406" t="str">
            <v>Third Party Product</v>
          </cell>
          <cell r="K1406" t="str">
            <v>9 EVAL</v>
          </cell>
          <cell r="L1406">
            <v>38195</v>
          </cell>
          <cell r="M1406">
            <v>366</v>
          </cell>
          <cell r="N1406" t="str">
            <v>Charlie Reid</v>
          </cell>
        </row>
        <row r="1407">
          <cell r="A1407">
            <v>-999</v>
          </cell>
          <cell r="B1407" t="str">
            <v>zz Windows Script for Windows 2000 and XP 5.6 EVAL</v>
          </cell>
          <cell r="C1407">
            <v>99001412</v>
          </cell>
          <cell r="D1407" t="str">
            <v>zz Windows Script for Windows 2000 and XP</v>
          </cell>
          <cell r="E1407" t="str">
            <v>Microsoft</v>
          </cell>
          <cell r="H1407">
            <v>0</v>
          </cell>
          <cell r="I1407" t="str">
            <v>Third Party Product</v>
          </cell>
          <cell r="J1407" t="str">
            <v>Other - give explanation below</v>
          </cell>
          <cell r="K1407" t="str">
            <v>5.6 EVAL</v>
          </cell>
          <cell r="L1407">
            <v>37813</v>
          </cell>
          <cell r="N1407" t="str">
            <v>Wayne Richards</v>
          </cell>
        </row>
        <row r="1408">
          <cell r="A1408">
            <v>-999</v>
          </cell>
          <cell r="B1408" t="str">
            <v>zz Windows Server 2003 Resource Kit 2003 EVAL</v>
          </cell>
          <cell r="C1408">
            <v>99001413</v>
          </cell>
          <cell r="D1408" t="str">
            <v>zz Windows Server 2003 Resource Kit</v>
          </cell>
          <cell r="E1408" t="str">
            <v>Microsoft</v>
          </cell>
          <cell r="H1408">
            <v>0</v>
          </cell>
          <cell r="I1408" t="str">
            <v>Third Party Product</v>
          </cell>
          <cell r="J1408" t="str">
            <v>Other - give explanation below</v>
          </cell>
          <cell r="K1408" t="str">
            <v>2003 EVAL</v>
          </cell>
          <cell r="L1408">
            <v>37963</v>
          </cell>
          <cell r="M1408">
            <v>360</v>
          </cell>
          <cell r="N1408" t="str">
            <v>Bruce Buckham</v>
          </cell>
        </row>
        <row r="1409">
          <cell r="A1409">
            <v>-999</v>
          </cell>
          <cell r="B1409" t="str">
            <v>zz Windows XP OS Hotfix EVAL</v>
          </cell>
          <cell r="C1409">
            <v>99001414</v>
          </cell>
          <cell r="D1409" t="str">
            <v>zz Windows XP OS Hotfix</v>
          </cell>
          <cell r="E1409" t="str">
            <v>Microsoft</v>
          </cell>
          <cell r="H1409">
            <v>0</v>
          </cell>
          <cell r="I1409" t="str">
            <v>Third Party Product</v>
          </cell>
          <cell r="J1409" t="str">
            <v>Other - give explanation below</v>
          </cell>
          <cell r="K1409" t="str">
            <v>EVAL</v>
          </cell>
          <cell r="L1409">
            <v>37867</v>
          </cell>
          <cell r="N1409" t="str">
            <v>Simon Rutter</v>
          </cell>
        </row>
        <row r="1410">
          <cell r="A1410">
            <v>-999</v>
          </cell>
          <cell r="B1410" t="str">
            <v>zz Word 2000</v>
          </cell>
          <cell r="C1410">
            <v>99001415</v>
          </cell>
          <cell r="D1410" t="str">
            <v>zz Word</v>
          </cell>
          <cell r="E1410" t="str">
            <v>Microsoft</v>
          </cell>
          <cell r="F1410" t="str">
            <v>Restricted Word Processing Software</v>
          </cell>
          <cell r="G1410" t="str">
            <v>Presenting information</v>
          </cell>
          <cell r="H1410">
            <v>307</v>
          </cell>
          <cell r="I1410" t="str">
            <v>Third Party Product</v>
          </cell>
          <cell r="J1410" t="str">
            <v>User</v>
          </cell>
          <cell r="K1410">
            <v>2000</v>
          </cell>
          <cell r="L1410">
            <v>37561</v>
          </cell>
          <cell r="N1410" t="str">
            <v>Gaelene Spence</v>
          </cell>
        </row>
        <row r="1411">
          <cell r="A1411">
            <v>-999</v>
          </cell>
          <cell r="B1411" t="str">
            <v>zz Word 2000 EVAL</v>
          </cell>
          <cell r="C1411">
            <v>99001416</v>
          </cell>
          <cell r="D1411" t="str">
            <v>zz Word</v>
          </cell>
          <cell r="E1411" t="str">
            <v>Microsoft</v>
          </cell>
          <cell r="F1411" t="str">
            <v>Restricted Word Processing Software</v>
          </cell>
          <cell r="G1411" t="str">
            <v>Presenting information</v>
          </cell>
          <cell r="H1411">
            <v>0</v>
          </cell>
          <cell r="I1411" t="str">
            <v>Third Party Product</v>
          </cell>
          <cell r="K1411" t="str">
            <v>2000 EVAL</v>
          </cell>
          <cell r="L1411">
            <v>38475</v>
          </cell>
          <cell r="N1411" t="str">
            <v>Gaelene Spence</v>
          </cell>
        </row>
        <row r="1412">
          <cell r="A1412">
            <v>-999</v>
          </cell>
          <cell r="B1412" t="str">
            <v>zz Word 2003</v>
          </cell>
          <cell r="C1412">
            <v>99001417</v>
          </cell>
          <cell r="D1412" t="str">
            <v>zz Word</v>
          </cell>
          <cell r="E1412" t="str">
            <v>Microsoft</v>
          </cell>
          <cell r="F1412" t="str">
            <v>Restricted Word Processing software</v>
          </cell>
          <cell r="G1412" t="str">
            <v>Presenting information</v>
          </cell>
          <cell r="H1412">
            <v>585</v>
          </cell>
          <cell r="I1412" t="str">
            <v>Third Party Product</v>
          </cell>
          <cell r="K1412">
            <v>2003</v>
          </cell>
          <cell r="L1412">
            <v>38419</v>
          </cell>
          <cell r="N1412" t="str">
            <v>Gaelene Spence</v>
          </cell>
        </row>
        <row r="1413">
          <cell r="A1413">
            <v>-999</v>
          </cell>
          <cell r="B1413" t="str">
            <v>zz Word Hotfix 2003 SP2 EVAL</v>
          </cell>
          <cell r="C1413">
            <v>99001418</v>
          </cell>
          <cell r="D1413" t="str">
            <v>zz Word Hotfix</v>
          </cell>
          <cell r="E1413" t="str">
            <v>Microsoft</v>
          </cell>
          <cell r="H1413">
            <v>0</v>
          </cell>
          <cell r="I1413" t="str">
            <v>Third Party Product</v>
          </cell>
          <cell r="K1413" t="str">
            <v>2003 SP2 EVAL</v>
          </cell>
          <cell r="L1413">
            <v>38849</v>
          </cell>
          <cell r="N1413" t="str">
            <v>Gaelene Spence</v>
          </cell>
        </row>
        <row r="1414">
          <cell r="A1414">
            <v>-999</v>
          </cell>
          <cell r="B1414" t="str">
            <v>zz Word Viewer Hotfix 2003 EVAL</v>
          </cell>
          <cell r="C1414">
            <v>99001419</v>
          </cell>
          <cell r="D1414" t="str">
            <v>zz Word Viewer Hotfix</v>
          </cell>
          <cell r="E1414" t="str">
            <v>Microsoft</v>
          </cell>
          <cell r="H1414">
            <v>0</v>
          </cell>
          <cell r="I1414" t="str">
            <v>Third Party Product</v>
          </cell>
          <cell r="K1414" t="str">
            <v>2003 EVAL</v>
          </cell>
          <cell r="L1414">
            <v>38825</v>
          </cell>
          <cell r="N1414" t="str">
            <v>Gaelene Spence</v>
          </cell>
        </row>
        <row r="1415">
          <cell r="A1415">
            <v>-999</v>
          </cell>
          <cell r="B1415" t="str">
            <v>zz Word Viewer Repair 2003 EVAL</v>
          </cell>
          <cell r="C1415">
            <v>99001420</v>
          </cell>
          <cell r="D1415" t="str">
            <v>zz Word Viewer Repair</v>
          </cell>
          <cell r="E1415" t="str">
            <v>Microsoft</v>
          </cell>
          <cell r="H1415">
            <v>0</v>
          </cell>
          <cell r="I1415" t="str">
            <v>Third Party Product</v>
          </cell>
          <cell r="K1415" t="str">
            <v>2003 EVAL</v>
          </cell>
          <cell r="L1415">
            <v>38867</v>
          </cell>
          <cell r="N1415" t="str">
            <v>Peter Martyniuk</v>
          </cell>
        </row>
        <row r="1416">
          <cell r="A1416">
            <v>-999</v>
          </cell>
          <cell r="B1416" t="str">
            <v>zz WSE for Microsoft .NET Developer 2.0 SP1</v>
          </cell>
          <cell r="C1416">
            <v>99001421</v>
          </cell>
          <cell r="D1416" t="str">
            <v>zz WSE for Microsoft .NET Developer</v>
          </cell>
          <cell r="E1416" t="str">
            <v>Microsoft</v>
          </cell>
          <cell r="F1416"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416" t="str">
            <v>Developing IT systems</v>
          </cell>
          <cell r="H1416">
            <v>10</v>
          </cell>
          <cell r="I1416" t="str">
            <v>Third Party Product</v>
          </cell>
          <cell r="K1416" t="str">
            <v>2.0 SP1</v>
          </cell>
          <cell r="L1416">
            <v>38288</v>
          </cell>
          <cell r="N1416" t="str">
            <v>Julie-Anne McDonald</v>
          </cell>
        </row>
        <row r="1417">
          <cell r="A1417">
            <v>-999</v>
          </cell>
          <cell r="B1417" t="str">
            <v>zz WSE for Microsoft .NET Runtime 2.0 SP1 EVAL</v>
          </cell>
          <cell r="C1417">
            <v>99001422</v>
          </cell>
          <cell r="D1417" t="str">
            <v>zz WSE for Microsoft .NET Runtime</v>
          </cell>
          <cell r="E1417" t="str">
            <v>Microsoft</v>
          </cell>
          <cell r="H1417">
            <v>0</v>
          </cell>
          <cell r="I1417" t="str">
            <v>Third Party Product</v>
          </cell>
          <cell r="K1417" t="str">
            <v>2.0 SP1 EVAL</v>
          </cell>
          <cell r="L1417">
            <v>38335</v>
          </cell>
          <cell r="N1417" t="str">
            <v>Michael Watson</v>
          </cell>
        </row>
        <row r="1418">
          <cell r="A1418">
            <v>-999</v>
          </cell>
          <cell r="B1418" t="str">
            <v>zz A1 Sitemap Generator 1.8.1CANCELLED</v>
          </cell>
          <cell r="C1418">
            <v>99001423</v>
          </cell>
          <cell r="D1418" t="str">
            <v>zz A1 Sitemap Generator</v>
          </cell>
          <cell r="E1418" t="str">
            <v>MicroSys ApS</v>
          </cell>
          <cell r="H1418">
            <v>0</v>
          </cell>
          <cell r="I1418" t="str">
            <v>Third Party Product</v>
          </cell>
          <cell r="K1418" t="str">
            <v>1.8.1CANCELLED</v>
          </cell>
          <cell r="L1418">
            <v>39849</v>
          </cell>
          <cell r="N1418" t="str">
            <v>Meena Kaliyaperumal</v>
          </cell>
        </row>
        <row r="1419">
          <cell r="A1419">
            <v>1170</v>
          </cell>
          <cell r="B1419" t="str">
            <v>MikTex 2.4.1533</v>
          </cell>
          <cell r="C1419">
            <v>99001424</v>
          </cell>
          <cell r="D1419" t="str">
            <v>MikTex</v>
          </cell>
          <cell r="E1419" t="str">
            <v>MikTex</v>
          </cell>
          <cell r="F1419"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G1419" t="str">
            <v>Statistical analysis</v>
          </cell>
          <cell r="H1419">
            <v>4</v>
          </cell>
          <cell r="I1419" t="str">
            <v>Third Party Product</v>
          </cell>
          <cell r="J1419" t="str">
            <v>Freeware</v>
          </cell>
          <cell r="K1419" t="str">
            <v>2.4.1533</v>
          </cell>
          <cell r="L1419">
            <v>38145</v>
          </cell>
          <cell r="N1419" t="str">
            <v>Janice Scealy</v>
          </cell>
        </row>
        <row r="1420">
          <cell r="A1420">
            <v>1170</v>
          </cell>
          <cell r="B1420" t="str">
            <v>MikTeX 2.6.2742</v>
          </cell>
          <cell r="C1420">
            <v>99001425</v>
          </cell>
          <cell r="D1420" t="str">
            <v>MikTeX</v>
          </cell>
          <cell r="E1420" t="str">
            <v>MikTex</v>
          </cell>
          <cell r="H1420">
            <v>8</v>
          </cell>
          <cell r="I1420" t="str">
            <v>Third Party Product</v>
          </cell>
          <cell r="K1420" t="str">
            <v>2.6.2742</v>
          </cell>
          <cell r="L1420">
            <v>39534</v>
          </cell>
          <cell r="N1420" t="str">
            <v>John D Moore</v>
          </cell>
        </row>
        <row r="1421">
          <cell r="A1421">
            <v>1170</v>
          </cell>
          <cell r="B1421" t="str">
            <v>MikTeX 2.7</v>
          </cell>
          <cell r="C1421">
            <v>99001426</v>
          </cell>
          <cell r="D1421" t="str">
            <v>MikTeX</v>
          </cell>
          <cell r="E1421" t="str">
            <v>MikTex</v>
          </cell>
          <cell r="H1421">
            <v>10</v>
          </cell>
          <cell r="I1421" t="str">
            <v>Third Party Product</v>
          </cell>
          <cell r="J1421" t="str">
            <v>Freeware</v>
          </cell>
          <cell r="K1421">
            <v>2.7</v>
          </cell>
          <cell r="L1421">
            <v>39931</v>
          </cell>
          <cell r="N1421" t="str">
            <v>John D Moore</v>
          </cell>
        </row>
        <row r="1422">
          <cell r="A1422">
            <v>1112</v>
          </cell>
          <cell r="B1422" t="str">
            <v>EMIMS 39173</v>
          </cell>
          <cell r="C1422">
            <v>99001427</v>
          </cell>
          <cell r="D1422" t="str">
            <v>EMIMS</v>
          </cell>
          <cell r="E1422" t="str">
            <v>MIMS</v>
          </cell>
          <cell r="H1422">
            <v>10</v>
          </cell>
          <cell r="I1422" t="str">
            <v>Third Party Product</v>
          </cell>
          <cell r="K1422">
            <v>39173</v>
          </cell>
          <cell r="L1422">
            <v>39198</v>
          </cell>
          <cell r="N1422" t="str">
            <v>James E Taylor</v>
          </cell>
        </row>
        <row r="1423">
          <cell r="A1423">
            <v>1112</v>
          </cell>
          <cell r="B1423" t="str">
            <v>EMIMS April 2007 EVAL</v>
          </cell>
          <cell r="C1423">
            <v>99001428</v>
          </cell>
          <cell r="D1423" t="str">
            <v>EMIMS</v>
          </cell>
          <cell r="E1423" t="str">
            <v>MIMS</v>
          </cell>
          <cell r="H1423">
            <v>0</v>
          </cell>
          <cell r="I1423" t="str">
            <v>Third Party Product</v>
          </cell>
          <cell r="K1423" t="str">
            <v>April 2007 EVAL</v>
          </cell>
          <cell r="L1423">
            <v>39360</v>
          </cell>
          <cell r="N1423" t="str">
            <v>James E Taylor</v>
          </cell>
        </row>
        <row r="1424">
          <cell r="A1424">
            <v>1112</v>
          </cell>
          <cell r="B1424" t="str">
            <v>EMIMS 39539</v>
          </cell>
          <cell r="C1424">
            <v>99001429</v>
          </cell>
          <cell r="D1424" t="str">
            <v>EMIMS</v>
          </cell>
          <cell r="E1424" t="str">
            <v>MIMS</v>
          </cell>
          <cell r="H1424">
            <v>0</v>
          </cell>
          <cell r="I1424" t="str">
            <v>Third Party Product</v>
          </cell>
          <cell r="K1424">
            <v>39539</v>
          </cell>
          <cell r="L1424">
            <v>39576</v>
          </cell>
          <cell r="N1424" t="str">
            <v>James E Taylor</v>
          </cell>
        </row>
        <row r="1425">
          <cell r="A1425">
            <v>1112</v>
          </cell>
          <cell r="B1425" t="str">
            <v>EMIMS 39904</v>
          </cell>
          <cell r="C1425">
            <v>99001430</v>
          </cell>
          <cell r="D1425" t="str">
            <v>EMIMS</v>
          </cell>
          <cell r="E1425" t="str">
            <v>MIMS</v>
          </cell>
          <cell r="H1425">
            <v>7</v>
          </cell>
          <cell r="I1425" t="str">
            <v>Third Party Product</v>
          </cell>
          <cell r="K1425">
            <v>39904</v>
          </cell>
          <cell r="L1425">
            <v>39920</v>
          </cell>
          <cell r="N1425" t="str">
            <v>James E Taylor</v>
          </cell>
        </row>
        <row r="1426">
          <cell r="A1426">
            <v>1112</v>
          </cell>
          <cell r="B1426" t="str">
            <v>EMIMS 38930</v>
          </cell>
          <cell r="C1426">
            <v>99001431</v>
          </cell>
          <cell r="D1426" t="str">
            <v>EMIMS</v>
          </cell>
          <cell r="E1426" t="str">
            <v>MIMS</v>
          </cell>
          <cell r="H1426">
            <v>22</v>
          </cell>
          <cell r="I1426" t="str">
            <v>Third Party Product</v>
          </cell>
          <cell r="K1426">
            <v>38930</v>
          </cell>
          <cell r="L1426">
            <v>38988</v>
          </cell>
          <cell r="N1426" t="str">
            <v>James E Taylor</v>
          </cell>
        </row>
        <row r="1427">
          <cell r="A1427">
            <v>1112</v>
          </cell>
          <cell r="B1427" t="str">
            <v>EMIMS 39295</v>
          </cell>
          <cell r="C1427">
            <v>99001432</v>
          </cell>
          <cell r="D1427" t="str">
            <v>EMIMS</v>
          </cell>
          <cell r="E1427" t="str">
            <v>MIMS</v>
          </cell>
          <cell r="H1427">
            <v>21</v>
          </cell>
          <cell r="I1427" t="str">
            <v>Third Party Product</v>
          </cell>
          <cell r="K1427">
            <v>39295</v>
          </cell>
          <cell r="L1427">
            <v>39331</v>
          </cell>
          <cell r="N1427" t="str">
            <v>James E Taylor</v>
          </cell>
        </row>
        <row r="1428">
          <cell r="A1428">
            <v>1112</v>
          </cell>
          <cell r="B1428" t="str">
            <v>EMIMS 39661</v>
          </cell>
          <cell r="C1428">
            <v>99001433</v>
          </cell>
          <cell r="D1428" t="str">
            <v>EMIMS</v>
          </cell>
          <cell r="E1428" t="str">
            <v>MIMS</v>
          </cell>
          <cell r="H1428">
            <v>6</v>
          </cell>
          <cell r="I1428" t="str">
            <v>Third Party Product</v>
          </cell>
          <cell r="K1428">
            <v>39661</v>
          </cell>
          <cell r="L1428">
            <v>39666</v>
          </cell>
          <cell r="N1428" t="str">
            <v>James E Taylor</v>
          </cell>
        </row>
        <row r="1429">
          <cell r="A1429">
            <v>1112</v>
          </cell>
          <cell r="B1429" t="str">
            <v>EMIMS 40026</v>
          </cell>
          <cell r="C1429">
            <v>99001434</v>
          </cell>
          <cell r="D1429" t="str">
            <v>EMIMS</v>
          </cell>
          <cell r="E1429" t="str">
            <v>MIMS</v>
          </cell>
          <cell r="H1429">
            <v>8</v>
          </cell>
          <cell r="I1429" t="str">
            <v>Third Party Product</v>
          </cell>
          <cell r="K1429">
            <v>40026</v>
          </cell>
          <cell r="L1429">
            <v>40119</v>
          </cell>
          <cell r="N1429" t="str">
            <v>James E Taylor</v>
          </cell>
        </row>
        <row r="1430">
          <cell r="A1430">
            <v>1112</v>
          </cell>
          <cell r="B1430" t="str">
            <v>EMIMS 39052</v>
          </cell>
          <cell r="C1430">
            <v>99001435</v>
          </cell>
          <cell r="D1430" t="str">
            <v>EMIMS</v>
          </cell>
          <cell r="E1430" t="str">
            <v>MIMS</v>
          </cell>
          <cell r="H1430">
            <v>0</v>
          </cell>
          <cell r="I1430" t="str">
            <v>Third Party Product</v>
          </cell>
          <cell r="K1430">
            <v>39052</v>
          </cell>
          <cell r="L1430">
            <v>39065</v>
          </cell>
          <cell r="N1430" t="str">
            <v>James E Taylor</v>
          </cell>
        </row>
        <row r="1431">
          <cell r="A1431">
            <v>1112</v>
          </cell>
          <cell r="B1431" t="str">
            <v>EMIMS 39417</v>
          </cell>
          <cell r="C1431">
            <v>99001436</v>
          </cell>
          <cell r="D1431" t="str">
            <v>EMIMS</v>
          </cell>
          <cell r="E1431" t="str">
            <v>MIMS</v>
          </cell>
          <cell r="H1431">
            <v>0</v>
          </cell>
          <cell r="I1431" t="str">
            <v>Third Party Product</v>
          </cell>
          <cell r="K1431">
            <v>39417</v>
          </cell>
          <cell r="L1431">
            <v>39437</v>
          </cell>
          <cell r="N1431" t="str">
            <v>James E Taylor</v>
          </cell>
        </row>
        <row r="1432">
          <cell r="A1432">
            <v>1112</v>
          </cell>
          <cell r="B1432" t="str">
            <v>EMIMS 39783</v>
          </cell>
          <cell r="C1432">
            <v>99001437</v>
          </cell>
          <cell r="D1432" t="str">
            <v>EMIMS</v>
          </cell>
          <cell r="E1432" t="str">
            <v>MIMS</v>
          </cell>
          <cell r="H1432">
            <v>10</v>
          </cell>
          <cell r="I1432" t="str">
            <v>Third Party Product</v>
          </cell>
          <cell r="K1432">
            <v>39783</v>
          </cell>
          <cell r="L1432">
            <v>39801</v>
          </cell>
          <cell r="N1432" t="str">
            <v>James E Taylor</v>
          </cell>
        </row>
        <row r="1433">
          <cell r="A1433">
            <v>1112</v>
          </cell>
          <cell r="B1433" t="str">
            <v>EMIMS 39114</v>
          </cell>
          <cell r="C1433">
            <v>99001438</v>
          </cell>
          <cell r="D1433" t="str">
            <v>EMIMS</v>
          </cell>
          <cell r="E1433" t="str">
            <v>MIMS</v>
          </cell>
          <cell r="H1433">
            <v>11</v>
          </cell>
          <cell r="I1433" t="str">
            <v>Third Party Product</v>
          </cell>
          <cell r="K1433">
            <v>39114</v>
          </cell>
          <cell r="L1433">
            <v>39133</v>
          </cell>
          <cell r="N1433" t="str">
            <v>James E Taylor</v>
          </cell>
        </row>
        <row r="1434">
          <cell r="A1434">
            <v>-999</v>
          </cell>
          <cell r="B1434" t="str">
            <v>zz E-MIMS 38200</v>
          </cell>
          <cell r="C1434">
            <v>99001439</v>
          </cell>
          <cell r="D1434" t="str">
            <v>zz E-MIMS</v>
          </cell>
          <cell r="E1434" t="str">
            <v>MIMS</v>
          </cell>
          <cell r="H1434">
            <v>0</v>
          </cell>
          <cell r="I1434" t="str">
            <v>Third Party Product</v>
          </cell>
          <cell r="J1434" t="str">
            <v>Concurrent</v>
          </cell>
          <cell r="K1434">
            <v>38200</v>
          </cell>
          <cell r="L1434">
            <v>38231</v>
          </cell>
          <cell r="N1434" t="str">
            <v>James E Taylor</v>
          </cell>
        </row>
        <row r="1435">
          <cell r="A1435">
            <v>-999</v>
          </cell>
          <cell r="B1435" t="str">
            <v>zz E-MIMS 37653</v>
          </cell>
          <cell r="C1435">
            <v>99001440</v>
          </cell>
          <cell r="D1435" t="str">
            <v>zz E-MIMS</v>
          </cell>
          <cell r="E1435" t="str">
            <v>MIMS</v>
          </cell>
          <cell r="H1435">
            <v>44</v>
          </cell>
          <cell r="I1435" t="str">
            <v>Third Party Product</v>
          </cell>
          <cell r="J1435" t="str">
            <v>Concurrent</v>
          </cell>
          <cell r="K1435">
            <v>37653</v>
          </cell>
          <cell r="L1435">
            <v>37673</v>
          </cell>
          <cell r="N1435" t="str">
            <v>James E Taylor</v>
          </cell>
        </row>
        <row r="1436">
          <cell r="A1436">
            <v>-999</v>
          </cell>
          <cell r="B1436" t="str">
            <v>zz E-MIMS 38018</v>
          </cell>
          <cell r="C1436">
            <v>99001441</v>
          </cell>
          <cell r="D1436" t="str">
            <v>zz E-MIMS</v>
          </cell>
          <cell r="E1436" t="str">
            <v>MIMS</v>
          </cell>
          <cell r="H1436">
            <v>37</v>
          </cell>
          <cell r="I1436" t="str">
            <v>Third Party Product</v>
          </cell>
          <cell r="J1436" t="str">
            <v>Concurrent</v>
          </cell>
          <cell r="K1436">
            <v>38018</v>
          </cell>
          <cell r="L1436">
            <v>38112</v>
          </cell>
          <cell r="N1436" t="str">
            <v>James E Taylor</v>
          </cell>
        </row>
        <row r="1437">
          <cell r="A1437">
            <v>-999</v>
          </cell>
          <cell r="B1437" t="str">
            <v>zz EMIMS 38808</v>
          </cell>
          <cell r="C1437">
            <v>99001442</v>
          </cell>
          <cell r="D1437" t="str">
            <v>zz EMIMS</v>
          </cell>
          <cell r="E1437" t="str">
            <v>MIMS</v>
          </cell>
          <cell r="H1437">
            <v>0</v>
          </cell>
          <cell r="I1437" t="str">
            <v>Third Party Product</v>
          </cell>
          <cell r="K1437">
            <v>38808</v>
          </cell>
          <cell r="L1437">
            <v>38894</v>
          </cell>
          <cell r="N1437" t="str">
            <v>James E Taylor</v>
          </cell>
        </row>
        <row r="1438">
          <cell r="A1438">
            <v>-999</v>
          </cell>
          <cell r="B1438" t="str">
            <v>zz EMIMS 38565</v>
          </cell>
          <cell r="C1438">
            <v>99001443</v>
          </cell>
          <cell r="D1438" t="str">
            <v>zz EMIMS</v>
          </cell>
          <cell r="E1438" t="str">
            <v>MIMS</v>
          </cell>
          <cell r="H1438">
            <v>0</v>
          </cell>
          <cell r="I1438" t="str">
            <v>Third Party Product</v>
          </cell>
          <cell r="K1438">
            <v>38565</v>
          </cell>
          <cell r="L1438">
            <v>38600</v>
          </cell>
          <cell r="N1438" t="str">
            <v>James E Taylor</v>
          </cell>
        </row>
        <row r="1439">
          <cell r="A1439">
            <v>-999</v>
          </cell>
          <cell r="B1439" t="str">
            <v>zz EMIMS December 2005 EVAL</v>
          </cell>
          <cell r="C1439">
            <v>99001444</v>
          </cell>
          <cell r="D1439" t="str">
            <v>zz EMIMS</v>
          </cell>
          <cell r="E1439" t="str">
            <v>MIMS</v>
          </cell>
          <cell r="H1439">
            <v>0</v>
          </cell>
          <cell r="I1439" t="str">
            <v>Third Party Product</v>
          </cell>
          <cell r="K1439" t="str">
            <v>December 2005 EVAL</v>
          </cell>
          <cell r="L1439">
            <v>38754</v>
          </cell>
          <cell r="N1439" t="str">
            <v>James E Taylor</v>
          </cell>
        </row>
        <row r="1440">
          <cell r="A1440">
            <v>-999</v>
          </cell>
          <cell r="B1440" t="str">
            <v>MindMapper Pro v4.2 Image Converter 4.2</v>
          </cell>
          <cell r="C1440">
            <v>99001445</v>
          </cell>
          <cell r="D1440" t="str">
            <v>MindMapper Pro v4.2 Image Converter</v>
          </cell>
          <cell r="E1440" t="str">
            <v>MindMapper</v>
          </cell>
          <cell r="H1440">
            <v>4</v>
          </cell>
          <cell r="I1440" t="str">
            <v>Third Party Product</v>
          </cell>
          <cell r="K1440">
            <v>4.2</v>
          </cell>
          <cell r="L1440">
            <v>38547</v>
          </cell>
          <cell r="N1440" t="str">
            <v>Alison Machin</v>
          </cell>
        </row>
        <row r="1441">
          <cell r="A1441">
            <v>1171</v>
          </cell>
          <cell r="B1441" t="str">
            <v>MindMapper Pro Viewer 3.5</v>
          </cell>
          <cell r="C1441">
            <v>99001446</v>
          </cell>
          <cell r="D1441" t="str">
            <v>MindMapper Pro Viewer</v>
          </cell>
          <cell r="E1441" t="str">
            <v>MindMapper</v>
          </cell>
          <cell r="H1441">
            <v>202</v>
          </cell>
          <cell r="I1441" t="str">
            <v>Third Party Product</v>
          </cell>
          <cell r="K1441">
            <v>3.5</v>
          </cell>
          <cell r="L1441">
            <v>38449</v>
          </cell>
          <cell r="N1441" t="str">
            <v>Alison Machin</v>
          </cell>
        </row>
        <row r="1442">
          <cell r="A1442">
            <v>-999</v>
          </cell>
          <cell r="B1442" t="str">
            <v>zz MindMapper Pro 4.0 EVAL</v>
          </cell>
          <cell r="C1442">
            <v>99001447</v>
          </cell>
          <cell r="D1442" t="str">
            <v>zz MindMapper Pro</v>
          </cell>
          <cell r="E1442" t="str">
            <v>MindMapper</v>
          </cell>
          <cell r="F1442" t="str">
            <v xml:space="preserve"> Production of mind maps as part of "critical thinking", problem analysis, etc.  Used for real time documentation in group discussion facilitation. </v>
          </cell>
          <cell r="G1442" t="str">
            <v>Presenting information</v>
          </cell>
          <cell r="H1442">
            <v>0</v>
          </cell>
          <cell r="I1442" t="str">
            <v>Third Party Product</v>
          </cell>
          <cell r="K1442" t="str">
            <v>4.0 EVAL</v>
          </cell>
          <cell r="L1442">
            <v>38286</v>
          </cell>
          <cell r="M1442">
            <v>491</v>
          </cell>
          <cell r="N1442" t="str">
            <v>Bruce Green</v>
          </cell>
        </row>
        <row r="1443">
          <cell r="A1443">
            <v>-999</v>
          </cell>
          <cell r="B1443" t="str">
            <v>Tramo/Seats 0.1</v>
          </cell>
          <cell r="C1443">
            <v>99001448</v>
          </cell>
          <cell r="D1443" t="str">
            <v>Tramo/Seats</v>
          </cell>
          <cell r="E1443" t="str">
            <v>Model Easy</v>
          </cell>
          <cell r="F1443" t="str">
            <v>ARIMA model based time series modeling/forecasting and seasonal adjustment</v>
          </cell>
          <cell r="G1443" t="str">
            <v>Statistical analysis</v>
          </cell>
          <cell r="H1443">
            <v>0</v>
          </cell>
          <cell r="I1443" t="str">
            <v>Third Party Product</v>
          </cell>
          <cell r="J1443" t="str">
            <v>Other - give explanation below</v>
          </cell>
          <cell r="K1443">
            <v>0.1</v>
          </cell>
          <cell r="L1443">
            <v>37561</v>
          </cell>
          <cell r="N1443" t="str">
            <v>Mark Zhang</v>
          </cell>
        </row>
        <row r="1444">
          <cell r="A1444">
            <v>-999</v>
          </cell>
          <cell r="B1444" t="str">
            <v>zz Total Access 2.52e</v>
          </cell>
          <cell r="C1444">
            <v>99001449</v>
          </cell>
          <cell r="D1444" t="str">
            <v>zz Total Access</v>
          </cell>
          <cell r="E1444" t="str">
            <v>Morningstar Research</v>
          </cell>
          <cell r="H1444">
            <v>1</v>
          </cell>
          <cell r="I1444" t="str">
            <v>Third Party Product</v>
          </cell>
          <cell r="J1444" t="str">
            <v>Other - give explanation below</v>
          </cell>
          <cell r="K1444" t="str">
            <v>2.52e</v>
          </cell>
          <cell r="L1444">
            <v>37561</v>
          </cell>
          <cell r="M1444">
            <v>491</v>
          </cell>
          <cell r="N1444" t="str">
            <v>Bruce Black</v>
          </cell>
        </row>
        <row r="1445">
          <cell r="A1445">
            <v>1212</v>
          </cell>
          <cell r="B1445" t="str">
            <v>Prompt 3.01</v>
          </cell>
          <cell r="C1445">
            <v>99001450</v>
          </cell>
          <cell r="D1445" t="str">
            <v>Prompt</v>
          </cell>
          <cell r="E1445" t="str">
            <v>Movieclip.biz</v>
          </cell>
          <cell r="H1445">
            <v>0</v>
          </cell>
          <cell r="I1445" t="str">
            <v>Third Party Product</v>
          </cell>
          <cell r="K1445">
            <v>3.01</v>
          </cell>
          <cell r="L1445">
            <v>38428</v>
          </cell>
          <cell r="M1445">
            <v>364</v>
          </cell>
          <cell r="N1445" t="str">
            <v>Tony Hill</v>
          </cell>
        </row>
        <row r="1446">
          <cell r="A1446">
            <v>1119</v>
          </cell>
          <cell r="B1446" t="str">
            <v>Firefox 3</v>
          </cell>
          <cell r="C1446">
            <v>99001458</v>
          </cell>
          <cell r="D1446" t="str">
            <v>Firefox</v>
          </cell>
          <cell r="E1446" t="str">
            <v>Mozilla</v>
          </cell>
          <cell r="F1446" t="str">
            <v>Firefox is not available for regular internet browsing. It is available in certain situations to web developers and where business related websites cannot be viewed properly with Internet Explorer. When requesting please provide a detailed justification.</v>
          </cell>
          <cell r="G1446" t="str">
            <v>About ABS IT environment</v>
          </cell>
          <cell r="H1446">
            <v>0</v>
          </cell>
          <cell r="I1446" t="str">
            <v>Third Party Product</v>
          </cell>
          <cell r="K1446">
            <v>3</v>
          </cell>
          <cell r="L1446">
            <v>39737</v>
          </cell>
          <cell r="N1446" t="str">
            <v>Anthony Chessell</v>
          </cell>
        </row>
        <row r="1447">
          <cell r="A1447">
            <v>1119</v>
          </cell>
          <cell r="B1447" t="str">
            <v>Firefox 3.0.7 EVAL</v>
          </cell>
          <cell r="C1447">
            <v>99001459</v>
          </cell>
          <cell r="D1447" t="str">
            <v>Firefox</v>
          </cell>
          <cell r="E1447" t="str">
            <v>mozilla</v>
          </cell>
          <cell r="F1447" t="str">
            <v>Firefox is not available for regular internet browsing. It is available in certain situations to web developers and where business related websites cannot be viewed properly with Internet Explorer. When requesting please provide a detailed justification.</v>
          </cell>
          <cell r="G1447" t="str">
            <v>About ABS IT environment</v>
          </cell>
          <cell r="H1447">
            <v>0</v>
          </cell>
          <cell r="I1447" t="str">
            <v>Third Party Product</v>
          </cell>
          <cell r="K1447" t="str">
            <v>3.0.7 EVAL</v>
          </cell>
          <cell r="L1447">
            <v>39890</v>
          </cell>
          <cell r="N1447" t="str">
            <v>Anthony Chessell</v>
          </cell>
        </row>
        <row r="1448">
          <cell r="A1448">
            <v>1119</v>
          </cell>
          <cell r="B1448" t="str">
            <v>Firefox 3.6.2 EVAL</v>
          </cell>
          <cell r="C1448">
            <v>99010072</v>
          </cell>
          <cell r="D1448" t="str">
            <v>Firefox</v>
          </cell>
          <cell r="E1448" t="str">
            <v>Mozilla</v>
          </cell>
          <cell r="F1448" t="str">
            <v>Firefox is not available for regular internet browsing. It is available in certain situations to web developers and where business related websites cannot be viewed properly with Internet Explorer. When requesting please provide a detailed justification.</v>
          </cell>
          <cell r="G1448" t="str">
            <v>About ABS IT environment</v>
          </cell>
          <cell r="H1448">
            <v>0</v>
          </cell>
          <cell r="I1448" t="str">
            <v>Third Party Product</v>
          </cell>
          <cell r="K1448" t="str">
            <v>3.6.2 EVAL</v>
          </cell>
          <cell r="L1448">
            <v>40276</v>
          </cell>
          <cell r="N1448" t="str">
            <v>Anthony Chessell</v>
          </cell>
        </row>
        <row r="1449">
          <cell r="A1449">
            <v>1119</v>
          </cell>
          <cell r="B1449" t="str">
            <v>Firefox 3.6.6</v>
          </cell>
          <cell r="C1449">
            <v>99010073</v>
          </cell>
          <cell r="D1449" t="str">
            <v>Firefox</v>
          </cell>
          <cell r="E1449" t="str">
            <v>Mozilla</v>
          </cell>
          <cell r="F1449" t="str">
            <v>Firefox is not available for regular internet browsing. It is available in certain situations to web developers and where business related websites cannot be viewed properly with Internet Explorer. When requesting please provide a detailed justification.</v>
          </cell>
          <cell r="G1449" t="str">
            <v>About ABS IT environment</v>
          </cell>
          <cell r="H1449">
            <v>4</v>
          </cell>
          <cell r="I1449" t="str">
            <v>Third Party Product</v>
          </cell>
          <cell r="K1449" t="str">
            <v>3.6.6</v>
          </cell>
          <cell r="L1449">
            <v>40380</v>
          </cell>
          <cell r="N1449" t="str">
            <v>Anthony Chessell</v>
          </cell>
        </row>
        <row r="1450">
          <cell r="A1450">
            <v>1119</v>
          </cell>
          <cell r="B1450" t="str">
            <v>Firefox Extension Web Developer 1.0.2 &amp; 1.1.6</v>
          </cell>
          <cell r="C1450">
            <v>99001460</v>
          </cell>
          <cell r="D1450" t="str">
            <v>Firefox Extension Web Developer</v>
          </cell>
          <cell r="E1450" t="str">
            <v>Mozilla</v>
          </cell>
          <cell r="F1450" t="str">
            <v>The Web Developer Extension in Firefox provides a large number of useful tools for identifying issues with web pages, and validating correct coding practice. It aids with CSS editing and JavaScript debugging.</v>
          </cell>
          <cell r="G1450" t="str">
            <v>Developing IT systems</v>
          </cell>
          <cell r="H1450">
            <v>0</v>
          </cell>
          <cell r="I1450" t="str">
            <v>Third Party Product</v>
          </cell>
          <cell r="J1450" t="str">
            <v>Freeware</v>
          </cell>
          <cell r="K1450" t="str">
            <v>1.0.2 &amp; 1.1.6</v>
          </cell>
          <cell r="L1450">
            <v>38995</v>
          </cell>
          <cell r="N1450" t="str">
            <v>Shaun Onstenk</v>
          </cell>
        </row>
        <row r="1451">
          <cell r="A1451">
            <v>-999</v>
          </cell>
          <cell r="B1451" t="str">
            <v>Mozilla XForms 0.8.6ff2 - 0.8.6ff3 EVAL</v>
          </cell>
          <cell r="C1451">
            <v>99001461</v>
          </cell>
          <cell r="D1451" t="str">
            <v>Mozilla XForms</v>
          </cell>
          <cell r="E1451" t="str">
            <v>Mozilla Foundation</v>
          </cell>
          <cell r="H1451">
            <v>0</v>
          </cell>
          <cell r="I1451" t="str">
            <v>Third Party Product</v>
          </cell>
          <cell r="K1451" t="str">
            <v>0.8.6ff2 - 0.8.6ff3 EVAL</v>
          </cell>
          <cell r="L1451">
            <v>39777</v>
          </cell>
          <cell r="N1451" t="str">
            <v>Andrew Hodge</v>
          </cell>
        </row>
        <row r="1452">
          <cell r="A1452">
            <v>-999</v>
          </cell>
          <cell r="B1452" t="str">
            <v>zz Firefox 1</v>
          </cell>
          <cell r="C1452">
            <v>99001462</v>
          </cell>
          <cell r="D1452" t="str">
            <v>zz Firefox</v>
          </cell>
          <cell r="E1452" t="str">
            <v>Mozilla Foundation</v>
          </cell>
          <cell r="H1452">
            <v>0</v>
          </cell>
          <cell r="I1452" t="str">
            <v>Third Party Product</v>
          </cell>
          <cell r="K1452">
            <v>1</v>
          </cell>
          <cell r="L1452">
            <v>38295</v>
          </cell>
          <cell r="N1452" t="str">
            <v>Giles Cortis</v>
          </cell>
        </row>
        <row r="1453">
          <cell r="A1453">
            <v>-999</v>
          </cell>
          <cell r="B1453" t="str">
            <v>zz Knapsac 1.0.0 EVAL</v>
          </cell>
          <cell r="C1453">
            <v>99001463</v>
          </cell>
          <cell r="D1453" t="str">
            <v>zz Knapsac</v>
          </cell>
          <cell r="E1453" t="str">
            <v>Mozilla Foundation</v>
          </cell>
          <cell r="F1453" t="str">
            <v>what is Knapsac for?</v>
          </cell>
          <cell r="G1453" t="str">
            <v>Using office equipment</v>
          </cell>
          <cell r="H1453">
            <v>0</v>
          </cell>
          <cell r="I1453" t="str">
            <v>Third Party Product</v>
          </cell>
          <cell r="K1453" t="str">
            <v>1.0.0 EVAL</v>
          </cell>
          <cell r="L1453">
            <v>38401</v>
          </cell>
          <cell r="N1453" t="str">
            <v>Giles Cortis</v>
          </cell>
        </row>
        <row r="1454">
          <cell r="A1454">
            <v>-999</v>
          </cell>
          <cell r="B1454" t="str">
            <v>zz Firefox 1.0.6 EVAL</v>
          </cell>
          <cell r="C1454">
            <v>99001468</v>
          </cell>
          <cell r="D1454" t="str">
            <v>zz Firefox</v>
          </cell>
          <cell r="E1454" t="str">
            <v>Mozilla.org</v>
          </cell>
          <cell r="H1454">
            <v>0</v>
          </cell>
          <cell r="I1454" t="str">
            <v>Third Party Product</v>
          </cell>
          <cell r="K1454" t="str">
            <v>1.0.6 EVAL</v>
          </cell>
          <cell r="L1454">
            <v>38600</v>
          </cell>
          <cell r="N1454" t="str">
            <v>Giles Cortis</v>
          </cell>
        </row>
        <row r="1455">
          <cell r="A1455">
            <v>-999</v>
          </cell>
          <cell r="B1455" t="str">
            <v>zz Firefox 1.0.7 EVAL</v>
          </cell>
          <cell r="C1455">
            <v>99001469</v>
          </cell>
          <cell r="D1455" t="str">
            <v>zz Firefox</v>
          </cell>
          <cell r="E1455" t="str">
            <v>Mozilla.org</v>
          </cell>
          <cell r="H1455">
            <v>0</v>
          </cell>
          <cell r="I1455" t="str">
            <v>Third Party Product</v>
          </cell>
          <cell r="K1455" t="str">
            <v>1.0.7 EVAL</v>
          </cell>
          <cell r="L1455">
            <v>38680</v>
          </cell>
          <cell r="N1455" t="str">
            <v>Giles Cortis</v>
          </cell>
        </row>
        <row r="1456">
          <cell r="A1456">
            <v>-999</v>
          </cell>
          <cell r="B1456" t="str">
            <v>zz Firefox 1.5.03 EVAL</v>
          </cell>
          <cell r="C1456">
            <v>99001470</v>
          </cell>
          <cell r="D1456" t="str">
            <v>zz Firefox</v>
          </cell>
          <cell r="E1456" t="str">
            <v>Mozilla.org</v>
          </cell>
          <cell r="H1456">
            <v>0</v>
          </cell>
          <cell r="I1456" t="str">
            <v>Third Party Product</v>
          </cell>
          <cell r="K1456" t="str">
            <v>1.5.03 EVAL</v>
          </cell>
          <cell r="L1456">
            <v>38853</v>
          </cell>
          <cell r="N1456" t="str">
            <v>Giles Cortis</v>
          </cell>
        </row>
        <row r="1457">
          <cell r="A1457">
            <v>-999</v>
          </cell>
          <cell r="B1457" t="str">
            <v>zz Firefox 1.5.04 EVAL</v>
          </cell>
          <cell r="C1457">
            <v>99001471</v>
          </cell>
          <cell r="D1457" t="str">
            <v>zz Firefox</v>
          </cell>
          <cell r="E1457" t="str">
            <v>Mozilla.org</v>
          </cell>
          <cell r="H1457">
            <v>0</v>
          </cell>
          <cell r="I1457" t="str">
            <v>Third Party Product</v>
          </cell>
          <cell r="K1457" t="str">
            <v>1.5.04 EVAL</v>
          </cell>
          <cell r="L1457">
            <v>38883</v>
          </cell>
          <cell r="N1457" t="str">
            <v>Giles Cortis</v>
          </cell>
        </row>
        <row r="1458">
          <cell r="A1458">
            <v>-999</v>
          </cell>
          <cell r="B1458" t="str">
            <v>zz Firefox 1.5.0.1 EVAL</v>
          </cell>
          <cell r="C1458">
            <v>99001472</v>
          </cell>
          <cell r="D1458" t="str">
            <v>zz Firefox</v>
          </cell>
          <cell r="E1458" t="str">
            <v>Mozilla.org</v>
          </cell>
          <cell r="H1458">
            <v>0</v>
          </cell>
          <cell r="I1458" t="str">
            <v>Third Party Product</v>
          </cell>
          <cell r="J1458" t="str">
            <v>Freeware</v>
          </cell>
          <cell r="K1458" t="str">
            <v>1.5.0.1 EVAL</v>
          </cell>
          <cell r="L1458">
            <v>38894</v>
          </cell>
          <cell r="N1458" t="str">
            <v>Giles Cortis</v>
          </cell>
        </row>
        <row r="1459">
          <cell r="A1459">
            <v>-999</v>
          </cell>
          <cell r="B1459" t="str">
            <v>MLWin 1.10.0006</v>
          </cell>
          <cell r="C1459">
            <v>99001473</v>
          </cell>
          <cell r="D1459" t="str">
            <v>MLWin</v>
          </cell>
          <cell r="E1459" t="str">
            <v>Multilevel models Project</v>
          </cell>
          <cell r="F1459" t="str">
            <v>MLWin Multi-Level Statistical Analysis</v>
          </cell>
          <cell r="G1459" t="str">
            <v>Statistical analysis</v>
          </cell>
          <cell r="H1459">
            <v>3</v>
          </cell>
          <cell r="I1459" t="str">
            <v>Third Party Product</v>
          </cell>
          <cell r="J1459" t="str">
            <v>User</v>
          </cell>
          <cell r="K1459" t="str">
            <v>1.10.0006</v>
          </cell>
          <cell r="L1459">
            <v>37561</v>
          </cell>
          <cell r="N1459" t="str">
            <v>Franklin Soriano</v>
          </cell>
        </row>
        <row r="1460">
          <cell r="A1460">
            <v>-999</v>
          </cell>
          <cell r="B1460" t="str">
            <v>MLwiN 2.02</v>
          </cell>
          <cell r="C1460">
            <v>99001474</v>
          </cell>
          <cell r="D1460" t="str">
            <v>MLwiN</v>
          </cell>
          <cell r="E1460" t="str">
            <v>Multilevel models Project</v>
          </cell>
          <cell r="H1460">
            <v>0</v>
          </cell>
          <cell r="I1460" t="str">
            <v>Third Party Product</v>
          </cell>
          <cell r="J1460" t="str">
            <v>Other - give explanation below</v>
          </cell>
          <cell r="K1460">
            <v>2.02</v>
          </cell>
          <cell r="L1460">
            <v>39050</v>
          </cell>
          <cell r="N1460" t="str">
            <v>Franklin Soriano</v>
          </cell>
        </row>
        <row r="1461">
          <cell r="A1461">
            <v>-999</v>
          </cell>
          <cell r="B1461" t="str">
            <v>zz MYOB Premier 7.0.1</v>
          </cell>
          <cell r="C1461">
            <v>99001475</v>
          </cell>
          <cell r="D1461" t="str">
            <v>zz MYOB Premier</v>
          </cell>
          <cell r="E1461" t="str">
            <v>MYOB Australia</v>
          </cell>
          <cell r="H1461">
            <v>0</v>
          </cell>
          <cell r="I1461" t="str">
            <v>Third Party Product</v>
          </cell>
          <cell r="J1461" t="str">
            <v>Other - give explanation below</v>
          </cell>
          <cell r="K1461" t="str">
            <v>7.0.1</v>
          </cell>
          <cell r="L1461">
            <v>37830</v>
          </cell>
          <cell r="N1461" t="str">
            <v>Neville Morrison</v>
          </cell>
        </row>
        <row r="1462">
          <cell r="A1462">
            <v>1182</v>
          </cell>
          <cell r="B1462" t="str">
            <v>MYOB Premier Accounting 10.0.0</v>
          </cell>
          <cell r="C1462">
            <v>99001476</v>
          </cell>
          <cell r="D1462" t="str">
            <v>MYOB Premier Accounting</v>
          </cell>
          <cell r="E1462" t="str">
            <v>MYOB Australia Pty Ltd</v>
          </cell>
          <cell r="H1462">
            <v>0</v>
          </cell>
          <cell r="I1462" t="str">
            <v>Third Party Product</v>
          </cell>
          <cell r="J1462" t="str">
            <v>Machine</v>
          </cell>
          <cell r="K1462" t="str">
            <v>10.0.0</v>
          </cell>
          <cell r="L1462">
            <v>39007</v>
          </cell>
          <cell r="N1462" t="str">
            <v>Neville Morrison</v>
          </cell>
        </row>
        <row r="1463">
          <cell r="A1463">
            <v>1182</v>
          </cell>
          <cell r="B1463" t="str">
            <v>MYOB Premier Accounting 10.5</v>
          </cell>
          <cell r="C1463">
            <v>99001477</v>
          </cell>
          <cell r="D1463" t="str">
            <v>MYOB Premier Accounting</v>
          </cell>
          <cell r="E1463" t="str">
            <v>MYOB Australia Pty Ltd</v>
          </cell>
          <cell r="H1463">
            <v>0</v>
          </cell>
          <cell r="I1463" t="str">
            <v>Third Party Product</v>
          </cell>
          <cell r="K1463">
            <v>10.5</v>
          </cell>
          <cell r="L1463">
            <v>39288</v>
          </cell>
          <cell r="N1463" t="str">
            <v>Neville Morrison</v>
          </cell>
        </row>
        <row r="1464">
          <cell r="A1464">
            <v>1182</v>
          </cell>
          <cell r="B1464" t="str">
            <v>MYOB Premier Accounting 12.5</v>
          </cell>
          <cell r="C1464">
            <v>99001480</v>
          </cell>
          <cell r="D1464" t="str">
            <v>MYOB Premier Accounting</v>
          </cell>
          <cell r="E1464" t="str">
            <v>MYOB Australia Pty Ltd</v>
          </cell>
          <cell r="H1464">
            <v>0</v>
          </cell>
          <cell r="I1464" t="str">
            <v>Third Party Product</v>
          </cell>
          <cell r="K1464">
            <v>12.5</v>
          </cell>
          <cell r="L1464">
            <v>39988</v>
          </cell>
          <cell r="N1464" t="str">
            <v>Neville Morrison</v>
          </cell>
        </row>
        <row r="1465">
          <cell r="A1465">
            <v>1182</v>
          </cell>
          <cell r="B1465" t="str">
            <v>MYOB RetailManager 11</v>
          </cell>
          <cell r="C1465">
            <v>99001482</v>
          </cell>
          <cell r="D1465" t="str">
            <v>MYOB RetailManager</v>
          </cell>
          <cell r="E1465" t="str">
            <v>MYOB Australia Pty Ltd</v>
          </cell>
          <cell r="H1465">
            <v>0</v>
          </cell>
          <cell r="I1465" t="str">
            <v>Third Party Product</v>
          </cell>
          <cell r="K1465">
            <v>11</v>
          </cell>
          <cell r="L1465">
            <v>39988</v>
          </cell>
          <cell r="N1465" t="str">
            <v>Neville Morrison</v>
          </cell>
        </row>
        <row r="1466">
          <cell r="A1466">
            <v>-999</v>
          </cell>
          <cell r="B1466" t="str">
            <v>zz MYOB Premier Accounting 8.0.1</v>
          </cell>
          <cell r="C1466">
            <v>99001485</v>
          </cell>
          <cell r="D1466" t="str">
            <v>zz MYOB Premier Accounting</v>
          </cell>
          <cell r="E1466" t="str">
            <v>MYOB Australia Pty Ltd</v>
          </cell>
          <cell r="H1466">
            <v>0</v>
          </cell>
          <cell r="I1466" t="str">
            <v>Third Party Product</v>
          </cell>
          <cell r="J1466" t="str">
            <v>User</v>
          </cell>
          <cell r="K1466" t="str">
            <v>8.0.1</v>
          </cell>
          <cell r="L1466">
            <v>38279</v>
          </cell>
          <cell r="N1466" t="str">
            <v>Neville Morrison</v>
          </cell>
        </row>
        <row r="1467">
          <cell r="A1467">
            <v>-999</v>
          </cell>
          <cell r="B1467" t="str">
            <v>zz MYOB Premier Accounting 9.0.1</v>
          </cell>
          <cell r="C1467">
            <v>99001486</v>
          </cell>
          <cell r="D1467" t="str">
            <v>zz MYOB Premier Accounting</v>
          </cell>
          <cell r="E1467" t="str">
            <v>MYOB Australia Pty Ltd</v>
          </cell>
          <cell r="H1467">
            <v>0</v>
          </cell>
          <cell r="I1467" t="str">
            <v>Third Party Product</v>
          </cell>
          <cell r="J1467" t="str">
            <v>Machine</v>
          </cell>
          <cell r="K1467" t="str">
            <v>9.0.1</v>
          </cell>
          <cell r="L1467">
            <v>38576</v>
          </cell>
          <cell r="N1467" t="str">
            <v>Neville Morrison</v>
          </cell>
        </row>
        <row r="1468">
          <cell r="A1468">
            <v>-999</v>
          </cell>
          <cell r="B1468" t="str">
            <v>zz MYOB RetailManager 11.0 network update</v>
          </cell>
          <cell r="C1468">
            <v>99001487</v>
          </cell>
          <cell r="D1468" t="str">
            <v>zz MYOB RetailManager</v>
          </cell>
          <cell r="E1468" t="str">
            <v>MYOB Australia Pty Ltd</v>
          </cell>
          <cell r="H1468">
            <v>0</v>
          </cell>
          <cell r="I1468" t="str">
            <v>Third Party Product</v>
          </cell>
          <cell r="K1468" t="str">
            <v>11.0 network update</v>
          </cell>
          <cell r="L1468">
            <v>40044</v>
          </cell>
          <cell r="N1468" t="str">
            <v>Neville Morrison</v>
          </cell>
        </row>
        <row r="1469">
          <cell r="A1469">
            <v>-999</v>
          </cell>
          <cell r="B1469" t="str">
            <v>zz MYOB RetailManager 6.5.0</v>
          </cell>
          <cell r="C1469">
            <v>99001488</v>
          </cell>
          <cell r="D1469" t="str">
            <v>zz MYOB RetailManager</v>
          </cell>
          <cell r="E1469" t="str">
            <v>MYOB Australia Pty Ltd</v>
          </cell>
          <cell r="H1469">
            <v>0</v>
          </cell>
          <cell r="I1469" t="str">
            <v>Third Party Product</v>
          </cell>
          <cell r="J1469" t="str">
            <v>Other - give explanation below</v>
          </cell>
          <cell r="K1469" t="str">
            <v>6.5.0</v>
          </cell>
          <cell r="L1469">
            <v>37914</v>
          </cell>
          <cell r="N1469" t="str">
            <v>Neville Morrison</v>
          </cell>
        </row>
        <row r="1470">
          <cell r="A1470">
            <v>-999</v>
          </cell>
          <cell r="B1470" t="str">
            <v>zz MYOB RetailManager 6.5.1</v>
          </cell>
          <cell r="C1470">
            <v>99001489</v>
          </cell>
          <cell r="D1470" t="str">
            <v>zz MYOB RetailManager</v>
          </cell>
          <cell r="E1470" t="str">
            <v>MYOB Australia Pty Ltd</v>
          </cell>
          <cell r="H1470">
            <v>0</v>
          </cell>
          <cell r="I1470" t="str">
            <v>Third Party Product</v>
          </cell>
          <cell r="J1470" t="str">
            <v>Other - give explanation below</v>
          </cell>
          <cell r="K1470" t="str">
            <v>6.5.1</v>
          </cell>
          <cell r="L1470">
            <v>37914</v>
          </cell>
          <cell r="N1470" t="str">
            <v>Neville Morrison</v>
          </cell>
        </row>
        <row r="1471">
          <cell r="A1471">
            <v>-999</v>
          </cell>
          <cell r="B1471" t="str">
            <v>zz MYOB RetailManager 7.0.0</v>
          </cell>
          <cell r="C1471">
            <v>99001490</v>
          </cell>
          <cell r="D1471" t="str">
            <v>zz MYOB RetailManager</v>
          </cell>
          <cell r="E1471" t="str">
            <v>MYOB Australia Pty Ltd</v>
          </cell>
          <cell r="H1471">
            <v>0</v>
          </cell>
          <cell r="I1471" t="str">
            <v>Third Party Product</v>
          </cell>
          <cell r="J1471" t="str">
            <v>Machine</v>
          </cell>
          <cell r="K1471" t="str">
            <v>7.0.0</v>
          </cell>
          <cell r="L1471">
            <v>38279</v>
          </cell>
          <cell r="N1471" t="str">
            <v>Neville Morrison</v>
          </cell>
        </row>
        <row r="1472">
          <cell r="A1472">
            <v>-999</v>
          </cell>
          <cell r="B1472" t="str">
            <v>zz MYOB RetailManager 8</v>
          </cell>
          <cell r="C1472">
            <v>99001491</v>
          </cell>
          <cell r="D1472" t="str">
            <v>zz MYOB RetailManager</v>
          </cell>
          <cell r="E1472" t="str">
            <v>MYOB Australia Pty Ltd</v>
          </cell>
          <cell r="H1472">
            <v>0</v>
          </cell>
          <cell r="I1472" t="str">
            <v>Third Party Product</v>
          </cell>
          <cell r="J1472" t="str">
            <v>Machine</v>
          </cell>
          <cell r="K1472">
            <v>8</v>
          </cell>
          <cell r="L1472">
            <v>38576</v>
          </cell>
          <cell r="N1472" t="str">
            <v>Neville Morrison</v>
          </cell>
        </row>
        <row r="1473">
          <cell r="A1473">
            <v>1182</v>
          </cell>
          <cell r="B1473" t="str">
            <v>zz MYOB RetailManager 9</v>
          </cell>
          <cell r="C1473">
            <v>99010074</v>
          </cell>
          <cell r="D1473" t="str">
            <v>zz MYOB RetailManager</v>
          </cell>
          <cell r="E1473" t="str">
            <v>MYOB Australia Pty Ltd</v>
          </cell>
          <cell r="H1473">
            <v>0</v>
          </cell>
          <cell r="I1473" t="str">
            <v>Third Party Product</v>
          </cell>
          <cell r="J1473" t="str">
            <v>Machine</v>
          </cell>
          <cell r="K1473">
            <v>9</v>
          </cell>
          <cell r="L1473">
            <v>38881</v>
          </cell>
          <cell r="N1473" t="str">
            <v>Neville Morrison</v>
          </cell>
        </row>
        <row r="1474">
          <cell r="A1474">
            <v>1182</v>
          </cell>
          <cell r="B1474" t="str">
            <v>zz MYOB RetailManager 9.1</v>
          </cell>
          <cell r="C1474">
            <v>99010075</v>
          </cell>
          <cell r="D1474" t="str">
            <v>zz MYOB RetailManager</v>
          </cell>
          <cell r="E1474" t="str">
            <v>MYOB Australia Pty Ltd</v>
          </cell>
          <cell r="H1474">
            <v>0</v>
          </cell>
          <cell r="I1474" t="str">
            <v>Third Party Product</v>
          </cell>
          <cell r="J1474" t="str">
            <v>Machine</v>
          </cell>
          <cell r="K1474">
            <v>9.1</v>
          </cell>
          <cell r="L1474">
            <v>39084</v>
          </cell>
          <cell r="N1474" t="str">
            <v>Neville Morrison</v>
          </cell>
        </row>
        <row r="1475">
          <cell r="A1475">
            <v>-999</v>
          </cell>
          <cell r="B1475" t="str">
            <v>zz World Wind 1.3 EVAL</v>
          </cell>
          <cell r="C1475">
            <v>99001492</v>
          </cell>
          <cell r="D1475" t="str">
            <v>zz World Wind</v>
          </cell>
          <cell r="E1475" t="str">
            <v>NASA</v>
          </cell>
          <cell r="H1475">
            <v>0</v>
          </cell>
          <cell r="I1475" t="str">
            <v>Third Party Product</v>
          </cell>
          <cell r="K1475" t="str">
            <v>1.3 EVAL</v>
          </cell>
          <cell r="L1475">
            <v>38587</v>
          </cell>
          <cell r="M1475">
            <v>491</v>
          </cell>
          <cell r="N1475" t="str">
            <v>Bruce Green</v>
          </cell>
        </row>
        <row r="1476">
          <cell r="A1476">
            <v>-999</v>
          </cell>
          <cell r="B1476" t="str">
            <v>Mortality Medical Data 2003.03</v>
          </cell>
          <cell r="C1476">
            <v>99001493</v>
          </cell>
          <cell r="D1476" t="str">
            <v>Mortality Medical Data</v>
          </cell>
          <cell r="E1476" t="str">
            <v>National Center for Health Statistics</v>
          </cell>
          <cell r="F1476" t="str">
            <v>Mortality Medical Data Software is a restricted product used exclusively by Cause of Death processing staff to automatically code death data using the ICD-10 classification</v>
          </cell>
          <cell r="G1476" t="str">
            <v>Survey processing</v>
          </cell>
          <cell r="H1476">
            <v>12</v>
          </cell>
          <cell r="I1476" t="str">
            <v>Third Party Product</v>
          </cell>
          <cell r="J1476" t="str">
            <v>Other - give explanation below</v>
          </cell>
          <cell r="K1476">
            <v>2003.03</v>
          </cell>
          <cell r="L1476">
            <v>37872</v>
          </cell>
          <cell r="N1476" t="str">
            <v>Trevor Roe</v>
          </cell>
        </row>
        <row r="1477">
          <cell r="A1477">
            <v>1186</v>
          </cell>
          <cell r="B1477" t="str">
            <v>NCHSCPUT 2.1.0.2 EVAL</v>
          </cell>
          <cell r="C1477">
            <v>99001494</v>
          </cell>
          <cell r="D1477" t="str">
            <v>NCHSCPUT</v>
          </cell>
          <cell r="E1477" t="str">
            <v>National Center for Health Statistics</v>
          </cell>
          <cell r="F1477"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G1477" t="str">
            <v>Statistical analysis</v>
          </cell>
          <cell r="H1477">
            <v>1</v>
          </cell>
          <cell r="I1477" t="str">
            <v>Third Party Product</v>
          </cell>
          <cell r="K1477" t="str">
            <v>2.1.0.2 EVAL</v>
          </cell>
          <cell r="L1477">
            <v>39469</v>
          </cell>
          <cell r="N1477" t="str">
            <v>Calvin Ng</v>
          </cell>
        </row>
        <row r="1478">
          <cell r="A1478">
            <v>-999</v>
          </cell>
          <cell r="B1478" t="str">
            <v>zz Mortality Medical Data 2005.01 EVAL</v>
          </cell>
          <cell r="C1478">
            <v>99001495</v>
          </cell>
          <cell r="D1478" t="str">
            <v>zz Mortality Medical Data</v>
          </cell>
          <cell r="E1478" t="str">
            <v>National Center for Health Statistics</v>
          </cell>
          <cell r="F1478" t="str">
            <v>Mortality Medical Data Software is a restricted product used exclusively by Cause of Death processing staff to automatically code death data using the ICD-10 classification</v>
          </cell>
          <cell r="G1478" t="str">
            <v>Survey processing</v>
          </cell>
          <cell r="H1478">
            <v>0</v>
          </cell>
          <cell r="I1478" t="str">
            <v>Third Party Product</v>
          </cell>
          <cell r="K1478" t="str">
            <v>2005.01 EVAL</v>
          </cell>
          <cell r="L1478">
            <v>38442</v>
          </cell>
          <cell r="N1478" t="str">
            <v>Trevor Roe</v>
          </cell>
        </row>
        <row r="1479">
          <cell r="A1479">
            <v>-999</v>
          </cell>
          <cell r="B1479" t="str">
            <v>zz Mortality Medical Data 2005.02 EVAL</v>
          </cell>
          <cell r="C1479">
            <v>99001496</v>
          </cell>
          <cell r="D1479" t="str">
            <v>zz Mortality Medical Data</v>
          </cell>
          <cell r="E1479" t="str">
            <v>National Center for Health Statistics</v>
          </cell>
          <cell r="F1479" t="str">
            <v>Mortality Medical Data Software is a restricted product used exclusively by Cause of Death processing staff to automatically code death data using the ICD-10 classification</v>
          </cell>
          <cell r="G1479" t="str">
            <v>Survey processing</v>
          </cell>
          <cell r="H1479">
            <v>0</v>
          </cell>
          <cell r="I1479" t="str">
            <v>Third Party Product</v>
          </cell>
          <cell r="K1479" t="str">
            <v>2005.02 EVAL</v>
          </cell>
          <cell r="L1479">
            <v>38601</v>
          </cell>
          <cell r="N1479" t="str">
            <v>Trevor Roe</v>
          </cell>
        </row>
        <row r="1480">
          <cell r="A1480">
            <v>-999</v>
          </cell>
          <cell r="B1480" t="str">
            <v>zz Mortality Medical Data 2006.01 EVAL</v>
          </cell>
          <cell r="C1480">
            <v>99001497</v>
          </cell>
          <cell r="D1480" t="str">
            <v>zz Mortality Medical Data</v>
          </cell>
          <cell r="E1480" t="str">
            <v>National Center for Health Statistics</v>
          </cell>
          <cell r="F1480" t="str">
            <v>Mortality Medical Data Software is a restricted product used exclusively by Cause of Death processing staff to automatically code death data using the ICD-10 classification</v>
          </cell>
          <cell r="G1480" t="str">
            <v>Survey processing</v>
          </cell>
          <cell r="H1480">
            <v>0</v>
          </cell>
          <cell r="I1480" t="str">
            <v>Third Party Product</v>
          </cell>
          <cell r="K1480" t="str">
            <v>2006.01 EVAL</v>
          </cell>
          <cell r="L1480">
            <v>38791</v>
          </cell>
          <cell r="N1480" t="str">
            <v>Trevor Roe</v>
          </cell>
        </row>
        <row r="1481">
          <cell r="A1481">
            <v>1172</v>
          </cell>
          <cell r="B1481" t="str">
            <v>Mortality Medical Data Software 2006.02 EVAL</v>
          </cell>
          <cell r="C1481">
            <v>99001498</v>
          </cell>
          <cell r="D1481" t="str">
            <v>Mortality Medical Data Software</v>
          </cell>
          <cell r="E1481" t="str">
            <v>National Centre for Health Statistics</v>
          </cell>
          <cell r="H1481">
            <v>2</v>
          </cell>
          <cell r="I1481" t="str">
            <v>Third Party Product</v>
          </cell>
          <cell r="K1481" t="str">
            <v>2006.02 EVAL</v>
          </cell>
          <cell r="L1481">
            <v>38883</v>
          </cell>
          <cell r="N1481" t="str">
            <v>Trevor Roe</v>
          </cell>
        </row>
        <row r="1482">
          <cell r="A1482">
            <v>1172</v>
          </cell>
          <cell r="B1482" t="str">
            <v>Mortality Medical Data Software 2006.03</v>
          </cell>
          <cell r="C1482">
            <v>99001499</v>
          </cell>
          <cell r="D1482" t="str">
            <v>Mortality Medical Data Software</v>
          </cell>
          <cell r="E1482" t="str">
            <v>National Centre for Health Statistics</v>
          </cell>
          <cell r="H1482">
            <v>27</v>
          </cell>
          <cell r="I1482" t="str">
            <v>Third Party Product</v>
          </cell>
          <cell r="K1482">
            <v>2006.03</v>
          </cell>
          <cell r="L1482">
            <v>39038</v>
          </cell>
          <cell r="N1482" t="str">
            <v>Chris Kuipers</v>
          </cell>
        </row>
        <row r="1483">
          <cell r="A1483">
            <v>1185</v>
          </cell>
          <cell r="B1483" t="str">
            <v>NCHS Training Series Mortality Medical Coding with ICD10 38838</v>
          </cell>
          <cell r="C1483">
            <v>99001500</v>
          </cell>
          <cell r="D1483" t="str">
            <v>NCHS Training Series Mortality Medical Coding with ICD10</v>
          </cell>
          <cell r="E1483" t="str">
            <v>National Centre for Health Statistics</v>
          </cell>
          <cell r="F1483"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G1483" t="str">
            <v>Survey processing</v>
          </cell>
          <cell r="H1483">
            <v>15</v>
          </cell>
          <cell r="I1483" t="str">
            <v>Third Party Product</v>
          </cell>
          <cell r="K1483">
            <v>38838</v>
          </cell>
          <cell r="L1483">
            <v>38890</v>
          </cell>
          <cell r="M1483">
            <v>491</v>
          </cell>
          <cell r="N1483" t="str">
            <v>Chris Kuipers</v>
          </cell>
        </row>
        <row r="1484">
          <cell r="A1484">
            <v>1235</v>
          </cell>
          <cell r="B1484" t="str">
            <v>STINMOD 08 version ABS Version</v>
          </cell>
          <cell r="C1484">
            <v>99001501</v>
          </cell>
          <cell r="D1484" t="str">
            <v>STINMOD</v>
          </cell>
          <cell r="E1484" t="str">
            <v>National Centre for Social and Economic Modelling (NATSEM)</v>
          </cell>
          <cell r="H1484">
            <v>0</v>
          </cell>
          <cell r="I1484" t="str">
            <v>Third Party Product</v>
          </cell>
          <cell r="K1484" t="str">
            <v>08 version ABS Version</v>
          </cell>
          <cell r="L1484">
            <v>39890</v>
          </cell>
          <cell r="N1484" t="str">
            <v>Rajni Madan</v>
          </cell>
        </row>
        <row r="1485">
          <cell r="A1485">
            <v>1115</v>
          </cell>
          <cell r="B1485" t="str">
            <v>Express Dictate (Medical Legal User) EVAL</v>
          </cell>
          <cell r="C1485">
            <v>99001502</v>
          </cell>
          <cell r="D1485" t="str">
            <v>Express Dictate</v>
          </cell>
          <cell r="E1485" t="str">
            <v>NCH software</v>
          </cell>
          <cell r="H1485">
            <v>0</v>
          </cell>
          <cell r="I1485" t="str">
            <v>Third Party Product</v>
          </cell>
          <cell r="K1485" t="str">
            <v>(Medical Legal User) EVAL</v>
          </cell>
          <cell r="L1485">
            <v>39636</v>
          </cell>
          <cell r="N1485" t="str">
            <v>Dene Burton</v>
          </cell>
        </row>
        <row r="1486">
          <cell r="A1486">
            <v>1115</v>
          </cell>
          <cell r="B1486" t="str">
            <v>Express Dictate Medical Legal User 5.02</v>
          </cell>
          <cell r="C1486">
            <v>99001503</v>
          </cell>
          <cell r="D1486" t="str">
            <v>Express Dictate Medical Legal User</v>
          </cell>
          <cell r="E1486" t="str">
            <v>NCH software</v>
          </cell>
          <cell r="H1486">
            <v>1</v>
          </cell>
          <cell r="I1486" t="str">
            <v>Third Party Product</v>
          </cell>
          <cell r="K1486">
            <v>5.0199999999999996</v>
          </cell>
          <cell r="L1486">
            <v>39850</v>
          </cell>
          <cell r="N1486" t="str">
            <v>Dene Burton</v>
          </cell>
        </row>
        <row r="1487">
          <cell r="A1487">
            <v>1115</v>
          </cell>
          <cell r="B1487" t="str">
            <v>Express Scribe 4.22 EVAL</v>
          </cell>
          <cell r="C1487">
            <v>99001504</v>
          </cell>
          <cell r="D1487" t="str">
            <v>Express Scribe</v>
          </cell>
          <cell r="E1487" t="str">
            <v>NCH Software</v>
          </cell>
          <cell r="H1487">
            <v>0</v>
          </cell>
          <cell r="I1487" t="str">
            <v>Third Party Product</v>
          </cell>
          <cell r="K1487" t="str">
            <v>4.22 EVAL</v>
          </cell>
          <cell r="L1487">
            <v>39926</v>
          </cell>
          <cell r="N1487" t="str">
            <v>Dene Burton</v>
          </cell>
        </row>
        <row r="1488">
          <cell r="A1488">
            <v>-999</v>
          </cell>
          <cell r="B1488" t="str">
            <v>Oracle 9 Training Pack Sep 2005 1</v>
          </cell>
          <cell r="C1488">
            <v>99001505</v>
          </cell>
          <cell r="D1488" t="str">
            <v>Oracle 9 Training Pack Sep 2005</v>
          </cell>
          <cell r="E1488" t="str">
            <v>NETg</v>
          </cell>
          <cell r="H1488">
            <v>8</v>
          </cell>
          <cell r="I1488" t="str">
            <v>Third Party Product</v>
          </cell>
          <cell r="K1488">
            <v>1</v>
          </cell>
          <cell r="L1488">
            <v>38632</v>
          </cell>
          <cell r="N1488" t="str">
            <v>John Marcus</v>
          </cell>
        </row>
        <row r="1489">
          <cell r="A1489">
            <v>-999</v>
          </cell>
          <cell r="B1489" t="str">
            <v>Navigator 4.08 EVAL</v>
          </cell>
          <cell r="C1489">
            <v>99001506</v>
          </cell>
          <cell r="D1489" t="str">
            <v>Navigator</v>
          </cell>
          <cell r="E1489" t="str">
            <v>Netscape</v>
          </cell>
          <cell r="H1489">
            <v>0</v>
          </cell>
          <cell r="I1489" t="str">
            <v>Third Party Product</v>
          </cell>
          <cell r="J1489" t="str">
            <v>Freeware</v>
          </cell>
          <cell r="K1489" t="str">
            <v>4.08 EVAL</v>
          </cell>
          <cell r="L1489">
            <v>38894</v>
          </cell>
          <cell r="N1489" t="str">
            <v>Giles Cortis</v>
          </cell>
        </row>
        <row r="1490">
          <cell r="A1490">
            <v>-999</v>
          </cell>
          <cell r="B1490" t="str">
            <v>Navigator 7.0.1</v>
          </cell>
          <cell r="C1490">
            <v>99001507</v>
          </cell>
          <cell r="D1490" t="str">
            <v>Navigator</v>
          </cell>
          <cell r="E1490" t="str">
            <v>Netscape</v>
          </cell>
          <cell r="H1490">
            <v>8</v>
          </cell>
          <cell r="I1490" t="str">
            <v>Third Party Product</v>
          </cell>
          <cell r="J1490" t="str">
            <v>Other - give explanation below</v>
          </cell>
          <cell r="K1490" t="str">
            <v>7.0.1</v>
          </cell>
          <cell r="L1490">
            <v>37802</v>
          </cell>
          <cell r="N1490" t="str">
            <v>Giles Cortis</v>
          </cell>
        </row>
        <row r="1491">
          <cell r="A1491">
            <v>-999</v>
          </cell>
          <cell r="B1491" t="str">
            <v>Navigator 8.0.4 EVAL</v>
          </cell>
          <cell r="C1491">
            <v>99001508</v>
          </cell>
          <cell r="D1491" t="str">
            <v>Navigator</v>
          </cell>
          <cell r="E1491" t="str">
            <v>Netscape</v>
          </cell>
          <cell r="H1491">
            <v>0</v>
          </cell>
          <cell r="I1491" t="str">
            <v>Third Party Product</v>
          </cell>
          <cell r="J1491" t="str">
            <v>Freeware</v>
          </cell>
          <cell r="K1491" t="str">
            <v>8.0.4 EVAL</v>
          </cell>
          <cell r="L1491">
            <v>38894</v>
          </cell>
          <cell r="N1491" t="str">
            <v>Giles Cortis</v>
          </cell>
        </row>
        <row r="1492">
          <cell r="A1492">
            <v>-999</v>
          </cell>
          <cell r="B1492" t="str">
            <v>NetViz 3</v>
          </cell>
          <cell r="C1492">
            <v>99001509</v>
          </cell>
          <cell r="D1492" t="str">
            <v>NetViz</v>
          </cell>
          <cell r="E1492" t="str">
            <v>NetViz</v>
          </cell>
          <cell r="H1492">
            <v>1</v>
          </cell>
          <cell r="I1492" t="str">
            <v>Third Party Product</v>
          </cell>
          <cell r="J1492" t="str">
            <v>Other - give explanation below</v>
          </cell>
          <cell r="K1492">
            <v>3</v>
          </cell>
          <cell r="L1492">
            <v>37561</v>
          </cell>
          <cell r="N1492" t="str">
            <v>Louise Humphries</v>
          </cell>
        </row>
        <row r="1493">
          <cell r="A1493">
            <v>-999</v>
          </cell>
          <cell r="B1493" t="str">
            <v>NetViz Viewer 3</v>
          </cell>
          <cell r="C1493">
            <v>99001510</v>
          </cell>
          <cell r="D1493" t="str">
            <v>NetViz Viewer</v>
          </cell>
          <cell r="E1493" t="str">
            <v>NetViz</v>
          </cell>
          <cell r="H1493">
            <v>0</v>
          </cell>
          <cell r="I1493" t="str">
            <v>Third Party Product</v>
          </cell>
          <cell r="J1493" t="str">
            <v>Other - give explanation below</v>
          </cell>
          <cell r="K1493">
            <v>3</v>
          </cell>
          <cell r="L1493">
            <v>37561</v>
          </cell>
          <cell r="N1493" t="str">
            <v>Louise Humphries</v>
          </cell>
        </row>
        <row r="1494">
          <cell r="A1494">
            <v>1129</v>
          </cell>
          <cell r="B1494" t="str">
            <v>GeoSkills 4</v>
          </cell>
          <cell r="C1494">
            <v>99001511</v>
          </cell>
          <cell r="D1494" t="str">
            <v>GeoSkills</v>
          </cell>
          <cell r="E1494" t="str">
            <v>New Horizons</v>
          </cell>
          <cell r="F1494"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G1494" t="str">
            <v>Information resources</v>
          </cell>
          <cell r="H1494">
            <v>1</v>
          </cell>
          <cell r="I1494" t="str">
            <v>Third Party Product</v>
          </cell>
          <cell r="J1494" t="str">
            <v>Other - give explanation below</v>
          </cell>
          <cell r="K1494">
            <v>4</v>
          </cell>
          <cell r="L1494">
            <v>37561</v>
          </cell>
          <cell r="N1494" t="str">
            <v>Ramitha Abeyasinghe</v>
          </cell>
        </row>
        <row r="1495">
          <cell r="A1495">
            <v>-999</v>
          </cell>
          <cell r="B1495" t="str">
            <v>zz Open Workbench 1.1.3 EVAL</v>
          </cell>
          <cell r="C1495">
            <v>99001512</v>
          </cell>
          <cell r="D1495" t="str">
            <v>zz Open Workbench</v>
          </cell>
          <cell r="E1495" t="str">
            <v>Niku Corporation</v>
          </cell>
          <cell r="H1495">
            <v>0</v>
          </cell>
          <cell r="I1495" t="str">
            <v>Third Party Product</v>
          </cell>
          <cell r="K1495" t="str">
            <v>1.1.3 EVAL</v>
          </cell>
          <cell r="L1495">
            <v>38709</v>
          </cell>
          <cell r="M1495">
            <v>366</v>
          </cell>
          <cell r="N1495" t="str">
            <v>Charlie Reid</v>
          </cell>
        </row>
        <row r="1496">
          <cell r="A1496">
            <v>1208</v>
          </cell>
          <cell r="B1496" t="str">
            <v>PrimoPDF 4.1</v>
          </cell>
          <cell r="C1496">
            <v>99001513</v>
          </cell>
          <cell r="D1496" t="str">
            <v>PrimoPDF</v>
          </cell>
          <cell r="E1496" t="str">
            <v>Nitro PDF Software</v>
          </cell>
          <cell r="H1496">
            <v>35</v>
          </cell>
          <cell r="I1496" t="str">
            <v>Third Party Product</v>
          </cell>
          <cell r="K1496">
            <v>4.0999999999999996</v>
          </cell>
          <cell r="L1496">
            <v>40051</v>
          </cell>
          <cell r="N1496" t="str">
            <v>Ramitha Abeyasinghe</v>
          </cell>
        </row>
        <row r="1497">
          <cell r="A1497">
            <v>-999</v>
          </cell>
          <cell r="B1497" t="str">
            <v>zz Nokia 6220 Mobile Phone PC Suite 1 EVAL</v>
          </cell>
          <cell r="C1497">
            <v>99001515</v>
          </cell>
          <cell r="D1497" t="str">
            <v>zz Nokia 6220 Mobile Phone</v>
          </cell>
          <cell r="E1497" t="str">
            <v>Nokia</v>
          </cell>
          <cell r="H1497">
            <v>0</v>
          </cell>
          <cell r="I1497" t="str">
            <v>Third Party Product</v>
          </cell>
          <cell r="J1497" t="str">
            <v>Other - give explanation below</v>
          </cell>
          <cell r="K1497" t="str">
            <v>PC Suite 1 EVAL</v>
          </cell>
          <cell r="L1497">
            <v>38070</v>
          </cell>
          <cell r="N1497" t="str">
            <v>Ewan Williams</v>
          </cell>
        </row>
        <row r="1498">
          <cell r="A1498">
            <v>1134</v>
          </cell>
          <cell r="B1498" t="str">
            <v>Go Diagram Winforms 2.2.1</v>
          </cell>
          <cell r="C1498">
            <v>99001516</v>
          </cell>
          <cell r="D1498" t="str">
            <v>Go Diagram Winforms</v>
          </cell>
          <cell r="E1498" t="str">
            <v>Northwoods Software</v>
          </cell>
          <cell r="F1498"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G1498" t="str">
            <v>Developing IT systems</v>
          </cell>
          <cell r="H1498">
            <v>1</v>
          </cell>
          <cell r="I1498" t="str">
            <v>Third Party Product</v>
          </cell>
          <cell r="J1498" t="str">
            <v>Machine</v>
          </cell>
          <cell r="K1498" t="str">
            <v>2.2.1</v>
          </cell>
          <cell r="L1498">
            <v>38285</v>
          </cell>
          <cell r="M1498">
            <v>491</v>
          </cell>
          <cell r="N1498" t="str">
            <v>Graham Johnson</v>
          </cell>
        </row>
        <row r="1499">
          <cell r="A1499">
            <v>1134</v>
          </cell>
          <cell r="B1499" t="str">
            <v>GoDiagram Win 2.6.1</v>
          </cell>
          <cell r="C1499">
            <v>99001517</v>
          </cell>
          <cell r="D1499" t="str">
            <v>GoDiagram Win</v>
          </cell>
          <cell r="E1499" t="str">
            <v>Northwoods Software</v>
          </cell>
          <cell r="H1499">
            <v>1</v>
          </cell>
          <cell r="I1499" t="str">
            <v>Third Party Product</v>
          </cell>
          <cell r="K1499" t="str">
            <v>2.6.1</v>
          </cell>
          <cell r="L1499">
            <v>39196</v>
          </cell>
          <cell r="M1499">
            <v>491</v>
          </cell>
          <cell r="N1499" t="str">
            <v>Graham Johnson</v>
          </cell>
        </row>
        <row r="1500">
          <cell r="A1500">
            <v>-999</v>
          </cell>
          <cell r="B1500" t="str">
            <v>zz Radia 2.1.1a</v>
          </cell>
          <cell r="C1500">
            <v>99001518</v>
          </cell>
          <cell r="D1500" t="str">
            <v>zz Radia</v>
          </cell>
          <cell r="E1500" t="str">
            <v>Novadigm</v>
          </cell>
          <cell r="F1500" t="str">
            <v>Radia manages software in the ABS IT environment</v>
          </cell>
          <cell r="G1500" t="str">
            <v>About ABS IT environment, Using your desktop</v>
          </cell>
          <cell r="H1500">
            <v>0</v>
          </cell>
          <cell r="I1500" t="str">
            <v>Third Party Product</v>
          </cell>
          <cell r="J1500" t="str">
            <v>Other - give explanation below</v>
          </cell>
          <cell r="K1500" t="str">
            <v>2.1.1a</v>
          </cell>
          <cell r="L1500">
            <v>37561</v>
          </cell>
          <cell r="N1500" t="str">
            <v>Tom McManus</v>
          </cell>
        </row>
        <row r="1501">
          <cell r="A1501">
            <v>1190</v>
          </cell>
          <cell r="B1501" t="str">
            <v>nProbe 4.0 Win32 EVAL</v>
          </cell>
          <cell r="C1501">
            <v>99001519</v>
          </cell>
          <cell r="D1501" t="str">
            <v>nProbe</v>
          </cell>
          <cell r="E1501" t="str">
            <v>ntop.org</v>
          </cell>
          <cell r="H1501">
            <v>0</v>
          </cell>
          <cell r="I1501" t="str">
            <v>Third Party Product</v>
          </cell>
          <cell r="K1501" t="str">
            <v>4.0 Win32 EVAL</v>
          </cell>
          <cell r="L1501">
            <v>39195</v>
          </cell>
          <cell r="N1501" t="str">
            <v>David Bissell</v>
          </cell>
        </row>
        <row r="1502">
          <cell r="A1502">
            <v>1108</v>
          </cell>
          <cell r="B1502" t="str">
            <v>Dragon Naturally Speaking 9.5 EVAL</v>
          </cell>
          <cell r="C1502">
            <v>99001520</v>
          </cell>
          <cell r="D1502" t="str">
            <v>Dragon Naturally Speaking</v>
          </cell>
          <cell r="E1502" t="str">
            <v>Nuance</v>
          </cell>
          <cell r="F1502"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502" t="str">
            <v>Using your desktop</v>
          </cell>
          <cell r="H1502">
            <v>42</v>
          </cell>
          <cell r="I1502" t="str">
            <v>Third Party Product</v>
          </cell>
          <cell r="J1502" t="str">
            <v>User</v>
          </cell>
          <cell r="K1502" t="str">
            <v>9.5 EVAL</v>
          </cell>
          <cell r="L1502">
            <v>39318</v>
          </cell>
          <cell r="M1502">
            <v>366</v>
          </cell>
          <cell r="N1502" t="str">
            <v>Alison Machin</v>
          </cell>
        </row>
        <row r="1503">
          <cell r="A1503">
            <v>-999</v>
          </cell>
          <cell r="B1503" t="str">
            <v>NUnit 2.2.8 EVAL</v>
          </cell>
          <cell r="C1503">
            <v>99001522</v>
          </cell>
          <cell r="D1503" t="str">
            <v>NUnit</v>
          </cell>
          <cell r="E1503" t="str">
            <v>NUnit</v>
          </cell>
          <cell r="F1503" t="str">
            <v>Automated testing suite for .Net</v>
          </cell>
          <cell r="G1503" t="str">
            <v>Developing IT systems</v>
          </cell>
          <cell r="H1503">
            <v>2</v>
          </cell>
          <cell r="I1503" t="str">
            <v>Third Party Product</v>
          </cell>
          <cell r="K1503" t="str">
            <v>2.2.8 EVAL</v>
          </cell>
          <cell r="L1503">
            <v>38932</v>
          </cell>
          <cell r="N1503" t="str">
            <v>Peter Tomlins</v>
          </cell>
        </row>
        <row r="1504">
          <cell r="A1504">
            <v>1241</v>
          </cell>
          <cell r="B1504" t="str">
            <v>System of National Accounts 1993</v>
          </cell>
          <cell r="C1504">
            <v>99001523</v>
          </cell>
          <cell r="D1504" t="str">
            <v>System of National Accounts</v>
          </cell>
          <cell r="E1504" t="str">
            <v>OECD</v>
          </cell>
          <cell r="H1504">
            <v>131</v>
          </cell>
          <cell r="I1504" t="str">
            <v>Third Party Product</v>
          </cell>
          <cell r="J1504" t="str">
            <v>Other - give explanation below</v>
          </cell>
          <cell r="K1504">
            <v>1993</v>
          </cell>
          <cell r="L1504">
            <v>37909</v>
          </cell>
          <cell r="N1504" t="str">
            <v>Malcolm Adamson</v>
          </cell>
        </row>
        <row r="1505">
          <cell r="A1505">
            <v>1241</v>
          </cell>
          <cell r="B1505" t="str">
            <v>System of National Accounts 1993 EVAL</v>
          </cell>
          <cell r="C1505">
            <v>99001524</v>
          </cell>
          <cell r="D1505" t="str">
            <v>System of National Accounts</v>
          </cell>
          <cell r="E1505" t="str">
            <v>OECD</v>
          </cell>
          <cell r="H1505">
            <v>0</v>
          </cell>
          <cell r="I1505" t="str">
            <v>Third Party Product</v>
          </cell>
          <cell r="K1505" t="str">
            <v>1993 EVAL</v>
          </cell>
          <cell r="L1505">
            <v>38869</v>
          </cell>
          <cell r="N1505" t="str">
            <v>Malcolm Adamson</v>
          </cell>
        </row>
        <row r="1506">
          <cell r="A1506">
            <v>-999</v>
          </cell>
          <cell r="B1506" t="str">
            <v>SDC Risk-Utility EVAL Prototype</v>
          </cell>
          <cell r="C1506">
            <v>99001525</v>
          </cell>
          <cell r="D1506" t="str">
            <v>SDC Risk-Utility EVAL</v>
          </cell>
          <cell r="E1506" t="str">
            <v>Office for National Statistics UK</v>
          </cell>
          <cell r="H1506">
            <v>0</v>
          </cell>
          <cell r="I1506" t="str">
            <v>Third Party Product</v>
          </cell>
          <cell r="J1506" t="str">
            <v>Other - give explanation below</v>
          </cell>
          <cell r="K1506" t="str">
            <v>Prototype</v>
          </cell>
          <cell r="L1506">
            <v>38982</v>
          </cell>
          <cell r="M1506">
            <v>901</v>
          </cell>
          <cell r="N1506" t="str">
            <v>Victoria Leaver</v>
          </cell>
        </row>
        <row r="1507">
          <cell r="A1507">
            <v>-999</v>
          </cell>
          <cell r="B1507" t="str">
            <v>CAMEDIA Master Pro 4.1</v>
          </cell>
          <cell r="C1507">
            <v>99001526</v>
          </cell>
          <cell r="D1507" t="str">
            <v>CAMEDIA Master Pro</v>
          </cell>
          <cell r="E1507" t="str">
            <v>Olympus</v>
          </cell>
          <cell r="H1507">
            <v>3</v>
          </cell>
          <cell r="I1507" t="str">
            <v>Third Party Product</v>
          </cell>
          <cell r="J1507" t="str">
            <v>Other - give explanation below</v>
          </cell>
          <cell r="K1507">
            <v>4.0999999999999996</v>
          </cell>
          <cell r="L1507">
            <v>37827</v>
          </cell>
          <cell r="M1507">
            <v>491</v>
          </cell>
          <cell r="N1507" t="str">
            <v>Calvin Ng</v>
          </cell>
        </row>
        <row r="1508">
          <cell r="A1508">
            <v>-999</v>
          </cell>
          <cell r="B1508" t="str">
            <v>Digital Wave Player 202 EVAL</v>
          </cell>
          <cell r="C1508">
            <v>99001527</v>
          </cell>
          <cell r="D1508" t="str">
            <v>Digital Wave Player</v>
          </cell>
          <cell r="E1508" t="str">
            <v>Olympus</v>
          </cell>
          <cell r="H1508">
            <v>0</v>
          </cell>
          <cell r="I1508" t="str">
            <v>Third Party Product</v>
          </cell>
          <cell r="J1508" t="str">
            <v>Individual</v>
          </cell>
          <cell r="K1508" t="str">
            <v>202 EVAL</v>
          </cell>
          <cell r="L1508">
            <v>38777</v>
          </cell>
          <cell r="M1508">
            <v>12</v>
          </cell>
          <cell r="N1508" t="str">
            <v>Andrew Henderson</v>
          </cell>
        </row>
        <row r="1509">
          <cell r="A1509">
            <v>-999</v>
          </cell>
          <cell r="B1509" t="str">
            <v>DSS Player Pro 1 EVAL</v>
          </cell>
          <cell r="C1509">
            <v>99001528</v>
          </cell>
          <cell r="D1509" t="str">
            <v>DSS Player Pro</v>
          </cell>
          <cell r="E1509" t="str">
            <v>Olympus</v>
          </cell>
          <cell r="H1509">
            <v>0</v>
          </cell>
          <cell r="I1509" t="str">
            <v>Third Party Product</v>
          </cell>
          <cell r="K1509" t="str">
            <v>1 EVAL</v>
          </cell>
          <cell r="L1509">
            <v>39415</v>
          </cell>
          <cell r="N1509" t="str">
            <v>Leisa Ferry</v>
          </cell>
        </row>
        <row r="1510">
          <cell r="A1510">
            <v>-999</v>
          </cell>
          <cell r="B1510" t="str">
            <v>zz Camedia Flash Path 2E 98 EVAL</v>
          </cell>
          <cell r="C1510">
            <v>99001529</v>
          </cell>
          <cell r="D1510" t="str">
            <v>zz Camedia Flash Path</v>
          </cell>
          <cell r="E1510" t="str">
            <v>Olympus</v>
          </cell>
          <cell r="H1510">
            <v>0</v>
          </cell>
          <cell r="I1510" t="str">
            <v>Third Party Product</v>
          </cell>
          <cell r="J1510" t="str">
            <v>Other - give explanation below</v>
          </cell>
          <cell r="K1510" t="str">
            <v>2E 98 EVAL</v>
          </cell>
          <cell r="L1510">
            <v>37853</v>
          </cell>
          <cell r="N1510" t="str">
            <v>Graham Morey</v>
          </cell>
        </row>
        <row r="1511">
          <cell r="A1511">
            <v>-999</v>
          </cell>
          <cell r="B1511" t="str">
            <v>zz Webrom 2.3 EVAL</v>
          </cell>
          <cell r="C1511">
            <v>99001530</v>
          </cell>
          <cell r="D1511" t="str">
            <v>zz Webrom</v>
          </cell>
          <cell r="E1511" t="str">
            <v>OPEN OBJECTS SOFTWARE LIMITED</v>
          </cell>
          <cell r="H1511">
            <v>0</v>
          </cell>
          <cell r="I1511" t="str">
            <v>Third Party Product</v>
          </cell>
          <cell r="J1511" t="str">
            <v>Other - give explanation below</v>
          </cell>
          <cell r="K1511" t="str">
            <v>2.3 EVAL</v>
          </cell>
          <cell r="L1511">
            <v>37901</v>
          </cell>
          <cell r="M1511">
            <v>491</v>
          </cell>
          <cell r="N1511" t="str">
            <v>Chris Conran</v>
          </cell>
        </row>
        <row r="1512">
          <cell r="A1512">
            <v>-999</v>
          </cell>
          <cell r="B1512" t="str">
            <v>AnkhSVN 1.0.1.2734 EVAL</v>
          </cell>
          <cell r="C1512">
            <v>99001533</v>
          </cell>
          <cell r="D1512" t="str">
            <v>AnkhSVN</v>
          </cell>
          <cell r="E1512" t="str">
            <v>Open Source</v>
          </cell>
          <cell r="H1512">
            <v>3</v>
          </cell>
          <cell r="I1512" t="str">
            <v>Third Party Product</v>
          </cell>
          <cell r="K1512" t="str">
            <v>1.0.1.2734 EVAL</v>
          </cell>
          <cell r="L1512">
            <v>39161</v>
          </cell>
          <cell r="N1512" t="str">
            <v>Kuhan Sivalingham</v>
          </cell>
        </row>
        <row r="1513">
          <cell r="A1513">
            <v>-999</v>
          </cell>
          <cell r="B1513" t="str">
            <v>ctags 5.5.4 EVAL</v>
          </cell>
          <cell r="C1513">
            <v>99001535</v>
          </cell>
          <cell r="D1513" t="str">
            <v>ctags</v>
          </cell>
          <cell r="E1513" t="str">
            <v>Open Source</v>
          </cell>
          <cell r="F1513"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13" t="str">
            <v>Technical applications</v>
          </cell>
          <cell r="H1513">
            <v>1</v>
          </cell>
          <cell r="I1513" t="str">
            <v>Third Party Product</v>
          </cell>
          <cell r="K1513" t="str">
            <v>5.5.4 EVAL</v>
          </cell>
          <cell r="L1513">
            <v>39094</v>
          </cell>
          <cell r="N1513" t="str">
            <v>Sharon E. Baker</v>
          </cell>
        </row>
        <row r="1514">
          <cell r="A1514">
            <v>-999</v>
          </cell>
          <cell r="B1514" t="str">
            <v>ctags 5.7 EVAL</v>
          </cell>
          <cell r="C1514">
            <v>99001536</v>
          </cell>
          <cell r="D1514" t="str">
            <v>ctags</v>
          </cell>
          <cell r="E1514" t="str">
            <v>Open Source</v>
          </cell>
          <cell r="F1514"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14" t="str">
            <v>Technical applications</v>
          </cell>
          <cell r="H1514">
            <v>0</v>
          </cell>
          <cell r="I1514" t="str">
            <v>Third Party Product</v>
          </cell>
          <cell r="K1514" t="str">
            <v>5.7 EVAL</v>
          </cell>
          <cell r="L1514">
            <v>39363</v>
          </cell>
          <cell r="N1514" t="str">
            <v>Sharon E. Baker</v>
          </cell>
        </row>
        <row r="1515">
          <cell r="A1515">
            <v>-999</v>
          </cell>
          <cell r="B1515" t="str">
            <v>ebXML Registry Repository 3.0 EVAL</v>
          </cell>
          <cell r="C1515">
            <v>99001537</v>
          </cell>
          <cell r="D1515" t="str">
            <v>ebXML Registry Repository</v>
          </cell>
          <cell r="E1515" t="str">
            <v>Open Source</v>
          </cell>
          <cell r="H1515">
            <v>0</v>
          </cell>
          <cell r="I1515" t="str">
            <v>Third Party Product</v>
          </cell>
          <cell r="K1515" t="str">
            <v>3.0 EVAL</v>
          </cell>
          <cell r="L1515">
            <v>39223</v>
          </cell>
          <cell r="M1515">
            <v>491</v>
          </cell>
          <cell r="N1515" t="str">
            <v>Andrew Hodge</v>
          </cell>
        </row>
        <row r="1516">
          <cell r="A1516">
            <v>1111</v>
          </cell>
          <cell r="B1516" t="str">
            <v>Eclipse for Windows 32 SWT Development Tools 3.1</v>
          </cell>
          <cell r="C1516">
            <v>99001538</v>
          </cell>
          <cell r="D1516" t="str">
            <v>Eclipse for Windows 32 SWT Development Tools</v>
          </cell>
          <cell r="E1516" t="str">
            <v>Open source</v>
          </cell>
          <cell r="H1516">
            <v>0</v>
          </cell>
          <cell r="I1516" t="str">
            <v>Third Party Product</v>
          </cell>
          <cell r="K1516">
            <v>3.1</v>
          </cell>
          <cell r="L1516">
            <v>38782</v>
          </cell>
          <cell r="N1516" t="str">
            <v>Graham Johnson</v>
          </cell>
        </row>
        <row r="1517">
          <cell r="A1517">
            <v>-999</v>
          </cell>
          <cell r="B1517" t="str">
            <v>Gnuplot for Linux 4.2 EVAL</v>
          </cell>
          <cell r="C1517">
            <v>99001540</v>
          </cell>
          <cell r="D1517" t="str">
            <v>Gnuplot for Linux</v>
          </cell>
          <cell r="E1517" t="str">
            <v>Open Source</v>
          </cell>
          <cell r="H1517">
            <v>0</v>
          </cell>
          <cell r="I1517" t="str">
            <v>Third Party Product</v>
          </cell>
          <cell r="J1517" t="str">
            <v>Freeware</v>
          </cell>
          <cell r="K1517" t="str">
            <v>4.2 EVAL</v>
          </cell>
          <cell r="L1517">
            <v>39232</v>
          </cell>
          <cell r="N1517" t="str">
            <v>Jeremy Wisbey</v>
          </cell>
        </row>
        <row r="1518">
          <cell r="A1518">
            <v>-999</v>
          </cell>
          <cell r="B1518" t="str">
            <v>JBoss Developer Studio 2</v>
          </cell>
          <cell r="C1518">
            <v>99001541</v>
          </cell>
          <cell r="D1518" t="str">
            <v>JBoss Developer Studio</v>
          </cell>
          <cell r="E1518" t="str">
            <v>Open Source</v>
          </cell>
          <cell r="F1518"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518" t="str">
            <v>Developing IT systems</v>
          </cell>
          <cell r="H1518">
            <v>20</v>
          </cell>
          <cell r="I1518" t="str">
            <v>Third Party Product</v>
          </cell>
          <cell r="K1518">
            <v>2</v>
          </cell>
          <cell r="L1518">
            <v>40200</v>
          </cell>
          <cell r="N1518" t="str">
            <v>Graham Johnson</v>
          </cell>
        </row>
        <row r="1519">
          <cell r="A1519">
            <v>1150</v>
          </cell>
          <cell r="B1519" t="str">
            <v>JSL - Java Service Launcher 5</v>
          </cell>
          <cell r="C1519">
            <v>99001542</v>
          </cell>
          <cell r="D1519" t="str">
            <v>JSL - Java Service Launcher</v>
          </cell>
          <cell r="E1519" t="str">
            <v>Open source</v>
          </cell>
          <cell r="H1519">
            <v>0</v>
          </cell>
          <cell r="I1519" t="str">
            <v>Third Party Product</v>
          </cell>
          <cell r="K1519">
            <v>5</v>
          </cell>
          <cell r="L1519">
            <v>39871</v>
          </cell>
          <cell r="N1519" t="str">
            <v>Siqiang Feng</v>
          </cell>
        </row>
        <row r="1520">
          <cell r="A1520">
            <v>1196</v>
          </cell>
          <cell r="B1520" t="str">
            <v>OpenSTA 1.4.3 EVAL</v>
          </cell>
          <cell r="C1520">
            <v>99001544</v>
          </cell>
          <cell r="D1520" t="str">
            <v>OpenSTA</v>
          </cell>
          <cell r="E1520" t="str">
            <v>Open Source</v>
          </cell>
          <cell r="H1520">
            <v>7</v>
          </cell>
          <cell r="I1520" t="str">
            <v>Third Party Product</v>
          </cell>
          <cell r="K1520" t="str">
            <v>1.4.3 EVAL</v>
          </cell>
          <cell r="L1520">
            <v>38834</v>
          </cell>
          <cell r="N1520" t="str">
            <v>Yilmaz Atag</v>
          </cell>
        </row>
        <row r="1521">
          <cell r="A1521">
            <v>1213</v>
          </cell>
          <cell r="B1521" t="str">
            <v>PuTTy 0.56</v>
          </cell>
          <cell r="C1521">
            <v>99001545</v>
          </cell>
          <cell r="D1521" t="str">
            <v>PuTTy</v>
          </cell>
          <cell r="E1521" t="str">
            <v>Open source</v>
          </cell>
          <cell r="F1521" t="str">
            <v>A Terminal emulator for providing command line access to the ABS Unix and Linux servers.</v>
          </cell>
          <cell r="G1521" t="str">
            <v>Technical applications</v>
          </cell>
          <cell r="H1521">
            <v>246</v>
          </cell>
          <cell r="I1521" t="str">
            <v>Third Party Product</v>
          </cell>
          <cell r="K1521">
            <v>0.56000000000000005</v>
          </cell>
          <cell r="L1521">
            <v>38302</v>
          </cell>
          <cell r="N1521" t="str">
            <v>Christopher Henry</v>
          </cell>
        </row>
        <row r="1522">
          <cell r="A1522">
            <v>-999</v>
          </cell>
          <cell r="B1522" t="str">
            <v>PuTTY GSSAPI 0.56b2</v>
          </cell>
          <cell r="C1522">
            <v>99001546</v>
          </cell>
          <cell r="D1522" t="str">
            <v>PuTTY GSSAPI</v>
          </cell>
          <cell r="E1522" t="str">
            <v>Open Source</v>
          </cell>
          <cell r="H1522">
            <v>223</v>
          </cell>
          <cell r="I1522" t="str">
            <v>Third Party Product</v>
          </cell>
          <cell r="K1522" t="str">
            <v>0.56b2</v>
          </cell>
          <cell r="L1522">
            <v>39167</v>
          </cell>
          <cell r="M1522">
            <v>360</v>
          </cell>
          <cell r="N1522" t="str">
            <v>Christopher Henry</v>
          </cell>
        </row>
        <row r="1523">
          <cell r="A1523">
            <v>-999</v>
          </cell>
          <cell r="B1523" t="str">
            <v>Subversion 1.6.6 EVAL</v>
          </cell>
          <cell r="C1523">
            <v>99001547</v>
          </cell>
          <cell r="D1523" t="str">
            <v>Subversion</v>
          </cell>
          <cell r="E1523" t="str">
            <v>Open Source</v>
          </cell>
          <cell r="H1523">
            <v>0</v>
          </cell>
          <cell r="I1523" t="str">
            <v>Third Party Product</v>
          </cell>
          <cell r="K1523" t="str">
            <v>1.6.6 EVAL</v>
          </cell>
          <cell r="L1523">
            <v>40220</v>
          </cell>
          <cell r="N1523" t="str">
            <v>Ben Hallett</v>
          </cell>
        </row>
        <row r="1524">
          <cell r="A1524">
            <v>-999</v>
          </cell>
          <cell r="B1524" t="str">
            <v>Tortoise SVN 1.6.6 EVAL</v>
          </cell>
          <cell r="C1524">
            <v>99001549</v>
          </cell>
          <cell r="D1524" t="str">
            <v>Tortoise SVN</v>
          </cell>
          <cell r="E1524" t="str">
            <v>Open Source</v>
          </cell>
          <cell r="H1524">
            <v>14</v>
          </cell>
          <cell r="I1524" t="str">
            <v>Third Party Product</v>
          </cell>
          <cell r="K1524" t="str">
            <v>1.6.6 EVAL</v>
          </cell>
          <cell r="L1524">
            <v>40199</v>
          </cell>
          <cell r="N1524" t="str">
            <v>Graham Johnson</v>
          </cell>
        </row>
        <row r="1525">
          <cell r="A1525">
            <v>1249</v>
          </cell>
          <cell r="B1525" t="str">
            <v>TortoiseSVN 1.4.3</v>
          </cell>
          <cell r="C1525">
            <v>99001550</v>
          </cell>
          <cell r="D1525" t="str">
            <v>TortoiseSVN</v>
          </cell>
          <cell r="E1525" t="str">
            <v>Open Source</v>
          </cell>
          <cell r="F1525"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G1525" t="str">
            <v>Developing IT systems</v>
          </cell>
          <cell r="H1525">
            <v>341</v>
          </cell>
          <cell r="I1525" t="str">
            <v>Third Party Product</v>
          </cell>
          <cell r="K1525" t="str">
            <v>1.4.3</v>
          </cell>
          <cell r="L1525">
            <v>39161</v>
          </cell>
          <cell r="M1525">
            <v>491</v>
          </cell>
          <cell r="N1525" t="str">
            <v>Graham Johnson</v>
          </cell>
        </row>
        <row r="1526">
          <cell r="A1526">
            <v>1267</v>
          </cell>
          <cell r="B1526" t="str">
            <v>WinSCP GSSAPI 3.8.2</v>
          </cell>
          <cell r="C1526">
            <v>99001551</v>
          </cell>
          <cell r="D1526" t="str">
            <v>WinSCP GSSAPI</v>
          </cell>
          <cell r="E1526" t="str">
            <v>Open Source</v>
          </cell>
          <cell r="F1526"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526" t="str">
            <v>Technical applications</v>
          </cell>
          <cell r="H1526">
            <v>88</v>
          </cell>
          <cell r="I1526" t="str">
            <v>Third Party Product</v>
          </cell>
          <cell r="K1526" t="str">
            <v>3.8.2</v>
          </cell>
          <cell r="L1526">
            <v>39167</v>
          </cell>
          <cell r="M1526">
            <v>360</v>
          </cell>
          <cell r="N1526" t="str">
            <v>Christopher Henry</v>
          </cell>
        </row>
        <row r="1527">
          <cell r="A1527">
            <v>-999</v>
          </cell>
          <cell r="B1527" t="str">
            <v>zz AnkhSVN 1.0 Release Candidate 4 EVAL</v>
          </cell>
          <cell r="C1527">
            <v>99001552</v>
          </cell>
          <cell r="D1527" t="str">
            <v>zz AnkhSVN</v>
          </cell>
          <cell r="E1527" t="str">
            <v>Open Source</v>
          </cell>
          <cell r="H1527">
            <v>0</v>
          </cell>
          <cell r="I1527" t="str">
            <v>Third Party Product</v>
          </cell>
          <cell r="K1527" t="str">
            <v>1.0 Release Candidate 4 EVAL</v>
          </cell>
          <cell r="L1527">
            <v>39057</v>
          </cell>
          <cell r="N1527" t="str">
            <v>Robert Stainsby</v>
          </cell>
        </row>
        <row r="1528">
          <cell r="A1528">
            <v>1092</v>
          </cell>
          <cell r="B1528" t="str">
            <v>zz CheckStyle 5.0 SER</v>
          </cell>
          <cell r="C1528">
            <v>99010076</v>
          </cell>
          <cell r="D1528" t="str">
            <v>zz CheckStyle</v>
          </cell>
          <cell r="E1528" t="str">
            <v>Open source</v>
          </cell>
          <cell r="H1528">
            <v>0</v>
          </cell>
          <cell r="I1528" t="str">
            <v>Third Party Product</v>
          </cell>
          <cell r="K1528" t="str">
            <v>5.0 SER</v>
          </cell>
          <cell r="L1528">
            <v>39961</v>
          </cell>
          <cell r="N1528" t="str">
            <v>Toshio Nakamura</v>
          </cell>
        </row>
        <row r="1529">
          <cell r="A1529">
            <v>-999</v>
          </cell>
          <cell r="B1529" t="str">
            <v>zz ctags 5.6 EVAL</v>
          </cell>
          <cell r="C1529">
            <v>99001553</v>
          </cell>
          <cell r="D1529" t="str">
            <v>zz ctags</v>
          </cell>
          <cell r="E1529" t="str">
            <v>Open Source</v>
          </cell>
          <cell r="F1529"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29" t="str">
            <v>Technical applications</v>
          </cell>
          <cell r="H1529">
            <v>0</v>
          </cell>
          <cell r="I1529" t="str">
            <v>Third Party Product</v>
          </cell>
          <cell r="K1529" t="str">
            <v>5.6 EVAL</v>
          </cell>
          <cell r="L1529">
            <v>39276</v>
          </cell>
          <cell r="N1529" t="str">
            <v>Sharon E. Baker</v>
          </cell>
        </row>
        <row r="1530">
          <cell r="A1530">
            <v>-999</v>
          </cell>
          <cell r="B1530" t="str">
            <v>zz JDepend 2.9 SER</v>
          </cell>
          <cell r="C1530">
            <v>99001554</v>
          </cell>
          <cell r="D1530" t="str">
            <v>zz JDepend</v>
          </cell>
          <cell r="E1530" t="str">
            <v>Open source</v>
          </cell>
          <cell r="H1530">
            <v>0</v>
          </cell>
          <cell r="I1530" t="str">
            <v>Third Party Product</v>
          </cell>
          <cell r="K1530" t="str">
            <v>2.9 SER</v>
          </cell>
          <cell r="L1530">
            <v>39961</v>
          </cell>
          <cell r="N1530" t="str">
            <v>Toshio Nakamura</v>
          </cell>
        </row>
        <row r="1531">
          <cell r="A1531">
            <v>-999</v>
          </cell>
          <cell r="B1531" t="str">
            <v>zz JNI_SVMLight 1.0 SER EXPIRED REMOVED</v>
          </cell>
          <cell r="C1531">
            <v>99001555</v>
          </cell>
          <cell r="D1531" t="str">
            <v>zz JNI_SVMLight</v>
          </cell>
          <cell r="E1531" t="str">
            <v>open source</v>
          </cell>
          <cell r="H1531">
            <v>0</v>
          </cell>
          <cell r="I1531" t="str">
            <v>Third Party Product</v>
          </cell>
          <cell r="K1531" t="str">
            <v>1.0 SER EXPIRED REMOVED</v>
          </cell>
          <cell r="L1531">
            <v>39849</v>
          </cell>
          <cell r="N1531" t="str">
            <v>Thomas Roberts</v>
          </cell>
        </row>
        <row r="1532">
          <cell r="A1532">
            <v>-999</v>
          </cell>
          <cell r="B1532" t="str">
            <v>zz LumenWorks CSV Reader 3.6.2</v>
          </cell>
          <cell r="C1532">
            <v>99010077</v>
          </cell>
          <cell r="D1532" t="str">
            <v>zz LumenWorks CSV Reader</v>
          </cell>
          <cell r="E1532" t="str">
            <v>open source</v>
          </cell>
          <cell r="H1532">
            <v>0</v>
          </cell>
          <cell r="I1532" t="str">
            <v>Third Party Product</v>
          </cell>
          <cell r="K1532" t="str">
            <v>3.6.2</v>
          </cell>
          <cell r="L1532">
            <v>40114</v>
          </cell>
          <cell r="N1532" t="str">
            <v>Toshio Nakamura</v>
          </cell>
        </row>
        <row r="1533">
          <cell r="A1533">
            <v>-999</v>
          </cell>
          <cell r="B1533" t="str">
            <v>zz PMD 4.2.5 SER</v>
          </cell>
          <cell r="C1533">
            <v>99001556</v>
          </cell>
          <cell r="D1533" t="str">
            <v>zz PMD</v>
          </cell>
          <cell r="E1533" t="str">
            <v>Open source</v>
          </cell>
          <cell r="H1533">
            <v>0</v>
          </cell>
          <cell r="I1533" t="str">
            <v>Third Party Product</v>
          </cell>
          <cell r="K1533" t="str">
            <v>4.2.5 SER</v>
          </cell>
          <cell r="L1533">
            <v>39961</v>
          </cell>
          <cell r="N1533" t="str">
            <v>Toshio Nakamura</v>
          </cell>
        </row>
        <row r="1534">
          <cell r="A1534">
            <v>-999</v>
          </cell>
          <cell r="B1534" t="str">
            <v>zz SchemaSpy 4.1.1 SER</v>
          </cell>
          <cell r="C1534">
            <v>99001557</v>
          </cell>
          <cell r="D1534" t="str">
            <v>zz SchemaSpy</v>
          </cell>
          <cell r="E1534" t="str">
            <v>Open source</v>
          </cell>
          <cell r="H1534">
            <v>0</v>
          </cell>
          <cell r="I1534" t="str">
            <v>Third Party Product</v>
          </cell>
          <cell r="K1534" t="str">
            <v>4.1.1 SER</v>
          </cell>
          <cell r="L1534">
            <v>39961</v>
          </cell>
          <cell r="N1534" t="str">
            <v>Toshio Nakamura</v>
          </cell>
        </row>
        <row r="1535">
          <cell r="A1535">
            <v>-999</v>
          </cell>
          <cell r="B1535" t="str">
            <v>zz WinUnit 1.2.0909.1</v>
          </cell>
          <cell r="C1535">
            <v>99001558</v>
          </cell>
          <cell r="D1535" t="str">
            <v>zz WinUnit</v>
          </cell>
          <cell r="E1535" t="str">
            <v>open source</v>
          </cell>
          <cell r="H1535">
            <v>0</v>
          </cell>
          <cell r="I1535" t="str">
            <v>Third Party Product</v>
          </cell>
          <cell r="K1535" t="str">
            <v>1.2.0909.1</v>
          </cell>
          <cell r="L1535">
            <v>40087</v>
          </cell>
          <cell r="N1535" t="str">
            <v>Toshio Nakamura</v>
          </cell>
        </row>
        <row r="1536">
          <cell r="A1536">
            <v>-999</v>
          </cell>
          <cell r="B1536" t="str">
            <v>zz XMing 6.9.0.24 EVAL</v>
          </cell>
          <cell r="C1536">
            <v>99001559</v>
          </cell>
          <cell r="D1536" t="str">
            <v>zz XMing</v>
          </cell>
          <cell r="E1536" t="str">
            <v>Open Source</v>
          </cell>
          <cell r="H1536">
            <v>0</v>
          </cell>
          <cell r="I1536" t="str">
            <v>Third Party Product</v>
          </cell>
          <cell r="K1536" t="str">
            <v>6.9.0.24 EVAL</v>
          </cell>
          <cell r="L1536">
            <v>39276</v>
          </cell>
          <cell r="N1536" t="str">
            <v>Pat Kartas</v>
          </cell>
        </row>
        <row r="1537">
          <cell r="A1537">
            <v>-999</v>
          </cell>
          <cell r="B1537" t="str">
            <v>zz XMing Fonts 6.9.0.33 EVAL</v>
          </cell>
          <cell r="C1537">
            <v>99001560</v>
          </cell>
          <cell r="D1537" t="str">
            <v>zz XMing Fonts</v>
          </cell>
          <cell r="E1537" t="str">
            <v>Open Source</v>
          </cell>
          <cell r="H1537">
            <v>0</v>
          </cell>
          <cell r="I1537" t="str">
            <v>Third Party Product</v>
          </cell>
          <cell r="K1537" t="str">
            <v>6.9.0.33 EVAL</v>
          </cell>
          <cell r="L1537">
            <v>39276</v>
          </cell>
          <cell r="N1537" t="str">
            <v>Pat Kartas</v>
          </cell>
        </row>
        <row r="1538">
          <cell r="A1538">
            <v>-999</v>
          </cell>
          <cell r="B1538" t="str">
            <v>zz WinPcap 3.0 EVAL</v>
          </cell>
          <cell r="C1538">
            <v>99001561</v>
          </cell>
          <cell r="D1538" t="str">
            <v>zz WinPcap</v>
          </cell>
          <cell r="E1538" t="str">
            <v>Open Source Software</v>
          </cell>
          <cell r="H1538">
            <v>0</v>
          </cell>
          <cell r="I1538" t="str">
            <v>Third Party Product</v>
          </cell>
          <cell r="J1538" t="str">
            <v>Other - give explanation below</v>
          </cell>
          <cell r="K1538" t="str">
            <v>3.0 EVAL</v>
          </cell>
          <cell r="L1538">
            <v>37802</v>
          </cell>
          <cell r="N1538" t="str">
            <v>Michael Cocks</v>
          </cell>
        </row>
        <row r="1539">
          <cell r="A1539">
            <v>-999</v>
          </cell>
          <cell r="B1539" t="str">
            <v>OpenLaszlo 4.0.0 EVAL</v>
          </cell>
          <cell r="C1539">
            <v>99001562</v>
          </cell>
          <cell r="D1539" t="str">
            <v>OpenLaszlo</v>
          </cell>
          <cell r="E1539" t="str">
            <v>OpenLaszlo</v>
          </cell>
          <cell r="H1539">
            <v>0</v>
          </cell>
          <cell r="I1539" t="str">
            <v>Third Party Product</v>
          </cell>
          <cell r="K1539" t="str">
            <v>4.0.0 EVAL</v>
          </cell>
          <cell r="L1539">
            <v>39195</v>
          </cell>
          <cell r="N1539" t="str">
            <v>Jared Hawkins</v>
          </cell>
        </row>
        <row r="1540">
          <cell r="A1540">
            <v>1194</v>
          </cell>
          <cell r="B1540" t="str">
            <v>OpenOffice 3.1.1</v>
          </cell>
          <cell r="C1540">
            <v>99001564</v>
          </cell>
          <cell r="D1540" t="str">
            <v>OpenOffice</v>
          </cell>
          <cell r="E1540" t="str">
            <v>OpenOffice.org</v>
          </cell>
          <cell r="H1540">
            <v>0</v>
          </cell>
          <cell r="I1540" t="str">
            <v>Third Party Product</v>
          </cell>
          <cell r="K1540" t="str">
            <v>3.1.1</v>
          </cell>
          <cell r="L1540">
            <v>40140</v>
          </cell>
          <cell r="N1540" t="str">
            <v>Alison Machin</v>
          </cell>
        </row>
        <row r="1541">
          <cell r="A1541">
            <v>-999</v>
          </cell>
          <cell r="B1541" t="str">
            <v>zz OpenOffice 2.2.0 Full EVAL</v>
          </cell>
          <cell r="C1541">
            <v>99001565</v>
          </cell>
          <cell r="D1541" t="str">
            <v>zz OpenOffice</v>
          </cell>
          <cell r="E1541" t="str">
            <v>OpenOffice.org</v>
          </cell>
          <cell r="F1541" t="str">
            <v>This documentation is for clients and support staff involved in the trial of OpenOffice.  The product is not currently available for use outside of the trial group.</v>
          </cell>
          <cell r="G1541" t="str">
            <v>Using your desktop</v>
          </cell>
          <cell r="H1541">
            <v>0</v>
          </cell>
          <cell r="I1541" t="str">
            <v>Third Party Product</v>
          </cell>
          <cell r="K1541" t="str">
            <v>2.2.0 Full EVAL</v>
          </cell>
          <cell r="L1541">
            <v>39191</v>
          </cell>
          <cell r="N1541" t="str">
            <v>Tony Hill</v>
          </cell>
        </row>
        <row r="1542">
          <cell r="A1542">
            <v>-999</v>
          </cell>
          <cell r="B1542" t="str">
            <v>zz OpenOffice 2.2.0 Standard and Write EVAL</v>
          </cell>
          <cell r="C1542">
            <v>99001566</v>
          </cell>
          <cell r="D1542" t="str">
            <v>zz OpenOffice</v>
          </cell>
          <cell r="E1542" t="str">
            <v>OpenOffice.org</v>
          </cell>
          <cell r="F1542" t="str">
            <v>This documentation is for clients and support staff involved in the trial of OpenOffice.  The product is not currently available for use outside of the trial group.</v>
          </cell>
          <cell r="G1542" t="str">
            <v>Using your desktop</v>
          </cell>
          <cell r="H1542">
            <v>0</v>
          </cell>
          <cell r="I1542" t="str">
            <v>Third Party Product</v>
          </cell>
          <cell r="K1542" t="str">
            <v>2.2.0 Standard and Write EVAL</v>
          </cell>
          <cell r="L1542">
            <v>39191</v>
          </cell>
          <cell r="N1542" t="str">
            <v>Tony Hill</v>
          </cell>
        </row>
        <row r="1543">
          <cell r="A1543">
            <v>-999</v>
          </cell>
          <cell r="B1543" t="str">
            <v>zz OpenOffice 2.2.0 Standard EVAL</v>
          </cell>
          <cell r="C1543">
            <v>99001567</v>
          </cell>
          <cell r="D1543" t="str">
            <v>zz OpenOffice</v>
          </cell>
          <cell r="E1543" t="str">
            <v>OpenOffice.org</v>
          </cell>
          <cell r="F1543" t="str">
            <v>This documentation is for clients and support staff involved in the trial of OpenOffice.  The product is not currently available for use outside of the trial group.</v>
          </cell>
          <cell r="G1543" t="str">
            <v>Using your desktop</v>
          </cell>
          <cell r="H1543">
            <v>0</v>
          </cell>
          <cell r="I1543" t="str">
            <v>Third Party Product</v>
          </cell>
          <cell r="K1543" t="str">
            <v>2.2.0 Standard EVAL</v>
          </cell>
          <cell r="L1543">
            <v>39191</v>
          </cell>
          <cell r="N1543" t="str">
            <v>Tony Hill</v>
          </cell>
        </row>
        <row r="1544">
          <cell r="A1544">
            <v>-999</v>
          </cell>
          <cell r="B1544" t="str">
            <v>zz OpenOffice 2.2.1 Full</v>
          </cell>
          <cell r="C1544">
            <v>99001568</v>
          </cell>
          <cell r="D1544" t="str">
            <v>zz OpenOffice</v>
          </cell>
          <cell r="E1544" t="str">
            <v>OpenOffice.org</v>
          </cell>
          <cell r="F1544" t="str">
            <v>This documentation is for clients and support staff involved in the trial of OpenOffice.  The product is not currently available for use outside of the trial group.</v>
          </cell>
          <cell r="G1544" t="str">
            <v>Using your desktop</v>
          </cell>
          <cell r="H1544">
            <v>0</v>
          </cell>
          <cell r="I1544" t="str">
            <v>Third Party Product</v>
          </cell>
          <cell r="K1544" t="str">
            <v>2.2.1 Full</v>
          </cell>
          <cell r="L1544">
            <v>39262</v>
          </cell>
          <cell r="N1544" t="str">
            <v>Tony Hill</v>
          </cell>
        </row>
        <row r="1545">
          <cell r="A1545">
            <v>-999</v>
          </cell>
          <cell r="B1545" t="str">
            <v>zz OpenOffice 2.2.1 Limited</v>
          </cell>
          <cell r="C1545">
            <v>99001569</v>
          </cell>
          <cell r="D1545" t="str">
            <v>zz OpenOffice</v>
          </cell>
          <cell r="E1545" t="str">
            <v>OpenOffice.org</v>
          </cell>
          <cell r="F1545" t="str">
            <v>This documentation is for clients and support staff involved in the trial of OpenOffice.  The product is not currently available for use outside of the trial group.</v>
          </cell>
          <cell r="G1545" t="str">
            <v>Using your desktop</v>
          </cell>
          <cell r="H1545">
            <v>0</v>
          </cell>
          <cell r="I1545" t="str">
            <v>Third Party Product</v>
          </cell>
          <cell r="K1545" t="str">
            <v>2.2.1 Limited</v>
          </cell>
          <cell r="L1545">
            <v>39262</v>
          </cell>
          <cell r="N1545" t="str">
            <v>Tony Hill</v>
          </cell>
        </row>
        <row r="1546">
          <cell r="A1546">
            <v>-999</v>
          </cell>
          <cell r="B1546" t="str">
            <v>zz OpenOffice 2.2.1 Plus Writer</v>
          </cell>
          <cell r="C1546">
            <v>99001570</v>
          </cell>
          <cell r="D1546" t="str">
            <v>zz OpenOffice</v>
          </cell>
          <cell r="E1546" t="str">
            <v>OpenOffice.org</v>
          </cell>
          <cell r="F1546" t="str">
            <v>This documentation is for clients and support staff involved in the trial of OpenOffice.  The product is not currently available for use outside of the trial group.</v>
          </cell>
          <cell r="G1546" t="str">
            <v>Using your desktop</v>
          </cell>
          <cell r="H1546">
            <v>0</v>
          </cell>
          <cell r="I1546" t="str">
            <v>Third Party Product</v>
          </cell>
          <cell r="K1546" t="str">
            <v>2.2.1 Plus Writer</v>
          </cell>
          <cell r="L1546">
            <v>39262</v>
          </cell>
          <cell r="N1546" t="str">
            <v>Tony Hill</v>
          </cell>
        </row>
        <row r="1547">
          <cell r="A1547">
            <v>-999</v>
          </cell>
          <cell r="B1547" t="str">
            <v>zz OpenOffice 2.2.1 Plus Writer Mandatory</v>
          </cell>
          <cell r="C1547">
            <v>99001571</v>
          </cell>
          <cell r="D1547" t="str">
            <v>zz OpenOffice</v>
          </cell>
          <cell r="E1547" t="str">
            <v>OpenOffice.org</v>
          </cell>
          <cell r="F1547" t="str">
            <v>This documentation is for clients and support staff involved in the trial of OpenOffice.  The product is not currently available for use outside of the trial group.</v>
          </cell>
          <cell r="G1547" t="str">
            <v>Using your desktop</v>
          </cell>
          <cell r="H1547">
            <v>0</v>
          </cell>
          <cell r="I1547" t="str">
            <v>Third Party Product</v>
          </cell>
          <cell r="K1547" t="str">
            <v>2.2.1 Plus Writer Mandatory</v>
          </cell>
          <cell r="L1547">
            <v>39321</v>
          </cell>
          <cell r="N1547" t="str">
            <v>Tony Hill</v>
          </cell>
        </row>
        <row r="1548">
          <cell r="A1548">
            <v>-999</v>
          </cell>
          <cell r="B1548" t="str">
            <v>zz OpenOffice 2.3.0</v>
          </cell>
          <cell r="C1548">
            <v>99001572</v>
          </cell>
          <cell r="D1548" t="str">
            <v>zz OpenOffice</v>
          </cell>
          <cell r="E1548" t="str">
            <v>OpenOffice.org</v>
          </cell>
          <cell r="H1548">
            <v>0</v>
          </cell>
          <cell r="I1548" t="str">
            <v>Third Party Product</v>
          </cell>
          <cell r="K1548" t="str">
            <v>2.3.0</v>
          </cell>
          <cell r="L1548">
            <v>39377</v>
          </cell>
          <cell r="N1548" t="str">
            <v>Tony Hill</v>
          </cell>
        </row>
        <row r="1549">
          <cell r="A1549">
            <v>-999</v>
          </cell>
          <cell r="B1549" t="str">
            <v>zz OpenOffice 2.3.1</v>
          </cell>
          <cell r="C1549">
            <v>99001573</v>
          </cell>
          <cell r="D1549" t="str">
            <v>zz OpenOffice</v>
          </cell>
          <cell r="E1549" t="str">
            <v>OpenOffice.org</v>
          </cell>
          <cell r="F1549" t="str">
            <v>This documentation is for clients and support staff involved in the trial of OpenOffice.  The product is not currently available for use outside of the trial group.</v>
          </cell>
          <cell r="G1549" t="str">
            <v>Using your desktop</v>
          </cell>
          <cell r="H1549">
            <v>0</v>
          </cell>
          <cell r="I1549" t="str">
            <v>Third Party Product</v>
          </cell>
          <cell r="K1549" t="str">
            <v>2.3.1</v>
          </cell>
          <cell r="L1549">
            <v>39435</v>
          </cell>
          <cell r="N1549" t="str">
            <v>Urszula Kay</v>
          </cell>
        </row>
        <row r="1550">
          <cell r="A1550">
            <v>1194</v>
          </cell>
          <cell r="B1550" t="str">
            <v>zz OpenOffice 3</v>
          </cell>
          <cell r="C1550">
            <v>99010078</v>
          </cell>
          <cell r="D1550" t="str">
            <v>zz OpenOffice</v>
          </cell>
          <cell r="E1550" t="str">
            <v>OpenOffice.org</v>
          </cell>
          <cell r="H1550">
            <v>0</v>
          </cell>
          <cell r="I1550" t="str">
            <v>Third Party Product</v>
          </cell>
          <cell r="K1550">
            <v>3</v>
          </cell>
          <cell r="L1550">
            <v>39939</v>
          </cell>
          <cell r="N1550" t="str">
            <v>Alison Machin</v>
          </cell>
        </row>
        <row r="1551">
          <cell r="A1551">
            <v>-999</v>
          </cell>
          <cell r="B1551" t="str">
            <v>zz Gnuplot 4.0 EVAL</v>
          </cell>
          <cell r="C1551">
            <v>99001575</v>
          </cell>
          <cell r="D1551" t="str">
            <v>zz Gnuplot</v>
          </cell>
          <cell r="E1551" t="str">
            <v>Opensource</v>
          </cell>
          <cell r="H1551">
            <v>1</v>
          </cell>
          <cell r="I1551" t="str">
            <v>Third Party Product</v>
          </cell>
          <cell r="K1551" t="str">
            <v>4.0 EVAL</v>
          </cell>
          <cell r="L1551">
            <v>39008</v>
          </cell>
          <cell r="N1551" t="str">
            <v>Jeremy Wisbey</v>
          </cell>
        </row>
        <row r="1552">
          <cell r="A1552">
            <v>1196</v>
          </cell>
          <cell r="B1552" t="str">
            <v>OpenSTA 1.4.4 EVAL</v>
          </cell>
          <cell r="C1552">
            <v>99001576</v>
          </cell>
          <cell r="D1552" t="str">
            <v>OpenSTA</v>
          </cell>
          <cell r="E1552" t="str">
            <v>OpenSTA</v>
          </cell>
          <cell r="H1552">
            <v>0</v>
          </cell>
          <cell r="I1552" t="str">
            <v>Third Party Product</v>
          </cell>
          <cell r="J1552" t="str">
            <v>Machine</v>
          </cell>
          <cell r="K1552" t="str">
            <v>1.4.4 EVAL</v>
          </cell>
          <cell r="L1552">
            <v>39547</v>
          </cell>
          <cell r="N1552" t="str">
            <v>Yilmaz Atag</v>
          </cell>
        </row>
        <row r="1553">
          <cell r="A1553">
            <v>-999</v>
          </cell>
          <cell r="B1553" t="str">
            <v>Open Workbench 1.1.4 EVAL</v>
          </cell>
          <cell r="C1553">
            <v>99001577</v>
          </cell>
          <cell r="D1553" t="str">
            <v>Open Workbench</v>
          </cell>
          <cell r="E1553" t="str">
            <v>openworkbench.org</v>
          </cell>
          <cell r="H1553">
            <v>3</v>
          </cell>
          <cell r="I1553" t="str">
            <v>Third Party Product</v>
          </cell>
          <cell r="K1553" t="str">
            <v>1.1.4 EVAL</v>
          </cell>
          <cell r="L1553">
            <v>39370</v>
          </cell>
          <cell r="N1553" t="str">
            <v>Tri Le</v>
          </cell>
        </row>
        <row r="1554">
          <cell r="A1554">
            <v>1197</v>
          </cell>
          <cell r="B1554" t="str">
            <v>Opera Browser 7.54  EVAL</v>
          </cell>
          <cell r="C1554">
            <v>99001578</v>
          </cell>
          <cell r="D1554" t="str">
            <v>Opera Browser</v>
          </cell>
          <cell r="E1554" t="str">
            <v>Opera</v>
          </cell>
          <cell r="H1554">
            <v>0</v>
          </cell>
          <cell r="I1554" t="str">
            <v>Third Party Product</v>
          </cell>
          <cell r="J1554" t="str">
            <v>Freeware</v>
          </cell>
          <cell r="K1554" t="str">
            <v>7.54  EVAL</v>
          </cell>
          <cell r="L1554">
            <v>38894</v>
          </cell>
          <cell r="N1554" t="str">
            <v>Giles Cortis</v>
          </cell>
        </row>
        <row r="1555">
          <cell r="A1555">
            <v>1197</v>
          </cell>
          <cell r="B1555" t="str">
            <v>Opera Browser 8.5 EVAL</v>
          </cell>
          <cell r="C1555">
            <v>99001579</v>
          </cell>
          <cell r="D1555" t="str">
            <v>Opera Browser</v>
          </cell>
          <cell r="E1555" t="str">
            <v>Opera</v>
          </cell>
          <cell r="H1555">
            <v>0</v>
          </cell>
          <cell r="I1555" t="str">
            <v>Third Party Product</v>
          </cell>
          <cell r="J1555" t="str">
            <v>Freeware</v>
          </cell>
          <cell r="K1555" t="str">
            <v>8.5 EVAL</v>
          </cell>
          <cell r="L1555">
            <v>38894</v>
          </cell>
          <cell r="N1555" t="str">
            <v>Giles Cortis</v>
          </cell>
        </row>
        <row r="1556">
          <cell r="A1556">
            <v>1197</v>
          </cell>
          <cell r="B1556" t="str">
            <v>Opera Browser 8.53 EVAL</v>
          </cell>
          <cell r="C1556">
            <v>99001580</v>
          </cell>
          <cell r="D1556" t="str">
            <v>Opera Browser</v>
          </cell>
          <cell r="E1556" t="str">
            <v>Opera</v>
          </cell>
          <cell r="H1556">
            <v>0</v>
          </cell>
          <cell r="I1556" t="str">
            <v>Third Party Product</v>
          </cell>
          <cell r="J1556" t="str">
            <v>Freeware</v>
          </cell>
          <cell r="K1556" t="str">
            <v>8.53 EVAL</v>
          </cell>
          <cell r="L1556">
            <v>38894</v>
          </cell>
          <cell r="N1556" t="str">
            <v>Giles Cortis</v>
          </cell>
        </row>
        <row r="1557">
          <cell r="A1557">
            <v>-999</v>
          </cell>
          <cell r="B1557" t="str">
            <v>zz Opera Browser 7.21</v>
          </cell>
          <cell r="C1557">
            <v>99001581</v>
          </cell>
          <cell r="D1557" t="str">
            <v>zz Opera Browser</v>
          </cell>
          <cell r="E1557" t="str">
            <v>Opera</v>
          </cell>
          <cell r="H1557">
            <v>1</v>
          </cell>
          <cell r="I1557" t="str">
            <v>Third Party Product</v>
          </cell>
          <cell r="J1557" t="str">
            <v>Freeware</v>
          </cell>
          <cell r="K1557">
            <v>7.21</v>
          </cell>
          <cell r="L1557">
            <v>37963</v>
          </cell>
          <cell r="N1557" t="str">
            <v>Giles Cortis</v>
          </cell>
        </row>
        <row r="1558">
          <cell r="A1558">
            <v>-999</v>
          </cell>
          <cell r="B1558" t="str">
            <v>DBA Admin Tools 9.2 EVAL</v>
          </cell>
          <cell r="C1558">
            <v>99001582</v>
          </cell>
          <cell r="D1558" t="str">
            <v>DBA Admin Tools</v>
          </cell>
          <cell r="E1558" t="str">
            <v>Oracle</v>
          </cell>
          <cell r="H1558">
            <v>0</v>
          </cell>
          <cell r="I1558" t="str">
            <v>Third Party Product</v>
          </cell>
          <cell r="J1558" t="str">
            <v>Other - give explanation below</v>
          </cell>
          <cell r="K1558" t="str">
            <v>9.2 EVAL</v>
          </cell>
          <cell r="L1558">
            <v>37662</v>
          </cell>
          <cell r="N1558" t="str">
            <v>Xuan-Dao Nguyen</v>
          </cell>
        </row>
        <row r="1559">
          <cell r="A1559">
            <v>1001</v>
          </cell>
          <cell r="B1559" t="str">
            <v>JInitiator 1.1.8.16</v>
          </cell>
          <cell r="C1559">
            <v>99001583</v>
          </cell>
          <cell r="D1559" t="str">
            <v>JInitiator</v>
          </cell>
          <cell r="E1559" t="str">
            <v>Oracle</v>
          </cell>
          <cell r="F1559" t="str">
            <v>Oracle JInitiator is required to run Oracle Financials 11i. The product consists of a set of Java classes that allow Oracle Financials 11i applets to run through Internet Explorer. Oracle Financials 11i cannot be used unless JInitiator is first installed.</v>
          </cell>
          <cell r="G1559" t="str">
            <v>Presenting information</v>
          </cell>
          <cell r="H1559">
            <v>499</v>
          </cell>
          <cell r="I1559" t="str">
            <v>Third Party Product</v>
          </cell>
          <cell r="J1559" t="str">
            <v>Site</v>
          </cell>
          <cell r="K1559" t="str">
            <v>1.1.8.16</v>
          </cell>
          <cell r="L1559">
            <v>37561</v>
          </cell>
          <cell r="N1559" t="str">
            <v>John Marcus</v>
          </cell>
        </row>
        <row r="1560">
          <cell r="A1560">
            <v>1192</v>
          </cell>
          <cell r="B1560" t="str">
            <v>ODAC 10.2.0.2.21 EVAL</v>
          </cell>
          <cell r="C1560">
            <v>99001585</v>
          </cell>
          <cell r="D1560" t="str">
            <v>ODAC</v>
          </cell>
          <cell r="E1560" t="str">
            <v>Oracle</v>
          </cell>
          <cell r="H1560">
            <v>0</v>
          </cell>
          <cell r="I1560" t="str">
            <v>Third Party Product</v>
          </cell>
          <cell r="K1560" t="str">
            <v>10.2.0.2.21 EVAL</v>
          </cell>
          <cell r="L1560">
            <v>39286</v>
          </cell>
          <cell r="N1560" t="str">
            <v>Damien Watters</v>
          </cell>
        </row>
        <row r="1561">
          <cell r="A1561">
            <v>1198</v>
          </cell>
          <cell r="B1561" t="str">
            <v>Oracle 10g Client Patch 5699495 EVAL</v>
          </cell>
          <cell r="C1561">
            <v>99001586</v>
          </cell>
          <cell r="D1561" t="str">
            <v>Oracle 10g Client Patch</v>
          </cell>
          <cell r="E1561" t="str">
            <v>Oracle</v>
          </cell>
          <cell r="H1561">
            <v>0</v>
          </cell>
          <cell r="I1561" t="str">
            <v>Third Party Product</v>
          </cell>
          <cell r="K1561" t="str">
            <v>5699495 EVAL</v>
          </cell>
          <cell r="L1561">
            <v>39360</v>
          </cell>
          <cell r="N1561" t="str">
            <v>John Marcus</v>
          </cell>
        </row>
        <row r="1562">
          <cell r="A1562">
            <v>1198</v>
          </cell>
          <cell r="B1562" t="str">
            <v>Oracle Client 10.2.0.3 Local Users</v>
          </cell>
          <cell r="C1562">
            <v>99001587</v>
          </cell>
          <cell r="D1562" t="str">
            <v>Oracle Client</v>
          </cell>
          <cell r="E1562" t="str">
            <v>Oracle</v>
          </cell>
          <cell r="F1562" t="str">
            <v>..</v>
          </cell>
          <cell r="G1562" t="str">
            <v>Survey processing,Developing IT systems</v>
          </cell>
          <cell r="H1562">
            <v>0</v>
          </cell>
          <cell r="I1562" t="str">
            <v>ABS Application</v>
          </cell>
          <cell r="K1562" t="str">
            <v>10.2.0.3 Local Users</v>
          </cell>
          <cell r="L1562">
            <v>39233</v>
          </cell>
          <cell r="N1562" t="str">
            <v>Damien Watters</v>
          </cell>
        </row>
        <row r="1563">
          <cell r="A1563">
            <v>1198</v>
          </cell>
          <cell r="B1563" t="str">
            <v>Oracle Client 9iR2</v>
          </cell>
          <cell r="C1563">
            <v>99001588</v>
          </cell>
          <cell r="D1563" t="str">
            <v>Oracle Client</v>
          </cell>
          <cell r="E1563" t="str">
            <v>Oracle</v>
          </cell>
          <cell r="F1563" t="str">
            <v>..</v>
          </cell>
          <cell r="G1563" t="str">
            <v>Survey processing,Developing IT systems</v>
          </cell>
          <cell r="H1563">
            <v>0</v>
          </cell>
          <cell r="I1563" t="str">
            <v>Third Party Product</v>
          </cell>
          <cell r="J1563" t="str">
            <v>Other - give explanation below</v>
          </cell>
          <cell r="K1563" t="str">
            <v>9iR2</v>
          </cell>
          <cell r="L1563">
            <v>37685</v>
          </cell>
          <cell r="N1563" t="str">
            <v>John Marcus</v>
          </cell>
        </row>
        <row r="1564">
          <cell r="A1564">
            <v>-999</v>
          </cell>
          <cell r="B1564" t="str">
            <v>Oracle Data Provider for .NET 9.2.0.4.01</v>
          </cell>
          <cell r="C1564">
            <v>99001589</v>
          </cell>
          <cell r="D1564" t="str">
            <v>Oracle Data Provider for .NET</v>
          </cell>
          <cell r="E1564" t="str">
            <v>Oracle</v>
          </cell>
          <cell r="H1564">
            <v>542</v>
          </cell>
          <cell r="I1564" t="str">
            <v>Third Party Product</v>
          </cell>
          <cell r="J1564" t="str">
            <v>Other - give explanation below</v>
          </cell>
          <cell r="K1564" t="str">
            <v>9.2.0.4.01</v>
          </cell>
          <cell r="L1564">
            <v>38062</v>
          </cell>
          <cell r="N1564" t="str">
            <v>John Marcus</v>
          </cell>
        </row>
        <row r="1565">
          <cell r="A1565">
            <v>-999</v>
          </cell>
          <cell r="B1565" t="str">
            <v>Oracle Discoverer Administrator 10.1.2.1.0 EVAL</v>
          </cell>
          <cell r="C1565">
            <v>99001590</v>
          </cell>
          <cell r="D1565" t="str">
            <v>Oracle Discoverer Administrator</v>
          </cell>
          <cell r="E1565" t="str">
            <v>Oracle</v>
          </cell>
          <cell r="H1565">
            <v>18</v>
          </cell>
          <cell r="I1565" t="str">
            <v>Third Party Product</v>
          </cell>
          <cell r="K1565" t="str">
            <v>10.1.2.1.0 EVAL</v>
          </cell>
          <cell r="L1565">
            <v>38750</v>
          </cell>
          <cell r="N1565" t="str">
            <v>John Marcus</v>
          </cell>
        </row>
        <row r="1566">
          <cell r="A1566">
            <v>-999</v>
          </cell>
          <cell r="B1566" t="str">
            <v>Oracle Discoverer Administrator Patch 4715403 EVAL</v>
          </cell>
          <cell r="C1566">
            <v>99001591</v>
          </cell>
          <cell r="D1566" t="str">
            <v>Oracle Discoverer Administrator Patch</v>
          </cell>
          <cell r="E1566" t="str">
            <v>Oracle</v>
          </cell>
          <cell r="H1566">
            <v>0</v>
          </cell>
          <cell r="I1566" t="str">
            <v>Third Party Product</v>
          </cell>
          <cell r="K1566" t="str">
            <v>4715403 EVAL</v>
          </cell>
          <cell r="L1566">
            <v>38793</v>
          </cell>
          <cell r="N1566" t="str">
            <v>John Marcus</v>
          </cell>
        </row>
        <row r="1567">
          <cell r="A1567">
            <v>1001</v>
          </cell>
          <cell r="B1567" t="str">
            <v>Oracle JDeveloper 10.1.3</v>
          </cell>
          <cell r="C1567">
            <v>99001592</v>
          </cell>
          <cell r="D1567" t="str">
            <v>Oracle JDeveloper</v>
          </cell>
          <cell r="E1567" t="str">
            <v>Oracle</v>
          </cell>
          <cell r="H1567">
            <v>7</v>
          </cell>
          <cell r="I1567" t="str">
            <v>Third Party Product</v>
          </cell>
          <cell r="K1567" t="str">
            <v>10.1.3</v>
          </cell>
          <cell r="L1567">
            <v>38918</v>
          </cell>
          <cell r="N1567" t="str">
            <v>Jim Thomson</v>
          </cell>
        </row>
        <row r="1568">
          <cell r="A1568">
            <v>1001</v>
          </cell>
          <cell r="B1568" t="str">
            <v>Oracle JDeveloper 10.1.3.1</v>
          </cell>
          <cell r="C1568">
            <v>99001593</v>
          </cell>
          <cell r="D1568" t="str">
            <v>Oracle JDeveloper</v>
          </cell>
          <cell r="E1568" t="str">
            <v>Oracle</v>
          </cell>
          <cell r="H1568">
            <v>38</v>
          </cell>
          <cell r="I1568" t="str">
            <v>Third Party Product</v>
          </cell>
          <cell r="K1568" t="str">
            <v>10.1.3.1</v>
          </cell>
          <cell r="L1568">
            <v>39098</v>
          </cell>
          <cell r="N1568" t="str">
            <v>Jim Thomson</v>
          </cell>
        </row>
        <row r="1569">
          <cell r="A1569">
            <v>-999</v>
          </cell>
          <cell r="B1569" t="str">
            <v>Oracle Jinitiator 1.3.1.13</v>
          </cell>
          <cell r="C1569">
            <v>99001594</v>
          </cell>
          <cell r="D1569" t="str">
            <v>Oracle Jinitiator</v>
          </cell>
          <cell r="E1569" t="str">
            <v>Oracle</v>
          </cell>
          <cell r="H1569">
            <v>48</v>
          </cell>
          <cell r="I1569" t="str">
            <v>Third Party Product</v>
          </cell>
          <cell r="K1569" t="str">
            <v>1.3.1.13</v>
          </cell>
          <cell r="L1569">
            <v>38292</v>
          </cell>
          <cell r="N1569" t="str">
            <v>John Marcus</v>
          </cell>
        </row>
        <row r="1570">
          <cell r="A1570">
            <v>-999</v>
          </cell>
          <cell r="B1570" t="str">
            <v>Oracle Jinitiator 1.3.1.17</v>
          </cell>
          <cell r="C1570">
            <v>99001595</v>
          </cell>
          <cell r="D1570" t="str">
            <v>Oracle Jinitiator</v>
          </cell>
          <cell r="E1570" t="str">
            <v>Oracle</v>
          </cell>
          <cell r="H1570">
            <v>260</v>
          </cell>
          <cell r="I1570" t="str">
            <v>Third Party Product</v>
          </cell>
          <cell r="K1570" t="str">
            <v>1.3.1.17</v>
          </cell>
          <cell r="L1570">
            <v>38516</v>
          </cell>
          <cell r="N1570" t="str">
            <v>John Marcus</v>
          </cell>
        </row>
        <row r="1571">
          <cell r="A1571">
            <v>-999</v>
          </cell>
          <cell r="B1571" t="str">
            <v>Oracle OLE DB 9.2.0.4.0</v>
          </cell>
          <cell r="C1571">
            <v>99001596</v>
          </cell>
          <cell r="D1571" t="str">
            <v>Oracle OLE DB</v>
          </cell>
          <cell r="E1571" t="str">
            <v>Oracle</v>
          </cell>
          <cell r="H1571">
            <v>62</v>
          </cell>
          <cell r="I1571" t="str">
            <v>Third Party Product</v>
          </cell>
          <cell r="J1571" t="str">
            <v>Other - give explanation below</v>
          </cell>
          <cell r="K1571" t="str">
            <v>9.2.0.4.0</v>
          </cell>
          <cell r="L1571">
            <v>37967</v>
          </cell>
          <cell r="N1571" t="str">
            <v>John Marcus</v>
          </cell>
        </row>
        <row r="1572">
          <cell r="A1572">
            <v>-999</v>
          </cell>
          <cell r="B1572" t="str">
            <v>Oracle Patch 10.2.0.3.0</v>
          </cell>
          <cell r="C1572">
            <v>99001597</v>
          </cell>
          <cell r="D1572" t="str">
            <v>Oracle Patch</v>
          </cell>
          <cell r="E1572" t="str">
            <v>Oracle</v>
          </cell>
          <cell r="H1572">
            <v>0</v>
          </cell>
          <cell r="I1572" t="str">
            <v>Third Party Product</v>
          </cell>
          <cell r="K1572" t="str">
            <v>10.2.0.3.0</v>
          </cell>
          <cell r="L1572">
            <v>39286</v>
          </cell>
          <cell r="N1572" t="str">
            <v>John Marcus</v>
          </cell>
        </row>
        <row r="1573">
          <cell r="A1573">
            <v>-999</v>
          </cell>
          <cell r="B1573" t="str">
            <v>Oracle Pro *C 9.2.0.4</v>
          </cell>
          <cell r="C1573">
            <v>99001598</v>
          </cell>
          <cell r="D1573" t="str">
            <v>Oracle Pro *C</v>
          </cell>
          <cell r="E1573" t="str">
            <v>Oracle</v>
          </cell>
          <cell r="H1573">
            <v>7</v>
          </cell>
          <cell r="I1573" t="str">
            <v>Third Party Product</v>
          </cell>
          <cell r="J1573" t="str">
            <v>Other - give explanation below</v>
          </cell>
          <cell r="K1573" t="str">
            <v>9.2.0.4</v>
          </cell>
          <cell r="L1573">
            <v>38008</v>
          </cell>
          <cell r="N1573" t="str">
            <v>John Marcus</v>
          </cell>
        </row>
        <row r="1574">
          <cell r="A1574">
            <v>1001</v>
          </cell>
          <cell r="B1574" t="str">
            <v>Oracle SQL Developer 1.1.0.23</v>
          </cell>
          <cell r="C1574">
            <v>99001599</v>
          </cell>
          <cell r="D1574" t="str">
            <v>Oracle SQL Developer</v>
          </cell>
          <cell r="E1574" t="str">
            <v>Oracle</v>
          </cell>
          <cell r="H1574">
            <v>296</v>
          </cell>
          <cell r="I1574" t="str">
            <v>Third Party Product</v>
          </cell>
          <cell r="K1574" t="str">
            <v>1.1.0.23</v>
          </cell>
          <cell r="L1574">
            <v>39090</v>
          </cell>
          <cell r="N1574" t="str">
            <v>Jim Thomson</v>
          </cell>
        </row>
        <row r="1575">
          <cell r="A1575">
            <v>1001</v>
          </cell>
          <cell r="B1575" t="str">
            <v>Oracle SQL Developer 1.1.2.2579</v>
          </cell>
          <cell r="C1575">
            <v>99001600</v>
          </cell>
          <cell r="D1575" t="str">
            <v>Oracle SQL Developer</v>
          </cell>
          <cell r="E1575" t="str">
            <v>Oracle</v>
          </cell>
          <cell r="H1575">
            <v>0</v>
          </cell>
          <cell r="I1575" t="str">
            <v>Third Party Product</v>
          </cell>
          <cell r="K1575" t="str">
            <v>1.1.2.2579</v>
          </cell>
          <cell r="L1575">
            <v>39952</v>
          </cell>
          <cell r="N1575" t="str">
            <v>Jim Thomson</v>
          </cell>
        </row>
        <row r="1576">
          <cell r="A1576">
            <v>1001</v>
          </cell>
          <cell r="B1576" t="str">
            <v>Oracle SQL Developer 1.5.3</v>
          </cell>
          <cell r="C1576">
            <v>99001601</v>
          </cell>
          <cell r="D1576" t="str">
            <v>Oracle SQL Developer</v>
          </cell>
          <cell r="E1576" t="str">
            <v>Oracle</v>
          </cell>
          <cell r="H1576">
            <v>181</v>
          </cell>
          <cell r="I1576" t="str">
            <v>Third Party Product</v>
          </cell>
          <cell r="K1576" t="str">
            <v>1.5.3</v>
          </cell>
          <cell r="L1576">
            <v>39888</v>
          </cell>
          <cell r="N1576" t="str">
            <v>Jim Thomson</v>
          </cell>
        </row>
        <row r="1577">
          <cell r="A1577">
            <v>1001</v>
          </cell>
          <cell r="B1577" t="str">
            <v>Oracle SQL Developer 2.1.1</v>
          </cell>
          <cell r="C1577">
            <v>99010079</v>
          </cell>
          <cell r="D1577" t="str">
            <v>Oracle SQL Developer</v>
          </cell>
          <cell r="E1577" t="str">
            <v>Oracle</v>
          </cell>
          <cell r="H1577">
            <v>77</v>
          </cell>
          <cell r="I1577" t="str">
            <v>Third Party Product</v>
          </cell>
          <cell r="K1577" t="str">
            <v>2.1.1</v>
          </cell>
          <cell r="L1577">
            <v>40266</v>
          </cell>
          <cell r="N1577" t="str">
            <v>Jim Thomson</v>
          </cell>
        </row>
        <row r="1578">
          <cell r="A1578">
            <v>1199</v>
          </cell>
          <cell r="B1578" t="str">
            <v>Oracle Warehouse Builder 10.1.0.4.0</v>
          </cell>
          <cell r="C1578">
            <v>99001602</v>
          </cell>
          <cell r="D1578" t="str">
            <v>Oracle Warehouse Builder</v>
          </cell>
          <cell r="E1578" t="str">
            <v>Oracle</v>
          </cell>
          <cell r="H1578">
            <v>2</v>
          </cell>
          <cell r="I1578" t="str">
            <v>Third Party Product</v>
          </cell>
          <cell r="K1578" t="str">
            <v>10.1.0.4.0</v>
          </cell>
          <cell r="L1578">
            <v>38940</v>
          </cell>
          <cell r="N1578" t="str">
            <v>Stephen Cross</v>
          </cell>
        </row>
        <row r="1579">
          <cell r="A1579">
            <v>1209</v>
          </cell>
          <cell r="B1579" t="str">
            <v>Pro C++ 9.0.1</v>
          </cell>
          <cell r="C1579">
            <v>99001604</v>
          </cell>
          <cell r="D1579" t="str">
            <v>Pro C++</v>
          </cell>
          <cell r="E1579" t="str">
            <v>Oracle</v>
          </cell>
          <cell r="H1579">
            <v>25</v>
          </cell>
          <cell r="I1579" t="str">
            <v>Third Party Product</v>
          </cell>
          <cell r="J1579" t="str">
            <v>Other - give explanation below</v>
          </cell>
          <cell r="K1579" t="str">
            <v>9.0.1</v>
          </cell>
          <cell r="L1579">
            <v>37683</v>
          </cell>
          <cell r="N1579" t="str">
            <v>Stephen Cross</v>
          </cell>
        </row>
        <row r="1580">
          <cell r="A1580">
            <v>-999</v>
          </cell>
          <cell r="B1580" t="str">
            <v>zz Developer Tools for Visual Studio .NET 10.1.0.4 EVAL</v>
          </cell>
          <cell r="C1580">
            <v>99001605</v>
          </cell>
          <cell r="D1580" t="str">
            <v>zz Developer Tools for Visual Studio .NET</v>
          </cell>
          <cell r="E1580" t="str">
            <v>Oracle</v>
          </cell>
          <cell r="H1580">
            <v>0</v>
          </cell>
          <cell r="I1580" t="str">
            <v>Third Party Product</v>
          </cell>
          <cell r="K1580" t="str">
            <v>10.1.0.4 EVAL</v>
          </cell>
          <cell r="L1580">
            <v>38624</v>
          </cell>
          <cell r="N1580" t="str">
            <v>Jim Thomson</v>
          </cell>
        </row>
        <row r="1581">
          <cell r="A1581">
            <v>-999</v>
          </cell>
          <cell r="B1581" t="str">
            <v>zz Discoverer 9.0.2 4.1.3.7 EVAL</v>
          </cell>
          <cell r="C1581">
            <v>99001606</v>
          </cell>
          <cell r="D1581" t="str">
            <v>zz Discoverer 9.0.2</v>
          </cell>
          <cell r="E1581" t="str">
            <v>Oracle</v>
          </cell>
          <cell r="H1581">
            <v>0</v>
          </cell>
          <cell r="I1581" t="str">
            <v>Third Party Product</v>
          </cell>
          <cell r="J1581" t="str">
            <v>Other - give explanation below</v>
          </cell>
          <cell r="K1581" t="str">
            <v>4.1.3.7 EVAL</v>
          </cell>
          <cell r="L1581">
            <v>37946</v>
          </cell>
          <cell r="N1581" t="str">
            <v>Jim Thomson</v>
          </cell>
        </row>
        <row r="1582">
          <cell r="A1582">
            <v>-999</v>
          </cell>
          <cell r="B1582" t="str">
            <v>zz Discoverer IDS Patch 2555265 EVAL</v>
          </cell>
          <cell r="C1582">
            <v>99001607</v>
          </cell>
          <cell r="D1582" t="str">
            <v>zz Discoverer IDS Patch</v>
          </cell>
          <cell r="E1582" t="str">
            <v>Oracle</v>
          </cell>
          <cell r="H1582">
            <v>0</v>
          </cell>
          <cell r="I1582" t="str">
            <v>Third Party Product</v>
          </cell>
          <cell r="J1582" t="str">
            <v>Other - give explanation below</v>
          </cell>
          <cell r="K1582" t="str">
            <v>2555265 EVAL</v>
          </cell>
          <cell r="L1582">
            <v>37946</v>
          </cell>
          <cell r="N1582" t="str">
            <v>Jim Thomson</v>
          </cell>
        </row>
        <row r="1583">
          <cell r="A1583">
            <v>-999</v>
          </cell>
          <cell r="B1583" t="str">
            <v>zz JDeveloper 9.0.3.2 EVAL</v>
          </cell>
          <cell r="C1583">
            <v>99001608</v>
          </cell>
          <cell r="D1583" t="str">
            <v>zz JDeveloper</v>
          </cell>
          <cell r="E1583" t="str">
            <v>Oracle</v>
          </cell>
          <cell r="H1583">
            <v>0</v>
          </cell>
          <cell r="I1583" t="str">
            <v>Third Party Product</v>
          </cell>
          <cell r="J1583" t="str">
            <v>Other - give explanation below</v>
          </cell>
          <cell r="K1583" t="str">
            <v>9.0.3.2 EVAL</v>
          </cell>
          <cell r="L1583">
            <v>37844</v>
          </cell>
          <cell r="N1583" t="str">
            <v>Stephen Cross</v>
          </cell>
        </row>
        <row r="1584">
          <cell r="A1584">
            <v>-999</v>
          </cell>
          <cell r="B1584" t="str">
            <v>zz Jinitiator 1.3.1.13 EVAL</v>
          </cell>
          <cell r="C1584">
            <v>99001609</v>
          </cell>
          <cell r="D1584" t="str">
            <v>zz Jinitiator</v>
          </cell>
          <cell r="E1584" t="str">
            <v>Oracle</v>
          </cell>
          <cell r="H1584">
            <v>2</v>
          </cell>
          <cell r="I1584" t="str">
            <v>Third Party Product</v>
          </cell>
          <cell r="K1584" t="str">
            <v>1.3.1.13 EVAL</v>
          </cell>
          <cell r="L1584">
            <v>38281</v>
          </cell>
          <cell r="N1584" t="str">
            <v>Xuan-Dao Nguyen</v>
          </cell>
        </row>
        <row r="1585">
          <cell r="A1585">
            <v>-999</v>
          </cell>
          <cell r="B1585" t="str">
            <v>zz Jinitiator Discoverer 1.3.1.8</v>
          </cell>
          <cell r="C1585">
            <v>99001610</v>
          </cell>
          <cell r="D1585" t="str">
            <v>zz Jinitiator Discoverer</v>
          </cell>
          <cell r="E1585" t="str">
            <v>Oracle</v>
          </cell>
          <cell r="H1585">
            <v>587</v>
          </cell>
          <cell r="I1585" t="str">
            <v>Third Party Product</v>
          </cell>
          <cell r="J1585" t="str">
            <v>Site</v>
          </cell>
          <cell r="K1585" t="str">
            <v>1.3.1.8</v>
          </cell>
          <cell r="L1585">
            <v>37669</v>
          </cell>
          <cell r="N1585" t="str">
            <v>Xuan-Dao Nguyen</v>
          </cell>
        </row>
        <row r="1586">
          <cell r="A1586">
            <v>-999</v>
          </cell>
          <cell r="B1586" t="str">
            <v>zz Oracle Runtime Client 9.0.1</v>
          </cell>
          <cell r="C1586">
            <v>99001611</v>
          </cell>
          <cell r="D1586" t="str">
            <v>zz Oracle Runtime Client</v>
          </cell>
          <cell r="E1586" t="str">
            <v>Oracle</v>
          </cell>
          <cell r="H1586">
            <v>0</v>
          </cell>
          <cell r="I1586" t="str">
            <v>Third Party Product</v>
          </cell>
          <cell r="J1586" t="str">
            <v>Other - give explanation below</v>
          </cell>
          <cell r="K1586" t="str">
            <v>9.0.1</v>
          </cell>
          <cell r="L1586">
            <v>37830</v>
          </cell>
          <cell r="N1586" t="str">
            <v>Xuan-Dao Nguyen</v>
          </cell>
        </row>
        <row r="1587">
          <cell r="A1587">
            <v>-999</v>
          </cell>
          <cell r="B1587" t="str">
            <v>zz Oracle Runtime ODBC 9.0.1.3.0</v>
          </cell>
          <cell r="C1587">
            <v>99001612</v>
          </cell>
          <cell r="D1587" t="str">
            <v>zz Oracle Runtime ODBC</v>
          </cell>
          <cell r="E1587" t="str">
            <v>Oracle</v>
          </cell>
          <cell r="H1587">
            <v>0</v>
          </cell>
          <cell r="I1587" t="str">
            <v>Third Party Product</v>
          </cell>
          <cell r="J1587" t="str">
            <v>Other - give explanation below</v>
          </cell>
          <cell r="K1587" t="str">
            <v>9.0.1.3.0</v>
          </cell>
          <cell r="L1587">
            <v>37561</v>
          </cell>
          <cell r="N1587" t="str">
            <v>Xuan-Dao Nguyen</v>
          </cell>
        </row>
        <row r="1588">
          <cell r="A1588">
            <v>-999</v>
          </cell>
          <cell r="B1588" t="str">
            <v>zz Oracle Warehouse Builder 10.1.0.4 EVAL</v>
          </cell>
          <cell r="C1588">
            <v>99001613</v>
          </cell>
          <cell r="D1588" t="str">
            <v>zz Oracle Warehouse Builder</v>
          </cell>
          <cell r="E1588" t="str">
            <v>Oracle</v>
          </cell>
          <cell r="H1588">
            <v>0</v>
          </cell>
          <cell r="I1588" t="str">
            <v>Third Party Product</v>
          </cell>
          <cell r="K1588" t="str">
            <v>10.1.0.4 EVAL</v>
          </cell>
          <cell r="L1588">
            <v>38691</v>
          </cell>
          <cell r="N1588" t="str">
            <v>Stephen Cross</v>
          </cell>
        </row>
        <row r="1589">
          <cell r="A1589">
            <v>-999</v>
          </cell>
          <cell r="B1589" t="str">
            <v>zz Oracle Warehouse Builder 9.0.4 EVAL</v>
          </cell>
          <cell r="C1589">
            <v>99001614</v>
          </cell>
          <cell r="D1589" t="str">
            <v>zz Oracle Warehouse Builder</v>
          </cell>
          <cell r="E1589" t="str">
            <v>Oracle</v>
          </cell>
          <cell r="H1589">
            <v>0</v>
          </cell>
          <cell r="I1589" t="str">
            <v>Third Party Product</v>
          </cell>
          <cell r="J1589" t="str">
            <v>Other - give explanation below</v>
          </cell>
          <cell r="K1589" t="str">
            <v>9.0.4 EVAL</v>
          </cell>
          <cell r="L1589">
            <v>37946</v>
          </cell>
          <cell r="N1589" t="str">
            <v>Stephen Cross</v>
          </cell>
        </row>
        <row r="1590">
          <cell r="A1590">
            <v>-999</v>
          </cell>
          <cell r="B1590" t="str">
            <v>zz Oracle Warehouse Builder Update 9.0.4 EVAL</v>
          </cell>
          <cell r="C1590">
            <v>99001615</v>
          </cell>
          <cell r="D1590" t="str">
            <v>zz Oracle Warehouse Builder Update</v>
          </cell>
          <cell r="E1590" t="str">
            <v>Oracle</v>
          </cell>
          <cell r="H1590">
            <v>0</v>
          </cell>
          <cell r="I1590" t="str">
            <v>Third Party Product</v>
          </cell>
          <cell r="K1590" t="str">
            <v>9.0.4 EVAL</v>
          </cell>
          <cell r="L1590">
            <v>38596</v>
          </cell>
          <cell r="N1590" t="str">
            <v>Jim Thomson</v>
          </cell>
        </row>
        <row r="1591">
          <cell r="A1591">
            <v>1200</v>
          </cell>
          <cell r="B1591" t="str">
            <v>Orbeon 3.7 Nightly Build Mar 09</v>
          </cell>
          <cell r="C1591">
            <v>99001616</v>
          </cell>
          <cell r="D1591" t="str">
            <v>Orbeon</v>
          </cell>
          <cell r="E1591" t="str">
            <v>Orbeon</v>
          </cell>
          <cell r="F1591" t="str">
            <v>WAS ZZ</v>
          </cell>
          <cell r="H1591">
            <v>0</v>
          </cell>
          <cell r="I1591" t="str">
            <v>Third Party Product</v>
          </cell>
          <cell r="K1591" t="str">
            <v>3.7 Nightly Build Mar 09</v>
          </cell>
          <cell r="L1591">
            <v>39884</v>
          </cell>
          <cell r="N1591" t="str">
            <v>Andrew Hodge</v>
          </cell>
        </row>
        <row r="1592">
          <cell r="A1592">
            <v>1238</v>
          </cell>
          <cell r="B1592" t="str">
            <v>SVNMerge 1.4</v>
          </cell>
          <cell r="C1592">
            <v>99001617</v>
          </cell>
          <cell r="D1592" t="str">
            <v>SVNMerge</v>
          </cell>
          <cell r="E1592" t="str">
            <v>OrcaWare</v>
          </cell>
          <cell r="F1592" t="str">
            <v>SVNMerge is a tool that automatically manages your branches in the TSD Code Repository.  It allows developers to merge changes from and to their branches easily, and automatically records which changes were merged.</v>
          </cell>
          <cell r="G1592" t="str">
            <v>Developing IT systems</v>
          </cell>
          <cell r="H1592">
            <v>18</v>
          </cell>
          <cell r="I1592" t="str">
            <v>Third Party Product</v>
          </cell>
          <cell r="K1592">
            <v>1.4</v>
          </cell>
          <cell r="L1592">
            <v>39562</v>
          </cell>
          <cell r="N1592" t="str">
            <v>Graham Johnson</v>
          </cell>
        </row>
        <row r="1593">
          <cell r="A1593">
            <v>1263</v>
          </cell>
          <cell r="B1593" t="str">
            <v>WebScarab 20070504-1631</v>
          </cell>
          <cell r="C1593">
            <v>99001618</v>
          </cell>
          <cell r="D1593" t="str">
            <v>WebScarab</v>
          </cell>
          <cell r="E1593" t="str">
            <v>OWASP</v>
          </cell>
          <cell r="F1593" t="str">
            <v>WebScarab is a software product for analysing the security of Web applications. It includes an internal proxy tool for intercepting and modifying http traffic between a Web application and the client browser.</v>
          </cell>
          <cell r="G1593" t="str">
            <v>Developing IT systems</v>
          </cell>
          <cell r="H1593">
            <v>14</v>
          </cell>
          <cell r="I1593" t="str">
            <v>Third Party Product</v>
          </cell>
          <cell r="J1593" t="str">
            <v>Freeware</v>
          </cell>
          <cell r="K1593" t="str">
            <v>20070504-1631</v>
          </cell>
          <cell r="L1593">
            <v>39553</v>
          </cell>
          <cell r="N1593" t="str">
            <v>Mark Lim</v>
          </cell>
        </row>
        <row r="1594">
          <cell r="A1594">
            <v>-999</v>
          </cell>
          <cell r="B1594" t="str">
            <v>Multimedia Guide to Australia Mosaic EVAL</v>
          </cell>
          <cell r="C1594">
            <v>99001619</v>
          </cell>
          <cell r="D1594" t="str">
            <v>Multimedia Guide to Australia</v>
          </cell>
          <cell r="E1594" t="str">
            <v>Pacific Micromarketing</v>
          </cell>
          <cell r="H1594">
            <v>0</v>
          </cell>
          <cell r="I1594" t="str">
            <v>Third Party Product</v>
          </cell>
          <cell r="K1594" t="str">
            <v>Mosaic EVAL</v>
          </cell>
          <cell r="L1594">
            <v>38988</v>
          </cell>
          <cell r="N1594" t="str">
            <v>Peter R Jones</v>
          </cell>
        </row>
        <row r="1595">
          <cell r="A1595">
            <v>-999</v>
          </cell>
          <cell r="B1595" t="str">
            <v>DiscJuggler 4</v>
          </cell>
          <cell r="C1595">
            <v>99001620</v>
          </cell>
          <cell r="D1595" t="str">
            <v>DiscJuggler</v>
          </cell>
          <cell r="E1595" t="str">
            <v>Padus</v>
          </cell>
          <cell r="H1595">
            <v>0</v>
          </cell>
          <cell r="I1595" t="str">
            <v>Third Party Product</v>
          </cell>
          <cell r="J1595" t="str">
            <v>Other - give explanation below</v>
          </cell>
          <cell r="K1595">
            <v>4</v>
          </cell>
          <cell r="L1595">
            <v>37817</v>
          </cell>
          <cell r="N1595" t="str">
            <v>Cliff Quinn</v>
          </cell>
        </row>
        <row r="1596">
          <cell r="A1596">
            <v>-999</v>
          </cell>
          <cell r="B1596" t="str">
            <v>Palm Desktop 4.1</v>
          </cell>
          <cell r="C1596">
            <v>99001622</v>
          </cell>
          <cell r="D1596" t="str">
            <v>Palm Desktop</v>
          </cell>
          <cell r="E1596" t="str">
            <v>Palm</v>
          </cell>
          <cell r="H1596">
            <v>68</v>
          </cell>
          <cell r="I1596" t="str">
            <v>Third Party Product</v>
          </cell>
          <cell r="J1596" t="str">
            <v>Other - give explanation below</v>
          </cell>
          <cell r="K1596">
            <v>4.0999999999999996</v>
          </cell>
          <cell r="L1596">
            <v>37844</v>
          </cell>
          <cell r="N1596" t="str">
            <v>Stephen Wellington</v>
          </cell>
        </row>
        <row r="1597">
          <cell r="A1597">
            <v>-999</v>
          </cell>
          <cell r="B1597" t="str">
            <v>zz Palm Desktop 4.1 EVAL</v>
          </cell>
          <cell r="C1597">
            <v>99001623</v>
          </cell>
          <cell r="D1597" t="str">
            <v>zz Palm Desktop</v>
          </cell>
          <cell r="E1597" t="str">
            <v>Palm</v>
          </cell>
          <cell r="H1597">
            <v>0</v>
          </cell>
          <cell r="I1597" t="str">
            <v>Third Party Product</v>
          </cell>
          <cell r="K1597" t="str">
            <v>4.1 EVAL</v>
          </cell>
          <cell r="L1597">
            <v>38538</v>
          </cell>
          <cell r="M1597">
            <v>277</v>
          </cell>
          <cell r="N1597" t="str">
            <v>Domenic Parisi</v>
          </cell>
        </row>
        <row r="1598">
          <cell r="A1598">
            <v>-999</v>
          </cell>
          <cell r="B1598" t="str">
            <v>Easy-Mark Labeling Software 3.1.1.3i (D:) EVAL</v>
          </cell>
          <cell r="C1598">
            <v>99001625</v>
          </cell>
          <cell r="D1598" t="str">
            <v>Easy-Mark Labeling Software</v>
          </cell>
          <cell r="E1598" t="str">
            <v>Panduit</v>
          </cell>
          <cell r="H1598">
            <v>0</v>
          </cell>
          <cell r="I1598" t="str">
            <v>Third Party Product</v>
          </cell>
          <cell r="K1598" t="str">
            <v>3.1.1.3i (D:) EVAL</v>
          </cell>
          <cell r="L1598">
            <v>38926</v>
          </cell>
          <cell r="M1598">
            <v>364</v>
          </cell>
          <cell r="N1598" t="str">
            <v>Anne Yeoh</v>
          </cell>
        </row>
        <row r="1599">
          <cell r="A1599">
            <v>-999</v>
          </cell>
          <cell r="B1599" t="str">
            <v>zz File Association Manager 1.3 WITHDRAWN</v>
          </cell>
          <cell r="C1599">
            <v>99001626</v>
          </cell>
          <cell r="D1599" t="str">
            <v>zz File Association Manager</v>
          </cell>
          <cell r="E1599" t="str">
            <v>pcworld</v>
          </cell>
          <cell r="H1599">
            <v>0</v>
          </cell>
          <cell r="I1599" t="str">
            <v>Third Party Product</v>
          </cell>
          <cell r="K1599" t="str">
            <v>1.3 WITHDRAWN</v>
          </cell>
          <cell r="L1599">
            <v>39871</v>
          </cell>
          <cell r="N1599" t="str">
            <v>Gaelene Spence</v>
          </cell>
        </row>
        <row r="1600">
          <cell r="A1600">
            <v>-999</v>
          </cell>
          <cell r="B1600" t="str">
            <v>PicoForms 1.0 EVAL</v>
          </cell>
          <cell r="C1600">
            <v>99001628</v>
          </cell>
          <cell r="D1600" t="str">
            <v>PicoForms</v>
          </cell>
          <cell r="E1600" t="str">
            <v>PicoForms</v>
          </cell>
          <cell r="H1600">
            <v>0</v>
          </cell>
          <cell r="I1600" t="str">
            <v>Third Party Product</v>
          </cell>
          <cell r="K1600" t="str">
            <v>1.0 EVAL</v>
          </cell>
          <cell r="L1600">
            <v>39505</v>
          </cell>
          <cell r="N1600" t="str">
            <v>Andrew Hodge</v>
          </cell>
        </row>
        <row r="1601">
          <cell r="A1601">
            <v>2010016</v>
          </cell>
          <cell r="B1601" t="str">
            <v xml:space="preserve">StreetPro Australia </v>
          </cell>
          <cell r="C1601">
            <v>99010081</v>
          </cell>
          <cell r="D1601" t="str">
            <v>StreetPro Australia</v>
          </cell>
          <cell r="E1601" t="str">
            <v>Pitney Bowes</v>
          </cell>
          <cell r="H1601">
            <v>0</v>
          </cell>
          <cell r="I1601" t="str">
            <v>Third Party Product</v>
          </cell>
          <cell r="J1601" t="str">
            <v>Concurrent</v>
          </cell>
          <cell r="L1601">
            <v>40318</v>
          </cell>
          <cell r="N1601" t="str">
            <v>Dean Malcolm</v>
          </cell>
        </row>
        <row r="1602">
          <cell r="A1602">
            <v>1323</v>
          </cell>
          <cell r="B1602" t="str">
            <v>Mapinfo Update 9.5.1</v>
          </cell>
          <cell r="C1602">
            <v>99001629</v>
          </cell>
          <cell r="D1602" t="str">
            <v>Mapinfo Update</v>
          </cell>
          <cell r="E1602" t="str">
            <v>Pitney Bowes Mapinfo</v>
          </cell>
          <cell r="H1602">
            <v>0</v>
          </cell>
          <cell r="I1602" t="str">
            <v>Third Party Product</v>
          </cell>
          <cell r="K1602" t="str">
            <v>9.5.1</v>
          </cell>
          <cell r="L1602">
            <v>39962</v>
          </cell>
          <cell r="N1602" t="str">
            <v>Ramitha Abeyasinghe</v>
          </cell>
        </row>
        <row r="1603">
          <cell r="A1603">
            <v>2010017</v>
          </cell>
          <cell r="B1603" t="str">
            <v>PLUS TOOLBOX 2.1</v>
          </cell>
          <cell r="C1603">
            <v>99010082</v>
          </cell>
          <cell r="D1603" t="str">
            <v>PLUS TOOLBOX</v>
          </cell>
          <cell r="E1603" t="str">
            <v>PLUS Vision Corp</v>
          </cell>
          <cell r="H1603">
            <v>0</v>
          </cell>
          <cell r="I1603" t="str">
            <v>Third Party Product</v>
          </cell>
          <cell r="K1603">
            <v>2.1</v>
          </cell>
          <cell r="L1603">
            <v>40276</v>
          </cell>
          <cell r="N1603" t="str">
            <v>Giles Cortis</v>
          </cell>
        </row>
        <row r="1604">
          <cell r="A1604">
            <v>2010017</v>
          </cell>
          <cell r="B1604" t="str">
            <v>zzPLUS TOOLBOX win XP 2.0.15</v>
          </cell>
          <cell r="C1604">
            <v>99010083</v>
          </cell>
          <cell r="D1604" t="str">
            <v>zzPLUS TOOLBOX win XP</v>
          </cell>
          <cell r="E1604" t="str">
            <v>PLUS Vision Corp</v>
          </cell>
          <cell r="H1604">
            <v>0</v>
          </cell>
          <cell r="I1604" t="str">
            <v>Third Party Product</v>
          </cell>
          <cell r="K1604" t="str">
            <v>2.0.15</v>
          </cell>
          <cell r="L1604">
            <v>40276</v>
          </cell>
          <cell r="N1604" t="str">
            <v>Giles Cortis</v>
          </cell>
        </row>
        <row r="1605">
          <cell r="A1605">
            <v>-999</v>
          </cell>
          <cell r="B1605" t="str">
            <v>Pointsec Enterprise Edition 6.1.3</v>
          </cell>
          <cell r="C1605">
            <v>99001630</v>
          </cell>
          <cell r="D1605" t="str">
            <v>Pointsec Enterprise Edition</v>
          </cell>
          <cell r="E1605" t="str">
            <v>Pointsec Mobile Technologies</v>
          </cell>
          <cell r="H1605">
            <v>0</v>
          </cell>
          <cell r="I1605" t="str">
            <v>Third Party Product</v>
          </cell>
          <cell r="K1605" t="str">
            <v>6.1.3</v>
          </cell>
          <cell r="L1605">
            <v>39150</v>
          </cell>
          <cell r="M1605">
            <v>277</v>
          </cell>
          <cell r="N1605" t="str">
            <v>Domenic Parisi</v>
          </cell>
        </row>
        <row r="1606">
          <cell r="A1606">
            <v>-999</v>
          </cell>
          <cell r="B1606" t="str">
            <v>MGC Manager 6.02</v>
          </cell>
          <cell r="C1606">
            <v>99001631</v>
          </cell>
          <cell r="D1606" t="str">
            <v>MGC Manager</v>
          </cell>
          <cell r="E1606" t="str">
            <v>Polycom</v>
          </cell>
          <cell r="H1606">
            <v>15</v>
          </cell>
          <cell r="I1606" t="str">
            <v>Third Party Product</v>
          </cell>
          <cell r="J1606" t="str">
            <v>Site</v>
          </cell>
          <cell r="K1606">
            <v>6.02</v>
          </cell>
          <cell r="L1606">
            <v>38385</v>
          </cell>
          <cell r="N1606" t="str">
            <v>Thomas McManus</v>
          </cell>
        </row>
        <row r="1607">
          <cell r="A1607">
            <v>-999</v>
          </cell>
          <cell r="B1607" t="str">
            <v>MGC Manager 6.02 EVAL</v>
          </cell>
          <cell r="C1607">
            <v>99001632</v>
          </cell>
          <cell r="D1607" t="str">
            <v>MGC Manager</v>
          </cell>
          <cell r="E1607" t="str">
            <v>Polycom</v>
          </cell>
          <cell r="H1607">
            <v>2</v>
          </cell>
          <cell r="I1607" t="str">
            <v>Third Party Product</v>
          </cell>
          <cell r="K1607" t="str">
            <v>6.02 EVAL</v>
          </cell>
          <cell r="L1607">
            <v>39496</v>
          </cell>
          <cell r="N1607" t="str">
            <v>Thomas McManus</v>
          </cell>
        </row>
        <row r="1608">
          <cell r="A1608">
            <v>2010018</v>
          </cell>
          <cell r="B1608" t="str">
            <v>MGC Manager 9.0.3.1</v>
          </cell>
          <cell r="C1608">
            <v>99010084</v>
          </cell>
          <cell r="D1608" t="str">
            <v>MGC Manager</v>
          </cell>
          <cell r="E1608" t="str">
            <v>Polycom</v>
          </cell>
          <cell r="H1608">
            <v>0</v>
          </cell>
          <cell r="I1608" t="str">
            <v>Third Party Product</v>
          </cell>
          <cell r="K1608" t="str">
            <v>9.0.3.1</v>
          </cell>
          <cell r="L1608">
            <v>40252</v>
          </cell>
          <cell r="N1608" t="str">
            <v>Thomas McManus</v>
          </cell>
        </row>
        <row r="1609">
          <cell r="A1609">
            <v>1214</v>
          </cell>
          <cell r="B1609" t="str">
            <v>PVX Desktop Video Conferencing 8.0.2 EVAL</v>
          </cell>
          <cell r="C1609">
            <v>99001633</v>
          </cell>
          <cell r="D1609" t="str">
            <v>PVX Desktop Video Conferencing</v>
          </cell>
          <cell r="E1609" t="str">
            <v>Polycom</v>
          </cell>
          <cell r="H1609">
            <v>0</v>
          </cell>
          <cell r="I1609" t="str">
            <v>Third Party Product</v>
          </cell>
          <cell r="K1609" t="str">
            <v>8.0.2 EVAL</v>
          </cell>
          <cell r="L1609">
            <v>39898</v>
          </cell>
          <cell r="N1609" t="str">
            <v>Ilfad Hodzic</v>
          </cell>
        </row>
        <row r="1610">
          <cell r="A1610">
            <v>-999</v>
          </cell>
          <cell r="B1610" t="str">
            <v>zz Communicator Software version 2.1 for PVX 2.1 SER REMOVED</v>
          </cell>
          <cell r="C1610">
            <v>99001634</v>
          </cell>
          <cell r="D1610" t="str">
            <v>zz Communicator Software version 2.1 for PVX</v>
          </cell>
          <cell r="E1610" t="str">
            <v>Polycom</v>
          </cell>
          <cell r="H1610">
            <v>0</v>
          </cell>
          <cell r="I1610" t="str">
            <v>Third Party Product</v>
          </cell>
          <cell r="K1610" t="str">
            <v>2.1 SER REMOVED</v>
          </cell>
          <cell r="L1610">
            <v>39836</v>
          </cell>
          <cell r="N1610" t="str">
            <v>Anne Yeoh</v>
          </cell>
        </row>
        <row r="1611">
          <cell r="A1611">
            <v>-999</v>
          </cell>
          <cell r="B1611" t="str">
            <v>zz Simply Object ABS Addin for 2002 .Net 1.0 EVAL</v>
          </cell>
          <cell r="C1611">
            <v>99001636</v>
          </cell>
          <cell r="D1611" t="str">
            <v>zz Simply Object ABS Addin for 2002 .Net</v>
          </cell>
          <cell r="E1611" t="str">
            <v>Prism International</v>
          </cell>
          <cell r="H1611">
            <v>1</v>
          </cell>
          <cell r="I1611" t="str">
            <v>Third Party Product</v>
          </cell>
          <cell r="J1611" t="str">
            <v>Other - give explanation below</v>
          </cell>
          <cell r="K1611" t="str">
            <v>1.0 EVAL</v>
          </cell>
          <cell r="L1611">
            <v>37923</v>
          </cell>
          <cell r="N1611" t="str">
            <v>Wayne Richards</v>
          </cell>
        </row>
        <row r="1612">
          <cell r="A1612">
            <v>-999</v>
          </cell>
          <cell r="B1612" t="str">
            <v>zz Simply Object ABS Addin for 2003 .Net 1.0 EVAL</v>
          </cell>
          <cell r="C1612">
            <v>99001637</v>
          </cell>
          <cell r="D1612" t="str">
            <v>zz Simply Object ABS Addin for 2003 .Net</v>
          </cell>
          <cell r="E1612" t="str">
            <v>Prism International</v>
          </cell>
          <cell r="H1612">
            <v>1</v>
          </cell>
          <cell r="I1612" t="str">
            <v>Third Party Product</v>
          </cell>
          <cell r="J1612" t="str">
            <v>Other - give explanation below</v>
          </cell>
          <cell r="K1612" t="str">
            <v>1.0 EVAL</v>
          </cell>
          <cell r="L1612">
            <v>37923</v>
          </cell>
          <cell r="N1612" t="str">
            <v>Wayne Richards</v>
          </cell>
        </row>
        <row r="1613">
          <cell r="A1613">
            <v>-999</v>
          </cell>
          <cell r="B1613" t="str">
            <v>zz Simply Objects 3.4.2 EVAL</v>
          </cell>
          <cell r="C1613">
            <v>99001638</v>
          </cell>
          <cell r="D1613" t="str">
            <v>zz Simply Objects</v>
          </cell>
          <cell r="E1613" t="str">
            <v>Prism International</v>
          </cell>
          <cell r="F1613" t="str">
            <v>Simply Objects is a tool for use by application developers, usually TA staff.  It provides support for the set of UML models necessary to properly adopt processes involving visual modelling at all stages of the software development process.</v>
          </cell>
          <cell r="G1613" t="str">
            <v>Developing IT systems</v>
          </cell>
          <cell r="H1613">
            <v>0</v>
          </cell>
          <cell r="I1613" t="str">
            <v>Third Party Product</v>
          </cell>
          <cell r="J1613" t="str">
            <v>Other - give explanation below</v>
          </cell>
          <cell r="K1613" t="str">
            <v>3.4.2 EVAL</v>
          </cell>
          <cell r="L1613">
            <v>37923</v>
          </cell>
          <cell r="N1613" t="str">
            <v>Wayne Richards</v>
          </cell>
        </row>
        <row r="1614">
          <cell r="A1614">
            <v>-999</v>
          </cell>
          <cell r="B1614" t="str">
            <v>zz ProClarity Desktop Professional 5.2 EVAL</v>
          </cell>
          <cell r="C1614">
            <v>99001639</v>
          </cell>
          <cell r="D1614" t="str">
            <v>zz ProClarity Desktop Professional</v>
          </cell>
          <cell r="E1614" t="str">
            <v>ProClarity</v>
          </cell>
          <cell r="H1614">
            <v>0</v>
          </cell>
          <cell r="I1614" t="str">
            <v>Third Party Product</v>
          </cell>
          <cell r="J1614" t="str">
            <v>Other - give explanation below</v>
          </cell>
          <cell r="K1614" t="str">
            <v>5.2 EVAL</v>
          </cell>
          <cell r="L1614">
            <v>37844</v>
          </cell>
          <cell r="N1614" t="str">
            <v>Gregory Domjan</v>
          </cell>
        </row>
        <row r="1615">
          <cell r="A1615">
            <v>-999</v>
          </cell>
          <cell r="B1615" t="str">
            <v>zz MoDEM 2.0 SER</v>
          </cell>
          <cell r="C1615">
            <v>99001640</v>
          </cell>
          <cell r="D1615" t="str">
            <v>zz MoDEM</v>
          </cell>
          <cell r="E1615" t="str">
            <v>Productivity Commission</v>
          </cell>
          <cell r="H1615">
            <v>0</v>
          </cell>
          <cell r="I1615" t="str">
            <v>Third Party Product</v>
          </cell>
          <cell r="K1615" t="str">
            <v>2.0 SER</v>
          </cell>
          <cell r="L1615">
            <v>39790</v>
          </cell>
          <cell r="N1615" t="str">
            <v>Philip Crouch</v>
          </cell>
        </row>
        <row r="1616">
          <cell r="A1616">
            <v>-999</v>
          </cell>
          <cell r="B1616" t="str">
            <v>zz PROGNOZ Desktop 5</v>
          </cell>
          <cell r="C1616">
            <v>99010085</v>
          </cell>
          <cell r="D1616" t="str">
            <v>zz PROGNOZ Desktop</v>
          </cell>
          <cell r="E1616" t="str">
            <v>Prognoz.com</v>
          </cell>
          <cell r="H1616">
            <v>0</v>
          </cell>
          <cell r="I1616" t="str">
            <v>Third Party Product</v>
          </cell>
          <cell r="K1616">
            <v>5</v>
          </cell>
          <cell r="L1616">
            <v>40150</v>
          </cell>
          <cell r="N1616" t="str">
            <v>Craig Watson</v>
          </cell>
        </row>
        <row r="1617">
          <cell r="A1617">
            <v>1195</v>
          </cell>
          <cell r="B1617" t="str">
            <v>OpenProj 1.3.1</v>
          </cell>
          <cell r="C1617">
            <v>99001643</v>
          </cell>
          <cell r="D1617" t="str">
            <v>OpenProj</v>
          </cell>
          <cell r="E1617" t="str">
            <v>Projity</v>
          </cell>
          <cell r="H1617">
            <v>43</v>
          </cell>
          <cell r="I1617" t="str">
            <v>Third Party Product</v>
          </cell>
          <cell r="K1617" t="str">
            <v>1.3.1</v>
          </cell>
          <cell r="L1617">
            <v>39679</v>
          </cell>
          <cell r="N1617" t="str">
            <v>Graham Johnson</v>
          </cell>
        </row>
        <row r="1618">
          <cell r="A1618">
            <v>1183</v>
          </cell>
          <cell r="B1618" t="str">
            <v>N2N 2</v>
          </cell>
          <cell r="C1618">
            <v>99001644</v>
          </cell>
          <cell r="D1618" t="str">
            <v>N2N</v>
          </cell>
          <cell r="E1618" t="str">
            <v>Proposion</v>
          </cell>
          <cell r="H1618">
            <v>0</v>
          </cell>
          <cell r="I1618" t="str">
            <v>Third Party Product</v>
          </cell>
          <cell r="K1618">
            <v>2</v>
          </cell>
          <cell r="L1618">
            <v>38399</v>
          </cell>
          <cell r="N1618" t="str">
            <v>Graham Johnson</v>
          </cell>
        </row>
        <row r="1619">
          <cell r="A1619">
            <v>-999</v>
          </cell>
          <cell r="B1619" t="str">
            <v>zz N2N 2.0.17 EVAL</v>
          </cell>
          <cell r="C1619">
            <v>99001645</v>
          </cell>
          <cell r="D1619" t="str">
            <v>zz N2N</v>
          </cell>
          <cell r="E1619" t="str">
            <v>Proposion</v>
          </cell>
          <cell r="H1619">
            <v>0</v>
          </cell>
          <cell r="I1619" t="str">
            <v>Third Party Product</v>
          </cell>
          <cell r="K1619" t="str">
            <v>2.0.17 EVAL</v>
          </cell>
          <cell r="L1619">
            <v>38873</v>
          </cell>
          <cell r="N1619" t="str">
            <v>Michael Watson</v>
          </cell>
        </row>
        <row r="1620">
          <cell r="A1620">
            <v>1225</v>
          </cell>
          <cell r="B1620" t="str">
            <v>SiteKiosk 7.1</v>
          </cell>
          <cell r="C1620">
            <v>99001646</v>
          </cell>
          <cell r="D1620" t="str">
            <v>SiteKiosk</v>
          </cell>
          <cell r="E1620" t="str">
            <v>Provisio</v>
          </cell>
          <cell r="F1620" t="str">
            <v>WAS ZZ</v>
          </cell>
          <cell r="H1620">
            <v>0</v>
          </cell>
          <cell r="I1620" t="str">
            <v>Third Party Product</v>
          </cell>
          <cell r="K1620">
            <v>7.1</v>
          </cell>
          <cell r="L1620">
            <v>40073</v>
          </cell>
          <cell r="N1620" t="str">
            <v>Duncan Young</v>
          </cell>
        </row>
        <row r="1621">
          <cell r="A1621">
            <v>-999</v>
          </cell>
          <cell r="B1621" t="str">
            <v>zz Vision Manager 4.1.7041</v>
          </cell>
          <cell r="C1621">
            <v>99001647</v>
          </cell>
          <cell r="D1621" t="str">
            <v>zz Vision Manager</v>
          </cell>
          <cell r="E1621" t="str">
            <v>PSL</v>
          </cell>
          <cell r="F1621" t="str">
            <v>Contact Centre Software</v>
          </cell>
          <cell r="G1621" t="str">
            <v>Using office equipment</v>
          </cell>
          <cell r="H1621">
            <v>0</v>
          </cell>
          <cell r="I1621" t="str">
            <v>Third Party Product</v>
          </cell>
          <cell r="J1621" t="str">
            <v>User</v>
          </cell>
          <cell r="K1621" t="str">
            <v>4.1.7041</v>
          </cell>
          <cell r="L1621">
            <v>38252</v>
          </cell>
          <cell r="N1621" t="str">
            <v>Michael Cocks</v>
          </cell>
        </row>
        <row r="1622">
          <cell r="A1622">
            <v>-999</v>
          </cell>
          <cell r="B1622" t="str">
            <v>zz Vision Manager 4.1.7041 EVAL</v>
          </cell>
          <cell r="C1622">
            <v>99001648</v>
          </cell>
          <cell r="D1622" t="str">
            <v>zz Vision Manager</v>
          </cell>
          <cell r="E1622" t="str">
            <v>PSL</v>
          </cell>
          <cell r="F1622" t="str">
            <v>Contact Centre Software</v>
          </cell>
          <cell r="G1622" t="str">
            <v>Using office equipment</v>
          </cell>
          <cell r="H1622">
            <v>0</v>
          </cell>
          <cell r="I1622" t="str">
            <v>Third Party Product</v>
          </cell>
          <cell r="K1622" t="str">
            <v>4.1.7041 EVAL</v>
          </cell>
          <cell r="L1622">
            <v>38672</v>
          </cell>
          <cell r="N1622" t="str">
            <v>Michael Cocks</v>
          </cell>
        </row>
        <row r="1623">
          <cell r="A1623">
            <v>-999</v>
          </cell>
          <cell r="B1623" t="str">
            <v>zz Egaz 2001</v>
          </cell>
          <cell r="C1623">
            <v>99001649</v>
          </cell>
          <cell r="D1623" t="str">
            <v>zz Egaz</v>
          </cell>
          <cell r="E1623" t="str">
            <v>PSMPC</v>
          </cell>
          <cell r="F1623" t="str">
            <v>EGAZ provides a user interface to the Commonwealth Gazette data files. The files are downloaded from PSMPC site.</v>
          </cell>
          <cell r="G1623" t="str">
            <v>Presenting information</v>
          </cell>
          <cell r="H1623">
            <v>0</v>
          </cell>
          <cell r="I1623" t="str">
            <v>Third Party Product</v>
          </cell>
          <cell r="J1623" t="str">
            <v>Other - give explanation below</v>
          </cell>
          <cell r="K1623">
            <v>2001</v>
          </cell>
          <cell r="L1623">
            <v>37561</v>
          </cell>
          <cell r="N1623" t="str">
            <v>zz Unknown</v>
          </cell>
        </row>
        <row r="1624">
          <cell r="A1624">
            <v>1215</v>
          </cell>
          <cell r="B1624" t="str">
            <v>Python 2.6.2</v>
          </cell>
          <cell r="C1624">
            <v>99001650</v>
          </cell>
          <cell r="D1624" t="str">
            <v>Python</v>
          </cell>
          <cell r="E1624" t="str">
            <v>Python</v>
          </cell>
          <cell r="F1624" t="str">
            <v>Python is a dynamic object-oriented programming language that can be used for many kinds of software development. Python is often compared to Tcl, Perl, Ruby, Scheme or Java.</v>
          </cell>
          <cell r="G1624" t="str">
            <v>Developing IT systems</v>
          </cell>
          <cell r="H1624">
            <v>0</v>
          </cell>
          <cell r="I1624" t="str">
            <v>Third Party Product</v>
          </cell>
          <cell r="K1624" t="str">
            <v>2.6.2</v>
          </cell>
          <cell r="L1624">
            <v>40087</v>
          </cell>
          <cell r="N1624" t="str">
            <v>Sebastian Becher</v>
          </cell>
        </row>
        <row r="1625">
          <cell r="A1625">
            <v>1215</v>
          </cell>
          <cell r="B1625" t="str">
            <v>Python cx Oracle plugin 5.0.110</v>
          </cell>
          <cell r="C1625">
            <v>99001652</v>
          </cell>
          <cell r="D1625" t="str">
            <v>Python cx Oracle plugin</v>
          </cell>
          <cell r="E1625" t="str">
            <v>Python</v>
          </cell>
          <cell r="H1625">
            <v>0</v>
          </cell>
          <cell r="I1625" t="str">
            <v>Third Party Product</v>
          </cell>
          <cell r="K1625" t="str">
            <v>5.0.110</v>
          </cell>
          <cell r="L1625">
            <v>39968</v>
          </cell>
          <cell r="N1625" t="str">
            <v>Ramitha Abeyasinghe</v>
          </cell>
        </row>
        <row r="1626">
          <cell r="A1626">
            <v>1215</v>
          </cell>
          <cell r="B1626" t="str">
            <v>Python 2.4.1</v>
          </cell>
          <cell r="C1626">
            <v>99001653</v>
          </cell>
          <cell r="D1626" t="str">
            <v>Python</v>
          </cell>
          <cell r="E1626" t="str">
            <v>Python Software Foundation</v>
          </cell>
          <cell r="F1626" t="str">
            <v>Python is a dynamic object-oriented programming language that can be used for many kinds of software development. Python is often compared to Tcl, Perl, Ruby, Scheme or Java.</v>
          </cell>
          <cell r="G1626" t="str">
            <v>Developing IT systems</v>
          </cell>
          <cell r="H1626">
            <v>62</v>
          </cell>
          <cell r="I1626" t="str">
            <v>Third Party Product</v>
          </cell>
          <cell r="K1626" t="str">
            <v>2.4.1</v>
          </cell>
          <cell r="L1626">
            <v>38504</v>
          </cell>
          <cell r="N1626" t="str">
            <v>Ramitha Abeyasinghe</v>
          </cell>
        </row>
        <row r="1627">
          <cell r="A1627">
            <v>-999</v>
          </cell>
          <cell r="B1627" t="str">
            <v>zz Python 2.2.3 EVAL</v>
          </cell>
          <cell r="C1627">
            <v>99001654</v>
          </cell>
          <cell r="D1627" t="str">
            <v>zz Python</v>
          </cell>
          <cell r="E1627" t="str">
            <v>Python Software Foundation</v>
          </cell>
          <cell r="H1627">
            <v>0</v>
          </cell>
          <cell r="I1627" t="str">
            <v>Third Party Product</v>
          </cell>
          <cell r="K1627" t="str">
            <v>2.2.3 EVAL</v>
          </cell>
          <cell r="L1627">
            <v>38379</v>
          </cell>
          <cell r="N1627" t="str">
            <v>Lewis Conn</v>
          </cell>
        </row>
        <row r="1628">
          <cell r="A1628">
            <v>-999</v>
          </cell>
          <cell r="B1628" t="str">
            <v>zz Python 2.5.1 EVAL</v>
          </cell>
          <cell r="C1628">
            <v>99001655</v>
          </cell>
          <cell r="D1628" t="str">
            <v>zz Python</v>
          </cell>
          <cell r="E1628" t="str">
            <v>Python Software Foundation</v>
          </cell>
          <cell r="F1628" t="str">
            <v>Python is a dynamic object-oriented programming language that can be used for many kinds of software development. Python is often compared to Tcl, Perl, Ruby, Scheme or Java.</v>
          </cell>
          <cell r="G1628" t="str">
            <v>Developing IT systems</v>
          </cell>
          <cell r="H1628">
            <v>0</v>
          </cell>
          <cell r="I1628" t="str">
            <v>Third Party Product</v>
          </cell>
          <cell r="J1628" t="str">
            <v>Freeware</v>
          </cell>
          <cell r="K1628" t="str">
            <v>2.5.1 EVAL</v>
          </cell>
          <cell r="L1628">
            <v>39310</v>
          </cell>
          <cell r="M1628">
            <v>234</v>
          </cell>
          <cell r="N1628" t="str">
            <v>Alan Payne</v>
          </cell>
        </row>
        <row r="1629">
          <cell r="A1629">
            <v>-999</v>
          </cell>
          <cell r="B1629" t="str">
            <v>QuickAddress Batch 4.03</v>
          </cell>
          <cell r="C1629">
            <v>99001656</v>
          </cell>
          <cell r="D1629" t="str">
            <v>QuickAddress Batch</v>
          </cell>
          <cell r="E1629" t="str">
            <v>QAS Pty Ltd</v>
          </cell>
          <cell r="H1629">
            <v>2</v>
          </cell>
          <cell r="I1629" t="str">
            <v>Third Party Product</v>
          </cell>
          <cell r="J1629" t="str">
            <v>User</v>
          </cell>
          <cell r="K1629">
            <v>4.03</v>
          </cell>
          <cell r="L1629">
            <v>38118</v>
          </cell>
          <cell r="N1629" t="str">
            <v>Peter Freeman</v>
          </cell>
        </row>
        <row r="1630">
          <cell r="A1630">
            <v>-999</v>
          </cell>
          <cell r="B1630" t="str">
            <v>zz QuickAddress Batch 4.00 EVAL</v>
          </cell>
          <cell r="C1630">
            <v>99001657</v>
          </cell>
          <cell r="D1630" t="str">
            <v>zz QuickAddress Batch</v>
          </cell>
          <cell r="E1630" t="str">
            <v>QAS Pty Ltd</v>
          </cell>
          <cell r="H1630">
            <v>0</v>
          </cell>
          <cell r="I1630" t="str">
            <v>Third Party Product</v>
          </cell>
          <cell r="J1630" t="str">
            <v>Other - give explanation below</v>
          </cell>
          <cell r="K1630" t="str">
            <v>4.00 EVAL</v>
          </cell>
          <cell r="L1630">
            <v>38021</v>
          </cell>
          <cell r="N1630" t="str">
            <v>Peter Freeman</v>
          </cell>
        </row>
        <row r="1631">
          <cell r="A1631">
            <v>-999</v>
          </cell>
          <cell r="B1631" t="str">
            <v>Quark Express 4.04</v>
          </cell>
          <cell r="C1631">
            <v>99001658</v>
          </cell>
          <cell r="D1631" t="str">
            <v>Quark Express</v>
          </cell>
          <cell r="E1631" t="str">
            <v>Quark Inc.</v>
          </cell>
          <cell r="H1631">
            <v>0</v>
          </cell>
          <cell r="I1631" t="str">
            <v>Third Party Product</v>
          </cell>
          <cell r="J1631" t="str">
            <v>Other - give explanation below</v>
          </cell>
          <cell r="K1631">
            <v>4.04</v>
          </cell>
          <cell r="L1631">
            <v>37561</v>
          </cell>
          <cell r="N1631" t="str">
            <v>Richard Lynch</v>
          </cell>
        </row>
        <row r="1632">
          <cell r="A1632">
            <v>-999</v>
          </cell>
          <cell r="B1632" t="str">
            <v>Quark Xpress 6.1</v>
          </cell>
          <cell r="C1632">
            <v>99001659</v>
          </cell>
          <cell r="D1632" t="str">
            <v>Quark Xpress</v>
          </cell>
          <cell r="E1632" t="str">
            <v>Quark Xpress</v>
          </cell>
          <cell r="H1632">
            <v>0</v>
          </cell>
          <cell r="I1632" t="str">
            <v>Third Party Product</v>
          </cell>
          <cell r="J1632" t="str">
            <v>User</v>
          </cell>
          <cell r="K1632">
            <v>6.1</v>
          </cell>
          <cell r="L1632">
            <v>38287</v>
          </cell>
          <cell r="N1632" t="str">
            <v>Richard Lynch</v>
          </cell>
        </row>
        <row r="1633">
          <cell r="A1633">
            <v>-999</v>
          </cell>
          <cell r="B1633" t="str">
            <v>zz Toad Professional Edition 7.4.03 EVAL</v>
          </cell>
          <cell r="C1633">
            <v>99001660</v>
          </cell>
          <cell r="D1633" t="str">
            <v>zz Toad Professional Edition</v>
          </cell>
          <cell r="E1633" t="str">
            <v>Quest Software</v>
          </cell>
          <cell r="H1633">
            <v>0</v>
          </cell>
          <cell r="I1633" t="str">
            <v>Third Party Product</v>
          </cell>
          <cell r="J1633" t="str">
            <v>Other - give explanation below</v>
          </cell>
          <cell r="K1633" t="str">
            <v>7.4.03 EVAL</v>
          </cell>
          <cell r="L1633">
            <v>37778</v>
          </cell>
          <cell r="N1633" t="str">
            <v>Jim Thomson</v>
          </cell>
        </row>
        <row r="1634">
          <cell r="A1634">
            <v>-999</v>
          </cell>
          <cell r="B1634" t="str">
            <v>zz TOAD Suite 7.4.03 EVAL</v>
          </cell>
          <cell r="C1634">
            <v>99001661</v>
          </cell>
          <cell r="D1634" t="str">
            <v>zz TOAD Suite</v>
          </cell>
          <cell r="E1634" t="str">
            <v>Quest Software</v>
          </cell>
          <cell r="H1634">
            <v>0</v>
          </cell>
          <cell r="I1634" t="str">
            <v>Third Party Product</v>
          </cell>
          <cell r="J1634" t="str">
            <v>Other - give explanation below</v>
          </cell>
          <cell r="K1634" t="str">
            <v>7.4.03 EVAL</v>
          </cell>
          <cell r="L1634">
            <v>37778</v>
          </cell>
          <cell r="N1634" t="str">
            <v>Jim Thomson</v>
          </cell>
        </row>
        <row r="1635">
          <cell r="A1635">
            <v>-999</v>
          </cell>
          <cell r="B1635" t="str">
            <v>zz TOAD Xpert Edition 7.4.03 EVAL</v>
          </cell>
          <cell r="C1635">
            <v>99001662</v>
          </cell>
          <cell r="D1635" t="str">
            <v>zz TOAD Xpert Edition</v>
          </cell>
          <cell r="E1635" t="str">
            <v>Quest Software</v>
          </cell>
          <cell r="H1635">
            <v>0</v>
          </cell>
          <cell r="I1635" t="str">
            <v>Third Party Product</v>
          </cell>
          <cell r="J1635" t="str">
            <v>Other - give explanation below</v>
          </cell>
          <cell r="K1635" t="str">
            <v>7.4.03 EVAL</v>
          </cell>
          <cell r="L1635">
            <v>37778</v>
          </cell>
          <cell r="N1635" t="str">
            <v>Jim Thomson</v>
          </cell>
        </row>
        <row r="1636">
          <cell r="A1636">
            <v>-999</v>
          </cell>
          <cell r="B1636" t="str">
            <v>Rim Reporting 3</v>
          </cell>
          <cell r="C1636">
            <v>99001663</v>
          </cell>
          <cell r="D1636" t="str">
            <v>Rim Reporting</v>
          </cell>
          <cell r="E1636" t="str">
            <v>Radia</v>
          </cell>
          <cell r="H1636">
            <v>0</v>
          </cell>
          <cell r="I1636" t="str">
            <v>Third Party Product</v>
          </cell>
          <cell r="J1636" t="str">
            <v>Other - give explanation below</v>
          </cell>
          <cell r="K1636">
            <v>3</v>
          </cell>
          <cell r="L1636">
            <v>38169</v>
          </cell>
          <cell r="N1636" t="str">
            <v>Matthew Fouracre</v>
          </cell>
        </row>
        <row r="1637">
          <cell r="A1637">
            <v>1258</v>
          </cell>
          <cell r="B1637" t="str">
            <v>VNC Viewer 4</v>
          </cell>
          <cell r="C1637">
            <v>99001664</v>
          </cell>
          <cell r="D1637" t="str">
            <v>VNC Viewer</v>
          </cell>
          <cell r="E1637" t="str">
            <v>RealVNC</v>
          </cell>
          <cell r="F1637" t="str">
            <v>This product is used to allow graphical access to components of the Unix environment from Windows XP.</v>
          </cell>
          <cell r="G1637" t="str">
            <v>Accessing the world</v>
          </cell>
          <cell r="H1637">
            <v>79</v>
          </cell>
          <cell r="I1637" t="str">
            <v>Third Party Product</v>
          </cell>
          <cell r="K1637">
            <v>4</v>
          </cell>
          <cell r="L1637">
            <v>38219</v>
          </cell>
          <cell r="N1637" t="str">
            <v>Marlon Binet</v>
          </cell>
        </row>
        <row r="1638">
          <cell r="A1638">
            <v>-999</v>
          </cell>
          <cell r="B1638" t="str">
            <v>NHibernate 1.2 EVAL</v>
          </cell>
          <cell r="C1638">
            <v>99001665</v>
          </cell>
          <cell r="D1638" t="str">
            <v>NHibernate</v>
          </cell>
          <cell r="E1638" t="str">
            <v>Red Hat</v>
          </cell>
          <cell r="H1638">
            <v>3</v>
          </cell>
          <cell r="I1638" t="str">
            <v>Third Party Product</v>
          </cell>
          <cell r="K1638" t="str">
            <v>1.2 EVAL</v>
          </cell>
          <cell r="L1638">
            <v>39420</v>
          </cell>
          <cell r="N1638" t="str">
            <v>Matthew Bruha</v>
          </cell>
        </row>
        <row r="1639">
          <cell r="A1639">
            <v>-999</v>
          </cell>
          <cell r="B1639" t="str">
            <v>NHibernate API Help 1.2 EVAL</v>
          </cell>
          <cell r="C1639">
            <v>99001666</v>
          </cell>
          <cell r="D1639" t="str">
            <v>NHibernate API Help</v>
          </cell>
          <cell r="E1639" t="str">
            <v>Red Hat</v>
          </cell>
          <cell r="H1639">
            <v>0</v>
          </cell>
          <cell r="I1639" t="str">
            <v>Third Party Product</v>
          </cell>
          <cell r="K1639" t="str">
            <v>1.2 EVAL</v>
          </cell>
          <cell r="L1639">
            <v>39420</v>
          </cell>
          <cell r="N1639" t="str">
            <v>Matthew Bruha</v>
          </cell>
        </row>
        <row r="1640">
          <cell r="A1640">
            <v>-999</v>
          </cell>
          <cell r="B1640" t="str">
            <v>zz Web Link Validator 4</v>
          </cell>
          <cell r="C1640">
            <v>99001668</v>
          </cell>
          <cell r="D1640" t="str">
            <v>zz Web Link Validator</v>
          </cell>
          <cell r="E1640" t="str">
            <v>REL Software</v>
          </cell>
          <cell r="H1640">
            <v>0</v>
          </cell>
          <cell r="I1640" t="str">
            <v>Third Party Product</v>
          </cell>
          <cell r="J1640" t="str">
            <v>Individual</v>
          </cell>
          <cell r="K1640">
            <v>4</v>
          </cell>
          <cell r="L1640">
            <v>38803</v>
          </cell>
          <cell r="N1640" t="str">
            <v>Mim Holland</v>
          </cell>
        </row>
        <row r="1641">
          <cell r="A1641">
            <v>1219</v>
          </cell>
          <cell r="B1641" t="str">
            <v>ReserveLink 4.27</v>
          </cell>
          <cell r="C1641">
            <v>99001669</v>
          </cell>
          <cell r="D1641" t="str">
            <v>ReserveLink</v>
          </cell>
          <cell r="E1641" t="str">
            <v>Reserve Bank</v>
          </cell>
          <cell r="H1641">
            <v>0</v>
          </cell>
          <cell r="I1641" t="str">
            <v>Third Party Product</v>
          </cell>
          <cell r="K1641">
            <v>4.2699999999999996</v>
          </cell>
          <cell r="L1641">
            <v>38426</v>
          </cell>
          <cell r="N1641" t="str">
            <v>Justin O'Dea</v>
          </cell>
        </row>
        <row r="1642">
          <cell r="A1642">
            <v>-999</v>
          </cell>
          <cell r="B1642" t="str">
            <v>Blackberry Desktop Manager 5.0.1</v>
          </cell>
          <cell r="C1642">
            <v>99001670</v>
          </cell>
          <cell r="D1642" t="str">
            <v>Blackberry Desktop Manager</v>
          </cell>
          <cell r="E1642" t="str">
            <v>RIM</v>
          </cell>
          <cell r="H1642">
            <v>0</v>
          </cell>
          <cell r="I1642" t="str">
            <v>Third Party Product</v>
          </cell>
          <cell r="K1642" t="str">
            <v>5.0.1</v>
          </cell>
          <cell r="L1642">
            <v>40168</v>
          </cell>
          <cell r="N1642" t="str">
            <v>Nives Trevisan</v>
          </cell>
        </row>
        <row r="1643">
          <cell r="A1643">
            <v>-999</v>
          </cell>
          <cell r="B1643" t="str">
            <v>AUSTROM 5</v>
          </cell>
          <cell r="C1643">
            <v>99001671</v>
          </cell>
          <cell r="D1643" t="str">
            <v>AUSTROM</v>
          </cell>
          <cell r="E1643" t="str">
            <v>RMIT Publishing</v>
          </cell>
          <cell r="F1643" t="str">
            <v>AustRom provides access to over 500,000 citations on Australian education, economy, politics, legal studies, history, sport, tourism, criminology &amp; IT.</v>
          </cell>
          <cell r="G1643" t="str">
            <v>Information resources</v>
          </cell>
          <cell r="H1643">
            <v>63</v>
          </cell>
          <cell r="I1643" t="str">
            <v>Third Party Product</v>
          </cell>
          <cell r="J1643" t="str">
            <v>Concurrent</v>
          </cell>
          <cell r="K1643">
            <v>5</v>
          </cell>
          <cell r="L1643">
            <v>37932</v>
          </cell>
          <cell r="N1643" t="str">
            <v>James E Taylor</v>
          </cell>
        </row>
        <row r="1644">
          <cell r="A1644">
            <v>-999</v>
          </cell>
          <cell r="B1644" t="str">
            <v>zz Agriculture and Natural Resources 5</v>
          </cell>
          <cell r="C1644">
            <v>99001672</v>
          </cell>
          <cell r="D1644" t="str">
            <v>zz Agriculture and Natural Resources</v>
          </cell>
          <cell r="E1644" t="str">
            <v>RMIT Publishing</v>
          </cell>
          <cell r="H1644">
            <v>0</v>
          </cell>
          <cell r="I1644" t="str">
            <v>Third Party Product</v>
          </cell>
          <cell r="J1644" t="str">
            <v>Other - give explanation below</v>
          </cell>
          <cell r="K1644">
            <v>5</v>
          </cell>
          <cell r="L1644">
            <v>37932</v>
          </cell>
          <cell r="N1644" t="str">
            <v>James E Taylor</v>
          </cell>
        </row>
        <row r="1645">
          <cell r="A1645">
            <v>-999</v>
          </cell>
          <cell r="B1645" t="str">
            <v>zz Agriculture &amp; Natural Resources 4.01</v>
          </cell>
          <cell r="C1645">
            <v>99001673</v>
          </cell>
          <cell r="D1645" t="str">
            <v>zz Agriculture &amp; Natural Resources</v>
          </cell>
          <cell r="E1645" t="str">
            <v>RMIT Publishing</v>
          </cell>
          <cell r="F1645" t="str">
            <v>Agriculture and Natural Resources is a comprehensive bibliography and record of research in progress relating to aspects of Australia's natural resources: - crop, pasture, and animal production and processing, - land resources, - fisheries, - horticulture, - soil sciences, - water resources, - conservation, - vegetation, - forestry, - ecology , - rural environment</v>
          </cell>
          <cell r="G1645" t="str">
            <v>Information resources</v>
          </cell>
          <cell r="H1645">
            <v>14</v>
          </cell>
          <cell r="I1645" t="str">
            <v>Third Party Product</v>
          </cell>
          <cell r="J1645" t="str">
            <v>Other - give explanation below</v>
          </cell>
          <cell r="K1645">
            <v>4.01</v>
          </cell>
          <cell r="L1645">
            <v>37561</v>
          </cell>
          <cell r="N1645" t="str">
            <v>James E Taylor</v>
          </cell>
        </row>
        <row r="1646">
          <cell r="A1646">
            <v>-999</v>
          </cell>
          <cell r="B1646" t="str">
            <v>zz AustHealth 4.01</v>
          </cell>
          <cell r="C1646">
            <v>99001674</v>
          </cell>
          <cell r="D1646" t="str">
            <v>zz AustHealth</v>
          </cell>
          <cell r="E1646" t="str">
            <v>RMIT Publishing</v>
          </cell>
          <cell r="F1646" t="str">
            <v>AustHealth is a comprehensive index to Australian literature on health and medicine.</v>
          </cell>
          <cell r="G1646" t="str">
            <v>Information resources</v>
          </cell>
          <cell r="H1646">
            <v>0</v>
          </cell>
          <cell r="I1646" t="str">
            <v>Third Party Product</v>
          </cell>
          <cell r="J1646" t="str">
            <v>Concurrent</v>
          </cell>
          <cell r="K1646">
            <v>4.01</v>
          </cell>
          <cell r="L1646">
            <v>37561</v>
          </cell>
          <cell r="N1646" t="str">
            <v>James E Taylor</v>
          </cell>
        </row>
        <row r="1647">
          <cell r="A1647">
            <v>-999</v>
          </cell>
          <cell r="B1647" t="str">
            <v>zz AUSTHealth 5</v>
          </cell>
          <cell r="C1647">
            <v>99001675</v>
          </cell>
          <cell r="D1647" t="str">
            <v>zz AUSTHealth</v>
          </cell>
          <cell r="E1647" t="str">
            <v>RMIT Publishing</v>
          </cell>
          <cell r="H1647">
            <v>0</v>
          </cell>
          <cell r="I1647" t="str">
            <v>Third Party Product</v>
          </cell>
          <cell r="J1647" t="str">
            <v>Concurrent</v>
          </cell>
          <cell r="K1647">
            <v>5</v>
          </cell>
          <cell r="L1647">
            <v>37932</v>
          </cell>
          <cell r="N1647" t="str">
            <v>James E Taylor</v>
          </cell>
        </row>
        <row r="1648">
          <cell r="A1648">
            <v>-999</v>
          </cell>
          <cell r="B1648" t="str">
            <v>zz Australia On Disc 37377</v>
          </cell>
          <cell r="C1648">
            <v>99001676</v>
          </cell>
          <cell r="D1648" t="str">
            <v>zz Australia On Disc</v>
          </cell>
          <cell r="E1648" t="str">
            <v>RMIT Publishing</v>
          </cell>
          <cell r="F1648" t="str">
            <v>Australia on Disc is a directory to Australia's business telephone books, covering 1.3 million business names.  It can be searched by postcode, suburb, business name and industry or ANZIC code.</v>
          </cell>
          <cell r="G1648" t="str">
            <v>Information resources</v>
          </cell>
          <cell r="H1648">
            <v>0</v>
          </cell>
          <cell r="I1648" t="str">
            <v>Third Party Product</v>
          </cell>
          <cell r="J1648" t="str">
            <v>Concurrent</v>
          </cell>
          <cell r="K1648">
            <v>37377</v>
          </cell>
          <cell r="L1648">
            <v>37561</v>
          </cell>
          <cell r="N1648" t="str">
            <v>James E Taylor</v>
          </cell>
        </row>
        <row r="1649">
          <cell r="A1649">
            <v>-999</v>
          </cell>
          <cell r="B1649" t="str">
            <v>zz AUSTROM 4.01</v>
          </cell>
          <cell r="C1649">
            <v>99001677</v>
          </cell>
          <cell r="D1649" t="str">
            <v>zz AUSTROM</v>
          </cell>
          <cell r="E1649" t="str">
            <v>RMIT Publishing</v>
          </cell>
          <cell r="F1649" t="str">
            <v>AustRom provides access to over 500,000 citations on Australian education, economy, politics, legal studies, history, sport, tourism, criminology &amp; IT.</v>
          </cell>
          <cell r="G1649" t="str">
            <v>Information resources</v>
          </cell>
          <cell r="H1649">
            <v>45</v>
          </cell>
          <cell r="I1649" t="str">
            <v>Third Party Product</v>
          </cell>
          <cell r="J1649" t="str">
            <v>Concurrent</v>
          </cell>
          <cell r="K1649">
            <v>4.01</v>
          </cell>
          <cell r="L1649">
            <v>37561</v>
          </cell>
          <cell r="N1649" t="str">
            <v>James E Taylor</v>
          </cell>
        </row>
        <row r="1650">
          <cell r="A1650">
            <v>-999</v>
          </cell>
          <cell r="B1650" t="str">
            <v>zz EconLit 5</v>
          </cell>
          <cell r="C1650">
            <v>99001678</v>
          </cell>
          <cell r="D1650" t="str">
            <v>zz EconLit</v>
          </cell>
          <cell r="E1650" t="str">
            <v>RMIT Publishing</v>
          </cell>
          <cell r="F1650" t="str">
            <v>EconLit is a comprehensive indexed bibliography (with selected abstracts) of world economic literature from 1969, with selected abstracts from 1987.  Many of the titles indexed in EconLit are held in the ABS Central Office Library.</v>
          </cell>
          <cell r="G1650" t="str">
            <v>Information resources</v>
          </cell>
          <cell r="H1650">
            <v>0</v>
          </cell>
          <cell r="I1650" t="str">
            <v>Third Party Product</v>
          </cell>
          <cell r="J1650" t="str">
            <v>Concurrent</v>
          </cell>
          <cell r="K1650">
            <v>5</v>
          </cell>
          <cell r="L1650">
            <v>37932</v>
          </cell>
          <cell r="N1650" t="str">
            <v>James E Taylor</v>
          </cell>
        </row>
        <row r="1651">
          <cell r="A1651">
            <v>-999</v>
          </cell>
          <cell r="B1651" t="str">
            <v>zz RSSOwl 1.1.3 EVAL</v>
          </cell>
          <cell r="C1651">
            <v>99001680</v>
          </cell>
          <cell r="D1651" t="str">
            <v>zz RSSOwl</v>
          </cell>
          <cell r="E1651" t="str">
            <v>RSSOwl.org</v>
          </cell>
          <cell r="H1651">
            <v>0</v>
          </cell>
          <cell r="I1651" t="str">
            <v>Third Party Product</v>
          </cell>
          <cell r="K1651" t="str">
            <v>1.1.3 EVAL</v>
          </cell>
          <cell r="L1651">
            <v>38630</v>
          </cell>
          <cell r="M1651">
            <v>491</v>
          </cell>
          <cell r="N1651" t="str">
            <v>Chris Conran</v>
          </cell>
        </row>
        <row r="1652">
          <cell r="A1652">
            <v>1330</v>
          </cell>
          <cell r="B1652" t="str">
            <v>Rtools 2.6</v>
          </cell>
          <cell r="C1652">
            <v>99001681</v>
          </cell>
          <cell r="D1652" t="str">
            <v>Rtools</v>
          </cell>
          <cell r="E1652" t="str">
            <v>Rtools</v>
          </cell>
          <cell r="F1652"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1652" t="str">
            <v>Statistical analysis</v>
          </cell>
          <cell r="H1652">
            <v>0</v>
          </cell>
          <cell r="I1652" t="str">
            <v>Third Party Product</v>
          </cell>
          <cell r="K1652">
            <v>2.6</v>
          </cell>
          <cell r="L1652">
            <v>39577</v>
          </cell>
          <cell r="N1652" t="str">
            <v>John D Moore</v>
          </cell>
        </row>
        <row r="1653">
          <cell r="A1653">
            <v>1330</v>
          </cell>
          <cell r="B1653" t="str">
            <v>Rtools 2.8</v>
          </cell>
          <cell r="C1653">
            <v>99001682</v>
          </cell>
          <cell r="D1653" t="str">
            <v>Rtools</v>
          </cell>
          <cell r="E1653" t="str">
            <v>Rtools</v>
          </cell>
          <cell r="F1653"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1653" t="str">
            <v>Statistical analysis</v>
          </cell>
          <cell r="H1653">
            <v>2</v>
          </cell>
          <cell r="I1653" t="str">
            <v>Third Party Product</v>
          </cell>
          <cell r="K1653">
            <v>2.8</v>
          </cell>
          <cell r="L1653">
            <v>39778</v>
          </cell>
          <cell r="N1653" t="str">
            <v>John D Moore</v>
          </cell>
        </row>
        <row r="1654">
          <cell r="A1654">
            <v>-999</v>
          </cell>
          <cell r="B1654" t="str">
            <v>EPSTool 1.06</v>
          </cell>
          <cell r="C1654">
            <v>99001683</v>
          </cell>
          <cell r="D1654" t="str">
            <v>EPSTool</v>
          </cell>
          <cell r="E1654" t="str">
            <v>Russell Lang</v>
          </cell>
          <cell r="H1654">
            <v>20</v>
          </cell>
          <cell r="I1654" t="str">
            <v>Third Party Product</v>
          </cell>
          <cell r="J1654" t="str">
            <v>Other - give explanation below</v>
          </cell>
          <cell r="K1654">
            <v>1.06</v>
          </cell>
          <cell r="L1654">
            <v>37561</v>
          </cell>
          <cell r="N1654" t="str">
            <v>Michael Cross</v>
          </cell>
        </row>
        <row r="1655">
          <cell r="A1655">
            <v>-999</v>
          </cell>
          <cell r="B1655" t="str">
            <v>Centra 7.0 EVAL</v>
          </cell>
          <cell r="C1655">
            <v>99001684</v>
          </cell>
          <cell r="D1655" t="str">
            <v>Centra</v>
          </cell>
          <cell r="E1655" t="str">
            <v>Saba</v>
          </cell>
          <cell r="H1655">
            <v>0</v>
          </cell>
          <cell r="I1655" t="str">
            <v>Third Party Product</v>
          </cell>
          <cell r="K1655" t="str">
            <v>7.0 EVAL</v>
          </cell>
          <cell r="L1655">
            <v>39202</v>
          </cell>
          <cell r="N1655" t="str">
            <v>Tri Le</v>
          </cell>
        </row>
        <row r="1656">
          <cell r="A1656">
            <v>1065</v>
          </cell>
          <cell r="B1656" t="str">
            <v>FME Suite 2006 GB</v>
          </cell>
          <cell r="C1656">
            <v>99001685</v>
          </cell>
          <cell r="D1656" t="str">
            <v>FME Suite</v>
          </cell>
          <cell r="E1656" t="str">
            <v>Safe Software</v>
          </cell>
          <cell r="F1656"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6" t="str">
            <v>Mapping &amp; geographical resources</v>
          </cell>
          <cell r="H1656">
            <v>0</v>
          </cell>
          <cell r="I1656" t="str">
            <v>Third Party Product</v>
          </cell>
          <cell r="K1656" t="str">
            <v>2006 GB</v>
          </cell>
          <cell r="L1656">
            <v>38964</v>
          </cell>
          <cell r="N1656" t="str">
            <v>Leigh Raddon</v>
          </cell>
        </row>
        <row r="1657">
          <cell r="A1657">
            <v>1065</v>
          </cell>
          <cell r="B1657" t="str">
            <v>FME Suite 2007 Beta build 4298</v>
          </cell>
          <cell r="C1657">
            <v>99001686</v>
          </cell>
          <cell r="D1657" t="str">
            <v>FME Suite</v>
          </cell>
          <cell r="E1657" t="str">
            <v>Safe Software</v>
          </cell>
          <cell r="F1657"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7" t="str">
            <v>Mapping &amp; geographical resources</v>
          </cell>
          <cell r="H1657">
            <v>15</v>
          </cell>
          <cell r="I1657" t="str">
            <v>Third Party Product</v>
          </cell>
          <cell r="J1657" t="str">
            <v>Server</v>
          </cell>
          <cell r="K1657" t="str">
            <v>2007 Beta build 4298</v>
          </cell>
          <cell r="L1657">
            <v>39154</v>
          </cell>
          <cell r="N1657" t="str">
            <v>Leigh Raddon</v>
          </cell>
        </row>
        <row r="1658">
          <cell r="A1658">
            <v>1065</v>
          </cell>
          <cell r="B1658" t="str">
            <v>FME Suite 2007 Beta build 4298 Patch</v>
          </cell>
          <cell r="C1658">
            <v>99001687</v>
          </cell>
          <cell r="D1658" t="str">
            <v>FME Suite</v>
          </cell>
          <cell r="E1658" t="str">
            <v>Safe Software</v>
          </cell>
          <cell r="F1658"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8" t="str">
            <v>Mapping &amp; geographical resources</v>
          </cell>
          <cell r="H1658">
            <v>0</v>
          </cell>
          <cell r="I1658" t="str">
            <v>Third Party Product</v>
          </cell>
          <cell r="K1658" t="str">
            <v>2007 Beta build 4298 Patch</v>
          </cell>
          <cell r="L1658">
            <v>39430</v>
          </cell>
          <cell r="N1658" t="str">
            <v>Leigh Raddon</v>
          </cell>
        </row>
        <row r="1659">
          <cell r="A1659">
            <v>1065</v>
          </cell>
          <cell r="B1659" t="str">
            <v>FME Suite 2008</v>
          </cell>
          <cell r="C1659">
            <v>99001688</v>
          </cell>
          <cell r="D1659" t="str">
            <v>FME Suite</v>
          </cell>
          <cell r="E1659" t="str">
            <v>Safe Software</v>
          </cell>
          <cell r="F1659"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9" t="str">
            <v>Mapping &amp; geographical resources</v>
          </cell>
          <cell r="H1659">
            <v>9</v>
          </cell>
          <cell r="I1659" t="str">
            <v>Third Party Product</v>
          </cell>
          <cell r="K1659">
            <v>2008</v>
          </cell>
          <cell r="L1659">
            <v>39646</v>
          </cell>
          <cell r="N1659" t="str">
            <v>Leigh Raddon</v>
          </cell>
        </row>
        <row r="1660">
          <cell r="A1660">
            <v>1065</v>
          </cell>
          <cell r="B1660" t="str">
            <v>FME Suite 2009</v>
          </cell>
          <cell r="C1660">
            <v>99001689</v>
          </cell>
          <cell r="D1660" t="str">
            <v>FME Suite</v>
          </cell>
          <cell r="E1660" t="str">
            <v>Safe Software</v>
          </cell>
          <cell r="F1660"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0" t="str">
            <v>Mapping &amp; geographical resources</v>
          </cell>
          <cell r="H1660">
            <v>32</v>
          </cell>
          <cell r="I1660" t="str">
            <v>Third Party Product</v>
          </cell>
          <cell r="K1660">
            <v>2009</v>
          </cell>
          <cell r="L1660">
            <v>39876</v>
          </cell>
          <cell r="N1660" t="str">
            <v>Shaun Onstenk</v>
          </cell>
        </row>
        <row r="1661">
          <cell r="A1661">
            <v>1065</v>
          </cell>
          <cell r="B1661" t="str">
            <v>FME Suite 2010</v>
          </cell>
          <cell r="C1661">
            <v>99010087</v>
          </cell>
          <cell r="D1661" t="str">
            <v>FME Suite</v>
          </cell>
          <cell r="E1661" t="str">
            <v>Safe Software</v>
          </cell>
          <cell r="F1661"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1" t="str">
            <v>Mapping &amp; geographical resources</v>
          </cell>
          <cell r="H1661">
            <v>0</v>
          </cell>
          <cell r="I1661" t="str">
            <v>Third Party Product</v>
          </cell>
          <cell r="K1661">
            <v>2010</v>
          </cell>
          <cell r="L1661">
            <v>40252</v>
          </cell>
          <cell r="N1661" t="str">
            <v>Shaun Onstenk</v>
          </cell>
        </row>
        <row r="1662">
          <cell r="A1662">
            <v>1065</v>
          </cell>
          <cell r="B1662" t="str">
            <v>RealDWG for FME 5</v>
          </cell>
          <cell r="C1662">
            <v>99001690</v>
          </cell>
          <cell r="D1662" t="str">
            <v>RealDWG for FME</v>
          </cell>
          <cell r="E1662" t="str">
            <v>Safe Software</v>
          </cell>
          <cell r="H1662">
            <v>0</v>
          </cell>
          <cell r="I1662" t="str">
            <v>Third Party Product</v>
          </cell>
          <cell r="K1662">
            <v>5</v>
          </cell>
          <cell r="L1662">
            <v>39646</v>
          </cell>
          <cell r="N1662" t="str">
            <v>Leigh Raddon</v>
          </cell>
        </row>
        <row r="1663">
          <cell r="A1663">
            <v>1065</v>
          </cell>
          <cell r="B1663" t="str">
            <v>zz FME 64 bit Edition 2010</v>
          </cell>
          <cell r="C1663">
            <v>99010088</v>
          </cell>
          <cell r="D1663" t="str">
            <v>zz FME 64 bit Edition</v>
          </cell>
          <cell r="E1663" t="str">
            <v>Safe Software</v>
          </cell>
          <cell r="H1663">
            <v>0</v>
          </cell>
          <cell r="I1663" t="str">
            <v>Third Party Product</v>
          </cell>
          <cell r="K1663">
            <v>2010</v>
          </cell>
          <cell r="L1663">
            <v>40225</v>
          </cell>
          <cell r="N1663" t="str">
            <v>Shaun Onstenk</v>
          </cell>
        </row>
        <row r="1664">
          <cell r="A1664">
            <v>-999</v>
          </cell>
          <cell r="B1664" t="str">
            <v>zz FME Suite 2005</v>
          </cell>
          <cell r="C1664">
            <v>99001691</v>
          </cell>
          <cell r="D1664" t="str">
            <v>zz FME Suite</v>
          </cell>
          <cell r="E1664" t="str">
            <v>Safe Software</v>
          </cell>
          <cell r="F1664"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4" t="str">
            <v>Mapping &amp; geographical resources, Technical applications</v>
          </cell>
          <cell r="H1664">
            <v>0</v>
          </cell>
          <cell r="I1664" t="str">
            <v>Third Party Product</v>
          </cell>
          <cell r="K1664">
            <v>2005</v>
          </cell>
          <cell r="L1664">
            <v>38545</v>
          </cell>
          <cell r="N1664" t="str">
            <v>Vera Hodzic</v>
          </cell>
        </row>
        <row r="1665">
          <cell r="A1665">
            <v>-999</v>
          </cell>
          <cell r="B1665" t="str">
            <v>zz FME Suite 2004 EVAL</v>
          </cell>
          <cell r="C1665">
            <v>99001692</v>
          </cell>
          <cell r="D1665" t="str">
            <v>zz FME Suite</v>
          </cell>
          <cell r="E1665" t="str">
            <v>Safe Software Inc</v>
          </cell>
          <cell r="F1665"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5" t="str">
            <v>Mapping &amp; geographical resources, Technical applications</v>
          </cell>
          <cell r="H1665">
            <v>0</v>
          </cell>
          <cell r="I1665" t="str">
            <v>Third Party Product</v>
          </cell>
          <cell r="J1665" t="str">
            <v>Other - give explanation below</v>
          </cell>
          <cell r="K1665" t="str">
            <v>2004 EVAL</v>
          </cell>
          <cell r="L1665">
            <v>38030</v>
          </cell>
          <cell r="N1665" t="str">
            <v>Vera Hodzic</v>
          </cell>
        </row>
        <row r="1666">
          <cell r="A1666">
            <v>-999</v>
          </cell>
          <cell r="B1666" t="str">
            <v>SafeBoot for USB 2.1.0 EVAL</v>
          </cell>
          <cell r="C1666">
            <v>99001693</v>
          </cell>
          <cell r="D1666" t="str">
            <v>SafeBoot for USB</v>
          </cell>
          <cell r="E1666" t="str">
            <v>SafeBoot</v>
          </cell>
          <cell r="H1666">
            <v>0</v>
          </cell>
          <cell r="I1666" t="str">
            <v>Third Party Product</v>
          </cell>
          <cell r="K1666" t="str">
            <v>2.1.0 EVAL</v>
          </cell>
          <cell r="L1666">
            <v>39196</v>
          </cell>
          <cell r="N1666" t="str">
            <v>Visha Davies</v>
          </cell>
        </row>
        <row r="1667">
          <cell r="A1667">
            <v>1268</v>
          </cell>
          <cell r="B1667" t="str">
            <v>Wintegrate 4.2.1</v>
          </cell>
          <cell r="C1667">
            <v>99001694</v>
          </cell>
          <cell r="D1667" t="str">
            <v>Wintegrate</v>
          </cell>
          <cell r="E1667" t="str">
            <v>Sanderson</v>
          </cell>
          <cell r="F1667" t="str">
            <v>WIntegrate is a GUI interface which adds to the functionality of the Spydus Library Management System ie query builder, report production.</v>
          </cell>
          <cell r="G1667" t="str">
            <v>Technical applications</v>
          </cell>
          <cell r="H1667">
            <v>0</v>
          </cell>
          <cell r="I1667" t="str">
            <v>Third Party Product</v>
          </cell>
          <cell r="J1667" t="str">
            <v>Other - give explanation below</v>
          </cell>
          <cell r="K1667" t="str">
            <v>4.2.1</v>
          </cell>
          <cell r="L1667">
            <v>37561</v>
          </cell>
          <cell r="N1667" t="str">
            <v>Terry Maloney</v>
          </cell>
        </row>
        <row r="1668">
          <cell r="A1668">
            <v>-999</v>
          </cell>
          <cell r="B1668" t="str">
            <v>zz Spydus Cataloging Client 2.0.0.8</v>
          </cell>
          <cell r="C1668">
            <v>99001695</v>
          </cell>
          <cell r="D1668" t="str">
            <v>zz Spydus Cataloging Client</v>
          </cell>
          <cell r="E1668" t="str">
            <v>Sanderson</v>
          </cell>
          <cell r="F1668" t="str">
            <v>The Cataloguing Client is used primarily to create and maintain  bibliographic, authority and holding records in the ABS's SPYDUS Library system.</v>
          </cell>
          <cell r="G1668" t="str">
            <v>Technical applications</v>
          </cell>
          <cell r="H1668">
            <v>0</v>
          </cell>
          <cell r="I1668" t="str">
            <v>Third Party Product</v>
          </cell>
          <cell r="J1668" t="str">
            <v>Other - give explanation below</v>
          </cell>
          <cell r="K1668" t="str">
            <v>2.0.0.8</v>
          </cell>
          <cell r="L1668">
            <v>37561</v>
          </cell>
          <cell r="N1668" t="str">
            <v>Terry Maloney</v>
          </cell>
        </row>
        <row r="1669">
          <cell r="A1669">
            <v>-999</v>
          </cell>
          <cell r="B1669" t="str">
            <v>zz Spydus Cataloging Client 2.0.0.8d</v>
          </cell>
          <cell r="C1669">
            <v>99001696</v>
          </cell>
          <cell r="D1669" t="str">
            <v>zz Spydus Cataloging Client</v>
          </cell>
          <cell r="E1669" t="str">
            <v>Sanderson</v>
          </cell>
          <cell r="F1669" t="str">
            <v>The Cataloguing Client is used primarily to create and maintain  bibliographic, authority and holding records in the ABS's SPYDUS Library system.</v>
          </cell>
          <cell r="G1669" t="str">
            <v>Technical applications</v>
          </cell>
          <cell r="H1669">
            <v>0</v>
          </cell>
          <cell r="I1669" t="str">
            <v>Third Party Product</v>
          </cell>
          <cell r="J1669" t="str">
            <v>Other - give explanation below</v>
          </cell>
          <cell r="K1669" t="str">
            <v>2.0.0.8d</v>
          </cell>
          <cell r="L1669">
            <v>37712</v>
          </cell>
          <cell r="N1669" t="str">
            <v>Terry Maloney</v>
          </cell>
        </row>
        <row r="1670">
          <cell r="A1670">
            <v>-999</v>
          </cell>
          <cell r="B1670" t="str">
            <v>zz Spydus Circulation Client 1.01.0064</v>
          </cell>
          <cell r="C1670">
            <v>99001697</v>
          </cell>
          <cell r="D1670" t="str">
            <v>zz Spydus Circulation Client</v>
          </cell>
          <cell r="E1670" t="str">
            <v>Sanderson</v>
          </cell>
          <cell r="F1670" t="str">
            <v>The Circulation Client is used to issue, renew and return loans, reserve copies, pay fines, and so on in the ABS SPYDUS Library system.</v>
          </cell>
          <cell r="G1670" t="str">
            <v>Information resources</v>
          </cell>
          <cell r="H1670">
            <v>0</v>
          </cell>
          <cell r="I1670" t="str">
            <v>Third Party Product</v>
          </cell>
          <cell r="J1670" t="str">
            <v>Other - give explanation below</v>
          </cell>
          <cell r="K1670" t="str">
            <v>1.01.0064</v>
          </cell>
          <cell r="L1670">
            <v>37561</v>
          </cell>
          <cell r="N1670" t="str">
            <v>Terry Maloney</v>
          </cell>
        </row>
        <row r="1671">
          <cell r="A1671">
            <v>-999</v>
          </cell>
          <cell r="B1671" t="str">
            <v>zz Spydus Circulation Client 1.01.0106</v>
          </cell>
          <cell r="C1671">
            <v>99001698</v>
          </cell>
          <cell r="D1671" t="str">
            <v>zz Spydus Circulation Client</v>
          </cell>
          <cell r="E1671" t="str">
            <v>Sanderson</v>
          </cell>
          <cell r="F1671" t="str">
            <v>The Circulation Client is used to issue, renew and return loans, reserve copies, pay fines, and so on in the ABS SPYDUS Library system.</v>
          </cell>
          <cell r="G1671" t="str">
            <v>Information resources</v>
          </cell>
          <cell r="H1671">
            <v>0</v>
          </cell>
          <cell r="I1671" t="str">
            <v>Third Party Product</v>
          </cell>
          <cell r="J1671" t="str">
            <v>Other - give explanation below</v>
          </cell>
          <cell r="K1671" t="str">
            <v>1.01.0106</v>
          </cell>
          <cell r="L1671">
            <v>37712</v>
          </cell>
          <cell r="N1671" t="str">
            <v>Terry Maloney</v>
          </cell>
        </row>
        <row r="1672">
          <cell r="A1672">
            <v>-999</v>
          </cell>
          <cell r="B1672" t="str">
            <v>zz Spydus Circulation Client 1.01.0106 EVAL</v>
          </cell>
          <cell r="C1672">
            <v>99001699</v>
          </cell>
          <cell r="D1672" t="str">
            <v>zz Spydus Circulation Client</v>
          </cell>
          <cell r="E1672" t="str">
            <v>Sanderson</v>
          </cell>
          <cell r="F1672" t="str">
            <v>The Circulation Client is used to issue, renew and return loans, reserve copies, pay fines, and so on in the ABS SPYDUS Library system.</v>
          </cell>
          <cell r="G1672" t="str">
            <v>Information resources</v>
          </cell>
          <cell r="H1672">
            <v>0</v>
          </cell>
          <cell r="I1672" t="str">
            <v>Third Party Product</v>
          </cell>
          <cell r="J1672" t="str">
            <v>Other - give explanation below</v>
          </cell>
          <cell r="K1672" t="str">
            <v>1.01.0106 EVAL</v>
          </cell>
          <cell r="L1672">
            <v>37672</v>
          </cell>
          <cell r="N1672" t="str">
            <v>Terry Maloney</v>
          </cell>
        </row>
        <row r="1673">
          <cell r="A1673">
            <v>-999</v>
          </cell>
          <cell r="B1673" t="str">
            <v>zz Jess 7.1 EVAL</v>
          </cell>
          <cell r="C1673">
            <v>99001700</v>
          </cell>
          <cell r="D1673" t="str">
            <v>zz Jess</v>
          </cell>
          <cell r="E1673" t="str">
            <v>Sandia National Laborities</v>
          </cell>
          <cell r="H1673">
            <v>0</v>
          </cell>
          <cell r="I1673" t="str">
            <v>Third Party Product</v>
          </cell>
          <cell r="K1673" t="str">
            <v>7.1 EVAL</v>
          </cell>
          <cell r="L1673">
            <v>39637</v>
          </cell>
          <cell r="N1673" t="str">
            <v>Andrew Hodge</v>
          </cell>
        </row>
        <row r="1674">
          <cell r="A1674">
            <v>1331</v>
          </cell>
          <cell r="B1674" t="str">
            <v>SAS Information Map Studio 3.1</v>
          </cell>
          <cell r="C1674">
            <v>99001701</v>
          </cell>
          <cell r="D1674" t="str">
            <v>SAS Information Map Studio</v>
          </cell>
          <cell r="E1674" t="str">
            <v>SAS</v>
          </cell>
          <cell r="F1674" t="str">
            <v>SAS Information Map Studio creates information maps - business metadata that translates your warehouse and data structures into terms that business users can understand, enabling consistency and self-sufficiency in getting the information needed to drive decisions.</v>
          </cell>
          <cell r="G1674" t="str">
            <v>Statistical analysis</v>
          </cell>
          <cell r="H1674">
            <v>84</v>
          </cell>
          <cell r="I1674" t="str">
            <v>Third Party Product</v>
          </cell>
          <cell r="K1674">
            <v>3.1</v>
          </cell>
          <cell r="L1674">
            <v>39031</v>
          </cell>
          <cell r="N1674" t="str">
            <v>Mark Pascoe</v>
          </cell>
        </row>
        <row r="1675">
          <cell r="A1675">
            <v>-999</v>
          </cell>
          <cell r="B1675" t="str">
            <v>SAS Personal Login Manager 9.1 EVAL</v>
          </cell>
          <cell r="C1675">
            <v>99001702</v>
          </cell>
          <cell r="D1675" t="str">
            <v>SAS Personal Login Manager</v>
          </cell>
          <cell r="E1675" t="str">
            <v>SAS</v>
          </cell>
          <cell r="H1675">
            <v>3</v>
          </cell>
          <cell r="I1675" t="str">
            <v>Third Party Product</v>
          </cell>
          <cell r="K1675" t="str">
            <v>9.1 EVAL</v>
          </cell>
          <cell r="L1675">
            <v>38912</v>
          </cell>
          <cell r="N1675" t="str">
            <v>Mark Pascoe</v>
          </cell>
        </row>
        <row r="1676">
          <cell r="A1676">
            <v>1331</v>
          </cell>
          <cell r="B1676" t="str">
            <v>SAS Data Integration Studio 3.4</v>
          </cell>
          <cell r="C1676">
            <v>99001703</v>
          </cell>
          <cell r="D1676" t="str">
            <v>SAS Data Integration Studio</v>
          </cell>
          <cell r="E1676" t="str">
            <v>SAS Institute</v>
          </cell>
          <cell r="H1676">
            <v>44</v>
          </cell>
          <cell r="I1676" t="str">
            <v>Third Party Product</v>
          </cell>
          <cell r="J1676" t="str">
            <v>Site</v>
          </cell>
          <cell r="K1676">
            <v>3.4</v>
          </cell>
          <cell r="L1676">
            <v>39724</v>
          </cell>
          <cell r="N1676" t="str">
            <v>Middleware Operations Managers</v>
          </cell>
        </row>
        <row r="1677">
          <cell r="A1677">
            <v>1331</v>
          </cell>
          <cell r="B1677" t="str">
            <v>SAS dfPower Studio 7.0.1 EVAL</v>
          </cell>
          <cell r="C1677">
            <v>99001704</v>
          </cell>
          <cell r="D1677" t="str">
            <v>SAS dfPower Studio</v>
          </cell>
          <cell r="E1677" t="str">
            <v>SAS Institute</v>
          </cell>
          <cell r="H1677">
            <v>1</v>
          </cell>
          <cell r="I1677" t="str">
            <v>Third Party Product</v>
          </cell>
          <cell r="K1677" t="str">
            <v>7.0.1 EVAL</v>
          </cell>
          <cell r="L1677">
            <v>39387</v>
          </cell>
          <cell r="N1677" t="str">
            <v>Middleware Operations Managers</v>
          </cell>
        </row>
        <row r="1678">
          <cell r="A1678">
            <v>1331</v>
          </cell>
          <cell r="B1678" t="str">
            <v>SAS Enterprise Guide 4.1</v>
          </cell>
          <cell r="C1678">
            <v>99001705</v>
          </cell>
          <cell r="D1678" t="str">
            <v>SAS Enterprise Guide</v>
          </cell>
          <cell r="E1678" t="str">
            <v>SAS Institute</v>
          </cell>
          <cell r="F1678" t="str">
            <v>SAS Enterprise Guide provides :  - a point-and-click user interface to all SAS System servers - transparent data access to both SAS and other types of data  - interactive task windows that lead you through dozens of analytical and reporting tasks  - the ability to export results to other Windows applications and the Web  - the ability to schedule your project to run at a later time.  SAS EG is the default and preferred SAS interface tool within the ABS.</v>
          </cell>
          <cell r="G1678" t="str">
            <v>Statistical analysis</v>
          </cell>
          <cell r="H1678">
            <v>2065</v>
          </cell>
          <cell r="I1678" t="str">
            <v>Third Party Product</v>
          </cell>
          <cell r="K1678">
            <v>4.0999999999999996</v>
          </cell>
          <cell r="L1678">
            <v>39169</v>
          </cell>
          <cell r="M1678">
            <v>361</v>
          </cell>
          <cell r="N1678" t="str">
            <v>Mark Pascoe</v>
          </cell>
        </row>
        <row r="1679">
          <cell r="A1679">
            <v>-999</v>
          </cell>
          <cell r="B1679" t="str">
            <v>SAS ETL Studio 3.3</v>
          </cell>
          <cell r="C1679">
            <v>99001706</v>
          </cell>
          <cell r="D1679" t="str">
            <v>SAS ETL Studio</v>
          </cell>
          <cell r="E1679" t="str">
            <v>SAS Institute</v>
          </cell>
          <cell r="H1679">
            <v>90</v>
          </cell>
          <cell r="I1679" t="str">
            <v>Third Party Product</v>
          </cell>
          <cell r="K1679">
            <v>3.3</v>
          </cell>
          <cell r="L1679">
            <v>39056</v>
          </cell>
          <cell r="M1679">
            <v>361</v>
          </cell>
          <cell r="N1679" t="str">
            <v>Mark Pascoe</v>
          </cell>
        </row>
        <row r="1680">
          <cell r="A1680">
            <v>-999</v>
          </cell>
          <cell r="B1680" t="str">
            <v>SAS ETL Studio 3.3 EVAL</v>
          </cell>
          <cell r="C1680">
            <v>99001707</v>
          </cell>
          <cell r="D1680" t="str">
            <v>SAS ETL Studio</v>
          </cell>
          <cell r="E1680" t="str">
            <v>SAS Institute</v>
          </cell>
          <cell r="H1680">
            <v>0</v>
          </cell>
          <cell r="I1680" t="str">
            <v>Third Party Product</v>
          </cell>
          <cell r="K1680" t="str">
            <v>3.3 EVAL</v>
          </cell>
          <cell r="L1680">
            <v>39766</v>
          </cell>
          <cell r="N1680" t="str">
            <v>Mark Pascoe</v>
          </cell>
        </row>
        <row r="1681">
          <cell r="A1681">
            <v>1331</v>
          </cell>
          <cell r="B1681" t="str">
            <v>SAS for Windows 9.1.3</v>
          </cell>
          <cell r="C1681">
            <v>99001708</v>
          </cell>
          <cell r="D1681" t="str">
            <v>SAS for Windows</v>
          </cell>
          <cell r="E1681" t="str">
            <v>SAS Institute</v>
          </cell>
          <cell r="F1681"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cell r="G1681" t="str">
            <v>Statistical analysis</v>
          </cell>
          <cell r="H1681">
            <v>423</v>
          </cell>
          <cell r="I1681" t="str">
            <v>Third Party Product</v>
          </cell>
          <cell r="K1681" t="str">
            <v>9.1.3</v>
          </cell>
          <cell r="L1681">
            <v>38474</v>
          </cell>
          <cell r="M1681">
            <v>361</v>
          </cell>
          <cell r="N1681" t="str">
            <v>Mark Pascoe</v>
          </cell>
        </row>
        <row r="1682">
          <cell r="A1682">
            <v>1331</v>
          </cell>
          <cell r="B1682" t="str">
            <v>SAS for Windows 9.1.3 SP4 EVAL</v>
          </cell>
          <cell r="C1682">
            <v>99001709</v>
          </cell>
          <cell r="D1682" t="str">
            <v>SAS for Windows</v>
          </cell>
          <cell r="E1682" t="str">
            <v>SAS Institute</v>
          </cell>
          <cell r="F1682"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cell r="G1682" t="str">
            <v>Statistical analysis</v>
          </cell>
          <cell r="H1682">
            <v>4</v>
          </cell>
          <cell r="I1682" t="str">
            <v>Third Party Product</v>
          </cell>
          <cell r="K1682" t="str">
            <v>9.1.3 SP4 EVAL</v>
          </cell>
          <cell r="L1682">
            <v>39321</v>
          </cell>
          <cell r="N1682" t="str">
            <v>Mark Pascoe</v>
          </cell>
        </row>
        <row r="1683">
          <cell r="A1683">
            <v>1331</v>
          </cell>
          <cell r="B1683" t="str">
            <v>SAS Information Map Studio 3.1 Hotfix 31MAPCNTR05 EVAL</v>
          </cell>
          <cell r="C1683">
            <v>99001710</v>
          </cell>
          <cell r="D1683" t="str">
            <v>SAS Information Map Studio</v>
          </cell>
          <cell r="E1683" t="str">
            <v>SAS Institute</v>
          </cell>
          <cell r="F1683" t="str">
            <v>SAS Information Map Studio creates information maps - business metadata that translates your warehouse and data structures into terms that business users can understand, enabling consistency and self-sufficiency in getting the information needed to drive decisions.</v>
          </cell>
          <cell r="G1683" t="str">
            <v>Statistical analysis</v>
          </cell>
          <cell r="H1683">
            <v>8</v>
          </cell>
          <cell r="I1683" t="str">
            <v>Third Party Product</v>
          </cell>
          <cell r="K1683" t="str">
            <v>3.1 Hotfix 31MAPCNTR05 EVAL</v>
          </cell>
          <cell r="L1683">
            <v>39325</v>
          </cell>
          <cell r="N1683" t="str">
            <v>Mark Pascoe</v>
          </cell>
        </row>
        <row r="1684">
          <cell r="A1684">
            <v>1331</v>
          </cell>
          <cell r="B1684" t="str">
            <v>SAS JMP 7</v>
          </cell>
          <cell r="C1684">
            <v>99001711</v>
          </cell>
          <cell r="D1684" t="str">
            <v>SAS JMP</v>
          </cell>
          <cell r="E1684" t="str">
            <v>SAS Institute</v>
          </cell>
          <cell r="F1684"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cell r="G1684" t="str">
            <v>Statistical analysis</v>
          </cell>
          <cell r="H1684">
            <v>18</v>
          </cell>
          <cell r="I1684" t="str">
            <v>Third Party Product</v>
          </cell>
          <cell r="J1684" t="str">
            <v>Machine</v>
          </cell>
          <cell r="K1684">
            <v>7</v>
          </cell>
          <cell r="L1684">
            <v>39493</v>
          </cell>
          <cell r="N1684" t="str">
            <v>Mark Pascoe</v>
          </cell>
        </row>
        <row r="1685">
          <cell r="A1685">
            <v>1331</v>
          </cell>
          <cell r="B1685" t="str">
            <v>SAS JMP 8</v>
          </cell>
          <cell r="C1685">
            <v>99001712</v>
          </cell>
          <cell r="D1685" t="str">
            <v>SAS JMP</v>
          </cell>
          <cell r="E1685" t="str">
            <v>SAS Institute</v>
          </cell>
          <cell r="F1685"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cell r="G1685" t="str">
            <v>Statistical analysis</v>
          </cell>
          <cell r="H1685">
            <v>30</v>
          </cell>
          <cell r="I1685" t="str">
            <v>Third Party Product</v>
          </cell>
          <cell r="J1685" t="str">
            <v>Machine</v>
          </cell>
          <cell r="K1685">
            <v>8</v>
          </cell>
          <cell r="L1685">
            <v>39849</v>
          </cell>
          <cell r="N1685" t="str">
            <v>Mark Pascoe</v>
          </cell>
        </row>
        <row r="1686">
          <cell r="A1686">
            <v>-999</v>
          </cell>
          <cell r="B1686" t="str">
            <v>SAS Management Console 9.1.20050622.20001 EVAL</v>
          </cell>
          <cell r="C1686">
            <v>99001713</v>
          </cell>
          <cell r="D1686" t="str">
            <v>SAS Management Console</v>
          </cell>
          <cell r="E1686" t="str">
            <v>SAS Institute</v>
          </cell>
          <cell r="H1686">
            <v>21</v>
          </cell>
          <cell r="I1686" t="str">
            <v>Third Party Product</v>
          </cell>
          <cell r="K1686" t="str">
            <v>9.1.20050622.20001 EVAL</v>
          </cell>
          <cell r="L1686">
            <v>38772</v>
          </cell>
          <cell r="N1686" t="str">
            <v>Mark Pascoe</v>
          </cell>
        </row>
        <row r="1687">
          <cell r="A1687">
            <v>-999</v>
          </cell>
          <cell r="B1687" t="str">
            <v>SAS Management Console Admin 9.1.20060613.57655 EVAL</v>
          </cell>
          <cell r="C1687">
            <v>99001714</v>
          </cell>
          <cell r="D1687" t="str">
            <v>SAS Management Console Admin</v>
          </cell>
          <cell r="E1687" t="str">
            <v>SAS Institute</v>
          </cell>
          <cell r="H1687">
            <v>4</v>
          </cell>
          <cell r="I1687" t="str">
            <v>Third Party Product</v>
          </cell>
          <cell r="K1687" t="str">
            <v>9.1.20060613.57655 EVAL</v>
          </cell>
          <cell r="L1687">
            <v>39239</v>
          </cell>
          <cell r="N1687" t="str">
            <v>Mark Pascoe</v>
          </cell>
        </row>
        <row r="1688">
          <cell r="A1688">
            <v>1331</v>
          </cell>
          <cell r="B1688" t="str">
            <v>SAS Management Console Basic 9.1.20060613.57655</v>
          </cell>
          <cell r="C1688">
            <v>99001715</v>
          </cell>
          <cell r="D1688" t="str">
            <v>SAS Management Console Basic</v>
          </cell>
          <cell r="E1688" t="str">
            <v>SAS Institute</v>
          </cell>
          <cell r="H1688">
            <v>81</v>
          </cell>
          <cell r="I1688" t="str">
            <v>Third Party Product</v>
          </cell>
          <cell r="K1688" t="str">
            <v>9.1.20060613.57655</v>
          </cell>
          <cell r="L1688">
            <v>39239</v>
          </cell>
          <cell r="N1688" t="str">
            <v>Mark Pascoe</v>
          </cell>
        </row>
        <row r="1689">
          <cell r="A1689">
            <v>1331</v>
          </cell>
          <cell r="B1689" t="str">
            <v>SAS Management Console Basic 9.1.20060613.57655 EVAL</v>
          </cell>
          <cell r="C1689">
            <v>99001716</v>
          </cell>
          <cell r="D1689" t="str">
            <v>SAS Management Console Basic</v>
          </cell>
          <cell r="E1689" t="str">
            <v>SAS Institute</v>
          </cell>
          <cell r="H1689">
            <v>2</v>
          </cell>
          <cell r="I1689" t="str">
            <v>Third Party Product</v>
          </cell>
          <cell r="K1689" t="str">
            <v>9.1.20060613.57655 EVAL</v>
          </cell>
          <cell r="L1689">
            <v>39331</v>
          </cell>
          <cell r="N1689" t="str">
            <v>Mark Pascoe</v>
          </cell>
        </row>
        <row r="1690">
          <cell r="A1690">
            <v>1331</v>
          </cell>
          <cell r="B1690" t="str">
            <v>SAS OLAP Cube Studio 9.1</v>
          </cell>
          <cell r="C1690">
            <v>99001717</v>
          </cell>
          <cell r="D1690" t="str">
            <v>SAS OLAP Cube Studio</v>
          </cell>
          <cell r="E1690" t="str">
            <v>SAS Institute</v>
          </cell>
          <cell r="F1690" t="str">
            <v>Ensure a business case is included in the Justification field when you request this product. Please note, even though the product has been assessed as being fit for production use, review and re-architecture of the underlying server infrastructure is still underway.</v>
          </cell>
          <cell r="G1690" t="str">
            <v>Statistical analysis</v>
          </cell>
          <cell r="H1690">
            <v>17</v>
          </cell>
          <cell r="I1690" t="str">
            <v>Third Party Product</v>
          </cell>
          <cell r="K1690">
            <v>9.1</v>
          </cell>
          <cell r="L1690">
            <v>39106</v>
          </cell>
          <cell r="N1690" t="str">
            <v>Mark Pascoe</v>
          </cell>
        </row>
        <row r="1691">
          <cell r="A1691">
            <v>1331</v>
          </cell>
          <cell r="B1691" t="str">
            <v>SAS OLAP Cube Studio 9.1 EVAL</v>
          </cell>
          <cell r="C1691">
            <v>99001718</v>
          </cell>
          <cell r="D1691" t="str">
            <v>SAS OLAP Cube Studio</v>
          </cell>
          <cell r="E1691" t="str">
            <v>SAS Institute</v>
          </cell>
          <cell r="F1691" t="str">
            <v>Ensure a business case is included in the Justification field when you request this product. Please note, even though the product has been assessed as being fit for production use, review and re-architecture of the underlying server infrastructure is still underway.</v>
          </cell>
          <cell r="G1691" t="str">
            <v>Statistical analysis</v>
          </cell>
          <cell r="H1691">
            <v>3</v>
          </cell>
          <cell r="I1691" t="str">
            <v>Third Party Product</v>
          </cell>
          <cell r="K1691" t="str">
            <v>9.1 EVAL</v>
          </cell>
          <cell r="L1691">
            <v>39769</v>
          </cell>
          <cell r="N1691" t="str">
            <v>Mark Pascoe</v>
          </cell>
        </row>
        <row r="1692">
          <cell r="A1692">
            <v>-999</v>
          </cell>
          <cell r="B1692" t="str">
            <v>SAS OnlineDoc 8</v>
          </cell>
          <cell r="C1692">
            <v>99001719</v>
          </cell>
          <cell r="D1692" t="str">
            <v>SAS OnlineDoc</v>
          </cell>
          <cell r="E1692" t="str">
            <v>SAS Institute</v>
          </cell>
          <cell r="H1692">
            <v>1007</v>
          </cell>
          <cell r="I1692" t="str">
            <v>Third Party Product</v>
          </cell>
          <cell r="J1692" t="str">
            <v>Site</v>
          </cell>
          <cell r="K1692">
            <v>8</v>
          </cell>
          <cell r="L1692">
            <v>37692</v>
          </cell>
          <cell r="N1692" t="str">
            <v>Mark Pascoe</v>
          </cell>
        </row>
        <row r="1693">
          <cell r="A1693">
            <v>1331</v>
          </cell>
          <cell r="B1693" t="str">
            <v>SAS Private Java Runtime Environment 1.4.1 EVAL</v>
          </cell>
          <cell r="C1693">
            <v>99001720</v>
          </cell>
          <cell r="D1693" t="str">
            <v>SAS Private Java Runtime Environment</v>
          </cell>
          <cell r="E1693" t="str">
            <v>SAS Institute</v>
          </cell>
          <cell r="H1693">
            <v>0</v>
          </cell>
          <cell r="I1693" t="str">
            <v>Third Party Product</v>
          </cell>
          <cell r="K1693" t="str">
            <v>1.4.1 EVAL</v>
          </cell>
          <cell r="L1693">
            <v>39233</v>
          </cell>
          <cell r="N1693" t="str">
            <v>Mark Pascoe</v>
          </cell>
        </row>
        <row r="1694">
          <cell r="A1694">
            <v>1331</v>
          </cell>
          <cell r="B1694" t="str">
            <v>SAS Private Java Runtime Environment 1.4.2.09</v>
          </cell>
          <cell r="C1694">
            <v>99001721</v>
          </cell>
          <cell r="D1694" t="str">
            <v>SAS Private Java Runtime Environment</v>
          </cell>
          <cell r="E1694" t="str">
            <v>SAS Institute</v>
          </cell>
          <cell r="H1694">
            <v>0</v>
          </cell>
          <cell r="I1694" t="str">
            <v>Third Party Product</v>
          </cell>
          <cell r="K1694" t="str">
            <v>1.4.2.09</v>
          </cell>
          <cell r="L1694">
            <v>39975</v>
          </cell>
          <cell r="N1694" t="str">
            <v>Mark Pascoe</v>
          </cell>
        </row>
        <row r="1695">
          <cell r="A1695">
            <v>-999</v>
          </cell>
          <cell r="B1695" t="str">
            <v>zz SAS IML Workshop 2.1 EVAL</v>
          </cell>
          <cell r="C1695">
            <v>99001722</v>
          </cell>
          <cell r="D1695" t="str">
            <v>zz SAS IML Workshop</v>
          </cell>
          <cell r="E1695" t="str">
            <v>SAS institute</v>
          </cell>
          <cell r="H1695">
            <v>0</v>
          </cell>
          <cell r="I1695" t="str">
            <v>Third Party Product</v>
          </cell>
          <cell r="K1695" t="str">
            <v>2.1 EVAL</v>
          </cell>
          <cell r="L1695">
            <v>38638</v>
          </cell>
          <cell r="N1695" t="str">
            <v>Getachew Tessema</v>
          </cell>
        </row>
        <row r="1696">
          <cell r="A1696">
            <v>1331</v>
          </cell>
          <cell r="B1696" t="str">
            <v>SAS XML Mapper 9.1</v>
          </cell>
          <cell r="C1696">
            <v>99001723</v>
          </cell>
          <cell r="D1696" t="str">
            <v>SAS XML Mapper</v>
          </cell>
          <cell r="E1696" t="str">
            <v>SAS Institute Inc</v>
          </cell>
          <cell r="H1696">
            <v>19</v>
          </cell>
          <cell r="I1696" t="str">
            <v>Third Party Product</v>
          </cell>
          <cell r="J1696" t="str">
            <v>Freeware</v>
          </cell>
          <cell r="K1696">
            <v>9.1</v>
          </cell>
          <cell r="L1696">
            <v>39967</v>
          </cell>
          <cell r="N1696" t="str">
            <v>Mark Pascoe</v>
          </cell>
        </row>
        <row r="1697">
          <cell r="A1697">
            <v>1247</v>
          </cell>
          <cell r="B1697" t="str">
            <v>TextBridge Pro Millennium 9.5</v>
          </cell>
          <cell r="C1697">
            <v>99001726</v>
          </cell>
          <cell r="D1697" t="str">
            <v>TextBridge Pro Millennium</v>
          </cell>
          <cell r="E1697" t="str">
            <v>Scan Soft Inc.</v>
          </cell>
          <cell r="H1697">
            <v>6</v>
          </cell>
          <cell r="I1697" t="str">
            <v>Third Party Product</v>
          </cell>
          <cell r="J1697" t="str">
            <v>Individual</v>
          </cell>
          <cell r="K1697">
            <v>9.5</v>
          </cell>
          <cell r="L1697">
            <v>38093</v>
          </cell>
          <cell r="N1697" t="str">
            <v>Urszula Kay</v>
          </cell>
        </row>
        <row r="1698">
          <cell r="A1698">
            <v>-999</v>
          </cell>
          <cell r="B1698" t="str">
            <v>zz Dragon Naturally Speaking 7.3 EVAL</v>
          </cell>
          <cell r="C1698">
            <v>99001727</v>
          </cell>
          <cell r="D1698" t="str">
            <v>zz Dragon Naturally Speaking</v>
          </cell>
          <cell r="E1698" t="str">
            <v>ScanSoft</v>
          </cell>
          <cell r="F1698"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698" t="str">
            <v>Using your desktop</v>
          </cell>
          <cell r="H1698">
            <v>0</v>
          </cell>
          <cell r="I1698" t="str">
            <v>Third Party Product</v>
          </cell>
          <cell r="K1698" t="str">
            <v>7.3 EVAL</v>
          </cell>
          <cell r="L1698">
            <v>38296</v>
          </cell>
          <cell r="M1698">
            <v>366</v>
          </cell>
          <cell r="N1698" t="str">
            <v>Dene Burton</v>
          </cell>
        </row>
        <row r="1699">
          <cell r="A1699">
            <v>-999</v>
          </cell>
          <cell r="B1699" t="str">
            <v>zz Dragon Naturally Speaking 8.1</v>
          </cell>
          <cell r="C1699">
            <v>99001728</v>
          </cell>
          <cell r="D1699" t="str">
            <v>zz Dragon Naturally Speaking</v>
          </cell>
          <cell r="E1699" t="str">
            <v>ScanSoft</v>
          </cell>
          <cell r="F1699"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699" t="str">
            <v>Using your desktop</v>
          </cell>
          <cell r="H1699">
            <v>0</v>
          </cell>
          <cell r="I1699" t="str">
            <v>Third Party Product</v>
          </cell>
          <cell r="K1699">
            <v>8.1</v>
          </cell>
          <cell r="L1699">
            <v>38728</v>
          </cell>
          <cell r="M1699">
            <v>366</v>
          </cell>
          <cell r="N1699" t="str">
            <v>Alison Machin</v>
          </cell>
        </row>
        <row r="1700">
          <cell r="A1700">
            <v>-999</v>
          </cell>
          <cell r="B1700" t="str">
            <v>zz Dragon NaturallySpeaking 7</v>
          </cell>
          <cell r="C1700">
            <v>99001729</v>
          </cell>
          <cell r="D1700" t="str">
            <v>zz Dragon NaturallySpeaking</v>
          </cell>
          <cell r="E1700" t="str">
            <v>Scansoft</v>
          </cell>
          <cell r="F1700" t="str">
            <v>Withdrawn Software Version - see Version 8.1</v>
          </cell>
          <cell r="G1700" t="str">
            <v>Using your desktop</v>
          </cell>
          <cell r="H1700">
            <v>16</v>
          </cell>
          <cell r="I1700" t="str">
            <v>Third Party Product</v>
          </cell>
          <cell r="J1700" t="str">
            <v>User</v>
          </cell>
          <cell r="K1700">
            <v>7</v>
          </cell>
          <cell r="L1700">
            <v>37813</v>
          </cell>
          <cell r="M1700">
            <v>366</v>
          </cell>
          <cell r="N1700" t="str">
            <v>Dene Burton</v>
          </cell>
        </row>
        <row r="1701">
          <cell r="A1701">
            <v>1160</v>
          </cell>
          <cell r="B1701" t="str">
            <v>LISREL 8.5</v>
          </cell>
          <cell r="C1701">
            <v>99001730</v>
          </cell>
          <cell r="D1701" t="str">
            <v>LISREL</v>
          </cell>
          <cell r="E1701" t="str">
            <v>Scientific Software International SSI</v>
          </cell>
          <cell r="H1701">
            <v>3</v>
          </cell>
          <cell r="I1701" t="str">
            <v>Third Party Product</v>
          </cell>
          <cell r="J1701" t="str">
            <v>Other - give explanation below</v>
          </cell>
          <cell r="K1701">
            <v>8.5</v>
          </cell>
          <cell r="L1701">
            <v>37882</v>
          </cell>
          <cell r="N1701" t="str">
            <v>Jonathon Khoo</v>
          </cell>
        </row>
        <row r="1702">
          <cell r="A1702">
            <v>-999</v>
          </cell>
          <cell r="B1702" t="str">
            <v>XVision 7.3.1</v>
          </cell>
          <cell r="C1702">
            <v>99001731</v>
          </cell>
          <cell r="D1702" t="str">
            <v>XVision</v>
          </cell>
          <cell r="E1702" t="str">
            <v>SCO</v>
          </cell>
          <cell r="F1702" t="str">
            <v>Program for accessing Unix from Windows using a graphical interface. Only limited access is available to this product and is mainly for Unix and Oracle Administration staff.</v>
          </cell>
          <cell r="G1702" t="str">
            <v>Accessing the world</v>
          </cell>
          <cell r="H1702">
            <v>14</v>
          </cell>
          <cell r="I1702" t="str">
            <v>Third Party Product</v>
          </cell>
          <cell r="J1702" t="str">
            <v>Other - give explanation below</v>
          </cell>
          <cell r="K1702" t="str">
            <v>7.3.1</v>
          </cell>
          <cell r="L1702">
            <v>37561</v>
          </cell>
          <cell r="N1702" t="str">
            <v>Marlon Binet</v>
          </cell>
        </row>
        <row r="1703">
          <cell r="A1703">
            <v>1090</v>
          </cell>
          <cell r="B1703" t="str">
            <v>Checkmarx CXDeveloper 1.0 EVAL</v>
          </cell>
          <cell r="C1703">
            <v>99001732</v>
          </cell>
          <cell r="D1703" t="str">
            <v>Checkmarx CXDeveloper</v>
          </cell>
          <cell r="E1703" t="str">
            <v>Security Innovation</v>
          </cell>
          <cell r="H1703">
            <v>0</v>
          </cell>
          <cell r="I1703" t="str">
            <v>Third Party Product</v>
          </cell>
          <cell r="J1703" t="str">
            <v>Machine</v>
          </cell>
          <cell r="K1703" t="str">
            <v>1.0 EVAL</v>
          </cell>
          <cell r="L1703">
            <v>40057</v>
          </cell>
          <cell r="N1703" t="str">
            <v>Tri Le</v>
          </cell>
        </row>
        <row r="1704">
          <cell r="A1704">
            <v>1226</v>
          </cell>
          <cell r="B1704" t="str">
            <v>Smart Label Printer 6.2 EVAL</v>
          </cell>
          <cell r="C1704">
            <v>99001733</v>
          </cell>
          <cell r="D1704" t="str">
            <v>Smart Label Printer</v>
          </cell>
          <cell r="E1704" t="str">
            <v>Seiko Instruments</v>
          </cell>
          <cell r="H1704">
            <v>75</v>
          </cell>
          <cell r="I1704" t="str">
            <v>Third Party Product</v>
          </cell>
          <cell r="K1704" t="str">
            <v>6.2 EVAL</v>
          </cell>
          <cell r="L1704">
            <v>39406</v>
          </cell>
          <cell r="N1704" t="str">
            <v>Craig Richards</v>
          </cell>
        </row>
        <row r="1705">
          <cell r="A1705">
            <v>-999</v>
          </cell>
          <cell r="B1705" t="str">
            <v>Smart Label Printer Pro 4.56</v>
          </cell>
          <cell r="C1705">
            <v>99001734</v>
          </cell>
          <cell r="D1705" t="str">
            <v>Smart Label Printer Pro</v>
          </cell>
          <cell r="E1705" t="str">
            <v>Seiko Instruments</v>
          </cell>
          <cell r="F1705" t="str">
            <v>Software and printer drivers used to print labels on Smart Label Printers.</v>
          </cell>
          <cell r="G1705" t="str">
            <v>Using office equipment</v>
          </cell>
          <cell r="H1705">
            <v>97</v>
          </cell>
          <cell r="I1705" t="str">
            <v>Third Party Product</v>
          </cell>
          <cell r="J1705" t="str">
            <v>User</v>
          </cell>
          <cell r="K1705">
            <v>4.5599999999999996</v>
          </cell>
          <cell r="L1705">
            <v>37561</v>
          </cell>
          <cell r="M1705">
            <v>277</v>
          </cell>
          <cell r="N1705" t="str">
            <v>Darrol Dykes</v>
          </cell>
        </row>
        <row r="1706">
          <cell r="A1706">
            <v>-999</v>
          </cell>
          <cell r="B1706" t="str">
            <v>zz Smart Label Printer 4.61 EVAL</v>
          </cell>
          <cell r="C1706">
            <v>99001735</v>
          </cell>
          <cell r="D1706" t="str">
            <v>zz Smart Label Printer</v>
          </cell>
          <cell r="E1706" t="str">
            <v>Seiko Instruments</v>
          </cell>
          <cell r="H1706">
            <v>0</v>
          </cell>
          <cell r="I1706" t="str">
            <v>Third Party Product</v>
          </cell>
          <cell r="J1706" t="str">
            <v>Other - give explanation below</v>
          </cell>
          <cell r="K1706" t="str">
            <v>4.61 EVAL</v>
          </cell>
          <cell r="L1706">
            <v>37881</v>
          </cell>
          <cell r="N1706" t="str">
            <v>Kevin Lark</v>
          </cell>
        </row>
        <row r="1707">
          <cell r="A1707">
            <v>2010019</v>
          </cell>
          <cell r="B1707" t="str">
            <v>Selenium RC 1.0.3</v>
          </cell>
          <cell r="C1707">
            <v>99010089</v>
          </cell>
          <cell r="D1707" t="str">
            <v>Selenium RC</v>
          </cell>
          <cell r="E1707" t="str">
            <v>SeleniumHQ</v>
          </cell>
          <cell r="H1707">
            <v>0</v>
          </cell>
          <cell r="I1707" t="str">
            <v>Third Party Product</v>
          </cell>
          <cell r="K1707" t="str">
            <v>1.0.3</v>
          </cell>
          <cell r="L1707">
            <v>40310</v>
          </cell>
          <cell r="N1707" t="str">
            <v>Kelly Boettcher</v>
          </cell>
        </row>
        <row r="1708">
          <cell r="A1708">
            <v>-999</v>
          </cell>
          <cell r="B1708" t="str">
            <v>White Pages on CD 2002/03</v>
          </cell>
          <cell r="C1708">
            <v>99001736</v>
          </cell>
          <cell r="D1708" t="str">
            <v>White Pages on CD</v>
          </cell>
          <cell r="E1708" t="str">
            <v>Sensis</v>
          </cell>
          <cell r="H1708">
            <v>1371</v>
          </cell>
          <cell r="I1708" t="str">
            <v>Third Party Product</v>
          </cell>
          <cell r="J1708" t="str">
            <v>Server</v>
          </cell>
          <cell r="K1708" t="str">
            <v>2002/03</v>
          </cell>
          <cell r="L1708">
            <v>37949</v>
          </cell>
          <cell r="M1708">
            <v>363</v>
          </cell>
          <cell r="N1708" t="str">
            <v>Chris Hervert</v>
          </cell>
        </row>
        <row r="1709">
          <cell r="A1709">
            <v>-999</v>
          </cell>
          <cell r="B1709" t="str">
            <v>zz White Pages on CD 2003 EVAL</v>
          </cell>
          <cell r="C1709">
            <v>99001737</v>
          </cell>
          <cell r="D1709" t="str">
            <v>zz White Pages on CD</v>
          </cell>
          <cell r="E1709" t="str">
            <v>Sensis</v>
          </cell>
          <cell r="H1709">
            <v>0</v>
          </cell>
          <cell r="I1709" t="str">
            <v>Third Party Product</v>
          </cell>
          <cell r="J1709" t="str">
            <v>Server</v>
          </cell>
          <cell r="K1709" t="str">
            <v>2003 EVAL</v>
          </cell>
          <cell r="L1709">
            <v>38163</v>
          </cell>
          <cell r="M1709">
            <v>363</v>
          </cell>
          <cell r="N1709" t="str">
            <v>Chris Hervert</v>
          </cell>
        </row>
        <row r="1710">
          <cell r="A1710">
            <v>-999</v>
          </cell>
          <cell r="B1710" t="str">
            <v>zz SHAPE MDE Tool Suite 1</v>
          </cell>
          <cell r="C1710">
            <v>99001738</v>
          </cell>
          <cell r="D1710" t="str">
            <v>zz SHAPE MDE Tool Suite</v>
          </cell>
          <cell r="E1710" t="str">
            <v>SHAPE SOFTEAM</v>
          </cell>
          <cell r="H1710">
            <v>0</v>
          </cell>
          <cell r="I1710" t="str">
            <v>Third Party Product</v>
          </cell>
          <cell r="K1710">
            <v>1</v>
          </cell>
          <cell r="L1710">
            <v>40070</v>
          </cell>
          <cell r="N1710" t="str">
            <v>Craig Watson</v>
          </cell>
        </row>
        <row r="1711">
          <cell r="A1711">
            <v>-999</v>
          </cell>
          <cell r="B1711" t="str">
            <v>zz Sharp Printer Monitor and Admin Utilities 3.2 EVAL</v>
          </cell>
          <cell r="C1711">
            <v>99001739</v>
          </cell>
          <cell r="D1711" t="str">
            <v>zz Sharp Printer Monitor and Admin Utilities</v>
          </cell>
          <cell r="E1711" t="str">
            <v>Sharp</v>
          </cell>
          <cell r="H1711">
            <v>0</v>
          </cell>
          <cell r="I1711" t="str">
            <v>Third Party Product</v>
          </cell>
          <cell r="J1711" t="str">
            <v>Other - give explanation below</v>
          </cell>
          <cell r="K1711" t="str">
            <v>3.2 EVAL</v>
          </cell>
          <cell r="L1711">
            <v>37963</v>
          </cell>
          <cell r="M1711">
            <v>360</v>
          </cell>
          <cell r="N1711" t="str">
            <v>Alan Gough</v>
          </cell>
        </row>
        <row r="1712">
          <cell r="A1712">
            <v>-999</v>
          </cell>
          <cell r="B1712" t="str">
            <v>zz SharpDesk 2.1 EVAL</v>
          </cell>
          <cell r="C1712">
            <v>99001740</v>
          </cell>
          <cell r="D1712" t="str">
            <v>zz SharpDesk</v>
          </cell>
          <cell r="E1712" t="str">
            <v>Sharp</v>
          </cell>
          <cell r="H1712">
            <v>0</v>
          </cell>
          <cell r="I1712" t="str">
            <v>Third Party Product</v>
          </cell>
          <cell r="J1712" t="str">
            <v>Other - give explanation below</v>
          </cell>
          <cell r="K1712" t="str">
            <v>2.1 EVAL</v>
          </cell>
          <cell r="L1712">
            <v>37887</v>
          </cell>
          <cell r="M1712">
            <v>277</v>
          </cell>
          <cell r="N1712" t="str">
            <v>Bob Keenan</v>
          </cell>
        </row>
        <row r="1713">
          <cell r="A1713">
            <v>-999</v>
          </cell>
          <cell r="B1713" t="str">
            <v>zz GRIC MobileOffice 4.2.2 EVAL</v>
          </cell>
          <cell r="C1713">
            <v>99001741</v>
          </cell>
          <cell r="D1713" t="str">
            <v>zz GRIC MobileOffice</v>
          </cell>
          <cell r="E1713" t="str">
            <v>Sharp Rock Technologies</v>
          </cell>
          <cell r="H1713">
            <v>43</v>
          </cell>
          <cell r="I1713" t="str">
            <v>Third Party Product</v>
          </cell>
          <cell r="K1713" t="str">
            <v>4.2.2 EVAL</v>
          </cell>
          <cell r="L1713">
            <v>38481</v>
          </cell>
          <cell r="M1713">
            <v>491</v>
          </cell>
          <cell r="N1713" t="str">
            <v>Brandon Hobbs</v>
          </cell>
        </row>
        <row r="1714">
          <cell r="A1714">
            <v>-999</v>
          </cell>
          <cell r="B1714" t="str">
            <v>Active Suite 1.9</v>
          </cell>
          <cell r="C1714">
            <v>99001742</v>
          </cell>
          <cell r="D1714" t="str">
            <v>Active Suite</v>
          </cell>
          <cell r="E1714" t="str">
            <v>Sheridan</v>
          </cell>
          <cell r="F1714" t="str">
            <v>Active Suite provides software interface functions within applications, including ActiveThreed, ActiveListBar, ActiveTreeView and ActiveToolBars.  We use this software to incorporate functionality into the Geographical Statistics Platform (GSP).  This software is restricted.</v>
          </cell>
          <cell r="G1714" t="str">
            <v>Mapping &amp; geographical resources</v>
          </cell>
          <cell r="H1714">
            <v>0</v>
          </cell>
          <cell r="I1714" t="str">
            <v>Third Party Product</v>
          </cell>
          <cell r="J1714" t="str">
            <v>Other - give explanation below</v>
          </cell>
          <cell r="K1714">
            <v>1.9</v>
          </cell>
          <cell r="L1714">
            <v>37869</v>
          </cell>
          <cell r="N1714" t="str">
            <v>Leigh Raddon</v>
          </cell>
        </row>
        <row r="1715">
          <cell r="A1715">
            <v>1245</v>
          </cell>
          <cell r="B1715" t="str">
            <v>Telstra Turbo Connection Manager 5.0.1546.1</v>
          </cell>
          <cell r="C1715">
            <v>99001744</v>
          </cell>
          <cell r="D1715" t="str">
            <v>Telstra Turbo Connection Manager</v>
          </cell>
          <cell r="E1715" t="str">
            <v>Sierra Wireless Inc</v>
          </cell>
          <cell r="H1715">
            <v>112</v>
          </cell>
          <cell r="I1715" t="str">
            <v>Third Party Product</v>
          </cell>
          <cell r="K1715" t="str">
            <v>5.0.1546.1</v>
          </cell>
          <cell r="L1715">
            <v>39636</v>
          </cell>
          <cell r="N1715" t="str">
            <v>Domenic Parisi</v>
          </cell>
        </row>
        <row r="1716">
          <cell r="A1716">
            <v>-999</v>
          </cell>
          <cell r="B1716" t="str">
            <v>zz WinSpirs 4.01</v>
          </cell>
          <cell r="C1716">
            <v>99001745</v>
          </cell>
          <cell r="D1716" t="str">
            <v>zz WinSpirs</v>
          </cell>
          <cell r="E1716" t="str">
            <v>Silverplatter</v>
          </cell>
          <cell r="H1716">
            <v>0</v>
          </cell>
          <cell r="I1716" t="str">
            <v>Third Party Product</v>
          </cell>
          <cell r="J1716" t="str">
            <v>Other - give explanation below</v>
          </cell>
          <cell r="K1716">
            <v>4.01</v>
          </cell>
          <cell r="L1716">
            <v>37561</v>
          </cell>
          <cell r="N1716" t="str">
            <v>James E Taylor</v>
          </cell>
        </row>
        <row r="1717">
          <cell r="A1717">
            <v>1213</v>
          </cell>
          <cell r="B1717" t="str">
            <v>PuTTy 0.60 EVAL</v>
          </cell>
          <cell r="C1717">
            <v>99001746</v>
          </cell>
          <cell r="D1717" t="str">
            <v>PuTTy</v>
          </cell>
          <cell r="E1717" t="str">
            <v>Simon Tatham</v>
          </cell>
          <cell r="F1717" t="str">
            <v>A Terminal emulator for providing command line access to the ABS Unix and Linux servers.</v>
          </cell>
          <cell r="G1717" t="str">
            <v>Technical applications</v>
          </cell>
          <cell r="H1717">
            <v>8</v>
          </cell>
          <cell r="I1717" t="str">
            <v>Third Party Product</v>
          </cell>
          <cell r="K1717" t="str">
            <v>0.60 EVAL</v>
          </cell>
          <cell r="L1717">
            <v>39794</v>
          </cell>
          <cell r="N1717" t="str">
            <v>Christopher Henry</v>
          </cell>
        </row>
        <row r="1718">
          <cell r="A1718">
            <v>1171</v>
          </cell>
          <cell r="B1718" t="str">
            <v>MindMapper Pro 4.2</v>
          </cell>
          <cell r="C1718">
            <v>99001747</v>
          </cell>
          <cell r="D1718" t="str">
            <v>MindMapper Pro</v>
          </cell>
          <cell r="E1718" t="str">
            <v>SimTech</v>
          </cell>
          <cell r="F1718"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G1718" t="str">
            <v>Presenting information</v>
          </cell>
          <cell r="H1718">
            <v>94</v>
          </cell>
          <cell r="I1718" t="str">
            <v>Third Party Product</v>
          </cell>
          <cell r="K1718">
            <v>4.2</v>
          </cell>
          <cell r="L1718">
            <v>38469</v>
          </cell>
          <cell r="N1718" t="str">
            <v>Alison Machin</v>
          </cell>
        </row>
        <row r="1719">
          <cell r="A1719">
            <v>-999</v>
          </cell>
          <cell r="B1719" t="str">
            <v>zz MindMapper Pro 4.2 EVAL</v>
          </cell>
          <cell r="C1719">
            <v>99001748</v>
          </cell>
          <cell r="D1719" t="str">
            <v>zz MindMapper Pro</v>
          </cell>
          <cell r="E1719" t="str">
            <v>SimTech</v>
          </cell>
          <cell r="F1719" t="str">
            <v xml:space="preserve"> Production of mind maps as part of "critical thinking", problem analysis, etc.  Used for real time documentation in group discussion facilitation. </v>
          </cell>
          <cell r="G1719" t="str">
            <v>Presenting information</v>
          </cell>
          <cell r="H1719">
            <v>0</v>
          </cell>
          <cell r="I1719" t="str">
            <v>Third Party Product</v>
          </cell>
          <cell r="K1719" t="str">
            <v>4.2 EVAL</v>
          </cell>
          <cell r="L1719">
            <v>38639</v>
          </cell>
          <cell r="N1719" t="str">
            <v>Urszula Kay</v>
          </cell>
        </row>
        <row r="1720">
          <cell r="A1720">
            <v>-999</v>
          </cell>
          <cell r="B1720" t="str">
            <v>J2Native 2.0 EVAL</v>
          </cell>
          <cell r="C1720">
            <v>99001750</v>
          </cell>
          <cell r="D1720" t="str">
            <v>J2Native</v>
          </cell>
          <cell r="E1720" t="str">
            <v>Smardec</v>
          </cell>
          <cell r="H1720">
            <v>0</v>
          </cell>
          <cell r="I1720" t="str">
            <v>Third Party Product</v>
          </cell>
          <cell r="J1720" t="str">
            <v>Individual</v>
          </cell>
          <cell r="K1720" t="str">
            <v>2.0 EVAL</v>
          </cell>
          <cell r="L1720">
            <v>39191</v>
          </cell>
          <cell r="N1720" t="str">
            <v>Gavin Mahoney</v>
          </cell>
        </row>
        <row r="1721">
          <cell r="A1721">
            <v>-999</v>
          </cell>
          <cell r="B1721" t="str">
            <v>zz SMART Board 8.1.2.7 EVAL</v>
          </cell>
          <cell r="C1721">
            <v>99001751</v>
          </cell>
          <cell r="D1721" t="str">
            <v>zz SMART Board</v>
          </cell>
          <cell r="E1721" t="str">
            <v>SMART Technologies</v>
          </cell>
          <cell r="H1721">
            <v>0</v>
          </cell>
          <cell r="I1721" t="str">
            <v>Third Party Product</v>
          </cell>
          <cell r="K1721" t="str">
            <v>8.1.2.7 EVAL</v>
          </cell>
          <cell r="L1721">
            <v>38301</v>
          </cell>
          <cell r="N1721" t="str">
            <v>Randolph Francis</v>
          </cell>
        </row>
        <row r="1722">
          <cell r="A1722">
            <v>1227</v>
          </cell>
          <cell r="B1722" t="str">
            <v>SmartDraw Network 6</v>
          </cell>
          <cell r="C1722">
            <v>99001752</v>
          </cell>
          <cell r="D1722" t="str">
            <v>SmartDraw Network</v>
          </cell>
          <cell r="E1722" t="str">
            <v>SmartDraw</v>
          </cell>
          <cell r="F1722" t="str">
            <v>Smartdraw Professional Version 6 is a third party product provided by SmartDraw Software.   Smartdraw Professional Version 6 is a drawing package for creating flowcharts, org charts, technical drawings &amp; other diagrams.</v>
          </cell>
          <cell r="G1722" t="str">
            <v>Presenting information</v>
          </cell>
          <cell r="H1722">
            <v>2197</v>
          </cell>
          <cell r="I1722" t="str">
            <v>Third Party Product</v>
          </cell>
          <cell r="J1722" t="str">
            <v>Concurrent</v>
          </cell>
          <cell r="K1722">
            <v>6</v>
          </cell>
          <cell r="L1722">
            <v>37939</v>
          </cell>
          <cell r="N1722" t="str">
            <v>Gaelene Spence</v>
          </cell>
        </row>
        <row r="1723">
          <cell r="A1723">
            <v>1227</v>
          </cell>
          <cell r="B1723" t="str">
            <v>SmartDraw Professional 6.0 HD</v>
          </cell>
          <cell r="C1723">
            <v>99001753</v>
          </cell>
          <cell r="D1723" t="str">
            <v>SmartDraw Professional</v>
          </cell>
          <cell r="E1723" t="str">
            <v>SmartDraw</v>
          </cell>
          <cell r="F1723"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cell r="G1723" t="str">
            <v>Presenting information</v>
          </cell>
          <cell r="H1723">
            <v>196</v>
          </cell>
          <cell r="I1723" t="str">
            <v>Third Party Product</v>
          </cell>
          <cell r="J1723" t="str">
            <v>Machine</v>
          </cell>
          <cell r="K1723" t="str">
            <v>6.0 HD</v>
          </cell>
          <cell r="L1723">
            <v>38097</v>
          </cell>
          <cell r="N1723" t="str">
            <v>Gaelene Spence</v>
          </cell>
        </row>
        <row r="1724">
          <cell r="A1724">
            <v>-999</v>
          </cell>
          <cell r="B1724" t="str">
            <v>zz SmartDraw 7 EVAL</v>
          </cell>
          <cell r="C1724">
            <v>99001754</v>
          </cell>
          <cell r="D1724" t="str">
            <v>zz SmartDraw</v>
          </cell>
          <cell r="E1724" t="str">
            <v>Smartdraw</v>
          </cell>
          <cell r="H1724">
            <v>0</v>
          </cell>
          <cell r="I1724" t="str">
            <v>Third Party Product</v>
          </cell>
          <cell r="K1724" t="str">
            <v>7 EVAL</v>
          </cell>
          <cell r="L1724">
            <v>38657</v>
          </cell>
          <cell r="N1724" t="str">
            <v>Gaelene Spence</v>
          </cell>
        </row>
        <row r="1725">
          <cell r="A1725">
            <v>-999</v>
          </cell>
          <cell r="B1725" t="str">
            <v>zz SmartDraw Professional 6.0 HD EVAL</v>
          </cell>
          <cell r="C1725">
            <v>99001755</v>
          </cell>
          <cell r="D1725" t="str">
            <v>zz SmartDraw Professional</v>
          </cell>
          <cell r="E1725" t="str">
            <v>Smartdraw</v>
          </cell>
          <cell r="F1725"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cell r="G1725" t="str">
            <v>Presenting information</v>
          </cell>
          <cell r="H1725">
            <v>0</v>
          </cell>
          <cell r="I1725" t="str">
            <v>Third Party Product</v>
          </cell>
          <cell r="J1725" t="str">
            <v>Other - give explanation below</v>
          </cell>
          <cell r="K1725" t="str">
            <v>6.0 HD EVAL</v>
          </cell>
          <cell r="L1725">
            <v>38042</v>
          </cell>
          <cell r="N1725" t="str">
            <v>Gaelene Spence</v>
          </cell>
        </row>
        <row r="1726">
          <cell r="A1726">
            <v>-999</v>
          </cell>
          <cell r="B1726" t="str">
            <v>zz SmartDraw Standard 5.0 HD</v>
          </cell>
          <cell r="C1726">
            <v>99001756</v>
          </cell>
          <cell r="D1726" t="str">
            <v>zz SmartDraw Standard</v>
          </cell>
          <cell r="E1726" t="str">
            <v>SmartDraw</v>
          </cell>
          <cell r="F1726" t="str">
            <v>Smartdraw Version 5 is a third party product provided by SmartDraw Software.   Smartdraw Version 5 is a drawing package for creating flowcharts, org charts, technical drawings &amp; other diagrams.</v>
          </cell>
          <cell r="G1726" t="str">
            <v>Using graphics and multimedia</v>
          </cell>
          <cell r="H1726">
            <v>5</v>
          </cell>
          <cell r="I1726" t="str">
            <v>Third Party Product</v>
          </cell>
          <cell r="J1726" t="str">
            <v>Other - give explanation below</v>
          </cell>
          <cell r="K1726" t="str">
            <v>5.0 HD</v>
          </cell>
          <cell r="L1726">
            <v>37890</v>
          </cell>
          <cell r="N1726" t="str">
            <v>Gaelene Spence</v>
          </cell>
        </row>
        <row r="1727">
          <cell r="A1727">
            <v>-999</v>
          </cell>
          <cell r="B1727" t="str">
            <v>zz SmartDraw Standard 5.0 (12 User Licence)</v>
          </cell>
          <cell r="C1727">
            <v>99001757</v>
          </cell>
          <cell r="D1727" t="str">
            <v>zz SmartDraw Standard</v>
          </cell>
          <cell r="E1727" t="str">
            <v>SmartDraw</v>
          </cell>
          <cell r="F1727" t="str">
            <v>Smartdraw Version 5 is a third party product provided by SmartDraw Software.   Smartdraw Version 5 is a drawing package for creating flowcharts, org charts, technical drawings &amp; other diagrams.</v>
          </cell>
          <cell r="G1727" t="str">
            <v>Using graphics and multimedia</v>
          </cell>
          <cell r="H1727">
            <v>0</v>
          </cell>
          <cell r="I1727" t="str">
            <v>Third Party Product</v>
          </cell>
          <cell r="J1727" t="str">
            <v>Concurrent</v>
          </cell>
          <cell r="K1727" t="str">
            <v>5.0 (12 User Licence)</v>
          </cell>
          <cell r="L1727">
            <v>37561</v>
          </cell>
          <cell r="N1727" t="str">
            <v>Gaelene Spence</v>
          </cell>
        </row>
        <row r="1728">
          <cell r="A1728">
            <v>1158</v>
          </cell>
          <cell r="B1728" t="str">
            <v>LDAP Browser 2.6 EVAL</v>
          </cell>
          <cell r="C1728">
            <v>99001758</v>
          </cell>
          <cell r="D1728" t="str">
            <v>LDAP Browser</v>
          </cell>
          <cell r="E1728" t="str">
            <v>Softerra</v>
          </cell>
          <cell r="H1728">
            <v>16</v>
          </cell>
          <cell r="I1728" t="str">
            <v>Third Party Product</v>
          </cell>
          <cell r="K1728" t="str">
            <v>2.6 EVAL</v>
          </cell>
          <cell r="L1728">
            <v>39553</v>
          </cell>
          <cell r="N1728" t="str">
            <v>John Fox</v>
          </cell>
        </row>
        <row r="1729">
          <cell r="A1729">
            <v>-999</v>
          </cell>
          <cell r="B1729" t="str">
            <v>TextMaker Viewer 2006 Rev451 EVAL</v>
          </cell>
          <cell r="C1729">
            <v>99001759</v>
          </cell>
          <cell r="D1729" t="str">
            <v>TextMaker Viewer</v>
          </cell>
          <cell r="E1729" t="str">
            <v>Softmaker</v>
          </cell>
          <cell r="H1729">
            <v>1</v>
          </cell>
          <cell r="I1729" t="str">
            <v>Third Party Product</v>
          </cell>
          <cell r="K1729" t="str">
            <v>2006 Rev451 EVAL</v>
          </cell>
          <cell r="L1729">
            <v>38987</v>
          </cell>
          <cell r="M1729">
            <v>366</v>
          </cell>
          <cell r="N1729" t="str">
            <v>Charlie Reid</v>
          </cell>
        </row>
        <row r="1730">
          <cell r="A1730">
            <v>-999</v>
          </cell>
          <cell r="B1730" t="str">
            <v>Chart FX 4.0.10</v>
          </cell>
          <cell r="C1730">
            <v>99001760</v>
          </cell>
          <cell r="D1730" t="str">
            <v>Chart FX</v>
          </cell>
          <cell r="E1730" t="str">
            <v>Software FX Inc</v>
          </cell>
          <cell r="F1730" t="str">
            <v>Chart FX is used to create charts and graphs within applications, such as the Geographical Statistics Platform (GSP).  This software is restricted.</v>
          </cell>
          <cell r="G1730" t="str">
            <v>Using graphics and multimedia</v>
          </cell>
          <cell r="H1730">
            <v>0</v>
          </cell>
          <cell r="I1730" t="str">
            <v>Third Party Product</v>
          </cell>
          <cell r="J1730" t="str">
            <v>Other - give explanation below</v>
          </cell>
          <cell r="K1730" t="str">
            <v>4.0.10</v>
          </cell>
          <cell r="L1730">
            <v>37826</v>
          </cell>
          <cell r="N1730" t="str">
            <v>Leigh Raddon</v>
          </cell>
        </row>
        <row r="1731">
          <cell r="A1731">
            <v>-999</v>
          </cell>
          <cell r="B1731" t="str">
            <v>SVGMaker 2</v>
          </cell>
          <cell r="C1731">
            <v>99001761</v>
          </cell>
          <cell r="D1731" t="str">
            <v>SVGMaker</v>
          </cell>
          <cell r="E1731" t="str">
            <v>Software Mechanics Pty Ltd</v>
          </cell>
          <cell r="F1731" t="str">
            <v>A printer driver used to create SVG format files.</v>
          </cell>
          <cell r="G1731" t="str">
            <v>Mapping &amp; geographical resources</v>
          </cell>
          <cell r="H1731">
            <v>0</v>
          </cell>
          <cell r="I1731" t="str">
            <v>Third Party Product</v>
          </cell>
          <cell r="J1731" t="str">
            <v>Machine</v>
          </cell>
          <cell r="K1731">
            <v>2</v>
          </cell>
          <cell r="L1731">
            <v>38797</v>
          </cell>
          <cell r="M1731">
            <v>491</v>
          </cell>
          <cell r="N1731" t="str">
            <v>Clark Greenaway</v>
          </cell>
        </row>
        <row r="1732">
          <cell r="A1732">
            <v>1111</v>
          </cell>
          <cell r="B1732" t="str">
            <v>Eclipse plugin M2Eclipse 0.9.0</v>
          </cell>
          <cell r="C1732">
            <v>99001762</v>
          </cell>
          <cell r="D1732" t="str">
            <v>Eclipse plugin M2Eclipse</v>
          </cell>
          <cell r="E1732" t="str">
            <v>Sonatype</v>
          </cell>
          <cell r="H1732">
            <v>0</v>
          </cell>
          <cell r="I1732" t="str">
            <v>Third Party Product</v>
          </cell>
          <cell r="K1732" t="str">
            <v>0.9.0</v>
          </cell>
          <cell r="L1732">
            <v>39616</v>
          </cell>
          <cell r="N1732" t="str">
            <v>Graham Johnson</v>
          </cell>
        </row>
        <row r="1733">
          <cell r="A1733">
            <v>-999</v>
          </cell>
          <cell r="B1733" t="str">
            <v>zz Mediasite Editor 5.0.5 SER</v>
          </cell>
          <cell r="C1733">
            <v>99001767</v>
          </cell>
          <cell r="D1733" t="str">
            <v>zz Mediasite Editor</v>
          </cell>
          <cell r="E1733" t="str">
            <v>Sonic Foundry</v>
          </cell>
          <cell r="H1733">
            <v>0</v>
          </cell>
          <cell r="I1733" t="str">
            <v>Third Party Product</v>
          </cell>
          <cell r="K1733" t="str">
            <v>5.0.5 SER</v>
          </cell>
          <cell r="L1733">
            <v>39975</v>
          </cell>
          <cell r="N1733" t="str">
            <v>Tony Hill</v>
          </cell>
        </row>
        <row r="1734">
          <cell r="A1734">
            <v>-999</v>
          </cell>
          <cell r="B1734" t="str">
            <v>zz Mediasite RL440 Recorder 5.0.5 SER</v>
          </cell>
          <cell r="C1734">
            <v>99001768</v>
          </cell>
          <cell r="D1734" t="str">
            <v>zz Mediasite RL440 Recorder</v>
          </cell>
          <cell r="E1734" t="str">
            <v>Sonic Foundry</v>
          </cell>
          <cell r="H1734">
            <v>0</v>
          </cell>
          <cell r="I1734" t="str">
            <v>Third Party Product</v>
          </cell>
          <cell r="K1734" t="str">
            <v>5.0.5 SER</v>
          </cell>
          <cell r="L1734">
            <v>39975</v>
          </cell>
          <cell r="N1734" t="str">
            <v>Tony Hill</v>
          </cell>
        </row>
        <row r="1735">
          <cell r="A1735">
            <v>-999</v>
          </cell>
          <cell r="B1735" t="str">
            <v>zz Sonic Forge 5</v>
          </cell>
          <cell r="C1735">
            <v>99001769</v>
          </cell>
          <cell r="D1735" t="str">
            <v>zz Sonic Forge</v>
          </cell>
          <cell r="E1735" t="str">
            <v>Sonic Foundry</v>
          </cell>
          <cell r="H1735">
            <v>0</v>
          </cell>
          <cell r="I1735" t="str">
            <v>Third Party Product</v>
          </cell>
          <cell r="J1735" t="str">
            <v>Other - give explanation below</v>
          </cell>
          <cell r="K1735">
            <v>5</v>
          </cell>
          <cell r="L1735">
            <v>37561</v>
          </cell>
          <cell r="M1735">
            <v>366</v>
          </cell>
          <cell r="N1735" t="str">
            <v>Dene Burton</v>
          </cell>
        </row>
        <row r="1736">
          <cell r="A1736">
            <v>1103</v>
          </cell>
          <cell r="B1736" t="str">
            <v>Digital Voice Editor 2 2.4.04 EVAL</v>
          </cell>
          <cell r="C1736">
            <v>99001770</v>
          </cell>
          <cell r="D1736" t="str">
            <v>Digital Voice Editor 2</v>
          </cell>
          <cell r="E1736" t="str">
            <v>Sony</v>
          </cell>
          <cell r="H1736">
            <v>0</v>
          </cell>
          <cell r="I1736" t="str">
            <v>Third Party Product</v>
          </cell>
          <cell r="K1736" t="str">
            <v>2.4.04 EVAL</v>
          </cell>
          <cell r="L1736">
            <v>39280</v>
          </cell>
          <cell r="M1736">
            <v>366</v>
          </cell>
          <cell r="N1736" t="str">
            <v>Dene Burton</v>
          </cell>
        </row>
        <row r="1737">
          <cell r="A1737">
            <v>1081</v>
          </cell>
          <cell r="B1737" t="str">
            <v>Audacity 1.2.6 EVAL</v>
          </cell>
          <cell r="C1737">
            <v>99001772</v>
          </cell>
          <cell r="D1737" t="str">
            <v>Audacity</v>
          </cell>
          <cell r="E1737" t="str">
            <v>Sourceforge</v>
          </cell>
          <cell r="H1737">
            <v>1</v>
          </cell>
          <cell r="I1737" t="str">
            <v>Third Party Product</v>
          </cell>
          <cell r="K1737" t="str">
            <v>1.2.6 EVAL</v>
          </cell>
          <cell r="L1737">
            <v>39849</v>
          </cell>
          <cell r="N1737" t="str">
            <v>Dene Burton</v>
          </cell>
        </row>
        <row r="1738">
          <cell r="A1738">
            <v>1154</v>
          </cell>
          <cell r="B1738" t="str">
            <v>JNative 1.3.1 EVAL</v>
          </cell>
          <cell r="C1738">
            <v>99001773</v>
          </cell>
          <cell r="D1738" t="str">
            <v>JNative</v>
          </cell>
          <cell r="E1738" t="str">
            <v>SourceForge</v>
          </cell>
          <cell r="H1738">
            <v>0</v>
          </cell>
          <cell r="I1738" t="str">
            <v>Third Party Product</v>
          </cell>
          <cell r="J1738" t="str">
            <v>Freeware</v>
          </cell>
          <cell r="K1738" t="str">
            <v>1.3.1 EVAL</v>
          </cell>
          <cell r="L1738">
            <v>39164</v>
          </cell>
          <cell r="N1738" t="str">
            <v>Gavin Mahoney</v>
          </cell>
        </row>
        <row r="1739">
          <cell r="A1739">
            <v>-999</v>
          </cell>
          <cell r="B1739" t="str">
            <v>NDoc 1.3.1</v>
          </cell>
          <cell r="C1739">
            <v>99001774</v>
          </cell>
          <cell r="D1739" t="str">
            <v>NDoc</v>
          </cell>
          <cell r="E1739" t="str">
            <v>SourceForge</v>
          </cell>
          <cell r="F1739" t="str">
            <v>NDoc generates class library documentation from .NET assemblies and the XML documentation files generated by the C# compiler.   NDoc uses pluggable documenters to generate documentation in several different formats, including the MSDN-style HTML Help format (.chm).</v>
          </cell>
          <cell r="G1739" t="str">
            <v>Developing IT systems</v>
          </cell>
          <cell r="H1739">
            <v>19</v>
          </cell>
          <cell r="I1739" t="str">
            <v>Third Party Product</v>
          </cell>
          <cell r="J1739" t="str">
            <v>Other - give explanation below</v>
          </cell>
          <cell r="K1739" t="str">
            <v>1.3.1</v>
          </cell>
          <cell r="L1739">
            <v>38551</v>
          </cell>
          <cell r="N1739" t="str">
            <v>Graham Johnson</v>
          </cell>
        </row>
        <row r="1740">
          <cell r="A1740">
            <v>-999</v>
          </cell>
          <cell r="B1740" t="str">
            <v>zz Freemind 0.7.1 EVAL</v>
          </cell>
          <cell r="C1740">
            <v>99001775</v>
          </cell>
          <cell r="D1740" t="str">
            <v>zz Freemind</v>
          </cell>
          <cell r="E1740" t="str">
            <v>SourceForge</v>
          </cell>
          <cell r="H1740">
            <v>0</v>
          </cell>
          <cell r="I1740" t="str">
            <v>Third Party Product</v>
          </cell>
          <cell r="K1740" t="str">
            <v>0.7.1 EVAL</v>
          </cell>
          <cell r="L1740">
            <v>38266</v>
          </cell>
          <cell r="N1740" t="str">
            <v>Raja Nagaraja</v>
          </cell>
        </row>
        <row r="1741">
          <cell r="A1741">
            <v>-999</v>
          </cell>
          <cell r="B1741" t="str">
            <v>zz Getleft 1.1.2 EVAL</v>
          </cell>
          <cell r="C1741">
            <v>99001776</v>
          </cell>
          <cell r="D1741" t="str">
            <v>zz Getleft</v>
          </cell>
          <cell r="E1741" t="str">
            <v>Sourceforge</v>
          </cell>
          <cell r="H1741">
            <v>0</v>
          </cell>
          <cell r="I1741" t="str">
            <v>Third Party Product</v>
          </cell>
          <cell r="K1741" t="str">
            <v>1.1.2 EVAL</v>
          </cell>
          <cell r="L1741">
            <v>38530</v>
          </cell>
          <cell r="M1741">
            <v>491</v>
          </cell>
          <cell r="N1741" t="str">
            <v>Chris Conran</v>
          </cell>
        </row>
        <row r="1742">
          <cell r="A1742">
            <v>-999</v>
          </cell>
          <cell r="B1742" t="str">
            <v>basemap 0.9.5.win32.py2.5 EVAL</v>
          </cell>
          <cell r="C1742">
            <v>99001777</v>
          </cell>
          <cell r="D1742" t="str">
            <v>basemap</v>
          </cell>
          <cell r="E1742" t="str">
            <v>SourceForge.net</v>
          </cell>
          <cell r="H1742">
            <v>0</v>
          </cell>
          <cell r="I1742" t="str">
            <v>Third Party Product</v>
          </cell>
          <cell r="J1742" t="str">
            <v>Freeware</v>
          </cell>
          <cell r="K1742" t="str">
            <v>0.9.5.win32.py2.5 EVAL</v>
          </cell>
          <cell r="L1742">
            <v>39310</v>
          </cell>
          <cell r="M1742">
            <v>234</v>
          </cell>
          <cell r="N1742" t="str">
            <v>Alan Payne</v>
          </cell>
        </row>
        <row r="1743">
          <cell r="A1743">
            <v>1117</v>
          </cell>
          <cell r="B1743" t="str">
            <v>FindBugs 1.2.1 EVAL</v>
          </cell>
          <cell r="C1743">
            <v>99001778</v>
          </cell>
          <cell r="D1743" t="str">
            <v>FindBugs</v>
          </cell>
          <cell r="E1743" t="str">
            <v>SourceForge.net</v>
          </cell>
          <cell r="H1743">
            <v>0</v>
          </cell>
          <cell r="I1743" t="str">
            <v>Third Party Product</v>
          </cell>
          <cell r="J1743" t="str">
            <v>Freeware</v>
          </cell>
          <cell r="K1743" t="str">
            <v>1.2.1 EVAL</v>
          </cell>
          <cell r="L1743">
            <v>39323</v>
          </cell>
          <cell r="N1743" t="str">
            <v>Graham Johnson</v>
          </cell>
        </row>
        <row r="1744">
          <cell r="A1744">
            <v>1132</v>
          </cell>
          <cell r="B1744" t="str">
            <v>GIMP 2.2.17</v>
          </cell>
          <cell r="C1744">
            <v>99001779</v>
          </cell>
          <cell r="D1744" t="str">
            <v>GIMP</v>
          </cell>
          <cell r="E1744" t="str">
            <v>SourceForge.net</v>
          </cell>
          <cell r="F1744" t="str">
            <v>Image manipulation software with similar scope to photoshop</v>
          </cell>
          <cell r="G1744" t="str">
            <v>Using graphics and multimedia</v>
          </cell>
          <cell r="H1744">
            <v>88</v>
          </cell>
          <cell r="I1744" t="str">
            <v>Third Party Product</v>
          </cell>
          <cell r="K1744" t="str">
            <v>2.2.17</v>
          </cell>
          <cell r="L1744">
            <v>39363</v>
          </cell>
          <cell r="N1744" t="str">
            <v>Gaelene Spence</v>
          </cell>
        </row>
        <row r="1745">
          <cell r="A1745">
            <v>1168</v>
          </cell>
          <cell r="B1745" t="str">
            <v>MediaInfo 0.7.5.0</v>
          </cell>
          <cell r="C1745">
            <v>99001781</v>
          </cell>
          <cell r="D1745" t="str">
            <v>MediaInfo</v>
          </cell>
          <cell r="E1745" t="str">
            <v>SourceForge.net</v>
          </cell>
          <cell r="H1745">
            <v>0</v>
          </cell>
          <cell r="I1745" t="str">
            <v>Third Party Product</v>
          </cell>
          <cell r="J1745" t="str">
            <v>Freeware</v>
          </cell>
          <cell r="K1745" t="str">
            <v>0.7.5.0</v>
          </cell>
          <cell r="L1745">
            <v>39289</v>
          </cell>
          <cell r="N1745" t="str">
            <v>Tony Hill</v>
          </cell>
        </row>
        <row r="1746">
          <cell r="A1746">
            <v>-999</v>
          </cell>
          <cell r="B1746" t="str">
            <v>pywin32 210.win32.py2.4 EVAL</v>
          </cell>
          <cell r="C1746">
            <v>99001782</v>
          </cell>
          <cell r="D1746" t="str">
            <v>pywin32</v>
          </cell>
          <cell r="E1746" t="str">
            <v>SourceForge.net</v>
          </cell>
          <cell r="H1746">
            <v>0</v>
          </cell>
          <cell r="I1746" t="str">
            <v>Third Party Product</v>
          </cell>
          <cell r="J1746" t="str">
            <v>Freeware</v>
          </cell>
          <cell r="K1746" t="str">
            <v>210.win32.py2.4 EVAL</v>
          </cell>
          <cell r="L1746">
            <v>39318</v>
          </cell>
          <cell r="N1746" t="str">
            <v>Lyn Little</v>
          </cell>
        </row>
        <row r="1747">
          <cell r="A1747">
            <v>1248</v>
          </cell>
          <cell r="B1747" t="str">
            <v>Tinn R 1.19.23.1</v>
          </cell>
          <cell r="C1747">
            <v>99001783</v>
          </cell>
          <cell r="D1747" t="str">
            <v>Tinn R</v>
          </cell>
          <cell r="E1747" t="str">
            <v>SourceForge.net</v>
          </cell>
          <cell r="H1747">
            <v>13</v>
          </cell>
          <cell r="I1747" t="str">
            <v>Third Party Product</v>
          </cell>
          <cell r="K1747" t="str">
            <v>1.19.23.1</v>
          </cell>
          <cell r="L1747">
            <v>39534</v>
          </cell>
          <cell r="N1747" t="str">
            <v>John D Moore</v>
          </cell>
        </row>
        <row r="1748">
          <cell r="A1748">
            <v>1248</v>
          </cell>
          <cell r="B1748" t="str">
            <v>Tinn R 2.1.1.2</v>
          </cell>
          <cell r="C1748">
            <v>99001784</v>
          </cell>
          <cell r="D1748" t="str">
            <v>Tinn R</v>
          </cell>
          <cell r="E1748" t="str">
            <v>sourceforge.net</v>
          </cell>
          <cell r="H1748">
            <v>0</v>
          </cell>
          <cell r="I1748" t="str">
            <v>Third Party Product</v>
          </cell>
          <cell r="K1748" t="str">
            <v>2.1.1.2</v>
          </cell>
          <cell r="L1748">
            <v>39778</v>
          </cell>
          <cell r="N1748" t="str">
            <v>Latifur Rahman</v>
          </cell>
        </row>
        <row r="1749">
          <cell r="A1749">
            <v>-999</v>
          </cell>
          <cell r="B1749" t="str">
            <v>zz Chiba 1.5.2 SER EXPIRED REMOVED</v>
          </cell>
          <cell r="C1749">
            <v>99001785</v>
          </cell>
          <cell r="D1749" t="str">
            <v>zz Chiba</v>
          </cell>
          <cell r="E1749" t="str">
            <v>SourceForge.net</v>
          </cell>
          <cell r="H1749">
            <v>0</v>
          </cell>
          <cell r="I1749" t="str">
            <v>Third Party Product</v>
          </cell>
          <cell r="K1749" t="str">
            <v>1.5.2 SER EXPIRED REMOVED</v>
          </cell>
          <cell r="L1749">
            <v>39755</v>
          </cell>
          <cell r="N1749" t="str">
            <v>Andrew Hodge</v>
          </cell>
        </row>
        <row r="1750">
          <cell r="A1750">
            <v>-999</v>
          </cell>
          <cell r="B1750" t="str">
            <v>zz Java SSO 1.8 SER REMOVED</v>
          </cell>
          <cell r="C1750">
            <v>99001786</v>
          </cell>
          <cell r="D1750" t="str">
            <v>zz Java SSO</v>
          </cell>
          <cell r="E1750" t="str">
            <v>SourceForge.net</v>
          </cell>
          <cell r="H1750">
            <v>0</v>
          </cell>
          <cell r="I1750" t="str">
            <v>Third Party Product</v>
          </cell>
          <cell r="K1750" t="str">
            <v>1.8 SER REMOVED</v>
          </cell>
          <cell r="L1750">
            <v>39884</v>
          </cell>
          <cell r="N1750" t="str">
            <v>Oleg Volguine</v>
          </cell>
        </row>
        <row r="1751">
          <cell r="A1751">
            <v>1166</v>
          </cell>
          <cell r="B1751" t="str">
            <v>matplotlib 0.90.1.win32.py2.5 EVAL</v>
          </cell>
          <cell r="C1751">
            <v>99001787</v>
          </cell>
          <cell r="D1751" t="str">
            <v>matplotlib</v>
          </cell>
          <cell r="E1751" t="str">
            <v>SourceForge.net</v>
          </cell>
          <cell r="F1751" t="str">
            <v>WAS ZZ</v>
          </cell>
          <cell r="H1751">
            <v>0</v>
          </cell>
          <cell r="I1751" t="str">
            <v>Third Party Product</v>
          </cell>
          <cell r="J1751" t="str">
            <v>Freeware</v>
          </cell>
          <cell r="K1751" t="str">
            <v>0.90.1.win32.py2.5 EVAL</v>
          </cell>
          <cell r="L1751">
            <v>39310</v>
          </cell>
          <cell r="M1751">
            <v>234</v>
          </cell>
          <cell r="N1751" t="str">
            <v>Alan Payne</v>
          </cell>
        </row>
        <row r="1752">
          <cell r="A1752">
            <v>1191</v>
          </cell>
          <cell r="B1752" t="str">
            <v>numpy 1.0.3.win32.py2.5 EVAL</v>
          </cell>
          <cell r="C1752">
            <v>99001788</v>
          </cell>
          <cell r="D1752" t="str">
            <v>numpy</v>
          </cell>
          <cell r="E1752" t="str">
            <v>SourceForge.net</v>
          </cell>
          <cell r="F1752" t="str">
            <v>WAS ZZ</v>
          </cell>
          <cell r="H1752">
            <v>0</v>
          </cell>
          <cell r="I1752" t="str">
            <v>Third Party Product</v>
          </cell>
          <cell r="J1752" t="str">
            <v>Freeware</v>
          </cell>
          <cell r="K1752" t="str">
            <v>1.0.3.win32.py2.5 EVAL</v>
          </cell>
          <cell r="L1752">
            <v>39310</v>
          </cell>
          <cell r="M1752">
            <v>234</v>
          </cell>
          <cell r="N1752" t="str">
            <v>Alan Payne</v>
          </cell>
        </row>
        <row r="1753">
          <cell r="A1753">
            <v>1206</v>
          </cell>
          <cell r="B1753" t="str">
            <v>pldoc 0.8.3</v>
          </cell>
          <cell r="C1753">
            <v>99001789</v>
          </cell>
          <cell r="D1753" t="str">
            <v>pldoc</v>
          </cell>
          <cell r="E1753" t="str">
            <v>sourceforge.net</v>
          </cell>
          <cell r="F1753" t="str">
            <v>WAS ZZ</v>
          </cell>
          <cell r="H1753">
            <v>0</v>
          </cell>
          <cell r="I1753" t="str">
            <v>Third Party Product</v>
          </cell>
          <cell r="K1753" t="str">
            <v>0.8.3</v>
          </cell>
          <cell r="L1753">
            <v>40045</v>
          </cell>
          <cell r="N1753" t="str">
            <v>Ben Hughes</v>
          </cell>
        </row>
        <row r="1754">
          <cell r="A1754">
            <v>-999</v>
          </cell>
          <cell r="B1754" t="str">
            <v>Supercross for Census 4.1.10g2 Machine</v>
          </cell>
          <cell r="C1754">
            <v>99001791</v>
          </cell>
          <cell r="D1754" t="str">
            <v>Supercross for Census</v>
          </cell>
          <cell r="E1754" t="str">
            <v>Space-Time Research</v>
          </cell>
          <cell r="H1754">
            <v>0</v>
          </cell>
          <cell r="I1754" t="str">
            <v>Third Party Product</v>
          </cell>
          <cell r="J1754" t="str">
            <v>Site</v>
          </cell>
          <cell r="K1754" t="str">
            <v>4.1.10g2 Machine</v>
          </cell>
          <cell r="L1754">
            <v>38035</v>
          </cell>
          <cell r="N1754" t="str">
            <v>Jim Thomson</v>
          </cell>
        </row>
        <row r="1755">
          <cell r="A1755">
            <v>-999</v>
          </cell>
          <cell r="B1755" t="str">
            <v>SuperCross for Census 4.3 Machine</v>
          </cell>
          <cell r="C1755">
            <v>99001792</v>
          </cell>
          <cell r="D1755" t="str">
            <v>SuperCross for Census</v>
          </cell>
          <cell r="E1755" t="str">
            <v>Space-Time Research</v>
          </cell>
          <cell r="H1755">
            <v>0</v>
          </cell>
          <cell r="I1755" t="str">
            <v>Third Party Product</v>
          </cell>
          <cell r="J1755" t="str">
            <v>Site</v>
          </cell>
          <cell r="K1755" t="str">
            <v>4.3 Machine</v>
          </cell>
          <cell r="L1755">
            <v>38328</v>
          </cell>
          <cell r="N1755" t="str">
            <v>Jim Thomson</v>
          </cell>
        </row>
        <row r="1756">
          <cell r="A1756">
            <v>-999</v>
          </cell>
          <cell r="B1756" t="str">
            <v>Supercross Recode Utilities 1 Machine</v>
          </cell>
          <cell r="C1756">
            <v>99001793</v>
          </cell>
          <cell r="D1756" t="str">
            <v>Supercross Recode Utilities</v>
          </cell>
          <cell r="E1756" t="str">
            <v>Space-Time Research</v>
          </cell>
          <cell r="H1756">
            <v>0</v>
          </cell>
          <cell r="I1756" t="str">
            <v>ABS Application</v>
          </cell>
          <cell r="J1756" t="str">
            <v>Site</v>
          </cell>
          <cell r="K1756" t="str">
            <v>1 Machine</v>
          </cell>
          <cell r="L1756">
            <v>37894</v>
          </cell>
          <cell r="N1756" t="str">
            <v>Jim Thomson</v>
          </cell>
        </row>
        <row r="1757">
          <cell r="A1757">
            <v>-999</v>
          </cell>
          <cell r="B1757" t="str">
            <v>Supercross Recode Utilities 1</v>
          </cell>
          <cell r="C1757">
            <v>99001794</v>
          </cell>
          <cell r="D1757" t="str">
            <v>Supercross Recode Utilities</v>
          </cell>
          <cell r="E1757" t="str">
            <v>Space-Time Research</v>
          </cell>
          <cell r="H1757">
            <v>124</v>
          </cell>
          <cell r="I1757" t="str">
            <v>Third Party Product</v>
          </cell>
          <cell r="J1757" t="str">
            <v>Site</v>
          </cell>
          <cell r="K1757">
            <v>1</v>
          </cell>
          <cell r="L1757">
            <v>37666</v>
          </cell>
          <cell r="N1757" t="str">
            <v>Jim Thomson</v>
          </cell>
        </row>
        <row r="1758">
          <cell r="A1758">
            <v>-999</v>
          </cell>
          <cell r="B1758" t="str">
            <v>SuperMART Builder 3.3</v>
          </cell>
          <cell r="C1758">
            <v>99001795</v>
          </cell>
          <cell r="D1758" t="str">
            <v>SuperMART Builder</v>
          </cell>
          <cell r="E1758" t="str">
            <v>Space-Time Research</v>
          </cell>
          <cell r="F1758" t="str">
            <v>SuperMART Builder is a Microsoft Windows based software product that builds databases from text data files. A database produced by SuperMART Builder is used exclusively with the SuperCROSS cross-tabulation software and is know as a SuperMART.</v>
          </cell>
          <cell r="G1758" t="str">
            <v>Survey processing, Statistical analysis</v>
          </cell>
          <cell r="H1758">
            <v>190</v>
          </cell>
          <cell r="I1758" t="str">
            <v>Third Party Product</v>
          </cell>
          <cell r="J1758" t="str">
            <v>Site</v>
          </cell>
          <cell r="K1758">
            <v>3.3</v>
          </cell>
          <cell r="L1758">
            <v>37561</v>
          </cell>
          <cell r="N1758" t="str">
            <v>Jim Thomson</v>
          </cell>
        </row>
        <row r="1759">
          <cell r="A1759">
            <v>-999</v>
          </cell>
          <cell r="B1759" t="str">
            <v>SuperMART Builder for Census 3.3.2</v>
          </cell>
          <cell r="C1759">
            <v>99001796</v>
          </cell>
          <cell r="D1759" t="str">
            <v>SuperMART Builder for Census</v>
          </cell>
          <cell r="E1759" t="str">
            <v>Space-Time Research</v>
          </cell>
          <cell r="H1759">
            <v>11</v>
          </cell>
          <cell r="I1759" t="str">
            <v>Third Party Product</v>
          </cell>
          <cell r="J1759" t="str">
            <v>Site</v>
          </cell>
          <cell r="K1759" t="str">
            <v>3.3.2</v>
          </cell>
          <cell r="L1759">
            <v>37561</v>
          </cell>
          <cell r="N1759" t="str">
            <v>Jim Thomson</v>
          </cell>
        </row>
        <row r="1760">
          <cell r="A1760">
            <v>1337</v>
          </cell>
          <cell r="B1760" t="str">
            <v>SuperTABLE 4.1 Machine</v>
          </cell>
          <cell r="C1760">
            <v>99001797</v>
          </cell>
          <cell r="D1760" t="str">
            <v>SuperTABLE</v>
          </cell>
          <cell r="E1760" t="str">
            <v>Space-Time Research</v>
          </cell>
          <cell r="F1760" t="str">
            <v>SuperTABLE is a viewer used to view SuperCROSS tables.</v>
          </cell>
          <cell r="G1760" t="str">
            <v>Survey processing,Statistical analysis</v>
          </cell>
          <cell r="H1760">
            <v>0</v>
          </cell>
          <cell r="I1760" t="str">
            <v>ABS Application</v>
          </cell>
          <cell r="J1760" t="str">
            <v>Site</v>
          </cell>
          <cell r="K1760" t="str">
            <v>4.1 Machine</v>
          </cell>
          <cell r="L1760">
            <v>37894</v>
          </cell>
          <cell r="N1760" t="str">
            <v>Jim Thomson</v>
          </cell>
        </row>
        <row r="1761">
          <cell r="A1761">
            <v>1337</v>
          </cell>
          <cell r="B1761" t="str">
            <v>SuperTABLE 4.3</v>
          </cell>
          <cell r="C1761">
            <v>99001798</v>
          </cell>
          <cell r="D1761" t="str">
            <v>SuperTABLE</v>
          </cell>
          <cell r="E1761" t="str">
            <v>Space-Time Research</v>
          </cell>
          <cell r="F1761" t="str">
            <v>SuperTABLE is a viewer used to view SuperCROSS tables.</v>
          </cell>
          <cell r="G1761" t="str">
            <v>Survey processing,Statistical analysis</v>
          </cell>
          <cell r="H1761">
            <v>1461</v>
          </cell>
          <cell r="I1761" t="str">
            <v>Third Party Product</v>
          </cell>
          <cell r="K1761">
            <v>4.3</v>
          </cell>
          <cell r="L1761">
            <v>38236</v>
          </cell>
          <cell r="N1761" t="str">
            <v>Jim Thomson</v>
          </cell>
        </row>
        <row r="1762">
          <cell r="A1762">
            <v>-999</v>
          </cell>
          <cell r="B1762" t="str">
            <v>zz SuperCross 3.7.45</v>
          </cell>
          <cell r="C1762">
            <v>99001800</v>
          </cell>
          <cell r="D1762" t="str">
            <v>zz SuperCross</v>
          </cell>
          <cell r="E1762" t="str">
            <v>Space-Time Research</v>
          </cell>
          <cell r="F1762" t="str">
            <v>SuperCROSS (Versions 3.7.45 &amp; 4.1) within the ABS Corporate SuperSTAR environment are used by NON Population Census users as the tabulation software to produce tables from a SuperCROSS Database (SuperMART).</v>
          </cell>
          <cell r="G1762" t="str">
            <v>Survey processing</v>
          </cell>
          <cell r="H1762">
            <v>44</v>
          </cell>
          <cell r="I1762" t="str">
            <v>Third Party Product</v>
          </cell>
          <cell r="J1762" t="str">
            <v>Site</v>
          </cell>
          <cell r="K1762" t="str">
            <v>3.7.45</v>
          </cell>
          <cell r="L1762">
            <v>37561</v>
          </cell>
          <cell r="N1762" t="str">
            <v>John Dyer</v>
          </cell>
        </row>
        <row r="1763">
          <cell r="A1763">
            <v>-999</v>
          </cell>
          <cell r="B1763" t="str">
            <v>zz Supercross for Census 4.1 EVAL Machine</v>
          </cell>
          <cell r="C1763">
            <v>99001801</v>
          </cell>
          <cell r="D1763" t="str">
            <v>zz Supercross for Census</v>
          </cell>
          <cell r="E1763" t="str">
            <v>Space-Time Research</v>
          </cell>
          <cell r="H1763">
            <v>0</v>
          </cell>
          <cell r="I1763" t="str">
            <v>Third Party Product</v>
          </cell>
          <cell r="J1763" t="str">
            <v>Site</v>
          </cell>
          <cell r="K1763" t="str">
            <v>4.1 EVAL Machine</v>
          </cell>
          <cell r="L1763">
            <v>37901</v>
          </cell>
          <cell r="N1763" t="str">
            <v>Tracy Cullen</v>
          </cell>
        </row>
        <row r="1764">
          <cell r="A1764">
            <v>-999</v>
          </cell>
          <cell r="B1764" t="str">
            <v>zz Supercross for Census 4.1 Machine</v>
          </cell>
          <cell r="C1764">
            <v>99001802</v>
          </cell>
          <cell r="D1764" t="str">
            <v>zz Supercross for Census</v>
          </cell>
          <cell r="E1764" t="str">
            <v>Space-Time Research</v>
          </cell>
          <cell r="H1764">
            <v>0</v>
          </cell>
          <cell r="I1764" t="str">
            <v>ABS Application</v>
          </cell>
          <cell r="J1764" t="str">
            <v>Site</v>
          </cell>
          <cell r="K1764" t="str">
            <v>4.1 Machine</v>
          </cell>
          <cell r="L1764">
            <v>37894</v>
          </cell>
          <cell r="N1764" t="str">
            <v>Tracy Cullen</v>
          </cell>
        </row>
        <row r="1765">
          <cell r="A1765">
            <v>-999</v>
          </cell>
          <cell r="B1765" t="str">
            <v>zz SuperTable 3.7.45</v>
          </cell>
          <cell r="C1765">
            <v>99001803</v>
          </cell>
          <cell r="D1765" t="str">
            <v>zz SuperTable</v>
          </cell>
          <cell r="E1765" t="str">
            <v>Space-Time Research</v>
          </cell>
          <cell r="H1765">
            <v>91</v>
          </cell>
          <cell r="I1765" t="str">
            <v>Third Party Product</v>
          </cell>
          <cell r="J1765" t="str">
            <v>Site</v>
          </cell>
          <cell r="K1765" t="str">
            <v>3.7.45</v>
          </cell>
          <cell r="L1765">
            <v>37561</v>
          </cell>
          <cell r="N1765" t="str">
            <v>John Dyer</v>
          </cell>
        </row>
        <row r="1766">
          <cell r="A1766">
            <v>-999</v>
          </cell>
          <cell r="B1766" t="str">
            <v>zz SuperTABLE for Census 4.3 Machine EVAL</v>
          </cell>
          <cell r="C1766">
            <v>99001804</v>
          </cell>
          <cell r="D1766" t="str">
            <v>zz SuperTABLE for Census</v>
          </cell>
          <cell r="E1766" t="str">
            <v>Space-Time Research</v>
          </cell>
          <cell r="H1766">
            <v>0</v>
          </cell>
          <cell r="I1766" t="str">
            <v>Third Party Product</v>
          </cell>
          <cell r="J1766" t="str">
            <v>Site</v>
          </cell>
          <cell r="K1766" t="str">
            <v>4.3 Machine EVAL</v>
          </cell>
          <cell r="L1766">
            <v>38328</v>
          </cell>
          <cell r="N1766" t="str">
            <v>John Marcus</v>
          </cell>
        </row>
        <row r="1767">
          <cell r="A1767">
            <v>1337</v>
          </cell>
          <cell r="B1767" t="str">
            <v>SuperChannel 6.3.24 EVAL</v>
          </cell>
          <cell r="C1767">
            <v>99001805</v>
          </cell>
          <cell r="D1767" t="str">
            <v>SuperChannel</v>
          </cell>
          <cell r="E1767" t="str">
            <v>SpaceTime Research</v>
          </cell>
          <cell r="H1767">
            <v>0</v>
          </cell>
          <cell r="I1767" t="str">
            <v>Third Party Product</v>
          </cell>
          <cell r="K1767" t="str">
            <v>6.3.24 EVAL</v>
          </cell>
          <cell r="L1767">
            <v>39967</v>
          </cell>
          <cell r="N1767" t="str">
            <v>Jim Thomson</v>
          </cell>
        </row>
        <row r="1768">
          <cell r="A1768">
            <v>1337</v>
          </cell>
          <cell r="B1768" t="str">
            <v>SuperCross 4.3</v>
          </cell>
          <cell r="C1768">
            <v>99001806</v>
          </cell>
          <cell r="D1768" t="str">
            <v>SuperCross</v>
          </cell>
          <cell r="E1768" t="str">
            <v>SpaceTime Research</v>
          </cell>
          <cell r="F1768" t="str">
            <v>SuperCROSS (Versions 3.7.45 &amp; 4.1) within the ABS Corporate SuperSTAR environment are used by NON Population Census users as the tabulation software to produce tables from a SuperCROSS Database (SuperMART).</v>
          </cell>
          <cell r="G1768" t="str">
            <v>Survey processing,Statistical analysis</v>
          </cell>
          <cell r="H1768">
            <v>3176</v>
          </cell>
          <cell r="I1768" t="str">
            <v>Third Party Product</v>
          </cell>
          <cell r="K1768">
            <v>4.3</v>
          </cell>
          <cell r="L1768">
            <v>38230</v>
          </cell>
          <cell r="N1768" t="str">
            <v>Jim Thomson</v>
          </cell>
        </row>
        <row r="1769">
          <cell r="A1769">
            <v>-999</v>
          </cell>
          <cell r="B1769" t="str">
            <v>SuperCross DLL 1.3.0.0</v>
          </cell>
          <cell r="C1769">
            <v>99001807</v>
          </cell>
          <cell r="D1769" t="str">
            <v>SuperCross DLL</v>
          </cell>
          <cell r="E1769" t="str">
            <v>SpaceTime Research</v>
          </cell>
          <cell r="H1769">
            <v>0</v>
          </cell>
          <cell r="I1769" t="str">
            <v>Third Party Product</v>
          </cell>
          <cell r="K1769" t="str">
            <v>1.3.0.0</v>
          </cell>
          <cell r="L1769">
            <v>38503</v>
          </cell>
          <cell r="N1769" t="str">
            <v>Jim Thomson</v>
          </cell>
        </row>
        <row r="1770">
          <cell r="A1770">
            <v>-999</v>
          </cell>
          <cell r="B1770" t="str">
            <v>zz SuperCross 3.7.45 EVAL</v>
          </cell>
          <cell r="C1770">
            <v>99001808</v>
          </cell>
          <cell r="D1770" t="str">
            <v>zz SuperCross</v>
          </cell>
          <cell r="E1770" t="str">
            <v>SpaceTime Research</v>
          </cell>
          <cell r="F1770" t="str">
            <v>SuperCROSS (Versions 3.7.45 &amp; 4.1) within the ABS Corporate SuperSTAR environment are used by NON Population Census users as the tabulation software to produce tables from a SuperCROSS Database (SuperMART).</v>
          </cell>
          <cell r="G1770" t="str">
            <v>Survey processing</v>
          </cell>
          <cell r="H1770">
            <v>0</v>
          </cell>
          <cell r="I1770" t="str">
            <v>Third Party Product</v>
          </cell>
          <cell r="J1770" t="str">
            <v>Site</v>
          </cell>
          <cell r="K1770" t="str">
            <v>3.7.45 EVAL</v>
          </cell>
          <cell r="L1770">
            <v>37700</v>
          </cell>
          <cell r="N1770" t="str">
            <v>John Dyer</v>
          </cell>
        </row>
        <row r="1771">
          <cell r="A1771">
            <v>-999</v>
          </cell>
          <cell r="B1771" t="str">
            <v>zz SuperCross 4.1</v>
          </cell>
          <cell r="C1771">
            <v>99001809</v>
          </cell>
          <cell r="D1771" t="str">
            <v>zz SuperCross</v>
          </cell>
          <cell r="E1771" t="str">
            <v>SpaceTime Research</v>
          </cell>
          <cell r="F1771" t="str">
            <v>SuperCROSS (Versions 3.7.45 &amp; 4.1) within the ABS Corporate SuperSTAR environment are used by NON Population Census users as the tabulation software to produce tables from a SuperCROSS Database (SuperMART).</v>
          </cell>
          <cell r="G1771" t="str">
            <v>Survey processing</v>
          </cell>
          <cell r="H1771">
            <v>395</v>
          </cell>
          <cell r="I1771" t="str">
            <v>Third Party Product</v>
          </cell>
          <cell r="J1771" t="str">
            <v>Site</v>
          </cell>
          <cell r="K1771">
            <v>4.0999999999999996</v>
          </cell>
          <cell r="L1771">
            <v>37712</v>
          </cell>
          <cell r="N1771" t="str">
            <v>John Dyer</v>
          </cell>
        </row>
        <row r="1772">
          <cell r="A1772">
            <v>-999</v>
          </cell>
          <cell r="B1772" t="str">
            <v>zz SuperCross 4.1 EVAL</v>
          </cell>
          <cell r="C1772">
            <v>99001810</v>
          </cell>
          <cell r="D1772" t="str">
            <v>zz SuperCross</v>
          </cell>
          <cell r="E1772" t="str">
            <v>SpaceTime Research</v>
          </cell>
          <cell r="F1772" t="str">
            <v>SuperCROSS (Versions 3.7.45 &amp; 4.1) within the ABS Corporate SuperSTAR environment are used by NON Population Census users as the tabulation software to produce tables from a SuperCROSS Database (SuperMART).</v>
          </cell>
          <cell r="G1772" t="str">
            <v>Survey processing</v>
          </cell>
          <cell r="H1772">
            <v>1</v>
          </cell>
          <cell r="I1772" t="str">
            <v>Third Party Product</v>
          </cell>
          <cell r="J1772" t="str">
            <v>Site</v>
          </cell>
          <cell r="K1772" t="str">
            <v>4.1 EVAL</v>
          </cell>
          <cell r="L1772">
            <v>37894</v>
          </cell>
          <cell r="N1772" t="str">
            <v>John Dyer</v>
          </cell>
        </row>
        <row r="1773">
          <cell r="A1773">
            <v>-999</v>
          </cell>
          <cell r="B1773" t="str">
            <v>zz SuperCross 4.1.10g2</v>
          </cell>
          <cell r="C1773">
            <v>99001811</v>
          </cell>
          <cell r="D1773" t="str">
            <v>zz SuperCross</v>
          </cell>
          <cell r="E1773" t="str">
            <v>SpaceTime Research</v>
          </cell>
          <cell r="F1773" t="str">
            <v>SuperCROSS (Versions 3.7.45 &amp; 4.1) within the ABS Corporate SuperSTAR environment are used by NON Population Census users as the tabulation software to produce tables from a SuperCROSS Database (SuperMART).</v>
          </cell>
          <cell r="G1773" t="str">
            <v>Survey processing</v>
          </cell>
          <cell r="H1773">
            <v>735</v>
          </cell>
          <cell r="I1773" t="str">
            <v>Third Party Product</v>
          </cell>
          <cell r="J1773" t="str">
            <v>Site</v>
          </cell>
          <cell r="K1773" t="str">
            <v>4.1.10g2</v>
          </cell>
          <cell r="L1773">
            <v>37994</v>
          </cell>
          <cell r="N1773" t="str">
            <v>John Dyer</v>
          </cell>
        </row>
        <row r="1774">
          <cell r="A1774">
            <v>-999</v>
          </cell>
          <cell r="B1774" t="str">
            <v>zz SuperTable 3.7.45 EVAL</v>
          </cell>
          <cell r="C1774">
            <v>99001812</v>
          </cell>
          <cell r="D1774" t="str">
            <v>zz SuperTable</v>
          </cell>
          <cell r="E1774" t="str">
            <v>SpaceTime Research</v>
          </cell>
          <cell r="H1774">
            <v>0</v>
          </cell>
          <cell r="I1774" t="str">
            <v>Third Party Product</v>
          </cell>
          <cell r="J1774" t="str">
            <v>Site</v>
          </cell>
          <cell r="K1774" t="str">
            <v>3.7.45 EVAL</v>
          </cell>
          <cell r="L1774">
            <v>37700</v>
          </cell>
          <cell r="N1774" t="str">
            <v>John Dyer</v>
          </cell>
        </row>
        <row r="1775">
          <cell r="A1775">
            <v>-999</v>
          </cell>
          <cell r="B1775" t="str">
            <v>zz SuperTABLE 4.1</v>
          </cell>
          <cell r="C1775">
            <v>99001813</v>
          </cell>
          <cell r="D1775" t="str">
            <v>zz SuperTABLE</v>
          </cell>
          <cell r="E1775" t="str">
            <v>SpaceTime Research</v>
          </cell>
          <cell r="F1775" t="str">
            <v>SuperTABLE is a viewer used to view SuperCROSS tables.</v>
          </cell>
          <cell r="G1775" t="str">
            <v>Survey processing</v>
          </cell>
          <cell r="H1775">
            <v>322</v>
          </cell>
          <cell r="I1775" t="str">
            <v>Third Party Product</v>
          </cell>
          <cell r="J1775" t="str">
            <v>Site</v>
          </cell>
          <cell r="K1775">
            <v>4.0999999999999996</v>
          </cell>
          <cell r="L1775">
            <v>37712</v>
          </cell>
          <cell r="N1775" t="str">
            <v>John Dyer</v>
          </cell>
        </row>
        <row r="1776">
          <cell r="A1776">
            <v>1113</v>
          </cell>
          <cell r="B1776" t="str">
            <v>Enterprise Architect 7.5</v>
          </cell>
          <cell r="C1776">
            <v>99001814</v>
          </cell>
          <cell r="D1776" t="str">
            <v>Enterprise Architect</v>
          </cell>
          <cell r="E1776" t="str">
            <v>Sparx System</v>
          </cell>
          <cell r="H1776">
            <v>8</v>
          </cell>
          <cell r="I1776" t="str">
            <v>Third Party Product</v>
          </cell>
          <cell r="K1776">
            <v>7.5</v>
          </cell>
          <cell r="L1776">
            <v>40241</v>
          </cell>
          <cell r="N1776" t="str">
            <v>Graham Johnson</v>
          </cell>
        </row>
        <row r="1777">
          <cell r="A1777">
            <v>1113</v>
          </cell>
          <cell r="B1777" t="str">
            <v>Enterprise Architect 6.5 Lite EVAL</v>
          </cell>
          <cell r="C1777">
            <v>99001816</v>
          </cell>
          <cell r="D1777" t="str">
            <v>Enterprise Architect</v>
          </cell>
          <cell r="E1777" t="str">
            <v>Sparx Systems</v>
          </cell>
          <cell r="H1777">
            <v>0</v>
          </cell>
          <cell r="I1777" t="str">
            <v>Third Party Product</v>
          </cell>
          <cell r="K1777" t="str">
            <v>6.5 Lite EVAL</v>
          </cell>
          <cell r="L1777">
            <v>39261</v>
          </cell>
          <cell r="M1777">
            <v>491</v>
          </cell>
          <cell r="N1777" t="str">
            <v>Erin Matson</v>
          </cell>
        </row>
        <row r="1778">
          <cell r="A1778">
            <v>1113</v>
          </cell>
          <cell r="B1778" t="str">
            <v>Enterprise Architect 7</v>
          </cell>
          <cell r="C1778">
            <v>99001817</v>
          </cell>
          <cell r="D1778" t="str">
            <v>Enterprise Architect</v>
          </cell>
          <cell r="E1778" t="str">
            <v>Sparx Systems</v>
          </cell>
          <cell r="H1778">
            <v>50</v>
          </cell>
          <cell r="I1778" t="str">
            <v>Third Party Product</v>
          </cell>
          <cell r="J1778" t="str">
            <v>Machine</v>
          </cell>
          <cell r="K1778">
            <v>7</v>
          </cell>
          <cell r="L1778">
            <v>39400</v>
          </cell>
          <cell r="N1778" t="str">
            <v>Graham Johnson</v>
          </cell>
        </row>
        <row r="1779">
          <cell r="A1779">
            <v>2010020</v>
          </cell>
          <cell r="B1779" t="str">
            <v>MDG Technology for DDS 2.0 2.0.12 EVAL</v>
          </cell>
          <cell r="C1779">
            <v>99010090</v>
          </cell>
          <cell r="D1779" t="str">
            <v>MDG Technology for DDS 2.0</v>
          </cell>
          <cell r="E1779" t="str">
            <v>Sparx Systems</v>
          </cell>
          <cell r="H1779">
            <v>0</v>
          </cell>
          <cell r="I1779" t="str">
            <v>Third Party Product</v>
          </cell>
          <cell r="K1779" t="str">
            <v>2.0.12 EVAL</v>
          </cell>
          <cell r="L1779">
            <v>40241</v>
          </cell>
          <cell r="N1779" t="str">
            <v>Graham Johnson</v>
          </cell>
        </row>
        <row r="1780">
          <cell r="A1780">
            <v>2010020</v>
          </cell>
          <cell r="B1780" t="str">
            <v>MDG Technology for DoDAF MODAF 1.0.30 EVAL</v>
          </cell>
          <cell r="C1780">
            <v>99010091</v>
          </cell>
          <cell r="D1780" t="str">
            <v>MDG Technology for DoDAF MODAF</v>
          </cell>
          <cell r="E1780" t="str">
            <v>Sparx Systems</v>
          </cell>
          <cell r="H1780">
            <v>0</v>
          </cell>
          <cell r="I1780" t="str">
            <v>Third Party Product</v>
          </cell>
          <cell r="K1780" t="str">
            <v>1.0.30 EVAL</v>
          </cell>
          <cell r="L1780">
            <v>40241</v>
          </cell>
          <cell r="N1780" t="str">
            <v>Graham Johnson</v>
          </cell>
        </row>
        <row r="1781">
          <cell r="A1781">
            <v>2010020</v>
          </cell>
          <cell r="B1781" t="str">
            <v>MDG Technology for SYSML 1.0.2 EVAL</v>
          </cell>
          <cell r="C1781">
            <v>99010092</v>
          </cell>
          <cell r="D1781" t="str">
            <v>MDG Technology for SYSML</v>
          </cell>
          <cell r="E1781" t="str">
            <v>Sparx Systems</v>
          </cell>
          <cell r="H1781">
            <v>0</v>
          </cell>
          <cell r="I1781" t="str">
            <v>Third Party Product</v>
          </cell>
          <cell r="K1781" t="str">
            <v>1.0.2 EVAL</v>
          </cell>
          <cell r="L1781">
            <v>40241</v>
          </cell>
          <cell r="N1781" t="str">
            <v>Graham Johnson</v>
          </cell>
        </row>
        <row r="1782">
          <cell r="A1782">
            <v>1167</v>
          </cell>
          <cell r="B1782" t="str">
            <v>MDG Technology for TOGAF 2.0.6 EVAL</v>
          </cell>
          <cell r="C1782">
            <v>99010093</v>
          </cell>
          <cell r="D1782" t="str">
            <v>MDG Technology for TOGAF</v>
          </cell>
          <cell r="E1782" t="str">
            <v>Sparx Systems</v>
          </cell>
          <cell r="H1782">
            <v>0</v>
          </cell>
          <cell r="I1782" t="str">
            <v>Third Party Product</v>
          </cell>
          <cell r="K1782" t="str">
            <v>2.0.6 EVAL</v>
          </cell>
          <cell r="L1782">
            <v>40241</v>
          </cell>
          <cell r="N1782" t="str">
            <v>Graham Johnson</v>
          </cell>
        </row>
        <row r="1783">
          <cell r="A1783">
            <v>1167</v>
          </cell>
          <cell r="B1783" t="str">
            <v>MDG Technology TOGAF 9 - Beta 9 - Beta</v>
          </cell>
          <cell r="C1783">
            <v>99001818</v>
          </cell>
          <cell r="D1783" t="str">
            <v>MDG Technology TOGAF 9 - Beta</v>
          </cell>
          <cell r="E1783" t="str">
            <v>Sparx Systems</v>
          </cell>
          <cell r="H1783">
            <v>0</v>
          </cell>
          <cell r="I1783" t="str">
            <v>Third Party Product</v>
          </cell>
          <cell r="K1783" t="str">
            <v>9 - Beta</v>
          </cell>
          <cell r="L1783">
            <v>40044</v>
          </cell>
          <cell r="N1783" t="str">
            <v>Brian Harrild</v>
          </cell>
        </row>
        <row r="1784">
          <cell r="A1784">
            <v>1230</v>
          </cell>
          <cell r="B1784" t="str">
            <v>Spring Security 2.0.4</v>
          </cell>
          <cell r="C1784">
            <v>99001819</v>
          </cell>
          <cell r="D1784" t="str">
            <v>Spring Security</v>
          </cell>
          <cell r="E1784" t="str">
            <v>SpringSource</v>
          </cell>
          <cell r="H1784">
            <v>0</v>
          </cell>
          <cell r="I1784" t="str">
            <v>Third Party Product</v>
          </cell>
          <cell r="K1784" t="str">
            <v>2.0.4</v>
          </cell>
          <cell r="L1784">
            <v>39755</v>
          </cell>
          <cell r="N1784" t="str">
            <v>Graham Johnson</v>
          </cell>
        </row>
        <row r="1785">
          <cell r="A1785">
            <v>1335</v>
          </cell>
          <cell r="B1785" t="str">
            <v>Stata SE 10</v>
          </cell>
          <cell r="C1785">
            <v>99001821</v>
          </cell>
          <cell r="D1785" t="str">
            <v>Stata SE</v>
          </cell>
          <cell r="E1785" t="str">
            <v>Stata</v>
          </cell>
          <cell r="H1785">
            <v>29</v>
          </cell>
          <cell r="I1785" t="str">
            <v>Third Party Product</v>
          </cell>
          <cell r="J1785" t="str">
            <v>Concurrent</v>
          </cell>
          <cell r="K1785">
            <v>10</v>
          </cell>
          <cell r="L1785">
            <v>39503</v>
          </cell>
          <cell r="N1785" t="str">
            <v>Valentin Valdez</v>
          </cell>
        </row>
        <row r="1786">
          <cell r="A1786">
            <v>-999</v>
          </cell>
          <cell r="B1786" t="str">
            <v>zz Intercooled Stata 7</v>
          </cell>
          <cell r="C1786">
            <v>99001822</v>
          </cell>
          <cell r="D1786" t="str">
            <v>zz Intercooled Stata</v>
          </cell>
          <cell r="E1786" t="str">
            <v>Stata</v>
          </cell>
          <cell r="H1786">
            <v>0</v>
          </cell>
          <cell r="I1786" t="str">
            <v>Third Party Product</v>
          </cell>
          <cell r="J1786" t="str">
            <v>Other - give explanation below</v>
          </cell>
          <cell r="K1786">
            <v>7</v>
          </cell>
          <cell r="L1786">
            <v>37561</v>
          </cell>
          <cell r="N1786" t="str">
            <v>Nicholas Biddle</v>
          </cell>
        </row>
        <row r="1787">
          <cell r="A1787">
            <v>-999</v>
          </cell>
          <cell r="B1787" t="str">
            <v>zz Stata SE 8.0 EVAL</v>
          </cell>
          <cell r="C1787">
            <v>99001823</v>
          </cell>
          <cell r="D1787" t="str">
            <v>zz Stata SE</v>
          </cell>
          <cell r="E1787" t="str">
            <v>Stata</v>
          </cell>
          <cell r="H1787">
            <v>0</v>
          </cell>
          <cell r="I1787" t="str">
            <v>Third Party Product</v>
          </cell>
          <cell r="J1787" t="str">
            <v>Other - give explanation below</v>
          </cell>
          <cell r="K1787" t="str">
            <v>8.0 EVAL</v>
          </cell>
          <cell r="L1787">
            <v>38119</v>
          </cell>
          <cell r="N1787" t="str">
            <v>Lewis Conn</v>
          </cell>
        </row>
        <row r="1788">
          <cell r="A1788">
            <v>1234</v>
          </cell>
          <cell r="B1788" t="str">
            <v>Stat Transfer 7</v>
          </cell>
          <cell r="C1788">
            <v>99001824</v>
          </cell>
          <cell r="D1788" t="str">
            <v>Stat Transfer</v>
          </cell>
          <cell r="E1788" t="str">
            <v>STATA Corporation</v>
          </cell>
          <cell r="H1788">
            <v>12</v>
          </cell>
          <cell r="I1788" t="str">
            <v>Third Party Product</v>
          </cell>
          <cell r="J1788" t="str">
            <v>User</v>
          </cell>
          <cell r="K1788">
            <v>7</v>
          </cell>
          <cell r="L1788">
            <v>37888</v>
          </cell>
          <cell r="N1788" t="str">
            <v>Hui Wei</v>
          </cell>
        </row>
        <row r="1789">
          <cell r="A1789">
            <v>1335</v>
          </cell>
          <cell r="B1789" t="str">
            <v>Stata SE 8</v>
          </cell>
          <cell r="C1789">
            <v>99001825</v>
          </cell>
          <cell r="D1789" t="str">
            <v>Stata SE</v>
          </cell>
          <cell r="E1789" t="str">
            <v>STATA Corporation</v>
          </cell>
          <cell r="H1789">
            <v>23</v>
          </cell>
          <cell r="I1789" t="str">
            <v>Third Party Product</v>
          </cell>
          <cell r="J1789" t="str">
            <v>Concurrent</v>
          </cell>
          <cell r="K1789">
            <v>8</v>
          </cell>
          <cell r="L1789">
            <v>37819</v>
          </cell>
          <cell r="N1789" t="str">
            <v>Valentin Valdez</v>
          </cell>
        </row>
        <row r="1790">
          <cell r="A1790">
            <v>-999</v>
          </cell>
          <cell r="B1790" t="str">
            <v>zz CANCEIS 4.2 EVAL</v>
          </cell>
          <cell r="C1790">
            <v>99001826</v>
          </cell>
          <cell r="D1790" t="str">
            <v>zz CANCEIS</v>
          </cell>
          <cell r="E1790" t="str">
            <v>Statistics Canada</v>
          </cell>
          <cell r="H1790">
            <v>0</v>
          </cell>
          <cell r="I1790" t="str">
            <v>Third Party Product</v>
          </cell>
          <cell r="K1790" t="str">
            <v>4.2 EVAL</v>
          </cell>
          <cell r="L1790">
            <v>38531</v>
          </cell>
          <cell r="N1790" t="str">
            <v>Jennifer Webb</v>
          </cell>
        </row>
        <row r="1791">
          <cell r="A1791">
            <v>-999</v>
          </cell>
          <cell r="B1791" t="str">
            <v>zz SuomiCD 2004 EVAL</v>
          </cell>
          <cell r="C1791">
            <v>99001827</v>
          </cell>
          <cell r="D1791" t="str">
            <v>zz SuomiCD</v>
          </cell>
          <cell r="E1791" t="str">
            <v>Statistics Finland</v>
          </cell>
          <cell r="H1791">
            <v>0</v>
          </cell>
          <cell r="I1791" t="str">
            <v>Third Party Product</v>
          </cell>
          <cell r="K1791" t="str">
            <v>2004 EVAL</v>
          </cell>
          <cell r="L1791">
            <v>38783</v>
          </cell>
          <cell r="N1791" t="str">
            <v>Regina Kraayenbrink</v>
          </cell>
        </row>
        <row r="1792">
          <cell r="A1792">
            <v>1312</v>
          </cell>
          <cell r="B1792" t="str">
            <v>Blaise 4 Windows Developer 4.61 Build 877</v>
          </cell>
          <cell r="C1792">
            <v>99001828</v>
          </cell>
          <cell r="D1792" t="str">
            <v>Blaise 4 Windows Developer</v>
          </cell>
          <cell r="E1792" t="str">
            <v>Statistics Netherlands</v>
          </cell>
          <cell r="F1792"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2" t="str">
            <v>Survey processing</v>
          </cell>
          <cell r="H1792">
            <v>210</v>
          </cell>
          <cell r="I1792" t="str">
            <v>Third Party Product</v>
          </cell>
          <cell r="K1792" t="str">
            <v>4.61 Build 877</v>
          </cell>
          <cell r="L1792">
            <v>39517</v>
          </cell>
          <cell r="N1792" t="str">
            <v>Jo Edwards</v>
          </cell>
        </row>
        <row r="1793">
          <cell r="A1793">
            <v>1312</v>
          </cell>
          <cell r="B1793" t="str">
            <v>Blaise 4 Windows Developer 4.71 Build 1122</v>
          </cell>
          <cell r="C1793">
            <v>99001829</v>
          </cell>
          <cell r="D1793" t="str">
            <v>Blaise 4 Windows Developer</v>
          </cell>
          <cell r="E1793" t="str">
            <v>Statistics Netherlands</v>
          </cell>
          <cell r="F1793"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3" t="str">
            <v>Survey processing</v>
          </cell>
          <cell r="H1793">
            <v>69</v>
          </cell>
          <cell r="I1793" t="str">
            <v>Third Party Product</v>
          </cell>
          <cell r="K1793" t="str">
            <v>4.71 Build 1122</v>
          </cell>
          <cell r="L1793">
            <v>39517</v>
          </cell>
          <cell r="N1793" t="str">
            <v>Jo Edwards</v>
          </cell>
        </row>
        <row r="1794">
          <cell r="A1794">
            <v>1312</v>
          </cell>
          <cell r="B1794" t="str">
            <v>Blaise 4 Windows User 4.61 Build 877</v>
          </cell>
          <cell r="C1794">
            <v>99001830</v>
          </cell>
          <cell r="D1794" t="str">
            <v>Blaise 4 Windows User</v>
          </cell>
          <cell r="E1794" t="str">
            <v>Statistics Netherlands</v>
          </cell>
          <cell r="F1794"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4" t="str">
            <v>Survey processing</v>
          </cell>
          <cell r="H1794">
            <v>1485</v>
          </cell>
          <cell r="I1794" t="str">
            <v>Third Party Product</v>
          </cell>
          <cell r="K1794" t="str">
            <v>4.61 Build 877</v>
          </cell>
          <cell r="L1794">
            <v>39492</v>
          </cell>
          <cell r="N1794" t="str">
            <v>Jo Edwards</v>
          </cell>
        </row>
        <row r="1795">
          <cell r="A1795">
            <v>1312</v>
          </cell>
          <cell r="B1795" t="str">
            <v>Blaise 4 Windows User 4.71 Build 1122 (Local)</v>
          </cell>
          <cell r="C1795">
            <v>99001831</v>
          </cell>
          <cell r="D1795" t="str">
            <v>Blaise 4 Windows User</v>
          </cell>
          <cell r="E1795" t="str">
            <v>Statistics Netherlands</v>
          </cell>
          <cell r="F1795"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5" t="str">
            <v>Survey processing</v>
          </cell>
          <cell r="H1795">
            <v>15</v>
          </cell>
          <cell r="I1795" t="str">
            <v>Third Party Product</v>
          </cell>
          <cell r="K1795" t="str">
            <v>4.71 Build 1122 (Local)</v>
          </cell>
          <cell r="L1795">
            <v>39575</v>
          </cell>
          <cell r="N1795" t="str">
            <v>Jo Edwards</v>
          </cell>
        </row>
        <row r="1796">
          <cell r="A1796">
            <v>1312</v>
          </cell>
          <cell r="B1796" t="str">
            <v>Blaise Component Pack 2.01 Build 877</v>
          </cell>
          <cell r="C1796">
            <v>99001832</v>
          </cell>
          <cell r="D1796" t="str">
            <v>Blaise Component Pack</v>
          </cell>
          <cell r="E1796" t="str">
            <v>Statistics Netherlands</v>
          </cell>
          <cell r="H1796">
            <v>18</v>
          </cell>
          <cell r="I1796" t="str">
            <v>Third Party Product</v>
          </cell>
          <cell r="J1796" t="str">
            <v>Other - give explanation below</v>
          </cell>
          <cell r="K1796" t="str">
            <v>2.01 Build 877</v>
          </cell>
          <cell r="L1796">
            <v>38140</v>
          </cell>
          <cell r="N1796" t="str">
            <v>Jo Edwards</v>
          </cell>
        </row>
        <row r="1797">
          <cell r="A1797">
            <v>1312</v>
          </cell>
          <cell r="B1797" t="str">
            <v>Blaise Developer 4.81 Build 1399</v>
          </cell>
          <cell r="C1797">
            <v>99001833</v>
          </cell>
          <cell r="D1797" t="str">
            <v>Blaise Developer</v>
          </cell>
          <cell r="E1797" t="str">
            <v>Statistics Netherlands</v>
          </cell>
          <cell r="F1797"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7" t="str">
            <v>Survey processing</v>
          </cell>
          <cell r="H1797">
            <v>135</v>
          </cell>
          <cell r="I1797" t="str">
            <v>Third Party Product</v>
          </cell>
          <cell r="K1797" t="str">
            <v>4.81 Build 1399</v>
          </cell>
          <cell r="L1797">
            <v>39959</v>
          </cell>
          <cell r="N1797" t="str">
            <v>Jo Edwards</v>
          </cell>
        </row>
        <row r="1798">
          <cell r="A1798">
            <v>1312</v>
          </cell>
          <cell r="B1798" t="str">
            <v>Blaise User 4.81 Build 1399</v>
          </cell>
          <cell r="C1798">
            <v>99001834</v>
          </cell>
          <cell r="D1798" t="str">
            <v>Blaise User</v>
          </cell>
          <cell r="E1798" t="str">
            <v>Statistics Netherlands</v>
          </cell>
          <cell r="F1798"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8" t="str">
            <v>Survey processing</v>
          </cell>
          <cell r="H1798">
            <v>180</v>
          </cell>
          <cell r="I1798" t="str">
            <v>Third Party Product</v>
          </cell>
          <cell r="K1798" t="str">
            <v>4.81 Build 1399</v>
          </cell>
          <cell r="L1798">
            <v>39959</v>
          </cell>
          <cell r="N1798" t="str">
            <v>Jo Edwards</v>
          </cell>
        </row>
        <row r="1799">
          <cell r="A1799">
            <v>-999</v>
          </cell>
          <cell r="B1799" t="str">
            <v>zz Blaise 4 Developer 4.8.1 Build 1376 SER EXPIRED REMOVED</v>
          </cell>
          <cell r="C1799">
            <v>99001836</v>
          </cell>
          <cell r="D1799" t="str">
            <v>zz Blaise 4 Developer</v>
          </cell>
          <cell r="E1799" t="str">
            <v>Statistics Netherlands</v>
          </cell>
          <cell r="H1799">
            <v>0</v>
          </cell>
          <cell r="I1799" t="str">
            <v>Third Party Product</v>
          </cell>
          <cell r="K1799" t="str">
            <v>4.8.1 Build 1376 SER EXPIRED REMOVED</v>
          </cell>
          <cell r="L1799">
            <v>39850</v>
          </cell>
          <cell r="N1799" t="str">
            <v>Jennifer Sawade</v>
          </cell>
        </row>
        <row r="1800">
          <cell r="A1800">
            <v>-999</v>
          </cell>
          <cell r="B1800" t="str">
            <v>zz Blaise 4 Windows 4.8.1 beta (Build 1306)</v>
          </cell>
          <cell r="C1800">
            <v>99001837</v>
          </cell>
          <cell r="D1800" t="str">
            <v>zz Blaise 4 Windows</v>
          </cell>
          <cell r="E1800" t="str">
            <v>Statistics Netherlands</v>
          </cell>
          <cell r="H1800">
            <v>0</v>
          </cell>
          <cell r="I1800" t="str">
            <v>Third Party Product</v>
          </cell>
          <cell r="K1800" t="str">
            <v>4.8.1 beta (Build 1306)</v>
          </cell>
          <cell r="L1800">
            <v>39651</v>
          </cell>
          <cell r="N1800" t="str">
            <v>Jennifer Sawade</v>
          </cell>
        </row>
        <row r="1801">
          <cell r="A1801">
            <v>-999</v>
          </cell>
          <cell r="B1801" t="str">
            <v>zz Blaise 4 Windows Developer 4.53(722)</v>
          </cell>
          <cell r="C1801">
            <v>99001838</v>
          </cell>
          <cell r="D1801" t="str">
            <v>zz Blaise 4 Windows Developer</v>
          </cell>
          <cell r="E1801" t="str">
            <v>Statistics Netherlands</v>
          </cell>
          <cell r="F1801"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v>
          </cell>
          <cell r="G1801" t="str">
            <v>Survey processing</v>
          </cell>
          <cell r="H1801">
            <v>0</v>
          </cell>
          <cell r="I1801" t="str">
            <v>Third Party Product</v>
          </cell>
          <cell r="J1801" t="str">
            <v>Mixed</v>
          </cell>
          <cell r="K1801" t="str">
            <v>4.53(722)</v>
          </cell>
          <cell r="L1801">
            <v>37840</v>
          </cell>
          <cell r="N1801" t="str">
            <v>Juanita Pettit</v>
          </cell>
        </row>
        <row r="1802">
          <cell r="A1802">
            <v>-999</v>
          </cell>
          <cell r="B1802" t="str">
            <v>zz Blaise 4 Windows Developer 4.71 Build 1059</v>
          </cell>
          <cell r="C1802">
            <v>99001839</v>
          </cell>
          <cell r="D1802" t="str">
            <v>zz Blaise 4 Windows Developer</v>
          </cell>
          <cell r="E1802" t="str">
            <v>Statistics Netherlands</v>
          </cell>
          <cell r="F1802"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  Blaise Developer is only required for programmers developing instruments or programs to manipulate Blaise data.  Interviewers or editors using Blaise instruments should apply for an install Blaise 4 Windows User</v>
          </cell>
          <cell r="G1802" t="str">
            <v>Survey processing</v>
          </cell>
          <cell r="H1802">
            <v>0</v>
          </cell>
          <cell r="I1802" t="str">
            <v>Third Party Product</v>
          </cell>
          <cell r="K1802" t="str">
            <v>4.71 Build 1059</v>
          </cell>
          <cell r="L1802">
            <v>38904</v>
          </cell>
          <cell r="N1802" t="str">
            <v>Juanita Pettit</v>
          </cell>
        </row>
        <row r="1803">
          <cell r="A1803">
            <v>-999</v>
          </cell>
          <cell r="B1803" t="str">
            <v>zz Blaise 4 Windows Developer 4.71 Build 989</v>
          </cell>
          <cell r="C1803">
            <v>99001840</v>
          </cell>
          <cell r="D1803" t="str">
            <v>zz Blaise 4 Windows Developer</v>
          </cell>
          <cell r="E1803" t="str">
            <v>Statistics Netherlands</v>
          </cell>
          <cell r="F1803"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3" t="str">
            <v>Survey processing</v>
          </cell>
          <cell r="H1803">
            <v>0</v>
          </cell>
          <cell r="I1803" t="str">
            <v>Third Party Product</v>
          </cell>
          <cell r="K1803" t="str">
            <v>4.71 Build 989</v>
          </cell>
          <cell r="L1803">
            <v>38657</v>
          </cell>
          <cell r="M1803">
            <v>411</v>
          </cell>
          <cell r="N1803" t="str">
            <v>Fred Wensing</v>
          </cell>
        </row>
        <row r="1804">
          <cell r="A1804">
            <v>-999</v>
          </cell>
          <cell r="B1804" t="str">
            <v>zz Blaise 4 Windows Developer 4.8.1 Build 1379 Cancelled</v>
          </cell>
          <cell r="C1804">
            <v>99001841</v>
          </cell>
          <cell r="D1804" t="str">
            <v>zz Blaise 4 Windows Developer</v>
          </cell>
          <cell r="E1804" t="str">
            <v>Statistics Netherlands</v>
          </cell>
          <cell r="F1804"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804" t="str">
            <v>Survey processing</v>
          </cell>
          <cell r="H1804">
            <v>0</v>
          </cell>
          <cell r="I1804" t="str">
            <v>Third Party Product</v>
          </cell>
          <cell r="K1804" t="str">
            <v>4.8.1 Build 1379 Cancelled</v>
          </cell>
          <cell r="L1804">
            <v>39871</v>
          </cell>
          <cell r="N1804" t="str">
            <v>Jennifer Sawade</v>
          </cell>
        </row>
        <row r="1805">
          <cell r="A1805">
            <v>-999</v>
          </cell>
          <cell r="B1805" t="str">
            <v>Zz Blaise 4 Windows User 4.71 Build 1122</v>
          </cell>
          <cell r="C1805">
            <v>99001842</v>
          </cell>
          <cell r="D1805" t="str">
            <v>Zz Blaise 4 Windows User</v>
          </cell>
          <cell r="E1805" t="str">
            <v>Statistics Netherlands</v>
          </cell>
          <cell r="F1805" t="str">
            <v>Blaise is a software package for computer assisted survey processing.  Notes applications that call Blaise, generally require Blaise 4 Windows User. * See the FAQ document "Which version of Blaise?" in IT@ABS for further advice on which version of Blaise to install.</v>
          </cell>
          <cell r="G1805" t="str">
            <v>Survey processing</v>
          </cell>
          <cell r="H1805">
            <v>0</v>
          </cell>
          <cell r="I1805" t="str">
            <v>Third Party Product</v>
          </cell>
          <cell r="K1805" t="str">
            <v>4.71 Build 1122</v>
          </cell>
          <cell r="L1805">
            <v>39191</v>
          </cell>
          <cell r="N1805" t="str">
            <v>Juanita Pettit</v>
          </cell>
        </row>
        <row r="1806">
          <cell r="A1806">
            <v>-999</v>
          </cell>
          <cell r="B1806" t="str">
            <v>zz Blaise 4 Windows User 4.71 Build 989</v>
          </cell>
          <cell r="C1806">
            <v>99001843</v>
          </cell>
          <cell r="D1806" t="str">
            <v>zz Blaise 4 Windows User</v>
          </cell>
          <cell r="E1806" t="str">
            <v>Statistics Netherlands</v>
          </cell>
          <cell r="F1806"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6" t="str">
            <v>Survey processing</v>
          </cell>
          <cell r="H1806">
            <v>6</v>
          </cell>
          <cell r="I1806" t="str">
            <v>Third Party Product</v>
          </cell>
          <cell r="K1806" t="str">
            <v>4.71 Build 989</v>
          </cell>
          <cell r="L1806">
            <v>38657</v>
          </cell>
          <cell r="M1806">
            <v>411</v>
          </cell>
          <cell r="N1806" t="str">
            <v>Fred Wensing</v>
          </cell>
        </row>
        <row r="1807">
          <cell r="A1807">
            <v>-999</v>
          </cell>
          <cell r="B1807" t="str">
            <v>zz Blaise 4 Windows (User) 4.53 (722)</v>
          </cell>
          <cell r="C1807">
            <v>99001844</v>
          </cell>
          <cell r="D1807" t="str">
            <v>zz Blaise 4 Windows (User)</v>
          </cell>
          <cell r="E1807" t="str">
            <v>Statistics Netherlands</v>
          </cell>
          <cell r="H1807">
            <v>0</v>
          </cell>
          <cell r="I1807" t="str">
            <v>Third Party Product</v>
          </cell>
          <cell r="J1807" t="str">
            <v>Mixed</v>
          </cell>
          <cell r="K1807" t="str">
            <v>4.53 (722)</v>
          </cell>
          <cell r="L1807">
            <v>37713</v>
          </cell>
          <cell r="N1807" t="str">
            <v>Juanita Pettit</v>
          </cell>
        </row>
        <row r="1808">
          <cell r="A1808">
            <v>-999</v>
          </cell>
          <cell r="B1808" t="str">
            <v>zz Blaise 4 Windows (User) 4.61 Build 877</v>
          </cell>
          <cell r="C1808">
            <v>99001845</v>
          </cell>
          <cell r="D1808" t="str">
            <v>zz Blaise 4 Windows (User)</v>
          </cell>
          <cell r="E1808" t="str">
            <v>Statistics Netherlands</v>
          </cell>
          <cell r="F1808"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8" t="str">
            <v>Survey processing</v>
          </cell>
          <cell r="H1808">
            <v>0</v>
          </cell>
          <cell r="I1808" t="str">
            <v>Third Party Product</v>
          </cell>
          <cell r="K1808" t="str">
            <v>4.61 Build 877</v>
          </cell>
          <cell r="L1808">
            <v>38222</v>
          </cell>
          <cell r="N1808" t="str">
            <v>Juanita Pettit</v>
          </cell>
        </row>
        <row r="1809">
          <cell r="A1809">
            <v>-999</v>
          </cell>
          <cell r="B1809" t="str">
            <v>zz Blaise 4 Windows (User) 4.71 Build 1059</v>
          </cell>
          <cell r="C1809">
            <v>99001846</v>
          </cell>
          <cell r="D1809" t="str">
            <v>zz Blaise 4 Windows (User)</v>
          </cell>
          <cell r="E1809" t="str">
            <v>Statistics Netherlands</v>
          </cell>
          <cell r="F1809"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9" t="str">
            <v>Survey processing</v>
          </cell>
          <cell r="H1809">
            <v>0</v>
          </cell>
          <cell r="I1809" t="str">
            <v>Third Party Product</v>
          </cell>
          <cell r="K1809" t="str">
            <v>4.71 Build 1059</v>
          </cell>
          <cell r="L1809">
            <v>38904</v>
          </cell>
          <cell r="N1809" t="str">
            <v>Juanita Pettit</v>
          </cell>
        </row>
        <row r="1810">
          <cell r="A1810">
            <v>-999</v>
          </cell>
          <cell r="B1810" t="str">
            <v>zz Blaise Internet Services 2.0 Build 137</v>
          </cell>
          <cell r="C1810">
            <v>99001847</v>
          </cell>
          <cell r="D1810" t="str">
            <v>zz Blaise Internet Services</v>
          </cell>
          <cell r="E1810" t="str">
            <v>Statistics Netherlands</v>
          </cell>
          <cell r="H1810">
            <v>0</v>
          </cell>
          <cell r="I1810" t="str">
            <v>Third Party Product</v>
          </cell>
          <cell r="J1810" t="str">
            <v>Other - give explanation below</v>
          </cell>
          <cell r="K1810" t="str">
            <v>2.0 Build 137</v>
          </cell>
          <cell r="L1810">
            <v>37699</v>
          </cell>
          <cell r="N1810" t="str">
            <v>Jennifer Sawade</v>
          </cell>
        </row>
        <row r="1811">
          <cell r="A1811">
            <v>-999</v>
          </cell>
          <cell r="B1811" t="str">
            <v xml:space="preserve">zz Blaise License File Utility </v>
          </cell>
          <cell r="C1811">
            <v>99001848</v>
          </cell>
          <cell r="D1811" t="str">
            <v>zz Blaise License File Utility</v>
          </cell>
          <cell r="E1811" t="str">
            <v>Statistics Netherlands</v>
          </cell>
          <cell r="H1811">
            <v>0</v>
          </cell>
          <cell r="I1811" t="str">
            <v>Third Party Product</v>
          </cell>
          <cell r="J1811" t="str">
            <v>Other - give explanation below</v>
          </cell>
          <cell r="L1811">
            <v>37561</v>
          </cell>
          <cell r="N1811" t="str">
            <v>Jennifer Sawade</v>
          </cell>
        </row>
        <row r="1812">
          <cell r="A1812">
            <v>-999</v>
          </cell>
          <cell r="B1812" t="str">
            <v>zz Blaise TADEQ 1.5</v>
          </cell>
          <cell r="C1812">
            <v>99001849</v>
          </cell>
          <cell r="D1812" t="str">
            <v>zz Blaise TADEQ</v>
          </cell>
          <cell r="E1812" t="str">
            <v>Statistics Netherlands</v>
          </cell>
          <cell r="H1812">
            <v>0</v>
          </cell>
          <cell r="I1812" t="str">
            <v>Third Party Product</v>
          </cell>
          <cell r="J1812" t="str">
            <v>Other - give explanation below</v>
          </cell>
          <cell r="K1812">
            <v>1.5</v>
          </cell>
          <cell r="L1812">
            <v>37777</v>
          </cell>
          <cell r="N1812" t="str">
            <v>Jennifer Sawade</v>
          </cell>
        </row>
        <row r="1813">
          <cell r="A1813">
            <v>-999</v>
          </cell>
          <cell r="B1813" t="str">
            <v>zz Blaise Tadeq Pre-release</v>
          </cell>
          <cell r="C1813">
            <v>99001850</v>
          </cell>
          <cell r="D1813" t="str">
            <v>zz Blaise Tadeq</v>
          </cell>
          <cell r="E1813" t="str">
            <v>Statistics Netherlands</v>
          </cell>
          <cell r="F1813" t="str">
            <v>TADEQ is a Tool for Analysis and Documentation of Electronic Questionnaires and is compatible with the Blaise product set. (Under evaluation)</v>
          </cell>
          <cell r="G1813" t="str">
            <v>Presenting information, Developing IT systems</v>
          </cell>
          <cell r="H1813">
            <v>0</v>
          </cell>
          <cell r="I1813" t="str">
            <v>Third Party Product</v>
          </cell>
          <cell r="J1813" t="str">
            <v>Other - give explanation below</v>
          </cell>
          <cell r="K1813" t="str">
            <v>Pre-release</v>
          </cell>
          <cell r="L1813">
            <v>37561</v>
          </cell>
          <cell r="M1813">
            <v>411</v>
          </cell>
          <cell r="N1813" t="str">
            <v>Fred Wensing</v>
          </cell>
        </row>
        <row r="1814">
          <cell r="A1814">
            <v>-999</v>
          </cell>
          <cell r="B1814" t="str">
            <v>zz SLICE 1.6 EVAL</v>
          </cell>
          <cell r="C1814">
            <v>99001851</v>
          </cell>
          <cell r="D1814" t="str">
            <v>zz SLICE</v>
          </cell>
          <cell r="E1814" t="str">
            <v>Statistics Netherlands</v>
          </cell>
          <cell r="H1814">
            <v>0</v>
          </cell>
          <cell r="I1814" t="str">
            <v>Third Party Product</v>
          </cell>
          <cell r="K1814" t="str">
            <v>1.6 EVAL</v>
          </cell>
          <cell r="L1814">
            <v>38463</v>
          </cell>
          <cell r="M1814">
            <v>411</v>
          </cell>
          <cell r="N1814" t="str">
            <v>Fred Wensing</v>
          </cell>
        </row>
        <row r="1815">
          <cell r="A1815">
            <v>1336</v>
          </cell>
          <cell r="B1815" t="str">
            <v>Strat2D 1.0 EVAL</v>
          </cell>
          <cell r="C1815">
            <v>99001852</v>
          </cell>
          <cell r="D1815" t="str">
            <v>Strat2D</v>
          </cell>
          <cell r="E1815" t="str">
            <v>Statistics NZ</v>
          </cell>
          <cell r="H1815">
            <v>3</v>
          </cell>
          <cell r="I1815" t="str">
            <v>Third Party Product</v>
          </cell>
          <cell r="K1815" t="str">
            <v>1.0 EVAL</v>
          </cell>
          <cell r="L1815">
            <v>39560</v>
          </cell>
          <cell r="N1815" t="str">
            <v>Greg Griffiths</v>
          </cell>
        </row>
        <row r="1816">
          <cell r="A1816">
            <v>-999</v>
          </cell>
          <cell r="B1816" t="str">
            <v>zz Blaise 4 Windows Developer 4.8.1 Build 1360</v>
          </cell>
          <cell r="C1816">
            <v>99001853</v>
          </cell>
          <cell r="D1816" t="str">
            <v>zz Blaise 4 Windows Developer</v>
          </cell>
          <cell r="E1816" t="str">
            <v>Stats Netherlands</v>
          </cell>
          <cell r="F1816"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816" t="str">
            <v>Survey processing</v>
          </cell>
          <cell r="H1816">
            <v>0</v>
          </cell>
          <cell r="I1816" t="str">
            <v>Third Party Product</v>
          </cell>
          <cell r="K1816" t="str">
            <v>4.8.1 Build 1360</v>
          </cell>
          <cell r="L1816">
            <v>39820</v>
          </cell>
          <cell r="N1816" t="str">
            <v>Jennifer Sawade</v>
          </cell>
        </row>
        <row r="1817">
          <cell r="A1817">
            <v>1088</v>
          </cell>
          <cell r="B1817" t="str">
            <v>CCS Classification Coding System 3.2.5 EVAL</v>
          </cell>
          <cell r="C1817">
            <v>99001854</v>
          </cell>
          <cell r="D1817" t="str">
            <v>CCS Classification Coding System</v>
          </cell>
          <cell r="E1817" t="str">
            <v>Stats NZ</v>
          </cell>
          <cell r="H1817">
            <v>0</v>
          </cell>
          <cell r="I1817" t="str">
            <v>Third Party Product</v>
          </cell>
          <cell r="K1817" t="str">
            <v>3.2.5 EVAL</v>
          </cell>
          <cell r="L1817">
            <v>39542</v>
          </cell>
          <cell r="N1817" t="str">
            <v>Rachael Oldmeadow</v>
          </cell>
        </row>
        <row r="1818">
          <cell r="A1818">
            <v>-999</v>
          </cell>
          <cell r="B1818" t="str">
            <v>zz PC Axis 4.0 EVAL</v>
          </cell>
          <cell r="C1818">
            <v>99001855</v>
          </cell>
          <cell r="D1818" t="str">
            <v>zz PC Axis</v>
          </cell>
          <cell r="E1818" t="str">
            <v>Stats Sweden</v>
          </cell>
          <cell r="H1818">
            <v>0</v>
          </cell>
          <cell r="I1818" t="str">
            <v>Third Party Product</v>
          </cell>
          <cell r="K1818" t="str">
            <v>4.0 EVAL</v>
          </cell>
          <cell r="L1818">
            <v>38371</v>
          </cell>
          <cell r="N1818" t="str">
            <v>John D Moore</v>
          </cell>
        </row>
        <row r="1819">
          <cell r="A1819">
            <v>-999</v>
          </cell>
          <cell r="B1819" t="str">
            <v xml:space="preserve">CAM </v>
          </cell>
          <cell r="C1819">
            <v>99001857</v>
          </cell>
          <cell r="D1819" t="str">
            <v>CAM</v>
          </cell>
          <cell r="E1819" t="str">
            <v>StorageTek</v>
          </cell>
          <cell r="F1819" t="str">
            <v>Windows version of the CAM Client application.   CAM is generally an administration tool for use by UNIX Administration, Database Administration and select others where appropriate.   CAM is used to:  -    Create/modify/delete backup schedules for UNIX and Windows NT servers. -     Archive data from and restore data to UNIX servers and Windows NT servers.   Data is stored on tape for future reference for a pre-allocated duration.</v>
          </cell>
          <cell r="G1819" t="str">
            <v>Administration</v>
          </cell>
          <cell r="H1819">
            <v>19</v>
          </cell>
          <cell r="I1819" t="str">
            <v>Third Party Product</v>
          </cell>
          <cell r="J1819" t="str">
            <v>Other - give explanation below</v>
          </cell>
          <cell r="L1819">
            <v>37561</v>
          </cell>
          <cell r="N1819" t="str">
            <v>Gayani Jayawardena</v>
          </cell>
        </row>
        <row r="1820">
          <cell r="A1820">
            <v>1151</v>
          </cell>
          <cell r="B1820" t="str">
            <v>Java Development Kit 1.5.0.16 EVAL</v>
          </cell>
          <cell r="C1820">
            <v>99001858</v>
          </cell>
          <cell r="D1820" t="str">
            <v>Java Development Kit</v>
          </cell>
          <cell r="E1820" t="str">
            <v>Sun</v>
          </cell>
          <cell r="H1820">
            <v>0</v>
          </cell>
          <cell r="I1820" t="str">
            <v>Third Party Product</v>
          </cell>
          <cell r="K1820" t="str">
            <v>1.5.0.16 EVAL</v>
          </cell>
          <cell r="L1820">
            <v>39651</v>
          </cell>
          <cell r="N1820" t="str">
            <v>Graham Johnson</v>
          </cell>
        </row>
        <row r="1821">
          <cell r="A1821">
            <v>1151</v>
          </cell>
          <cell r="B1821" t="str">
            <v>Java Development Kit 1.6.0.11</v>
          </cell>
          <cell r="C1821">
            <v>99001859</v>
          </cell>
          <cell r="D1821" t="str">
            <v>Java Development Kit</v>
          </cell>
          <cell r="E1821" t="str">
            <v>Sun</v>
          </cell>
          <cell r="H1821">
            <v>147</v>
          </cell>
          <cell r="I1821" t="str">
            <v>Third Party Product</v>
          </cell>
          <cell r="K1821" t="str">
            <v>1.6.0.11</v>
          </cell>
          <cell r="L1821">
            <v>39856</v>
          </cell>
          <cell r="N1821" t="str">
            <v>Graham Johnson</v>
          </cell>
        </row>
        <row r="1822">
          <cell r="A1822">
            <v>1151</v>
          </cell>
          <cell r="B1822" t="str">
            <v>Java Development Kit 1.6.0.7 EVAL</v>
          </cell>
          <cell r="C1822">
            <v>99001860</v>
          </cell>
          <cell r="D1822" t="str">
            <v>Java Development Kit</v>
          </cell>
          <cell r="E1822" t="str">
            <v>Sun</v>
          </cell>
          <cell r="H1822">
            <v>0</v>
          </cell>
          <cell r="I1822" t="str">
            <v>Third Party Product</v>
          </cell>
          <cell r="K1822" t="str">
            <v>1.6.0.7 EVAL</v>
          </cell>
          <cell r="L1822">
            <v>39651</v>
          </cell>
          <cell r="N1822" t="str">
            <v>Graham Johnson</v>
          </cell>
        </row>
        <row r="1823">
          <cell r="A1823">
            <v>1150</v>
          </cell>
          <cell r="B1823" t="str">
            <v>Java Runtime Environment 1.5.0.17 EVAL</v>
          </cell>
          <cell r="C1823">
            <v>99001861</v>
          </cell>
          <cell r="D1823" t="str">
            <v>Java Runtime Environment</v>
          </cell>
          <cell r="E1823" t="str">
            <v>Sun</v>
          </cell>
          <cell r="H1823">
            <v>0</v>
          </cell>
          <cell r="I1823" t="str">
            <v>Third Party Product</v>
          </cell>
          <cell r="K1823" t="str">
            <v>1.5.0.17 EVAL</v>
          </cell>
          <cell r="L1823">
            <v>39804</v>
          </cell>
          <cell r="N1823" t="str">
            <v>Giles Cortis</v>
          </cell>
        </row>
        <row r="1824">
          <cell r="A1824">
            <v>1150</v>
          </cell>
          <cell r="B1824" t="str">
            <v>Java Runtime Environment 1.5.0.18 EVAL</v>
          </cell>
          <cell r="C1824">
            <v>99001862</v>
          </cell>
          <cell r="D1824" t="str">
            <v>Java Runtime Environment</v>
          </cell>
          <cell r="E1824" t="str">
            <v>Sun</v>
          </cell>
          <cell r="H1824">
            <v>0</v>
          </cell>
          <cell r="I1824" t="str">
            <v>Third Party Product</v>
          </cell>
          <cell r="K1824" t="str">
            <v>1.5.0.18 EVAL</v>
          </cell>
          <cell r="L1824">
            <v>39911</v>
          </cell>
          <cell r="N1824" t="str">
            <v>Giles Cortis</v>
          </cell>
        </row>
        <row r="1825">
          <cell r="A1825">
            <v>1150</v>
          </cell>
          <cell r="B1825" t="str">
            <v>Java Runtime Environment 1.6.0.10 EVAL</v>
          </cell>
          <cell r="C1825">
            <v>99001863</v>
          </cell>
          <cell r="D1825" t="str">
            <v>Java Runtime Environment</v>
          </cell>
          <cell r="E1825" t="str">
            <v>sun</v>
          </cell>
          <cell r="H1825">
            <v>0</v>
          </cell>
          <cell r="I1825" t="str">
            <v>Third Party Product</v>
          </cell>
          <cell r="K1825" t="str">
            <v>1.6.0.10 EVAL</v>
          </cell>
          <cell r="L1825">
            <v>39776</v>
          </cell>
          <cell r="N1825" t="str">
            <v>Giles Cortis</v>
          </cell>
        </row>
        <row r="1826">
          <cell r="A1826">
            <v>1150</v>
          </cell>
          <cell r="B1826" t="str">
            <v>Java Runtime Environment 1.6.0.11 EVAL</v>
          </cell>
          <cell r="C1826">
            <v>99001864</v>
          </cell>
          <cell r="D1826" t="str">
            <v>Java Runtime Environment</v>
          </cell>
          <cell r="E1826" t="str">
            <v>Sun</v>
          </cell>
          <cell r="H1826">
            <v>0</v>
          </cell>
          <cell r="I1826" t="str">
            <v>Third Party Product</v>
          </cell>
          <cell r="K1826" t="str">
            <v>1.6.0.11 EVAL</v>
          </cell>
          <cell r="L1826">
            <v>39805</v>
          </cell>
          <cell r="N1826" t="str">
            <v>Giles Cortis</v>
          </cell>
        </row>
        <row r="1827">
          <cell r="A1827">
            <v>1150</v>
          </cell>
          <cell r="B1827" t="str">
            <v>Java Runtime Environment 1.6.0.14 EVAL</v>
          </cell>
          <cell r="C1827">
            <v>99001865</v>
          </cell>
          <cell r="D1827" t="str">
            <v>Java Runtime Environment</v>
          </cell>
          <cell r="E1827" t="str">
            <v>Sun</v>
          </cell>
          <cell r="H1827">
            <v>0</v>
          </cell>
          <cell r="I1827" t="str">
            <v>Third Party Product</v>
          </cell>
          <cell r="K1827" t="str">
            <v>1.6.0.14 EVAL</v>
          </cell>
          <cell r="L1827">
            <v>40018</v>
          </cell>
          <cell r="N1827" t="str">
            <v>Giles Cortis</v>
          </cell>
        </row>
        <row r="1828">
          <cell r="A1828">
            <v>-999</v>
          </cell>
          <cell r="B1828" t="str">
            <v>zz Java Virtual Machine (Sun) 1.4.0.01</v>
          </cell>
          <cell r="C1828">
            <v>99001867</v>
          </cell>
          <cell r="D1828" t="str">
            <v>zz Java Virtual Machine (Sun)</v>
          </cell>
          <cell r="E1828" t="str">
            <v>Sun</v>
          </cell>
          <cell r="H1828">
            <v>0</v>
          </cell>
          <cell r="I1828" t="str">
            <v>Third Party Product</v>
          </cell>
          <cell r="J1828" t="str">
            <v>Other - give explanation below</v>
          </cell>
          <cell r="K1828" t="str">
            <v>1.4.0.01</v>
          </cell>
          <cell r="L1828">
            <v>37561</v>
          </cell>
          <cell r="M1828">
            <v>491</v>
          </cell>
          <cell r="N1828" t="str">
            <v>Chris Conran</v>
          </cell>
        </row>
        <row r="1829">
          <cell r="A1829">
            <v>-999</v>
          </cell>
          <cell r="B1829" t="str">
            <v>zz Java Virtual Machine (Sun) 1.4.0.02 EVAL</v>
          </cell>
          <cell r="C1829">
            <v>99001868</v>
          </cell>
          <cell r="D1829" t="str">
            <v>zz Java Virtual Machine (Sun)</v>
          </cell>
          <cell r="E1829" t="str">
            <v>Sun</v>
          </cell>
          <cell r="H1829">
            <v>0</v>
          </cell>
          <cell r="I1829" t="str">
            <v>Third Party Product</v>
          </cell>
          <cell r="J1829" t="str">
            <v>Other - give explanation below</v>
          </cell>
          <cell r="K1829" t="str">
            <v>1.4.0.02 EVAL</v>
          </cell>
          <cell r="L1829">
            <v>37607</v>
          </cell>
          <cell r="M1829">
            <v>491</v>
          </cell>
          <cell r="N1829" t="str">
            <v>Chris Conran</v>
          </cell>
        </row>
        <row r="1830">
          <cell r="A1830">
            <v>-999</v>
          </cell>
          <cell r="B1830" t="str">
            <v>zz Java Virtual Machine (Sun) 1.4.0.02 MACHINE EVAL</v>
          </cell>
          <cell r="C1830">
            <v>99001869</v>
          </cell>
          <cell r="D1830" t="str">
            <v>zz Java Virtual Machine (Sun)</v>
          </cell>
          <cell r="E1830" t="str">
            <v>Sun</v>
          </cell>
          <cell r="H1830">
            <v>0</v>
          </cell>
          <cell r="I1830" t="str">
            <v>Third Party Product</v>
          </cell>
          <cell r="J1830" t="str">
            <v>Other - give explanation below</v>
          </cell>
          <cell r="K1830" t="str">
            <v>1.4.0.02 MACHINE EVAL</v>
          </cell>
          <cell r="L1830">
            <v>38057</v>
          </cell>
          <cell r="N1830" t="str">
            <v>Giles Cortis</v>
          </cell>
        </row>
        <row r="1831">
          <cell r="A1831">
            <v>-999</v>
          </cell>
          <cell r="B1831" t="str">
            <v>Activation Framework 1.0.2 EVAL</v>
          </cell>
          <cell r="C1831">
            <v>99001870</v>
          </cell>
          <cell r="D1831" t="str">
            <v>Activation Framework</v>
          </cell>
          <cell r="E1831" t="str">
            <v>Sun Microsystems</v>
          </cell>
          <cell r="H1831">
            <v>0</v>
          </cell>
          <cell r="I1831" t="str">
            <v>Third Party Product</v>
          </cell>
          <cell r="K1831" t="str">
            <v>1.0.2 EVAL</v>
          </cell>
          <cell r="L1831">
            <v>38758</v>
          </cell>
          <cell r="N1831" t="str">
            <v>Graham Johnson</v>
          </cell>
        </row>
        <row r="1832">
          <cell r="A1832">
            <v>-999</v>
          </cell>
          <cell r="B1832" t="str">
            <v>Java 2 Runtime Environment 1.4.2.17</v>
          </cell>
          <cell r="C1832">
            <v>99001871</v>
          </cell>
          <cell r="D1832" t="str">
            <v>Java 2 Runtime Environment</v>
          </cell>
          <cell r="E1832" t="str">
            <v>Sun Microsystems</v>
          </cell>
          <cell r="H1832">
            <v>0</v>
          </cell>
          <cell r="I1832" t="str">
            <v>Third Party Product</v>
          </cell>
          <cell r="K1832" t="str">
            <v>1.4.2.17</v>
          </cell>
          <cell r="L1832">
            <v>39576</v>
          </cell>
          <cell r="N1832" t="str">
            <v>Giles Cortis</v>
          </cell>
        </row>
        <row r="1833">
          <cell r="A1833">
            <v>-999</v>
          </cell>
          <cell r="B1833" t="str">
            <v>Java 2 Runtime Environment 1.4.2.18 EVAL</v>
          </cell>
          <cell r="C1833">
            <v>99001872</v>
          </cell>
          <cell r="D1833" t="str">
            <v>Java 2 Runtime Environment</v>
          </cell>
          <cell r="E1833" t="str">
            <v>Sun Microsystems</v>
          </cell>
          <cell r="H1833">
            <v>0</v>
          </cell>
          <cell r="I1833" t="str">
            <v>Third Party Product</v>
          </cell>
          <cell r="K1833" t="str">
            <v>1.4.2.18 EVAL</v>
          </cell>
          <cell r="L1833">
            <v>39651</v>
          </cell>
          <cell r="N1833" t="str">
            <v>Giles Cortis</v>
          </cell>
        </row>
        <row r="1834">
          <cell r="A1834">
            <v>1150</v>
          </cell>
          <cell r="B1834" t="str">
            <v>Java 2 Runtime Environment Timezone Fix 2007K</v>
          </cell>
          <cell r="C1834">
            <v>99001873</v>
          </cell>
          <cell r="D1834" t="str">
            <v>Java 2 Runtime Environment Timezone Fix</v>
          </cell>
          <cell r="E1834" t="str">
            <v>Sun Microsystems</v>
          </cell>
          <cell r="H1834">
            <v>0</v>
          </cell>
          <cell r="I1834" t="str">
            <v>Third Party Product</v>
          </cell>
          <cell r="K1834" t="str">
            <v>2007K</v>
          </cell>
          <cell r="L1834">
            <v>39512</v>
          </cell>
          <cell r="N1834" t="str">
            <v>Giles Cortis</v>
          </cell>
        </row>
        <row r="1835">
          <cell r="A1835">
            <v>-999</v>
          </cell>
          <cell r="B1835" t="str">
            <v>Java 2 Software Developers Kit 1.4.2.15</v>
          </cell>
          <cell r="C1835">
            <v>99001874</v>
          </cell>
          <cell r="D1835" t="str">
            <v>Java 2 Software Developers Kit</v>
          </cell>
          <cell r="E1835" t="str">
            <v>Sun Microsystems</v>
          </cell>
          <cell r="H1835">
            <v>8</v>
          </cell>
          <cell r="I1835" t="str">
            <v>Third Party Product</v>
          </cell>
          <cell r="K1835" t="str">
            <v>1.4.2.15</v>
          </cell>
          <cell r="L1835">
            <v>39303</v>
          </cell>
          <cell r="M1835">
            <v>491</v>
          </cell>
          <cell r="N1835" t="str">
            <v>Chris Conran</v>
          </cell>
        </row>
        <row r="1836">
          <cell r="A1836">
            <v>-999</v>
          </cell>
          <cell r="B1836" t="str">
            <v>Java 2 Software Developers Kit 1.5.0.12</v>
          </cell>
          <cell r="C1836">
            <v>99001875</v>
          </cell>
          <cell r="D1836" t="str">
            <v>Java 2 Software Developers Kit</v>
          </cell>
          <cell r="E1836" t="str">
            <v>Sun Microsystems</v>
          </cell>
          <cell r="H1836">
            <v>191</v>
          </cell>
          <cell r="I1836" t="str">
            <v>Third Party Product</v>
          </cell>
          <cell r="K1836" t="str">
            <v>1.5.0.12</v>
          </cell>
          <cell r="L1836">
            <v>39297</v>
          </cell>
          <cell r="M1836">
            <v>491</v>
          </cell>
          <cell r="N1836" t="str">
            <v>Chris Conran</v>
          </cell>
        </row>
        <row r="1837">
          <cell r="A1837">
            <v>-999</v>
          </cell>
          <cell r="B1837" t="str">
            <v>Java 2 Software Developers Kit 1.5.0.12 Machine</v>
          </cell>
          <cell r="C1837">
            <v>99001876</v>
          </cell>
          <cell r="D1837" t="str">
            <v>Java 2 Software Developers Kit</v>
          </cell>
          <cell r="E1837" t="str">
            <v>Sun Microsystems</v>
          </cell>
          <cell r="H1837">
            <v>0</v>
          </cell>
          <cell r="I1837" t="str">
            <v>Third Party Product</v>
          </cell>
          <cell r="K1837" t="str">
            <v>1.5.0.12 Machine</v>
          </cell>
          <cell r="L1837">
            <v>39413</v>
          </cell>
          <cell r="N1837" t="str">
            <v>Graham Johnson</v>
          </cell>
        </row>
        <row r="1838">
          <cell r="A1838">
            <v>-999</v>
          </cell>
          <cell r="B1838" t="str">
            <v>Java 2 Software Development Kit 1.4.2.10</v>
          </cell>
          <cell r="C1838">
            <v>99001877</v>
          </cell>
          <cell r="D1838" t="str">
            <v>Java 2 Software Development Kit</v>
          </cell>
          <cell r="E1838" t="str">
            <v>Sun Microsystems</v>
          </cell>
          <cell r="H1838">
            <v>7</v>
          </cell>
          <cell r="I1838" t="str">
            <v>Third Party Product</v>
          </cell>
          <cell r="K1838" t="str">
            <v>1.4.2.10</v>
          </cell>
          <cell r="L1838">
            <v>38764</v>
          </cell>
          <cell r="M1838">
            <v>491</v>
          </cell>
          <cell r="N1838" t="str">
            <v>Chris Conran</v>
          </cell>
        </row>
        <row r="1839">
          <cell r="A1839">
            <v>-999</v>
          </cell>
          <cell r="B1839" t="str">
            <v>Java 2 Software Development Kit 1.4.2.17 EVAL</v>
          </cell>
          <cell r="C1839">
            <v>99001878</v>
          </cell>
          <cell r="D1839" t="str">
            <v>Java 2 Software Development Kit</v>
          </cell>
          <cell r="E1839" t="str">
            <v>Sun Microsystems</v>
          </cell>
          <cell r="H1839">
            <v>0</v>
          </cell>
          <cell r="I1839" t="str">
            <v>Third Party Product</v>
          </cell>
          <cell r="K1839" t="str">
            <v>1.4.2.17 EVAL</v>
          </cell>
          <cell r="L1839">
            <v>39532</v>
          </cell>
          <cell r="N1839" t="str">
            <v>Graham Johnson</v>
          </cell>
        </row>
        <row r="1840">
          <cell r="A1840">
            <v>-999</v>
          </cell>
          <cell r="B1840" t="str">
            <v>Java 2 Software Development Kit 1.5.0.06</v>
          </cell>
          <cell r="C1840">
            <v>99001879</v>
          </cell>
          <cell r="D1840" t="str">
            <v>Java 2 Software Development Kit</v>
          </cell>
          <cell r="E1840" t="str">
            <v>Sun Microsystems</v>
          </cell>
          <cell r="H1840">
            <v>123</v>
          </cell>
          <cell r="I1840" t="str">
            <v>Third Party Product</v>
          </cell>
          <cell r="K1840" t="str">
            <v>1.5.0.06</v>
          </cell>
          <cell r="L1840">
            <v>38775</v>
          </cell>
          <cell r="M1840">
            <v>491</v>
          </cell>
          <cell r="N1840" t="str">
            <v>Chris Conran</v>
          </cell>
        </row>
        <row r="1841">
          <cell r="A1841">
            <v>-999</v>
          </cell>
          <cell r="B1841" t="str">
            <v>Java Advanced Imaging Image IO Tools for CLASSPATH 1.1 EVAL</v>
          </cell>
          <cell r="C1841">
            <v>99001880</v>
          </cell>
          <cell r="D1841" t="str">
            <v>Java Advanced Imaging Image IO Tools for CLASSPATH</v>
          </cell>
          <cell r="E1841" t="str">
            <v>Sun Microsystems</v>
          </cell>
          <cell r="H1841">
            <v>1</v>
          </cell>
          <cell r="I1841" t="str">
            <v>Third Party Product</v>
          </cell>
          <cell r="K1841" t="str">
            <v>1.1 EVAL</v>
          </cell>
          <cell r="L1841">
            <v>39169</v>
          </cell>
          <cell r="N1841" t="str">
            <v>Gavin Mahoney</v>
          </cell>
        </row>
        <row r="1842">
          <cell r="A1842">
            <v>1151</v>
          </cell>
          <cell r="B1842" t="str">
            <v>Java Development Kit 1.5.0.15 EVAL</v>
          </cell>
          <cell r="C1842">
            <v>99001881</v>
          </cell>
          <cell r="D1842" t="str">
            <v>Java Development Kit</v>
          </cell>
          <cell r="E1842" t="str">
            <v>Sun Microsystems</v>
          </cell>
          <cell r="H1842">
            <v>5</v>
          </cell>
          <cell r="I1842" t="str">
            <v>Third Party Product</v>
          </cell>
          <cell r="K1842" t="str">
            <v>1.5.0.15 EVAL</v>
          </cell>
          <cell r="L1842">
            <v>39532</v>
          </cell>
          <cell r="N1842" t="str">
            <v>Graham Johnson</v>
          </cell>
        </row>
        <row r="1843">
          <cell r="A1843">
            <v>1151</v>
          </cell>
          <cell r="B1843" t="str">
            <v>Java Development Kit 1.5.0.90 EVAL</v>
          </cell>
          <cell r="C1843">
            <v>99001882</v>
          </cell>
          <cell r="D1843" t="str">
            <v>Java Development Kit</v>
          </cell>
          <cell r="E1843" t="str">
            <v>Sun Microsystems</v>
          </cell>
          <cell r="H1843">
            <v>18</v>
          </cell>
          <cell r="I1843" t="str">
            <v>Third Party Product</v>
          </cell>
          <cell r="K1843" t="str">
            <v>1.5.0.90 EVAL</v>
          </cell>
          <cell r="L1843">
            <v>39022</v>
          </cell>
          <cell r="N1843" t="str">
            <v>Graham Johnson</v>
          </cell>
        </row>
        <row r="1844">
          <cell r="A1844">
            <v>1151</v>
          </cell>
          <cell r="B1844" t="str">
            <v>Java Development Kit 1.6.0.05 EVAL</v>
          </cell>
          <cell r="C1844">
            <v>99001883</v>
          </cell>
          <cell r="D1844" t="str">
            <v>Java Development Kit</v>
          </cell>
          <cell r="E1844" t="str">
            <v>Sun Microsystems</v>
          </cell>
          <cell r="H1844">
            <v>7</v>
          </cell>
          <cell r="I1844" t="str">
            <v>Third Party Product</v>
          </cell>
          <cell r="K1844" t="str">
            <v>1.6.0.05 EVAL</v>
          </cell>
          <cell r="L1844">
            <v>39532</v>
          </cell>
          <cell r="N1844" t="str">
            <v>Graham Johnson</v>
          </cell>
        </row>
        <row r="1845">
          <cell r="A1845">
            <v>1150</v>
          </cell>
          <cell r="B1845" t="str">
            <v>Java Runtime Environment 1.4.2.19 EVAL</v>
          </cell>
          <cell r="C1845">
            <v>99001884</v>
          </cell>
          <cell r="D1845" t="str">
            <v>Java Runtime Environment</v>
          </cell>
          <cell r="E1845" t="str">
            <v>Sun Microsystems</v>
          </cell>
          <cell r="H1845">
            <v>0</v>
          </cell>
          <cell r="I1845" t="str">
            <v>Third Party Product</v>
          </cell>
          <cell r="K1845" t="str">
            <v>1.4.2.19 EVAL</v>
          </cell>
          <cell r="L1845">
            <v>39925</v>
          </cell>
          <cell r="N1845" t="str">
            <v>Giles Cortis</v>
          </cell>
        </row>
        <row r="1846">
          <cell r="A1846">
            <v>1150</v>
          </cell>
          <cell r="B1846" t="str">
            <v>Java Runtime Environment 1.5.0.15</v>
          </cell>
          <cell r="C1846">
            <v>99001885</v>
          </cell>
          <cell r="D1846" t="str">
            <v>Java Runtime Environment</v>
          </cell>
          <cell r="E1846" t="str">
            <v>Sun Microsystems</v>
          </cell>
          <cell r="H1846">
            <v>0</v>
          </cell>
          <cell r="I1846" t="str">
            <v>Third Party Product</v>
          </cell>
          <cell r="K1846" t="str">
            <v>1.5.0.15</v>
          </cell>
          <cell r="L1846">
            <v>39576</v>
          </cell>
          <cell r="N1846" t="str">
            <v>Giles Cortis</v>
          </cell>
        </row>
        <row r="1847">
          <cell r="A1847">
            <v>1150</v>
          </cell>
          <cell r="B1847" t="str">
            <v>Java Runtime Environment 1.5.0.16 EVAL</v>
          </cell>
          <cell r="C1847">
            <v>99001886</v>
          </cell>
          <cell r="D1847" t="str">
            <v>Java Runtime Environment</v>
          </cell>
          <cell r="E1847" t="str">
            <v>Sun Microsystems</v>
          </cell>
          <cell r="H1847">
            <v>0</v>
          </cell>
          <cell r="I1847" t="str">
            <v>Third Party Product</v>
          </cell>
          <cell r="K1847" t="str">
            <v>1.5.0.16 EVAL</v>
          </cell>
          <cell r="L1847">
            <v>39651</v>
          </cell>
          <cell r="N1847" t="str">
            <v>Giles Cortis</v>
          </cell>
        </row>
        <row r="1848">
          <cell r="A1848">
            <v>1150</v>
          </cell>
          <cell r="B1848" t="str">
            <v>Java Runtime Environment 1.5.0.20 EVAL</v>
          </cell>
          <cell r="C1848">
            <v>99001887</v>
          </cell>
          <cell r="D1848" t="str">
            <v>Java Runtime Environment</v>
          </cell>
          <cell r="E1848" t="str">
            <v>Sun Microsystems</v>
          </cell>
          <cell r="H1848">
            <v>0</v>
          </cell>
          <cell r="I1848" t="str">
            <v>Third Party Product</v>
          </cell>
          <cell r="K1848" t="str">
            <v>1.5.0.20 EVAL</v>
          </cell>
          <cell r="L1848">
            <v>40078</v>
          </cell>
          <cell r="N1848" t="str">
            <v>Giles Cortis</v>
          </cell>
        </row>
        <row r="1849">
          <cell r="A1849">
            <v>1150</v>
          </cell>
          <cell r="B1849" t="str">
            <v>Java Runtime Environment 1.6.0.07 EVAL</v>
          </cell>
          <cell r="C1849">
            <v>99001888</v>
          </cell>
          <cell r="D1849" t="str">
            <v>Java Runtime Environment</v>
          </cell>
          <cell r="E1849" t="str">
            <v>Sun Microsystems</v>
          </cell>
          <cell r="H1849">
            <v>0</v>
          </cell>
          <cell r="I1849" t="str">
            <v>Third Party Product</v>
          </cell>
          <cell r="K1849" t="str">
            <v>1.6.0.07 EVAL</v>
          </cell>
          <cell r="L1849">
            <v>39651</v>
          </cell>
          <cell r="N1849" t="str">
            <v>Giles Cortis</v>
          </cell>
        </row>
        <row r="1850">
          <cell r="A1850">
            <v>1150</v>
          </cell>
          <cell r="B1850" t="str">
            <v>Java Runtime Environment 1.6.0.13 EVAL</v>
          </cell>
          <cell r="C1850">
            <v>99001889</v>
          </cell>
          <cell r="D1850" t="str">
            <v>Java Runtime Environment</v>
          </cell>
          <cell r="E1850" t="str">
            <v>Sun Microsystems</v>
          </cell>
          <cell r="H1850">
            <v>0</v>
          </cell>
          <cell r="I1850" t="str">
            <v>Third Party Product</v>
          </cell>
          <cell r="K1850" t="str">
            <v>1.6.0.13 EVAL</v>
          </cell>
          <cell r="L1850">
            <v>39925</v>
          </cell>
          <cell r="N1850" t="str">
            <v>Giles Cortis</v>
          </cell>
        </row>
        <row r="1851">
          <cell r="A1851">
            <v>1150</v>
          </cell>
          <cell r="B1851" t="str">
            <v>Java Runtime Environment 1.6.0.15 EVAL</v>
          </cell>
          <cell r="C1851">
            <v>99001890</v>
          </cell>
          <cell r="D1851" t="str">
            <v>Java Runtime Environment</v>
          </cell>
          <cell r="E1851" t="str">
            <v>Sun Microsystems</v>
          </cell>
          <cell r="H1851">
            <v>0</v>
          </cell>
          <cell r="I1851" t="str">
            <v>Third Party Product</v>
          </cell>
          <cell r="K1851" t="str">
            <v>1.6.0.15 EVAL</v>
          </cell>
          <cell r="L1851">
            <v>40078</v>
          </cell>
          <cell r="N1851" t="str">
            <v>Giles Cortis</v>
          </cell>
        </row>
        <row r="1852">
          <cell r="A1852">
            <v>1150</v>
          </cell>
          <cell r="B1852" t="str">
            <v>Java Runtime Environment 1.6.0.17</v>
          </cell>
          <cell r="C1852">
            <v>99010094</v>
          </cell>
          <cell r="D1852" t="str">
            <v>Java Runtime Environment</v>
          </cell>
          <cell r="E1852" t="str">
            <v>Sun Microsystems</v>
          </cell>
          <cell r="H1852">
            <v>0</v>
          </cell>
          <cell r="I1852" t="str">
            <v>Third Party Product</v>
          </cell>
          <cell r="K1852" t="str">
            <v>1.6.0.17</v>
          </cell>
          <cell r="L1852">
            <v>40415</v>
          </cell>
          <cell r="N1852" t="str">
            <v>Giles Cortis</v>
          </cell>
        </row>
        <row r="1853">
          <cell r="A1853">
            <v>-999</v>
          </cell>
          <cell r="B1853" t="str">
            <v>Mail API 1.3 EVAL</v>
          </cell>
          <cell r="C1853">
            <v>99001892</v>
          </cell>
          <cell r="D1853" t="str">
            <v>Mail API</v>
          </cell>
          <cell r="E1853" t="str">
            <v>Sun Microsystems</v>
          </cell>
          <cell r="H1853">
            <v>0</v>
          </cell>
          <cell r="I1853" t="str">
            <v>Third Party Product</v>
          </cell>
          <cell r="K1853" t="str">
            <v>1.3 EVAL</v>
          </cell>
          <cell r="L1853">
            <v>38758</v>
          </cell>
          <cell r="N1853" t="str">
            <v>Graham Johnson</v>
          </cell>
        </row>
        <row r="1854">
          <cell r="A1854">
            <v>-999</v>
          </cell>
          <cell r="B1854" t="str">
            <v>NetBeans 6.0 EVAL</v>
          </cell>
          <cell r="C1854">
            <v>99001893</v>
          </cell>
          <cell r="D1854" t="str">
            <v>NetBeans</v>
          </cell>
          <cell r="E1854" t="str">
            <v>Sun Microsystems</v>
          </cell>
          <cell r="H1854">
            <v>1</v>
          </cell>
          <cell r="I1854" t="str">
            <v>Third Party Product</v>
          </cell>
          <cell r="K1854" t="str">
            <v>6.0 EVAL</v>
          </cell>
          <cell r="L1854">
            <v>39479</v>
          </cell>
          <cell r="N1854" t="str">
            <v>Graham Johnson</v>
          </cell>
        </row>
        <row r="1855">
          <cell r="A1855">
            <v>1193</v>
          </cell>
          <cell r="B1855" t="str">
            <v>Open Language Tools XLIFF Translation Editor 1.2.7 EVAL</v>
          </cell>
          <cell r="C1855">
            <v>99001894</v>
          </cell>
          <cell r="D1855" t="str">
            <v>Open Language Tools XLIFF Translation Editor</v>
          </cell>
          <cell r="E1855" t="str">
            <v>Sun Microsystems</v>
          </cell>
          <cell r="H1855">
            <v>1</v>
          </cell>
          <cell r="I1855" t="str">
            <v>Third Party Product</v>
          </cell>
          <cell r="K1855" t="str">
            <v>1.2.7 EVAL</v>
          </cell>
          <cell r="L1855">
            <v>39896</v>
          </cell>
          <cell r="N1855" t="str">
            <v>Peter Martyniuk</v>
          </cell>
        </row>
        <row r="1856">
          <cell r="A1856">
            <v>-999</v>
          </cell>
          <cell r="B1856" t="str">
            <v>zz J2SE Development Kit 1.4.2.09</v>
          </cell>
          <cell r="C1856">
            <v>99001895</v>
          </cell>
          <cell r="D1856" t="str">
            <v>zz J2SE Development Kit</v>
          </cell>
          <cell r="E1856" t="str">
            <v>Sun Microsystems</v>
          </cell>
          <cell r="H1856">
            <v>0</v>
          </cell>
          <cell r="I1856" t="str">
            <v>Third Party Product</v>
          </cell>
          <cell r="K1856" t="str">
            <v>1.4.2.09</v>
          </cell>
          <cell r="L1856">
            <v>38609</v>
          </cell>
          <cell r="M1856">
            <v>491</v>
          </cell>
          <cell r="N1856" t="str">
            <v>Chris Conran</v>
          </cell>
        </row>
        <row r="1857">
          <cell r="A1857">
            <v>-999</v>
          </cell>
          <cell r="B1857" t="str">
            <v>zz J2SE Development Kit 1.5.0.04</v>
          </cell>
          <cell r="C1857">
            <v>99001896</v>
          </cell>
          <cell r="D1857" t="str">
            <v>zz J2SE Development Kit</v>
          </cell>
          <cell r="E1857" t="str">
            <v>Sun Microsystems</v>
          </cell>
          <cell r="H1857">
            <v>0</v>
          </cell>
          <cell r="I1857" t="str">
            <v>Third Party Product</v>
          </cell>
          <cell r="K1857" t="str">
            <v>1.5.0.04</v>
          </cell>
          <cell r="L1857">
            <v>38614</v>
          </cell>
          <cell r="M1857">
            <v>491</v>
          </cell>
          <cell r="N1857" t="str">
            <v>Chris Conran</v>
          </cell>
        </row>
        <row r="1858">
          <cell r="A1858">
            <v>-999</v>
          </cell>
          <cell r="B1858" t="str">
            <v>zz Java 2 Runtime Environment 1.3.1.02 EVAL</v>
          </cell>
          <cell r="C1858">
            <v>99001897</v>
          </cell>
          <cell r="D1858" t="str">
            <v>zz Java 2 Runtime Environment</v>
          </cell>
          <cell r="E1858" t="str">
            <v>Sun Microsystems</v>
          </cell>
          <cell r="H1858">
            <v>0</v>
          </cell>
          <cell r="I1858" t="str">
            <v>Third Party Product</v>
          </cell>
          <cell r="J1858" t="str">
            <v>Other - give explanation below</v>
          </cell>
          <cell r="K1858" t="str">
            <v>1.3.1.02 EVAL</v>
          </cell>
          <cell r="L1858">
            <v>37897</v>
          </cell>
          <cell r="M1858">
            <v>360</v>
          </cell>
          <cell r="N1858" t="str">
            <v>Bruce Buckham</v>
          </cell>
        </row>
        <row r="1859">
          <cell r="A1859">
            <v>-999</v>
          </cell>
          <cell r="B1859" t="str">
            <v>zz Java 2 Runtime Environment 1.3.1.10 EVAL</v>
          </cell>
          <cell r="C1859">
            <v>99001898</v>
          </cell>
          <cell r="D1859" t="str">
            <v>zz Java 2 Runtime Environment</v>
          </cell>
          <cell r="E1859" t="str">
            <v>Sun Microsystems</v>
          </cell>
          <cell r="H1859">
            <v>0</v>
          </cell>
          <cell r="I1859" t="str">
            <v>Third Party Product</v>
          </cell>
          <cell r="J1859" t="str">
            <v>Other - give explanation below</v>
          </cell>
          <cell r="K1859" t="str">
            <v>1.3.1.10 EVAL</v>
          </cell>
          <cell r="L1859">
            <v>38110</v>
          </cell>
          <cell r="M1859">
            <v>491</v>
          </cell>
          <cell r="N1859" t="str">
            <v>Chris Conran</v>
          </cell>
        </row>
        <row r="1860">
          <cell r="A1860">
            <v>-999</v>
          </cell>
          <cell r="B1860" t="str">
            <v>zz Java 2 Runtime Environment 1.4.2.03 EVAL</v>
          </cell>
          <cell r="C1860">
            <v>99001899</v>
          </cell>
          <cell r="D1860" t="str">
            <v>zz Java 2 Runtime Environment</v>
          </cell>
          <cell r="E1860" t="str">
            <v>Sun Microsystems</v>
          </cell>
          <cell r="H1860">
            <v>0</v>
          </cell>
          <cell r="I1860" t="str">
            <v>Third Party Product</v>
          </cell>
          <cell r="J1860" t="str">
            <v>Other - give explanation below</v>
          </cell>
          <cell r="K1860" t="str">
            <v>1.4.2.03 EVAL</v>
          </cell>
          <cell r="L1860">
            <v>38084</v>
          </cell>
          <cell r="M1860">
            <v>491</v>
          </cell>
          <cell r="N1860" t="str">
            <v>Chris Conran</v>
          </cell>
        </row>
        <row r="1861">
          <cell r="A1861">
            <v>-999</v>
          </cell>
          <cell r="B1861" t="str">
            <v>zz Java 2 Runtime Environment 1.4.2.05 EVAL</v>
          </cell>
          <cell r="C1861">
            <v>99001900</v>
          </cell>
          <cell r="D1861" t="str">
            <v>zz Java 2 Runtime Environment</v>
          </cell>
          <cell r="E1861" t="str">
            <v>Sun Microsystems</v>
          </cell>
          <cell r="H1861">
            <v>0</v>
          </cell>
          <cell r="I1861" t="str">
            <v>Third Party Product</v>
          </cell>
          <cell r="K1861" t="str">
            <v>1.4.2.05 EVAL</v>
          </cell>
          <cell r="L1861">
            <v>38243</v>
          </cell>
          <cell r="N1861" t="str">
            <v>Giles Cortis</v>
          </cell>
        </row>
        <row r="1862">
          <cell r="A1862">
            <v>-999</v>
          </cell>
          <cell r="B1862" t="str">
            <v>zz Java 2 Runtime Environment 1.4.2.06 EVAL</v>
          </cell>
          <cell r="C1862">
            <v>99001901</v>
          </cell>
          <cell r="D1862" t="str">
            <v>zz Java 2 Runtime Environment</v>
          </cell>
          <cell r="E1862" t="str">
            <v>Sun Microsystems</v>
          </cell>
          <cell r="H1862">
            <v>0</v>
          </cell>
          <cell r="I1862" t="str">
            <v>Third Party Product</v>
          </cell>
          <cell r="K1862" t="str">
            <v>1.4.2.06 EVAL</v>
          </cell>
          <cell r="L1862">
            <v>38327</v>
          </cell>
          <cell r="M1862">
            <v>491</v>
          </cell>
          <cell r="N1862" t="str">
            <v>Chris Conran</v>
          </cell>
        </row>
        <row r="1863">
          <cell r="A1863">
            <v>-999</v>
          </cell>
          <cell r="B1863" t="str">
            <v>zz Java 2 Runtime Environment 1.4.2.07 EVAL</v>
          </cell>
          <cell r="C1863">
            <v>99001902</v>
          </cell>
          <cell r="D1863" t="str">
            <v>zz Java 2 Runtime Environment</v>
          </cell>
          <cell r="E1863" t="str">
            <v>Sun Microsystems</v>
          </cell>
          <cell r="H1863">
            <v>0</v>
          </cell>
          <cell r="I1863" t="str">
            <v>Third Party Product</v>
          </cell>
          <cell r="K1863" t="str">
            <v>1.4.2.07 EVAL</v>
          </cell>
          <cell r="L1863">
            <v>38566</v>
          </cell>
          <cell r="N1863" t="str">
            <v>Giles Cortis</v>
          </cell>
        </row>
        <row r="1864">
          <cell r="A1864">
            <v>-999</v>
          </cell>
          <cell r="B1864" t="str">
            <v>zz Java 2 Runtime Environment 1.4.2.09</v>
          </cell>
          <cell r="C1864">
            <v>99001903</v>
          </cell>
          <cell r="D1864" t="str">
            <v>zz Java 2 Runtime Environment</v>
          </cell>
          <cell r="E1864" t="str">
            <v>Sun Microsystems</v>
          </cell>
          <cell r="H1864">
            <v>0</v>
          </cell>
          <cell r="I1864" t="str">
            <v>Third Party Product</v>
          </cell>
          <cell r="K1864" t="str">
            <v>1.4.2.09</v>
          </cell>
          <cell r="L1864">
            <v>38609</v>
          </cell>
          <cell r="M1864">
            <v>491</v>
          </cell>
          <cell r="N1864" t="str">
            <v>Chris Conran</v>
          </cell>
        </row>
        <row r="1865">
          <cell r="A1865">
            <v>-999</v>
          </cell>
          <cell r="B1865" t="str">
            <v>zz Java 2 Runtime Environment 1.4.2.10</v>
          </cell>
          <cell r="C1865">
            <v>99001904</v>
          </cell>
          <cell r="D1865" t="str">
            <v>zz Java 2 Runtime Environment</v>
          </cell>
          <cell r="E1865" t="str">
            <v>Sun Microsystems</v>
          </cell>
          <cell r="H1865">
            <v>0</v>
          </cell>
          <cell r="I1865" t="str">
            <v>Third Party Product</v>
          </cell>
          <cell r="K1865" t="str">
            <v>1.4.2.10</v>
          </cell>
          <cell r="L1865">
            <v>38764</v>
          </cell>
          <cell r="M1865">
            <v>491</v>
          </cell>
          <cell r="N1865" t="str">
            <v>Chris Conran</v>
          </cell>
        </row>
        <row r="1866">
          <cell r="A1866">
            <v>-999</v>
          </cell>
          <cell r="B1866" t="str">
            <v>zz Java 2 Runtime Environment 1.4.2.15</v>
          </cell>
          <cell r="C1866">
            <v>99001905</v>
          </cell>
          <cell r="D1866" t="str">
            <v>zz Java 2 Runtime Environment</v>
          </cell>
          <cell r="E1866" t="str">
            <v>Sun Microsystems</v>
          </cell>
          <cell r="H1866">
            <v>0</v>
          </cell>
          <cell r="I1866" t="str">
            <v>Third Party Product</v>
          </cell>
          <cell r="K1866" t="str">
            <v>1.4.2.15</v>
          </cell>
          <cell r="L1866">
            <v>39295</v>
          </cell>
          <cell r="M1866">
            <v>491</v>
          </cell>
          <cell r="N1866" t="str">
            <v>Chris Conran</v>
          </cell>
        </row>
        <row r="1867">
          <cell r="A1867">
            <v>-999</v>
          </cell>
          <cell r="B1867" t="str">
            <v>zz Java 2 Runtime Environment 1.4.2.16</v>
          </cell>
          <cell r="C1867">
            <v>99001906</v>
          </cell>
          <cell r="D1867" t="str">
            <v>zz Java 2 Runtime Environment</v>
          </cell>
          <cell r="E1867" t="str">
            <v>Sun Microsystems</v>
          </cell>
          <cell r="H1867">
            <v>0</v>
          </cell>
          <cell r="I1867" t="str">
            <v>Third Party Product</v>
          </cell>
          <cell r="K1867" t="str">
            <v>1.4.2.16</v>
          </cell>
          <cell r="L1867">
            <v>39409</v>
          </cell>
          <cell r="N1867" t="str">
            <v>Chris Conran</v>
          </cell>
        </row>
        <row r="1868">
          <cell r="A1868">
            <v>-999</v>
          </cell>
          <cell r="B1868" t="str">
            <v>zz Java 2 Runtime Environment 1.5.0.11</v>
          </cell>
          <cell r="C1868">
            <v>99001907</v>
          </cell>
          <cell r="D1868" t="str">
            <v>zz Java 2 Runtime Environment</v>
          </cell>
          <cell r="E1868" t="str">
            <v>Sun Microsystems</v>
          </cell>
          <cell r="H1868">
            <v>0</v>
          </cell>
          <cell r="I1868" t="str">
            <v>Third Party Product</v>
          </cell>
          <cell r="K1868" t="str">
            <v>1.5.0.11</v>
          </cell>
          <cell r="L1868">
            <v>39161</v>
          </cell>
          <cell r="M1868">
            <v>491</v>
          </cell>
          <cell r="N1868" t="str">
            <v>Chris Conran</v>
          </cell>
        </row>
        <row r="1869">
          <cell r="A1869">
            <v>-999</v>
          </cell>
          <cell r="B1869" t="str">
            <v>zz Java 2 Runtime Environment 1.5.0.12</v>
          </cell>
          <cell r="C1869">
            <v>99001908</v>
          </cell>
          <cell r="D1869" t="str">
            <v>zz Java 2 Runtime Environment</v>
          </cell>
          <cell r="E1869" t="str">
            <v>Sun Microsystems</v>
          </cell>
          <cell r="H1869">
            <v>0</v>
          </cell>
          <cell r="I1869" t="str">
            <v>Third Party Product</v>
          </cell>
          <cell r="K1869" t="str">
            <v>1.5.0.12</v>
          </cell>
          <cell r="L1869">
            <v>39294</v>
          </cell>
          <cell r="M1869">
            <v>491</v>
          </cell>
          <cell r="N1869" t="str">
            <v>Chris Conran</v>
          </cell>
        </row>
        <row r="1870">
          <cell r="A1870">
            <v>-999</v>
          </cell>
          <cell r="B1870" t="str">
            <v>zz Java 2 Runtime Environment 1.5.0.13</v>
          </cell>
          <cell r="C1870">
            <v>99001909</v>
          </cell>
          <cell r="D1870" t="str">
            <v>zz Java 2 Runtime Environment</v>
          </cell>
          <cell r="E1870" t="str">
            <v>Sun Microsystems</v>
          </cell>
          <cell r="H1870">
            <v>0</v>
          </cell>
          <cell r="I1870" t="str">
            <v>Third Party Product</v>
          </cell>
          <cell r="K1870" t="str">
            <v>1.5.0.13</v>
          </cell>
          <cell r="L1870">
            <v>39406</v>
          </cell>
          <cell r="N1870" t="str">
            <v>Chris Conran</v>
          </cell>
        </row>
        <row r="1871">
          <cell r="A1871">
            <v>-999</v>
          </cell>
          <cell r="B1871" t="str">
            <v>zz Java 2 Software Developers Kit 1.4.2.06 EVAL</v>
          </cell>
          <cell r="C1871">
            <v>99001910</v>
          </cell>
          <cell r="D1871" t="str">
            <v>zz Java 2 Software Developers Kit</v>
          </cell>
          <cell r="E1871" t="str">
            <v>Sun Microsystems</v>
          </cell>
          <cell r="H1871">
            <v>0</v>
          </cell>
          <cell r="I1871" t="str">
            <v>Third Party Product</v>
          </cell>
          <cell r="K1871" t="str">
            <v>1.4.2.06 EVAL</v>
          </cell>
          <cell r="L1871">
            <v>38393</v>
          </cell>
          <cell r="M1871">
            <v>491</v>
          </cell>
          <cell r="N1871" t="str">
            <v>Chris Conran</v>
          </cell>
        </row>
        <row r="1872">
          <cell r="A1872">
            <v>-999</v>
          </cell>
          <cell r="B1872" t="str">
            <v>zz Java Developers Kit 1.4.2.03 EVAL</v>
          </cell>
          <cell r="C1872">
            <v>99001911</v>
          </cell>
          <cell r="D1872" t="str">
            <v>zz Java Developers Kit</v>
          </cell>
          <cell r="E1872" t="str">
            <v>Sun Microsystems</v>
          </cell>
          <cell r="H1872">
            <v>0</v>
          </cell>
          <cell r="I1872" t="str">
            <v>Third Party Product</v>
          </cell>
          <cell r="K1872" t="str">
            <v>1.4.2.03 EVAL</v>
          </cell>
          <cell r="L1872">
            <v>38203</v>
          </cell>
          <cell r="M1872">
            <v>491</v>
          </cell>
          <cell r="N1872" t="str">
            <v>Chris Conran</v>
          </cell>
        </row>
        <row r="1873">
          <cell r="A1873">
            <v>-999</v>
          </cell>
          <cell r="B1873" t="str">
            <v>zz Java Developers Kit 1.4.2.05</v>
          </cell>
          <cell r="C1873">
            <v>99001912</v>
          </cell>
          <cell r="D1873" t="str">
            <v>zz Java Developers Kit</v>
          </cell>
          <cell r="E1873" t="str">
            <v>Sun Microsystems</v>
          </cell>
          <cell r="H1873">
            <v>0</v>
          </cell>
          <cell r="I1873" t="str">
            <v>Third Party Product</v>
          </cell>
          <cell r="J1873" t="str">
            <v>Freeware</v>
          </cell>
          <cell r="K1873" t="str">
            <v>1.4.2.05</v>
          </cell>
          <cell r="L1873">
            <v>38223</v>
          </cell>
          <cell r="M1873">
            <v>491</v>
          </cell>
          <cell r="N1873" t="str">
            <v>Chris Conran</v>
          </cell>
        </row>
        <row r="1874">
          <cell r="A1874">
            <v>-999</v>
          </cell>
          <cell r="B1874" t="str">
            <v>zz Java Runtime Environment 1.5.0.90 EVAL</v>
          </cell>
          <cell r="C1874">
            <v>99001913</v>
          </cell>
          <cell r="D1874" t="str">
            <v>zz Java Runtime Environment</v>
          </cell>
          <cell r="E1874" t="str">
            <v>Sun Microsystems</v>
          </cell>
          <cell r="H1874">
            <v>0</v>
          </cell>
          <cell r="I1874" t="str">
            <v>Third Party Product</v>
          </cell>
          <cell r="K1874" t="str">
            <v>1.5.0.90 EVAL</v>
          </cell>
          <cell r="L1874">
            <v>39022</v>
          </cell>
          <cell r="M1874">
            <v>491</v>
          </cell>
          <cell r="N1874" t="str">
            <v>Chris Conran</v>
          </cell>
        </row>
        <row r="1875">
          <cell r="A1875">
            <v>-999</v>
          </cell>
          <cell r="B1875" t="str">
            <v>zz Java Runtime Environment 1.6.0</v>
          </cell>
          <cell r="C1875">
            <v>99001914</v>
          </cell>
          <cell r="D1875" t="str">
            <v>zz Java Runtime Environment</v>
          </cell>
          <cell r="E1875" t="str">
            <v>Sun Microsystems</v>
          </cell>
          <cell r="H1875">
            <v>0</v>
          </cell>
          <cell r="I1875" t="str">
            <v>Third Party Product</v>
          </cell>
          <cell r="J1875" t="str">
            <v>Freeware</v>
          </cell>
          <cell r="K1875" t="str">
            <v>1.6.0</v>
          </cell>
          <cell r="L1875">
            <v>39143</v>
          </cell>
          <cell r="N1875" t="str">
            <v>Tim Austin</v>
          </cell>
        </row>
        <row r="1876">
          <cell r="A1876">
            <v>-999</v>
          </cell>
          <cell r="B1876" t="str">
            <v>zz Java Runtime Environment 1.6.0.4 EVAL</v>
          </cell>
          <cell r="C1876">
            <v>99001915</v>
          </cell>
          <cell r="D1876" t="str">
            <v>zz Java Runtime Environment</v>
          </cell>
          <cell r="E1876" t="str">
            <v>Sun Microsystems</v>
          </cell>
          <cell r="H1876">
            <v>0</v>
          </cell>
          <cell r="I1876" t="str">
            <v>Third Party Product</v>
          </cell>
          <cell r="K1876" t="str">
            <v>1.6.0.4 EVAL</v>
          </cell>
          <cell r="L1876">
            <v>39485</v>
          </cell>
          <cell r="N1876" t="str">
            <v>Tim Austin</v>
          </cell>
        </row>
        <row r="1877">
          <cell r="A1877">
            <v>-999</v>
          </cell>
          <cell r="B1877" t="str">
            <v>zz Java Runtime Environment 1.6.0.6 EVAL</v>
          </cell>
          <cell r="C1877">
            <v>99001916</v>
          </cell>
          <cell r="D1877" t="str">
            <v>zz Java Runtime Environment</v>
          </cell>
          <cell r="E1877" t="str">
            <v>Sun Microsystems</v>
          </cell>
          <cell r="H1877">
            <v>0</v>
          </cell>
          <cell r="I1877" t="str">
            <v>Third Party Product</v>
          </cell>
          <cell r="K1877" t="str">
            <v>1.6.0.6 EVAL</v>
          </cell>
          <cell r="L1877">
            <v>39576</v>
          </cell>
          <cell r="N1877" t="str">
            <v>Giles Cortis</v>
          </cell>
        </row>
        <row r="1878">
          <cell r="A1878">
            <v>-999</v>
          </cell>
          <cell r="B1878" t="str">
            <v>zz JWSDP 2.0 EVAL</v>
          </cell>
          <cell r="C1878">
            <v>99001917</v>
          </cell>
          <cell r="D1878" t="str">
            <v>zz JWSDP</v>
          </cell>
          <cell r="E1878" t="str">
            <v>Sun Microsystems</v>
          </cell>
          <cell r="H1878">
            <v>0</v>
          </cell>
          <cell r="I1878" t="str">
            <v>Third Party Product</v>
          </cell>
          <cell r="J1878" t="str">
            <v>Freeware</v>
          </cell>
          <cell r="K1878" t="str">
            <v>2.0 EVAL</v>
          </cell>
          <cell r="L1878">
            <v>39225</v>
          </cell>
          <cell r="M1878">
            <v>491</v>
          </cell>
          <cell r="N1878" t="str">
            <v>Andrew Hodge</v>
          </cell>
        </row>
        <row r="1879">
          <cell r="A1879">
            <v>-999</v>
          </cell>
          <cell r="B1879" t="str">
            <v>zz Sun Java 2 Runtime Environment 1.4.2.03 EVAL</v>
          </cell>
          <cell r="C1879">
            <v>99001918</v>
          </cell>
          <cell r="D1879" t="str">
            <v>zz Sun Java 2 Runtime Environment</v>
          </cell>
          <cell r="E1879" t="str">
            <v>Sun Microsystems</v>
          </cell>
          <cell r="H1879">
            <v>0</v>
          </cell>
          <cell r="I1879" t="str">
            <v>Third Party Product</v>
          </cell>
          <cell r="J1879" t="str">
            <v>Other - give explanation below</v>
          </cell>
          <cell r="K1879" t="str">
            <v>1.4.2.03 EVAL</v>
          </cell>
          <cell r="L1879">
            <v>38034</v>
          </cell>
          <cell r="M1879">
            <v>491</v>
          </cell>
          <cell r="N1879" t="str">
            <v>Chris Conran</v>
          </cell>
        </row>
        <row r="1880">
          <cell r="A1880">
            <v>-999</v>
          </cell>
          <cell r="B1880" t="str">
            <v>zz TimeIQ 2.1 EVAL</v>
          </cell>
          <cell r="C1880">
            <v>99001919</v>
          </cell>
          <cell r="D1880" t="str">
            <v>zz TimeIQ</v>
          </cell>
          <cell r="E1880" t="str">
            <v>Sungard</v>
          </cell>
          <cell r="H1880">
            <v>0</v>
          </cell>
          <cell r="I1880" t="str">
            <v>Third Party Product</v>
          </cell>
          <cell r="K1880" t="str">
            <v>2.1 EVAL</v>
          </cell>
          <cell r="L1880">
            <v>38309</v>
          </cell>
          <cell r="M1880">
            <v>491</v>
          </cell>
          <cell r="N1880" t="str">
            <v>Duncan McCaskill</v>
          </cell>
        </row>
        <row r="1881">
          <cell r="A1881">
            <v>-999</v>
          </cell>
          <cell r="B1881" t="str">
            <v>zz SWIG 1.3.31 EVAL</v>
          </cell>
          <cell r="C1881">
            <v>99001921</v>
          </cell>
          <cell r="D1881" t="str">
            <v>zz SWIG</v>
          </cell>
          <cell r="E1881" t="str">
            <v>SWIG</v>
          </cell>
          <cell r="H1881">
            <v>0</v>
          </cell>
          <cell r="I1881" t="str">
            <v>Third Party Product</v>
          </cell>
          <cell r="J1881" t="str">
            <v>Freeware</v>
          </cell>
          <cell r="K1881" t="str">
            <v>1.3.31 EVAL</v>
          </cell>
          <cell r="L1881">
            <v>39171</v>
          </cell>
          <cell r="N1881" t="str">
            <v>Gavin Mahoney</v>
          </cell>
        </row>
        <row r="1882">
          <cell r="A1882">
            <v>-999</v>
          </cell>
          <cell r="B1882" t="str">
            <v>SyLinkDrop 11.0.5 EVAL</v>
          </cell>
          <cell r="C1882">
            <v>99010095</v>
          </cell>
          <cell r="D1882" t="str">
            <v>SyLinkDrop</v>
          </cell>
          <cell r="E1882" t="str">
            <v>Symantec</v>
          </cell>
          <cell r="H1882">
            <v>0</v>
          </cell>
          <cell r="I1882" t="str">
            <v>Third Party Product</v>
          </cell>
          <cell r="K1882" t="str">
            <v>11.0.5 EVAL</v>
          </cell>
          <cell r="L1882">
            <v>40269</v>
          </cell>
          <cell r="N1882" t="str">
            <v>David Windeyer</v>
          </cell>
        </row>
        <row r="1883">
          <cell r="A1883">
            <v>-999</v>
          </cell>
          <cell r="B1883" t="str">
            <v>SylinkDrop 1</v>
          </cell>
          <cell r="C1883">
            <v>99001922</v>
          </cell>
          <cell r="D1883" t="str">
            <v>SylinkDrop</v>
          </cell>
          <cell r="E1883" t="str">
            <v>Symantec</v>
          </cell>
          <cell r="H1883">
            <v>0</v>
          </cell>
          <cell r="I1883" t="str">
            <v>Third Party Product</v>
          </cell>
          <cell r="K1883">
            <v>1</v>
          </cell>
          <cell r="L1883">
            <v>40200</v>
          </cell>
          <cell r="N1883" t="str">
            <v>David Windeyer</v>
          </cell>
        </row>
        <row r="1884">
          <cell r="A1884">
            <v>-999</v>
          </cell>
          <cell r="B1884" t="str">
            <v>Symantec Antivirus 10.1.4.4000</v>
          </cell>
          <cell r="C1884">
            <v>99001923</v>
          </cell>
          <cell r="D1884" t="str">
            <v>Symantec Antivirus</v>
          </cell>
          <cell r="E1884" t="str">
            <v>Symantec</v>
          </cell>
          <cell r="H1884">
            <v>0</v>
          </cell>
          <cell r="I1884" t="str">
            <v>Third Party Product</v>
          </cell>
          <cell r="K1884" t="str">
            <v>10.1.4.4000</v>
          </cell>
          <cell r="L1884">
            <v>38999</v>
          </cell>
          <cell r="N1884" t="str">
            <v>Matthew Fouracre</v>
          </cell>
        </row>
        <row r="1885">
          <cell r="A1885">
            <v>-999</v>
          </cell>
          <cell r="B1885" t="str">
            <v>Symantec Antivirus 10.1.6.6010</v>
          </cell>
          <cell r="C1885">
            <v>99001924</v>
          </cell>
          <cell r="D1885" t="str">
            <v>Symantec Antivirus</v>
          </cell>
          <cell r="E1885" t="str">
            <v>Symantec</v>
          </cell>
          <cell r="H1885">
            <v>0</v>
          </cell>
          <cell r="I1885" t="str">
            <v>Third Party Product</v>
          </cell>
          <cell r="K1885" t="str">
            <v>10.1.6.6010</v>
          </cell>
          <cell r="L1885">
            <v>39331</v>
          </cell>
          <cell r="N1885" t="str">
            <v>Matthew Fouracre</v>
          </cell>
        </row>
        <row r="1886">
          <cell r="A1886">
            <v>-999</v>
          </cell>
          <cell r="B1886" t="str">
            <v>Symantec Endpoint Protection 11.0.3</v>
          </cell>
          <cell r="C1886">
            <v>99001925</v>
          </cell>
          <cell r="D1886" t="str">
            <v>Symantec Endpoint Protection</v>
          </cell>
          <cell r="E1886" t="str">
            <v>Symantec</v>
          </cell>
          <cell r="F1886" t="str">
            <v>A centrally-administered facility that protects your computer from viruses, worms and other threats.</v>
          </cell>
          <cell r="G1886" t="str">
            <v>Using your desktop</v>
          </cell>
          <cell r="H1886">
            <v>0</v>
          </cell>
          <cell r="I1886" t="str">
            <v>Third Party Product</v>
          </cell>
          <cell r="K1886" t="str">
            <v>11.0.3</v>
          </cell>
          <cell r="L1886">
            <v>39755</v>
          </cell>
          <cell r="N1886" t="str">
            <v>David Windeyer</v>
          </cell>
        </row>
        <row r="1887">
          <cell r="A1887">
            <v>1023</v>
          </cell>
          <cell r="B1887" t="str">
            <v>Symantec Endpoint Protection 11.0.5 EVAL</v>
          </cell>
          <cell r="C1887">
            <v>99010096</v>
          </cell>
          <cell r="D1887" t="str">
            <v>Symantec Endpoint Protection</v>
          </cell>
          <cell r="E1887" t="str">
            <v>Symantec</v>
          </cell>
          <cell r="F1887" t="str">
            <v>A centrally-administered facility that protects your computer from viruses, worms and other threats.</v>
          </cell>
          <cell r="G1887" t="str">
            <v>Using your desktop</v>
          </cell>
          <cell r="H1887">
            <v>0</v>
          </cell>
          <cell r="I1887" t="str">
            <v>Third Party Product</v>
          </cell>
          <cell r="K1887" t="str">
            <v>11.0.5 EVAL</v>
          </cell>
          <cell r="L1887">
            <v>40267</v>
          </cell>
          <cell r="N1887" t="str">
            <v>David Windeyer</v>
          </cell>
        </row>
        <row r="1888">
          <cell r="A1888">
            <v>1023</v>
          </cell>
          <cell r="B1888" t="str">
            <v>Symantec Endpoint Protection 11.0.5 (Pilot)</v>
          </cell>
          <cell r="C1888">
            <v>99010097</v>
          </cell>
          <cell r="D1888" t="str">
            <v>Symantec Endpoint Protection</v>
          </cell>
          <cell r="E1888" t="str">
            <v>Symantec</v>
          </cell>
          <cell r="F1888" t="str">
            <v>A centrally-administered facility that protects your computer from viruses, worms and other threats.</v>
          </cell>
          <cell r="G1888" t="str">
            <v>Using your desktop</v>
          </cell>
          <cell r="H1888">
            <v>0</v>
          </cell>
          <cell r="I1888" t="str">
            <v>Third Party Product</v>
          </cell>
          <cell r="K1888" t="str">
            <v>11.0.5 (Pilot)</v>
          </cell>
          <cell r="L1888">
            <v>40248</v>
          </cell>
          <cell r="N1888" t="str">
            <v>David Windeyer</v>
          </cell>
        </row>
        <row r="1889">
          <cell r="A1889">
            <v>2010021</v>
          </cell>
          <cell r="B1889" t="str">
            <v>Symantec Management Platform 7</v>
          </cell>
          <cell r="C1889">
            <v>99010098</v>
          </cell>
          <cell r="D1889" t="str">
            <v>Symantec Management Platform</v>
          </cell>
          <cell r="E1889" t="str">
            <v>Symantec</v>
          </cell>
          <cell r="H1889">
            <v>0</v>
          </cell>
          <cell r="I1889" t="str">
            <v>Third Party Product</v>
          </cell>
          <cell r="K1889">
            <v>7</v>
          </cell>
          <cell r="L1889">
            <v>40275</v>
          </cell>
          <cell r="N1889" t="str">
            <v>Kuhan Sivalingham</v>
          </cell>
        </row>
        <row r="1890">
          <cell r="A1890">
            <v>2010022</v>
          </cell>
          <cell r="B1890" t="str">
            <v xml:space="preserve">Symantec MR6 Update </v>
          </cell>
          <cell r="C1890">
            <v>99010099</v>
          </cell>
          <cell r="D1890" t="str">
            <v>Symantec MR6 Update</v>
          </cell>
          <cell r="E1890" t="str">
            <v>Symantec</v>
          </cell>
          <cell r="H1890">
            <v>0</v>
          </cell>
          <cell r="I1890" t="str">
            <v>Third Party Product</v>
          </cell>
          <cell r="L1890">
            <v>40417</v>
          </cell>
          <cell r="N1890" t="str">
            <v>Jai Limin</v>
          </cell>
        </row>
        <row r="1891">
          <cell r="A1891">
            <v>-999</v>
          </cell>
          <cell r="B1891" t="str">
            <v>zz Symantec Endpoint Protection 11.0.2000 EVAL</v>
          </cell>
          <cell r="C1891">
            <v>99001926</v>
          </cell>
          <cell r="D1891" t="str">
            <v>zz Symantec Endpoint Protection</v>
          </cell>
          <cell r="E1891" t="str">
            <v>Symantec</v>
          </cell>
          <cell r="F1891" t="str">
            <v>A centrally-administered facility that protects your computer from viruses, worms and other threats.</v>
          </cell>
          <cell r="G1891" t="str">
            <v>Using your desktop</v>
          </cell>
          <cell r="H1891">
            <v>0</v>
          </cell>
          <cell r="I1891" t="str">
            <v>Third Party Product</v>
          </cell>
          <cell r="K1891" t="str">
            <v>11.0.2000 EVAL</v>
          </cell>
          <cell r="L1891">
            <v>39555</v>
          </cell>
          <cell r="N1891" t="str">
            <v>Matthew Fouracre</v>
          </cell>
        </row>
        <row r="1892">
          <cell r="A1892">
            <v>-999</v>
          </cell>
          <cell r="B1892" t="str">
            <v>zz IntelliPrint 5.3 SER REMOVED SER EXPIRED</v>
          </cell>
          <cell r="C1892">
            <v>99001927</v>
          </cell>
          <cell r="D1892" t="str">
            <v>zz IntelliPrint</v>
          </cell>
          <cell r="E1892" t="str">
            <v>Synaptris</v>
          </cell>
          <cell r="F1892" t="str">
            <v>IntelliPrint is used in the ABS to support the printing of security passes.  IntelliPRINT is a Lotus Notes® printing solution with a WYSIWYG format designer. IntelliPRINT overcomes several printing limitations in Notes. It enables easy and accurate printing of labels, envelopes, calendars, bar-codes, pre-formatted documents, etc.  IntelliPRINT Plus additionally enables designing and printing of advanced reports.</v>
          </cell>
          <cell r="G1892" t="str">
            <v>Developing IT systems</v>
          </cell>
          <cell r="H1892">
            <v>0</v>
          </cell>
          <cell r="I1892" t="str">
            <v>Third Party Product</v>
          </cell>
          <cell r="K1892" t="str">
            <v>5.3 SER REMOVED SER EXPIRED</v>
          </cell>
          <cell r="L1892">
            <v>39800</v>
          </cell>
          <cell r="N1892" t="str">
            <v>Rod Kouvaras</v>
          </cell>
        </row>
        <row r="1893">
          <cell r="A1893">
            <v>1240</v>
          </cell>
          <cell r="B1893" t="str">
            <v>Sysinternals Suite 1.0 EVAL</v>
          </cell>
          <cell r="C1893">
            <v>99001928</v>
          </cell>
          <cell r="D1893" t="str">
            <v>Sysinternals Suite</v>
          </cell>
          <cell r="E1893" t="str">
            <v>Sysinternals</v>
          </cell>
          <cell r="H1893">
            <v>2</v>
          </cell>
          <cell r="I1893" t="str">
            <v>Third Party Product</v>
          </cell>
          <cell r="K1893" t="str">
            <v>1.0 EVAL</v>
          </cell>
          <cell r="L1893">
            <v>39672</v>
          </cell>
          <cell r="N1893" t="str">
            <v>Peter Martyniuk</v>
          </cell>
        </row>
        <row r="1894">
          <cell r="A1894">
            <v>-999</v>
          </cell>
          <cell r="B1894" t="str">
            <v>zz System Utilities 2 Admin EVAL</v>
          </cell>
          <cell r="C1894">
            <v>99001929</v>
          </cell>
          <cell r="D1894" t="str">
            <v>zz System Utilities</v>
          </cell>
          <cell r="E1894" t="str">
            <v>Sysinternals</v>
          </cell>
          <cell r="H1894">
            <v>0</v>
          </cell>
          <cell r="I1894" t="str">
            <v>Third Party Product</v>
          </cell>
          <cell r="J1894" t="str">
            <v>Other - give explanation below</v>
          </cell>
          <cell r="K1894" t="str">
            <v>2 Admin EVAL</v>
          </cell>
          <cell r="L1894">
            <v>37704</v>
          </cell>
          <cell r="N1894" t="str">
            <v>Giles Cortis</v>
          </cell>
        </row>
        <row r="1895">
          <cell r="A1895">
            <v>-999</v>
          </cell>
          <cell r="B1895" t="str">
            <v>zz System Utilities 2 User EVAL</v>
          </cell>
          <cell r="C1895">
            <v>99001930</v>
          </cell>
          <cell r="D1895" t="str">
            <v>zz System Utilities</v>
          </cell>
          <cell r="E1895" t="str">
            <v>Sysinternals</v>
          </cell>
          <cell r="H1895">
            <v>0</v>
          </cell>
          <cell r="I1895" t="str">
            <v>Third Party Product</v>
          </cell>
          <cell r="J1895" t="str">
            <v>Other - give explanation below</v>
          </cell>
          <cell r="K1895" t="str">
            <v>2 User EVAL</v>
          </cell>
          <cell r="L1895">
            <v>37704</v>
          </cell>
          <cell r="N1895" t="str">
            <v>Giles Cortis</v>
          </cell>
        </row>
        <row r="1896">
          <cell r="A1896">
            <v>-999</v>
          </cell>
          <cell r="B1896" t="str">
            <v>MeasureIT 3.0.13</v>
          </cell>
          <cell r="C1896">
            <v>99001931</v>
          </cell>
          <cell r="D1896" t="str">
            <v>MeasureIT</v>
          </cell>
          <cell r="E1896" t="str">
            <v>Systems Thinking</v>
          </cell>
          <cell r="F1896" t="str">
            <v>MeasureIT is a tool for conducting client surveys.  In the ABS it is used mostly by the IT Service Desk.</v>
          </cell>
          <cell r="G1896" t="str">
            <v>Statistical analysis</v>
          </cell>
          <cell r="H1896">
            <v>1</v>
          </cell>
          <cell r="I1896" t="str">
            <v>Third Party Product</v>
          </cell>
          <cell r="J1896" t="str">
            <v>Other - give explanation below</v>
          </cell>
          <cell r="K1896" t="str">
            <v>3.0.13</v>
          </cell>
          <cell r="L1896">
            <v>37561</v>
          </cell>
          <cell r="N1896" t="str">
            <v>Ross Crossman</v>
          </cell>
        </row>
        <row r="1897">
          <cell r="A1897">
            <v>1009</v>
          </cell>
          <cell r="B1897" t="str">
            <v>Teamstudio Analyzer 24e</v>
          </cell>
          <cell r="C1897">
            <v>99001939</v>
          </cell>
          <cell r="D1897" t="str">
            <v>Teamstudio Analyzer</v>
          </cell>
          <cell r="E1897" t="str">
            <v>Teamstudio Inc</v>
          </cell>
          <cell r="F1897" t="str">
            <v xml:space="preserve">This software allows Notes Lotus Script designers access to global search facilites and will eventually allow global search/replace. </v>
          </cell>
          <cell r="G1897" t="str">
            <v>Developing IT systems</v>
          </cell>
          <cell r="H1897">
            <v>109</v>
          </cell>
          <cell r="I1897" t="str">
            <v>Third Party Product</v>
          </cell>
          <cell r="K1897" t="str">
            <v>24e</v>
          </cell>
          <cell r="L1897">
            <v>39624</v>
          </cell>
          <cell r="N1897" t="str">
            <v>Justin O'Dea</v>
          </cell>
        </row>
        <row r="1898">
          <cell r="A1898">
            <v>1009</v>
          </cell>
          <cell r="B1898" t="str">
            <v>Teamstudio Ciao 24e</v>
          </cell>
          <cell r="C1898">
            <v>99001940</v>
          </cell>
          <cell r="D1898" t="str">
            <v>Teamstudio Ciao</v>
          </cell>
          <cell r="E1898" t="str">
            <v>Teamstudio Inc</v>
          </cell>
          <cell r="F1898"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898" t="str">
            <v>Developing IT systems</v>
          </cell>
          <cell r="H1898">
            <v>38</v>
          </cell>
          <cell r="I1898" t="str">
            <v>Third Party Product</v>
          </cell>
          <cell r="K1898" t="str">
            <v>24e</v>
          </cell>
          <cell r="L1898">
            <v>39624</v>
          </cell>
          <cell r="N1898" t="str">
            <v>Justin O'Dea</v>
          </cell>
        </row>
        <row r="1899">
          <cell r="A1899">
            <v>1009</v>
          </cell>
          <cell r="B1899" t="str">
            <v>Teamstudio Configurator E24b</v>
          </cell>
          <cell r="C1899">
            <v>99010100</v>
          </cell>
          <cell r="D1899" t="str">
            <v>Teamstudio Configurator</v>
          </cell>
          <cell r="E1899" t="str">
            <v>Teamstudio Inc</v>
          </cell>
          <cell r="H1899">
            <v>1</v>
          </cell>
          <cell r="I1899" t="str">
            <v>Third Party Product</v>
          </cell>
          <cell r="K1899" t="str">
            <v>E24b</v>
          </cell>
          <cell r="L1899">
            <v>40018</v>
          </cell>
          <cell r="N1899" t="str">
            <v>Justin O'Dea</v>
          </cell>
        </row>
        <row r="1900">
          <cell r="A1900">
            <v>1009</v>
          </cell>
          <cell r="B1900" t="str">
            <v>Teamstudio Delta 24e</v>
          </cell>
          <cell r="C1900">
            <v>99001942</v>
          </cell>
          <cell r="D1900" t="str">
            <v>Teamstudio Delta</v>
          </cell>
          <cell r="E1900" t="str">
            <v>Teamstudio Inc</v>
          </cell>
          <cell r="F1900" t="str">
            <v>this tool helps programmers quickly compare different versions of an application to find the changes.</v>
          </cell>
          <cell r="G1900" t="str">
            <v>Developing IT systems</v>
          </cell>
          <cell r="H1900">
            <v>63</v>
          </cell>
          <cell r="I1900" t="str">
            <v>Third Party Product</v>
          </cell>
          <cell r="K1900" t="str">
            <v>24e</v>
          </cell>
          <cell r="L1900">
            <v>39624</v>
          </cell>
          <cell r="N1900" t="str">
            <v>Justin O'Dea</v>
          </cell>
        </row>
        <row r="1901">
          <cell r="A1901">
            <v>1009</v>
          </cell>
          <cell r="B1901" t="str">
            <v>Teamstudio Design Manager 24e</v>
          </cell>
          <cell r="C1901">
            <v>99001943</v>
          </cell>
          <cell r="D1901" t="str">
            <v>Teamstudio Design Manager</v>
          </cell>
          <cell r="E1901" t="str">
            <v>Teamstudio Inc</v>
          </cell>
          <cell r="F1901" t="str">
            <v>TeamStudio Design Manager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901" t="str">
            <v>Developing IT systems</v>
          </cell>
          <cell r="H1901">
            <v>3</v>
          </cell>
          <cell r="I1901" t="str">
            <v>Third Party Product</v>
          </cell>
          <cell r="K1901" t="str">
            <v>24e</v>
          </cell>
          <cell r="L1901">
            <v>39624</v>
          </cell>
          <cell r="N1901" t="str">
            <v>Justin O'Dea</v>
          </cell>
        </row>
        <row r="1902">
          <cell r="A1902">
            <v>1009</v>
          </cell>
          <cell r="B1902" t="str">
            <v>Teamstudio Profiler 24e</v>
          </cell>
          <cell r="C1902">
            <v>99001944</v>
          </cell>
          <cell r="D1902" t="str">
            <v>Teamstudio Profiler</v>
          </cell>
          <cell r="E1902" t="str">
            <v>Teamstudio Inc</v>
          </cell>
          <cell r="F1902" t="str">
            <v xml:space="preserve">Teamstudio Profiler is a virtually transparent software engineering tool for Notes and Domino developers that helps them identify the performance issues of their applications.  </v>
          </cell>
          <cell r="G1902" t="str">
            <v>Developing IT systems</v>
          </cell>
          <cell r="H1902">
            <v>3</v>
          </cell>
          <cell r="I1902" t="str">
            <v>Third Party Product</v>
          </cell>
          <cell r="K1902" t="str">
            <v>24e</v>
          </cell>
          <cell r="L1902">
            <v>39624</v>
          </cell>
          <cell r="N1902" t="str">
            <v>Justin O'Dea</v>
          </cell>
        </row>
        <row r="1903">
          <cell r="A1903">
            <v>1009</v>
          </cell>
          <cell r="B1903" t="str">
            <v>zz Team Studio Analyzer 20</v>
          </cell>
          <cell r="C1903">
            <v>99010101</v>
          </cell>
          <cell r="D1903" t="str">
            <v>zz Team Studio Analyzer</v>
          </cell>
          <cell r="E1903" t="str">
            <v>Teamstudio Inc</v>
          </cell>
          <cell r="F1903" t="str">
            <v xml:space="preserve">This software allows Notes Lotus Script designers access to global search facilites and will eventually allow global search/replace. </v>
          </cell>
          <cell r="G1903" t="str">
            <v>Developing IT systems</v>
          </cell>
          <cell r="H1903">
            <v>0</v>
          </cell>
          <cell r="I1903" t="str">
            <v>Third Party Product</v>
          </cell>
          <cell r="J1903" t="str">
            <v>User</v>
          </cell>
          <cell r="K1903">
            <v>20</v>
          </cell>
          <cell r="L1903">
            <v>38257</v>
          </cell>
          <cell r="N1903" t="str">
            <v>Justin O'Dea</v>
          </cell>
        </row>
        <row r="1904">
          <cell r="A1904">
            <v>1009</v>
          </cell>
          <cell r="B1904" t="str">
            <v>zz Team Studio Ciao 20</v>
          </cell>
          <cell r="C1904">
            <v>99010102</v>
          </cell>
          <cell r="D1904" t="str">
            <v>zz Team Studio Ciao</v>
          </cell>
          <cell r="E1904" t="str">
            <v>Teamstudio Inc</v>
          </cell>
          <cell r="F1904"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904" t="str">
            <v>Developing IT systems</v>
          </cell>
          <cell r="H1904">
            <v>0</v>
          </cell>
          <cell r="I1904" t="str">
            <v>Third Party Product</v>
          </cell>
          <cell r="J1904" t="str">
            <v>User</v>
          </cell>
          <cell r="K1904">
            <v>20</v>
          </cell>
          <cell r="L1904">
            <v>38257</v>
          </cell>
          <cell r="N1904" t="str">
            <v>Justin O'Dea</v>
          </cell>
        </row>
        <row r="1905">
          <cell r="A1905">
            <v>1009</v>
          </cell>
          <cell r="B1905" t="str">
            <v>zz Team Studio Delta 20</v>
          </cell>
          <cell r="C1905">
            <v>99010103</v>
          </cell>
          <cell r="D1905" t="str">
            <v>zz Team Studio Delta</v>
          </cell>
          <cell r="E1905" t="str">
            <v>Teamstudio Inc</v>
          </cell>
          <cell r="F1905" t="str">
            <v>this tool helps programmers quickly compare different versions of an application to find the changes.</v>
          </cell>
          <cell r="G1905" t="str">
            <v>Developing IT systems</v>
          </cell>
          <cell r="H1905">
            <v>0</v>
          </cell>
          <cell r="I1905" t="str">
            <v>Third Party Product</v>
          </cell>
          <cell r="J1905" t="str">
            <v>User</v>
          </cell>
          <cell r="K1905">
            <v>20</v>
          </cell>
          <cell r="L1905">
            <v>38257</v>
          </cell>
          <cell r="N1905" t="str">
            <v>Justin O'Dea</v>
          </cell>
        </row>
        <row r="1906">
          <cell r="A1906">
            <v>1009</v>
          </cell>
          <cell r="B1906" t="str">
            <v>zz Team Studio Librarian 20</v>
          </cell>
          <cell r="C1906">
            <v>99010104</v>
          </cell>
          <cell r="D1906" t="str">
            <v>zz Team Studio Librarian</v>
          </cell>
          <cell r="E1906" t="str">
            <v>Teamstudio Inc</v>
          </cell>
          <cell r="F1906"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906" t="str">
            <v>Developing IT systems</v>
          </cell>
          <cell r="H1906">
            <v>0</v>
          </cell>
          <cell r="I1906" t="str">
            <v>Third Party Product</v>
          </cell>
          <cell r="J1906" t="str">
            <v>User</v>
          </cell>
          <cell r="K1906">
            <v>20</v>
          </cell>
          <cell r="L1906">
            <v>38257</v>
          </cell>
          <cell r="N1906" t="str">
            <v>Justin O'Dea</v>
          </cell>
        </row>
        <row r="1907">
          <cell r="A1907">
            <v>1009</v>
          </cell>
          <cell r="B1907" t="str">
            <v>zz Team Studio Profiler 20</v>
          </cell>
          <cell r="C1907">
            <v>99010105</v>
          </cell>
          <cell r="D1907" t="str">
            <v>zz Team Studio Profiler</v>
          </cell>
          <cell r="E1907" t="str">
            <v>Teamstudio Inc</v>
          </cell>
          <cell r="H1907">
            <v>2</v>
          </cell>
          <cell r="I1907" t="str">
            <v>Third Party Product</v>
          </cell>
          <cell r="J1907" t="str">
            <v>User</v>
          </cell>
          <cell r="K1907">
            <v>20</v>
          </cell>
          <cell r="L1907">
            <v>38299</v>
          </cell>
          <cell r="N1907" t="str">
            <v>Justin O'Dea</v>
          </cell>
        </row>
        <row r="1908">
          <cell r="A1908">
            <v>1056</v>
          </cell>
          <cell r="B1908" t="str">
            <v>Camtasia Studio 6.0.3 EVAL</v>
          </cell>
          <cell r="C1908">
            <v>99010106</v>
          </cell>
          <cell r="D1908" t="str">
            <v>Camtasia Studio</v>
          </cell>
          <cell r="E1908" t="str">
            <v>Techsmith</v>
          </cell>
          <cell r="H1908">
            <v>1</v>
          </cell>
          <cell r="I1908" t="str">
            <v>Third Party Product</v>
          </cell>
          <cell r="K1908" t="str">
            <v>6.0.3 EVAL</v>
          </cell>
          <cell r="L1908">
            <v>40252</v>
          </cell>
          <cell r="N1908" t="str">
            <v>Charlie Reid</v>
          </cell>
        </row>
        <row r="1909">
          <cell r="A1909">
            <v>-999</v>
          </cell>
          <cell r="B1909" t="str">
            <v>Camtasia Studio - Permanent Access 1.1</v>
          </cell>
          <cell r="C1909">
            <v>99001945</v>
          </cell>
          <cell r="D1909" t="str">
            <v>Camtasia Studio - Permanent Access</v>
          </cell>
          <cell r="E1909" t="str">
            <v>TechSmith</v>
          </cell>
          <cell r="F1909" t="str">
            <v>Software product used to do video captures of the computer screen. Records audio from the machine and from a microphone too if desired. Includes a user interface for editing recorded video screen captures and exporting them to multiple formats.</v>
          </cell>
          <cell r="G1909" t="str">
            <v>Using graphics and multimedia</v>
          </cell>
          <cell r="H1909">
            <v>13</v>
          </cell>
          <cell r="I1909" t="str">
            <v>Third Party Product</v>
          </cell>
          <cell r="J1909" t="str">
            <v>User</v>
          </cell>
          <cell r="K1909">
            <v>1.1000000000000001</v>
          </cell>
          <cell r="L1909">
            <v>38957</v>
          </cell>
          <cell r="M1909">
            <v>366</v>
          </cell>
          <cell r="N1909" t="str">
            <v>Charlie Reid</v>
          </cell>
        </row>
        <row r="1910">
          <cell r="A1910">
            <v>-999</v>
          </cell>
          <cell r="B1910" t="str">
            <v>Camtasia Studio - Permanent Access 5.1</v>
          </cell>
          <cell r="C1910">
            <v>99001946</v>
          </cell>
          <cell r="D1910" t="str">
            <v>Camtasia Studio - Permanent Access</v>
          </cell>
          <cell r="E1910" t="str">
            <v>Techsmith</v>
          </cell>
          <cell r="F1910" t="str">
            <v>Software product used to do video captures of the computer screen. Records audio from the machine and from a microphone too if desired. Includes a user interface for editing recorded video screen captures and exporting them to multiple formats.</v>
          </cell>
          <cell r="G1910" t="str">
            <v>Using graphics and multimedia</v>
          </cell>
          <cell r="H1910">
            <v>12</v>
          </cell>
          <cell r="I1910" t="str">
            <v>Third Party Product</v>
          </cell>
          <cell r="K1910">
            <v>5.0999999999999996</v>
          </cell>
          <cell r="L1910">
            <v>39653</v>
          </cell>
          <cell r="N1910" t="str">
            <v>Charlie Reid</v>
          </cell>
        </row>
        <row r="1911">
          <cell r="A1911">
            <v>-999</v>
          </cell>
          <cell r="B1911" t="str">
            <v>Camtasia Studio - Short-term Access 1.1</v>
          </cell>
          <cell r="C1911">
            <v>99001947</v>
          </cell>
          <cell r="D1911" t="str">
            <v>Camtasia Studio - Short-term Access</v>
          </cell>
          <cell r="E1911" t="str">
            <v>TechSmith</v>
          </cell>
          <cell r="F1911" t="str">
            <v>Software product used to do video captures of the computer screen. Records audio from the machine and from a microphone too if desired. Includes a user interface for editing recorded video screen captures and exporting them to multiple formats.</v>
          </cell>
          <cell r="G1911" t="str">
            <v>Using graphics and multimedia</v>
          </cell>
          <cell r="H1911">
            <v>39</v>
          </cell>
          <cell r="I1911" t="str">
            <v>Third Party Product</v>
          </cell>
          <cell r="J1911" t="str">
            <v>User</v>
          </cell>
          <cell r="K1911">
            <v>1.1000000000000001</v>
          </cell>
          <cell r="L1911">
            <v>38957</v>
          </cell>
          <cell r="M1911">
            <v>366</v>
          </cell>
          <cell r="N1911" t="str">
            <v>Charlie Reid</v>
          </cell>
        </row>
        <row r="1912">
          <cell r="A1912">
            <v>-999</v>
          </cell>
          <cell r="B1912" t="str">
            <v>Camtasia Studio - Short Term Access 5.1</v>
          </cell>
          <cell r="C1912">
            <v>99001948</v>
          </cell>
          <cell r="D1912" t="str">
            <v>Camtasia Studio - Short Term Access</v>
          </cell>
          <cell r="E1912" t="str">
            <v>Techsmith</v>
          </cell>
          <cell r="H1912">
            <v>29</v>
          </cell>
          <cell r="I1912" t="str">
            <v>Third Party Product</v>
          </cell>
          <cell r="K1912">
            <v>5.0999999999999996</v>
          </cell>
          <cell r="L1912">
            <v>40156</v>
          </cell>
          <cell r="N1912" t="str">
            <v>Charlie Reid</v>
          </cell>
        </row>
        <row r="1913">
          <cell r="A1913">
            <v>-999</v>
          </cell>
          <cell r="B1913" t="str">
            <v>zz Camtasia Recorder and Producer 3.0.2 EVAL</v>
          </cell>
          <cell r="C1913">
            <v>99001949</v>
          </cell>
          <cell r="D1913" t="str">
            <v>zz Camtasia Recorder and Producer</v>
          </cell>
          <cell r="E1913" t="str">
            <v>TechSmith</v>
          </cell>
          <cell r="H1913">
            <v>0</v>
          </cell>
          <cell r="I1913" t="str">
            <v>Third Party Product</v>
          </cell>
          <cell r="J1913" t="str">
            <v>Other - give explanation below</v>
          </cell>
          <cell r="K1913" t="str">
            <v>3.0.2 EVAL</v>
          </cell>
          <cell r="L1913">
            <v>37739</v>
          </cell>
          <cell r="M1913">
            <v>366</v>
          </cell>
          <cell r="N1913" t="str">
            <v>Charlie Reid</v>
          </cell>
        </row>
        <row r="1914">
          <cell r="A1914">
            <v>-999</v>
          </cell>
          <cell r="B1914" t="str">
            <v>zz Camtasia Studio 1.1 EVAL</v>
          </cell>
          <cell r="C1914">
            <v>99001950</v>
          </cell>
          <cell r="D1914" t="str">
            <v>zz Camtasia Studio</v>
          </cell>
          <cell r="E1914" t="str">
            <v>TechSmith</v>
          </cell>
          <cell r="F1914" t="str">
            <v>Software product used to do video captures of the computer screen. Records audio from the machine and from a microphone too if desired. Includes a user interface for editing recorded video screen captures and exporting them to multiple formats.</v>
          </cell>
          <cell r="G1914" t="str">
            <v>Presenting information</v>
          </cell>
          <cell r="H1914">
            <v>0</v>
          </cell>
          <cell r="I1914" t="str">
            <v>Third Party Product</v>
          </cell>
          <cell r="J1914" t="str">
            <v>Other - give explanation below</v>
          </cell>
          <cell r="K1914" t="str">
            <v>1.1 EVAL</v>
          </cell>
          <cell r="L1914">
            <v>37903</v>
          </cell>
          <cell r="M1914">
            <v>366</v>
          </cell>
          <cell r="N1914" t="str">
            <v>Charlie Reid</v>
          </cell>
        </row>
        <row r="1915">
          <cell r="A1915">
            <v>-999</v>
          </cell>
          <cell r="B1915" t="str">
            <v>zz Screen Capture Codec 2.0 EVAL</v>
          </cell>
          <cell r="C1915">
            <v>99001951</v>
          </cell>
          <cell r="D1915" t="str">
            <v>zz Screen Capture Codec</v>
          </cell>
          <cell r="E1915" t="str">
            <v>TechSmith</v>
          </cell>
          <cell r="H1915">
            <v>0</v>
          </cell>
          <cell r="I1915" t="str">
            <v>Third Party Product</v>
          </cell>
          <cell r="J1915" t="str">
            <v>Other - give explanation below</v>
          </cell>
          <cell r="K1915" t="str">
            <v>2.0 EVAL</v>
          </cell>
          <cell r="L1915">
            <v>37904</v>
          </cell>
          <cell r="M1915">
            <v>364</v>
          </cell>
          <cell r="N1915" t="str">
            <v>Alison Machin</v>
          </cell>
        </row>
        <row r="1916">
          <cell r="A1916">
            <v>1069</v>
          </cell>
          <cell r="B1916" t="str">
            <v>3G_Watcher_Telstra 3.19.0.0 EVAL</v>
          </cell>
          <cell r="C1916">
            <v>99001952</v>
          </cell>
          <cell r="D1916" t="str">
            <v>3G_Watcher_Telstra</v>
          </cell>
          <cell r="E1916" t="str">
            <v>Telstra</v>
          </cell>
          <cell r="H1916">
            <v>2</v>
          </cell>
          <cell r="I1916" t="str">
            <v>Third Party Product</v>
          </cell>
          <cell r="K1916" t="str">
            <v>3.19.0.0 EVAL</v>
          </cell>
          <cell r="L1916">
            <v>39183</v>
          </cell>
          <cell r="M1916">
            <v>277</v>
          </cell>
          <cell r="N1916" t="str">
            <v>Domenic Parisi</v>
          </cell>
        </row>
        <row r="1917">
          <cell r="A1917">
            <v>-999</v>
          </cell>
          <cell r="B1917" t="str">
            <v xml:space="preserve">Computer Access Terminal </v>
          </cell>
          <cell r="C1917">
            <v>99001953</v>
          </cell>
          <cell r="D1917" t="str">
            <v>Computer Access Terminal</v>
          </cell>
          <cell r="E1917" t="str">
            <v>Telstra</v>
          </cell>
          <cell r="H1917">
            <v>2</v>
          </cell>
          <cell r="I1917" t="str">
            <v>Third Party Product</v>
          </cell>
          <cell r="J1917" t="str">
            <v>Other - give explanation below</v>
          </cell>
          <cell r="L1917">
            <v>37841</v>
          </cell>
          <cell r="M1917">
            <v>363</v>
          </cell>
          <cell r="N1917" t="str">
            <v>Chris Hervert</v>
          </cell>
        </row>
        <row r="1918">
          <cell r="A1918">
            <v>-999</v>
          </cell>
          <cell r="B1918" t="str">
            <v>DVO ML PPP Modem driver for Telstra NT1 plus 2 ISDN modem NT1 plus 2 DVO ML PPP driver EVAL</v>
          </cell>
          <cell r="C1918">
            <v>99001954</v>
          </cell>
          <cell r="D1918" t="str">
            <v>DVO ML PPP Modem driver for Telstra NT1 plus 2 ISDN modem</v>
          </cell>
          <cell r="E1918" t="str">
            <v>Telstra</v>
          </cell>
          <cell r="H1918">
            <v>0</v>
          </cell>
          <cell r="I1918" t="str">
            <v>Third Party Product</v>
          </cell>
          <cell r="K1918" t="str">
            <v>NT1 plus 2 DVO ML PPP driver EVAL</v>
          </cell>
          <cell r="L1918">
            <v>38510</v>
          </cell>
          <cell r="N1918" t="str">
            <v>Nives Trevisan</v>
          </cell>
        </row>
        <row r="1919">
          <cell r="A1919">
            <v>-999</v>
          </cell>
          <cell r="B1919" t="str">
            <v>Telstra Turbo Card 1.0.0</v>
          </cell>
          <cell r="C1919">
            <v>99001955</v>
          </cell>
          <cell r="D1919" t="str">
            <v>Telstra Turbo Card</v>
          </cell>
          <cell r="E1919" t="str">
            <v>Telstra</v>
          </cell>
          <cell r="H1919">
            <v>123</v>
          </cell>
          <cell r="I1919" t="str">
            <v>Third Party Product</v>
          </cell>
          <cell r="K1919" t="str">
            <v>1.0.0</v>
          </cell>
          <cell r="L1919">
            <v>39216</v>
          </cell>
          <cell r="M1919">
            <v>277</v>
          </cell>
          <cell r="N1919" t="str">
            <v>Domenic Parisi</v>
          </cell>
        </row>
        <row r="1920">
          <cell r="A1920">
            <v>1245</v>
          </cell>
          <cell r="B1920" t="str">
            <v>Telstra Turbo Card Manager 1.0.0.1</v>
          </cell>
          <cell r="C1920">
            <v>99001956</v>
          </cell>
          <cell r="D1920" t="str">
            <v>Telstra Turbo Card Manager</v>
          </cell>
          <cell r="E1920" t="str">
            <v>Telstra</v>
          </cell>
          <cell r="H1920">
            <v>117</v>
          </cell>
          <cell r="I1920" t="str">
            <v>Third Party Product</v>
          </cell>
          <cell r="K1920" t="str">
            <v>1.0.0.1</v>
          </cell>
          <cell r="L1920">
            <v>39505</v>
          </cell>
          <cell r="N1920" t="str">
            <v>Domenic Parisi</v>
          </cell>
        </row>
        <row r="1921">
          <cell r="A1921">
            <v>1245</v>
          </cell>
          <cell r="B1921" t="str">
            <v>Telstra Turbo Connection Manager 3.1.0.14</v>
          </cell>
          <cell r="C1921">
            <v>99001957</v>
          </cell>
          <cell r="D1921" t="str">
            <v>Telstra Turbo Connection Manager</v>
          </cell>
          <cell r="E1921" t="str">
            <v>Telstra</v>
          </cell>
          <cell r="H1921">
            <v>75</v>
          </cell>
          <cell r="I1921" t="str">
            <v>Third Party Product</v>
          </cell>
          <cell r="K1921" t="str">
            <v>3.1.0.14</v>
          </cell>
          <cell r="L1921">
            <v>40067</v>
          </cell>
          <cell r="N1921" t="str">
            <v>Domenic Parisi</v>
          </cell>
        </row>
        <row r="1922">
          <cell r="A1922">
            <v>1245</v>
          </cell>
          <cell r="B1922" t="str">
            <v>Telstra Turbo Connection Manager 3.1.0.34</v>
          </cell>
          <cell r="C1922">
            <v>99010107</v>
          </cell>
          <cell r="D1922" t="str">
            <v>Telstra Turbo Connection Manager</v>
          </cell>
          <cell r="E1922" t="str">
            <v>Telstra</v>
          </cell>
          <cell r="H1922">
            <v>76</v>
          </cell>
          <cell r="I1922" t="str">
            <v>Third Party Product</v>
          </cell>
          <cell r="K1922" t="str">
            <v>3.1.0.34</v>
          </cell>
          <cell r="L1922">
            <v>40275</v>
          </cell>
          <cell r="N1922" t="str">
            <v>Domenic Parisi</v>
          </cell>
        </row>
        <row r="1923">
          <cell r="A1923">
            <v>1245</v>
          </cell>
          <cell r="B1923" t="str">
            <v>Telstra Turbo Connection Manager 3.1.0.34 EVAL</v>
          </cell>
          <cell r="C1923">
            <v>99010108</v>
          </cell>
          <cell r="D1923" t="str">
            <v>Telstra Turbo Connection Manager</v>
          </cell>
          <cell r="E1923" t="str">
            <v>Telstra</v>
          </cell>
          <cell r="H1923">
            <v>0</v>
          </cell>
          <cell r="I1923" t="str">
            <v>Third Party Product</v>
          </cell>
          <cell r="K1923" t="str">
            <v>3.1.0.34 EVAL</v>
          </cell>
          <cell r="L1923">
            <v>40312</v>
          </cell>
          <cell r="N1923" t="str">
            <v>Domenic Parisi</v>
          </cell>
        </row>
        <row r="1924">
          <cell r="A1924">
            <v>-999</v>
          </cell>
          <cell r="B1924" t="str">
            <v>zz White Pages on CD 2.0 (January 2002)</v>
          </cell>
          <cell r="C1924">
            <v>99001959</v>
          </cell>
          <cell r="D1924" t="str">
            <v>zz White Pages on CD</v>
          </cell>
          <cell r="E1924" t="str">
            <v>Telstra</v>
          </cell>
          <cell r="H1924">
            <v>0</v>
          </cell>
          <cell r="I1924" t="str">
            <v>Third Party Product</v>
          </cell>
          <cell r="J1924" t="str">
            <v>Server</v>
          </cell>
          <cell r="K1924" t="str">
            <v>2.0 (January 2002)</v>
          </cell>
          <cell r="L1924">
            <v>37561</v>
          </cell>
          <cell r="M1924">
            <v>363</v>
          </cell>
          <cell r="N1924" t="str">
            <v>Chris Hervert</v>
          </cell>
        </row>
        <row r="1925">
          <cell r="A1925">
            <v>1079</v>
          </cell>
          <cell r="B1925" t="str">
            <v>ANTLR 3.0.1 and ANTLRWorks 1.1.7 EVAL</v>
          </cell>
          <cell r="C1925">
            <v>99001960</v>
          </cell>
          <cell r="D1925" t="str">
            <v>ANTLR 3.0.1 and ANTLRWorks</v>
          </cell>
          <cell r="E1925" t="str">
            <v>Terence Parr</v>
          </cell>
          <cell r="F1925" t="str">
            <v>ANTLR = ANother Tool for Language Recognition.  ANTLR Works is an IDE for developing parsers for client-specified/programming languages from a grammar specification.  ANTLR generates parsers in a number of programming languages, including Java &amp; C#.</v>
          </cell>
          <cell r="G1925" t="str">
            <v>Developing IT systems</v>
          </cell>
          <cell r="H1925">
            <v>2</v>
          </cell>
          <cell r="I1925" t="str">
            <v>Third Party Product</v>
          </cell>
          <cell r="J1925" t="str">
            <v>Machine</v>
          </cell>
          <cell r="K1925" t="str">
            <v>1.1.7 EVAL</v>
          </cell>
          <cell r="L1925">
            <v>39539</v>
          </cell>
          <cell r="N1925" t="str">
            <v>Min Pan</v>
          </cell>
        </row>
        <row r="1926">
          <cell r="A1926">
            <v>1163</v>
          </cell>
          <cell r="B1926" t="str">
            <v>MarcEdit 5.1</v>
          </cell>
          <cell r="C1926">
            <v>99001961</v>
          </cell>
          <cell r="D1926" t="str">
            <v>MarcEdit</v>
          </cell>
          <cell r="E1926" t="str">
            <v>Terry Reese</v>
          </cell>
          <cell r="H1926">
            <v>1</v>
          </cell>
          <cell r="I1926" t="str">
            <v>Third Party Product</v>
          </cell>
          <cell r="J1926" t="str">
            <v>Freeware</v>
          </cell>
          <cell r="K1926">
            <v>5.0999999999999996</v>
          </cell>
          <cell r="L1926">
            <v>40052</v>
          </cell>
          <cell r="N1926" t="str">
            <v>James E Taylor</v>
          </cell>
        </row>
        <row r="1927">
          <cell r="A1927">
            <v>2010023</v>
          </cell>
          <cell r="B1927" t="str">
            <v>DDX Decryption Utility 1.01</v>
          </cell>
          <cell r="C1927">
            <v>99010109</v>
          </cell>
          <cell r="D1927" t="str">
            <v>DDX Decryption Utility</v>
          </cell>
          <cell r="E1927" t="str">
            <v>The State of Queensland</v>
          </cell>
          <cell r="H1927">
            <v>2</v>
          </cell>
          <cell r="I1927" t="str">
            <v>Third Party Product</v>
          </cell>
          <cell r="K1927">
            <v>1.01</v>
          </cell>
          <cell r="L1927">
            <v>40393</v>
          </cell>
          <cell r="N1927" t="str">
            <v>Yiqun Gong</v>
          </cell>
        </row>
        <row r="1928">
          <cell r="A1928">
            <v>1332</v>
          </cell>
          <cell r="B1928" t="str">
            <v>Special Uniques Detection Algorithm 1</v>
          </cell>
          <cell r="C1928">
            <v>99001962</v>
          </cell>
          <cell r="D1928" t="str">
            <v>Special Uniques Detection Algorithm</v>
          </cell>
          <cell r="E1928" t="str">
            <v>The University of Manchester</v>
          </cell>
          <cell r="F1928" t="str">
            <v>Software designed to analyse microdata and find records that are likely to be "special uniques".</v>
          </cell>
          <cell r="G1928" t="str">
            <v>Statistical analysis</v>
          </cell>
          <cell r="H1928">
            <v>0</v>
          </cell>
          <cell r="I1928" t="str">
            <v>Third Party Product</v>
          </cell>
          <cell r="J1928" t="str">
            <v>User</v>
          </cell>
          <cell r="K1928">
            <v>1</v>
          </cell>
          <cell r="L1928">
            <v>38918</v>
          </cell>
          <cell r="M1928">
            <v>901</v>
          </cell>
          <cell r="N1928" t="str">
            <v>Victoria Leaver</v>
          </cell>
        </row>
        <row r="1929">
          <cell r="A1929">
            <v>-999</v>
          </cell>
          <cell r="B1929" t="str">
            <v>DataFerrett 1.3.3 EVAL</v>
          </cell>
          <cell r="C1929">
            <v>99001963</v>
          </cell>
          <cell r="D1929" t="str">
            <v>DataFerrett</v>
          </cell>
          <cell r="E1929" t="str">
            <v>thedataweb.org</v>
          </cell>
          <cell r="H1929">
            <v>14</v>
          </cell>
          <cell r="I1929" t="str">
            <v>Third Party Product</v>
          </cell>
          <cell r="K1929" t="str">
            <v>1.3.3 EVAL</v>
          </cell>
          <cell r="L1929">
            <v>39363</v>
          </cell>
          <cell r="N1929" t="str">
            <v>Graham Johnson</v>
          </cell>
        </row>
        <row r="1930">
          <cell r="A1930">
            <v>2010024</v>
          </cell>
          <cell r="B1930" t="str">
            <v>FBT Simplifier 2010.2</v>
          </cell>
          <cell r="C1930">
            <v>99010110</v>
          </cell>
          <cell r="D1930" t="str">
            <v>FBT Simplifier</v>
          </cell>
          <cell r="E1930" t="str">
            <v>Thomson Reuters</v>
          </cell>
          <cell r="H1930">
            <v>0</v>
          </cell>
          <cell r="I1930" t="str">
            <v>Third Party Product</v>
          </cell>
          <cell r="J1930" t="str">
            <v>Individual</v>
          </cell>
          <cell r="K1930">
            <v>2010.2</v>
          </cell>
          <cell r="L1930">
            <v>40287</v>
          </cell>
          <cell r="N1930" t="str">
            <v>Clark Greenaway</v>
          </cell>
        </row>
        <row r="1931">
          <cell r="A1931">
            <v>-999</v>
          </cell>
          <cell r="B1931" t="str">
            <v>TIBCO Business Studio 2.0 EVAL</v>
          </cell>
          <cell r="C1931">
            <v>99001964</v>
          </cell>
          <cell r="D1931" t="str">
            <v>TIBCO Business Studio</v>
          </cell>
          <cell r="E1931" t="str">
            <v>TIBCO</v>
          </cell>
          <cell r="H1931">
            <v>0</v>
          </cell>
          <cell r="I1931" t="str">
            <v>Third Party Product</v>
          </cell>
          <cell r="K1931" t="str">
            <v>2.0 EVAL</v>
          </cell>
          <cell r="L1931">
            <v>39261</v>
          </cell>
          <cell r="M1931">
            <v>491</v>
          </cell>
          <cell r="N1931" t="str">
            <v>Erin Matson</v>
          </cell>
        </row>
        <row r="1932">
          <cell r="A1932">
            <v>-999</v>
          </cell>
          <cell r="B1932" t="str">
            <v>zz Liveview 4.1 EVAL</v>
          </cell>
          <cell r="C1932">
            <v>99001965</v>
          </cell>
          <cell r="D1932" t="str">
            <v>zz Liveview</v>
          </cell>
          <cell r="E1932" t="str">
            <v>Tier 3</v>
          </cell>
          <cell r="H1932">
            <v>0</v>
          </cell>
          <cell r="I1932" t="str">
            <v>Third Party Product</v>
          </cell>
          <cell r="K1932" t="str">
            <v>4.1 EVAL</v>
          </cell>
          <cell r="L1932">
            <v>38295</v>
          </cell>
          <cell r="N1932" t="str">
            <v>Dimitrios Tsifakis</v>
          </cell>
        </row>
        <row r="1933">
          <cell r="A1933">
            <v>1018</v>
          </cell>
          <cell r="B1933" t="str">
            <v>Huntsman Liveview 5.1</v>
          </cell>
          <cell r="C1933">
            <v>99001966</v>
          </cell>
          <cell r="D1933" t="str">
            <v>Huntsman Liveview</v>
          </cell>
          <cell r="E1933" t="str">
            <v>Tier3</v>
          </cell>
          <cell r="F1933" t="str">
            <v>Huntsman is an IT Security tool for collecting and analysing logs from the ABS IT environment. Huntsman Liveview is the client software used to access Huntsman. Access to Huntsman is limited to staff who need to analyse log data collected by Huntsman.</v>
          </cell>
          <cell r="G1933" t="str">
            <v>Presenting information</v>
          </cell>
          <cell r="H1933">
            <v>17</v>
          </cell>
          <cell r="I1933" t="str">
            <v>Third Party Product</v>
          </cell>
          <cell r="J1933" t="str">
            <v>Server</v>
          </cell>
          <cell r="K1933">
            <v>5.0999999999999996</v>
          </cell>
          <cell r="L1933">
            <v>39322</v>
          </cell>
          <cell r="N1933" t="str">
            <v>Daniel Stokes</v>
          </cell>
        </row>
        <row r="1934">
          <cell r="A1934">
            <v>-999</v>
          </cell>
          <cell r="B1934" t="str">
            <v>zz Huntsman Liveview 5.03 EVAL</v>
          </cell>
          <cell r="C1934">
            <v>99001967</v>
          </cell>
          <cell r="D1934" t="str">
            <v>zz Huntsman Liveview</v>
          </cell>
          <cell r="E1934" t="str">
            <v>Tier3</v>
          </cell>
          <cell r="F1934" t="str">
            <v>Huntsman is an IT Security tool for collecting and analysing logs from the ABS IT environment. Huntsman Liveview is the client software used to access Huntsman. Access to Huntsman is limited to staff who need to analyse log data collected by Huntsman.</v>
          </cell>
          <cell r="G1934" t="str">
            <v>Presenting information</v>
          </cell>
          <cell r="H1934">
            <v>5</v>
          </cell>
          <cell r="I1934" t="str">
            <v>Third Party Product</v>
          </cell>
          <cell r="K1934" t="str">
            <v>5.03 EVAL</v>
          </cell>
          <cell r="L1934">
            <v>39203</v>
          </cell>
          <cell r="N1934" t="str">
            <v>Daniel Stokes</v>
          </cell>
        </row>
        <row r="1935">
          <cell r="A1935">
            <v>-999</v>
          </cell>
          <cell r="B1935" t="str">
            <v>zz TightVNC 1.2.8 EVAL</v>
          </cell>
          <cell r="C1935">
            <v>99001968</v>
          </cell>
          <cell r="D1935" t="str">
            <v>zz TightVNC</v>
          </cell>
          <cell r="E1935" t="str">
            <v>TightVNC</v>
          </cell>
          <cell r="H1935">
            <v>0</v>
          </cell>
          <cell r="I1935" t="str">
            <v>Third Party Product</v>
          </cell>
          <cell r="J1935" t="str">
            <v>Other - give explanation below</v>
          </cell>
          <cell r="K1935" t="str">
            <v>1.2.8 EVAL</v>
          </cell>
          <cell r="L1935">
            <v>37902</v>
          </cell>
          <cell r="N1935" t="str">
            <v>Tony Hill</v>
          </cell>
        </row>
        <row r="1936">
          <cell r="A1936">
            <v>-999</v>
          </cell>
          <cell r="B1936" t="str">
            <v>zz Notes Domino 8 Application Development Update 1.0 WITHDRAWN</v>
          </cell>
          <cell r="C1936">
            <v>99001969</v>
          </cell>
          <cell r="D1936" t="str">
            <v>zz Notes Domino 8 Application Development Update</v>
          </cell>
          <cell r="E1936" t="str">
            <v>TLCC</v>
          </cell>
          <cell r="H1936">
            <v>0</v>
          </cell>
          <cell r="I1936" t="str">
            <v>Third Party Product</v>
          </cell>
          <cell r="K1936" t="str">
            <v>1.0 WITHDRAWN</v>
          </cell>
          <cell r="L1936">
            <v>39716</v>
          </cell>
          <cell r="N1936" t="str">
            <v>Simon Mair</v>
          </cell>
        </row>
        <row r="1937">
          <cell r="A1937">
            <v>-999</v>
          </cell>
          <cell r="B1937" t="str">
            <v>zz Notes Domino Application Development 1 &amp; 2 SER EXPIRED</v>
          </cell>
          <cell r="C1937">
            <v>99001970</v>
          </cell>
          <cell r="D1937" t="str">
            <v>zz Notes Domino Application Development</v>
          </cell>
          <cell r="E1937" t="str">
            <v>TLCC</v>
          </cell>
          <cell r="H1937">
            <v>0</v>
          </cell>
          <cell r="I1937" t="str">
            <v>Third Party Product</v>
          </cell>
          <cell r="K1937" t="str">
            <v>1 &amp; 2 SER EXPIRED</v>
          </cell>
          <cell r="L1937">
            <v>39787</v>
          </cell>
          <cell r="N1937" t="str">
            <v>Kieran Jones</v>
          </cell>
        </row>
        <row r="1938">
          <cell r="A1938">
            <v>-999</v>
          </cell>
          <cell r="B1938" t="str">
            <v>Toshiba Projector Wireless Utility 2.0 EVAL</v>
          </cell>
          <cell r="C1938">
            <v>99001972</v>
          </cell>
          <cell r="D1938" t="str">
            <v>Toshiba Projector Wireless Utility</v>
          </cell>
          <cell r="E1938" t="str">
            <v>Toshiba</v>
          </cell>
          <cell r="H1938">
            <v>3</v>
          </cell>
          <cell r="I1938" t="str">
            <v>Third Party Product</v>
          </cell>
          <cell r="K1938" t="str">
            <v>2.0 EVAL</v>
          </cell>
          <cell r="L1938">
            <v>38840</v>
          </cell>
          <cell r="M1938">
            <v>277</v>
          </cell>
          <cell r="N1938" t="str">
            <v>Domenic Parisi</v>
          </cell>
        </row>
        <row r="1939">
          <cell r="A1939">
            <v>-999</v>
          </cell>
          <cell r="B1939" t="str">
            <v>Trim 4.3(302)</v>
          </cell>
          <cell r="C1939">
            <v>99001973</v>
          </cell>
          <cell r="D1939" t="str">
            <v>Trim</v>
          </cell>
          <cell r="E1939" t="str">
            <v>Tower Software</v>
          </cell>
          <cell r="F1939" t="str">
            <v>TRIM is used within the Facilities Management section to manage searching and creation of paper records.</v>
          </cell>
          <cell r="G1939" t="str">
            <v>Using your desktop</v>
          </cell>
          <cell r="H1939">
            <v>3</v>
          </cell>
          <cell r="I1939" t="str">
            <v>Third Party Product</v>
          </cell>
          <cell r="J1939" t="str">
            <v>Other - give explanation below</v>
          </cell>
          <cell r="K1939" t="str">
            <v>4.3(302)</v>
          </cell>
          <cell r="L1939">
            <v>37561</v>
          </cell>
          <cell r="M1939">
            <v>491</v>
          </cell>
          <cell r="N1939" t="str">
            <v>Erin Matson</v>
          </cell>
        </row>
        <row r="1940">
          <cell r="A1940">
            <v>-999</v>
          </cell>
          <cell r="B1940" t="str">
            <v>zz Trim 4.3(206)</v>
          </cell>
          <cell r="C1940">
            <v>99001974</v>
          </cell>
          <cell r="D1940" t="str">
            <v>zz Trim</v>
          </cell>
          <cell r="E1940" t="str">
            <v>Tower Software</v>
          </cell>
          <cell r="F1940" t="str">
            <v>TRIM is used within the Facilities Management section to manage searching and creation of paper records.</v>
          </cell>
          <cell r="G1940" t="str">
            <v>Using your desktop</v>
          </cell>
          <cell r="H1940">
            <v>0</v>
          </cell>
          <cell r="I1940" t="str">
            <v>Third Party Product</v>
          </cell>
          <cell r="J1940" t="str">
            <v>Other - give explanation below</v>
          </cell>
          <cell r="K1940" t="str">
            <v>4.3(206)</v>
          </cell>
          <cell r="L1940">
            <v>37561</v>
          </cell>
          <cell r="N1940" t="str">
            <v>Erin Matson</v>
          </cell>
        </row>
        <row r="1941">
          <cell r="A1941">
            <v>-999</v>
          </cell>
          <cell r="B1941" t="str">
            <v>zz Trim 4.3(302) EVAL</v>
          </cell>
          <cell r="C1941">
            <v>99001975</v>
          </cell>
          <cell r="D1941" t="str">
            <v>zz Trim</v>
          </cell>
          <cell r="E1941" t="str">
            <v>Tower Software</v>
          </cell>
          <cell r="F1941" t="str">
            <v>TRIM is used within the Facilities Management section to manage searching and creation of paper records.</v>
          </cell>
          <cell r="G1941" t="str">
            <v>Using your desktop</v>
          </cell>
          <cell r="H1941">
            <v>0</v>
          </cell>
          <cell r="I1941" t="str">
            <v>Third Party Product</v>
          </cell>
          <cell r="K1941" t="str">
            <v>4.3(302) EVAL</v>
          </cell>
          <cell r="L1941">
            <v>38183</v>
          </cell>
          <cell r="N1941" t="str">
            <v>Martin Ma</v>
          </cell>
        </row>
        <row r="1942">
          <cell r="A1942">
            <v>1244</v>
          </cell>
          <cell r="B1942" t="str">
            <v>Telmax 21 Network Management Software 2</v>
          </cell>
          <cell r="C1942">
            <v>99001976</v>
          </cell>
          <cell r="D1942" t="str">
            <v>Telmax 21 Network Management Software</v>
          </cell>
          <cell r="E1942" t="str">
            <v>Transmit</v>
          </cell>
          <cell r="H1942">
            <v>12</v>
          </cell>
          <cell r="I1942" t="str">
            <v>Third Party Product</v>
          </cell>
          <cell r="J1942" t="str">
            <v>Other - give explanation below</v>
          </cell>
          <cell r="K1942">
            <v>2</v>
          </cell>
          <cell r="L1942">
            <v>37767</v>
          </cell>
          <cell r="M1942">
            <v>363</v>
          </cell>
          <cell r="N1942" t="str">
            <v>Chris Hervert</v>
          </cell>
        </row>
        <row r="1943">
          <cell r="A1943">
            <v>-999</v>
          </cell>
          <cell r="B1943" t="str">
            <v>Decision Analysis by TreeAge DATA 3.5</v>
          </cell>
          <cell r="C1943">
            <v>99001977</v>
          </cell>
          <cell r="D1943" t="str">
            <v>Decision Analysis by TreeAge DATA</v>
          </cell>
          <cell r="E1943" t="str">
            <v>TreeAge software, Inc.</v>
          </cell>
          <cell r="H1943">
            <v>0</v>
          </cell>
          <cell r="I1943" t="str">
            <v>Third Party Product</v>
          </cell>
          <cell r="J1943" t="str">
            <v>Individual</v>
          </cell>
          <cell r="K1943">
            <v>3.5</v>
          </cell>
          <cell r="L1943">
            <v>37840</v>
          </cell>
          <cell r="M1943">
            <v>491</v>
          </cell>
          <cell r="N1943" t="str">
            <v>Branko Frkic</v>
          </cell>
        </row>
        <row r="1944">
          <cell r="A1944">
            <v>1253</v>
          </cell>
          <cell r="B1944" t="str">
            <v>TSP 4.5</v>
          </cell>
          <cell r="C1944">
            <v>99001978</v>
          </cell>
          <cell r="D1944" t="str">
            <v>TSP</v>
          </cell>
          <cell r="E1944" t="str">
            <v>TSP International</v>
          </cell>
          <cell r="H1944">
            <v>14</v>
          </cell>
          <cell r="I1944" t="str">
            <v>Third Party Product</v>
          </cell>
          <cell r="J1944" t="str">
            <v>Other - give explanation below</v>
          </cell>
          <cell r="K1944">
            <v>4.5</v>
          </cell>
          <cell r="L1944">
            <v>37841</v>
          </cell>
          <cell r="N1944" t="str">
            <v>Valentin Valdez</v>
          </cell>
        </row>
        <row r="1945">
          <cell r="A1945">
            <v>1253</v>
          </cell>
          <cell r="B1945" t="str">
            <v>TSP 5.0 EVAL</v>
          </cell>
          <cell r="C1945">
            <v>99001979</v>
          </cell>
          <cell r="D1945" t="str">
            <v>TSP</v>
          </cell>
          <cell r="E1945" t="str">
            <v>TSP International</v>
          </cell>
          <cell r="H1945">
            <v>1</v>
          </cell>
          <cell r="I1945" t="str">
            <v>Third Party Product</v>
          </cell>
          <cell r="K1945" t="str">
            <v>5.0 EVAL</v>
          </cell>
          <cell r="L1945">
            <v>39057</v>
          </cell>
          <cell r="N1945" t="str">
            <v>Valentin Valdez</v>
          </cell>
        </row>
        <row r="1946">
          <cell r="A1946">
            <v>-999</v>
          </cell>
          <cell r="B1946" t="str">
            <v>zz CompareIt 4.0 SER</v>
          </cell>
          <cell r="C1946">
            <v>99001980</v>
          </cell>
          <cell r="D1946" t="str">
            <v>zz CompareIt</v>
          </cell>
          <cell r="E1946" t="str">
            <v>Tucows</v>
          </cell>
          <cell r="H1946">
            <v>0</v>
          </cell>
          <cell r="I1946" t="str">
            <v>Third Party Product</v>
          </cell>
          <cell r="K1946" t="str">
            <v>4.0 SER</v>
          </cell>
          <cell r="L1946">
            <v>39800</v>
          </cell>
          <cell r="N1946" t="str">
            <v>Melissa Gregory</v>
          </cell>
        </row>
        <row r="1947">
          <cell r="A1947">
            <v>-999</v>
          </cell>
          <cell r="B1947" t="str">
            <v>zz formsPlayer 1.3 EVAL</v>
          </cell>
          <cell r="C1947">
            <v>99001981</v>
          </cell>
          <cell r="D1947" t="str">
            <v>zz formsPlayer</v>
          </cell>
          <cell r="E1947" t="str">
            <v>Tyco</v>
          </cell>
          <cell r="H1947">
            <v>0</v>
          </cell>
          <cell r="I1947" t="str">
            <v>Third Party Product</v>
          </cell>
          <cell r="K1947" t="str">
            <v>1.3 EVAL</v>
          </cell>
          <cell r="L1947">
            <v>38530</v>
          </cell>
          <cell r="M1947">
            <v>491</v>
          </cell>
          <cell r="N1947" t="str">
            <v>Andrew Hodge</v>
          </cell>
        </row>
        <row r="1948">
          <cell r="A1948">
            <v>-999</v>
          </cell>
          <cell r="B1948" t="str">
            <v>XBreeze 2.5 EVAL</v>
          </cell>
          <cell r="C1948">
            <v>99001982</v>
          </cell>
          <cell r="D1948" t="str">
            <v>XBreeze</v>
          </cell>
          <cell r="E1948" t="str">
            <v>UBMatrix</v>
          </cell>
          <cell r="H1948">
            <v>0</v>
          </cell>
          <cell r="I1948" t="str">
            <v>Third Party Product</v>
          </cell>
          <cell r="K1948" t="str">
            <v>2.5 EVAL</v>
          </cell>
          <cell r="L1948">
            <v>39212</v>
          </cell>
          <cell r="M1948">
            <v>491</v>
          </cell>
          <cell r="N1948" t="str">
            <v>Andrew Hodge</v>
          </cell>
        </row>
        <row r="1949">
          <cell r="A1949">
            <v>-999</v>
          </cell>
          <cell r="B1949" t="str">
            <v>Safeguard Easy Support Tools 3.1.02</v>
          </cell>
          <cell r="C1949">
            <v>99001983</v>
          </cell>
          <cell r="D1949" t="str">
            <v>Safeguard Easy Support Tools</v>
          </cell>
          <cell r="E1949" t="str">
            <v>Ultimaco</v>
          </cell>
          <cell r="H1949">
            <v>0</v>
          </cell>
          <cell r="I1949" t="str">
            <v>Third Party Product</v>
          </cell>
          <cell r="J1949" t="str">
            <v>Other - give explanation below</v>
          </cell>
          <cell r="K1949" t="str">
            <v>3.1.02</v>
          </cell>
          <cell r="L1949">
            <v>37659</v>
          </cell>
          <cell r="N1949" t="str">
            <v>Nives Trevisan</v>
          </cell>
        </row>
        <row r="1950">
          <cell r="A1950">
            <v>-999</v>
          </cell>
          <cell r="B1950" t="str">
            <v>BookNet (ACT) 10.2</v>
          </cell>
          <cell r="C1950">
            <v>99001984</v>
          </cell>
          <cell r="D1950" t="str">
            <v>BookNet (ACT)</v>
          </cell>
          <cell r="E1950" t="str">
            <v>UniLink</v>
          </cell>
          <cell r="H1950">
            <v>0</v>
          </cell>
          <cell r="I1950" t="str">
            <v>Third Party Product</v>
          </cell>
          <cell r="J1950" t="str">
            <v>Other - give explanation below</v>
          </cell>
          <cell r="K1950">
            <v>10.199999999999999</v>
          </cell>
          <cell r="L1950">
            <v>37698</v>
          </cell>
          <cell r="M1950">
            <v>491</v>
          </cell>
          <cell r="N1950" t="str">
            <v>Clark Greenaway</v>
          </cell>
        </row>
        <row r="1951">
          <cell r="A1951">
            <v>-999</v>
          </cell>
          <cell r="B1951" t="str">
            <v>BookNet (CO) 10.2</v>
          </cell>
          <cell r="C1951">
            <v>99001985</v>
          </cell>
          <cell r="D1951" t="str">
            <v>BookNet (CO)</v>
          </cell>
          <cell r="E1951" t="str">
            <v>UniLink</v>
          </cell>
          <cell r="H1951">
            <v>0</v>
          </cell>
          <cell r="I1951" t="str">
            <v>Third Party Product</v>
          </cell>
          <cell r="J1951" t="str">
            <v>Other - give explanation below</v>
          </cell>
          <cell r="K1951">
            <v>10.199999999999999</v>
          </cell>
          <cell r="L1951">
            <v>37698</v>
          </cell>
          <cell r="M1951">
            <v>491</v>
          </cell>
          <cell r="N1951" t="str">
            <v>Clark Greenaway</v>
          </cell>
        </row>
        <row r="1952">
          <cell r="A1952">
            <v>-999</v>
          </cell>
          <cell r="B1952" t="str">
            <v>BookNet (NSW) 10.2</v>
          </cell>
          <cell r="C1952">
            <v>99001986</v>
          </cell>
          <cell r="D1952" t="str">
            <v>BookNet (NSW)</v>
          </cell>
          <cell r="E1952" t="str">
            <v>UniLink</v>
          </cell>
          <cell r="H1952">
            <v>0</v>
          </cell>
          <cell r="I1952" t="str">
            <v>Third Party Product</v>
          </cell>
          <cell r="J1952" t="str">
            <v>Other - give explanation below</v>
          </cell>
          <cell r="K1952">
            <v>10.199999999999999</v>
          </cell>
          <cell r="L1952">
            <v>37698</v>
          </cell>
          <cell r="M1952">
            <v>491</v>
          </cell>
          <cell r="N1952" t="str">
            <v>Clark Greenaway</v>
          </cell>
        </row>
        <row r="1953">
          <cell r="A1953">
            <v>-999</v>
          </cell>
          <cell r="B1953" t="str">
            <v>BookNet (NT) 10.2</v>
          </cell>
          <cell r="C1953">
            <v>99001987</v>
          </cell>
          <cell r="D1953" t="str">
            <v>BookNet (NT)</v>
          </cell>
          <cell r="E1953" t="str">
            <v>UniLink</v>
          </cell>
          <cell r="H1953">
            <v>0</v>
          </cell>
          <cell r="I1953" t="str">
            <v>Third Party Product</v>
          </cell>
          <cell r="J1953" t="str">
            <v>Other - give explanation below</v>
          </cell>
          <cell r="K1953">
            <v>10.199999999999999</v>
          </cell>
          <cell r="L1953">
            <v>37698</v>
          </cell>
          <cell r="M1953">
            <v>491</v>
          </cell>
          <cell r="N1953" t="str">
            <v>Clark Greenaway</v>
          </cell>
        </row>
        <row r="1954">
          <cell r="A1954">
            <v>-999</v>
          </cell>
          <cell r="B1954" t="str">
            <v>BookNet (QLD) 10.2</v>
          </cell>
          <cell r="C1954">
            <v>99001988</v>
          </cell>
          <cell r="D1954" t="str">
            <v>BookNet (QLD)</v>
          </cell>
          <cell r="E1954" t="str">
            <v>UniLink</v>
          </cell>
          <cell r="H1954">
            <v>0</v>
          </cell>
          <cell r="I1954" t="str">
            <v>Third Party Product</v>
          </cell>
          <cell r="J1954" t="str">
            <v>Other - give explanation below</v>
          </cell>
          <cell r="K1954">
            <v>10.199999999999999</v>
          </cell>
          <cell r="L1954">
            <v>37698</v>
          </cell>
          <cell r="N1954" t="str">
            <v>Gregory McClymont</v>
          </cell>
        </row>
        <row r="1955">
          <cell r="A1955">
            <v>-999</v>
          </cell>
          <cell r="B1955" t="str">
            <v>BookNet (SA) 10.2</v>
          </cell>
          <cell r="C1955">
            <v>99001989</v>
          </cell>
          <cell r="D1955" t="str">
            <v>BookNet (SA)</v>
          </cell>
          <cell r="E1955" t="str">
            <v>UniLink</v>
          </cell>
          <cell r="H1955">
            <v>0</v>
          </cell>
          <cell r="I1955" t="str">
            <v>Third Party Product</v>
          </cell>
          <cell r="J1955" t="str">
            <v>Other - give explanation below</v>
          </cell>
          <cell r="K1955">
            <v>10.199999999999999</v>
          </cell>
          <cell r="L1955">
            <v>37698</v>
          </cell>
          <cell r="N1955" t="str">
            <v>Gregory McClymont</v>
          </cell>
        </row>
        <row r="1956">
          <cell r="A1956">
            <v>-999</v>
          </cell>
          <cell r="B1956" t="str">
            <v>BookNet (TAS) 10.2</v>
          </cell>
          <cell r="C1956">
            <v>99001990</v>
          </cell>
          <cell r="D1956" t="str">
            <v>BookNet (TAS)</v>
          </cell>
          <cell r="E1956" t="str">
            <v>UniLink</v>
          </cell>
          <cell r="H1956">
            <v>0</v>
          </cell>
          <cell r="I1956" t="str">
            <v>Third Party Product</v>
          </cell>
          <cell r="J1956" t="str">
            <v>Other - give explanation below</v>
          </cell>
          <cell r="K1956">
            <v>10.199999999999999</v>
          </cell>
          <cell r="L1956">
            <v>37698</v>
          </cell>
          <cell r="N1956" t="str">
            <v>Gregory McClymont</v>
          </cell>
        </row>
        <row r="1957">
          <cell r="A1957">
            <v>-999</v>
          </cell>
          <cell r="B1957" t="str">
            <v>BookNet (VIC) 10.2</v>
          </cell>
          <cell r="C1957">
            <v>99001991</v>
          </cell>
          <cell r="D1957" t="str">
            <v>BookNet (VIC)</v>
          </cell>
          <cell r="E1957" t="str">
            <v>UniLink</v>
          </cell>
          <cell r="H1957">
            <v>0</v>
          </cell>
          <cell r="I1957" t="str">
            <v>Third Party Product</v>
          </cell>
          <cell r="J1957" t="str">
            <v>Other - give explanation below</v>
          </cell>
          <cell r="K1957">
            <v>10.199999999999999</v>
          </cell>
          <cell r="L1957">
            <v>37698</v>
          </cell>
          <cell r="N1957" t="str">
            <v>Gregory McClymont</v>
          </cell>
        </row>
        <row r="1958">
          <cell r="A1958">
            <v>-999</v>
          </cell>
          <cell r="B1958" t="str">
            <v>BookNet (WA) 10.2</v>
          </cell>
          <cell r="C1958">
            <v>99001992</v>
          </cell>
          <cell r="D1958" t="str">
            <v>BookNet (WA)</v>
          </cell>
          <cell r="E1958" t="str">
            <v>UniLink</v>
          </cell>
          <cell r="H1958">
            <v>0</v>
          </cell>
          <cell r="I1958" t="str">
            <v>Third Party Product</v>
          </cell>
          <cell r="J1958" t="str">
            <v>Other - give explanation below</v>
          </cell>
          <cell r="K1958">
            <v>10.199999999999999</v>
          </cell>
          <cell r="L1958">
            <v>37698</v>
          </cell>
          <cell r="N1958" t="str">
            <v>Gregory McClymont</v>
          </cell>
        </row>
        <row r="1959">
          <cell r="A1959">
            <v>-999</v>
          </cell>
          <cell r="B1959" t="str">
            <v>zz BookNet 10.2</v>
          </cell>
          <cell r="C1959">
            <v>99001993</v>
          </cell>
          <cell r="D1959" t="str">
            <v>zz BookNet</v>
          </cell>
          <cell r="E1959" t="str">
            <v>UniLink</v>
          </cell>
          <cell r="F1959" t="str">
            <v>BookNet is a system for the distribution and sale of published material.  ABS Bookshops in all offices use Booknet for Point of Sales transactions, including payment types (cash, creditcard etc), inventory, reports and security.  It integrates with Oracle Financials and Products Database.</v>
          </cell>
          <cell r="G1959" t="str">
            <v>Using your desktop</v>
          </cell>
          <cell r="H1959">
            <v>2</v>
          </cell>
          <cell r="I1959" t="str">
            <v>Third Party Product</v>
          </cell>
          <cell r="J1959" t="str">
            <v>Other - give explanation below</v>
          </cell>
          <cell r="K1959">
            <v>10.199999999999999</v>
          </cell>
          <cell r="L1959">
            <v>37561</v>
          </cell>
          <cell r="M1959">
            <v>491</v>
          </cell>
          <cell r="N1959" t="str">
            <v>Clark Greenaway</v>
          </cell>
        </row>
        <row r="1960">
          <cell r="A1960">
            <v>-999</v>
          </cell>
          <cell r="B1960" t="str">
            <v>zz BookNet Test 10.2 EVAL</v>
          </cell>
          <cell r="C1960">
            <v>99001994</v>
          </cell>
          <cell r="D1960" t="str">
            <v>zz BookNet Test</v>
          </cell>
          <cell r="E1960" t="str">
            <v>UniLink</v>
          </cell>
          <cell r="H1960">
            <v>0</v>
          </cell>
          <cell r="I1960" t="str">
            <v>Third Party Product</v>
          </cell>
          <cell r="J1960" t="str">
            <v>Other - give explanation below</v>
          </cell>
          <cell r="K1960" t="str">
            <v>10.2 EVAL</v>
          </cell>
          <cell r="L1960">
            <v>38099</v>
          </cell>
          <cell r="M1960">
            <v>491</v>
          </cell>
          <cell r="N1960" t="str">
            <v>Clark Greenaway</v>
          </cell>
        </row>
        <row r="1961">
          <cell r="A1961">
            <v>-999</v>
          </cell>
          <cell r="B1961" t="str">
            <v>zz BookNet (CO) MANDATORY 10.2 EVAL</v>
          </cell>
          <cell r="C1961">
            <v>99001995</v>
          </cell>
          <cell r="D1961" t="str">
            <v>zz BookNet (CO) MANDATORY</v>
          </cell>
          <cell r="E1961" t="str">
            <v>UniLink</v>
          </cell>
          <cell r="H1961">
            <v>0</v>
          </cell>
          <cell r="I1961" t="str">
            <v>Third Party Product</v>
          </cell>
          <cell r="J1961" t="str">
            <v>Other - give explanation below</v>
          </cell>
          <cell r="K1961" t="str">
            <v>10.2 EVAL</v>
          </cell>
          <cell r="L1961">
            <v>37832</v>
          </cell>
          <cell r="M1961">
            <v>491</v>
          </cell>
          <cell r="N1961" t="str">
            <v>Clark Greenaway</v>
          </cell>
        </row>
        <row r="1962">
          <cell r="A1962">
            <v>-999</v>
          </cell>
          <cell r="B1962" t="str">
            <v>UBD Six Cities 1</v>
          </cell>
          <cell r="C1962">
            <v>99001996</v>
          </cell>
          <cell r="D1962" t="str">
            <v>UBD Six Cities</v>
          </cell>
          <cell r="E1962" t="str">
            <v>Universal Press</v>
          </cell>
          <cell r="F1962" t="str">
            <v>UBD Six Cities is an electronic street directory of Australian cities. It contains street directories for 6 Australian Cities: Brisbane, Melbourne, Adelaide, Perth, Sydney and Canberra.     The software allows for quick searches for particular streets, suburbs or facilities which are located on the map.  It can also give a latitude and longitude, easterly and northerly and directory grid reference.  It was used to check for correctness of Population Census maps for 2001 and is currently used in the production of the National Localities Index.  The use of this software is restricted.</v>
          </cell>
          <cell r="G1962" t="str">
            <v>Mapping &amp; geographical resources</v>
          </cell>
          <cell r="H1962">
            <v>1</v>
          </cell>
          <cell r="I1962" t="str">
            <v>Third Party Product</v>
          </cell>
          <cell r="J1962" t="str">
            <v>Other - give explanation below</v>
          </cell>
          <cell r="K1962">
            <v>1</v>
          </cell>
          <cell r="L1962">
            <v>37561</v>
          </cell>
          <cell r="N1962" t="str">
            <v>Leigh Raddon</v>
          </cell>
        </row>
        <row r="1963">
          <cell r="A1963">
            <v>-999</v>
          </cell>
          <cell r="B1963" t="str">
            <v>SPost ado for STATA SE 9 EVAL</v>
          </cell>
          <cell r="C1963">
            <v>99001998</v>
          </cell>
          <cell r="D1963" t="str">
            <v>SPost ado for STATA SE</v>
          </cell>
          <cell r="E1963" t="str">
            <v>University of Indiana</v>
          </cell>
          <cell r="H1963">
            <v>1</v>
          </cell>
          <cell r="I1963" t="str">
            <v>Third Party Product</v>
          </cell>
          <cell r="K1963" t="str">
            <v>9 EVAL</v>
          </cell>
          <cell r="L1963">
            <v>39545</v>
          </cell>
          <cell r="N1963" t="str">
            <v>Pramod Adhikari</v>
          </cell>
        </row>
        <row r="1964">
          <cell r="A1964">
            <v>-999</v>
          </cell>
          <cell r="B1964" t="str">
            <v>DataFerrett 1 EVAL</v>
          </cell>
          <cell r="C1964">
            <v>99002000</v>
          </cell>
          <cell r="D1964" t="str">
            <v>DataFerrett</v>
          </cell>
          <cell r="E1964" t="str">
            <v>US Bureau of Census</v>
          </cell>
          <cell r="H1964">
            <v>11</v>
          </cell>
          <cell r="I1964" t="str">
            <v>Third Party Product</v>
          </cell>
          <cell r="K1964" t="str">
            <v>1 EVAL</v>
          </cell>
          <cell r="L1964">
            <v>38967</v>
          </cell>
          <cell r="N1964" t="str">
            <v>Graham Johnson</v>
          </cell>
        </row>
        <row r="1965">
          <cell r="A1965">
            <v>1340</v>
          </cell>
          <cell r="B1965" t="str">
            <v>X 12 ARIMA 0.3 EVAL</v>
          </cell>
          <cell r="C1965">
            <v>99002001</v>
          </cell>
          <cell r="D1965" t="str">
            <v>X 12 ARIMA</v>
          </cell>
          <cell r="E1965" t="str">
            <v>US Bureau of Census</v>
          </cell>
          <cell r="F1965" t="str">
            <v>X-12-ARIMA is a seasonal adjustment package developed in Bureau of Census USA</v>
          </cell>
          <cell r="G1965" t="str">
            <v>Statistical analysis</v>
          </cell>
          <cell r="H1965">
            <v>1</v>
          </cell>
          <cell r="I1965" t="str">
            <v>Third Party Product</v>
          </cell>
          <cell r="K1965" t="str">
            <v>0.3 EVAL</v>
          </cell>
          <cell r="L1965">
            <v>39371</v>
          </cell>
          <cell r="N1965" t="str">
            <v>Mark Zhang</v>
          </cell>
        </row>
        <row r="1966">
          <cell r="A1966">
            <v>1340</v>
          </cell>
          <cell r="B1966" t="str">
            <v>X12 ARIMA 0.3 Build 188</v>
          </cell>
          <cell r="C1966">
            <v>99010111</v>
          </cell>
          <cell r="D1966" t="str">
            <v>X12 ARIMA</v>
          </cell>
          <cell r="E1966" t="str">
            <v>US Bureau of Census</v>
          </cell>
          <cell r="H1966">
            <v>0</v>
          </cell>
          <cell r="I1966" t="str">
            <v>Third Party Product</v>
          </cell>
          <cell r="K1966" t="str">
            <v>0.3 Build 188</v>
          </cell>
          <cell r="L1966">
            <v>40232</v>
          </cell>
          <cell r="N1966" t="str">
            <v>Lisa Apted</v>
          </cell>
        </row>
        <row r="1967">
          <cell r="A1967">
            <v>-999</v>
          </cell>
          <cell r="B1967" t="str">
            <v>zz X 12 ARIMA SEATS Build 103 EVAL</v>
          </cell>
          <cell r="C1967">
            <v>99002002</v>
          </cell>
          <cell r="D1967" t="str">
            <v>zz X 12 ARIMA SEATS</v>
          </cell>
          <cell r="E1967" t="str">
            <v>US Bureau of Census</v>
          </cell>
          <cell r="H1967">
            <v>0</v>
          </cell>
          <cell r="I1967" t="str">
            <v>Third Party Product</v>
          </cell>
          <cell r="K1967" t="str">
            <v>Build 103 EVAL</v>
          </cell>
          <cell r="L1967">
            <v>38394</v>
          </cell>
          <cell r="M1967">
            <v>241</v>
          </cell>
          <cell r="N1967" t="str">
            <v>Dennis Horton</v>
          </cell>
        </row>
        <row r="1968">
          <cell r="A1968">
            <v>2010002</v>
          </cell>
          <cell r="B1968" t="str">
            <v>SurveyNet and Recipe Processing System 4</v>
          </cell>
          <cell r="C1968">
            <v>99010112</v>
          </cell>
          <cell r="D1968" t="str">
            <v>SurveyNet and Recipe Processing System</v>
          </cell>
          <cell r="E1968" t="str">
            <v>US Department of Agriculture</v>
          </cell>
          <cell r="H1968">
            <v>0</v>
          </cell>
          <cell r="I1968" t="str">
            <v>Third Party Product</v>
          </cell>
          <cell r="K1968">
            <v>4</v>
          </cell>
          <cell r="L1968">
            <v>40410</v>
          </cell>
          <cell r="N1968" t="str">
            <v>Stephen MacDermott</v>
          </cell>
        </row>
        <row r="1969">
          <cell r="A1969">
            <v>1340</v>
          </cell>
          <cell r="B1969" t="str">
            <v>X12 ARIMA 0.2.10</v>
          </cell>
          <cell r="C1969">
            <v>99002003</v>
          </cell>
          <cell r="D1969" t="str">
            <v>X12 ARIMA</v>
          </cell>
          <cell r="E1969" t="str">
            <v>USA Bureau of Census</v>
          </cell>
          <cell r="F1969" t="str">
            <v>X-12-ARIMA is a seasonal adjustment package developed in Bureau of Census USA</v>
          </cell>
          <cell r="G1969" t="str">
            <v>Statistical analysis</v>
          </cell>
          <cell r="H1969">
            <v>10</v>
          </cell>
          <cell r="I1969" t="str">
            <v>Third Party Product</v>
          </cell>
          <cell r="J1969" t="str">
            <v>Other - give explanation below</v>
          </cell>
          <cell r="K1969" t="str">
            <v>0.2.10</v>
          </cell>
          <cell r="L1969">
            <v>37776</v>
          </cell>
          <cell r="N1969" t="str">
            <v>Mark Zhang</v>
          </cell>
        </row>
        <row r="1970">
          <cell r="A1970">
            <v>-999</v>
          </cell>
          <cell r="B1970" t="str">
            <v>Mortality Medical Data 2002.3</v>
          </cell>
          <cell r="C1970">
            <v>99002004</v>
          </cell>
          <cell r="D1970" t="str">
            <v>Mortality Medical Data</v>
          </cell>
          <cell r="E1970" t="str">
            <v>USA National Center for Health Statistics</v>
          </cell>
          <cell r="F1970" t="str">
            <v>Mortality Medical Data Software is a restricted product used exclusively by Cause of Death processing staff to automatically code death data using the ICD-10 classification</v>
          </cell>
          <cell r="G1970" t="str">
            <v>Survey processing</v>
          </cell>
          <cell r="H1970">
            <v>2</v>
          </cell>
          <cell r="I1970" t="str">
            <v>Third Party Product</v>
          </cell>
          <cell r="J1970" t="str">
            <v>Other - give explanation below</v>
          </cell>
          <cell r="K1970">
            <v>2002.3</v>
          </cell>
          <cell r="L1970">
            <v>37561</v>
          </cell>
          <cell r="N1970" t="str">
            <v>Trevor Roe</v>
          </cell>
        </row>
        <row r="1971">
          <cell r="A1971">
            <v>-999</v>
          </cell>
          <cell r="B1971" t="str">
            <v>Formula One ActiveX Spreadsheet Component 5</v>
          </cell>
          <cell r="C1971">
            <v>99002009</v>
          </cell>
          <cell r="D1971" t="str">
            <v>Formula One ActiveX Spreadsheet Component</v>
          </cell>
          <cell r="E1971" t="str">
            <v>Visual Components</v>
          </cell>
          <cell r="F1971" t="str">
            <v>Formula One provides spreadsheet functionality for use within applications.   This software is used in the development of ABS products that are for non-ABS use such as CLIB96, CProfile96, CProfile2001 and the Geographical Statistics Platform (GSP).  The use of this software is restricted.</v>
          </cell>
          <cell r="G1971" t="str">
            <v>Mapping &amp; geographical resources</v>
          </cell>
          <cell r="H1971">
            <v>0</v>
          </cell>
          <cell r="I1971" t="str">
            <v>Third Party Product</v>
          </cell>
          <cell r="J1971" t="str">
            <v>Other - give explanation below</v>
          </cell>
          <cell r="K1971">
            <v>5</v>
          </cell>
          <cell r="L1971">
            <v>37831</v>
          </cell>
          <cell r="M1971">
            <v>491</v>
          </cell>
          <cell r="N1971" t="str">
            <v>Clark Greenaway</v>
          </cell>
        </row>
        <row r="1972">
          <cell r="A1972">
            <v>1255</v>
          </cell>
          <cell r="B1972" t="str">
            <v>View Client 3.0.1 EVAL</v>
          </cell>
          <cell r="C1972">
            <v>99002010</v>
          </cell>
          <cell r="D1972" t="str">
            <v>View Client</v>
          </cell>
          <cell r="E1972" t="str">
            <v>VMware</v>
          </cell>
          <cell r="F1972"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972" t="str">
            <v>Using your desktop</v>
          </cell>
          <cell r="H1972">
            <v>0</v>
          </cell>
          <cell r="I1972" t="str">
            <v>Third Party Product</v>
          </cell>
          <cell r="K1972" t="str">
            <v>3.0.1 EVAL</v>
          </cell>
          <cell r="L1972">
            <v>39878</v>
          </cell>
          <cell r="N1972" t="str">
            <v>Christopher Slater</v>
          </cell>
        </row>
        <row r="1973">
          <cell r="A1973">
            <v>-999</v>
          </cell>
          <cell r="B1973" t="str">
            <v>VMware Remote Console Plugin 2.5 EVAL</v>
          </cell>
          <cell r="C1973">
            <v>99010113</v>
          </cell>
          <cell r="D1973" t="str">
            <v>VMware Remote Console Plugin</v>
          </cell>
          <cell r="E1973" t="str">
            <v>VMware</v>
          </cell>
          <cell r="H1973">
            <v>0</v>
          </cell>
          <cell r="I1973" t="str">
            <v>Third Party Product</v>
          </cell>
          <cell r="K1973" t="str">
            <v>2.5 EVAL</v>
          </cell>
          <cell r="L1973">
            <v>40274</v>
          </cell>
          <cell r="N1973" t="str">
            <v>Michael Cross</v>
          </cell>
        </row>
        <row r="1974">
          <cell r="A1974">
            <v>-999</v>
          </cell>
          <cell r="B1974" t="str">
            <v>VMware Server 2.0 EVAL</v>
          </cell>
          <cell r="C1974">
            <v>99002012</v>
          </cell>
          <cell r="D1974" t="str">
            <v>VMware Server</v>
          </cell>
          <cell r="E1974" t="str">
            <v>VMware</v>
          </cell>
          <cell r="H1974">
            <v>0</v>
          </cell>
          <cell r="I1974" t="str">
            <v>Third Party Product</v>
          </cell>
          <cell r="K1974" t="str">
            <v>2.0 EVAL</v>
          </cell>
          <cell r="L1974">
            <v>40274</v>
          </cell>
          <cell r="N1974" t="str">
            <v>Leslie Abbott</v>
          </cell>
        </row>
        <row r="1975">
          <cell r="A1975">
            <v>-999</v>
          </cell>
          <cell r="B1975" t="str">
            <v>VMWare View Client 3.1.1</v>
          </cell>
          <cell r="C1975">
            <v>99002013</v>
          </cell>
          <cell r="D1975" t="str">
            <v>VMWare View Client</v>
          </cell>
          <cell r="E1975" t="str">
            <v>VMware</v>
          </cell>
          <cell r="F1975"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975" t="str">
            <v>Using your desktop</v>
          </cell>
          <cell r="H1975">
            <v>137</v>
          </cell>
          <cell r="I1975" t="str">
            <v>Third Party Product</v>
          </cell>
          <cell r="K1975" t="str">
            <v>3.1.1</v>
          </cell>
          <cell r="L1975">
            <v>40051</v>
          </cell>
          <cell r="N1975" t="str">
            <v>Christopher Slater</v>
          </cell>
        </row>
        <row r="1976">
          <cell r="A1976">
            <v>1255</v>
          </cell>
          <cell r="B1976" t="str">
            <v>VMWare View Client 4.0.0</v>
          </cell>
          <cell r="C1976">
            <v>99010114</v>
          </cell>
          <cell r="D1976" t="str">
            <v>VMWare View Client</v>
          </cell>
          <cell r="E1976" t="str">
            <v>VMware</v>
          </cell>
          <cell r="H1976">
            <v>154</v>
          </cell>
          <cell r="I1976" t="str">
            <v>Third Party Product</v>
          </cell>
          <cell r="K1976" t="str">
            <v>4.0.0</v>
          </cell>
          <cell r="L1976">
            <v>40233</v>
          </cell>
          <cell r="N1976" t="str">
            <v>Christopher Slater</v>
          </cell>
        </row>
        <row r="1977">
          <cell r="A1977">
            <v>-999</v>
          </cell>
          <cell r="B1977" t="str">
            <v>VMware Virtual Center 1.3</v>
          </cell>
          <cell r="C1977">
            <v>99002014</v>
          </cell>
          <cell r="D1977" t="str">
            <v>VMware Virtual Center</v>
          </cell>
          <cell r="E1977" t="str">
            <v>VMware</v>
          </cell>
          <cell r="H1977">
            <v>3</v>
          </cell>
          <cell r="I1977" t="str">
            <v>Third Party Product</v>
          </cell>
          <cell r="K1977">
            <v>1.3</v>
          </cell>
          <cell r="L1977">
            <v>38762</v>
          </cell>
          <cell r="N1977" t="str">
            <v>Anthony Chessell</v>
          </cell>
        </row>
        <row r="1978">
          <cell r="A1978">
            <v>-999</v>
          </cell>
          <cell r="B1978" t="str">
            <v>zz VMware Remote Console 2.5.0 build 3986 EVAL</v>
          </cell>
          <cell r="C1978">
            <v>99002017</v>
          </cell>
          <cell r="D1978" t="str">
            <v>zz VMware Remote Console</v>
          </cell>
          <cell r="E1978" t="str">
            <v>VMware</v>
          </cell>
          <cell r="H1978">
            <v>0</v>
          </cell>
          <cell r="I1978" t="str">
            <v>Third Party Product</v>
          </cell>
          <cell r="J1978" t="str">
            <v>Other - give explanation below</v>
          </cell>
          <cell r="K1978" t="str">
            <v>2.5.0 build 3986 EVAL</v>
          </cell>
          <cell r="L1978">
            <v>38030</v>
          </cell>
          <cell r="N1978" t="str">
            <v>Steven Marland</v>
          </cell>
        </row>
        <row r="1979">
          <cell r="A1979">
            <v>-999</v>
          </cell>
          <cell r="B1979" t="str">
            <v>zz VMWare Virtual Machine Console 3.1 EVAL</v>
          </cell>
          <cell r="C1979">
            <v>99002018</v>
          </cell>
          <cell r="D1979" t="str">
            <v>zz VMWare Virtual Machine Console</v>
          </cell>
          <cell r="E1979" t="str">
            <v>VMWare</v>
          </cell>
          <cell r="H1979">
            <v>0</v>
          </cell>
          <cell r="I1979" t="str">
            <v>Third Party Product</v>
          </cell>
          <cell r="K1979" t="str">
            <v>3.1 EVAL</v>
          </cell>
          <cell r="L1979">
            <v>38425</v>
          </cell>
          <cell r="N1979" t="str">
            <v>Ray Pedrina</v>
          </cell>
        </row>
        <row r="1980">
          <cell r="A1980">
            <v>-999</v>
          </cell>
          <cell r="B1980" t="str">
            <v>VMWare Workstation 7</v>
          </cell>
          <cell r="C1980">
            <v>99002019</v>
          </cell>
          <cell r="D1980" t="str">
            <v>VMWare Workstation</v>
          </cell>
          <cell r="E1980" t="str">
            <v>VMWare Inc</v>
          </cell>
          <cell r="H1980">
            <v>0</v>
          </cell>
          <cell r="I1980" t="str">
            <v>Third Party Product</v>
          </cell>
          <cell r="K1980">
            <v>7</v>
          </cell>
          <cell r="L1980">
            <v>40115</v>
          </cell>
          <cell r="N1980" t="str">
            <v>Michael Case</v>
          </cell>
        </row>
        <row r="1981">
          <cell r="A1981">
            <v>1259</v>
          </cell>
          <cell r="B1981" t="str">
            <v>Vodafone Mobile Connect 9 EVAL</v>
          </cell>
          <cell r="C1981">
            <v>99002020</v>
          </cell>
          <cell r="D1981" t="str">
            <v>Vodafone Mobile Connect</v>
          </cell>
          <cell r="E1981" t="str">
            <v>Vodafone</v>
          </cell>
          <cell r="H1981">
            <v>50</v>
          </cell>
          <cell r="I1981" t="str">
            <v>Third Party Product</v>
          </cell>
          <cell r="K1981" t="str">
            <v>9 EVAL</v>
          </cell>
          <cell r="L1981">
            <v>39301</v>
          </cell>
          <cell r="M1981">
            <v>277</v>
          </cell>
          <cell r="N1981" t="str">
            <v>Domenic Parisi</v>
          </cell>
        </row>
        <row r="1982">
          <cell r="A1982">
            <v>-999</v>
          </cell>
          <cell r="B1982" t="str">
            <v>zz Vodafone Mobile Connect 9.3.3.10523 SER</v>
          </cell>
          <cell r="C1982">
            <v>99002021</v>
          </cell>
          <cell r="D1982" t="str">
            <v>zz Vodafone Mobile Connect</v>
          </cell>
          <cell r="E1982" t="str">
            <v>Vodafone</v>
          </cell>
          <cell r="H1982">
            <v>0</v>
          </cell>
          <cell r="I1982" t="str">
            <v>Third Party Product</v>
          </cell>
          <cell r="K1982" t="str">
            <v>9.3.3.10523 SER</v>
          </cell>
          <cell r="L1982">
            <v>39975</v>
          </cell>
          <cell r="N1982" t="str">
            <v>Domenic Parisi</v>
          </cell>
        </row>
        <row r="1983">
          <cell r="A1983">
            <v>1259</v>
          </cell>
          <cell r="B1983" t="str">
            <v>Vodafone Mobile Connect 7.0 EVAL</v>
          </cell>
          <cell r="C1983">
            <v>99002022</v>
          </cell>
          <cell r="D1983" t="str">
            <v>Vodafone Mobile Connect</v>
          </cell>
          <cell r="E1983" t="str">
            <v>Vodfone</v>
          </cell>
          <cell r="H1983">
            <v>56</v>
          </cell>
          <cell r="I1983" t="str">
            <v>Third Party Product</v>
          </cell>
          <cell r="K1983" t="str">
            <v>7.0 EVAL</v>
          </cell>
          <cell r="L1983">
            <v>39036</v>
          </cell>
          <cell r="M1983">
            <v>277</v>
          </cell>
          <cell r="N1983" t="str">
            <v>Domenic Parisi</v>
          </cell>
        </row>
        <row r="1984">
          <cell r="A1984">
            <v>-999</v>
          </cell>
          <cell r="B1984" t="str">
            <v>Vodafone Mobile Connect Dashboard 7.03 EVAL</v>
          </cell>
          <cell r="C1984">
            <v>99002023</v>
          </cell>
          <cell r="D1984" t="str">
            <v>Vodafone Mobile Connect Dashboard</v>
          </cell>
          <cell r="E1984" t="str">
            <v>Vodfone</v>
          </cell>
          <cell r="H1984">
            <v>0</v>
          </cell>
          <cell r="I1984" t="str">
            <v>Third Party Product</v>
          </cell>
          <cell r="K1984" t="str">
            <v>7.03 EVAL</v>
          </cell>
          <cell r="L1984">
            <v>39234</v>
          </cell>
          <cell r="N1984" t="str">
            <v>Nives Trevisan</v>
          </cell>
        </row>
        <row r="1985">
          <cell r="A1985">
            <v>1059</v>
          </cell>
          <cell r="B1985" t="str">
            <v>Splitview 2009</v>
          </cell>
          <cell r="C1985">
            <v>99010115</v>
          </cell>
          <cell r="D1985" t="str">
            <v>Splitview</v>
          </cell>
          <cell r="E1985" t="str">
            <v>Vyooh</v>
          </cell>
          <cell r="H1985">
            <v>0</v>
          </cell>
          <cell r="I1985" t="str">
            <v>Third Party Product</v>
          </cell>
          <cell r="K1985">
            <v>2009</v>
          </cell>
          <cell r="L1985">
            <v>39924</v>
          </cell>
          <cell r="N1985" t="str">
            <v>Christopher Slater</v>
          </cell>
        </row>
        <row r="1986">
          <cell r="A1986">
            <v>-999</v>
          </cell>
          <cell r="B1986" t="str">
            <v>Transana 2.12 EVAL</v>
          </cell>
          <cell r="C1986">
            <v>99002025</v>
          </cell>
          <cell r="D1986" t="str">
            <v>Transana</v>
          </cell>
          <cell r="E1986" t="str">
            <v>WCER</v>
          </cell>
          <cell r="H1986">
            <v>2</v>
          </cell>
          <cell r="I1986" t="str">
            <v>Third Party Product</v>
          </cell>
          <cell r="K1986" t="str">
            <v>2.12 EVAL</v>
          </cell>
          <cell r="L1986">
            <v>39217</v>
          </cell>
          <cell r="M1986">
            <v>364</v>
          </cell>
          <cell r="N1986" t="str">
            <v>Andrew Gill</v>
          </cell>
        </row>
        <row r="1987">
          <cell r="A1987">
            <v>1262</v>
          </cell>
          <cell r="B1987" t="str">
            <v>WebEx Player 0.1</v>
          </cell>
          <cell r="C1987">
            <v>99002026</v>
          </cell>
          <cell r="D1987" t="str">
            <v>WebEx Player</v>
          </cell>
          <cell r="E1987" t="str">
            <v>WebEx</v>
          </cell>
          <cell r="H1987">
            <v>21</v>
          </cell>
          <cell r="I1987" t="str">
            <v>Third Party Product</v>
          </cell>
          <cell r="K1987">
            <v>0.1</v>
          </cell>
          <cell r="L1987">
            <v>38870</v>
          </cell>
          <cell r="M1987">
            <v>355</v>
          </cell>
          <cell r="N1987" t="str">
            <v>Debbie Watson</v>
          </cell>
        </row>
        <row r="1988">
          <cell r="A1988">
            <v>-999</v>
          </cell>
          <cell r="B1988" t="str">
            <v>zz WebSpy Analyser 3.0 EVAL</v>
          </cell>
          <cell r="C1988">
            <v>99002027</v>
          </cell>
          <cell r="D1988" t="str">
            <v>zz WebSpy Analyser</v>
          </cell>
          <cell r="E1988" t="str">
            <v>WebSpy Limited</v>
          </cell>
          <cell r="H1988">
            <v>0</v>
          </cell>
          <cell r="I1988" t="str">
            <v>Third Party Product</v>
          </cell>
          <cell r="J1988" t="str">
            <v>Other - give explanation below</v>
          </cell>
          <cell r="K1988" t="str">
            <v>3.0 EVAL</v>
          </cell>
          <cell r="L1988">
            <v>37862</v>
          </cell>
          <cell r="N1988" t="str">
            <v>Harshana Jayawardena</v>
          </cell>
        </row>
        <row r="1989">
          <cell r="A1989">
            <v>-999</v>
          </cell>
          <cell r="B1989" t="str">
            <v>zz WebSpy Analyser 4.0 EVAL</v>
          </cell>
          <cell r="C1989">
            <v>99002028</v>
          </cell>
          <cell r="D1989" t="str">
            <v>zz WebSpy Analyser</v>
          </cell>
          <cell r="E1989" t="str">
            <v>WebSpy Limited</v>
          </cell>
          <cell r="H1989">
            <v>0</v>
          </cell>
          <cell r="I1989" t="str">
            <v>Third Party Product</v>
          </cell>
          <cell r="K1989" t="str">
            <v>4.0 EVAL</v>
          </cell>
          <cell r="L1989">
            <v>38236</v>
          </cell>
          <cell r="M1989">
            <v>355</v>
          </cell>
          <cell r="N1989" t="str">
            <v>Chris Soczynski</v>
          </cell>
        </row>
        <row r="1990">
          <cell r="A1990">
            <v>-999</v>
          </cell>
          <cell r="B1990" t="str">
            <v>WesVar 4.2 EVAL</v>
          </cell>
          <cell r="C1990">
            <v>99002029</v>
          </cell>
          <cell r="D1990" t="str">
            <v>WesVar</v>
          </cell>
          <cell r="E1990" t="str">
            <v>Westat</v>
          </cell>
          <cell r="H1990">
            <v>0</v>
          </cell>
          <cell r="I1990" t="str">
            <v>Third Party Product</v>
          </cell>
          <cell r="J1990" t="str">
            <v>Freeware</v>
          </cell>
          <cell r="K1990" t="str">
            <v>4.2 EVAL</v>
          </cell>
          <cell r="L1990">
            <v>38702</v>
          </cell>
          <cell r="N1990" t="str">
            <v>Pramod Adhikari</v>
          </cell>
        </row>
        <row r="1991">
          <cell r="A1991">
            <v>-999</v>
          </cell>
          <cell r="B1991" t="str">
            <v>WinSCP 3.7.5</v>
          </cell>
          <cell r="C1991">
            <v>99002031</v>
          </cell>
          <cell r="D1991" t="str">
            <v>WinSCP</v>
          </cell>
          <cell r="E1991" t="str">
            <v>Winscp</v>
          </cell>
          <cell r="F1991"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991" t="str">
            <v>Technical applications</v>
          </cell>
          <cell r="H1991">
            <v>69</v>
          </cell>
          <cell r="I1991" t="str">
            <v>Third Party Product</v>
          </cell>
          <cell r="K1991" t="str">
            <v>3.7.5</v>
          </cell>
          <cell r="L1991">
            <v>38527</v>
          </cell>
          <cell r="N1991" t="str">
            <v>Christopher Henry</v>
          </cell>
        </row>
        <row r="1992">
          <cell r="A1992">
            <v>1269</v>
          </cell>
          <cell r="B1992" t="str">
            <v>WinterTree Spell Checker 5.10.1.0</v>
          </cell>
          <cell r="C1992">
            <v>99002032</v>
          </cell>
          <cell r="D1992" t="str">
            <v>WinterTree Spell Checker</v>
          </cell>
          <cell r="E1992" t="str">
            <v>WinterTree</v>
          </cell>
          <cell r="F1992" t="str">
            <v>This is an ActiveX component used to add spell-checking functionality to other applications.  At present, it's used in the SpellCheck application which is part of the CCAMS Notes database in the ABSDB</v>
          </cell>
          <cell r="G1992" t="str">
            <v>Presenting information</v>
          </cell>
          <cell r="H1992">
            <v>101</v>
          </cell>
          <cell r="I1992" t="str">
            <v>Third Party Product</v>
          </cell>
          <cell r="J1992" t="str">
            <v>Site</v>
          </cell>
          <cell r="K1992" t="str">
            <v>5.10.1.0</v>
          </cell>
          <cell r="L1992">
            <v>37561</v>
          </cell>
          <cell r="N1992" t="str">
            <v>Jeremy Michell</v>
          </cell>
        </row>
        <row r="1993">
          <cell r="A1993">
            <v>2010001</v>
          </cell>
          <cell r="B1993" t="str">
            <v>Winzip 14 EVAL</v>
          </cell>
          <cell r="C1993">
            <v>99010116</v>
          </cell>
          <cell r="D1993" t="str">
            <v>Winzip</v>
          </cell>
          <cell r="E1993" t="str">
            <v>Winzip</v>
          </cell>
          <cell r="H1993">
            <v>0</v>
          </cell>
          <cell r="I1993" t="str">
            <v>Third Party Product</v>
          </cell>
          <cell r="K1993" t="str">
            <v>14 EVAL</v>
          </cell>
          <cell r="L1993">
            <v>40413</v>
          </cell>
          <cell r="N1993" t="str">
            <v>Giles Cortis</v>
          </cell>
        </row>
        <row r="1994">
          <cell r="A1994">
            <v>-999</v>
          </cell>
          <cell r="B1994" t="str">
            <v>Winzip 9.0 SR1</v>
          </cell>
          <cell r="C1994">
            <v>99002033</v>
          </cell>
          <cell r="D1994" t="str">
            <v>Winzip</v>
          </cell>
          <cell r="E1994" t="str">
            <v>Winzip Computing</v>
          </cell>
          <cell r="H1994">
            <v>4392</v>
          </cell>
          <cell r="I1994" t="str">
            <v>Third Party Product</v>
          </cell>
          <cell r="K1994" t="str">
            <v>9.0 SR1</v>
          </cell>
          <cell r="L1994">
            <v>38245</v>
          </cell>
          <cell r="N1994" t="str">
            <v>Giles Cortis</v>
          </cell>
        </row>
        <row r="1995">
          <cell r="A1995">
            <v>-999</v>
          </cell>
          <cell r="B1995" t="str">
            <v>zz WinZip 8</v>
          </cell>
          <cell r="C1995">
            <v>99002034</v>
          </cell>
          <cell r="D1995" t="str">
            <v>zz WinZip</v>
          </cell>
          <cell r="E1995" t="str">
            <v>Winzip Computing</v>
          </cell>
          <cell r="F1995" t="str">
            <v>test manual</v>
          </cell>
          <cell r="G1995" t="str">
            <v>About ABS IT environment</v>
          </cell>
          <cell r="H1995">
            <v>0</v>
          </cell>
          <cell r="I1995" t="str">
            <v>Third Party Product</v>
          </cell>
          <cell r="J1995" t="str">
            <v>Site</v>
          </cell>
          <cell r="K1995">
            <v>8</v>
          </cell>
          <cell r="L1995">
            <v>37561</v>
          </cell>
          <cell r="N1995" t="str">
            <v>Lyn Little</v>
          </cell>
        </row>
        <row r="1996">
          <cell r="A1996">
            <v>-999</v>
          </cell>
          <cell r="B1996" t="str">
            <v>zz WinZip 9</v>
          </cell>
          <cell r="C1996">
            <v>99002035</v>
          </cell>
          <cell r="D1996" t="str">
            <v>zz WinZip</v>
          </cell>
          <cell r="E1996" t="str">
            <v>Winzip Computing</v>
          </cell>
          <cell r="F1996" t="str">
            <v>test manual</v>
          </cell>
          <cell r="G1996" t="str">
            <v>About ABS IT environment</v>
          </cell>
          <cell r="H1996">
            <v>0</v>
          </cell>
          <cell r="I1996" t="str">
            <v>Third Party Product</v>
          </cell>
          <cell r="J1996" t="str">
            <v>Site</v>
          </cell>
          <cell r="K1996">
            <v>9</v>
          </cell>
          <cell r="L1996">
            <v>38075</v>
          </cell>
          <cell r="N1996" t="str">
            <v>Lyn Little</v>
          </cell>
        </row>
        <row r="1997">
          <cell r="A1997">
            <v>-999</v>
          </cell>
          <cell r="B1997" t="str">
            <v>zz WinZip Command Line Support Add-On 1</v>
          </cell>
          <cell r="C1997">
            <v>99002036</v>
          </cell>
          <cell r="D1997" t="str">
            <v>zz WinZip Command Line Support Add-On</v>
          </cell>
          <cell r="E1997" t="str">
            <v>Winzip Computing</v>
          </cell>
          <cell r="H1997">
            <v>0</v>
          </cell>
          <cell r="I1997" t="str">
            <v>Third Party Product</v>
          </cell>
          <cell r="J1997" t="str">
            <v>Site</v>
          </cell>
          <cell r="K1997">
            <v>1</v>
          </cell>
          <cell r="L1997">
            <v>37561</v>
          </cell>
          <cell r="N1997" t="str">
            <v>Lyn Little</v>
          </cell>
        </row>
        <row r="1998">
          <cell r="A1998">
            <v>-999</v>
          </cell>
          <cell r="B1998" t="str">
            <v>Winzip command line utility 1.1 EVAL</v>
          </cell>
          <cell r="C1998">
            <v>99002037</v>
          </cell>
          <cell r="D1998" t="str">
            <v>Winzip command line utility</v>
          </cell>
          <cell r="E1998" t="str">
            <v>WinZip computing inc</v>
          </cell>
          <cell r="H1998">
            <v>0</v>
          </cell>
          <cell r="I1998" t="str">
            <v>Third Party Product</v>
          </cell>
          <cell r="J1998" t="str">
            <v>Site</v>
          </cell>
          <cell r="K1998" t="str">
            <v>1.1 EVAL</v>
          </cell>
          <cell r="L1998">
            <v>38124</v>
          </cell>
          <cell r="N1998" t="str">
            <v>Giles Cortis</v>
          </cell>
        </row>
        <row r="1999">
          <cell r="A1999">
            <v>-999</v>
          </cell>
          <cell r="B1999" t="str">
            <v>Winzip command line utility 1.1 SR1</v>
          </cell>
          <cell r="C1999">
            <v>99002038</v>
          </cell>
          <cell r="D1999" t="str">
            <v>Winzip command line utility</v>
          </cell>
          <cell r="E1999" t="str">
            <v>WinZip Computing Inc</v>
          </cell>
          <cell r="H1999">
            <v>702</v>
          </cell>
          <cell r="I1999" t="str">
            <v>Third Party Product</v>
          </cell>
          <cell r="K1999" t="str">
            <v>1.1 SR1</v>
          </cell>
          <cell r="L1999">
            <v>38245</v>
          </cell>
          <cell r="N1999" t="str">
            <v>Giles Cortis</v>
          </cell>
        </row>
        <row r="2000">
          <cell r="A2000">
            <v>1270</v>
          </cell>
          <cell r="B2000" t="str">
            <v>Wireshark 0.99.6a</v>
          </cell>
          <cell r="C2000">
            <v>99002039</v>
          </cell>
          <cell r="D2000" t="str">
            <v>Wireshark</v>
          </cell>
          <cell r="E2000" t="str">
            <v>Wireshark</v>
          </cell>
          <cell r="F2000" t="str">
            <v>Network packet capture and analysis tool. (Note: To install and use Wireshark you must have administrator access.)</v>
          </cell>
          <cell r="G2000" t="str">
            <v>Technical applications</v>
          </cell>
          <cell r="H2000">
            <v>0</v>
          </cell>
          <cell r="I2000" t="str">
            <v>Third Party Product</v>
          </cell>
          <cell r="K2000" t="str">
            <v>0.99.6a</v>
          </cell>
          <cell r="L2000">
            <v>39336</v>
          </cell>
          <cell r="N2000" t="str">
            <v>David Bissell</v>
          </cell>
        </row>
        <row r="2001">
          <cell r="A2001">
            <v>1270</v>
          </cell>
          <cell r="B2001" t="str">
            <v>Wireshark 0.99.7</v>
          </cell>
          <cell r="C2001">
            <v>99002040</v>
          </cell>
          <cell r="D2001" t="str">
            <v>Wireshark</v>
          </cell>
          <cell r="E2001" t="str">
            <v>Wireshark</v>
          </cell>
          <cell r="F2001" t="str">
            <v>Network packet capture and analysis tool. (Note: To install and use Wireshark you must have administrator access.)</v>
          </cell>
          <cell r="G2001" t="str">
            <v>Technical applications</v>
          </cell>
          <cell r="H2001">
            <v>0</v>
          </cell>
          <cell r="I2001" t="str">
            <v>Third Party Product</v>
          </cell>
          <cell r="K2001" t="str">
            <v>0.99.7</v>
          </cell>
          <cell r="L2001">
            <v>39490</v>
          </cell>
          <cell r="N2001" t="str">
            <v>David Bissell</v>
          </cell>
        </row>
        <row r="2002">
          <cell r="A2002">
            <v>1270</v>
          </cell>
          <cell r="B2002" t="str">
            <v>Wireshark 1</v>
          </cell>
          <cell r="C2002">
            <v>99002041</v>
          </cell>
          <cell r="D2002" t="str">
            <v>Wireshark</v>
          </cell>
          <cell r="E2002" t="str">
            <v>Wireshark</v>
          </cell>
          <cell r="F2002" t="str">
            <v>Network packet capture and analysis tool. (Note: To install and use Wireshark you must have administrator access.)</v>
          </cell>
          <cell r="G2002" t="str">
            <v>Technical applications</v>
          </cell>
          <cell r="H2002">
            <v>15</v>
          </cell>
          <cell r="I2002" t="str">
            <v>Third Party Product</v>
          </cell>
          <cell r="K2002">
            <v>1</v>
          </cell>
          <cell r="L2002">
            <v>39603</v>
          </cell>
          <cell r="N2002" t="str">
            <v>David Bissell</v>
          </cell>
        </row>
        <row r="2003">
          <cell r="A2003">
            <v>1270</v>
          </cell>
          <cell r="B2003" t="str">
            <v>Wireshark 1.2.6 EVAL</v>
          </cell>
          <cell r="C2003">
            <v>99010117</v>
          </cell>
          <cell r="D2003" t="str">
            <v>Wireshark</v>
          </cell>
          <cell r="E2003" t="str">
            <v>Wireshark</v>
          </cell>
          <cell r="F2003" t="str">
            <v>Network packet capture and analysis tool. (Note: To install and use Wireshark you must have administrator access.)</v>
          </cell>
          <cell r="G2003" t="str">
            <v>Technical applications</v>
          </cell>
          <cell r="H2003">
            <v>0</v>
          </cell>
          <cell r="I2003" t="str">
            <v>Third Party Product</v>
          </cell>
          <cell r="K2003" t="str">
            <v>1.2.6 EVAL</v>
          </cell>
          <cell r="L2003">
            <v>40253</v>
          </cell>
          <cell r="N2003" t="str">
            <v>David Bissell</v>
          </cell>
        </row>
        <row r="2004">
          <cell r="A2004">
            <v>-999</v>
          </cell>
          <cell r="B2004" t="str">
            <v>zz Wireshark 0.99.2</v>
          </cell>
          <cell r="C2004">
            <v>99002042</v>
          </cell>
          <cell r="D2004" t="str">
            <v>zz Wireshark</v>
          </cell>
          <cell r="E2004" t="str">
            <v>Wireshark</v>
          </cell>
          <cell r="F2004" t="str">
            <v>Network packet capture and analysis tool. (Note: To install and use Wireshark you must have administrator access.)</v>
          </cell>
          <cell r="G2004" t="str">
            <v>Technical applications</v>
          </cell>
          <cell r="H2004">
            <v>0</v>
          </cell>
          <cell r="I2004" t="str">
            <v>Third Party Product</v>
          </cell>
          <cell r="J2004" t="str">
            <v>Freeware</v>
          </cell>
          <cell r="K2004" t="str">
            <v>0.99.2</v>
          </cell>
          <cell r="L2004">
            <v>38937</v>
          </cell>
          <cell r="M2004">
            <v>365</v>
          </cell>
          <cell r="N2004" t="str">
            <v>Min Pan</v>
          </cell>
        </row>
        <row r="2005">
          <cell r="A2005">
            <v>-999</v>
          </cell>
          <cell r="B2005" t="str">
            <v>zz Wireshark 0.99.5</v>
          </cell>
          <cell r="C2005">
            <v>99002043</v>
          </cell>
          <cell r="D2005" t="str">
            <v>zz Wireshark</v>
          </cell>
          <cell r="E2005" t="str">
            <v>Wireshark</v>
          </cell>
          <cell r="F2005" t="str">
            <v>Network packet capture and analysis tool. (Note: To install and use Wireshark you must have administrator access.)</v>
          </cell>
          <cell r="G2005" t="str">
            <v>Technical applications</v>
          </cell>
          <cell r="H2005">
            <v>0</v>
          </cell>
          <cell r="I2005" t="str">
            <v>Third Party Product</v>
          </cell>
          <cell r="K2005" t="str">
            <v>0.99.5</v>
          </cell>
          <cell r="L2005">
            <v>39255</v>
          </cell>
          <cell r="N2005" t="str">
            <v>Sam Arfuso</v>
          </cell>
        </row>
        <row r="2006">
          <cell r="A2006">
            <v>1271</v>
          </cell>
          <cell r="B2006" t="str">
            <v>WISE Package Studio 7.0 Professional SP3 EVAL</v>
          </cell>
          <cell r="C2006">
            <v>99002045</v>
          </cell>
          <cell r="D2006" t="str">
            <v>WISE Package Studio</v>
          </cell>
          <cell r="E2006" t="str">
            <v>WISE</v>
          </cell>
          <cell r="H2006">
            <v>0</v>
          </cell>
          <cell r="I2006" t="str">
            <v>Third Party Product</v>
          </cell>
          <cell r="K2006" t="str">
            <v>7.0 Professional SP3 EVAL</v>
          </cell>
          <cell r="L2006">
            <v>40008</v>
          </cell>
          <cell r="N2006" t="str">
            <v>Peter Martyniuk</v>
          </cell>
        </row>
        <row r="2007">
          <cell r="A2007">
            <v>1324</v>
          </cell>
          <cell r="B2007" t="str">
            <v>Mathematica 4.2</v>
          </cell>
          <cell r="C2007">
            <v>99002046</v>
          </cell>
          <cell r="D2007" t="str">
            <v>Mathematica</v>
          </cell>
          <cell r="E2007" t="str">
            <v>Wolfram Research</v>
          </cell>
          <cell r="F2007" t="str">
            <v>Mathematica seamlessly integrates a numeric and symbolic computational engine, graphics system, programming language, documentation system, and advanced connectivity to other applications</v>
          </cell>
          <cell r="G2007" t="str">
            <v>Statistical analysis</v>
          </cell>
          <cell r="H2007">
            <v>25</v>
          </cell>
          <cell r="I2007" t="str">
            <v>Third Party Product</v>
          </cell>
          <cell r="J2007" t="str">
            <v>Other - give explanation below</v>
          </cell>
          <cell r="K2007">
            <v>4.2</v>
          </cell>
          <cell r="L2007">
            <v>37701</v>
          </cell>
          <cell r="N2007" t="str">
            <v>Alison Machin</v>
          </cell>
        </row>
        <row r="2008">
          <cell r="A2008">
            <v>-999</v>
          </cell>
          <cell r="B2008" t="str">
            <v>zz ICP SPD 1.0 EVAL</v>
          </cell>
          <cell r="C2008">
            <v>99002048</v>
          </cell>
          <cell r="D2008" t="str">
            <v>zz ICP SPD</v>
          </cell>
          <cell r="E2008" t="str">
            <v>World Bank</v>
          </cell>
          <cell r="H2008">
            <v>0</v>
          </cell>
          <cell r="I2008" t="str">
            <v>Third Party Product</v>
          </cell>
          <cell r="J2008" t="str">
            <v>Other - give explanation below</v>
          </cell>
          <cell r="K2008" t="str">
            <v>1.0 EVAL</v>
          </cell>
          <cell r="L2008">
            <v>38028</v>
          </cell>
          <cell r="N2008" t="str">
            <v>Matthew Bruha</v>
          </cell>
        </row>
        <row r="2009">
          <cell r="A2009">
            <v>-999</v>
          </cell>
          <cell r="B2009" t="str">
            <v>zz ICP SPD 1.1 EVAL</v>
          </cell>
          <cell r="C2009">
            <v>99002049</v>
          </cell>
          <cell r="D2009" t="str">
            <v>zz ICP SPD</v>
          </cell>
          <cell r="E2009" t="str">
            <v>World Bank</v>
          </cell>
          <cell r="H2009">
            <v>0</v>
          </cell>
          <cell r="I2009" t="str">
            <v>Third Party Product</v>
          </cell>
          <cell r="J2009" t="str">
            <v>Other - give explanation below</v>
          </cell>
          <cell r="K2009" t="str">
            <v>1.1 EVAL</v>
          </cell>
          <cell r="L2009">
            <v>38029</v>
          </cell>
          <cell r="N2009" t="str">
            <v>Matthew Bruha</v>
          </cell>
        </row>
        <row r="2010">
          <cell r="A2010">
            <v>1136</v>
          </cell>
          <cell r="B2010" t="str">
            <v>GTK+ 2.10.11</v>
          </cell>
          <cell r="C2010">
            <v>99002050</v>
          </cell>
          <cell r="D2010" t="str">
            <v>GTK+</v>
          </cell>
          <cell r="E2010" t="str">
            <v>www.gtk.org</v>
          </cell>
          <cell r="H2010">
            <v>0</v>
          </cell>
          <cell r="I2010" t="str">
            <v>Third Party Product</v>
          </cell>
          <cell r="K2010" t="str">
            <v>2.10.11</v>
          </cell>
          <cell r="L2010">
            <v>39499</v>
          </cell>
          <cell r="N2010" t="str">
            <v>John D Moore</v>
          </cell>
        </row>
        <row r="2011">
          <cell r="A2011">
            <v>1275</v>
          </cell>
          <cell r="B2011" t="str">
            <v>XLR8ZipControl 1</v>
          </cell>
          <cell r="C2011">
            <v>99002051</v>
          </cell>
          <cell r="D2011" t="str">
            <v>XLR8ZipControl</v>
          </cell>
          <cell r="E2011" t="str">
            <v>Xalerate AG</v>
          </cell>
          <cell r="F2011" t="str">
            <v>A programmer tool for interacting with or creating zip files and self extracting zip files.</v>
          </cell>
          <cell r="G2011" t="str">
            <v>Developing IT systems</v>
          </cell>
          <cell r="H2011">
            <v>0</v>
          </cell>
          <cell r="I2011" t="str">
            <v>Third Party Product</v>
          </cell>
          <cell r="J2011" t="str">
            <v>Other - give explanation below</v>
          </cell>
          <cell r="K2011">
            <v>1</v>
          </cell>
          <cell r="L2011">
            <v>37693</v>
          </cell>
          <cell r="N2011" t="str">
            <v>Tony Johannes</v>
          </cell>
        </row>
        <row r="2012">
          <cell r="A2012">
            <v>-999</v>
          </cell>
          <cell r="B2012" t="str">
            <v>zz Pagis Pro ME</v>
          </cell>
          <cell r="C2012">
            <v>99002052</v>
          </cell>
          <cell r="D2012" t="str">
            <v>zz Pagis Pro</v>
          </cell>
          <cell r="E2012" t="str">
            <v>Xerox</v>
          </cell>
          <cell r="F2012" t="str">
            <v xml:space="preserve">Pagis Pro Millenium Edition is the standard desktop scanner software for the ABS.   The Pagis Pro Millenium Suite is made up of "Pagis Pro" (product for scanning and Image manipulation) and "TextBridge Pro ME" (product for Optical Character Recognition).  </v>
          </cell>
          <cell r="G2012" t="str">
            <v>Using office equipment, Presenting information</v>
          </cell>
          <cell r="H2012">
            <v>0</v>
          </cell>
          <cell r="I2012" t="str">
            <v>Third Party Product</v>
          </cell>
          <cell r="J2012" t="str">
            <v>Other - give explanation below</v>
          </cell>
          <cell r="K2012" t="str">
            <v>ME</v>
          </cell>
          <cell r="L2012">
            <v>37561</v>
          </cell>
          <cell r="N2012" t="str">
            <v>Urszula Kay</v>
          </cell>
        </row>
        <row r="2013">
          <cell r="A2013">
            <v>-999</v>
          </cell>
          <cell r="B2013" t="str">
            <v>formsPlayer 1.5.5.1012</v>
          </cell>
          <cell r="C2013">
            <v>99002053</v>
          </cell>
          <cell r="D2013" t="str">
            <v>formsPlayer</v>
          </cell>
          <cell r="E2013" t="str">
            <v>xport Net Ltd</v>
          </cell>
          <cell r="H2013">
            <v>0</v>
          </cell>
          <cell r="I2013" t="str">
            <v>Third Party Product</v>
          </cell>
          <cell r="K2013" t="str">
            <v>1.5.5.1012</v>
          </cell>
          <cell r="L2013">
            <v>39302</v>
          </cell>
          <cell r="M2013">
            <v>491</v>
          </cell>
          <cell r="N2013" t="str">
            <v>Andrew Hodge</v>
          </cell>
        </row>
        <row r="2014">
          <cell r="A2014">
            <v>-999</v>
          </cell>
          <cell r="B2014" t="str">
            <v>SiteXpert 9.0.3 Eval</v>
          </cell>
          <cell r="C2014">
            <v>99002054</v>
          </cell>
          <cell r="D2014" t="str">
            <v>SiteXpert</v>
          </cell>
          <cell r="E2014" t="str">
            <v>Xtreeme</v>
          </cell>
          <cell r="H2014">
            <v>0</v>
          </cell>
          <cell r="I2014" t="str">
            <v>Third Party Product</v>
          </cell>
          <cell r="K2014" t="str">
            <v>9.0.3 Eval</v>
          </cell>
          <cell r="L2014">
            <v>39014</v>
          </cell>
          <cell r="N2014" t="str">
            <v>Marc Fenning</v>
          </cell>
        </row>
        <row r="2015">
          <cell r="A2015">
            <v>-999</v>
          </cell>
          <cell r="B2015" t="str">
            <v>Zone Raptor CCTV 3.12</v>
          </cell>
          <cell r="C2015">
            <v>99002056</v>
          </cell>
          <cell r="D2015" t="str">
            <v>Zone Raptor CCTV</v>
          </cell>
          <cell r="E2015" t="str">
            <v>Zone Communications</v>
          </cell>
          <cell r="H2015">
            <v>1</v>
          </cell>
          <cell r="I2015" t="str">
            <v>Third Party Product</v>
          </cell>
          <cell r="J2015" t="str">
            <v>Other - give explanation below</v>
          </cell>
          <cell r="K2015">
            <v>3.12</v>
          </cell>
          <cell r="L2015">
            <v>37561</v>
          </cell>
          <cell r="N2015" t="str">
            <v>Michael Case</v>
          </cell>
        </row>
        <row r="2016">
          <cell r="A2016">
            <v>-999</v>
          </cell>
          <cell r="B2016" t="str">
            <v>zz ANZmet Lite Metadata Tool zz 1.0 EVAL NOT RECOMMENDED</v>
          </cell>
          <cell r="C2016">
            <v>99002057</v>
          </cell>
          <cell r="D2016" t="str">
            <v>zz ANZmet Lite Metadata Tool</v>
          </cell>
          <cell r="E2016" t="str">
            <v>zz</v>
          </cell>
          <cell r="H2016">
            <v>0</v>
          </cell>
          <cell r="I2016" t="str">
            <v>Third Party Product</v>
          </cell>
          <cell r="K2016" t="str">
            <v>zz 1.0 EVAL NOT RECOMMENDED</v>
          </cell>
          <cell r="L2016">
            <v>39910</v>
          </cell>
          <cell r="N2016" t="str">
            <v>Ramitha Abeyasinghe</v>
          </cell>
        </row>
        <row r="2017">
          <cell r="A2017">
            <v>-999</v>
          </cell>
          <cell r="B2017" t="str">
            <v>ICCS (Industry Classification Coding System) 1.1</v>
          </cell>
          <cell r="C2017">
            <v>99002058</v>
          </cell>
          <cell r="D2017" t="str">
            <v>ICCS (Industry Classification Coding System)</v>
          </cell>
          <cell r="H2017">
            <v>7</v>
          </cell>
          <cell r="I2017" t="str">
            <v>Third Party Product</v>
          </cell>
          <cell r="J2017" t="str">
            <v>Other - give explanation below</v>
          </cell>
          <cell r="K2017">
            <v>1.1000000000000001</v>
          </cell>
          <cell r="L2017">
            <v>37693</v>
          </cell>
          <cell r="N2017" t="str">
            <v>Peter Marion</v>
          </cell>
        </row>
        <row r="2018">
          <cell r="A2018">
            <v>1256</v>
          </cell>
          <cell r="B2018" t="str">
            <v xml:space="preserve">Vinsys Production </v>
          </cell>
          <cell r="C2018">
            <v>99002059</v>
          </cell>
          <cell r="D2018" t="str">
            <v>Vinsys Production</v>
          </cell>
          <cell r="H2018">
            <v>1</v>
          </cell>
          <cell r="I2018" t="str">
            <v>Third Party Product</v>
          </cell>
          <cell r="J2018" t="str">
            <v>Other - give explanation below</v>
          </cell>
          <cell r="L2018">
            <v>37561</v>
          </cell>
          <cell r="N2018" t="str">
            <v>Terry Yan</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5">
          <cell r="A5">
            <v>-999</v>
          </cell>
          <cell r="B5">
            <v>140</v>
          </cell>
          <cell r="C5">
            <v>6814186.9000000013</v>
          </cell>
          <cell r="D5">
            <v>4376673.0799999991</v>
          </cell>
        </row>
        <row r="6">
          <cell r="A6">
            <v>119</v>
          </cell>
          <cell r="B6">
            <v>2</v>
          </cell>
          <cell r="C6">
            <v>21765</v>
          </cell>
          <cell r="D6">
            <v>16361.68</v>
          </cell>
        </row>
        <row r="7">
          <cell r="A7">
            <v>570</v>
          </cell>
          <cell r="B7">
            <v>4</v>
          </cell>
          <cell r="C7">
            <v>713645.2</v>
          </cell>
          <cell r="D7">
            <v>262618.2</v>
          </cell>
        </row>
        <row r="8">
          <cell r="A8">
            <v>573</v>
          </cell>
          <cell r="B8">
            <v>3</v>
          </cell>
          <cell r="C8">
            <v>170498</v>
          </cell>
          <cell r="D8">
            <v>2794.79</v>
          </cell>
        </row>
        <row r="9">
          <cell r="A9">
            <v>679</v>
          </cell>
          <cell r="B9">
            <v>1</v>
          </cell>
          <cell r="C9">
            <v>15000</v>
          </cell>
          <cell r="D9">
            <v>13750</v>
          </cell>
        </row>
        <row r="10">
          <cell r="A10">
            <v>700</v>
          </cell>
          <cell r="B10">
            <v>1</v>
          </cell>
          <cell r="C10">
            <v>3582.09</v>
          </cell>
          <cell r="D10">
            <v>716.45</v>
          </cell>
        </row>
        <row r="11">
          <cell r="A11">
            <v>770</v>
          </cell>
          <cell r="B11">
            <v>2</v>
          </cell>
          <cell r="C11">
            <v>196750</v>
          </cell>
          <cell r="D11">
            <v>19675</v>
          </cell>
        </row>
        <row r="12">
          <cell r="A12">
            <v>798</v>
          </cell>
          <cell r="B12">
            <v>6</v>
          </cell>
          <cell r="C12">
            <v>66850</v>
          </cell>
          <cell r="D12">
            <v>1423.35</v>
          </cell>
        </row>
        <row r="13">
          <cell r="A13">
            <v>826</v>
          </cell>
          <cell r="B13">
            <v>3</v>
          </cell>
          <cell r="C13">
            <v>375000</v>
          </cell>
          <cell r="D13">
            <v>331250</v>
          </cell>
        </row>
        <row r="14">
          <cell r="A14">
            <v>987</v>
          </cell>
          <cell r="B14">
            <v>3</v>
          </cell>
          <cell r="C14">
            <v>15143.86</v>
          </cell>
          <cell r="D14">
            <v>5180.63</v>
          </cell>
        </row>
        <row r="15">
          <cell r="A15">
            <v>989</v>
          </cell>
          <cell r="B15">
            <v>2</v>
          </cell>
          <cell r="C15">
            <v>28575</v>
          </cell>
          <cell r="D15">
            <v>9525</v>
          </cell>
        </row>
        <row r="16">
          <cell r="A16">
            <v>990</v>
          </cell>
          <cell r="B16">
            <v>2</v>
          </cell>
          <cell r="C16">
            <v>8527.11</v>
          </cell>
          <cell r="D16">
            <v>6268.1399999999994</v>
          </cell>
        </row>
        <row r="17">
          <cell r="A17">
            <v>991</v>
          </cell>
          <cell r="B17">
            <v>1</v>
          </cell>
          <cell r="C17">
            <v>53220</v>
          </cell>
          <cell r="D17">
            <v>38141</v>
          </cell>
        </row>
        <row r="18">
          <cell r="A18">
            <v>992</v>
          </cell>
          <cell r="B18">
            <v>1</v>
          </cell>
          <cell r="C18">
            <v>59694.1</v>
          </cell>
          <cell r="D18">
            <v>33826.660000000003</v>
          </cell>
        </row>
        <row r="19">
          <cell r="A19">
            <v>993</v>
          </cell>
          <cell r="B19">
            <v>2</v>
          </cell>
          <cell r="C19">
            <v>8199.15</v>
          </cell>
          <cell r="D19">
            <v>5056.1499999999996</v>
          </cell>
        </row>
        <row r="20">
          <cell r="A20">
            <v>995</v>
          </cell>
          <cell r="B20">
            <v>2</v>
          </cell>
          <cell r="C20">
            <v>139406</v>
          </cell>
          <cell r="D20">
            <v>116171.67</v>
          </cell>
        </row>
        <row r="21">
          <cell r="A21">
            <v>997</v>
          </cell>
          <cell r="B21">
            <v>8</v>
          </cell>
          <cell r="C21">
            <v>161300</v>
          </cell>
          <cell r="D21">
            <v>43264.37</v>
          </cell>
        </row>
        <row r="22">
          <cell r="A22">
            <v>998</v>
          </cell>
          <cell r="B22">
            <v>1</v>
          </cell>
          <cell r="C22">
            <v>43000</v>
          </cell>
          <cell r="D22">
            <v>13616.67</v>
          </cell>
        </row>
        <row r="23">
          <cell r="A23">
            <v>1000</v>
          </cell>
          <cell r="B23">
            <v>1</v>
          </cell>
          <cell r="C23">
            <v>25909</v>
          </cell>
          <cell r="D23">
            <v>0</v>
          </cell>
        </row>
        <row r="24">
          <cell r="A24">
            <v>1001</v>
          </cell>
          <cell r="B24">
            <v>4</v>
          </cell>
          <cell r="C24">
            <v>119361.55</v>
          </cell>
          <cell r="D24">
            <v>0</v>
          </cell>
        </row>
        <row r="25">
          <cell r="A25">
            <v>1002</v>
          </cell>
          <cell r="B25">
            <v>1</v>
          </cell>
          <cell r="C25">
            <v>12017</v>
          </cell>
          <cell r="D25">
            <v>4406.24</v>
          </cell>
        </row>
        <row r="26">
          <cell r="A26">
            <v>1003</v>
          </cell>
          <cell r="B26">
            <v>1</v>
          </cell>
          <cell r="C26">
            <v>62747.69</v>
          </cell>
          <cell r="D26">
            <v>31373.87</v>
          </cell>
        </row>
        <row r="27">
          <cell r="A27">
            <v>1004</v>
          </cell>
          <cell r="B27">
            <v>1</v>
          </cell>
          <cell r="C27">
            <v>64739.68</v>
          </cell>
          <cell r="D27">
            <v>32369.86</v>
          </cell>
        </row>
        <row r="28">
          <cell r="A28">
            <v>1005</v>
          </cell>
          <cell r="B28">
            <v>3</v>
          </cell>
          <cell r="C28">
            <v>292326.8</v>
          </cell>
          <cell r="D28">
            <v>195831.01</v>
          </cell>
        </row>
        <row r="29">
          <cell r="A29">
            <v>1007</v>
          </cell>
          <cell r="B29">
            <v>1</v>
          </cell>
          <cell r="C29">
            <v>7637.49</v>
          </cell>
          <cell r="D29">
            <v>4327.93</v>
          </cell>
        </row>
        <row r="30">
          <cell r="A30">
            <v>1008</v>
          </cell>
          <cell r="B30">
            <v>1</v>
          </cell>
          <cell r="C30">
            <v>1025.6300000000001</v>
          </cell>
          <cell r="D30">
            <v>735.05</v>
          </cell>
        </row>
        <row r="31">
          <cell r="A31">
            <v>1009</v>
          </cell>
          <cell r="B31">
            <v>4</v>
          </cell>
          <cell r="C31">
            <v>94183.080000000016</v>
          </cell>
          <cell r="D31">
            <v>21142.600000000002</v>
          </cell>
        </row>
        <row r="32">
          <cell r="A32">
            <v>1010</v>
          </cell>
          <cell r="B32">
            <v>1</v>
          </cell>
          <cell r="C32">
            <v>3027.91</v>
          </cell>
          <cell r="D32">
            <v>1715.82</v>
          </cell>
        </row>
        <row r="33">
          <cell r="A33">
            <v>1011</v>
          </cell>
          <cell r="B33">
            <v>2</v>
          </cell>
          <cell r="C33">
            <v>525454.1</v>
          </cell>
          <cell r="D33">
            <v>371573.42</v>
          </cell>
        </row>
        <row r="34">
          <cell r="A34">
            <v>1012</v>
          </cell>
          <cell r="B34">
            <v>2</v>
          </cell>
          <cell r="C34">
            <v>161985.60000000001</v>
          </cell>
          <cell r="D34">
            <v>49218.84</v>
          </cell>
        </row>
        <row r="35">
          <cell r="A35">
            <v>1013</v>
          </cell>
          <cell r="B35">
            <v>1</v>
          </cell>
          <cell r="C35">
            <v>3777.5</v>
          </cell>
          <cell r="D35">
            <v>1448.04</v>
          </cell>
        </row>
        <row r="36">
          <cell r="A36">
            <v>1014</v>
          </cell>
          <cell r="B36">
            <v>1</v>
          </cell>
          <cell r="C36">
            <v>1375</v>
          </cell>
          <cell r="D36">
            <v>825</v>
          </cell>
        </row>
        <row r="37">
          <cell r="A37">
            <v>1015</v>
          </cell>
          <cell r="B37">
            <v>4</v>
          </cell>
          <cell r="C37">
            <v>194092.5</v>
          </cell>
          <cell r="D37">
            <v>50856.39</v>
          </cell>
        </row>
        <row r="38">
          <cell r="A38">
            <v>1016</v>
          </cell>
          <cell r="B38">
            <v>1</v>
          </cell>
          <cell r="C38">
            <v>87296</v>
          </cell>
          <cell r="D38">
            <v>65472.01</v>
          </cell>
        </row>
        <row r="39">
          <cell r="A39">
            <v>1017</v>
          </cell>
          <cell r="B39">
            <v>1</v>
          </cell>
          <cell r="C39">
            <v>28400</v>
          </cell>
          <cell r="D39">
            <v>13726.67</v>
          </cell>
        </row>
        <row r="40">
          <cell r="A40">
            <v>1018</v>
          </cell>
          <cell r="B40">
            <v>1</v>
          </cell>
          <cell r="C40">
            <v>152727.26999999999</v>
          </cell>
          <cell r="D40">
            <v>0</v>
          </cell>
        </row>
        <row r="41">
          <cell r="A41">
            <v>1019</v>
          </cell>
          <cell r="B41">
            <v>2</v>
          </cell>
          <cell r="C41">
            <v>35157</v>
          </cell>
          <cell r="D41">
            <v>18164.48</v>
          </cell>
        </row>
        <row r="42">
          <cell r="A42">
            <v>1020</v>
          </cell>
          <cell r="B42">
            <v>4</v>
          </cell>
          <cell r="C42">
            <v>124588.55</v>
          </cell>
          <cell r="D42">
            <v>53293.479999999996</v>
          </cell>
        </row>
        <row r="43">
          <cell r="A43">
            <v>1027</v>
          </cell>
          <cell r="B43">
            <v>4</v>
          </cell>
          <cell r="C43">
            <v>39891.26</v>
          </cell>
          <cell r="D43">
            <v>19394.52</v>
          </cell>
        </row>
        <row r="44">
          <cell r="A44">
            <v>1028</v>
          </cell>
          <cell r="B44">
            <v>3</v>
          </cell>
          <cell r="C44">
            <v>8311.4</v>
          </cell>
          <cell r="D44">
            <v>2182.75</v>
          </cell>
        </row>
        <row r="45">
          <cell r="A45">
            <v>1033</v>
          </cell>
          <cell r="B45">
            <v>2</v>
          </cell>
          <cell r="C45">
            <v>31250</v>
          </cell>
          <cell r="D45">
            <v>24583.33</v>
          </cell>
        </row>
        <row r="46">
          <cell r="A46">
            <v>1040</v>
          </cell>
          <cell r="B46">
            <v>4</v>
          </cell>
          <cell r="C46">
            <v>173291.82</v>
          </cell>
          <cell r="D46">
            <v>50646.69</v>
          </cell>
        </row>
        <row r="47">
          <cell r="A47">
            <v>1041</v>
          </cell>
          <cell r="B47">
            <v>4</v>
          </cell>
          <cell r="C47">
            <v>344775.12</v>
          </cell>
          <cell r="D47">
            <v>261988.24000000002</v>
          </cell>
        </row>
        <row r="48">
          <cell r="A48">
            <v>1042</v>
          </cell>
          <cell r="B48">
            <v>1</v>
          </cell>
          <cell r="C48">
            <v>8782.74</v>
          </cell>
          <cell r="D48">
            <v>0</v>
          </cell>
        </row>
        <row r="49">
          <cell r="A49">
            <v>1043</v>
          </cell>
          <cell r="B49">
            <v>1</v>
          </cell>
          <cell r="C49">
            <v>23311.27</v>
          </cell>
          <cell r="D49">
            <v>12432.69</v>
          </cell>
        </row>
        <row r="50">
          <cell r="A50">
            <v>1044</v>
          </cell>
          <cell r="B50">
            <v>1</v>
          </cell>
          <cell r="C50">
            <v>189916</v>
          </cell>
          <cell r="D50">
            <v>139271.73000000001</v>
          </cell>
        </row>
        <row r="51">
          <cell r="A51">
            <v>1045</v>
          </cell>
          <cell r="B51">
            <v>7</v>
          </cell>
          <cell r="C51">
            <v>483508.86000000004</v>
          </cell>
          <cell r="D51">
            <v>31325.5</v>
          </cell>
        </row>
        <row r="52">
          <cell r="A52">
            <v>1046</v>
          </cell>
          <cell r="B52">
            <v>1</v>
          </cell>
          <cell r="C52">
            <v>21828</v>
          </cell>
          <cell r="D52">
            <v>12005.4</v>
          </cell>
        </row>
        <row r="53">
          <cell r="A53">
            <v>1048</v>
          </cell>
          <cell r="B53">
            <v>1</v>
          </cell>
          <cell r="C53">
            <v>6073.45</v>
          </cell>
          <cell r="D53">
            <v>101.23</v>
          </cell>
        </row>
        <row r="54">
          <cell r="A54">
            <v>1049</v>
          </cell>
          <cell r="B54">
            <v>2</v>
          </cell>
          <cell r="C54">
            <v>42032.479999999996</v>
          </cell>
          <cell r="D54">
            <v>21756.18</v>
          </cell>
        </row>
        <row r="55">
          <cell r="A55">
            <v>1051</v>
          </cell>
          <cell r="B55">
            <v>3</v>
          </cell>
          <cell r="C55">
            <v>34525.5</v>
          </cell>
          <cell r="D55">
            <v>2249.17</v>
          </cell>
        </row>
        <row r="56">
          <cell r="A56">
            <v>1052</v>
          </cell>
          <cell r="B56">
            <v>12</v>
          </cell>
          <cell r="C56">
            <v>278752.83</v>
          </cell>
          <cell r="D56">
            <v>100790.58</v>
          </cell>
        </row>
        <row r="57">
          <cell r="A57">
            <v>1053</v>
          </cell>
          <cell r="B57">
            <v>14</v>
          </cell>
          <cell r="C57">
            <v>346233.9</v>
          </cell>
          <cell r="D57">
            <v>82631.319999999992</v>
          </cell>
        </row>
        <row r="58">
          <cell r="A58">
            <v>1054</v>
          </cell>
          <cell r="B58">
            <v>7</v>
          </cell>
          <cell r="C58">
            <v>18292.259999999998</v>
          </cell>
          <cell r="D58">
            <v>8701.0300000000007</v>
          </cell>
        </row>
        <row r="59">
          <cell r="A59">
            <v>1055</v>
          </cell>
          <cell r="B59">
            <v>3</v>
          </cell>
          <cell r="C59">
            <v>653657.55999999994</v>
          </cell>
          <cell r="D59">
            <v>400012.09</v>
          </cell>
        </row>
        <row r="60">
          <cell r="A60">
            <v>1056</v>
          </cell>
          <cell r="B60">
            <v>1</v>
          </cell>
          <cell r="C60">
            <v>3815.2</v>
          </cell>
          <cell r="D60">
            <v>2670.64</v>
          </cell>
        </row>
        <row r="61">
          <cell r="A61">
            <v>1057</v>
          </cell>
          <cell r="B61">
            <v>3</v>
          </cell>
          <cell r="C61">
            <v>0</v>
          </cell>
          <cell r="D61">
            <v>0</v>
          </cell>
        </row>
        <row r="62">
          <cell r="A62">
            <v>1059</v>
          </cell>
          <cell r="B62">
            <v>1</v>
          </cell>
          <cell r="C62">
            <v>4266.33</v>
          </cell>
          <cell r="D62">
            <v>2417.6</v>
          </cell>
        </row>
        <row r="63">
          <cell r="A63">
            <v>1061</v>
          </cell>
          <cell r="B63">
            <v>1</v>
          </cell>
          <cell r="C63">
            <v>5871.71</v>
          </cell>
          <cell r="D63">
            <v>1859.39</v>
          </cell>
        </row>
        <row r="64">
          <cell r="A64">
            <v>1062</v>
          </cell>
          <cell r="B64">
            <v>3</v>
          </cell>
          <cell r="C64">
            <v>62335</v>
          </cell>
          <cell r="D64">
            <v>0</v>
          </cell>
        </row>
        <row r="65">
          <cell r="A65">
            <v>1063</v>
          </cell>
          <cell r="B65">
            <v>1</v>
          </cell>
          <cell r="C65">
            <v>26.2</v>
          </cell>
          <cell r="D65">
            <v>13.54</v>
          </cell>
        </row>
        <row r="66">
          <cell r="A66">
            <v>1064</v>
          </cell>
          <cell r="B66">
            <v>1</v>
          </cell>
          <cell r="C66">
            <v>8553.2000000000007</v>
          </cell>
          <cell r="D66">
            <v>4846.82</v>
          </cell>
        </row>
        <row r="67">
          <cell r="A67">
            <v>1065</v>
          </cell>
          <cell r="B67">
            <v>5</v>
          </cell>
          <cell r="C67">
            <v>31009.55</v>
          </cell>
          <cell r="D67">
            <v>11812.11</v>
          </cell>
        </row>
        <row r="68">
          <cell r="A68">
            <v>1066</v>
          </cell>
          <cell r="B68">
            <v>1</v>
          </cell>
          <cell r="C68">
            <v>11521.65</v>
          </cell>
          <cell r="D68">
            <v>8641.24</v>
          </cell>
        </row>
        <row r="69">
          <cell r="A69">
            <v>1067</v>
          </cell>
          <cell r="B69">
            <v>1</v>
          </cell>
          <cell r="C69">
            <v>6600</v>
          </cell>
          <cell r="D69">
            <v>3850</v>
          </cell>
        </row>
        <row r="70">
          <cell r="A70">
            <v>1078</v>
          </cell>
          <cell r="B70">
            <v>5</v>
          </cell>
          <cell r="C70">
            <v>12663.87</v>
          </cell>
          <cell r="D70">
            <v>10903.739999999998</v>
          </cell>
        </row>
        <row r="71">
          <cell r="A71">
            <v>1090</v>
          </cell>
          <cell r="B71">
            <v>1</v>
          </cell>
          <cell r="C71">
            <v>7739</v>
          </cell>
          <cell r="D71">
            <v>6062.22</v>
          </cell>
        </row>
        <row r="72">
          <cell r="A72">
            <v>1108</v>
          </cell>
          <cell r="B72">
            <v>1</v>
          </cell>
          <cell r="C72">
            <v>8240.89</v>
          </cell>
          <cell r="D72">
            <v>137.38</v>
          </cell>
        </row>
        <row r="73">
          <cell r="A73">
            <v>1111</v>
          </cell>
          <cell r="B73">
            <v>1</v>
          </cell>
          <cell r="C73">
            <v>2517.5100000000002</v>
          </cell>
          <cell r="D73">
            <v>377.64</v>
          </cell>
        </row>
        <row r="74">
          <cell r="A74">
            <v>1113</v>
          </cell>
          <cell r="B74">
            <v>1</v>
          </cell>
          <cell r="C74">
            <v>14695.09</v>
          </cell>
          <cell r="D74">
            <v>13225.58</v>
          </cell>
        </row>
        <row r="75">
          <cell r="A75">
            <v>1123</v>
          </cell>
          <cell r="B75">
            <v>1</v>
          </cell>
          <cell r="C75">
            <v>13829.23</v>
          </cell>
          <cell r="D75">
            <v>0</v>
          </cell>
        </row>
        <row r="76">
          <cell r="A76">
            <v>1150</v>
          </cell>
          <cell r="B76">
            <v>1</v>
          </cell>
          <cell r="C76">
            <v>22785</v>
          </cell>
          <cell r="D76">
            <v>22025.5</v>
          </cell>
        </row>
        <row r="77">
          <cell r="A77">
            <v>1152</v>
          </cell>
          <cell r="B77">
            <v>1</v>
          </cell>
          <cell r="C77">
            <v>4293</v>
          </cell>
          <cell r="D77">
            <v>71.55</v>
          </cell>
        </row>
        <row r="78">
          <cell r="A78">
            <v>1176</v>
          </cell>
          <cell r="B78">
            <v>12</v>
          </cell>
          <cell r="C78">
            <v>9957.4699999999993</v>
          </cell>
          <cell r="D78">
            <v>7828.46</v>
          </cell>
        </row>
        <row r="79">
          <cell r="A79">
            <v>1178</v>
          </cell>
          <cell r="B79">
            <v>15</v>
          </cell>
          <cell r="C79">
            <v>15304.85</v>
          </cell>
          <cell r="D79">
            <v>13700.77</v>
          </cell>
        </row>
        <row r="80">
          <cell r="A80">
            <v>1179</v>
          </cell>
          <cell r="B80">
            <v>5</v>
          </cell>
          <cell r="C80">
            <v>62355.5</v>
          </cell>
          <cell r="D80">
            <v>4238.92</v>
          </cell>
        </row>
        <row r="81">
          <cell r="A81">
            <v>1203</v>
          </cell>
          <cell r="B81">
            <v>2</v>
          </cell>
          <cell r="C81">
            <v>1636.52</v>
          </cell>
          <cell r="D81">
            <v>1518.4</v>
          </cell>
        </row>
        <row r="82">
          <cell r="A82">
            <v>1211</v>
          </cell>
          <cell r="B82">
            <v>6</v>
          </cell>
          <cell r="C82">
            <v>4898.91</v>
          </cell>
          <cell r="D82">
            <v>4290.2800000000007</v>
          </cell>
        </row>
        <row r="83">
          <cell r="A83">
            <v>1235</v>
          </cell>
          <cell r="B83">
            <v>3</v>
          </cell>
          <cell r="C83">
            <v>8082.73</v>
          </cell>
          <cell r="D83">
            <v>5859.92</v>
          </cell>
        </row>
        <row r="84">
          <cell r="A84">
            <v>1240</v>
          </cell>
          <cell r="B84">
            <v>1</v>
          </cell>
          <cell r="C84">
            <v>3936.17</v>
          </cell>
          <cell r="D84">
            <v>0</v>
          </cell>
        </row>
        <row r="85">
          <cell r="A85">
            <v>1250</v>
          </cell>
          <cell r="B85">
            <v>1</v>
          </cell>
          <cell r="C85">
            <v>4620</v>
          </cell>
          <cell r="D85">
            <v>1001</v>
          </cell>
        </row>
        <row r="86">
          <cell r="A86">
            <v>1257</v>
          </cell>
          <cell r="B86">
            <v>8</v>
          </cell>
          <cell r="C86">
            <v>5026.6200000000008</v>
          </cell>
          <cell r="D86">
            <v>4565.84</v>
          </cell>
        </row>
        <row r="87">
          <cell r="A87">
            <v>1265</v>
          </cell>
          <cell r="B87">
            <v>3</v>
          </cell>
          <cell r="C87">
            <v>55471.35</v>
          </cell>
          <cell r="D87">
            <v>0</v>
          </cell>
        </row>
        <row r="88">
          <cell r="A88">
            <v>1271</v>
          </cell>
          <cell r="B88">
            <v>3</v>
          </cell>
          <cell r="C88">
            <v>81600</v>
          </cell>
          <cell r="D88">
            <v>0</v>
          </cell>
        </row>
        <row r="89">
          <cell r="A89">
            <v>1311</v>
          </cell>
          <cell r="B89">
            <v>1</v>
          </cell>
          <cell r="C89">
            <v>1760</v>
          </cell>
          <cell r="D89">
            <v>557.34</v>
          </cell>
        </row>
        <row r="90">
          <cell r="A90">
            <v>1315</v>
          </cell>
          <cell r="B90">
            <v>19</v>
          </cell>
          <cell r="C90">
            <v>1597161</v>
          </cell>
          <cell r="D90">
            <v>1375006.1099999999</v>
          </cell>
        </row>
        <row r="91">
          <cell r="A91">
            <v>1319</v>
          </cell>
          <cell r="B91">
            <v>1</v>
          </cell>
          <cell r="C91">
            <v>1950</v>
          </cell>
          <cell r="D91">
            <v>520</v>
          </cell>
        </row>
        <row r="92">
          <cell r="A92">
            <v>1325</v>
          </cell>
          <cell r="B92">
            <v>1</v>
          </cell>
          <cell r="C92">
            <v>7500</v>
          </cell>
          <cell r="D92">
            <v>4250</v>
          </cell>
        </row>
        <row r="93">
          <cell r="A93">
            <v>1327</v>
          </cell>
          <cell r="B93">
            <v>21</v>
          </cell>
          <cell r="C93">
            <v>131279.62999999998</v>
          </cell>
          <cell r="D93">
            <v>109361.97999999995</v>
          </cell>
        </row>
        <row r="94">
          <cell r="A94">
            <v>1331</v>
          </cell>
          <cell r="B94">
            <v>3</v>
          </cell>
          <cell r="C94">
            <v>88394</v>
          </cell>
          <cell r="D94">
            <v>54501.34</v>
          </cell>
        </row>
        <row r="95">
          <cell r="A95">
            <v>1333</v>
          </cell>
          <cell r="B95">
            <v>1</v>
          </cell>
          <cell r="C95">
            <v>46865</v>
          </cell>
          <cell r="D95">
            <v>26556.84</v>
          </cell>
        </row>
        <row r="96">
          <cell r="A96">
            <v>1337</v>
          </cell>
          <cell r="B96">
            <v>7</v>
          </cell>
          <cell r="C96">
            <v>564000</v>
          </cell>
          <cell r="D96">
            <v>242366.67999999996</v>
          </cell>
        </row>
        <row r="97">
          <cell r="A97">
            <v>1339</v>
          </cell>
          <cell r="B97">
            <v>12</v>
          </cell>
          <cell r="C97">
            <v>458587.75</v>
          </cell>
          <cell r="D97">
            <v>100202.20999999999</v>
          </cell>
        </row>
        <row r="98">
          <cell r="A98">
            <v>2010012</v>
          </cell>
          <cell r="B98">
            <v>1</v>
          </cell>
          <cell r="C98">
            <v>2625</v>
          </cell>
          <cell r="D98">
            <v>2537.5</v>
          </cell>
        </row>
      </sheetData>
      <sheetData sheetId="36" refreshError="1"/>
      <sheetData sheetId="37" refreshError="1"/>
      <sheetData sheetId="38" refreshError="1"/>
      <sheetData sheetId="39" refreshError="1">
        <row r="2">
          <cell r="A2">
            <v>320081</v>
          </cell>
          <cell r="B2">
            <v>1883669.5814948524</v>
          </cell>
        </row>
        <row r="3">
          <cell r="A3">
            <v>320083</v>
          </cell>
          <cell r="B3">
            <v>0</v>
          </cell>
        </row>
        <row r="4">
          <cell r="A4">
            <v>320105</v>
          </cell>
          <cell r="B4">
            <v>920543.87591924029</v>
          </cell>
        </row>
        <row r="5">
          <cell r="A5">
            <v>320108</v>
          </cell>
          <cell r="B5">
            <v>444704.14359272626</v>
          </cell>
        </row>
        <row r="6">
          <cell r="A6">
            <v>320112</v>
          </cell>
          <cell r="B6">
            <v>252545.68124080764</v>
          </cell>
        </row>
        <row r="7">
          <cell r="A7">
            <v>320116</v>
          </cell>
          <cell r="B7">
            <v>1338286.1946784332</v>
          </cell>
        </row>
        <row r="8">
          <cell r="A8">
            <v>320119</v>
          </cell>
          <cell r="B8">
            <v>348099.67241609842</v>
          </cell>
        </row>
        <row r="9">
          <cell r="A9">
            <v>320120</v>
          </cell>
          <cell r="B9">
            <v>4289891.1151223425</v>
          </cell>
        </row>
        <row r="10">
          <cell r="A10">
            <v>320122</v>
          </cell>
          <cell r="B10">
            <v>633067.82004144951</v>
          </cell>
        </row>
        <row r="11">
          <cell r="A11">
            <v>320142</v>
          </cell>
          <cell r="B11">
            <v>1509839.1658269826</v>
          </cell>
        </row>
        <row r="12">
          <cell r="A12">
            <v>320143</v>
          </cell>
          <cell r="B12">
            <v>90039.734017916824</v>
          </cell>
        </row>
        <row r="13">
          <cell r="A13">
            <v>320152</v>
          </cell>
          <cell r="B13">
            <v>1720824.4473031156</v>
          </cell>
        </row>
        <row r="14">
          <cell r="A14">
            <v>320155</v>
          </cell>
          <cell r="B14">
            <v>7492743.631595131</v>
          </cell>
        </row>
        <row r="15">
          <cell r="A15">
            <v>320157</v>
          </cell>
          <cell r="B15">
            <v>150298.39926460758</v>
          </cell>
        </row>
        <row r="16">
          <cell r="A16">
            <v>320163</v>
          </cell>
          <cell r="B16">
            <v>733253.46972322476</v>
          </cell>
        </row>
        <row r="17">
          <cell r="A17">
            <v>320164</v>
          </cell>
          <cell r="B17">
            <v>96233.520524134263</v>
          </cell>
        </row>
        <row r="18">
          <cell r="A18">
            <v>320167</v>
          </cell>
          <cell r="B18">
            <v>180371.69458483756</v>
          </cell>
        </row>
        <row r="19">
          <cell r="A19">
            <v>320168</v>
          </cell>
          <cell r="B19">
            <v>1877362.8158844768</v>
          </cell>
        </row>
        <row r="20">
          <cell r="A20">
            <v>320169</v>
          </cell>
          <cell r="B20">
            <v>981428.62847974314</v>
          </cell>
        </row>
        <row r="21">
          <cell r="A21">
            <v>320172</v>
          </cell>
          <cell r="B21">
            <v>2004862.1635606363</v>
          </cell>
        </row>
        <row r="22">
          <cell r="A22">
            <v>320176</v>
          </cell>
          <cell r="B22">
            <v>125333.90704104828</v>
          </cell>
        </row>
        <row r="23">
          <cell r="A23">
            <v>320177</v>
          </cell>
          <cell r="B23">
            <v>351.65129027944914</v>
          </cell>
        </row>
        <row r="24">
          <cell r="A24">
            <v>320182</v>
          </cell>
          <cell r="B24">
            <v>1980364.5553242415</v>
          </cell>
        </row>
        <row r="25">
          <cell r="A25">
            <v>320184</v>
          </cell>
          <cell r="B25">
            <v>3641691.6008196287</v>
          </cell>
        </row>
        <row r="26">
          <cell r="A26">
            <v>320185</v>
          </cell>
          <cell r="B26">
            <v>60432.538815349653</v>
          </cell>
        </row>
        <row r="27">
          <cell r="A27">
            <v>320187</v>
          </cell>
          <cell r="B27">
            <v>1853572.245181174</v>
          </cell>
        </row>
        <row r="28">
          <cell r="A28">
            <v>320203</v>
          </cell>
          <cell r="B28">
            <v>863602.083497794</v>
          </cell>
        </row>
        <row r="29">
          <cell r="A29">
            <v>320204</v>
          </cell>
          <cell r="B29">
            <v>111688.49432945582</v>
          </cell>
        </row>
        <row r="30">
          <cell r="A30">
            <v>320207</v>
          </cell>
          <cell r="B30">
            <v>22400.989437090524</v>
          </cell>
        </row>
        <row r="31">
          <cell r="A31">
            <v>320209</v>
          </cell>
          <cell r="B31">
            <v>88671.905369701853</v>
          </cell>
        </row>
        <row r="32">
          <cell r="A32">
            <v>320210</v>
          </cell>
          <cell r="B32">
            <v>181848.02114587513</v>
          </cell>
        </row>
        <row r="33">
          <cell r="A33">
            <v>320214</v>
          </cell>
          <cell r="B33">
            <v>236954.80679235194</v>
          </cell>
        </row>
        <row r="34">
          <cell r="A34">
            <v>320217</v>
          </cell>
          <cell r="B34">
            <v>29582.163390827653</v>
          </cell>
        </row>
        <row r="35">
          <cell r="A35">
            <v>320220</v>
          </cell>
          <cell r="B35">
            <v>1568656.2174087449</v>
          </cell>
        </row>
        <row r="36">
          <cell r="A36">
            <v>320449</v>
          </cell>
          <cell r="B36">
            <v>0</v>
          </cell>
        </row>
        <row r="37">
          <cell r="A37">
            <v>320452</v>
          </cell>
          <cell r="B37">
            <v>736920.47065115662</v>
          </cell>
        </row>
        <row r="38">
          <cell r="A38">
            <v>320461</v>
          </cell>
          <cell r="B38">
            <v>491915.91121807729</v>
          </cell>
        </row>
        <row r="39">
          <cell r="A39">
            <v>320462</v>
          </cell>
          <cell r="B39">
            <v>153199.47462494983</v>
          </cell>
        </row>
        <row r="40">
          <cell r="A40">
            <v>320466</v>
          </cell>
          <cell r="B40">
            <v>9663.5312207514362</v>
          </cell>
        </row>
        <row r="41">
          <cell r="A41">
            <v>320469</v>
          </cell>
          <cell r="B41">
            <v>286216.33384677098</v>
          </cell>
        </row>
        <row r="42">
          <cell r="A42">
            <v>321852</v>
          </cell>
          <cell r="B42">
            <v>9409.6804385613068</v>
          </cell>
        </row>
        <row r="43">
          <cell r="A43">
            <v>324140</v>
          </cell>
          <cell r="B43">
            <v>772211.51982484292</v>
          </cell>
        </row>
        <row r="44">
          <cell r="A44">
            <v>324142</v>
          </cell>
          <cell r="B44">
            <v>408965.25605027413</v>
          </cell>
        </row>
        <row r="45">
          <cell r="A45">
            <v>324144</v>
          </cell>
          <cell r="B45">
            <v>1789238.975798904</v>
          </cell>
        </row>
        <row r="46">
          <cell r="A46">
            <v>327728</v>
          </cell>
          <cell r="B46">
            <v>9554.7533092659451</v>
          </cell>
        </row>
        <row r="47">
          <cell r="A47">
            <v>337700</v>
          </cell>
          <cell r="B47">
            <v>1748720.7147319159</v>
          </cell>
        </row>
        <row r="48">
          <cell r="A48">
            <v>337701</v>
          </cell>
          <cell r="B48">
            <v>2053752.862831929</v>
          </cell>
        </row>
        <row r="49">
          <cell r="A49">
            <v>337702</v>
          </cell>
          <cell r="B49">
            <v>436538.37123144808</v>
          </cell>
        </row>
        <row r="50">
          <cell r="A50">
            <v>337709</v>
          </cell>
          <cell r="B50">
            <v>49245.21994919108</v>
          </cell>
        </row>
        <row r="51">
          <cell r="A51">
            <v>337710</v>
          </cell>
          <cell r="B51">
            <v>199220.57093194281</v>
          </cell>
        </row>
        <row r="52">
          <cell r="A52">
            <v>337711</v>
          </cell>
          <cell r="B52">
            <v>211.92672817221555</v>
          </cell>
        </row>
        <row r="53">
          <cell r="A53">
            <v>337712</v>
          </cell>
          <cell r="B53">
            <v>236848.26179970586</v>
          </cell>
        </row>
        <row r="54">
          <cell r="A54">
            <v>337713</v>
          </cell>
          <cell r="B54">
            <v>77474.929803449661</v>
          </cell>
        </row>
        <row r="55">
          <cell r="A55">
            <v>337714</v>
          </cell>
          <cell r="B55">
            <v>355325.85908276512</v>
          </cell>
        </row>
        <row r="56">
          <cell r="A56">
            <v>337715</v>
          </cell>
          <cell r="B56">
            <v>33156.839149618936</v>
          </cell>
        </row>
        <row r="57">
          <cell r="A57">
            <v>337720</v>
          </cell>
          <cell r="B57">
            <v>109307.61832865355</v>
          </cell>
        </row>
        <row r="58">
          <cell r="A58">
            <v>337723</v>
          </cell>
          <cell r="B58">
            <v>313812.51694344159</v>
          </cell>
        </row>
        <row r="59">
          <cell r="A59">
            <v>337724</v>
          </cell>
          <cell r="B59">
            <v>69033.935018050543</v>
          </cell>
        </row>
        <row r="60">
          <cell r="A60">
            <v>337725</v>
          </cell>
          <cell r="B60">
            <v>4287.5986094397649</v>
          </cell>
        </row>
        <row r="61">
          <cell r="A61">
            <v>337726</v>
          </cell>
          <cell r="B61">
            <v>38300.668538574682</v>
          </cell>
        </row>
        <row r="62">
          <cell r="A62">
            <v>337740</v>
          </cell>
          <cell r="B62">
            <v>175680.50541516248</v>
          </cell>
        </row>
        <row r="63">
          <cell r="A63">
            <v>337742</v>
          </cell>
          <cell r="B63">
            <v>114207.56785666532</v>
          </cell>
        </row>
        <row r="64">
          <cell r="A64">
            <v>337743</v>
          </cell>
          <cell r="B64">
            <v>7902.0166439363556</v>
          </cell>
        </row>
        <row r="65">
          <cell r="A65">
            <v>337747</v>
          </cell>
          <cell r="B65">
            <v>209609.79603957749</v>
          </cell>
        </row>
        <row r="66">
          <cell r="A66">
            <v>337748</v>
          </cell>
          <cell r="B66">
            <v>119953.99772162053</v>
          </cell>
        </row>
        <row r="67">
          <cell r="A67">
            <v>337764</v>
          </cell>
          <cell r="B67">
            <v>0</v>
          </cell>
        </row>
        <row r="68">
          <cell r="A68">
            <v>337794</v>
          </cell>
          <cell r="B68">
            <v>4701611.7127958285</v>
          </cell>
        </row>
        <row r="69">
          <cell r="A69">
            <v>337795</v>
          </cell>
          <cell r="B69">
            <v>1886571.5871105765</v>
          </cell>
        </row>
        <row r="70">
          <cell r="A70">
            <v>337797</v>
          </cell>
          <cell r="B70">
            <v>0</v>
          </cell>
        </row>
        <row r="71">
          <cell r="A71">
            <v>337800</v>
          </cell>
          <cell r="B71">
            <v>0</v>
          </cell>
        </row>
        <row r="72">
          <cell r="A72">
            <v>337801</v>
          </cell>
          <cell r="B72">
            <v>0</v>
          </cell>
        </row>
        <row r="73">
          <cell r="A73">
            <v>337802</v>
          </cell>
          <cell r="B73">
            <v>62392.171413290554</v>
          </cell>
        </row>
        <row r="74">
          <cell r="A74">
            <v>337804</v>
          </cell>
          <cell r="B74">
            <v>3770.276774969916</v>
          </cell>
        </row>
        <row r="75">
          <cell r="A75">
            <v>337805</v>
          </cell>
          <cell r="B75">
            <v>0</v>
          </cell>
        </row>
        <row r="76">
          <cell r="A76">
            <v>337808</v>
          </cell>
          <cell r="B76">
            <v>3505.4151624548736</v>
          </cell>
        </row>
        <row r="77">
          <cell r="A77">
            <v>337809</v>
          </cell>
          <cell r="B77">
            <v>13229.609573472389</v>
          </cell>
        </row>
        <row r="78">
          <cell r="A78">
            <v>337810</v>
          </cell>
          <cell r="B78">
            <v>16583.767883406872</v>
          </cell>
        </row>
        <row r="79">
          <cell r="A79">
            <v>337811</v>
          </cell>
          <cell r="B79">
            <v>5810.6364487230912</v>
          </cell>
        </row>
        <row r="80">
          <cell r="A80">
            <v>337816</v>
          </cell>
          <cell r="B80">
            <v>0</v>
          </cell>
        </row>
        <row r="81">
          <cell r="A81">
            <v>337817</v>
          </cell>
          <cell r="B81">
            <v>58810.990774167672</v>
          </cell>
        </row>
        <row r="82">
          <cell r="A82">
            <v>337821</v>
          </cell>
          <cell r="B82">
            <v>3049.2980344965908</v>
          </cell>
        </row>
        <row r="83">
          <cell r="A83">
            <v>337822</v>
          </cell>
          <cell r="B83">
            <v>7933.7175718678973</v>
          </cell>
        </row>
        <row r="84">
          <cell r="A84">
            <v>337825</v>
          </cell>
          <cell r="B84">
            <v>0</v>
          </cell>
        </row>
        <row r="85">
          <cell r="A85">
            <v>337829</v>
          </cell>
          <cell r="B85">
            <v>161023.97581895976</v>
          </cell>
        </row>
        <row r="86">
          <cell r="A86">
            <v>337838</v>
          </cell>
          <cell r="B86">
            <v>539666.81374515314</v>
          </cell>
        </row>
        <row r="87">
          <cell r="A87">
            <v>337839</v>
          </cell>
          <cell r="B87">
            <v>39922.238783259789</v>
          </cell>
        </row>
        <row r="88">
          <cell r="A88">
            <v>337842</v>
          </cell>
          <cell r="B88">
            <v>0</v>
          </cell>
        </row>
        <row r="89">
          <cell r="A89">
            <v>337843</v>
          </cell>
          <cell r="B89">
            <v>346920.3693889557</v>
          </cell>
        </row>
        <row r="90">
          <cell r="A90">
            <v>337847</v>
          </cell>
          <cell r="B90">
            <v>111184.69715202568</v>
          </cell>
        </row>
        <row r="91">
          <cell r="A91">
            <v>337850</v>
          </cell>
          <cell r="B91">
            <v>0</v>
          </cell>
        </row>
        <row r="92">
          <cell r="A92">
            <v>337851</v>
          </cell>
          <cell r="B92">
            <v>39384.944511298308</v>
          </cell>
        </row>
        <row r="93">
          <cell r="A93">
            <v>337853</v>
          </cell>
          <cell r="B93">
            <v>0</v>
          </cell>
        </row>
        <row r="94">
          <cell r="A94">
            <v>337855</v>
          </cell>
          <cell r="B94">
            <v>80707.363841422659</v>
          </cell>
        </row>
        <row r="95">
          <cell r="A95">
            <v>337856</v>
          </cell>
          <cell r="B95">
            <v>0</v>
          </cell>
        </row>
        <row r="96">
          <cell r="A96">
            <v>337857</v>
          </cell>
          <cell r="B96">
            <v>0</v>
          </cell>
        </row>
        <row r="97">
          <cell r="A97">
            <v>337858</v>
          </cell>
          <cell r="B97">
            <v>0</v>
          </cell>
        </row>
        <row r="98">
          <cell r="A98">
            <v>337859</v>
          </cell>
          <cell r="B98">
            <v>0</v>
          </cell>
        </row>
        <row r="99">
          <cell r="A99">
            <v>337861</v>
          </cell>
          <cell r="B99">
            <v>0</v>
          </cell>
        </row>
        <row r="100">
          <cell r="A100">
            <v>337862</v>
          </cell>
          <cell r="B100">
            <v>0</v>
          </cell>
        </row>
        <row r="101">
          <cell r="A101">
            <v>337864</v>
          </cell>
          <cell r="B101">
            <v>3013.1033560636452</v>
          </cell>
        </row>
        <row r="102">
          <cell r="A102">
            <v>337868</v>
          </cell>
          <cell r="B102">
            <v>279095.07700227306</v>
          </cell>
        </row>
        <row r="103">
          <cell r="A103">
            <v>337871</v>
          </cell>
          <cell r="B103">
            <v>0</v>
          </cell>
        </row>
        <row r="104">
          <cell r="A104">
            <v>337872</v>
          </cell>
          <cell r="B104">
            <v>333862.55922315817</v>
          </cell>
        </row>
        <row r="105">
          <cell r="A105">
            <v>337875</v>
          </cell>
          <cell r="B105">
            <v>0</v>
          </cell>
        </row>
        <row r="106">
          <cell r="A106">
            <v>337880</v>
          </cell>
          <cell r="B106">
            <v>0</v>
          </cell>
        </row>
        <row r="107">
          <cell r="A107">
            <v>337881</v>
          </cell>
          <cell r="B107">
            <v>13954.739938494453</v>
          </cell>
        </row>
        <row r="108">
          <cell r="A108">
            <v>337882</v>
          </cell>
          <cell r="B108">
            <v>0</v>
          </cell>
        </row>
        <row r="109">
          <cell r="A109">
            <v>337884</v>
          </cell>
          <cell r="B109">
            <v>163711.48549271293</v>
          </cell>
        </row>
        <row r="110">
          <cell r="A110">
            <v>337885</v>
          </cell>
          <cell r="B110">
            <v>21228.105361679372</v>
          </cell>
        </row>
        <row r="111">
          <cell r="A111">
            <v>337886</v>
          </cell>
          <cell r="B111">
            <v>0</v>
          </cell>
        </row>
        <row r="112">
          <cell r="A112">
            <v>337888</v>
          </cell>
          <cell r="B112">
            <v>0</v>
          </cell>
        </row>
        <row r="113">
          <cell r="A113">
            <v>337890</v>
          </cell>
          <cell r="B113">
            <v>0</v>
          </cell>
        </row>
        <row r="114">
          <cell r="A114">
            <v>337892</v>
          </cell>
          <cell r="B114">
            <v>0</v>
          </cell>
        </row>
        <row r="115">
          <cell r="A115">
            <v>337896</v>
          </cell>
          <cell r="B115">
            <v>147294.22690199222</v>
          </cell>
        </row>
        <row r="116">
          <cell r="A116">
            <v>337897</v>
          </cell>
          <cell r="B116">
            <v>27252.306458082632</v>
          </cell>
        </row>
        <row r="117">
          <cell r="A117">
            <v>337898</v>
          </cell>
          <cell r="B117">
            <v>74150.007095868423</v>
          </cell>
        </row>
        <row r="118">
          <cell r="A118">
            <v>337899</v>
          </cell>
          <cell r="B118">
            <v>15475.330926594466</v>
          </cell>
        </row>
        <row r="119">
          <cell r="A119">
            <v>337911</v>
          </cell>
          <cell r="B119">
            <v>0</v>
          </cell>
        </row>
        <row r="120">
          <cell r="A120">
            <v>337912</v>
          </cell>
          <cell r="B120">
            <v>3323.4657039711192</v>
          </cell>
        </row>
        <row r="121">
          <cell r="A121">
            <v>337917</v>
          </cell>
          <cell r="B121">
            <v>0</v>
          </cell>
        </row>
        <row r="122">
          <cell r="A122">
            <v>337920</v>
          </cell>
          <cell r="B122">
            <v>0</v>
          </cell>
        </row>
        <row r="123">
          <cell r="A123">
            <v>337923</v>
          </cell>
          <cell r="B123">
            <v>252.42010964032625</v>
          </cell>
        </row>
        <row r="124">
          <cell r="A124">
            <v>337927</v>
          </cell>
          <cell r="B124">
            <v>17230.758628158845</v>
          </cell>
        </row>
        <row r="125">
          <cell r="A125">
            <v>337928</v>
          </cell>
          <cell r="B125">
            <v>0</v>
          </cell>
        </row>
        <row r="126">
          <cell r="A126">
            <v>337933</v>
          </cell>
          <cell r="B126">
            <v>184405.66920711327</v>
          </cell>
        </row>
        <row r="127">
          <cell r="A127">
            <v>337934</v>
          </cell>
          <cell r="B127">
            <v>24218.438293889558</v>
          </cell>
        </row>
        <row r="128">
          <cell r="A128">
            <v>337935</v>
          </cell>
          <cell r="B128">
            <v>8755.8497125284139</v>
          </cell>
        </row>
        <row r="129">
          <cell r="A129">
            <v>337937</v>
          </cell>
          <cell r="B129">
            <v>0</v>
          </cell>
        </row>
        <row r="130">
          <cell r="A130">
            <v>337938</v>
          </cell>
          <cell r="B130">
            <v>0</v>
          </cell>
        </row>
        <row r="131">
          <cell r="A131">
            <v>337943</v>
          </cell>
          <cell r="B131">
            <v>46850.828616125153</v>
          </cell>
        </row>
        <row r="132">
          <cell r="A132">
            <v>337949</v>
          </cell>
          <cell r="B132">
            <v>0</v>
          </cell>
        </row>
        <row r="133">
          <cell r="A133">
            <v>337950</v>
          </cell>
          <cell r="B133">
            <v>49684.035298836745</v>
          </cell>
        </row>
        <row r="134">
          <cell r="A134">
            <v>337951</v>
          </cell>
          <cell r="B134">
            <v>199468.15082230241</v>
          </cell>
        </row>
        <row r="135">
          <cell r="A135">
            <v>337953</v>
          </cell>
          <cell r="B135">
            <v>0</v>
          </cell>
        </row>
        <row r="136">
          <cell r="A136">
            <v>337954</v>
          </cell>
          <cell r="B136">
            <v>0</v>
          </cell>
        </row>
        <row r="137">
          <cell r="A137">
            <v>337956</v>
          </cell>
          <cell r="B137">
            <v>0</v>
          </cell>
        </row>
        <row r="138">
          <cell r="A138">
            <v>337957</v>
          </cell>
          <cell r="B138">
            <v>2121.2728974461829</v>
          </cell>
        </row>
        <row r="139">
          <cell r="A139">
            <v>337958</v>
          </cell>
          <cell r="B139">
            <v>0</v>
          </cell>
        </row>
        <row r="140">
          <cell r="A140">
            <v>337962</v>
          </cell>
          <cell r="B140">
            <v>480536.21559031965</v>
          </cell>
        </row>
        <row r="141">
          <cell r="A141">
            <v>337963</v>
          </cell>
          <cell r="B141">
            <v>246667.29786335074</v>
          </cell>
        </row>
        <row r="142">
          <cell r="A142">
            <v>337964</v>
          </cell>
          <cell r="B142">
            <v>372704.42729108181</v>
          </cell>
        </row>
        <row r="143">
          <cell r="A143">
            <v>337965</v>
          </cell>
          <cell r="B143">
            <v>3776989.5698636197</v>
          </cell>
        </row>
        <row r="144">
          <cell r="A144">
            <v>337966</v>
          </cell>
          <cell r="B144">
            <v>840004.44879128225</v>
          </cell>
        </row>
        <row r="145">
          <cell r="A145">
            <v>337967</v>
          </cell>
          <cell r="B145">
            <v>0</v>
          </cell>
        </row>
        <row r="146">
          <cell r="A146">
            <v>337969</v>
          </cell>
          <cell r="B146">
            <v>0</v>
          </cell>
        </row>
        <row r="147">
          <cell r="A147">
            <v>337972</v>
          </cell>
          <cell r="B147">
            <v>58157.923757186785</v>
          </cell>
        </row>
        <row r="148">
          <cell r="A148">
            <v>337975</v>
          </cell>
          <cell r="B148">
            <v>0</v>
          </cell>
        </row>
        <row r="149">
          <cell r="A149">
            <v>337984</v>
          </cell>
          <cell r="B149">
            <v>4749.9665730712668</v>
          </cell>
        </row>
        <row r="150">
          <cell r="A150">
            <v>337985</v>
          </cell>
          <cell r="B150">
            <v>0</v>
          </cell>
        </row>
        <row r="151">
          <cell r="A151">
            <v>337988</v>
          </cell>
          <cell r="B151">
            <v>11643.936355127691</v>
          </cell>
        </row>
        <row r="152">
          <cell r="A152">
            <v>337989</v>
          </cell>
          <cell r="B152">
            <v>0</v>
          </cell>
        </row>
        <row r="153">
          <cell r="A153">
            <v>337990</v>
          </cell>
          <cell r="B153">
            <v>0</v>
          </cell>
        </row>
        <row r="154">
          <cell r="A154">
            <v>337991</v>
          </cell>
          <cell r="B154">
            <v>0</v>
          </cell>
        </row>
        <row r="155">
          <cell r="A155">
            <v>337993</v>
          </cell>
          <cell r="B155">
            <v>41112.822569862285</v>
          </cell>
        </row>
        <row r="156">
          <cell r="A156">
            <v>337997</v>
          </cell>
          <cell r="B156">
            <v>65181.199326113121</v>
          </cell>
        </row>
        <row r="157">
          <cell r="A157">
            <v>337999</v>
          </cell>
          <cell r="B157">
            <v>0</v>
          </cell>
        </row>
        <row r="158">
          <cell r="A158">
            <v>338000</v>
          </cell>
          <cell r="B158">
            <v>0</v>
          </cell>
        </row>
        <row r="159">
          <cell r="A159">
            <v>338012</v>
          </cell>
          <cell r="B159">
            <v>6924.9364888354057</v>
          </cell>
        </row>
        <row r="160">
          <cell r="A160">
            <v>338020</v>
          </cell>
          <cell r="B160">
            <v>2125.44</v>
          </cell>
        </row>
        <row r="161">
          <cell r="A161">
            <v>338021</v>
          </cell>
          <cell r="B161">
            <v>57988.401099077419</v>
          </cell>
        </row>
        <row r="162">
          <cell r="A162">
            <v>338023</v>
          </cell>
          <cell r="B162">
            <v>35254.866960823645</v>
          </cell>
        </row>
        <row r="163">
          <cell r="A163">
            <v>338025</v>
          </cell>
          <cell r="B163">
            <v>0</v>
          </cell>
        </row>
        <row r="164">
          <cell r="A164">
            <v>338029</v>
          </cell>
          <cell r="B164">
            <v>5233.9354485893837</v>
          </cell>
        </row>
        <row r="165">
          <cell r="A165">
            <v>338032</v>
          </cell>
          <cell r="B165">
            <v>14499.933146142534</v>
          </cell>
        </row>
        <row r="166">
          <cell r="A166">
            <v>338033</v>
          </cell>
          <cell r="B166">
            <v>14384.275972723626</v>
          </cell>
        </row>
        <row r="167">
          <cell r="A167">
            <v>338034</v>
          </cell>
          <cell r="B167">
            <v>725224.38260997448</v>
          </cell>
        </row>
        <row r="168">
          <cell r="A168">
            <v>338035</v>
          </cell>
          <cell r="B168">
            <v>0</v>
          </cell>
        </row>
        <row r="169">
          <cell r="A169">
            <v>338037</v>
          </cell>
          <cell r="B169">
            <v>0</v>
          </cell>
        </row>
        <row r="170">
          <cell r="A170">
            <v>338041</v>
          </cell>
          <cell r="B170">
            <v>0</v>
          </cell>
        </row>
        <row r="171">
          <cell r="A171">
            <v>338048</v>
          </cell>
          <cell r="B171">
            <v>102224.88969113518</v>
          </cell>
        </row>
        <row r="172">
          <cell r="A172">
            <v>338049</v>
          </cell>
          <cell r="B172">
            <v>3985.8269822168741</v>
          </cell>
        </row>
        <row r="173">
          <cell r="A173">
            <v>338050</v>
          </cell>
          <cell r="B173">
            <v>0</v>
          </cell>
        </row>
        <row r="174">
          <cell r="A174">
            <v>338051</v>
          </cell>
          <cell r="B174">
            <v>146022.19548067925</v>
          </cell>
        </row>
        <row r="175">
          <cell r="A175">
            <v>338052</v>
          </cell>
          <cell r="B175">
            <v>779.99732584570131</v>
          </cell>
        </row>
        <row r="176">
          <cell r="A176">
            <v>338053</v>
          </cell>
          <cell r="B176">
            <v>0</v>
          </cell>
        </row>
        <row r="177">
          <cell r="A177">
            <v>338054</v>
          </cell>
          <cell r="B177">
            <v>0</v>
          </cell>
        </row>
        <row r="178">
          <cell r="A178">
            <v>338055</v>
          </cell>
          <cell r="B178">
            <v>0</v>
          </cell>
        </row>
        <row r="179">
          <cell r="A179">
            <v>338059</v>
          </cell>
          <cell r="B179">
            <v>0</v>
          </cell>
        </row>
        <row r="180">
          <cell r="A180">
            <v>338060</v>
          </cell>
          <cell r="B180">
            <v>10772.830592325179</v>
          </cell>
        </row>
        <row r="181">
          <cell r="A181">
            <v>338061</v>
          </cell>
          <cell r="B181">
            <v>20587.645407139993</v>
          </cell>
        </row>
        <row r="182">
          <cell r="A182">
            <v>338062</v>
          </cell>
          <cell r="B182">
            <v>1990.2393368097341</v>
          </cell>
        </row>
        <row r="183">
          <cell r="A183">
            <v>338064</v>
          </cell>
          <cell r="B183">
            <v>616811.5797272363</v>
          </cell>
        </row>
        <row r="184">
          <cell r="A184">
            <v>338066</v>
          </cell>
          <cell r="B184">
            <v>212676.82845300177</v>
          </cell>
        </row>
        <row r="185">
          <cell r="A185">
            <v>339281</v>
          </cell>
          <cell r="B185">
            <v>37234.329455809602</v>
          </cell>
        </row>
        <row r="186">
          <cell r="A186">
            <v>339286</v>
          </cell>
          <cell r="B186">
            <v>6089.0493381468114</v>
          </cell>
        </row>
        <row r="187">
          <cell r="A187">
            <v>339287</v>
          </cell>
          <cell r="B187">
            <v>28432.945580960022</v>
          </cell>
        </row>
        <row r="188">
          <cell r="A188">
            <v>339288</v>
          </cell>
          <cell r="B188">
            <v>1327098.720026742</v>
          </cell>
        </row>
        <row r="189">
          <cell r="A189">
            <v>339289</v>
          </cell>
          <cell r="B189">
            <v>286380.79288674961</v>
          </cell>
        </row>
        <row r="190">
          <cell r="A190">
            <v>339290</v>
          </cell>
          <cell r="B190">
            <v>23069.260596336411</v>
          </cell>
        </row>
        <row r="191">
          <cell r="A191">
            <v>339583</v>
          </cell>
          <cell r="B191">
            <v>40431.762267682847</v>
          </cell>
        </row>
        <row r="192">
          <cell r="A192">
            <v>339584</v>
          </cell>
          <cell r="B192">
            <v>17532.798502473594</v>
          </cell>
        </row>
        <row r="193">
          <cell r="A193">
            <v>339586</v>
          </cell>
          <cell r="B193">
            <v>83207.975665195874</v>
          </cell>
        </row>
        <row r="194">
          <cell r="A194">
            <v>339587</v>
          </cell>
          <cell r="B194">
            <v>0</v>
          </cell>
        </row>
        <row r="195">
          <cell r="A195">
            <v>341363</v>
          </cell>
          <cell r="B195">
            <v>260655.31920845032</v>
          </cell>
        </row>
        <row r="196">
          <cell r="A196">
            <v>341364</v>
          </cell>
          <cell r="B196">
            <v>50590.814279983955</v>
          </cell>
        </row>
        <row r="197">
          <cell r="A197">
            <v>341365</v>
          </cell>
          <cell r="B197">
            <v>2145665.5769487899</v>
          </cell>
        </row>
        <row r="198">
          <cell r="A198">
            <v>341366</v>
          </cell>
          <cell r="B198">
            <v>0</v>
          </cell>
        </row>
        <row r="199">
          <cell r="A199">
            <v>341367</v>
          </cell>
          <cell r="B199">
            <v>137440.78085305521</v>
          </cell>
        </row>
        <row r="200">
          <cell r="A200">
            <v>341370</v>
          </cell>
          <cell r="B200">
            <v>23168.638855461966</v>
          </cell>
        </row>
        <row r="201">
          <cell r="A201">
            <v>341371</v>
          </cell>
          <cell r="B201">
            <v>4852.921513571333</v>
          </cell>
        </row>
        <row r="202">
          <cell r="A202">
            <v>341376</v>
          </cell>
          <cell r="B202">
            <v>1205.3750501403931</v>
          </cell>
        </row>
        <row r="203">
          <cell r="A203">
            <v>341379</v>
          </cell>
          <cell r="B203">
            <v>0</v>
          </cell>
        </row>
        <row r="204">
          <cell r="A204">
            <v>341380</v>
          </cell>
          <cell r="B204">
            <v>0</v>
          </cell>
        </row>
        <row r="205">
          <cell r="A205">
            <v>341382</v>
          </cell>
          <cell r="B205">
            <v>207330.26538574678</v>
          </cell>
        </row>
        <row r="206">
          <cell r="A206">
            <v>341384</v>
          </cell>
          <cell r="B206">
            <v>0</v>
          </cell>
        </row>
        <row r="207">
          <cell r="A207">
            <v>341386</v>
          </cell>
          <cell r="B207">
            <v>83520.123011097749</v>
          </cell>
        </row>
        <row r="208">
          <cell r="A208">
            <v>341388</v>
          </cell>
          <cell r="B208">
            <v>0</v>
          </cell>
        </row>
        <row r="209">
          <cell r="A209">
            <v>341389</v>
          </cell>
          <cell r="B209">
            <v>0</v>
          </cell>
        </row>
        <row r="210">
          <cell r="A210">
            <v>341390</v>
          </cell>
          <cell r="B210">
            <v>31598.649552079154</v>
          </cell>
        </row>
        <row r="211">
          <cell r="A211">
            <v>343724</v>
          </cell>
          <cell r="B211">
            <v>0</v>
          </cell>
        </row>
        <row r="212">
          <cell r="A212">
            <v>343725</v>
          </cell>
          <cell r="B212">
            <v>0</v>
          </cell>
        </row>
        <row r="213">
          <cell r="A213">
            <v>343726</v>
          </cell>
          <cell r="B213">
            <v>40946.557026340422</v>
          </cell>
        </row>
        <row r="214">
          <cell r="A214">
            <v>343727</v>
          </cell>
          <cell r="B214">
            <v>944072.69688461034</v>
          </cell>
        </row>
        <row r="215">
          <cell r="A215">
            <v>343728</v>
          </cell>
          <cell r="B215">
            <v>306876.18723358744</v>
          </cell>
        </row>
        <row r="216">
          <cell r="A216">
            <v>343730</v>
          </cell>
          <cell r="B216">
            <v>129452.07915496724</v>
          </cell>
        </row>
        <row r="217">
          <cell r="A217">
            <v>343731</v>
          </cell>
          <cell r="B217">
            <v>0</v>
          </cell>
        </row>
        <row r="218">
          <cell r="A218">
            <v>343732</v>
          </cell>
          <cell r="B218">
            <v>0</v>
          </cell>
        </row>
        <row r="219">
          <cell r="A219">
            <v>343733</v>
          </cell>
          <cell r="B219">
            <v>36910.783527209518</v>
          </cell>
        </row>
        <row r="220">
          <cell r="A220">
            <v>343737</v>
          </cell>
          <cell r="B220">
            <v>6189.8893541917369</v>
          </cell>
        </row>
        <row r="221">
          <cell r="A221">
            <v>343739</v>
          </cell>
          <cell r="B221">
            <v>0</v>
          </cell>
        </row>
        <row r="222">
          <cell r="A222">
            <v>343740</v>
          </cell>
          <cell r="B222">
            <v>7320.96</v>
          </cell>
        </row>
        <row r="223">
          <cell r="A223">
            <v>343742</v>
          </cell>
          <cell r="B223">
            <v>5221.9548067923533</v>
          </cell>
        </row>
        <row r="224">
          <cell r="A224">
            <v>343746</v>
          </cell>
          <cell r="B224">
            <v>8149.5009279315418</v>
          </cell>
        </row>
        <row r="225">
          <cell r="A225">
            <v>343747</v>
          </cell>
          <cell r="B225">
            <v>1271.6673352052414</v>
          </cell>
        </row>
        <row r="226">
          <cell r="A226">
            <v>344564</v>
          </cell>
          <cell r="B226">
            <v>56673.418906270905</v>
          </cell>
        </row>
        <row r="227">
          <cell r="A227">
            <v>344565</v>
          </cell>
          <cell r="B227">
            <v>0</v>
          </cell>
        </row>
        <row r="228">
          <cell r="A228">
            <v>344566</v>
          </cell>
          <cell r="B228">
            <v>77975.257387351274</v>
          </cell>
        </row>
        <row r="229">
          <cell r="A229">
            <v>344567</v>
          </cell>
          <cell r="B229">
            <v>0</v>
          </cell>
        </row>
        <row r="230">
          <cell r="A230">
            <v>344569</v>
          </cell>
          <cell r="B230">
            <v>0</v>
          </cell>
        </row>
        <row r="231">
          <cell r="A231">
            <v>344571</v>
          </cell>
          <cell r="B231">
            <v>0</v>
          </cell>
        </row>
        <row r="232">
          <cell r="A232">
            <v>344572</v>
          </cell>
          <cell r="B232">
            <v>0</v>
          </cell>
        </row>
        <row r="233">
          <cell r="A233">
            <v>346244</v>
          </cell>
          <cell r="B233">
            <v>0</v>
          </cell>
        </row>
        <row r="234">
          <cell r="A234">
            <v>346245</v>
          </cell>
          <cell r="B234">
            <v>0</v>
          </cell>
        </row>
        <row r="235">
          <cell r="A235">
            <v>346246</v>
          </cell>
          <cell r="B235">
            <v>6883.2731648616127</v>
          </cell>
        </row>
        <row r="236">
          <cell r="A236">
            <v>346248</v>
          </cell>
          <cell r="B236">
            <v>0</v>
          </cell>
        </row>
        <row r="237">
          <cell r="A237">
            <v>346249</v>
          </cell>
          <cell r="B237">
            <v>0</v>
          </cell>
        </row>
        <row r="238">
          <cell r="A238">
            <v>346251</v>
          </cell>
          <cell r="B238">
            <v>2864.0192539109507</v>
          </cell>
        </row>
        <row r="239">
          <cell r="A239">
            <v>346252</v>
          </cell>
          <cell r="B239">
            <v>392248.10623077955</v>
          </cell>
        </row>
        <row r="240">
          <cell r="A240">
            <v>346256</v>
          </cell>
          <cell r="B240">
            <v>0</v>
          </cell>
        </row>
        <row r="241">
          <cell r="A241">
            <v>346259</v>
          </cell>
          <cell r="B241">
            <v>0</v>
          </cell>
        </row>
        <row r="242">
          <cell r="A242">
            <v>346702</v>
          </cell>
          <cell r="B242">
            <v>3289603.2451932081</v>
          </cell>
        </row>
        <row r="243">
          <cell r="A243">
            <v>346705</v>
          </cell>
          <cell r="B243">
            <v>481591.22144939168</v>
          </cell>
        </row>
        <row r="244">
          <cell r="A244">
            <v>346885</v>
          </cell>
          <cell r="B244">
            <v>40628.285867094528</v>
          </cell>
        </row>
        <row r="245">
          <cell r="A245">
            <v>346888</v>
          </cell>
          <cell r="B245">
            <v>0</v>
          </cell>
        </row>
        <row r="246">
          <cell r="A246">
            <v>346889</v>
          </cell>
          <cell r="B246">
            <v>2155.0608370102955</v>
          </cell>
        </row>
        <row r="247">
          <cell r="A247">
            <v>346893</v>
          </cell>
          <cell r="B247">
            <v>231.98288541248832</v>
          </cell>
        </row>
        <row r="248">
          <cell r="A248">
            <v>347578</v>
          </cell>
          <cell r="B248">
            <v>47285.20925257387</v>
          </cell>
        </row>
        <row r="249">
          <cell r="A249">
            <v>347581</v>
          </cell>
          <cell r="B249">
            <v>75556.190667201503</v>
          </cell>
        </row>
        <row r="250">
          <cell r="A250">
            <v>347582</v>
          </cell>
          <cell r="B250">
            <v>11508.891563043187</v>
          </cell>
        </row>
        <row r="251">
          <cell r="A251">
            <v>347583</v>
          </cell>
          <cell r="B251">
            <v>0</v>
          </cell>
        </row>
        <row r="252">
          <cell r="A252">
            <v>347584</v>
          </cell>
          <cell r="B252">
            <v>0</v>
          </cell>
        </row>
        <row r="253">
          <cell r="A253">
            <v>347585</v>
          </cell>
          <cell r="B253">
            <v>21619.260596336408</v>
          </cell>
        </row>
        <row r="254">
          <cell r="A254">
            <v>349296</v>
          </cell>
          <cell r="B254">
            <v>0</v>
          </cell>
        </row>
        <row r="255">
          <cell r="A255">
            <v>349298</v>
          </cell>
          <cell r="B255">
            <v>0</v>
          </cell>
        </row>
        <row r="256">
          <cell r="A256">
            <v>349299</v>
          </cell>
          <cell r="B256">
            <v>0</v>
          </cell>
        </row>
        <row r="257">
          <cell r="A257">
            <v>349308</v>
          </cell>
          <cell r="B257">
            <v>8865.0889156304329</v>
          </cell>
        </row>
        <row r="258">
          <cell r="A258">
            <v>349312</v>
          </cell>
          <cell r="B258">
            <v>0</v>
          </cell>
        </row>
        <row r="259">
          <cell r="A259">
            <v>349313</v>
          </cell>
          <cell r="B259">
            <v>29165.921200695284</v>
          </cell>
        </row>
        <row r="260">
          <cell r="A260">
            <v>349314</v>
          </cell>
          <cell r="B260">
            <v>360118.04651423992</v>
          </cell>
        </row>
        <row r="261">
          <cell r="A261">
            <v>349323</v>
          </cell>
          <cell r="B261">
            <v>133356.73218344699</v>
          </cell>
        </row>
        <row r="262">
          <cell r="A262">
            <v>349330</v>
          </cell>
          <cell r="B262">
            <v>1560013.0306832467</v>
          </cell>
        </row>
        <row r="263">
          <cell r="A263">
            <v>349350</v>
          </cell>
          <cell r="B263">
            <v>0</v>
          </cell>
        </row>
        <row r="264">
          <cell r="A264">
            <v>352180</v>
          </cell>
          <cell r="B264">
            <v>163943.2484904399</v>
          </cell>
        </row>
        <row r="265">
          <cell r="A265">
            <v>352181</v>
          </cell>
          <cell r="B265">
            <v>14865.623746490173</v>
          </cell>
        </row>
        <row r="266">
          <cell r="A266">
            <v>352182</v>
          </cell>
          <cell r="B266">
            <v>0</v>
          </cell>
        </row>
        <row r="267">
          <cell r="A267">
            <v>352183</v>
          </cell>
          <cell r="B267">
            <v>116115.51009493248</v>
          </cell>
        </row>
        <row r="268">
          <cell r="A268">
            <v>352184</v>
          </cell>
          <cell r="B268">
            <v>0</v>
          </cell>
        </row>
        <row r="269">
          <cell r="A269">
            <v>352186</v>
          </cell>
          <cell r="B269">
            <v>73723.626153229052</v>
          </cell>
        </row>
        <row r="270">
          <cell r="A270">
            <v>352187</v>
          </cell>
          <cell r="B270">
            <v>75465.42</v>
          </cell>
        </row>
        <row r="271">
          <cell r="A271">
            <v>352188</v>
          </cell>
          <cell r="B271">
            <v>195.88180237999734</v>
          </cell>
        </row>
        <row r="272">
          <cell r="A272">
            <v>352189</v>
          </cell>
          <cell r="B272">
            <v>174.48856799037304</v>
          </cell>
        </row>
        <row r="273">
          <cell r="A273">
            <v>352191</v>
          </cell>
          <cell r="B273">
            <v>0</v>
          </cell>
        </row>
        <row r="274">
          <cell r="A274">
            <v>352199</v>
          </cell>
          <cell r="B274">
            <v>14613.584703837412</v>
          </cell>
        </row>
        <row r="275">
          <cell r="A275">
            <v>352201</v>
          </cell>
          <cell r="B275">
            <v>625338.94359673746</v>
          </cell>
        </row>
        <row r="276">
          <cell r="A276">
            <v>352202</v>
          </cell>
          <cell r="B276">
            <v>759365.32958951732</v>
          </cell>
        </row>
        <row r="277">
          <cell r="A277">
            <v>352203</v>
          </cell>
          <cell r="B277">
            <v>374874.21863083303</v>
          </cell>
        </row>
        <row r="278">
          <cell r="A278">
            <v>352205</v>
          </cell>
          <cell r="B278">
            <v>346.97152025671886</v>
          </cell>
        </row>
        <row r="279">
          <cell r="A279">
            <v>352206</v>
          </cell>
          <cell r="B279">
            <v>328793.95641128498</v>
          </cell>
        </row>
        <row r="280">
          <cell r="A280">
            <v>352207</v>
          </cell>
          <cell r="B280">
            <v>59419.862281053618</v>
          </cell>
        </row>
        <row r="281">
          <cell r="A281">
            <v>352208</v>
          </cell>
          <cell r="B281">
            <v>11932.349544056693</v>
          </cell>
        </row>
        <row r="282">
          <cell r="A282">
            <v>352219</v>
          </cell>
          <cell r="B282">
            <v>40149.752640727369</v>
          </cell>
        </row>
        <row r="283">
          <cell r="A283">
            <v>354739</v>
          </cell>
          <cell r="B283">
            <v>4110.1283594063379</v>
          </cell>
        </row>
        <row r="284">
          <cell r="A284">
            <v>356799</v>
          </cell>
          <cell r="B284">
            <v>2127809.8676293623</v>
          </cell>
        </row>
        <row r="285">
          <cell r="A285">
            <v>356839</v>
          </cell>
          <cell r="B285">
            <v>399224.7536943442</v>
          </cell>
        </row>
        <row r="286">
          <cell r="A286">
            <v>357499</v>
          </cell>
          <cell r="B286">
            <v>64087.444845567596</v>
          </cell>
        </row>
        <row r="287">
          <cell r="A287">
            <v>357500</v>
          </cell>
          <cell r="B287">
            <v>201100.17382002945</v>
          </cell>
        </row>
        <row r="288">
          <cell r="A288">
            <v>357501</v>
          </cell>
          <cell r="B288">
            <v>118350.03654499266</v>
          </cell>
        </row>
        <row r="289">
          <cell r="A289">
            <v>357502</v>
          </cell>
          <cell r="B289">
            <v>7914.3468378125435</v>
          </cell>
        </row>
        <row r="290">
          <cell r="A290">
            <v>357503</v>
          </cell>
          <cell r="B290">
            <v>37367.295092926863</v>
          </cell>
        </row>
        <row r="291">
          <cell r="A291">
            <v>357506</v>
          </cell>
          <cell r="B291">
            <v>111716.88724695815</v>
          </cell>
        </row>
        <row r="292">
          <cell r="A292">
            <v>357699</v>
          </cell>
          <cell r="B292">
            <v>27878.727102553818</v>
          </cell>
        </row>
        <row r="293">
          <cell r="A293">
            <v>357700</v>
          </cell>
          <cell r="B293">
            <v>414437.61866559705</v>
          </cell>
        </row>
        <row r="294">
          <cell r="A294">
            <v>357701</v>
          </cell>
          <cell r="B294">
            <v>14596.202700895841</v>
          </cell>
        </row>
        <row r="295">
          <cell r="A295">
            <v>357708</v>
          </cell>
          <cell r="B295">
            <v>4356.8658911619204</v>
          </cell>
        </row>
        <row r="296">
          <cell r="A296">
            <v>357712</v>
          </cell>
          <cell r="B296">
            <v>6362.4816151891973</v>
          </cell>
        </row>
        <row r="297">
          <cell r="A297">
            <v>357713</v>
          </cell>
          <cell r="B297">
            <v>0</v>
          </cell>
        </row>
        <row r="298">
          <cell r="A298">
            <v>357715</v>
          </cell>
          <cell r="B298">
            <v>0</v>
          </cell>
        </row>
        <row r="299">
          <cell r="A299">
            <v>357716</v>
          </cell>
          <cell r="B299">
            <v>0</v>
          </cell>
        </row>
        <row r="300">
          <cell r="A300">
            <v>357717</v>
          </cell>
          <cell r="B300">
            <v>0</v>
          </cell>
        </row>
        <row r="301">
          <cell r="A301">
            <v>357720</v>
          </cell>
          <cell r="B301">
            <v>0</v>
          </cell>
        </row>
        <row r="302">
          <cell r="A302">
            <v>357721</v>
          </cell>
          <cell r="B302">
            <v>46280.11766278914</v>
          </cell>
        </row>
        <row r="303">
          <cell r="A303">
            <v>357739</v>
          </cell>
          <cell r="B303">
            <v>109362.30779515978</v>
          </cell>
        </row>
        <row r="304">
          <cell r="A304">
            <v>357972</v>
          </cell>
          <cell r="B304">
            <v>6825.1103088648215</v>
          </cell>
        </row>
        <row r="305">
          <cell r="A305">
            <v>358439</v>
          </cell>
          <cell r="B305">
            <v>3802.6942104559434</v>
          </cell>
        </row>
        <row r="306">
          <cell r="A306">
            <v>358440</v>
          </cell>
          <cell r="B306">
            <v>15383.741141863886</v>
          </cell>
        </row>
        <row r="307">
          <cell r="A307">
            <v>358441</v>
          </cell>
          <cell r="B307">
            <v>1716718.2370931942</v>
          </cell>
        </row>
        <row r="308">
          <cell r="A308">
            <v>358499</v>
          </cell>
          <cell r="B308">
            <v>363.01644604893704</v>
          </cell>
        </row>
        <row r="309">
          <cell r="A309">
            <v>359079</v>
          </cell>
          <cell r="B309">
            <v>288182.5455221287</v>
          </cell>
        </row>
        <row r="310">
          <cell r="A310">
            <v>359721</v>
          </cell>
          <cell r="B310">
            <v>134254.51951062979</v>
          </cell>
        </row>
        <row r="311">
          <cell r="A311">
            <v>359722</v>
          </cell>
          <cell r="B311">
            <v>4358.8715068859474</v>
          </cell>
        </row>
        <row r="312">
          <cell r="A312">
            <v>359723</v>
          </cell>
          <cell r="B312">
            <v>0</v>
          </cell>
        </row>
        <row r="313">
          <cell r="A313">
            <v>359725</v>
          </cell>
          <cell r="B313">
            <v>50580.960021393235</v>
          </cell>
        </row>
        <row r="314">
          <cell r="A314">
            <v>359726</v>
          </cell>
          <cell r="B314">
            <v>28136.869902393373</v>
          </cell>
        </row>
        <row r="315">
          <cell r="A315">
            <v>359727</v>
          </cell>
          <cell r="B315">
            <v>0</v>
          </cell>
        </row>
        <row r="316">
          <cell r="A316">
            <v>359728</v>
          </cell>
          <cell r="B316">
            <v>2341440.0704345503</v>
          </cell>
        </row>
        <row r="317">
          <cell r="A317">
            <v>359900</v>
          </cell>
          <cell r="B317">
            <v>24002.007688193611</v>
          </cell>
        </row>
        <row r="318">
          <cell r="A318">
            <v>360570</v>
          </cell>
          <cell r="B318">
            <v>1260914.5607701566</v>
          </cell>
        </row>
        <row r="319">
          <cell r="A319">
            <v>360640</v>
          </cell>
          <cell r="B319">
            <v>131872.92886749568</v>
          </cell>
        </row>
        <row r="320">
          <cell r="A320">
            <v>360641</v>
          </cell>
          <cell r="B320">
            <v>45507.420778178901</v>
          </cell>
        </row>
        <row r="321">
          <cell r="A321">
            <v>360660</v>
          </cell>
          <cell r="B321">
            <v>245781.47328252444</v>
          </cell>
        </row>
        <row r="322">
          <cell r="A322">
            <v>360661</v>
          </cell>
          <cell r="B322">
            <v>349290.98818826053</v>
          </cell>
        </row>
        <row r="323">
          <cell r="A323">
            <v>360663</v>
          </cell>
          <cell r="B323">
            <v>0</v>
          </cell>
        </row>
        <row r="324">
          <cell r="A324">
            <v>360664</v>
          </cell>
          <cell r="B324">
            <v>74095.269264607574</v>
          </cell>
        </row>
        <row r="325">
          <cell r="A325">
            <v>360665</v>
          </cell>
          <cell r="B325">
            <v>0</v>
          </cell>
        </row>
        <row r="326">
          <cell r="A326">
            <v>360666</v>
          </cell>
          <cell r="B326">
            <v>0</v>
          </cell>
        </row>
        <row r="327">
          <cell r="A327">
            <v>360668</v>
          </cell>
          <cell r="B327">
            <v>0</v>
          </cell>
        </row>
        <row r="328">
          <cell r="A328">
            <v>360700</v>
          </cell>
          <cell r="B328">
            <v>602183.96668805997</v>
          </cell>
        </row>
        <row r="329">
          <cell r="A329">
            <v>360701</v>
          </cell>
          <cell r="B329">
            <v>0</v>
          </cell>
        </row>
        <row r="330">
          <cell r="A330">
            <v>360720</v>
          </cell>
          <cell r="B330">
            <v>1288283.7564433748</v>
          </cell>
        </row>
        <row r="331">
          <cell r="A331">
            <v>360740</v>
          </cell>
          <cell r="B331">
            <v>193894.80585639793</v>
          </cell>
        </row>
        <row r="332">
          <cell r="A332">
            <v>360741</v>
          </cell>
          <cell r="B332">
            <v>61294.608354058029</v>
          </cell>
        </row>
        <row r="333">
          <cell r="A333">
            <v>360742</v>
          </cell>
          <cell r="B333">
            <v>86.910014707848646</v>
          </cell>
        </row>
        <row r="334">
          <cell r="A334">
            <v>360743</v>
          </cell>
          <cell r="B334">
            <v>106280.25137050408</v>
          </cell>
        </row>
        <row r="335">
          <cell r="A335">
            <v>360760</v>
          </cell>
          <cell r="B335">
            <v>54865.623746490179</v>
          </cell>
        </row>
        <row r="336">
          <cell r="A336">
            <v>360780</v>
          </cell>
          <cell r="B336">
            <v>282915.29616258858</v>
          </cell>
        </row>
        <row r="337">
          <cell r="A337">
            <v>360781</v>
          </cell>
          <cell r="B337">
            <v>174730.54552747696</v>
          </cell>
        </row>
        <row r="338">
          <cell r="A338">
            <v>360782</v>
          </cell>
          <cell r="B338">
            <v>202115.78749565451</v>
          </cell>
        </row>
        <row r="339">
          <cell r="A339">
            <v>362022</v>
          </cell>
          <cell r="B339">
            <v>1717079.54</v>
          </cell>
        </row>
        <row r="340">
          <cell r="A340">
            <v>362061</v>
          </cell>
          <cell r="B340">
            <v>361830.25468110712</v>
          </cell>
        </row>
        <row r="341">
          <cell r="A341">
            <v>362781</v>
          </cell>
          <cell r="B341">
            <v>24918.052057761732</v>
          </cell>
        </row>
        <row r="342">
          <cell r="A342">
            <v>362791</v>
          </cell>
          <cell r="B342">
            <v>23296.563711726169</v>
          </cell>
        </row>
        <row r="343">
          <cell r="A343">
            <v>363181</v>
          </cell>
          <cell r="B343">
            <v>25398.178900922583</v>
          </cell>
        </row>
        <row r="344">
          <cell r="A344">
            <v>363841</v>
          </cell>
          <cell r="B344">
            <v>0</v>
          </cell>
        </row>
        <row r="345">
          <cell r="A345">
            <v>363842</v>
          </cell>
          <cell r="B345">
            <v>0</v>
          </cell>
        </row>
        <row r="346">
          <cell r="A346">
            <v>363843</v>
          </cell>
          <cell r="B346">
            <v>0</v>
          </cell>
        </row>
        <row r="347">
          <cell r="A347">
            <v>363845</v>
          </cell>
          <cell r="B347">
            <v>0</v>
          </cell>
        </row>
        <row r="348">
          <cell r="A348">
            <v>363846</v>
          </cell>
          <cell r="B348">
            <v>2086368.5236796362</v>
          </cell>
        </row>
        <row r="349">
          <cell r="A349">
            <v>363848</v>
          </cell>
          <cell r="B349">
            <v>0</v>
          </cell>
        </row>
        <row r="350">
          <cell r="A350">
            <v>363849</v>
          </cell>
          <cell r="B350">
            <v>0</v>
          </cell>
        </row>
        <row r="351">
          <cell r="A351">
            <v>363850</v>
          </cell>
          <cell r="B351">
            <v>0</v>
          </cell>
        </row>
        <row r="352">
          <cell r="A352">
            <v>363852</v>
          </cell>
          <cell r="B352">
            <v>0</v>
          </cell>
        </row>
        <row r="353">
          <cell r="A353">
            <v>364391</v>
          </cell>
          <cell r="B353">
            <v>0</v>
          </cell>
        </row>
        <row r="354">
          <cell r="A354">
            <v>364392</v>
          </cell>
          <cell r="B354">
            <v>100089.59906672017</v>
          </cell>
        </row>
        <row r="355">
          <cell r="A355">
            <v>364541</v>
          </cell>
          <cell r="B355">
            <v>40422.639999999999</v>
          </cell>
        </row>
        <row r="356">
          <cell r="A356">
            <v>364561</v>
          </cell>
          <cell r="B356">
            <v>10326.246824441772</v>
          </cell>
        </row>
        <row r="357">
          <cell r="A357">
            <v>364581</v>
          </cell>
          <cell r="B357">
            <v>0</v>
          </cell>
        </row>
        <row r="358">
          <cell r="A358">
            <v>364728</v>
          </cell>
          <cell r="B358">
            <v>26322.998261799708</v>
          </cell>
        </row>
        <row r="359">
          <cell r="A359">
            <v>364761</v>
          </cell>
          <cell r="B359">
            <v>55983.08</v>
          </cell>
        </row>
        <row r="360">
          <cell r="A360">
            <v>364762</v>
          </cell>
          <cell r="B360">
            <v>79327.039999999994</v>
          </cell>
        </row>
        <row r="361">
          <cell r="A361">
            <v>364763</v>
          </cell>
          <cell r="B361">
            <v>0</v>
          </cell>
        </row>
        <row r="362">
          <cell r="A362">
            <v>364764</v>
          </cell>
          <cell r="B362">
            <v>0</v>
          </cell>
        </row>
        <row r="363">
          <cell r="A363">
            <v>364781</v>
          </cell>
          <cell r="B363">
            <v>0</v>
          </cell>
        </row>
        <row r="364">
          <cell r="A364">
            <v>364782</v>
          </cell>
          <cell r="B364">
            <v>175.82564513972457</v>
          </cell>
        </row>
        <row r="365">
          <cell r="A365">
            <v>364783</v>
          </cell>
          <cell r="B365">
            <v>572.26901992244962</v>
          </cell>
        </row>
        <row r="366">
          <cell r="A366">
            <v>364801</v>
          </cell>
          <cell r="B366">
            <v>8649.5520791549679</v>
          </cell>
        </row>
        <row r="367">
          <cell r="A367">
            <v>364802</v>
          </cell>
          <cell r="B367">
            <v>0</v>
          </cell>
        </row>
        <row r="368">
          <cell r="A368">
            <v>365341</v>
          </cell>
          <cell r="B368">
            <v>38556.056328386148</v>
          </cell>
        </row>
        <row r="369">
          <cell r="A369">
            <v>365343</v>
          </cell>
          <cell r="B369">
            <v>0</v>
          </cell>
        </row>
        <row r="370">
          <cell r="A370">
            <v>365344</v>
          </cell>
          <cell r="B370">
            <v>83169.487944912427</v>
          </cell>
        </row>
        <row r="371">
          <cell r="A371">
            <v>365441</v>
          </cell>
          <cell r="B371">
            <v>12096.41</v>
          </cell>
        </row>
        <row r="372">
          <cell r="A372">
            <v>365461</v>
          </cell>
          <cell r="B372">
            <v>0</v>
          </cell>
        </row>
        <row r="373">
          <cell r="A373">
            <v>365462</v>
          </cell>
          <cell r="B373">
            <v>0</v>
          </cell>
        </row>
        <row r="374">
          <cell r="A374">
            <v>365463</v>
          </cell>
          <cell r="B374">
            <v>0</v>
          </cell>
        </row>
        <row r="375">
          <cell r="A375">
            <v>365464</v>
          </cell>
          <cell r="B375">
            <v>0</v>
          </cell>
        </row>
        <row r="376">
          <cell r="A376">
            <v>365465</v>
          </cell>
          <cell r="B376">
            <v>0</v>
          </cell>
        </row>
        <row r="377">
          <cell r="A377">
            <v>365466</v>
          </cell>
          <cell r="B377">
            <v>248313.27717609308</v>
          </cell>
        </row>
        <row r="378">
          <cell r="A378">
            <v>365521</v>
          </cell>
          <cell r="B378">
            <v>1048.2684850915898</v>
          </cell>
        </row>
        <row r="379">
          <cell r="A379">
            <v>365525</v>
          </cell>
          <cell r="B379">
            <v>0</v>
          </cell>
        </row>
        <row r="380">
          <cell r="A380">
            <v>365526</v>
          </cell>
          <cell r="B380">
            <v>4804.38</v>
          </cell>
        </row>
        <row r="381">
          <cell r="A381">
            <v>365527</v>
          </cell>
          <cell r="B381">
            <v>0</v>
          </cell>
        </row>
        <row r="382">
          <cell r="A382">
            <v>365528</v>
          </cell>
          <cell r="B382">
            <v>0</v>
          </cell>
        </row>
        <row r="383">
          <cell r="A383">
            <v>365529</v>
          </cell>
          <cell r="B383">
            <v>4272.4361545661186</v>
          </cell>
        </row>
        <row r="384">
          <cell r="A384">
            <v>365531</v>
          </cell>
          <cell r="B384">
            <v>0</v>
          </cell>
        </row>
        <row r="385">
          <cell r="A385">
            <v>365532</v>
          </cell>
          <cell r="B385">
            <v>0</v>
          </cell>
        </row>
        <row r="386">
          <cell r="A386">
            <v>365533</v>
          </cell>
          <cell r="B386">
            <v>0</v>
          </cell>
        </row>
        <row r="387">
          <cell r="A387">
            <v>365535</v>
          </cell>
          <cell r="B387">
            <v>0</v>
          </cell>
        </row>
        <row r="388">
          <cell r="A388">
            <v>365663</v>
          </cell>
          <cell r="B388">
            <v>0</v>
          </cell>
        </row>
        <row r="389">
          <cell r="A389">
            <v>365882</v>
          </cell>
          <cell r="B389">
            <v>0</v>
          </cell>
        </row>
        <row r="390">
          <cell r="A390">
            <v>365941</v>
          </cell>
          <cell r="B390">
            <v>0</v>
          </cell>
        </row>
        <row r="391">
          <cell r="A391">
            <v>365942</v>
          </cell>
          <cell r="B391">
            <v>0</v>
          </cell>
        </row>
        <row r="392">
          <cell r="A392">
            <v>365944</v>
          </cell>
          <cell r="B392">
            <v>0</v>
          </cell>
        </row>
        <row r="393">
          <cell r="A393">
            <v>365981</v>
          </cell>
          <cell r="B393">
            <v>0</v>
          </cell>
        </row>
        <row r="394">
          <cell r="A394">
            <v>366022</v>
          </cell>
          <cell r="B394">
            <v>28018.97</v>
          </cell>
        </row>
        <row r="395">
          <cell r="A395">
            <v>366041</v>
          </cell>
          <cell r="B395">
            <v>44705.58</v>
          </cell>
        </row>
        <row r="396">
          <cell r="A396">
            <v>366061</v>
          </cell>
          <cell r="B396">
            <v>0</v>
          </cell>
        </row>
        <row r="397">
          <cell r="A397">
            <v>366082</v>
          </cell>
          <cell r="B397">
            <v>0</v>
          </cell>
        </row>
        <row r="398">
          <cell r="A398">
            <v>366261</v>
          </cell>
          <cell r="B398">
            <v>0</v>
          </cell>
        </row>
        <row r="399">
          <cell r="A399">
            <v>366262</v>
          </cell>
          <cell r="B399">
            <v>3431.7</v>
          </cell>
        </row>
        <row r="400">
          <cell r="A400">
            <v>366281</v>
          </cell>
          <cell r="B400">
            <v>63713.890808931676</v>
          </cell>
        </row>
        <row r="401">
          <cell r="A401">
            <v>366541</v>
          </cell>
          <cell r="B401">
            <v>24399.64</v>
          </cell>
        </row>
        <row r="402">
          <cell r="A402">
            <v>366581</v>
          </cell>
          <cell r="B402">
            <v>54689.129562775786</v>
          </cell>
        </row>
        <row r="403">
          <cell r="A403">
            <v>366601</v>
          </cell>
          <cell r="B403">
            <v>4106.8324642331863</v>
          </cell>
        </row>
        <row r="404">
          <cell r="A404">
            <v>366681</v>
          </cell>
          <cell r="B404">
            <v>451361.97684048675</v>
          </cell>
        </row>
        <row r="405">
          <cell r="A405">
            <v>367181</v>
          </cell>
          <cell r="B405">
            <v>28692.62</v>
          </cell>
        </row>
        <row r="406">
          <cell r="A406">
            <v>367221</v>
          </cell>
          <cell r="B406">
            <v>0</v>
          </cell>
        </row>
        <row r="407">
          <cell r="A407">
            <v>367222</v>
          </cell>
          <cell r="B407">
            <v>0</v>
          </cell>
        </row>
        <row r="408">
          <cell r="A408">
            <v>367223</v>
          </cell>
          <cell r="B408">
            <v>0</v>
          </cell>
        </row>
        <row r="409">
          <cell r="A409">
            <v>367224</v>
          </cell>
          <cell r="B409">
            <v>0</v>
          </cell>
        </row>
        <row r="410">
          <cell r="A410">
            <v>368301</v>
          </cell>
          <cell r="B410">
            <v>0</v>
          </cell>
        </row>
        <row r="411">
          <cell r="A411">
            <v>368461</v>
          </cell>
          <cell r="B411">
            <v>8693.64</v>
          </cell>
        </row>
        <row r="412">
          <cell r="A412">
            <v>368481</v>
          </cell>
          <cell r="B412">
            <v>0</v>
          </cell>
        </row>
        <row r="413">
          <cell r="A413">
            <v>368482</v>
          </cell>
          <cell r="B413">
            <v>0</v>
          </cell>
        </row>
        <row r="414">
          <cell r="A414">
            <v>368483</v>
          </cell>
          <cell r="B414">
            <v>0</v>
          </cell>
        </row>
        <row r="415">
          <cell r="A415">
            <v>368484</v>
          </cell>
          <cell r="B415">
            <v>1783.21</v>
          </cell>
        </row>
        <row r="416">
          <cell r="A416">
            <v>368485</v>
          </cell>
          <cell r="B416">
            <v>63625.04</v>
          </cell>
        </row>
        <row r="417">
          <cell r="A417">
            <v>368486</v>
          </cell>
          <cell r="B417">
            <v>0</v>
          </cell>
        </row>
        <row r="418">
          <cell r="A418">
            <v>368487</v>
          </cell>
          <cell r="B418">
            <v>0</v>
          </cell>
        </row>
        <row r="419">
          <cell r="A419">
            <v>368488</v>
          </cell>
          <cell r="B419">
            <v>1252.06</v>
          </cell>
        </row>
        <row r="420">
          <cell r="A420">
            <v>368501</v>
          </cell>
          <cell r="B420">
            <v>134699.97</v>
          </cell>
        </row>
        <row r="421">
          <cell r="A421">
            <v>368521</v>
          </cell>
          <cell r="B421">
            <v>54839.14</v>
          </cell>
        </row>
        <row r="422">
          <cell r="A422">
            <v>368541</v>
          </cell>
          <cell r="B422">
            <v>0</v>
          </cell>
        </row>
        <row r="423">
          <cell r="A423">
            <v>368542</v>
          </cell>
          <cell r="B423">
            <v>0</v>
          </cell>
        </row>
        <row r="424">
          <cell r="A424">
            <v>368543</v>
          </cell>
          <cell r="B424">
            <v>0</v>
          </cell>
        </row>
        <row r="425">
          <cell r="A425">
            <v>368732</v>
          </cell>
          <cell r="B425">
            <v>60328.22</v>
          </cell>
        </row>
        <row r="426">
          <cell r="A426">
            <v>368752</v>
          </cell>
          <cell r="B426">
            <v>0</v>
          </cell>
        </row>
        <row r="427">
          <cell r="A427">
            <v>368754</v>
          </cell>
          <cell r="B427">
            <v>0</v>
          </cell>
        </row>
        <row r="428">
          <cell r="A428">
            <v>368755</v>
          </cell>
          <cell r="B428">
            <v>0</v>
          </cell>
        </row>
        <row r="429">
          <cell r="A429">
            <v>368821</v>
          </cell>
          <cell r="B429">
            <v>101640.62423318627</v>
          </cell>
        </row>
        <row r="430">
          <cell r="A430">
            <v>368822</v>
          </cell>
          <cell r="B430">
            <v>0</v>
          </cell>
        </row>
        <row r="431">
          <cell r="A431">
            <v>368881</v>
          </cell>
          <cell r="B431">
            <v>228.27</v>
          </cell>
        </row>
        <row r="432">
          <cell r="A432">
            <v>368921</v>
          </cell>
          <cell r="B432">
            <v>1372.68</v>
          </cell>
        </row>
        <row r="433">
          <cell r="A433">
            <v>369341</v>
          </cell>
          <cell r="B433">
            <v>0</v>
          </cell>
        </row>
        <row r="434">
          <cell r="A434">
            <v>369342</v>
          </cell>
          <cell r="B434">
            <v>0</v>
          </cell>
        </row>
        <row r="435">
          <cell r="A435">
            <v>369343</v>
          </cell>
          <cell r="B435">
            <v>0</v>
          </cell>
        </row>
        <row r="436">
          <cell r="A436">
            <v>369447</v>
          </cell>
          <cell r="B436">
            <v>0</v>
          </cell>
        </row>
        <row r="437">
          <cell r="A437">
            <v>369448</v>
          </cell>
          <cell r="B437">
            <v>0</v>
          </cell>
        </row>
        <row r="438">
          <cell r="A438">
            <v>369449</v>
          </cell>
          <cell r="B438">
            <v>0</v>
          </cell>
        </row>
        <row r="439">
          <cell r="A439">
            <v>369450</v>
          </cell>
          <cell r="B439">
            <v>11850.64</v>
          </cell>
        </row>
        <row r="440">
          <cell r="A440">
            <v>369451</v>
          </cell>
          <cell r="B440">
            <v>0</v>
          </cell>
        </row>
        <row r="441">
          <cell r="A441">
            <v>369540</v>
          </cell>
          <cell r="B441">
            <v>0</v>
          </cell>
        </row>
        <row r="442">
          <cell r="A442">
            <v>369560</v>
          </cell>
          <cell r="B442">
            <v>0</v>
          </cell>
        </row>
        <row r="443">
          <cell r="A443">
            <v>369561</v>
          </cell>
          <cell r="B443">
            <v>10367.26</v>
          </cell>
        </row>
        <row r="444">
          <cell r="A444">
            <v>369562</v>
          </cell>
          <cell r="B444">
            <v>0</v>
          </cell>
        </row>
        <row r="445">
          <cell r="A445">
            <v>369751</v>
          </cell>
          <cell r="B445">
            <v>14878.08</v>
          </cell>
        </row>
        <row r="446">
          <cell r="A446">
            <v>369752</v>
          </cell>
          <cell r="B446">
            <v>0</v>
          </cell>
        </row>
        <row r="447">
          <cell r="A447">
            <v>370436</v>
          </cell>
          <cell r="B447">
            <v>0</v>
          </cell>
        </row>
        <row r="448">
          <cell r="A448">
            <v>370536</v>
          </cell>
          <cell r="B448">
            <v>0</v>
          </cell>
        </row>
        <row r="449">
          <cell r="A449">
            <v>370537</v>
          </cell>
          <cell r="B449">
            <v>0</v>
          </cell>
        </row>
        <row r="450">
          <cell r="A450">
            <v>371336</v>
          </cell>
          <cell r="B450">
            <v>3036.7</v>
          </cell>
        </row>
        <row r="451">
          <cell r="A451">
            <v>371356</v>
          </cell>
          <cell r="B451">
            <v>0</v>
          </cell>
        </row>
        <row r="452">
          <cell r="A452">
            <v>371376</v>
          </cell>
          <cell r="B452">
            <v>107952.68752507021</v>
          </cell>
        </row>
        <row r="453">
          <cell r="A453">
            <v>371377</v>
          </cell>
          <cell r="B453">
            <v>445.91522930873111</v>
          </cell>
        </row>
        <row r="454">
          <cell r="A454">
            <v>371378</v>
          </cell>
          <cell r="B454">
            <v>84825.832330525474</v>
          </cell>
        </row>
        <row r="455">
          <cell r="A455">
            <v>371379</v>
          </cell>
          <cell r="B455">
            <v>0</v>
          </cell>
        </row>
        <row r="456">
          <cell r="A456">
            <v>371380</v>
          </cell>
          <cell r="B456">
            <v>0</v>
          </cell>
        </row>
        <row r="457">
          <cell r="A457">
            <v>371456</v>
          </cell>
          <cell r="B457">
            <v>0</v>
          </cell>
        </row>
        <row r="458">
          <cell r="A458">
            <v>371457</v>
          </cell>
          <cell r="B458">
            <v>0</v>
          </cell>
        </row>
        <row r="459">
          <cell r="A459">
            <v>371676</v>
          </cell>
          <cell r="B459">
            <v>0</v>
          </cell>
        </row>
        <row r="460">
          <cell r="A460">
            <v>371677</v>
          </cell>
          <cell r="B460">
            <v>0</v>
          </cell>
        </row>
        <row r="461">
          <cell r="A461">
            <v>371916</v>
          </cell>
          <cell r="B461">
            <v>0</v>
          </cell>
        </row>
        <row r="462">
          <cell r="A462">
            <v>372036</v>
          </cell>
          <cell r="B462">
            <v>59371.573739804786</v>
          </cell>
        </row>
        <row r="463">
          <cell r="A463">
            <v>372176</v>
          </cell>
          <cell r="B463">
            <v>0</v>
          </cell>
        </row>
        <row r="464">
          <cell r="A464">
            <v>372556</v>
          </cell>
          <cell r="B464">
            <v>0</v>
          </cell>
        </row>
        <row r="465">
          <cell r="A465">
            <v>372557</v>
          </cell>
          <cell r="B465">
            <v>0</v>
          </cell>
        </row>
        <row r="466">
          <cell r="A466">
            <v>372558</v>
          </cell>
          <cell r="B466">
            <v>1632.03</v>
          </cell>
        </row>
        <row r="467">
          <cell r="A467">
            <v>372681</v>
          </cell>
          <cell r="B467">
            <v>12986.34</v>
          </cell>
        </row>
        <row r="468">
          <cell r="A468">
            <v>372796</v>
          </cell>
          <cell r="B468">
            <v>0</v>
          </cell>
        </row>
        <row r="469">
          <cell r="A469">
            <v>373510</v>
          </cell>
          <cell r="B469">
            <v>0</v>
          </cell>
        </row>
        <row r="470">
          <cell r="A470">
            <v>373511</v>
          </cell>
          <cell r="B470">
            <v>0</v>
          </cell>
        </row>
        <row r="471">
          <cell r="A471">
            <v>373756</v>
          </cell>
          <cell r="B471">
            <v>0</v>
          </cell>
        </row>
        <row r="472">
          <cell r="A472">
            <v>373757</v>
          </cell>
          <cell r="B472">
            <v>0</v>
          </cell>
        </row>
        <row r="473">
          <cell r="A473">
            <v>373758</v>
          </cell>
          <cell r="B473">
            <v>0</v>
          </cell>
        </row>
        <row r="474">
          <cell r="A474">
            <v>373759</v>
          </cell>
          <cell r="B474">
            <v>0</v>
          </cell>
        </row>
        <row r="475">
          <cell r="A475">
            <v>373760</v>
          </cell>
          <cell r="B475">
            <v>0</v>
          </cell>
        </row>
        <row r="476">
          <cell r="A476">
            <v>373761</v>
          </cell>
          <cell r="B476">
            <v>0</v>
          </cell>
        </row>
        <row r="477">
          <cell r="A477">
            <v>373776</v>
          </cell>
          <cell r="B477">
            <v>0</v>
          </cell>
        </row>
        <row r="478">
          <cell r="A478">
            <v>373796</v>
          </cell>
          <cell r="B478">
            <v>0</v>
          </cell>
        </row>
        <row r="479">
          <cell r="A479" t="str">
            <v>Grand Total</v>
          </cell>
          <cell r="B479">
            <v>101620416.46059635</v>
          </cell>
        </row>
      </sheetData>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row r="2">
          <cell r="A2">
            <v>16</v>
          </cell>
          <cell r="C2" t="str">
            <v>Balance of Payments INFOS Time Series</v>
          </cell>
          <cell r="D2" t="str">
            <v>Balance of Payments INFOS Time Series</v>
          </cell>
          <cell r="G2" t="str">
            <v>Collection Processing System</v>
          </cell>
          <cell r="I2" t="str">
            <v>Custom In House Developed</v>
          </cell>
          <cell r="J2" t="str">
            <v>De-commissioned</v>
          </cell>
          <cell r="L2">
            <v>33298.5</v>
          </cell>
          <cell r="M2">
            <v>35765.5</v>
          </cell>
          <cell r="N2">
            <v>0</v>
          </cell>
          <cell r="R2" t="str">
            <v>** No Division/Group</v>
          </cell>
          <cell r="S2" t="str">
            <v>** No Branch</v>
          </cell>
          <cell r="U2" t="str">
            <v>Rob Edmondson</v>
          </cell>
          <cell r="V2" t="str">
            <v>Bob Mccoll</v>
          </cell>
          <cell r="X2" t="str">
            <v>PC</v>
          </cell>
          <cell r="AA2" t="str">
            <v>Other</v>
          </cell>
          <cell r="AE2">
            <v>16</v>
          </cell>
          <cell r="AF2" t="str">
            <v>SLSD</v>
          </cell>
          <cell r="AG2">
            <v>855</v>
          </cell>
          <cell r="AH2" t="str">
            <v>Balance of Payments INFOS Time Series</v>
          </cell>
        </row>
        <row r="3">
          <cell r="A3">
            <v>19</v>
          </cell>
          <cell r="B3">
            <v>320166</v>
          </cell>
          <cell r="C3" t="str">
            <v>Business Expectations Survey</v>
          </cell>
          <cell r="D3" t="str">
            <v>Business Expectations Survey</v>
          </cell>
          <cell r="G3" t="str">
            <v>Collection Processing System</v>
          </cell>
          <cell r="I3" t="str">
            <v>Custom In House Developed</v>
          </cell>
          <cell r="J3" t="str">
            <v>De-commissioned</v>
          </cell>
          <cell r="L3">
            <v>36434</v>
          </cell>
          <cell r="M3">
            <v>37622</v>
          </cell>
          <cell r="N3">
            <v>37438</v>
          </cell>
          <cell r="O3">
            <v>0.5</v>
          </cell>
          <cell r="P3" t="str">
            <v>Business Critical Application</v>
          </cell>
          <cell r="R3" t="str">
            <v>Economic Statistics Group</v>
          </cell>
          <cell r="S3" t="str">
            <v>Industry Statistics</v>
          </cell>
          <cell r="T3">
            <v>481</v>
          </cell>
          <cell r="U3" t="str">
            <v>Jeanette Cotterill</v>
          </cell>
          <cell r="V3" t="str">
            <v>Merry Branson</v>
          </cell>
          <cell r="W3" t="str">
            <v>David Miller</v>
          </cell>
          <cell r="X3" t="str">
            <v>Mid-Range</v>
          </cell>
          <cell r="Z3" t="str">
            <v>SAS</v>
          </cell>
          <cell r="AA3" t="str">
            <v>ORACLE</v>
          </cell>
          <cell r="AE3">
            <v>19</v>
          </cell>
          <cell r="AF3" t="str">
            <v>ESG</v>
          </cell>
          <cell r="AG3">
            <v>34</v>
          </cell>
          <cell r="AH3" t="str">
            <v>Business Expectations Survey</v>
          </cell>
        </row>
        <row r="4">
          <cell r="A4">
            <v>20</v>
          </cell>
          <cell r="C4" t="str">
            <v>Business Register - Access Modules</v>
          </cell>
          <cell r="D4" t="str">
            <v>Business Register - Access Modules</v>
          </cell>
          <cell r="G4" t="str">
            <v>Other - None of the above (specify purpose)</v>
          </cell>
          <cell r="I4" t="str">
            <v>Custom In House Developed</v>
          </cell>
          <cell r="J4" t="str">
            <v>De-commissioned</v>
          </cell>
          <cell r="L4">
            <v>34213.5</v>
          </cell>
          <cell r="N4">
            <v>0</v>
          </cell>
          <cell r="R4" t="str">
            <v>** No Division/Group</v>
          </cell>
          <cell r="S4" t="str">
            <v>** No Branch</v>
          </cell>
          <cell r="U4" t="str">
            <v>Rob Edmondson</v>
          </cell>
          <cell r="V4" t="str">
            <v>Brent Ross</v>
          </cell>
          <cell r="X4" t="str">
            <v>Mainframe</v>
          </cell>
          <cell r="AA4" t="str">
            <v>ADABAS</v>
          </cell>
          <cell r="AE4">
            <v>20</v>
          </cell>
          <cell r="AF4" t="str">
            <v>ESG</v>
          </cell>
          <cell r="AG4">
            <v>864</v>
          </cell>
          <cell r="AH4" t="str">
            <v>Business Register - Access Modules</v>
          </cell>
        </row>
        <row r="5">
          <cell r="A5">
            <v>21</v>
          </cell>
          <cell r="C5" t="str">
            <v>Business Register - CASCADE (data entry)</v>
          </cell>
          <cell r="D5" t="str">
            <v>Business Register - CASCADE (data entry)</v>
          </cell>
          <cell r="G5" t="str">
            <v>Other - None of the above (specify purpose)</v>
          </cell>
          <cell r="I5" t="str">
            <v>Custom In House Developed</v>
          </cell>
          <cell r="J5" t="str">
            <v>De-commissioned</v>
          </cell>
          <cell r="L5">
            <v>34090.5</v>
          </cell>
          <cell r="N5">
            <v>0</v>
          </cell>
          <cell r="R5" t="str">
            <v>** No Division/Group</v>
          </cell>
          <cell r="S5" t="str">
            <v>** No Branch</v>
          </cell>
          <cell r="U5" t="str">
            <v>Rob Edmondson</v>
          </cell>
          <cell r="V5" t="str">
            <v>Brent Ross</v>
          </cell>
          <cell r="X5" t="str">
            <v>PC</v>
          </cell>
          <cell r="AA5" t="str">
            <v>Other</v>
          </cell>
          <cell r="AE5">
            <v>21</v>
          </cell>
          <cell r="AF5" t="str">
            <v>ESG</v>
          </cell>
          <cell r="AG5">
            <v>865</v>
          </cell>
          <cell r="AH5" t="str">
            <v>Business Register - CASCADE (data entry)</v>
          </cell>
        </row>
        <row r="6">
          <cell r="A6">
            <v>22</v>
          </cell>
          <cell r="C6" t="str">
            <v>Business Register - ISAT</v>
          </cell>
          <cell r="D6" t="str">
            <v>Business Register - ISAT</v>
          </cell>
          <cell r="G6" t="str">
            <v>Distribution</v>
          </cell>
          <cell r="I6" t="str">
            <v>Custom In House Developed</v>
          </cell>
          <cell r="J6" t="str">
            <v>De-commissioned</v>
          </cell>
          <cell r="L6">
            <v>33390.5</v>
          </cell>
          <cell r="N6">
            <v>0</v>
          </cell>
          <cell r="R6" t="str">
            <v>** No Division/Group</v>
          </cell>
          <cell r="S6" t="str">
            <v>** No Branch</v>
          </cell>
          <cell r="U6" t="str">
            <v>Rob Edmondson</v>
          </cell>
          <cell r="X6" t="str">
            <v>PC</v>
          </cell>
          <cell r="AA6" t="str">
            <v>Other</v>
          </cell>
          <cell r="AE6">
            <v>22</v>
          </cell>
          <cell r="AF6" t="str">
            <v>ESG</v>
          </cell>
          <cell r="AG6">
            <v>866</v>
          </cell>
          <cell r="AH6" t="str">
            <v>Business Register - ISAT</v>
          </cell>
        </row>
        <row r="7">
          <cell r="A7">
            <v>23</v>
          </cell>
          <cell r="C7" t="str">
            <v>Business Register - Maintenance System</v>
          </cell>
          <cell r="D7" t="str">
            <v>Business Register - Maintenance System</v>
          </cell>
          <cell r="G7" t="str">
            <v>Collection Processing System</v>
          </cell>
          <cell r="I7" t="str">
            <v>Custom In House Developed</v>
          </cell>
          <cell r="J7" t="str">
            <v>De-commissioned</v>
          </cell>
          <cell r="L7">
            <v>30348.5</v>
          </cell>
          <cell r="N7">
            <v>0</v>
          </cell>
          <cell r="R7" t="str">
            <v>** No Division/Group</v>
          </cell>
          <cell r="S7" t="str">
            <v>** No Branch</v>
          </cell>
          <cell r="U7" t="str">
            <v>Rob Edmondson</v>
          </cell>
          <cell r="V7" t="str">
            <v>Brent Ross</v>
          </cell>
          <cell r="X7" t="str">
            <v>Mainframe</v>
          </cell>
          <cell r="AA7" t="str">
            <v>ADABAS</v>
          </cell>
          <cell r="AE7">
            <v>23</v>
          </cell>
          <cell r="AF7" t="str">
            <v>ESG</v>
          </cell>
          <cell r="AG7">
            <v>867</v>
          </cell>
          <cell r="AH7" t="str">
            <v>Business Register - Maintenance System</v>
          </cell>
        </row>
        <row r="8">
          <cell r="A8">
            <v>25</v>
          </cell>
          <cell r="C8" t="str">
            <v>Commodity (Wine) Statistics System</v>
          </cell>
          <cell r="D8" t="str">
            <v>Commodity (Wine) Statistics System</v>
          </cell>
          <cell r="G8" t="str">
            <v>Collection Processing System</v>
          </cell>
          <cell r="I8" t="str">
            <v>Custom In House Developed</v>
          </cell>
          <cell r="J8" t="str">
            <v>De-commissioned</v>
          </cell>
          <cell r="L8">
            <v>36312.5</v>
          </cell>
          <cell r="M8">
            <v>36495.5</v>
          </cell>
          <cell r="N8">
            <v>0</v>
          </cell>
          <cell r="R8" t="str">
            <v>Economic Statistics Group</v>
          </cell>
          <cell r="S8" t="str">
            <v>** No Branch</v>
          </cell>
          <cell r="T8">
            <v>932</v>
          </cell>
          <cell r="U8" t="str">
            <v>Rob Edmondson</v>
          </cell>
          <cell r="V8" t="str">
            <v>Barry Haydon</v>
          </cell>
          <cell r="W8" t="str">
            <v>Andrew Gill</v>
          </cell>
          <cell r="X8" t="str">
            <v>PC</v>
          </cell>
          <cell r="AA8" t="str">
            <v>Other</v>
          </cell>
          <cell r="AE8">
            <v>25</v>
          </cell>
          <cell r="AF8" t="str">
            <v>No Division/Group</v>
          </cell>
          <cell r="AG8">
            <v>876</v>
          </cell>
          <cell r="AH8" t="str">
            <v>Commodity (Wine) Statistics System</v>
          </cell>
        </row>
        <row r="9">
          <cell r="A9">
            <v>26</v>
          </cell>
          <cell r="C9" t="str">
            <v>Computer Cost Recovery (Ccr)</v>
          </cell>
          <cell r="D9" t="str">
            <v>Computer Cost Recovery (Ccr)</v>
          </cell>
          <cell r="G9" t="str">
            <v>Systems - Business Systems for Internal Use</v>
          </cell>
          <cell r="I9" t="str">
            <v>Custom In House Developed</v>
          </cell>
          <cell r="J9" t="str">
            <v>De-commissioned</v>
          </cell>
          <cell r="L9">
            <v>33390.5</v>
          </cell>
          <cell r="N9">
            <v>0</v>
          </cell>
          <cell r="R9" t="str">
            <v>** No Division/Group</v>
          </cell>
          <cell r="S9" t="str">
            <v>** No Branch</v>
          </cell>
          <cell r="U9" t="str">
            <v>Jeanette Cotterill</v>
          </cell>
          <cell r="V9" t="str">
            <v>Zdiz Hebda</v>
          </cell>
          <cell r="X9" t="str">
            <v>Mainframe</v>
          </cell>
          <cell r="AA9" t="str">
            <v>SAS</v>
          </cell>
          <cell r="AE9">
            <v>26</v>
          </cell>
          <cell r="AF9" t="str">
            <v>TSD</v>
          </cell>
          <cell r="AG9">
            <v>878</v>
          </cell>
          <cell r="AH9" t="str">
            <v>Computer Cost Recovery (Ccr)</v>
          </cell>
        </row>
        <row r="10">
          <cell r="A10">
            <v>30</v>
          </cell>
          <cell r="B10">
            <v>337721</v>
          </cell>
          <cell r="C10" t="str">
            <v>OHAS Task Tracking</v>
          </cell>
          <cell r="D10" t="str">
            <v>OHAS Task Tracking -  Ver 1.17</v>
          </cell>
          <cell r="G10" t="str">
            <v>Systems - Business Systems for Internal Use</v>
          </cell>
          <cell r="I10" t="str">
            <v>Custom In House Developed</v>
          </cell>
          <cell r="J10" t="str">
            <v>De-commissioned</v>
          </cell>
          <cell r="K10">
            <v>1.17</v>
          </cell>
          <cell r="L10">
            <v>36678</v>
          </cell>
          <cell r="M10">
            <v>38817</v>
          </cell>
          <cell r="N10">
            <v>37257.5</v>
          </cell>
          <cell r="O10">
            <v>10</v>
          </cell>
          <cell r="P10" t="str">
            <v>Local Application</v>
          </cell>
          <cell r="Q10" t="str">
            <v>Low</v>
          </cell>
          <cell r="R10" t="str">
            <v>Services Group</v>
          </cell>
          <cell r="S10" t="str">
            <v>Business Operations</v>
          </cell>
          <cell r="T10">
            <v>414</v>
          </cell>
          <cell r="U10" t="str">
            <v>John D Moore</v>
          </cell>
          <cell r="V10" t="str">
            <v>Carolyn Guy</v>
          </cell>
          <cell r="W10" t="str">
            <v>Ann Hare</v>
          </cell>
          <cell r="X10" t="str">
            <v>Lotus Notes</v>
          </cell>
          <cell r="Z10" t="str">
            <v>LotusScript/LotusFormula</v>
          </cell>
          <cell r="AA10" t="str">
            <v>Lotus Notes</v>
          </cell>
          <cell r="AE10">
            <v>30</v>
          </cell>
          <cell r="AF10" t="str">
            <v>CSD</v>
          </cell>
          <cell r="AG10">
            <v>117</v>
          </cell>
          <cell r="AH10" t="str">
            <v>OHAS Task Tracking</v>
          </cell>
        </row>
        <row r="11">
          <cell r="A11">
            <v>31</v>
          </cell>
          <cell r="B11">
            <v>320151</v>
          </cell>
          <cell r="C11" t="str">
            <v>Demographic Statistical System - DEMOSS</v>
          </cell>
          <cell r="D11" t="str">
            <v>Demographic Statistical System - DEMOSS</v>
          </cell>
          <cell r="E11" t="str">
            <v>Vital Statistics</v>
          </cell>
          <cell r="G11" t="str">
            <v>Collection Processing System</v>
          </cell>
          <cell r="I11" t="str">
            <v>Custom In House Developed</v>
          </cell>
          <cell r="J11" t="str">
            <v>De-commissioned</v>
          </cell>
          <cell r="L11">
            <v>31321.5</v>
          </cell>
          <cell r="M11">
            <v>39814</v>
          </cell>
          <cell r="N11">
            <v>37803</v>
          </cell>
          <cell r="O11">
            <v>3</v>
          </cell>
          <cell r="P11" t="str">
            <v>Local Application</v>
          </cell>
          <cell r="Q11" t="str">
            <v>High</v>
          </cell>
          <cell r="R11" t="str">
            <v>Social Statistics Group</v>
          </cell>
          <cell r="S11" t="str">
            <v>Indigenous &amp; Health Statistics</v>
          </cell>
          <cell r="T11">
            <v>435</v>
          </cell>
          <cell r="U11" t="str">
            <v>Colin Vivian</v>
          </cell>
          <cell r="V11" t="str">
            <v>Tara Pritchard</v>
          </cell>
          <cell r="W11" t="str">
            <v>Lyn Robinson</v>
          </cell>
          <cell r="X11" t="str">
            <v>Lotus Notes</v>
          </cell>
          <cell r="AA11" t="str">
            <v>ORACLE</v>
          </cell>
          <cell r="AE11">
            <v>31</v>
          </cell>
          <cell r="AF11" t="str">
            <v>No Division/Group</v>
          </cell>
          <cell r="AG11">
            <v>24</v>
          </cell>
          <cell r="AH11" t="str">
            <v>Demographic Statistical System - DEMOSS</v>
          </cell>
        </row>
        <row r="12">
          <cell r="A12">
            <v>32</v>
          </cell>
          <cell r="B12">
            <v>382054</v>
          </cell>
          <cell r="C12" t="str">
            <v>Annual Integrated Collection</v>
          </cell>
          <cell r="D12" t="str">
            <v>Annual Integrated Collection</v>
          </cell>
          <cell r="E12" t="str">
            <v>Annual Integrated Collection</v>
          </cell>
          <cell r="G12" t="str">
            <v>Collection Processing System</v>
          </cell>
          <cell r="H12" t="str">
            <v>10 to 100 Users</v>
          </cell>
          <cell r="I12" t="str">
            <v>Custom In House Developed</v>
          </cell>
          <cell r="J12" t="str">
            <v>In Production</v>
          </cell>
          <cell r="L12">
            <v>34151</v>
          </cell>
          <cell r="N12">
            <v>41061</v>
          </cell>
          <cell r="O12">
            <v>7</v>
          </cell>
          <cell r="P12" t="str">
            <v>Local Application</v>
          </cell>
          <cell r="Q12" t="str">
            <v>Medium</v>
          </cell>
          <cell r="R12" t="str">
            <v>ABS 2017 Group</v>
          </cell>
          <cell r="S12" t="str">
            <v>Program Management Office</v>
          </cell>
          <cell r="T12">
            <v>134</v>
          </cell>
          <cell r="U12" t="str">
            <v>William Young</v>
          </cell>
          <cell r="V12" t="str">
            <v>Matthew Berger</v>
          </cell>
          <cell r="W12" t="str">
            <v>Mark Viney</v>
          </cell>
          <cell r="X12" t="str">
            <v>Mid-Range</v>
          </cell>
          <cell r="Z12" t="str">
            <v>SAS</v>
          </cell>
          <cell r="AA12" t="str">
            <v>SAS</v>
          </cell>
          <cell r="AB12">
            <v>341598.15</v>
          </cell>
          <cell r="AC12">
            <v>279</v>
          </cell>
          <cell r="AD12">
            <v>203779.09</v>
          </cell>
          <cell r="AE12">
            <v>32</v>
          </cell>
          <cell r="AF12" t="str">
            <v>BIES</v>
          </cell>
          <cell r="AG12">
            <v>17</v>
          </cell>
          <cell r="AH12" t="str">
            <v>Annual Integrated Collection</v>
          </cell>
        </row>
        <row r="13">
          <cell r="A13">
            <v>33</v>
          </cell>
          <cell r="B13">
            <v>365524</v>
          </cell>
          <cell r="C13" t="str">
            <v>Economic Activity Survey 2005-2006</v>
          </cell>
          <cell r="D13" t="str">
            <v>Economic Activity Survey 2005-2006</v>
          </cell>
          <cell r="E13" t="str">
            <v>Annual Integrated Collection</v>
          </cell>
          <cell r="G13" t="str">
            <v>Collection Processing System</v>
          </cell>
          <cell r="H13" t="str">
            <v>10 to 100 Users</v>
          </cell>
          <cell r="I13" t="str">
            <v>Custom In House Developed</v>
          </cell>
          <cell r="J13" t="str">
            <v>De-commissioned</v>
          </cell>
          <cell r="L13">
            <v>34151</v>
          </cell>
          <cell r="N13">
            <v>39965</v>
          </cell>
          <cell r="O13">
            <v>4</v>
          </cell>
          <cell r="P13" t="str">
            <v>Local Application</v>
          </cell>
          <cell r="Q13" t="str">
            <v>Medium</v>
          </cell>
          <cell r="R13" t="str">
            <v>Population Labour Industry and Environment Statistics Group</v>
          </cell>
          <cell r="S13" t="str">
            <v>Industry Statistics Branch</v>
          </cell>
          <cell r="T13">
            <v>134</v>
          </cell>
          <cell r="U13" t="str">
            <v>Chi Nguyen</v>
          </cell>
          <cell r="W13" t="str">
            <v>Chi Nguyen</v>
          </cell>
          <cell r="X13" t="str">
            <v>Mid-Range</v>
          </cell>
          <cell r="Z13" t="str">
            <v>SAS</v>
          </cell>
          <cell r="AA13" t="str">
            <v>SAS</v>
          </cell>
          <cell r="AE13">
            <v>32</v>
          </cell>
          <cell r="AG13">
            <v>767</v>
          </cell>
          <cell r="AH13" t="str">
            <v>Economic Activity Survey 2005-2006</v>
          </cell>
        </row>
        <row r="14">
          <cell r="A14">
            <v>35</v>
          </cell>
          <cell r="B14">
            <v>320204</v>
          </cell>
          <cell r="C14" t="str">
            <v>Engineering Construction Survey</v>
          </cell>
          <cell r="D14" t="str">
            <v>Engineering Construction Survey</v>
          </cell>
          <cell r="E14" t="str">
            <v>Construction</v>
          </cell>
          <cell r="G14" t="str">
            <v>Collection Processing System</v>
          </cell>
          <cell r="H14" t="str">
            <v>10 to 100 Users</v>
          </cell>
          <cell r="I14" t="str">
            <v>Custom In House Developed</v>
          </cell>
          <cell r="J14" t="str">
            <v>In Production</v>
          </cell>
          <cell r="L14">
            <v>31656.5</v>
          </cell>
          <cell r="N14">
            <v>39965</v>
          </cell>
          <cell r="O14">
            <v>7</v>
          </cell>
          <cell r="P14" t="str">
            <v>Local Application</v>
          </cell>
          <cell r="Q14" t="str">
            <v>High</v>
          </cell>
          <cell r="R14" t="str">
            <v>Economic and Environment Statistics Group</v>
          </cell>
          <cell r="S14" t="str">
            <v>** No Branch</v>
          </cell>
          <cell r="T14">
            <v>82</v>
          </cell>
          <cell r="U14" t="str">
            <v>William Young</v>
          </cell>
          <cell r="V14" t="str">
            <v>Rebecca Eales</v>
          </cell>
          <cell r="W14" t="str">
            <v>Tim Montgomery</v>
          </cell>
          <cell r="X14" t="str">
            <v>Mid-Range</v>
          </cell>
          <cell r="Y14" t="str">
            <v>Centura</v>
          </cell>
          <cell r="Z14" t="str">
            <v>CENTURA</v>
          </cell>
          <cell r="AA14" t="str">
            <v>ORACLE</v>
          </cell>
          <cell r="AB14">
            <v>161022.32999999999</v>
          </cell>
          <cell r="AC14">
            <v>34784.417142857099</v>
          </cell>
          <cell r="AD14">
            <v>127536.69</v>
          </cell>
          <cell r="AE14">
            <v>35</v>
          </cell>
          <cell r="AF14" t="str">
            <v>BIES</v>
          </cell>
          <cell r="AG14">
            <v>53</v>
          </cell>
          <cell r="AH14" t="str">
            <v>Engineering Construction Survey</v>
          </cell>
        </row>
        <row r="15">
          <cell r="A15">
            <v>36</v>
          </cell>
          <cell r="B15">
            <v>320105</v>
          </cell>
          <cell r="C15" t="str">
            <v>Financial Accounts</v>
          </cell>
          <cell r="D15" t="str">
            <v>Financial Accounts</v>
          </cell>
          <cell r="E15" t="str">
            <v>International and Financial Accounts</v>
          </cell>
          <cell r="G15" t="str">
            <v>Collection Processing System</v>
          </cell>
          <cell r="H15" t="str">
            <v>10 to 100 Users</v>
          </cell>
          <cell r="I15" t="str">
            <v>Custom In House Developed</v>
          </cell>
          <cell r="J15" t="str">
            <v>In Production</v>
          </cell>
          <cell r="L15">
            <v>35765</v>
          </cell>
          <cell r="N15">
            <v>39965</v>
          </cell>
          <cell r="O15">
            <v>10</v>
          </cell>
          <cell r="P15" t="str">
            <v>Local Application</v>
          </cell>
          <cell r="Q15" t="str">
            <v>MEI Category 2</v>
          </cell>
          <cell r="R15" t="str">
            <v>Macroeconomics and Integration Group</v>
          </cell>
          <cell r="S15" t="str">
            <v>International Accounts and Financial Statistics Branch</v>
          </cell>
          <cell r="T15">
            <v>52</v>
          </cell>
          <cell r="U15" t="str">
            <v>Brendan Moylan</v>
          </cell>
          <cell r="V15" t="str">
            <v>Wendy Raedt</v>
          </cell>
          <cell r="W15" t="str">
            <v>Brendan Moylan</v>
          </cell>
          <cell r="X15" t="str">
            <v>Mid-Range</v>
          </cell>
          <cell r="Y15" t="str">
            <v>Centura</v>
          </cell>
          <cell r="Z15" t="str">
            <v>SAS</v>
          </cell>
          <cell r="AA15" t="str">
            <v>ORACLE</v>
          </cell>
          <cell r="AB15">
            <v>1354263.44</v>
          </cell>
          <cell r="AC15">
            <v>105933.07285714299</v>
          </cell>
          <cell r="AD15">
            <v>338199.49</v>
          </cell>
          <cell r="AE15">
            <v>36</v>
          </cell>
          <cell r="AF15" t="str">
            <v>Macro</v>
          </cell>
          <cell r="AG15">
            <v>7</v>
          </cell>
          <cell r="AH15" t="str">
            <v>Financial Accounts</v>
          </cell>
        </row>
        <row r="16">
          <cell r="A16">
            <v>38</v>
          </cell>
          <cell r="B16">
            <v>320104</v>
          </cell>
          <cell r="C16" t="str">
            <v>Financial Surveys</v>
          </cell>
          <cell r="D16" t="str">
            <v>Financial Surveys</v>
          </cell>
          <cell r="G16" t="str">
            <v>Collection Processing System</v>
          </cell>
          <cell r="I16" t="str">
            <v>Custom In House Developed</v>
          </cell>
          <cell r="J16" t="str">
            <v>De-commissioned</v>
          </cell>
          <cell r="L16">
            <v>30834.5</v>
          </cell>
          <cell r="N16">
            <v>35186</v>
          </cell>
          <cell r="O16">
            <v>13</v>
          </cell>
          <cell r="P16" t="str">
            <v>Local Application</v>
          </cell>
          <cell r="Q16" t="str">
            <v>Medium</v>
          </cell>
          <cell r="R16" t="str">
            <v>** No Division/Group</v>
          </cell>
          <cell r="S16" t="str">
            <v>** No Branch</v>
          </cell>
          <cell r="T16">
            <v>51</v>
          </cell>
          <cell r="U16" t="str">
            <v>Jeanette Cotterill</v>
          </cell>
          <cell r="V16" t="str">
            <v>Derick Cullen</v>
          </cell>
          <cell r="W16" t="str">
            <v>Rosemary Crocker</v>
          </cell>
          <cell r="X16" t="str">
            <v>Mid-Range</v>
          </cell>
          <cell r="Z16" t="str">
            <v>SAS</v>
          </cell>
          <cell r="AA16" t="str">
            <v>ORACLE</v>
          </cell>
          <cell r="AE16">
            <v>38</v>
          </cell>
          <cell r="AF16" t="str">
            <v>Macro</v>
          </cell>
          <cell r="AG16">
            <v>6</v>
          </cell>
          <cell r="AH16" t="str">
            <v>Financial Surveys</v>
          </cell>
        </row>
        <row r="17">
          <cell r="A17">
            <v>39</v>
          </cell>
          <cell r="B17">
            <v>320175</v>
          </cell>
          <cell r="C17" t="str">
            <v>International Trade</v>
          </cell>
          <cell r="D17" t="str">
            <v>International Trade</v>
          </cell>
          <cell r="E17" t="str">
            <v>International and Financial Accounts</v>
          </cell>
          <cell r="G17" t="str">
            <v>Collection Processing System</v>
          </cell>
          <cell r="I17" t="str">
            <v>Custom In House Developed</v>
          </cell>
          <cell r="J17" t="str">
            <v>De-commissioned</v>
          </cell>
          <cell r="L17">
            <v>29952.5</v>
          </cell>
          <cell r="M17">
            <v>39021</v>
          </cell>
          <cell r="N17">
            <v>35916</v>
          </cell>
          <cell r="O17">
            <v>20</v>
          </cell>
          <cell r="P17" t="str">
            <v>Business Critical Application</v>
          </cell>
          <cell r="Q17" t="str">
            <v>High</v>
          </cell>
          <cell r="R17" t="str">
            <v>** No Division/Group</v>
          </cell>
          <cell r="S17" t="str">
            <v>** No Branch</v>
          </cell>
          <cell r="T17">
            <v>171</v>
          </cell>
          <cell r="U17" t="str">
            <v>Ken Smith</v>
          </cell>
          <cell r="V17" t="str">
            <v>Bernard Williams</v>
          </cell>
          <cell r="W17" t="str">
            <v>Ken Smith</v>
          </cell>
          <cell r="X17" t="str">
            <v>Mainframe</v>
          </cell>
          <cell r="AA17" t="str">
            <v>ADABAS</v>
          </cell>
          <cell r="AE17">
            <v>39</v>
          </cell>
          <cell r="AF17" t="str">
            <v>Macro</v>
          </cell>
          <cell r="AG17">
            <v>41</v>
          </cell>
          <cell r="AH17" t="str">
            <v>International Trade</v>
          </cell>
        </row>
        <row r="18">
          <cell r="A18">
            <v>44</v>
          </cell>
          <cell r="C18" t="str">
            <v>IESIS Historical Data Output System</v>
          </cell>
          <cell r="D18" t="str">
            <v>IESIS Historical Data Output System</v>
          </cell>
          <cell r="G18" t="str">
            <v>Distribution</v>
          </cell>
          <cell r="I18" t="str">
            <v>Custom In House Developed</v>
          </cell>
          <cell r="J18" t="str">
            <v>De-commissioned</v>
          </cell>
          <cell r="L18">
            <v>34151.5</v>
          </cell>
          <cell r="N18">
            <v>0</v>
          </cell>
          <cell r="R18" t="str">
            <v>** No Division/Group</v>
          </cell>
          <cell r="S18" t="str">
            <v>** No Branch</v>
          </cell>
          <cell r="U18" t="str">
            <v>Rob Edmondson</v>
          </cell>
          <cell r="V18" t="str">
            <v>Manufacturing (Contact Peter Lameks)</v>
          </cell>
          <cell r="X18" t="str">
            <v>Mainframe</v>
          </cell>
          <cell r="AA18" t="str">
            <v>SAS</v>
          </cell>
          <cell r="AE18">
            <v>44</v>
          </cell>
          <cell r="AF18" t="str">
            <v>ESG</v>
          </cell>
          <cell r="AG18">
            <v>894</v>
          </cell>
          <cell r="AH18" t="str">
            <v>IESIS Historical Data Output System</v>
          </cell>
        </row>
        <row r="19">
          <cell r="A19">
            <v>46</v>
          </cell>
          <cell r="B19">
            <v>320083</v>
          </cell>
          <cell r="C19" t="str">
            <v>Input-Output</v>
          </cell>
          <cell r="D19" t="str">
            <v>Input-Output</v>
          </cell>
          <cell r="E19" t="str">
            <v>National Accounts</v>
          </cell>
          <cell r="G19" t="str">
            <v>Collection Processing System</v>
          </cell>
          <cell r="H19" t="str">
            <v>Less than 10 at a Single Site</v>
          </cell>
          <cell r="I19" t="str">
            <v>Custom In House Developed</v>
          </cell>
          <cell r="J19" t="str">
            <v>In Production - Development Continuing</v>
          </cell>
          <cell r="L19">
            <v>31564.5</v>
          </cell>
          <cell r="M19">
            <v>39022</v>
          </cell>
          <cell r="N19">
            <v>39965</v>
          </cell>
          <cell r="O19">
            <v>7</v>
          </cell>
          <cell r="P19" t="str">
            <v>Client Maintained Application</v>
          </cell>
          <cell r="Q19" t="str">
            <v>High</v>
          </cell>
          <cell r="R19" t="str">
            <v>Macroeconomics and Integration Group</v>
          </cell>
          <cell r="S19" t="str">
            <v>National Accounts</v>
          </cell>
          <cell r="T19">
            <v>26</v>
          </cell>
          <cell r="U19" t="str">
            <v>Ken Smith</v>
          </cell>
          <cell r="V19" t="str">
            <v>Jennifer Humphrys</v>
          </cell>
          <cell r="W19" t="str">
            <v>Ken Smith</v>
          </cell>
          <cell r="X19" t="str">
            <v>PC - Thick Client</v>
          </cell>
          <cell r="Y19" t="str">
            <v>Excel</v>
          </cell>
          <cell r="AA19" t="str">
            <v>Excel/TM1</v>
          </cell>
          <cell r="AB19">
            <v>0</v>
          </cell>
          <cell r="AC19">
            <v>0</v>
          </cell>
          <cell r="AD19">
            <v>0</v>
          </cell>
          <cell r="AE19">
            <v>46</v>
          </cell>
          <cell r="AF19" t="str">
            <v>Macro</v>
          </cell>
          <cell r="AG19">
            <v>3</v>
          </cell>
          <cell r="AH19" t="str">
            <v>Input-Output</v>
          </cell>
        </row>
        <row r="20">
          <cell r="A20">
            <v>47</v>
          </cell>
          <cell r="C20" t="str">
            <v>International Insurance Transactions Survey</v>
          </cell>
          <cell r="D20" t="str">
            <v>International Insurance Transactions Survey</v>
          </cell>
          <cell r="G20" t="str">
            <v>Collection Processing System</v>
          </cell>
          <cell r="I20" t="str">
            <v>Custom In House Developed</v>
          </cell>
          <cell r="J20" t="str">
            <v>De-commissioned</v>
          </cell>
          <cell r="L20">
            <v>33786.5</v>
          </cell>
          <cell r="M20">
            <v>36861</v>
          </cell>
          <cell r="N20">
            <v>0</v>
          </cell>
          <cell r="R20" t="str">
            <v>Economic Statistics Group</v>
          </cell>
          <cell r="S20" t="str">
            <v>International &amp; Financial Accounts</v>
          </cell>
          <cell r="T20">
            <v>31</v>
          </cell>
          <cell r="V20" t="str">
            <v>Michael Davies</v>
          </cell>
          <cell r="X20" t="str">
            <v>Mainframe</v>
          </cell>
          <cell r="AA20" t="str">
            <v>ADABAS</v>
          </cell>
          <cell r="AE20">
            <v>47</v>
          </cell>
          <cell r="AF20" t="str">
            <v>EAD</v>
          </cell>
          <cell r="AG20">
            <v>899</v>
          </cell>
          <cell r="AH20" t="str">
            <v>International Insurance Transactions Survey</v>
          </cell>
        </row>
        <row r="21">
          <cell r="A21">
            <v>48</v>
          </cell>
          <cell r="B21">
            <v>320187</v>
          </cell>
          <cell r="C21" t="str">
            <v>International Investment</v>
          </cell>
          <cell r="D21" t="str">
            <v>International Investment</v>
          </cell>
          <cell r="E21" t="str">
            <v>International and Financial Accounts</v>
          </cell>
          <cell r="G21" t="str">
            <v>Collection Processing System</v>
          </cell>
          <cell r="H21" t="str">
            <v>10 to 100 Users</v>
          </cell>
          <cell r="I21" t="str">
            <v>Custom In House Developed</v>
          </cell>
          <cell r="J21" t="str">
            <v>In Production</v>
          </cell>
          <cell r="L21">
            <v>35674</v>
          </cell>
          <cell r="N21">
            <v>39965</v>
          </cell>
          <cell r="O21">
            <v>10</v>
          </cell>
          <cell r="P21" t="str">
            <v>Business Critical Application</v>
          </cell>
          <cell r="Q21" t="str">
            <v>MEI Category 2</v>
          </cell>
          <cell r="R21" t="str">
            <v>Macroeconomics and Integration Group</v>
          </cell>
          <cell r="S21" t="str">
            <v>International Accounts and Financial Statistics Branch</v>
          </cell>
          <cell r="T21">
            <v>32</v>
          </cell>
          <cell r="U21" t="str">
            <v>Brendan Moylan</v>
          </cell>
          <cell r="V21" t="str">
            <v>Val Tot</v>
          </cell>
          <cell r="W21" t="str">
            <v>Brendan Moylan</v>
          </cell>
          <cell r="X21" t="str">
            <v>Lotus Notes</v>
          </cell>
          <cell r="Z21" t="str">
            <v>SAS</v>
          </cell>
          <cell r="AA21" t="str">
            <v>ORACLE</v>
          </cell>
          <cell r="AB21">
            <v>2743420.18</v>
          </cell>
          <cell r="AC21">
            <v>77584.128571428606</v>
          </cell>
          <cell r="AD21">
            <v>865076.92</v>
          </cell>
          <cell r="AE21">
            <v>48</v>
          </cell>
          <cell r="AF21" t="str">
            <v>Macro</v>
          </cell>
          <cell r="AG21">
            <v>51</v>
          </cell>
          <cell r="AH21" t="str">
            <v>International Investment</v>
          </cell>
        </row>
        <row r="22">
          <cell r="A22">
            <v>49</v>
          </cell>
          <cell r="C22" t="str">
            <v>International Trade in Services - Annual</v>
          </cell>
          <cell r="D22" t="str">
            <v>International Trade in Services - Annual</v>
          </cell>
          <cell r="G22" t="str">
            <v>Collection Processing System</v>
          </cell>
          <cell r="I22" t="str">
            <v>Custom In House Developed</v>
          </cell>
          <cell r="J22" t="str">
            <v>De-commissioned</v>
          </cell>
          <cell r="L22">
            <v>32234.041666666668</v>
          </cell>
          <cell r="N22">
            <v>0</v>
          </cell>
          <cell r="R22" t="str">
            <v>** No Division/Group</v>
          </cell>
          <cell r="S22" t="str">
            <v>** No Branch</v>
          </cell>
          <cell r="U22" t="str">
            <v>Rob Edmondson</v>
          </cell>
          <cell r="V22" t="str">
            <v>Bob Mccoll</v>
          </cell>
          <cell r="X22" t="str">
            <v>Mainframe</v>
          </cell>
          <cell r="AA22" t="str">
            <v>ADABAS</v>
          </cell>
          <cell r="AE22">
            <v>49</v>
          </cell>
          <cell r="AF22" t="str">
            <v>SLSD</v>
          </cell>
          <cell r="AG22">
            <v>901</v>
          </cell>
          <cell r="AH22" t="str">
            <v>International Trade in Services - Annual</v>
          </cell>
        </row>
        <row r="23">
          <cell r="A23">
            <v>50</v>
          </cell>
          <cell r="B23">
            <v>320102</v>
          </cell>
          <cell r="C23" t="str">
            <v>International Visitors Survey</v>
          </cell>
          <cell r="D23" t="str">
            <v>International Visitors Survey</v>
          </cell>
          <cell r="G23" t="str">
            <v>Collection Processing System</v>
          </cell>
          <cell r="I23" t="str">
            <v>Custom In House Developed</v>
          </cell>
          <cell r="J23" t="str">
            <v>De-commissioned</v>
          </cell>
          <cell r="M23">
            <v>36861</v>
          </cell>
          <cell r="N23">
            <v>35186</v>
          </cell>
          <cell r="O23">
            <v>10</v>
          </cell>
          <cell r="R23" t="str">
            <v>** No Division/Group</v>
          </cell>
          <cell r="S23" t="str">
            <v>** No Branch</v>
          </cell>
          <cell r="U23" t="str">
            <v>Rob Edmondson</v>
          </cell>
          <cell r="V23" t="str">
            <v>Bob Mccoll</v>
          </cell>
          <cell r="X23" t="str">
            <v>Mainframe</v>
          </cell>
          <cell r="AA23" t="str">
            <v>ADABAS</v>
          </cell>
          <cell r="AE23">
            <v>50</v>
          </cell>
          <cell r="AF23" t="str">
            <v>ESG</v>
          </cell>
          <cell r="AG23">
            <v>5</v>
          </cell>
          <cell r="AH23" t="str">
            <v>International Visitors Survey</v>
          </cell>
        </row>
        <row r="24">
          <cell r="A24">
            <v>55</v>
          </cell>
          <cell r="B24">
            <v>337998</v>
          </cell>
          <cell r="C24" t="str">
            <v>Livestock Slaughterings</v>
          </cell>
          <cell r="D24" t="str">
            <v>Livestock Slaughterings</v>
          </cell>
          <cell r="E24" t="str">
            <v>Agriculture and Environment</v>
          </cell>
          <cell r="G24" t="str">
            <v>Collection Processing System</v>
          </cell>
          <cell r="H24" t="str">
            <v>Less than 10 at a Single Site</v>
          </cell>
          <cell r="I24" t="str">
            <v>Custom In House Developed</v>
          </cell>
          <cell r="J24" t="str">
            <v>De-commissioned</v>
          </cell>
          <cell r="L24">
            <v>33970.5</v>
          </cell>
          <cell r="M24">
            <v>40238</v>
          </cell>
          <cell r="N24">
            <v>39965</v>
          </cell>
          <cell r="O24">
            <v>1</v>
          </cell>
          <cell r="P24" t="str">
            <v>Local Application</v>
          </cell>
          <cell r="Q24" t="str">
            <v>Medium</v>
          </cell>
          <cell r="R24" t="str">
            <v>Population Labour Industry and Environment Statistics Group</v>
          </cell>
          <cell r="S24" t="str">
            <v>Environment and Agriculture</v>
          </cell>
          <cell r="T24">
            <v>71</v>
          </cell>
          <cell r="U24" t="str">
            <v>Chi Nguyen</v>
          </cell>
          <cell r="V24" t="str">
            <v>David Brereton</v>
          </cell>
          <cell r="W24" t="str">
            <v>Chi Nguyen</v>
          </cell>
          <cell r="X24" t="str">
            <v>PC</v>
          </cell>
          <cell r="Z24" t="str">
            <v>SAS</v>
          </cell>
          <cell r="AA24" t="str">
            <v>SAS</v>
          </cell>
          <cell r="AE24">
            <v>55</v>
          </cell>
          <cell r="AF24" t="str">
            <v>PES</v>
          </cell>
          <cell r="AG24">
            <v>383</v>
          </cell>
          <cell r="AH24" t="str">
            <v>Livestock Slaughterings</v>
          </cell>
        </row>
        <row r="25">
          <cell r="A25">
            <v>56</v>
          </cell>
          <cell r="C25" t="str">
            <v>Local Government Authority Finance</v>
          </cell>
          <cell r="D25" t="str">
            <v>Local Government Authority Finance</v>
          </cell>
          <cell r="G25" t="str">
            <v>Collection Processing System</v>
          </cell>
          <cell r="I25" t="str">
            <v>Custom In House Developed</v>
          </cell>
          <cell r="J25" t="str">
            <v>De-commissioned</v>
          </cell>
          <cell r="L25">
            <v>33239.5</v>
          </cell>
          <cell r="N25">
            <v>0</v>
          </cell>
          <cell r="R25" t="str">
            <v>** No Division/Group</v>
          </cell>
          <cell r="S25" t="str">
            <v>** No Branch</v>
          </cell>
          <cell r="U25" t="str">
            <v>Rob Edmondson</v>
          </cell>
          <cell r="X25" t="str">
            <v>Mainframe</v>
          </cell>
          <cell r="AA25" t="str">
            <v>QSAM</v>
          </cell>
          <cell r="AE25">
            <v>56</v>
          </cell>
          <cell r="AF25" t="str">
            <v>ESG</v>
          </cell>
          <cell r="AG25">
            <v>918</v>
          </cell>
          <cell r="AH25" t="str">
            <v>Local Government Authority Finance</v>
          </cell>
        </row>
        <row r="26">
          <cell r="A26">
            <v>60</v>
          </cell>
          <cell r="B26">
            <v>320111</v>
          </cell>
          <cell r="C26" t="str">
            <v>Mining NPC System</v>
          </cell>
          <cell r="D26" t="str">
            <v>Mining NPC System</v>
          </cell>
          <cell r="E26" t="str">
            <v>Annual Integrated Collection</v>
          </cell>
          <cell r="G26" t="str">
            <v>Collection Processing System</v>
          </cell>
          <cell r="I26" t="str">
            <v>Custom In House Developed</v>
          </cell>
          <cell r="J26" t="str">
            <v>De-commissioned</v>
          </cell>
          <cell r="L26">
            <v>36342</v>
          </cell>
          <cell r="M26">
            <v>39958</v>
          </cell>
          <cell r="N26">
            <v>36647</v>
          </cell>
          <cell r="O26">
            <v>14</v>
          </cell>
          <cell r="P26" t="str">
            <v>Local Application</v>
          </cell>
          <cell r="Q26" t="str">
            <v>High</v>
          </cell>
          <cell r="R26" t="str">
            <v>Population Labour Industry and Environment Statistics Group</v>
          </cell>
          <cell r="S26" t="str">
            <v>Industry Statistics Branch</v>
          </cell>
          <cell r="T26">
            <v>101</v>
          </cell>
          <cell r="U26" t="str">
            <v>Jeanette Cotterill</v>
          </cell>
          <cell r="V26" t="str">
            <v>David A. Webb</v>
          </cell>
          <cell r="W26" t="str">
            <v>Dale Connolly</v>
          </cell>
          <cell r="X26" t="str">
            <v>Mid-Range</v>
          </cell>
          <cell r="Z26" t="str">
            <v>SAS</v>
          </cell>
          <cell r="AA26" t="str">
            <v>ORACLE</v>
          </cell>
          <cell r="AE26">
            <v>60</v>
          </cell>
          <cell r="AF26" t="str">
            <v>PES</v>
          </cell>
          <cell r="AG26">
            <v>12</v>
          </cell>
          <cell r="AH26" t="str">
            <v>Mining NPC System</v>
          </cell>
        </row>
        <row r="27">
          <cell r="A27">
            <v>61</v>
          </cell>
          <cell r="B27">
            <v>337918</v>
          </cell>
          <cell r="C27" t="str">
            <v>Nsw Crime And Safety Survey</v>
          </cell>
          <cell r="D27" t="str">
            <v>Nsw Crime And Safety Survey</v>
          </cell>
          <cell r="E27" t="str">
            <v>State Systems</v>
          </cell>
          <cell r="G27" t="str">
            <v>Collection Processing System</v>
          </cell>
          <cell r="I27" t="str">
            <v>Custom In House Developed</v>
          </cell>
          <cell r="J27" t="str">
            <v>De-commissioned</v>
          </cell>
          <cell r="L27">
            <v>34072.5</v>
          </cell>
          <cell r="M27">
            <v>39986</v>
          </cell>
          <cell r="N27">
            <v>37257.5</v>
          </cell>
          <cell r="O27">
            <v>10</v>
          </cell>
          <cell r="P27" t="str">
            <v>Local Application</v>
          </cell>
          <cell r="Q27" t="str">
            <v>Low</v>
          </cell>
          <cell r="R27" t="str">
            <v>** No Division/Group</v>
          </cell>
          <cell r="S27" t="str">
            <v>** No Branch</v>
          </cell>
          <cell r="T27">
            <v>811</v>
          </cell>
          <cell r="U27" t="str">
            <v>Dale Connolly</v>
          </cell>
          <cell r="V27" t="str">
            <v>Michael Clarke</v>
          </cell>
          <cell r="W27" t="str">
            <v>Dale Connolly</v>
          </cell>
          <cell r="X27" t="str">
            <v>PC</v>
          </cell>
          <cell r="Z27" t="str">
            <v>SAS</v>
          </cell>
          <cell r="AA27" t="str">
            <v>ORACLE</v>
          </cell>
          <cell r="AE27">
            <v>61</v>
          </cell>
          <cell r="AF27" t="str">
            <v>SSDiv</v>
          </cell>
          <cell r="AG27">
            <v>304</v>
          </cell>
          <cell r="AH27" t="str">
            <v>Nsw Crime And Safety Survey</v>
          </cell>
        </row>
        <row r="28">
          <cell r="A28">
            <v>62</v>
          </cell>
          <cell r="B28">
            <v>334902</v>
          </cell>
          <cell r="C28" t="str">
            <v>National Culture And Recreation Statistics Unit (Ncrsu)</v>
          </cell>
          <cell r="D28" t="str">
            <v>National Culture And Recreation Statistics Unit (Ncrsu)</v>
          </cell>
          <cell r="E28" t="str">
            <v>NCRSU</v>
          </cell>
          <cell r="G28" t="str">
            <v>Collection Processing System</v>
          </cell>
          <cell r="I28" t="str">
            <v>Custom In House Developed</v>
          </cell>
          <cell r="J28" t="str">
            <v>De-commissioned</v>
          </cell>
          <cell r="L28">
            <v>33848.5</v>
          </cell>
          <cell r="M28">
            <v>39958</v>
          </cell>
          <cell r="N28">
            <v>35916</v>
          </cell>
          <cell r="O28">
            <v>10</v>
          </cell>
          <cell r="P28" t="str">
            <v>Local Application</v>
          </cell>
          <cell r="Q28" t="str">
            <v>Low</v>
          </cell>
          <cell r="R28" t="str">
            <v>Social Statistics Group</v>
          </cell>
          <cell r="S28" t="str">
            <v>Education, Crime and Cultural Statistics</v>
          </cell>
          <cell r="T28">
            <v>436</v>
          </cell>
          <cell r="U28" t="str">
            <v>Bruce Green</v>
          </cell>
          <cell r="V28" t="str">
            <v>Lisa Conolly</v>
          </cell>
          <cell r="X28" t="str">
            <v>PC</v>
          </cell>
          <cell r="Z28" t="str">
            <v>SAS</v>
          </cell>
          <cell r="AA28" t="str">
            <v>SAS</v>
          </cell>
          <cell r="AE28">
            <v>62</v>
          </cell>
          <cell r="AF28" t="str">
            <v>No Division/Group</v>
          </cell>
          <cell r="AG28">
            <v>95</v>
          </cell>
          <cell r="AH28" t="str">
            <v>National Culture And Recreation Statistics Unit (Ncrsu)</v>
          </cell>
        </row>
        <row r="29">
          <cell r="A29">
            <v>63</v>
          </cell>
          <cell r="B29">
            <v>337718</v>
          </cell>
          <cell r="C29" t="str">
            <v>NIE Companies Tax</v>
          </cell>
          <cell r="D29" t="str">
            <v>NIE Companies Tax</v>
          </cell>
          <cell r="G29" t="str">
            <v>Other - None of the above (specify purpose)</v>
          </cell>
          <cell r="I29" t="str">
            <v>Custom In House Developed</v>
          </cell>
          <cell r="J29" t="str">
            <v>De-commissioned</v>
          </cell>
          <cell r="M29">
            <v>38168</v>
          </cell>
          <cell r="N29">
            <v>37257.5</v>
          </cell>
          <cell r="O29">
            <v>10</v>
          </cell>
          <cell r="P29" t="str">
            <v>Business Critical Application</v>
          </cell>
          <cell r="Q29" t="str">
            <v>MEI Category 2</v>
          </cell>
          <cell r="R29" t="str">
            <v>Economic Statistics Group</v>
          </cell>
          <cell r="S29" t="str">
            <v>National Accounts</v>
          </cell>
          <cell r="T29">
            <v>21</v>
          </cell>
          <cell r="U29" t="str">
            <v>Edwin Aplin</v>
          </cell>
          <cell r="V29" t="str">
            <v>Louise Talbot</v>
          </cell>
          <cell r="W29" t="str">
            <v>Geoff Coggins</v>
          </cell>
          <cell r="X29" t="str">
            <v>Mainframe</v>
          </cell>
          <cell r="AA29" t="str">
            <v>SAS</v>
          </cell>
          <cell r="AE29">
            <v>63</v>
          </cell>
          <cell r="AF29" t="str">
            <v>ESG(DAS)</v>
          </cell>
          <cell r="AG29">
            <v>114</v>
          </cell>
          <cell r="AH29" t="str">
            <v>NIE Companies Tax</v>
          </cell>
        </row>
        <row r="30">
          <cell r="A30">
            <v>65</v>
          </cell>
          <cell r="C30" t="str">
            <v>Overseas Arrival And Departure Customer Database</v>
          </cell>
          <cell r="D30" t="str">
            <v>Overseas Arrival And Departure Customer Database</v>
          </cell>
          <cell r="G30" t="str">
            <v>Customer Service</v>
          </cell>
          <cell r="I30" t="str">
            <v>Custom In House Developed</v>
          </cell>
          <cell r="J30" t="str">
            <v>De-commissioned</v>
          </cell>
          <cell r="M30">
            <v>36483.5</v>
          </cell>
          <cell r="N30">
            <v>0</v>
          </cell>
          <cell r="R30" t="str">
            <v>** No Division/Group</v>
          </cell>
          <cell r="S30" t="str">
            <v>** No Branch</v>
          </cell>
          <cell r="U30" t="str">
            <v>John Kendrigan</v>
          </cell>
          <cell r="X30" t="str">
            <v>PC</v>
          </cell>
          <cell r="AA30" t="str">
            <v>Other</v>
          </cell>
          <cell r="AE30">
            <v>65</v>
          </cell>
          <cell r="AF30" t="str">
            <v>PSG</v>
          </cell>
          <cell r="AG30">
            <v>931</v>
          </cell>
          <cell r="AH30" t="str">
            <v>Overseas Arrival And Departure Customer Database</v>
          </cell>
        </row>
        <row r="31">
          <cell r="A31">
            <v>66</v>
          </cell>
          <cell r="B31">
            <v>320167</v>
          </cell>
          <cell r="C31" t="str">
            <v>PRISM</v>
          </cell>
          <cell r="D31" t="str">
            <v>PRISM</v>
          </cell>
          <cell r="E31" t="str">
            <v>HR Systems</v>
          </cell>
          <cell r="G31" t="str">
            <v>Systems - Business Systems for Internal Use</v>
          </cell>
          <cell r="H31" t="str">
            <v>More than 100 Users</v>
          </cell>
          <cell r="I31" t="str">
            <v>Custom In House Developed</v>
          </cell>
          <cell r="J31" t="str">
            <v>In Production - Development Continuing</v>
          </cell>
          <cell r="L31">
            <v>33970.5</v>
          </cell>
          <cell r="N31">
            <v>39965</v>
          </cell>
          <cell r="O31">
            <v>3</v>
          </cell>
          <cell r="P31" t="str">
            <v>Local Application</v>
          </cell>
          <cell r="Q31" t="str">
            <v>High</v>
          </cell>
          <cell r="R31" t="str">
            <v>Chief Operating Officer</v>
          </cell>
          <cell r="S31" t="str">
            <v>Financial Management</v>
          </cell>
          <cell r="T31">
            <v>415</v>
          </cell>
          <cell r="U31" t="str">
            <v>ta-csd director</v>
          </cell>
          <cell r="V31" t="str">
            <v>Martin Gregory</v>
          </cell>
          <cell r="W31" t="str">
            <v>Brigitte Tabuteau</v>
          </cell>
          <cell r="X31" t="str">
            <v>Mid-Range</v>
          </cell>
          <cell r="Z31" t="str">
            <v>Centura</v>
          </cell>
          <cell r="AA31" t="str">
            <v>ORACLE</v>
          </cell>
          <cell r="AB31">
            <v>253713.06</v>
          </cell>
          <cell r="AC31">
            <v>15066.5142857143</v>
          </cell>
          <cell r="AD31">
            <v>137800.79999999999</v>
          </cell>
          <cell r="AE31">
            <v>66</v>
          </cell>
          <cell r="AF31" t="str">
            <v>CSD</v>
          </cell>
          <cell r="AG31">
            <v>35</v>
          </cell>
          <cell r="AH31" t="str">
            <v>PRISM</v>
          </cell>
        </row>
        <row r="32">
          <cell r="A32">
            <v>67</v>
          </cell>
          <cell r="C32" t="str">
            <v>PROFMIS</v>
          </cell>
          <cell r="D32" t="str">
            <v>PROFMIS</v>
          </cell>
          <cell r="G32" t="str">
            <v>Other - None of the above (specify purpose)</v>
          </cell>
          <cell r="I32" t="str">
            <v>Custom In House Developed</v>
          </cell>
          <cell r="J32" t="str">
            <v>De-commissioned</v>
          </cell>
          <cell r="M32">
            <v>35551</v>
          </cell>
          <cell r="N32">
            <v>0</v>
          </cell>
          <cell r="R32" t="str">
            <v>** No Division/Group</v>
          </cell>
          <cell r="S32" t="str">
            <v>** No Branch</v>
          </cell>
          <cell r="U32" t="str">
            <v>Rob Edmondson</v>
          </cell>
          <cell r="X32" t="str">
            <v>PC</v>
          </cell>
          <cell r="AA32" t="str">
            <v>Other</v>
          </cell>
          <cell r="AE32">
            <v>67</v>
          </cell>
          <cell r="AF32" t="str">
            <v>ESG</v>
          </cell>
          <cell r="AG32">
            <v>938</v>
          </cell>
          <cell r="AH32" t="str">
            <v>PROFMIS</v>
          </cell>
        </row>
        <row r="33">
          <cell r="A33">
            <v>68</v>
          </cell>
          <cell r="C33" t="str">
            <v>Public Authority Finance Update Subsystem</v>
          </cell>
          <cell r="D33" t="str">
            <v>Public Authority Finance Update Subsystem</v>
          </cell>
          <cell r="G33" t="str">
            <v>Collection Processing System</v>
          </cell>
          <cell r="I33" t="str">
            <v>Custom In House Developed</v>
          </cell>
          <cell r="J33" t="str">
            <v>De-commissioned</v>
          </cell>
          <cell r="L33">
            <v>31444.5</v>
          </cell>
          <cell r="N33">
            <v>0</v>
          </cell>
          <cell r="R33" t="str">
            <v>** No Division/Group</v>
          </cell>
          <cell r="S33" t="str">
            <v>** No Branch</v>
          </cell>
          <cell r="U33" t="str">
            <v>Rob Edmondson</v>
          </cell>
          <cell r="X33" t="str">
            <v>Mainframe</v>
          </cell>
          <cell r="AA33" t="str">
            <v>ADABAS</v>
          </cell>
          <cell r="AE33">
            <v>68</v>
          </cell>
          <cell r="AF33" t="str">
            <v>ESG</v>
          </cell>
          <cell r="AG33">
            <v>941</v>
          </cell>
          <cell r="AH33" t="str">
            <v>Public Authority Finance Update Subsystem</v>
          </cell>
        </row>
        <row r="34">
          <cell r="A34">
            <v>69</v>
          </cell>
          <cell r="C34" t="str">
            <v>RAINBOW</v>
          </cell>
          <cell r="D34" t="str">
            <v>RAINBOW</v>
          </cell>
          <cell r="G34" t="str">
            <v>Systems - Business Systems for Internal Use</v>
          </cell>
          <cell r="I34" t="str">
            <v>Custom In House Developed</v>
          </cell>
          <cell r="J34" t="str">
            <v>De-commissioned</v>
          </cell>
          <cell r="L34">
            <v>33659.5</v>
          </cell>
          <cell r="M34">
            <v>35796</v>
          </cell>
          <cell r="N34">
            <v>0</v>
          </cell>
          <cell r="R34" t="str">
            <v>** No Division/Group</v>
          </cell>
          <cell r="S34" t="str">
            <v>** No Branch</v>
          </cell>
          <cell r="U34" t="str">
            <v>Jeanette Cotterill</v>
          </cell>
          <cell r="V34" t="str">
            <v>Heather Jones</v>
          </cell>
          <cell r="X34" t="str">
            <v>Mid-Range</v>
          </cell>
          <cell r="AA34" t="str">
            <v>ORACLE</v>
          </cell>
          <cell r="AE34">
            <v>69</v>
          </cell>
          <cell r="AF34" t="str">
            <v>CSD</v>
          </cell>
          <cell r="AG34">
            <v>945</v>
          </cell>
          <cell r="AH34" t="str">
            <v>RAINBOW</v>
          </cell>
        </row>
        <row r="35">
          <cell r="A35">
            <v>70</v>
          </cell>
          <cell r="C35" t="str">
            <v>Business Surveys</v>
          </cell>
          <cell r="D35" t="str">
            <v>Business Surveys</v>
          </cell>
          <cell r="E35" t="str">
            <v>Quarterly Economy Wide</v>
          </cell>
          <cell r="G35" t="str">
            <v>Collection Processing System</v>
          </cell>
          <cell r="I35" t="str">
            <v>Custom In House Developed</v>
          </cell>
          <cell r="J35" t="str">
            <v>De-commissioned</v>
          </cell>
          <cell r="L35">
            <v>31564.5</v>
          </cell>
          <cell r="M35">
            <v>36312.5</v>
          </cell>
          <cell r="N35">
            <v>0</v>
          </cell>
          <cell r="P35" t="str">
            <v>Local Application</v>
          </cell>
          <cell r="Q35" t="str">
            <v>High</v>
          </cell>
          <cell r="R35" t="str">
            <v>Macroeconomics and Integration Group</v>
          </cell>
          <cell r="S35" t="str">
            <v>** No Branch</v>
          </cell>
          <cell r="T35">
            <v>142</v>
          </cell>
          <cell r="U35" t="str">
            <v>Rob Edmondson</v>
          </cell>
          <cell r="X35" t="str">
            <v>Mainframe</v>
          </cell>
          <cell r="AA35" t="str">
            <v>ADABAS</v>
          </cell>
          <cell r="AE35">
            <v>70</v>
          </cell>
          <cell r="AG35">
            <v>868</v>
          </cell>
          <cell r="AH35" t="str">
            <v>Business Surveys</v>
          </cell>
        </row>
        <row r="36">
          <cell r="A36">
            <v>72</v>
          </cell>
          <cell r="C36" t="str">
            <v>Retail Census 91/92</v>
          </cell>
          <cell r="D36" t="str">
            <v>Retail Census 91/92</v>
          </cell>
          <cell r="G36" t="str">
            <v>Collection Processing System</v>
          </cell>
          <cell r="I36" t="str">
            <v>Custom In House Developed</v>
          </cell>
          <cell r="J36" t="str">
            <v>De-commissioned</v>
          </cell>
          <cell r="L36">
            <v>33878.5</v>
          </cell>
          <cell r="N36">
            <v>0</v>
          </cell>
          <cell r="R36" t="str">
            <v>** No Division/Group</v>
          </cell>
          <cell r="S36" t="str">
            <v>** No Branch</v>
          </cell>
          <cell r="U36" t="str">
            <v>Rob Edmondson</v>
          </cell>
          <cell r="V36" t="str">
            <v>Ross Upson</v>
          </cell>
          <cell r="X36" t="str">
            <v>Mainframe</v>
          </cell>
          <cell r="AA36" t="str">
            <v>ADABAS</v>
          </cell>
          <cell r="AE36">
            <v>72</v>
          </cell>
          <cell r="AF36" t="str">
            <v>ESG</v>
          </cell>
          <cell r="AG36">
            <v>951</v>
          </cell>
          <cell r="AH36" t="str">
            <v>Retail Census 91/92</v>
          </cell>
        </row>
        <row r="37">
          <cell r="A37">
            <v>74</v>
          </cell>
          <cell r="B37">
            <v>320116</v>
          </cell>
          <cell r="C37" t="str">
            <v>Retail Surveys</v>
          </cell>
          <cell r="D37" t="str">
            <v>Retail Surveys</v>
          </cell>
          <cell r="E37" t="str">
            <v>Retail</v>
          </cell>
          <cell r="G37" t="str">
            <v>Collection Processing System</v>
          </cell>
          <cell r="H37" t="str">
            <v>10 to 100 Users</v>
          </cell>
          <cell r="I37" t="str">
            <v>Custom In House Developed</v>
          </cell>
          <cell r="J37" t="str">
            <v>In Production</v>
          </cell>
          <cell r="L37">
            <v>36526.5</v>
          </cell>
          <cell r="N37">
            <v>39965</v>
          </cell>
          <cell r="O37">
            <v>2</v>
          </cell>
          <cell r="P37" t="str">
            <v>Business Critical Application</v>
          </cell>
          <cell r="Q37" t="str">
            <v>MEI Category 2</v>
          </cell>
          <cell r="R37" t="str">
            <v>Macroeconomics and Integration Group</v>
          </cell>
          <cell r="S37" t="str">
            <v>International Accounts and Financial Statistics Branch</v>
          </cell>
          <cell r="T37">
            <v>121</v>
          </cell>
          <cell r="U37" t="str">
            <v>Brendan Moylan</v>
          </cell>
          <cell r="V37" t="str">
            <v>Marcel van Kints</v>
          </cell>
          <cell r="W37" t="str">
            <v>Brendan Moylan</v>
          </cell>
          <cell r="X37" t="str">
            <v>Mid-Range</v>
          </cell>
          <cell r="Z37" t="str">
            <v>SQL WINDOWS/Centura</v>
          </cell>
          <cell r="AA37" t="str">
            <v>ORACLE</v>
          </cell>
          <cell r="AB37">
            <v>2001808.49</v>
          </cell>
          <cell r="AC37">
            <v>46795.5</v>
          </cell>
          <cell r="AD37">
            <v>163948.51999999999</v>
          </cell>
          <cell r="AE37">
            <v>74</v>
          </cell>
          <cell r="AF37" t="str">
            <v>No Division/Group</v>
          </cell>
          <cell r="AG37">
            <v>14</v>
          </cell>
          <cell r="AH37" t="str">
            <v>Retail Surveys</v>
          </cell>
        </row>
        <row r="38">
          <cell r="A38">
            <v>76</v>
          </cell>
          <cell r="C38" t="str">
            <v>SOUW - Stocks of Unsold Wool</v>
          </cell>
          <cell r="D38" t="str">
            <v>SOUW - Stocks of Unsold Wool</v>
          </cell>
          <cell r="G38" t="str">
            <v>Collection Processing System</v>
          </cell>
          <cell r="I38" t="str">
            <v>Custom In House Developed</v>
          </cell>
          <cell r="J38" t="str">
            <v>De-commissioned</v>
          </cell>
          <cell r="L38">
            <v>18264.5</v>
          </cell>
          <cell r="N38">
            <v>0</v>
          </cell>
          <cell r="U38" t="str">
            <v>Rob Edmondson</v>
          </cell>
          <cell r="X38" t="str">
            <v>Mainframe</v>
          </cell>
          <cell r="AA38" t="str">
            <v>ADABAS</v>
          </cell>
          <cell r="AE38">
            <v>76</v>
          </cell>
          <cell r="AF38" t="str">
            <v>ESG</v>
          </cell>
          <cell r="AG38">
            <v>959</v>
          </cell>
          <cell r="AH38" t="str">
            <v>SOUW - Stocks of Unsold Wool</v>
          </cell>
        </row>
        <row r="39">
          <cell r="A39">
            <v>79</v>
          </cell>
          <cell r="C39" t="str">
            <v>Survey of International Airline Operations</v>
          </cell>
          <cell r="D39" t="str">
            <v>Survey of International Airline Operations</v>
          </cell>
          <cell r="G39" t="str">
            <v>Collection Processing System</v>
          </cell>
          <cell r="I39" t="str">
            <v>Custom In House Developed</v>
          </cell>
          <cell r="J39" t="str">
            <v>De-commissioned</v>
          </cell>
          <cell r="L39">
            <v>31959.5</v>
          </cell>
          <cell r="M39">
            <v>36861</v>
          </cell>
          <cell r="N39">
            <v>0</v>
          </cell>
          <cell r="U39" t="str">
            <v>Rob Edmondson</v>
          </cell>
          <cell r="V39" t="str">
            <v>Bob Mccoll</v>
          </cell>
          <cell r="X39" t="str">
            <v>Mainframe</v>
          </cell>
          <cell r="AA39" t="str">
            <v>ADABAS</v>
          </cell>
          <cell r="AE39">
            <v>79</v>
          </cell>
          <cell r="AF39" t="str">
            <v>ESG</v>
          </cell>
          <cell r="AG39">
            <v>962</v>
          </cell>
          <cell r="AH39" t="str">
            <v>Survey of International Airline Operations</v>
          </cell>
        </row>
        <row r="40">
          <cell r="A40">
            <v>80</v>
          </cell>
          <cell r="C40" t="str">
            <v>Survey of International Shipping Operations</v>
          </cell>
          <cell r="D40" t="str">
            <v>Survey of International Shipping Operations</v>
          </cell>
          <cell r="G40" t="str">
            <v>Collection Processing System</v>
          </cell>
          <cell r="I40" t="str">
            <v>Custom In House Developed</v>
          </cell>
          <cell r="J40" t="str">
            <v>De-commissioned</v>
          </cell>
          <cell r="L40">
            <v>32660.5</v>
          </cell>
          <cell r="M40">
            <v>36861</v>
          </cell>
          <cell r="N40">
            <v>0</v>
          </cell>
          <cell r="V40" t="str">
            <v>Bob Mccoll</v>
          </cell>
          <cell r="X40" t="str">
            <v>Mainframe</v>
          </cell>
          <cell r="AA40" t="str">
            <v>ADABAS</v>
          </cell>
          <cell r="AE40">
            <v>80</v>
          </cell>
          <cell r="AF40" t="str">
            <v>ESG</v>
          </cell>
          <cell r="AG40">
            <v>963</v>
          </cell>
          <cell r="AH40" t="str">
            <v>Survey of International Shipping Operations</v>
          </cell>
        </row>
        <row r="41">
          <cell r="A41">
            <v>82</v>
          </cell>
          <cell r="C41" t="str">
            <v>Survey of Returned Australian Travellers</v>
          </cell>
          <cell r="D41" t="str">
            <v>Survey of Returned Australian Travellers</v>
          </cell>
          <cell r="G41" t="str">
            <v>Collection Processing System</v>
          </cell>
          <cell r="I41" t="str">
            <v>Custom In House Developed</v>
          </cell>
          <cell r="J41" t="str">
            <v>De-commissioned</v>
          </cell>
          <cell r="L41">
            <v>33451.5</v>
          </cell>
          <cell r="N41">
            <v>0</v>
          </cell>
          <cell r="U41" t="str">
            <v>Rob Edmondson</v>
          </cell>
          <cell r="V41" t="str">
            <v>Kate Whittaker</v>
          </cell>
          <cell r="X41" t="str">
            <v>Mainframe</v>
          </cell>
          <cell r="AA41" t="str">
            <v>ADABAS</v>
          </cell>
          <cell r="AE41">
            <v>82</v>
          </cell>
          <cell r="AF41" t="str">
            <v>EAD</v>
          </cell>
          <cell r="AG41">
            <v>965</v>
          </cell>
          <cell r="AH41" t="str">
            <v>Survey of Returned Australian Travellers</v>
          </cell>
        </row>
        <row r="42">
          <cell r="A42">
            <v>84</v>
          </cell>
          <cell r="C42" t="str">
            <v>Training Expenditure Survey</v>
          </cell>
          <cell r="D42" t="str">
            <v>Training Expenditure Survey</v>
          </cell>
          <cell r="G42" t="str">
            <v>Collection Processing System</v>
          </cell>
          <cell r="I42" t="str">
            <v>Custom In House Developed</v>
          </cell>
          <cell r="J42" t="str">
            <v>De-commissioned</v>
          </cell>
          <cell r="L42">
            <v>32509.5</v>
          </cell>
          <cell r="N42">
            <v>0</v>
          </cell>
          <cell r="U42" t="str">
            <v>John Kendrigan</v>
          </cell>
          <cell r="X42" t="str">
            <v>Mainframe</v>
          </cell>
          <cell r="AA42" t="str">
            <v>VSAM</v>
          </cell>
          <cell r="AE42">
            <v>84</v>
          </cell>
          <cell r="AF42" t="str">
            <v>PSG</v>
          </cell>
          <cell r="AG42">
            <v>971</v>
          </cell>
          <cell r="AH42" t="str">
            <v>Training Expenditure Survey</v>
          </cell>
        </row>
        <row r="43">
          <cell r="A43">
            <v>85</v>
          </cell>
          <cell r="C43" t="str">
            <v>Transport - Survey of Motor Vehicle Use (old)</v>
          </cell>
          <cell r="D43" t="str">
            <v>Transport - Survey of Motor Vehicle Use (old)</v>
          </cell>
          <cell r="G43" t="str">
            <v>Collection Processing System</v>
          </cell>
          <cell r="H43" t="str">
            <v>Single User</v>
          </cell>
          <cell r="I43" t="str">
            <v>Custom In House Developed</v>
          </cell>
          <cell r="J43" t="str">
            <v>De-commissioned</v>
          </cell>
          <cell r="L43">
            <v>33451.5</v>
          </cell>
          <cell r="N43">
            <v>0</v>
          </cell>
          <cell r="P43" t="str">
            <v>Local Application</v>
          </cell>
          <cell r="Q43" t="str">
            <v>Low</v>
          </cell>
          <cell r="R43" t="str">
            <v>Population Labour Industry and Environment Statistics Group</v>
          </cell>
          <cell r="S43" t="str">
            <v>Industry Statistics Branch</v>
          </cell>
          <cell r="T43">
            <v>91</v>
          </cell>
          <cell r="U43" t="str">
            <v>Rob Edmondson</v>
          </cell>
          <cell r="X43" t="str">
            <v>Mainframe</v>
          </cell>
          <cell r="AA43" t="str">
            <v>ADABAS</v>
          </cell>
          <cell r="AE43">
            <v>85</v>
          </cell>
          <cell r="AG43">
            <v>974</v>
          </cell>
          <cell r="AH43" t="str">
            <v>Transport - Survey of Motor Vehicle Use (old)</v>
          </cell>
        </row>
        <row r="44">
          <cell r="A44">
            <v>87</v>
          </cell>
          <cell r="B44">
            <v>338059</v>
          </cell>
          <cell r="C44" t="str">
            <v>VACP - Value of Agricultural Commodity Production</v>
          </cell>
          <cell r="D44" t="str">
            <v>VACP - Value of Agricultural Commodity Production</v>
          </cell>
          <cell r="E44" t="str">
            <v>Agriculture and Environment</v>
          </cell>
          <cell r="G44" t="str">
            <v>Collection Processing System</v>
          </cell>
          <cell r="H44" t="str">
            <v>Less than 10 at a Single Site</v>
          </cell>
          <cell r="I44" t="str">
            <v>Custom In House Developed</v>
          </cell>
          <cell r="J44" t="str">
            <v>De-commissioned</v>
          </cell>
          <cell r="L44">
            <v>36161.5</v>
          </cell>
          <cell r="M44">
            <v>40968</v>
          </cell>
          <cell r="N44">
            <v>39965</v>
          </cell>
          <cell r="O44">
            <v>5</v>
          </cell>
          <cell r="P44" t="str">
            <v>Local Application</v>
          </cell>
          <cell r="Q44" t="str">
            <v>High</v>
          </cell>
          <cell r="R44" t="str">
            <v>Economic and Environment Statistics Group</v>
          </cell>
          <cell r="S44" t="str">
            <v>Environment Statistics and Integration</v>
          </cell>
          <cell r="T44">
            <v>70</v>
          </cell>
          <cell r="U44" t="str">
            <v>William Young</v>
          </cell>
          <cell r="V44" t="str">
            <v>Helen Baird</v>
          </cell>
          <cell r="W44" t="str">
            <v>Mark Viney</v>
          </cell>
          <cell r="X44" t="str">
            <v>Mid-Range</v>
          </cell>
          <cell r="Y44" t="str">
            <v>Centura</v>
          </cell>
          <cell r="Z44" t="str">
            <v>SAS</v>
          </cell>
          <cell r="AA44" t="str">
            <v>Oracle</v>
          </cell>
          <cell r="AB44">
            <v>0</v>
          </cell>
          <cell r="AC44">
            <v>9207</v>
          </cell>
          <cell r="AD44">
            <v>0</v>
          </cell>
          <cell r="AE44">
            <v>87</v>
          </cell>
          <cell r="AF44" t="str">
            <v>BIES</v>
          </cell>
          <cell r="AG44">
            <v>444</v>
          </cell>
          <cell r="AH44" t="str">
            <v>VACP - Value of Agricultural Commodity Production</v>
          </cell>
        </row>
        <row r="45">
          <cell r="A45">
            <v>89</v>
          </cell>
          <cell r="C45" t="str">
            <v>Wool Receivals</v>
          </cell>
          <cell r="D45" t="str">
            <v>Wool Receivals</v>
          </cell>
          <cell r="G45" t="str">
            <v>Collection Processing System</v>
          </cell>
          <cell r="I45" t="str">
            <v>Custom In House Developed</v>
          </cell>
          <cell r="J45" t="str">
            <v>De-commissioned</v>
          </cell>
          <cell r="L45">
            <v>33786.5</v>
          </cell>
          <cell r="N45">
            <v>0</v>
          </cell>
          <cell r="U45" t="str">
            <v>Rob Edmondson</v>
          </cell>
          <cell r="X45" t="str">
            <v>PC</v>
          </cell>
          <cell r="AA45" t="str">
            <v>Lotus Notes</v>
          </cell>
          <cell r="AE45">
            <v>89</v>
          </cell>
          <cell r="AF45" t="str">
            <v>ESG</v>
          </cell>
          <cell r="AG45">
            <v>984</v>
          </cell>
          <cell r="AH45" t="str">
            <v>Wool Receivals</v>
          </cell>
        </row>
        <row r="46">
          <cell r="A46">
            <v>93</v>
          </cell>
          <cell r="B46">
            <v>337955</v>
          </cell>
          <cell r="C46" t="str">
            <v>Resource Accounting Package (RAP)</v>
          </cell>
          <cell r="D46" t="str">
            <v>Resource Accounting Package (RAP)</v>
          </cell>
          <cell r="E46" t="str">
            <v>TSD IT Cost Recovery</v>
          </cell>
          <cell r="G46" t="str">
            <v>Systems - Business Systems for Internal Use</v>
          </cell>
          <cell r="I46" t="str">
            <v>Custom In House Developed</v>
          </cell>
          <cell r="J46" t="str">
            <v>De-commissioned</v>
          </cell>
          <cell r="M46">
            <v>39082</v>
          </cell>
          <cell r="N46">
            <v>37257.5</v>
          </cell>
          <cell r="O46">
            <v>10</v>
          </cell>
          <cell r="P46" t="str">
            <v>Local Application</v>
          </cell>
          <cell r="Q46" t="str">
            <v>Low</v>
          </cell>
          <cell r="R46" t="str">
            <v>Technology Services Division</v>
          </cell>
          <cell r="S46" t="str">
            <v>Technology Infrastructure</v>
          </cell>
          <cell r="T46">
            <v>351</v>
          </cell>
          <cell r="U46" t="str">
            <v>Cheryle Lomas</v>
          </cell>
          <cell r="V46" t="str">
            <v>Jenny Peisley</v>
          </cell>
          <cell r="W46" t="str">
            <v>Andrew Gill</v>
          </cell>
          <cell r="X46" t="str">
            <v>Mainframe</v>
          </cell>
          <cell r="Z46" t="str">
            <v>SAS</v>
          </cell>
          <cell r="AA46" t="str">
            <v>SAS</v>
          </cell>
          <cell r="AE46">
            <v>93</v>
          </cell>
          <cell r="AF46" t="str">
            <v>TSD</v>
          </cell>
          <cell r="AG46">
            <v>340</v>
          </cell>
          <cell r="AH46" t="str">
            <v>Resource Accounting Package (RAP)</v>
          </cell>
        </row>
        <row r="47">
          <cell r="A47">
            <v>94</v>
          </cell>
          <cell r="B47">
            <v>337950</v>
          </cell>
          <cell r="C47" t="str">
            <v>Register of Applications</v>
          </cell>
          <cell r="D47" t="str">
            <v>Register of Applications</v>
          </cell>
          <cell r="E47" t="str">
            <v>TSD Business Systems</v>
          </cell>
          <cell r="G47" t="str">
            <v>Systems - Business Systems for Internal Use</v>
          </cell>
          <cell r="H47" t="str">
            <v>More than 100 Users</v>
          </cell>
          <cell r="I47" t="str">
            <v>Custom In House Developed</v>
          </cell>
          <cell r="J47" t="str">
            <v>In Production - Minimum Maintenance</v>
          </cell>
          <cell r="L47">
            <v>37091</v>
          </cell>
          <cell r="N47">
            <v>39965</v>
          </cell>
          <cell r="O47">
            <v>5</v>
          </cell>
          <cell r="P47" t="str">
            <v>Local Application</v>
          </cell>
          <cell r="Q47" t="str">
            <v>Medium</v>
          </cell>
          <cell r="R47" t="str">
            <v>Chief Operating Officer</v>
          </cell>
          <cell r="S47" t="str">
            <v>Technology Applications</v>
          </cell>
          <cell r="T47">
            <v>491</v>
          </cell>
          <cell r="U47" t="str">
            <v>Justin Coates</v>
          </cell>
          <cell r="V47" t="str">
            <v>Jenny Peisley</v>
          </cell>
          <cell r="W47" t="str">
            <v>Tim Montgomery</v>
          </cell>
          <cell r="X47" t="str">
            <v>Lotus Notes</v>
          </cell>
          <cell r="Y47" t="str">
            <v>Lotus Notes</v>
          </cell>
          <cell r="Z47" t="str">
            <v>LotusScript/LotusFormula</v>
          </cell>
          <cell r="AA47" t="str">
            <v>Lotus Notes</v>
          </cell>
          <cell r="AB47">
            <v>53693.42</v>
          </cell>
          <cell r="AC47">
            <v>11198.5714285714</v>
          </cell>
          <cell r="AD47">
            <v>40078.83</v>
          </cell>
          <cell r="AE47">
            <v>94</v>
          </cell>
          <cell r="AF47" t="str">
            <v>TSD</v>
          </cell>
          <cell r="AG47">
            <v>335</v>
          </cell>
          <cell r="AH47" t="str">
            <v>Register of Applications</v>
          </cell>
        </row>
        <row r="48">
          <cell r="A48">
            <v>96</v>
          </cell>
          <cell r="C48" t="str">
            <v>Major Labour Costs</v>
          </cell>
          <cell r="D48" t="str">
            <v>Major Labour Costs -  Ver 1.0</v>
          </cell>
          <cell r="G48" t="str">
            <v>Collection Processing System</v>
          </cell>
          <cell r="I48" t="str">
            <v>Custom In House Developed</v>
          </cell>
          <cell r="J48" t="str">
            <v>De-commissioned</v>
          </cell>
          <cell r="K48">
            <v>1</v>
          </cell>
          <cell r="L48">
            <v>33756.5</v>
          </cell>
          <cell r="M48">
            <v>36312</v>
          </cell>
          <cell r="N48">
            <v>0</v>
          </cell>
          <cell r="R48" t="str">
            <v>** No Division/Group</v>
          </cell>
          <cell r="S48" t="str">
            <v>** No Branch</v>
          </cell>
          <cell r="U48" t="str">
            <v>John Kendrigan</v>
          </cell>
          <cell r="V48" t="str">
            <v>Adam Jarvis</v>
          </cell>
          <cell r="X48" t="str">
            <v>Mainframe</v>
          </cell>
          <cell r="AA48" t="str">
            <v>VSAM</v>
          </cell>
          <cell r="AE48">
            <v>96</v>
          </cell>
          <cell r="AF48" t="str">
            <v>SLSD</v>
          </cell>
          <cell r="AG48">
            <v>386</v>
          </cell>
          <cell r="AH48" t="str">
            <v>Major Labour Costs</v>
          </cell>
        </row>
        <row r="49">
          <cell r="A49">
            <v>96</v>
          </cell>
          <cell r="B49">
            <v>338001</v>
          </cell>
          <cell r="C49" t="str">
            <v>Major Labour Costs</v>
          </cell>
          <cell r="D49" t="str">
            <v>Major Labour Costs -  Ver 2.0</v>
          </cell>
          <cell r="E49" t="str">
            <v>Labour Employer Systems</v>
          </cell>
          <cell r="G49" t="str">
            <v>Collection Processing System</v>
          </cell>
          <cell r="H49" t="str">
            <v>10 to 100 Users</v>
          </cell>
          <cell r="I49" t="str">
            <v>Custom In House Developed</v>
          </cell>
          <cell r="J49" t="str">
            <v>De-commissioned</v>
          </cell>
          <cell r="K49">
            <v>2</v>
          </cell>
          <cell r="L49">
            <v>37946</v>
          </cell>
          <cell r="M49">
            <v>40238</v>
          </cell>
          <cell r="N49">
            <v>39965</v>
          </cell>
          <cell r="O49">
            <v>2</v>
          </cell>
          <cell r="P49" t="str">
            <v>Local Application</v>
          </cell>
          <cell r="Q49" t="str">
            <v>Medium</v>
          </cell>
          <cell r="R49" t="str">
            <v>Population Labour Industry and Environment Statistics Group</v>
          </cell>
          <cell r="S49" t="str">
            <v>Labour and Demography Statistics</v>
          </cell>
          <cell r="T49">
            <v>382</v>
          </cell>
          <cell r="U49" t="str">
            <v>Chi Nguyen</v>
          </cell>
          <cell r="V49" t="str">
            <v>Colin Fallows</v>
          </cell>
          <cell r="W49" t="str">
            <v>Mark Bingley</v>
          </cell>
          <cell r="X49" t="str">
            <v>Mid-Range</v>
          </cell>
          <cell r="Y49" t="str">
            <v>Centura,Notes</v>
          </cell>
          <cell r="Z49" t="str">
            <v>SAS</v>
          </cell>
          <cell r="AA49" t="str">
            <v>ORACLE</v>
          </cell>
          <cell r="AE49">
            <v>96</v>
          </cell>
          <cell r="AF49" t="str">
            <v>PES</v>
          </cell>
          <cell r="AG49">
            <v>386</v>
          </cell>
          <cell r="AH49" t="str">
            <v>Major Labour Costs</v>
          </cell>
        </row>
        <row r="50">
          <cell r="A50">
            <v>98</v>
          </cell>
          <cell r="C50" t="str">
            <v>Wages Costs Survey</v>
          </cell>
          <cell r="D50" t="str">
            <v>Wages Costs Survey</v>
          </cell>
          <cell r="G50" t="str">
            <v>Collection Processing System</v>
          </cell>
          <cell r="I50" t="str">
            <v>Custom In House Developed</v>
          </cell>
          <cell r="J50" t="str">
            <v>De-commissioned</v>
          </cell>
          <cell r="L50">
            <v>31929.5</v>
          </cell>
          <cell r="M50">
            <v>36312</v>
          </cell>
          <cell r="N50">
            <v>0</v>
          </cell>
          <cell r="U50" t="str">
            <v>John Kendrigan</v>
          </cell>
          <cell r="X50" t="str">
            <v>Mainframe</v>
          </cell>
          <cell r="AA50" t="str">
            <v>VSAM</v>
          </cell>
          <cell r="AE50">
            <v>98</v>
          </cell>
          <cell r="AF50" t="str">
            <v>PSG</v>
          </cell>
          <cell r="AG50">
            <v>983</v>
          </cell>
          <cell r="AH50" t="str">
            <v>Wages Costs Survey</v>
          </cell>
        </row>
        <row r="51">
          <cell r="A51">
            <v>99</v>
          </cell>
          <cell r="C51" t="str">
            <v>PROTAB</v>
          </cell>
          <cell r="D51" t="str">
            <v>PROTAB</v>
          </cell>
          <cell r="G51" t="str">
            <v>Distribution</v>
          </cell>
          <cell r="I51" t="str">
            <v>Custom In House Developed</v>
          </cell>
          <cell r="J51" t="str">
            <v>De-commissioned</v>
          </cell>
          <cell r="M51">
            <v>36495</v>
          </cell>
          <cell r="N51">
            <v>0</v>
          </cell>
          <cell r="R51" t="str">
            <v>** No Division/Group</v>
          </cell>
          <cell r="S51" t="str">
            <v>** No Branch</v>
          </cell>
          <cell r="U51" t="str">
            <v>John Kendrigan</v>
          </cell>
          <cell r="X51" t="str">
            <v>PC</v>
          </cell>
          <cell r="AA51" t="str">
            <v>Other</v>
          </cell>
          <cell r="AE51">
            <v>99</v>
          </cell>
          <cell r="AF51" t="str">
            <v>PSG</v>
          </cell>
          <cell r="AG51">
            <v>939</v>
          </cell>
          <cell r="AH51" t="str">
            <v>PROTAB</v>
          </cell>
        </row>
        <row r="52">
          <cell r="A52">
            <v>101</v>
          </cell>
          <cell r="B52">
            <v>320149</v>
          </cell>
          <cell r="C52" t="str">
            <v>QLD - Survey of Tourist Accommodation</v>
          </cell>
          <cell r="D52" t="str">
            <v>QLD - Survey of Tourist Accommodation</v>
          </cell>
          <cell r="E52" t="str">
            <v>Transport and Tourism</v>
          </cell>
          <cell r="G52" t="str">
            <v>Collection Processing System</v>
          </cell>
          <cell r="I52" t="str">
            <v>Custom In House Developed</v>
          </cell>
          <cell r="J52" t="str">
            <v>De-commissioned</v>
          </cell>
          <cell r="L52">
            <v>35886</v>
          </cell>
          <cell r="N52">
            <v>35186</v>
          </cell>
          <cell r="O52">
            <v>13</v>
          </cell>
          <cell r="P52" t="str">
            <v>Local Application</v>
          </cell>
          <cell r="Q52" t="str">
            <v>Medium</v>
          </cell>
          <cell r="R52" t="str">
            <v>Population Labour Industry and Environment Statistics Group</v>
          </cell>
          <cell r="S52" t="str">
            <v>Industry Statistics Branch</v>
          </cell>
          <cell r="T52">
            <v>191</v>
          </cell>
          <cell r="U52" t="str">
            <v>Edwin Aplin</v>
          </cell>
          <cell r="V52" t="str">
            <v>Sally Pritchard</v>
          </cell>
          <cell r="W52" t="str">
            <v>Lyn Little</v>
          </cell>
          <cell r="X52" t="str">
            <v>Mid-Range</v>
          </cell>
          <cell r="Y52" t="str">
            <v>Centura</v>
          </cell>
          <cell r="AA52" t="str">
            <v>ORACLE</v>
          </cell>
          <cell r="AE52">
            <v>101</v>
          </cell>
          <cell r="AF52" t="str">
            <v>PES</v>
          </cell>
          <cell r="AG52">
            <v>23</v>
          </cell>
          <cell r="AH52" t="str">
            <v>QLD - Survey of Tourist Accommodation</v>
          </cell>
        </row>
        <row r="53">
          <cell r="A53">
            <v>104</v>
          </cell>
          <cell r="B53">
            <v>337755</v>
          </cell>
          <cell r="C53" t="str">
            <v>1991 Pop Census - PCS91</v>
          </cell>
          <cell r="D53" t="str">
            <v>1991 Pop Census - PCS91</v>
          </cell>
          <cell r="E53" t="str">
            <v>Census</v>
          </cell>
          <cell r="G53" t="str">
            <v>Collection Processing System</v>
          </cell>
          <cell r="I53" t="str">
            <v>Custom In House Developed</v>
          </cell>
          <cell r="J53" t="str">
            <v>De-commissioned</v>
          </cell>
          <cell r="L53">
            <v>33970.5</v>
          </cell>
          <cell r="M53">
            <v>39986</v>
          </cell>
          <cell r="N53">
            <v>37257.5</v>
          </cell>
          <cell r="O53">
            <v>10</v>
          </cell>
          <cell r="P53" t="str">
            <v>Local Application</v>
          </cell>
          <cell r="Q53" t="str">
            <v>High</v>
          </cell>
          <cell r="R53" t="str">
            <v>Population Labour Industry and Environment Statistics Group</v>
          </cell>
          <cell r="S53" t="str">
            <v>Population Census</v>
          </cell>
          <cell r="T53">
            <v>211</v>
          </cell>
          <cell r="U53" t="str">
            <v>Duncan Young</v>
          </cell>
          <cell r="V53" t="str">
            <v>peter clark</v>
          </cell>
          <cell r="W53" t="str">
            <v>Duncan Young</v>
          </cell>
          <cell r="X53" t="str">
            <v>PC</v>
          </cell>
          <cell r="Z53" t="str">
            <v>C/C++</v>
          </cell>
          <cell r="AA53" t="str">
            <v>ORACLE</v>
          </cell>
          <cell r="AE53">
            <v>104</v>
          </cell>
          <cell r="AF53" t="str">
            <v>PES</v>
          </cell>
          <cell r="AG53">
            <v>140</v>
          </cell>
          <cell r="AH53" t="str">
            <v>1991 Pop Census - PCS91</v>
          </cell>
        </row>
        <row r="54">
          <cell r="A54">
            <v>105</v>
          </cell>
          <cell r="C54" t="str">
            <v>1991 Pop Census - Microcomputer Matrix Software (CMATRIX)</v>
          </cell>
          <cell r="D54" t="str">
            <v>1991 Pop Census - Microcomputer Matrix Software (CMATRIX)</v>
          </cell>
          <cell r="G54" t="str">
            <v>Collection Processing System</v>
          </cell>
          <cell r="I54" t="str">
            <v>Custom In House Developed</v>
          </cell>
          <cell r="J54" t="str">
            <v>De-commissioned</v>
          </cell>
          <cell r="L54">
            <v>33970.5</v>
          </cell>
          <cell r="N54">
            <v>0</v>
          </cell>
          <cell r="R54" t="str">
            <v>** No Division/Group</v>
          </cell>
          <cell r="S54" t="str">
            <v>** No Branch</v>
          </cell>
          <cell r="U54" t="str">
            <v>John Kendrigan</v>
          </cell>
          <cell r="V54" t="str">
            <v>Paul Williams</v>
          </cell>
          <cell r="X54" t="str">
            <v>PC</v>
          </cell>
          <cell r="AA54" t="str">
            <v>Other</v>
          </cell>
          <cell r="AE54">
            <v>105</v>
          </cell>
          <cell r="AF54" t="str">
            <v>PSG</v>
          </cell>
          <cell r="AG54">
            <v>840</v>
          </cell>
          <cell r="AH54" t="str">
            <v>1991 Pop Census - Microcomputer Matrix Software (CMATRIX)</v>
          </cell>
        </row>
        <row r="55">
          <cell r="A55">
            <v>106</v>
          </cell>
          <cell r="C55" t="str">
            <v>1991 Pop Census - Microcomputer Profile Software (CPROFILE)</v>
          </cell>
          <cell r="D55" t="str">
            <v>1991 Pop Census - Microcomputer Profile Software (CPROFILE)</v>
          </cell>
          <cell r="G55" t="str">
            <v>Collection Processing System</v>
          </cell>
          <cell r="I55" t="str">
            <v>Custom In House Developed</v>
          </cell>
          <cell r="J55" t="str">
            <v>De-commissioned</v>
          </cell>
          <cell r="L55">
            <v>33970.5</v>
          </cell>
          <cell r="N55">
            <v>0</v>
          </cell>
          <cell r="R55" t="str">
            <v>** No Division/Group</v>
          </cell>
          <cell r="S55" t="str">
            <v>** No Branch</v>
          </cell>
          <cell r="U55" t="str">
            <v>John Kendrigan</v>
          </cell>
          <cell r="V55" t="str">
            <v>Paul Williams</v>
          </cell>
          <cell r="X55" t="str">
            <v>PC</v>
          </cell>
          <cell r="AA55" t="str">
            <v>Other</v>
          </cell>
          <cell r="AE55">
            <v>106</v>
          </cell>
          <cell r="AF55" t="str">
            <v>PSG</v>
          </cell>
          <cell r="AG55">
            <v>841</v>
          </cell>
          <cell r="AH55" t="str">
            <v>1991 Pop Census - Microcomputer Profile Software (CPROFILE)</v>
          </cell>
        </row>
        <row r="56">
          <cell r="A56">
            <v>108</v>
          </cell>
          <cell r="B56">
            <v>320179</v>
          </cell>
          <cell r="C56" t="str">
            <v>Products Database</v>
          </cell>
          <cell r="D56" t="str">
            <v>Products Database -  Ver 1.5</v>
          </cell>
          <cell r="E56" t="str">
            <v>Publishing and Dissemination</v>
          </cell>
          <cell r="G56" t="str">
            <v>Distribution</v>
          </cell>
          <cell r="I56" t="str">
            <v>Custom In House Developed</v>
          </cell>
          <cell r="J56" t="str">
            <v>De-commissioned</v>
          </cell>
          <cell r="K56">
            <v>1.5</v>
          </cell>
          <cell r="L56">
            <v>34121.5</v>
          </cell>
          <cell r="M56">
            <v>39958</v>
          </cell>
          <cell r="N56">
            <v>34820</v>
          </cell>
          <cell r="O56">
            <v>9</v>
          </cell>
          <cell r="P56" t="str">
            <v>Local Application</v>
          </cell>
          <cell r="Q56" t="str">
            <v>High</v>
          </cell>
          <cell r="R56" t="str">
            <v>Integrated Collection and Dissemination Services</v>
          </cell>
          <cell r="S56" t="str">
            <v>Customer Services Branch</v>
          </cell>
          <cell r="T56">
            <v>311</v>
          </cell>
          <cell r="U56" t="str">
            <v>Peter R Jones</v>
          </cell>
          <cell r="V56" t="str">
            <v>Dean Turner</v>
          </cell>
          <cell r="W56" t="str">
            <v>Chris Conran</v>
          </cell>
          <cell r="X56" t="str">
            <v>PC</v>
          </cell>
          <cell r="Z56" t="str">
            <v>Centura</v>
          </cell>
          <cell r="AA56" t="str">
            <v>ORACLE</v>
          </cell>
          <cell r="AE56">
            <v>108</v>
          </cell>
          <cell r="AF56" t="str">
            <v>ICDS</v>
          </cell>
          <cell r="AG56">
            <v>46</v>
          </cell>
          <cell r="AH56" t="str">
            <v>Products Database</v>
          </cell>
        </row>
        <row r="57">
          <cell r="A57">
            <v>112</v>
          </cell>
          <cell r="B57">
            <v>337867</v>
          </cell>
          <cell r="C57" t="str">
            <v>Information Services - Client Database</v>
          </cell>
          <cell r="D57" t="str">
            <v>Information Services - Client Database</v>
          </cell>
          <cell r="E57" t="str">
            <v>ICDS - Client Services</v>
          </cell>
          <cell r="G57" t="str">
            <v>Customer Service</v>
          </cell>
          <cell r="H57" t="str">
            <v>Less than 10 at a Single Site</v>
          </cell>
          <cell r="I57" t="str">
            <v>Custom In House Developed</v>
          </cell>
          <cell r="J57" t="str">
            <v>De-commissioned</v>
          </cell>
          <cell r="M57">
            <v>38899</v>
          </cell>
          <cell r="N57">
            <v>39965</v>
          </cell>
          <cell r="O57">
            <v>3</v>
          </cell>
          <cell r="P57" t="str">
            <v>Local Application</v>
          </cell>
          <cell r="Q57" t="str">
            <v>Medium</v>
          </cell>
          <cell r="R57" t="str">
            <v>Technology Services Division</v>
          </cell>
          <cell r="S57" t="str">
            <v>Technology Applications</v>
          </cell>
          <cell r="T57">
            <v>491</v>
          </cell>
          <cell r="U57" t="str">
            <v>John D Moore</v>
          </cell>
          <cell r="V57" t="str">
            <v>Vicki Wilkins</v>
          </cell>
          <cell r="X57" t="str">
            <v>PC</v>
          </cell>
          <cell r="Y57" t="str">
            <v>Notes</v>
          </cell>
          <cell r="AA57" t="str">
            <v>Lotus Notes</v>
          </cell>
          <cell r="AE57">
            <v>112</v>
          </cell>
          <cell r="AF57" t="str">
            <v>No Division/Group</v>
          </cell>
          <cell r="AG57">
            <v>254</v>
          </cell>
          <cell r="AH57" t="str">
            <v>Information Services - Client Database</v>
          </cell>
        </row>
        <row r="58">
          <cell r="A58">
            <v>118</v>
          </cell>
          <cell r="B58">
            <v>337740</v>
          </cell>
          <cell r="C58" t="str">
            <v>QLD - S.S.U.L. - Interstate Trade</v>
          </cell>
          <cell r="D58" t="str">
            <v>QLD - S.S.U.L. - Interstate Trade</v>
          </cell>
          <cell r="E58" t="str">
            <v>State Systems</v>
          </cell>
          <cell r="G58" t="str">
            <v>Collection Processing System</v>
          </cell>
          <cell r="H58" t="str">
            <v>Less than 10 at a Single Site</v>
          </cell>
          <cell r="I58" t="str">
            <v>Custom In House Developed</v>
          </cell>
          <cell r="J58" t="str">
            <v>In Production - Minimum Maintenance</v>
          </cell>
          <cell r="L58">
            <v>39629</v>
          </cell>
          <cell r="N58">
            <v>39965</v>
          </cell>
          <cell r="O58">
            <v>10</v>
          </cell>
          <cell r="P58" t="str">
            <v>Local Application</v>
          </cell>
          <cell r="Q58" t="str">
            <v>Medium</v>
          </cell>
          <cell r="R58" t="str">
            <v>** No Division/Group</v>
          </cell>
          <cell r="S58" t="str">
            <v>** No Branch</v>
          </cell>
          <cell r="T58">
            <v>811</v>
          </cell>
          <cell r="U58" t="str">
            <v>Chi Nguyen</v>
          </cell>
          <cell r="V58" t="str">
            <v>Rhodri Jones</v>
          </cell>
          <cell r="W58" t="str">
            <v>Mark Viney</v>
          </cell>
          <cell r="X58" t="str">
            <v>Mid-Range</v>
          </cell>
          <cell r="Y58" t="str">
            <v>Notes</v>
          </cell>
          <cell r="AA58" t="str">
            <v>ORACLE</v>
          </cell>
          <cell r="AB58">
            <v>262782.90000000002</v>
          </cell>
          <cell r="AC58">
            <v>558</v>
          </cell>
          <cell r="AD58">
            <v>155470.07</v>
          </cell>
          <cell r="AE58">
            <v>118</v>
          </cell>
          <cell r="AF58" t="str">
            <v>No Division/Group</v>
          </cell>
          <cell r="AG58">
            <v>125</v>
          </cell>
          <cell r="AH58" t="str">
            <v>QLD - S.S.U.L. - Interstate Trade</v>
          </cell>
        </row>
        <row r="59">
          <cell r="A59">
            <v>121</v>
          </cell>
          <cell r="B59">
            <v>320109</v>
          </cell>
          <cell r="C59" t="str">
            <v>Transport - New Motor Vehicle Registrations</v>
          </cell>
          <cell r="D59" t="str">
            <v>Transport - New Motor Vehicle Registrations</v>
          </cell>
          <cell r="E59" t="str">
            <v>Transport and Tourism</v>
          </cell>
          <cell r="G59" t="str">
            <v>Collection Processing System</v>
          </cell>
          <cell r="I59" t="str">
            <v>Custom In House Developed</v>
          </cell>
          <cell r="J59" t="str">
            <v>De-commissioned</v>
          </cell>
          <cell r="L59">
            <v>33451.5</v>
          </cell>
          <cell r="M59">
            <v>37288</v>
          </cell>
          <cell r="N59">
            <v>36281</v>
          </cell>
          <cell r="O59">
            <v>13</v>
          </cell>
          <cell r="P59" t="str">
            <v>Local Application</v>
          </cell>
          <cell r="Q59" t="str">
            <v>Medium</v>
          </cell>
          <cell r="R59" t="str">
            <v>Population Labour Industry and Environment Statistics Group</v>
          </cell>
          <cell r="S59" t="str">
            <v>Industry Statistics Branch</v>
          </cell>
          <cell r="T59">
            <v>191</v>
          </cell>
          <cell r="U59" t="str">
            <v>Jeanette Cotterill</v>
          </cell>
          <cell r="V59" t="str">
            <v>Malcolm Greig</v>
          </cell>
          <cell r="W59" t="str">
            <v>Jeanette Cotterill</v>
          </cell>
          <cell r="X59" t="str">
            <v>Mid-Range</v>
          </cell>
          <cell r="Z59" t="str">
            <v>SAS</v>
          </cell>
          <cell r="AA59" t="str">
            <v>ORACLE</v>
          </cell>
          <cell r="AE59">
            <v>121</v>
          </cell>
          <cell r="AF59" t="str">
            <v>No Division/Group</v>
          </cell>
          <cell r="AG59">
            <v>10</v>
          </cell>
          <cell r="AH59" t="str">
            <v>Transport - New Motor Vehicle Registrations</v>
          </cell>
        </row>
        <row r="60">
          <cell r="A60">
            <v>126</v>
          </cell>
          <cell r="B60">
            <v>337849</v>
          </cell>
          <cell r="C60" t="str">
            <v>Computer Apps - Applications Library</v>
          </cell>
          <cell r="D60" t="str">
            <v>Computer Apps - Applications Library</v>
          </cell>
          <cell r="G60" t="str">
            <v>Collection Processing Infrastructure System</v>
          </cell>
          <cell r="I60" t="str">
            <v>Custom In House Developed</v>
          </cell>
          <cell r="J60" t="str">
            <v>De-commissioned</v>
          </cell>
          <cell r="L60">
            <v>31929</v>
          </cell>
          <cell r="M60">
            <v>39073</v>
          </cell>
          <cell r="N60">
            <v>37257.5</v>
          </cell>
          <cell r="O60">
            <v>10</v>
          </cell>
          <cell r="P60" t="str">
            <v>Local Application</v>
          </cell>
          <cell r="Q60" t="str">
            <v>Low</v>
          </cell>
          <cell r="R60" t="str">
            <v>Services Group</v>
          </cell>
          <cell r="S60" t="str">
            <v>Technology Application</v>
          </cell>
          <cell r="T60">
            <v>491</v>
          </cell>
          <cell r="U60" t="str">
            <v>Jeanette Cotterill</v>
          </cell>
          <cell r="V60" t="str">
            <v>Jeanette Cotterill</v>
          </cell>
          <cell r="W60" t="str">
            <v>Jeanette Cotterill</v>
          </cell>
          <cell r="X60" t="str">
            <v>Mainframe</v>
          </cell>
          <cell r="Z60" t="str">
            <v>CLIST</v>
          </cell>
          <cell r="AA60" t="str">
            <v>No Data Stored</v>
          </cell>
          <cell r="AE60">
            <v>126</v>
          </cell>
          <cell r="AF60" t="str">
            <v>TSD</v>
          </cell>
          <cell r="AG60">
            <v>235</v>
          </cell>
          <cell r="AH60" t="str">
            <v>Computer Apps - Applications Library</v>
          </cell>
        </row>
        <row r="61">
          <cell r="A61">
            <v>128</v>
          </cell>
          <cell r="B61">
            <v>337960</v>
          </cell>
          <cell r="C61" t="str">
            <v>Revenue Information Database (RIDB)</v>
          </cell>
          <cell r="D61" t="str">
            <v>Revenue Information Database (RIDB)</v>
          </cell>
          <cell r="G61" t="str">
            <v>Financial</v>
          </cell>
          <cell r="I61" t="str">
            <v>Custom In House Developed</v>
          </cell>
          <cell r="J61" t="str">
            <v>De-commissioned</v>
          </cell>
          <cell r="L61">
            <v>34669.5</v>
          </cell>
          <cell r="N61">
            <v>37257.5</v>
          </cell>
          <cell r="O61">
            <v>10</v>
          </cell>
          <cell r="P61" t="str">
            <v>Local Application</v>
          </cell>
          <cell r="Q61" t="str">
            <v>Medium</v>
          </cell>
          <cell r="R61" t="str">
            <v>Information Management &amp; Census Division</v>
          </cell>
          <cell r="S61" t="str">
            <v>** No Branch</v>
          </cell>
          <cell r="T61">
            <v>951</v>
          </cell>
          <cell r="U61" t="str">
            <v>Paul Brush</v>
          </cell>
          <cell r="V61" t="str">
            <v>David Lengyel</v>
          </cell>
          <cell r="W61" t="str">
            <v>Peter R Jones</v>
          </cell>
          <cell r="X61" t="str">
            <v>Lotus Notes</v>
          </cell>
          <cell r="Z61" t="str">
            <v>LotusScript/LotusFormula</v>
          </cell>
          <cell r="AA61" t="str">
            <v>Lotus Notes</v>
          </cell>
          <cell r="AE61">
            <v>128</v>
          </cell>
          <cell r="AF61" t="str">
            <v>IMCD</v>
          </cell>
          <cell r="AG61">
            <v>345</v>
          </cell>
          <cell r="AH61" t="str">
            <v>Revenue Information Database (RIDB)</v>
          </cell>
        </row>
        <row r="62">
          <cell r="A62">
            <v>131</v>
          </cell>
          <cell r="B62">
            <v>320184</v>
          </cell>
          <cell r="C62" t="str">
            <v>Household Surveys Facilities (HSF)</v>
          </cell>
          <cell r="D62" t="str">
            <v>Household Surveys Facilities (HSF)</v>
          </cell>
          <cell r="E62" t="str">
            <v>Household Survey Facilities</v>
          </cell>
          <cell r="G62" t="str">
            <v>Collection Processing System</v>
          </cell>
          <cell r="H62" t="str">
            <v>10 to 100 Users</v>
          </cell>
          <cell r="I62" t="str">
            <v>Custom In House Developed</v>
          </cell>
          <cell r="J62" t="str">
            <v>In Production</v>
          </cell>
          <cell r="L62">
            <v>34578.5</v>
          </cell>
          <cell r="N62">
            <v>39965</v>
          </cell>
          <cell r="O62">
            <v>15</v>
          </cell>
          <cell r="P62" t="str">
            <v>Business Infrastructure Application</v>
          </cell>
          <cell r="Q62" t="str">
            <v>High</v>
          </cell>
          <cell r="R62" t="str">
            <v>Social Statistics Group</v>
          </cell>
          <cell r="S62" t="str">
            <v>** No Branch</v>
          </cell>
          <cell r="T62">
            <v>445</v>
          </cell>
          <cell r="U62" t="str">
            <v>Simon Mair</v>
          </cell>
          <cell r="V62" t="str">
            <v>Tania Mahoney</v>
          </cell>
          <cell r="W62" t="str">
            <v>Simon Mair</v>
          </cell>
          <cell r="X62" t="str">
            <v>PC</v>
          </cell>
          <cell r="Z62" t="str">
            <v>SAS</v>
          </cell>
          <cell r="AA62" t="str">
            <v>Lotus Notes</v>
          </cell>
          <cell r="AB62">
            <v>6243950.1799999997</v>
          </cell>
          <cell r="AC62">
            <v>86853</v>
          </cell>
          <cell r="AD62">
            <v>1370006.65</v>
          </cell>
          <cell r="AE62">
            <v>131</v>
          </cell>
          <cell r="AF62" t="str">
            <v>PES</v>
          </cell>
          <cell r="AG62">
            <v>49</v>
          </cell>
          <cell r="AH62" t="str">
            <v>Household Surveys Facilities (HSF)</v>
          </cell>
        </row>
        <row r="63">
          <cell r="A63">
            <v>132</v>
          </cell>
          <cell r="B63">
            <v>320168</v>
          </cell>
          <cell r="C63" t="str">
            <v>IPS</v>
          </cell>
          <cell r="D63" t="str">
            <v>IPS -  Ver 4.400</v>
          </cell>
          <cell r="E63" t="str">
            <v>Corporate Data Capture</v>
          </cell>
          <cell r="G63" t="str">
            <v>Collection Processing Infrastructure System</v>
          </cell>
          <cell r="H63" t="str">
            <v>10 to 100 Users</v>
          </cell>
          <cell r="I63" t="str">
            <v>Custom In House Developed</v>
          </cell>
          <cell r="J63" t="str">
            <v>In Production</v>
          </cell>
          <cell r="K63">
            <v>4.4000000000000004</v>
          </cell>
          <cell r="L63">
            <v>33847.5</v>
          </cell>
          <cell r="N63">
            <v>39965</v>
          </cell>
          <cell r="O63">
            <v>5</v>
          </cell>
          <cell r="P63" t="str">
            <v>Business Infrastructure Application</v>
          </cell>
          <cell r="Q63" t="str">
            <v>High</v>
          </cell>
          <cell r="R63" t="str">
            <v>Chief Operating Officer</v>
          </cell>
          <cell r="S63" t="str">
            <v>Technology Applications</v>
          </cell>
          <cell r="T63">
            <v>499</v>
          </cell>
          <cell r="U63" t="str">
            <v>Brendan Moylan</v>
          </cell>
          <cell r="V63" t="str">
            <v>Ric Clarke</v>
          </cell>
          <cell r="W63" t="str">
            <v>Justin Coates</v>
          </cell>
          <cell r="X63" t="str">
            <v>PC</v>
          </cell>
          <cell r="AA63" t="str">
            <v>ORACLE</v>
          </cell>
          <cell r="AB63">
            <v>2808159.3</v>
          </cell>
          <cell r="AD63">
            <v>88824.1</v>
          </cell>
          <cell r="AE63">
            <v>132</v>
          </cell>
          <cell r="AF63" t="str">
            <v>TSD</v>
          </cell>
          <cell r="AG63">
            <v>36</v>
          </cell>
          <cell r="AH63" t="str">
            <v>IPS</v>
          </cell>
        </row>
        <row r="64">
          <cell r="A64">
            <v>134</v>
          </cell>
          <cell r="C64" t="str">
            <v>Producer Prices Indexes</v>
          </cell>
          <cell r="D64" t="str">
            <v>Producer Prices Indexes</v>
          </cell>
          <cell r="G64" t="str">
            <v>Collection Processing System</v>
          </cell>
          <cell r="I64" t="str">
            <v>Custom In House Developed</v>
          </cell>
          <cell r="J64" t="str">
            <v>De-commissioned</v>
          </cell>
          <cell r="L64">
            <v>31747.5</v>
          </cell>
          <cell r="N64">
            <v>0</v>
          </cell>
          <cell r="R64" t="str">
            <v>** No Division/Group</v>
          </cell>
          <cell r="S64" t="str">
            <v>** No Branch</v>
          </cell>
          <cell r="U64" t="str">
            <v>Rob Edmondson</v>
          </cell>
          <cell r="X64" t="str">
            <v>Mainframe</v>
          </cell>
          <cell r="AA64" t="str">
            <v>ADABAS</v>
          </cell>
          <cell r="AE64">
            <v>134</v>
          </cell>
          <cell r="AF64" t="str">
            <v>ESG</v>
          </cell>
          <cell r="AG64">
            <v>937</v>
          </cell>
          <cell r="AH64" t="str">
            <v>Producer Prices Indexes</v>
          </cell>
        </row>
        <row r="65">
          <cell r="A65">
            <v>135</v>
          </cell>
          <cell r="B65">
            <v>320154</v>
          </cell>
          <cell r="C65" t="str">
            <v>Payments to Agents</v>
          </cell>
          <cell r="D65" t="str">
            <v>Payments to Agents</v>
          </cell>
          <cell r="G65" t="str">
            <v>Systems - Business Systems for Internal Use</v>
          </cell>
          <cell r="I65" t="str">
            <v>Custom In House Developed</v>
          </cell>
          <cell r="J65" t="str">
            <v>De-commissioned</v>
          </cell>
          <cell r="L65">
            <v>32387.5</v>
          </cell>
          <cell r="M65">
            <v>39073</v>
          </cell>
          <cell r="N65">
            <v>35186</v>
          </cell>
          <cell r="O65">
            <v>15</v>
          </cell>
          <cell r="P65" t="str">
            <v>Business Critical Application</v>
          </cell>
          <cell r="Q65" t="str">
            <v>High</v>
          </cell>
          <cell r="R65" t="str">
            <v>Population Statistics Group</v>
          </cell>
          <cell r="S65" t="str">
            <v>Population Statistics Infrastructure</v>
          </cell>
          <cell r="T65">
            <v>252</v>
          </cell>
          <cell r="U65" t="str">
            <v>Rob Edmondson</v>
          </cell>
          <cell r="V65" t="str">
            <v>Maurie Low</v>
          </cell>
          <cell r="X65" t="str">
            <v>Mainframe</v>
          </cell>
          <cell r="AA65" t="str">
            <v>ADABAS</v>
          </cell>
          <cell r="AE65">
            <v>135</v>
          </cell>
          <cell r="AF65" t="str">
            <v>PSG</v>
          </cell>
          <cell r="AG65">
            <v>27</v>
          </cell>
          <cell r="AH65" t="str">
            <v>Payments to Agents</v>
          </cell>
        </row>
        <row r="66">
          <cell r="A66">
            <v>136</v>
          </cell>
          <cell r="B66">
            <v>337820</v>
          </cell>
          <cell r="C66" t="str">
            <v>Manufacturing Sub Annual - Support</v>
          </cell>
          <cell r="D66" t="str">
            <v>Manufacturing Sub Annual - Support</v>
          </cell>
          <cell r="E66" t="str">
            <v>Annual Integrated Collection</v>
          </cell>
          <cell r="G66" t="str">
            <v>Collection Processing Infrastructure System</v>
          </cell>
          <cell r="H66" t="str">
            <v>10 to 100 Users</v>
          </cell>
          <cell r="I66" t="str">
            <v>Custom In House Developed</v>
          </cell>
          <cell r="J66" t="str">
            <v>De-commissioned</v>
          </cell>
          <cell r="L66">
            <v>36792</v>
          </cell>
          <cell r="N66">
            <v>39965</v>
          </cell>
          <cell r="O66">
            <v>3</v>
          </cell>
          <cell r="P66" t="str">
            <v>Local Application</v>
          </cell>
          <cell r="Q66" t="str">
            <v>Low</v>
          </cell>
          <cell r="R66" t="str">
            <v>Population Labour Industry and Environment Statistics Group</v>
          </cell>
          <cell r="S66" t="str">
            <v>Industry Statistics Branch</v>
          </cell>
          <cell r="T66">
            <v>112</v>
          </cell>
          <cell r="U66" t="str">
            <v>Chi Nguyen</v>
          </cell>
          <cell r="V66" t="str">
            <v>Paul Sutcliffe</v>
          </cell>
          <cell r="W66" t="str">
            <v>Chi Nguyen</v>
          </cell>
          <cell r="X66" t="str">
            <v>Lotus Notes</v>
          </cell>
          <cell r="Z66" t="str">
            <v>LotusScript/LotusFormula</v>
          </cell>
          <cell r="AA66" t="str">
            <v>Lotus Notes</v>
          </cell>
          <cell r="AE66">
            <v>136</v>
          </cell>
          <cell r="AF66" t="str">
            <v>No Division/Group</v>
          </cell>
          <cell r="AG66">
            <v>206</v>
          </cell>
          <cell r="AH66" t="str">
            <v>Manufacturing Sub Annual - Support</v>
          </cell>
        </row>
        <row r="67">
          <cell r="A67">
            <v>137</v>
          </cell>
          <cell r="C67" t="str">
            <v>OPEL</v>
          </cell>
          <cell r="D67" t="str">
            <v>OPEL</v>
          </cell>
          <cell r="G67" t="str">
            <v>Other - None of the above (specify purpose)</v>
          </cell>
          <cell r="I67" t="str">
            <v>Custom In House Developed</v>
          </cell>
          <cell r="J67" t="str">
            <v>De-commissioned</v>
          </cell>
          <cell r="M67">
            <v>36312</v>
          </cell>
          <cell r="N67">
            <v>0</v>
          </cell>
          <cell r="R67" t="str">
            <v>** No Division/Group</v>
          </cell>
          <cell r="S67" t="str">
            <v>** No Branch</v>
          </cell>
          <cell r="U67" t="str">
            <v>Jeanette Cotterill</v>
          </cell>
          <cell r="V67" t="str">
            <v>Heather Jones</v>
          </cell>
          <cell r="X67" t="str">
            <v>PC</v>
          </cell>
          <cell r="AE67">
            <v>137</v>
          </cell>
          <cell r="AF67" t="str">
            <v>CSD</v>
          </cell>
          <cell r="AG67">
            <v>929</v>
          </cell>
          <cell r="AH67" t="str">
            <v>OPEL</v>
          </cell>
        </row>
        <row r="68">
          <cell r="A68">
            <v>140</v>
          </cell>
          <cell r="B68">
            <v>320219</v>
          </cell>
          <cell r="C68" t="str">
            <v>Population Survey Monitor</v>
          </cell>
          <cell r="D68" t="str">
            <v>Population Survey Monitor</v>
          </cell>
          <cell r="G68" t="str">
            <v>Collection Processing System</v>
          </cell>
          <cell r="I68" t="str">
            <v>Custom In House Developed</v>
          </cell>
          <cell r="J68" t="str">
            <v>De-commissioned</v>
          </cell>
          <cell r="L68">
            <v>34029.5</v>
          </cell>
          <cell r="M68">
            <v>36831</v>
          </cell>
          <cell r="N68">
            <v>35916</v>
          </cell>
          <cell r="O68">
            <v>8</v>
          </cell>
          <cell r="R68" t="str">
            <v>** No Division/Group</v>
          </cell>
          <cell r="S68" t="str">
            <v>** No Branch</v>
          </cell>
          <cell r="U68" t="str">
            <v>John Kendrigan</v>
          </cell>
          <cell r="V68" t="str">
            <v>Stephen Becker</v>
          </cell>
          <cell r="X68" t="str">
            <v>PC</v>
          </cell>
          <cell r="AA68" t="str">
            <v>SAS</v>
          </cell>
          <cell r="AE68">
            <v>140</v>
          </cell>
          <cell r="AF68" t="str">
            <v>IMD</v>
          </cell>
          <cell r="AG68">
            <v>62</v>
          </cell>
          <cell r="AH68" t="str">
            <v>Population Survey Monitor</v>
          </cell>
        </row>
        <row r="69">
          <cell r="A69">
            <v>141</v>
          </cell>
          <cell r="B69">
            <v>338002</v>
          </cell>
          <cell r="C69" t="str">
            <v>Manufacturing 1992-93</v>
          </cell>
          <cell r="D69" t="str">
            <v>Manufacturing 1992-93</v>
          </cell>
          <cell r="E69" t="str">
            <v>Annual Integrated Collection</v>
          </cell>
          <cell r="G69" t="str">
            <v>Collection Processing System</v>
          </cell>
          <cell r="I69" t="str">
            <v>Custom In House Developed</v>
          </cell>
          <cell r="J69" t="str">
            <v>De-commissioned</v>
          </cell>
          <cell r="M69">
            <v>39986</v>
          </cell>
          <cell r="N69">
            <v>37257.5</v>
          </cell>
          <cell r="O69">
            <v>5</v>
          </cell>
          <cell r="P69" t="str">
            <v>Local Application</v>
          </cell>
          <cell r="Q69" t="str">
            <v>Low</v>
          </cell>
          <cell r="R69" t="str">
            <v>Population Labour Industry and Environment Statistics Group</v>
          </cell>
          <cell r="S69" t="str">
            <v>Industry Statistics Branch</v>
          </cell>
          <cell r="T69">
            <v>113</v>
          </cell>
          <cell r="U69" t="str">
            <v>Rob Edmondson</v>
          </cell>
          <cell r="V69" t="str">
            <v>David A. Webb</v>
          </cell>
          <cell r="X69" t="str">
            <v>Mid-Range</v>
          </cell>
          <cell r="AA69" t="str">
            <v>ORACLE</v>
          </cell>
          <cell r="AE69">
            <v>141</v>
          </cell>
          <cell r="AF69" t="str">
            <v>PES</v>
          </cell>
          <cell r="AG69">
            <v>387</v>
          </cell>
          <cell r="AH69" t="str">
            <v>Manufacturing 1992-93</v>
          </cell>
        </row>
        <row r="70">
          <cell r="A70">
            <v>143</v>
          </cell>
          <cell r="C70" t="str">
            <v>Subscription Management System (SMS)</v>
          </cell>
          <cell r="D70" t="str">
            <v>Subscription Management System (SMS)</v>
          </cell>
          <cell r="G70" t="str">
            <v>Distribution</v>
          </cell>
          <cell r="I70" t="str">
            <v>Custom In House Developed</v>
          </cell>
          <cell r="J70" t="str">
            <v>De-commissioned</v>
          </cell>
          <cell r="L70">
            <v>33329.041666666664</v>
          </cell>
          <cell r="M70">
            <v>35611.5</v>
          </cell>
          <cell r="N70">
            <v>0</v>
          </cell>
          <cell r="U70" t="str">
            <v>Helen Robson</v>
          </cell>
          <cell r="V70" t="str">
            <v>Egils Brutans</v>
          </cell>
          <cell r="X70" t="str">
            <v>Mid-Range</v>
          </cell>
          <cell r="AA70" t="str">
            <v>ORACLE</v>
          </cell>
          <cell r="AE70">
            <v>143</v>
          </cell>
          <cell r="AF70" t="str">
            <v>IMD</v>
          </cell>
          <cell r="AG70">
            <v>961</v>
          </cell>
          <cell r="AH70" t="str">
            <v>Subscription Management System (SMS)</v>
          </cell>
        </row>
        <row r="71">
          <cell r="A71">
            <v>144</v>
          </cell>
          <cell r="B71">
            <v>337851</v>
          </cell>
          <cell r="C71" t="str">
            <v>Computer Assisted Coding</v>
          </cell>
          <cell r="D71" t="str">
            <v>Computer Assisted Coding</v>
          </cell>
          <cell r="E71" t="str">
            <v>Computer Assisted Coding</v>
          </cell>
          <cell r="G71" t="str">
            <v>Collection Processing Infrastructure System</v>
          </cell>
          <cell r="H71" t="str">
            <v>More than 100 Users</v>
          </cell>
          <cell r="I71" t="str">
            <v>Custom In House Developed</v>
          </cell>
          <cell r="J71" t="str">
            <v>In Production</v>
          </cell>
          <cell r="L71">
            <v>35947</v>
          </cell>
          <cell r="N71">
            <v>39965</v>
          </cell>
          <cell r="O71">
            <v>10</v>
          </cell>
          <cell r="P71" t="str">
            <v>Business Infrastructure Application</v>
          </cell>
          <cell r="Q71" t="str">
            <v>High</v>
          </cell>
          <cell r="R71" t="str">
            <v>** No Division/Group</v>
          </cell>
          <cell r="S71" t="str">
            <v>** No Branch</v>
          </cell>
          <cell r="T71">
            <v>439</v>
          </cell>
          <cell r="U71" t="str">
            <v>Paul Nicholls</v>
          </cell>
          <cell r="V71" t="str">
            <v>Graeme Brown</v>
          </cell>
          <cell r="W71" t="str">
            <v>Paul Nicholls</v>
          </cell>
          <cell r="X71" t="str">
            <v>PC</v>
          </cell>
          <cell r="Z71" t="str">
            <v>C/C++</v>
          </cell>
          <cell r="AA71" t="str">
            <v>Other</v>
          </cell>
          <cell r="AB71">
            <v>58912</v>
          </cell>
          <cell r="AC71">
            <v>884.30285714285696</v>
          </cell>
          <cell r="AD71">
            <v>48879.93</v>
          </cell>
          <cell r="AE71">
            <v>144</v>
          </cell>
          <cell r="AF71" t="str">
            <v>MDMD</v>
          </cell>
          <cell r="AG71">
            <v>237</v>
          </cell>
          <cell r="AH71" t="str">
            <v>Computer Assisted Coding</v>
          </cell>
        </row>
        <row r="72">
          <cell r="A72">
            <v>149</v>
          </cell>
          <cell r="C72" t="str">
            <v>PC AUSSTATS V2.0</v>
          </cell>
          <cell r="D72" t="str">
            <v>PC AUSSTATS V2.0</v>
          </cell>
          <cell r="G72" t="str">
            <v>Distribution</v>
          </cell>
          <cell r="I72" t="str">
            <v>Custom In House Developed</v>
          </cell>
          <cell r="J72" t="str">
            <v>De-commissioned</v>
          </cell>
          <cell r="L72">
            <v>33848.5</v>
          </cell>
          <cell r="M72">
            <v>36342</v>
          </cell>
          <cell r="N72">
            <v>0</v>
          </cell>
          <cell r="R72" t="str">
            <v>** No Division/Group</v>
          </cell>
          <cell r="S72" t="str">
            <v>** No Branch</v>
          </cell>
          <cell r="U72" t="str">
            <v>Helen Robson</v>
          </cell>
          <cell r="V72" t="str">
            <v>Gary Dunnet</v>
          </cell>
          <cell r="X72" t="str">
            <v>PC</v>
          </cell>
          <cell r="AA72" t="str">
            <v>Other</v>
          </cell>
          <cell r="AE72">
            <v>149</v>
          </cell>
          <cell r="AF72" t="str">
            <v>IMD</v>
          </cell>
          <cell r="AG72">
            <v>935</v>
          </cell>
          <cell r="AH72" t="str">
            <v>PC AUSSTATS V2.0</v>
          </cell>
        </row>
        <row r="73">
          <cell r="A73">
            <v>150</v>
          </cell>
          <cell r="B73">
            <v>320143</v>
          </cell>
          <cell r="C73" t="str">
            <v>Schools</v>
          </cell>
          <cell r="D73" t="str">
            <v>Schools</v>
          </cell>
          <cell r="E73" t="str">
            <v>Schools</v>
          </cell>
          <cell r="G73" t="str">
            <v>Collection Processing System</v>
          </cell>
          <cell r="H73" t="str">
            <v>Less than 10 at a Single Site</v>
          </cell>
          <cell r="I73" t="str">
            <v>Custom In House Developed</v>
          </cell>
          <cell r="J73" t="str">
            <v>In Production</v>
          </cell>
          <cell r="L73">
            <v>31959</v>
          </cell>
          <cell r="N73">
            <v>39965</v>
          </cell>
          <cell r="O73">
            <v>3</v>
          </cell>
          <cell r="P73" t="str">
            <v>Local Application</v>
          </cell>
          <cell r="Q73" t="str">
            <v>Medium</v>
          </cell>
          <cell r="R73" t="str">
            <v>Population, Labour &amp; Social Statistics Group</v>
          </cell>
          <cell r="S73" t="str">
            <v>Education &amp; Data Integration</v>
          </cell>
          <cell r="T73">
            <v>389</v>
          </cell>
          <cell r="U73" t="str">
            <v>Simon Mair</v>
          </cell>
          <cell r="V73" t="str">
            <v>Alan Herning</v>
          </cell>
          <cell r="W73" t="str">
            <v>Jeremy Michell</v>
          </cell>
          <cell r="X73" t="str">
            <v>PC</v>
          </cell>
          <cell r="Z73" t="str">
            <v>Visual Basic</v>
          </cell>
          <cell r="AA73" t="str">
            <v>Other</v>
          </cell>
          <cell r="AB73">
            <v>134608.03</v>
          </cell>
          <cell r="AC73">
            <v>20007</v>
          </cell>
          <cell r="AD73">
            <v>18220.64</v>
          </cell>
          <cell r="AE73">
            <v>150</v>
          </cell>
          <cell r="AF73" t="str">
            <v>PEDID</v>
          </cell>
          <cell r="AG73">
            <v>22</v>
          </cell>
          <cell r="AH73" t="str">
            <v>Schools</v>
          </cell>
        </row>
        <row r="74">
          <cell r="A74">
            <v>151</v>
          </cell>
          <cell r="C74" t="str">
            <v>Tasmanian Visitors Survey</v>
          </cell>
          <cell r="D74" t="str">
            <v>Tasmanian Visitors Survey</v>
          </cell>
          <cell r="G74" t="str">
            <v>Collection Processing System</v>
          </cell>
          <cell r="I74" t="str">
            <v>Custom In House Developed</v>
          </cell>
          <cell r="J74" t="str">
            <v>De-commissioned</v>
          </cell>
          <cell r="L74">
            <v>28734.5</v>
          </cell>
          <cell r="M74">
            <v>36861</v>
          </cell>
          <cell r="N74">
            <v>0</v>
          </cell>
          <cell r="U74" t="str">
            <v>Lindsay Mcdougall</v>
          </cell>
          <cell r="V74" t="str">
            <v>Chris Carswell</v>
          </cell>
          <cell r="X74" t="str">
            <v>PC</v>
          </cell>
          <cell r="AA74" t="str">
            <v>SAS</v>
          </cell>
          <cell r="AE74">
            <v>151</v>
          </cell>
          <cell r="AF74" t="str">
            <v>No Division/Group</v>
          </cell>
          <cell r="AG74">
            <v>968</v>
          </cell>
          <cell r="AH74" t="str">
            <v>Tasmanian Visitors Survey</v>
          </cell>
        </row>
        <row r="75">
          <cell r="A75">
            <v>152</v>
          </cell>
          <cell r="B75">
            <v>337818</v>
          </cell>
          <cell r="C75" t="str">
            <v>Agricultural Commodity Survey</v>
          </cell>
          <cell r="D75" t="str">
            <v>Agricultural Commodity Survey</v>
          </cell>
          <cell r="G75" t="str">
            <v>Collection Processing System</v>
          </cell>
          <cell r="I75" t="str">
            <v>Custom In House Developed</v>
          </cell>
          <cell r="J75" t="str">
            <v>De-commissioned</v>
          </cell>
          <cell r="L75">
            <v>30376.5</v>
          </cell>
          <cell r="M75">
            <v>39073</v>
          </cell>
          <cell r="N75">
            <v>37257.5</v>
          </cell>
          <cell r="O75">
            <v>10</v>
          </cell>
          <cell r="P75" t="str">
            <v>Local Application</v>
          </cell>
          <cell r="Q75" t="str">
            <v>Medium</v>
          </cell>
          <cell r="R75" t="str">
            <v>Economic Statistics Group</v>
          </cell>
          <cell r="S75" t="str">
            <v>Industry and Environment Statistics</v>
          </cell>
          <cell r="T75">
            <v>71</v>
          </cell>
          <cell r="U75" t="str">
            <v>Jeanette Cotterill</v>
          </cell>
          <cell r="V75" t="str">
            <v>Mike Raine</v>
          </cell>
          <cell r="W75" t="str">
            <v>Brian Studman</v>
          </cell>
          <cell r="X75" t="str">
            <v>Mainframe</v>
          </cell>
          <cell r="AA75" t="str">
            <v>ADABAS</v>
          </cell>
          <cell r="AE75">
            <v>152</v>
          </cell>
          <cell r="AF75" t="str">
            <v>No Division/Group</v>
          </cell>
          <cell r="AG75">
            <v>204</v>
          </cell>
          <cell r="AH75" t="str">
            <v>Agricultural Commodity Survey</v>
          </cell>
        </row>
        <row r="76">
          <cell r="A76">
            <v>153</v>
          </cell>
          <cell r="B76">
            <v>320107</v>
          </cell>
          <cell r="C76" t="str">
            <v>Agriculture Finance Survey</v>
          </cell>
          <cell r="D76" t="str">
            <v>Agriculture Finance Survey</v>
          </cell>
          <cell r="G76" t="str">
            <v>Collection Processing System</v>
          </cell>
          <cell r="I76" t="str">
            <v>Custom In House Developed</v>
          </cell>
          <cell r="J76" t="str">
            <v>De-commissioned</v>
          </cell>
          <cell r="L76">
            <v>33086.5</v>
          </cell>
          <cell r="N76">
            <v>35186</v>
          </cell>
          <cell r="O76">
            <v>14</v>
          </cell>
          <cell r="P76" t="str">
            <v>Local Application</v>
          </cell>
          <cell r="R76" t="str">
            <v>** No Division/Group</v>
          </cell>
          <cell r="S76" t="str">
            <v>** No Branch</v>
          </cell>
          <cell r="T76">
            <v>73</v>
          </cell>
          <cell r="U76" t="str">
            <v>Jeanette Cotterill</v>
          </cell>
          <cell r="V76" t="str">
            <v>Mike Raine</v>
          </cell>
          <cell r="X76" t="str">
            <v>Mid-Range</v>
          </cell>
          <cell r="AA76" t="str">
            <v>ORACLE</v>
          </cell>
          <cell r="AE76">
            <v>153</v>
          </cell>
          <cell r="AF76" t="str">
            <v>No Division/Group</v>
          </cell>
          <cell r="AG76">
            <v>8</v>
          </cell>
          <cell r="AH76" t="str">
            <v>Agriculture Finance Survey</v>
          </cell>
        </row>
        <row r="77">
          <cell r="A77">
            <v>154</v>
          </cell>
          <cell r="C77" t="str">
            <v>ACE - ABS Chart Expert</v>
          </cell>
          <cell r="D77" t="str">
            <v>ACE - ABS Chart Expert</v>
          </cell>
          <cell r="G77" t="str">
            <v>Other - None of the above (specify purpose)</v>
          </cell>
          <cell r="I77" t="str">
            <v>Custom In House Developed</v>
          </cell>
          <cell r="J77" t="str">
            <v>De-commissioned</v>
          </cell>
          <cell r="L77">
            <v>33117.5</v>
          </cell>
          <cell r="N77">
            <v>0</v>
          </cell>
          <cell r="R77" t="str">
            <v>** No Division/Group</v>
          </cell>
          <cell r="S77" t="str">
            <v>** No Branch</v>
          </cell>
          <cell r="U77" t="str">
            <v>Jeanette Cotterill</v>
          </cell>
          <cell r="V77" t="str">
            <v>Adrian Paviour</v>
          </cell>
          <cell r="X77" t="str">
            <v>PC</v>
          </cell>
          <cell r="AA77" t="str">
            <v>Other</v>
          </cell>
          <cell r="AE77">
            <v>154</v>
          </cell>
          <cell r="AF77" t="str">
            <v>TSD</v>
          </cell>
          <cell r="AG77">
            <v>849</v>
          </cell>
          <cell r="AH77" t="str">
            <v>ACE - ABS Chart Expert</v>
          </cell>
        </row>
        <row r="78">
          <cell r="A78">
            <v>158</v>
          </cell>
          <cell r="C78" t="str">
            <v>LGA Finance System Version 2</v>
          </cell>
          <cell r="D78" t="str">
            <v>LGA Finance System Version 2</v>
          </cell>
          <cell r="G78" t="str">
            <v>Collection Processing System</v>
          </cell>
          <cell r="I78" t="str">
            <v>Custom In House Developed</v>
          </cell>
          <cell r="J78" t="str">
            <v>De-commissioned</v>
          </cell>
          <cell r="L78">
            <v>34151.5</v>
          </cell>
          <cell r="M78">
            <v>37104</v>
          </cell>
          <cell r="N78">
            <v>0</v>
          </cell>
          <cell r="R78" t="str">
            <v>** No Division/Group</v>
          </cell>
          <cell r="S78" t="str">
            <v>** No Branch</v>
          </cell>
          <cell r="U78" t="str">
            <v>Rob Edmondson</v>
          </cell>
          <cell r="X78" t="str">
            <v>PC</v>
          </cell>
          <cell r="AA78" t="str">
            <v>Other</v>
          </cell>
          <cell r="AE78">
            <v>158</v>
          </cell>
          <cell r="AF78" t="str">
            <v>ESG</v>
          </cell>
          <cell r="AG78">
            <v>917</v>
          </cell>
          <cell r="AH78" t="str">
            <v>LGA Finance System Version 2</v>
          </cell>
        </row>
        <row r="79">
          <cell r="A79">
            <v>160</v>
          </cell>
          <cell r="C79" t="str">
            <v>Crime &amp; Justice: National Crime System</v>
          </cell>
          <cell r="D79" t="str">
            <v>Crime &amp; Justice: National Crime System</v>
          </cell>
          <cell r="G79" t="str">
            <v>Collection Processing System</v>
          </cell>
          <cell r="I79" t="str">
            <v>Custom In House Developed</v>
          </cell>
          <cell r="J79" t="str">
            <v>De-commissioned</v>
          </cell>
          <cell r="L79">
            <v>34090.5</v>
          </cell>
          <cell r="M79">
            <v>37135</v>
          </cell>
          <cell r="N79">
            <v>0</v>
          </cell>
          <cell r="R79" t="str">
            <v>Population Statistics Group</v>
          </cell>
          <cell r="S79" t="str">
            <v>** No Branch</v>
          </cell>
          <cell r="T79">
            <v>443</v>
          </cell>
          <cell r="U79" t="str">
            <v>John Kendrigan</v>
          </cell>
          <cell r="V79" t="str">
            <v>Chris Libreri</v>
          </cell>
          <cell r="W79" t="str">
            <v>Andrew Gill</v>
          </cell>
          <cell r="X79" t="str">
            <v>PC</v>
          </cell>
          <cell r="AA79" t="str">
            <v>ORACLE</v>
          </cell>
          <cell r="AE79">
            <v>160</v>
          </cell>
          <cell r="AF79" t="str">
            <v>SLSD</v>
          </cell>
          <cell r="AG79">
            <v>880</v>
          </cell>
          <cell r="AH79" t="str">
            <v>Crime &amp; Justice: National Crime System</v>
          </cell>
        </row>
        <row r="80">
          <cell r="A80">
            <v>161</v>
          </cell>
          <cell r="C80" t="str">
            <v>MACS Customer Database System</v>
          </cell>
          <cell r="D80" t="str">
            <v>MACS Customer Database System</v>
          </cell>
          <cell r="G80" t="str">
            <v>Customer Service</v>
          </cell>
          <cell r="I80" t="str">
            <v>Custom In House Developed</v>
          </cell>
          <cell r="J80" t="str">
            <v>De-commissioned</v>
          </cell>
          <cell r="L80">
            <v>34001.5</v>
          </cell>
          <cell r="N80">
            <v>0</v>
          </cell>
          <cell r="R80" t="str">
            <v>** No Division/Group</v>
          </cell>
          <cell r="S80" t="str">
            <v>** No Branch</v>
          </cell>
          <cell r="X80" t="str">
            <v>PC</v>
          </cell>
          <cell r="AA80" t="str">
            <v>Other</v>
          </cell>
          <cell r="AE80">
            <v>161</v>
          </cell>
          <cell r="AF80" t="str">
            <v>SISD</v>
          </cell>
          <cell r="AG80">
            <v>919</v>
          </cell>
          <cell r="AH80" t="str">
            <v>MACS Customer Database System</v>
          </cell>
        </row>
        <row r="81">
          <cell r="A81">
            <v>163</v>
          </cell>
          <cell r="C81" t="str">
            <v>LBU PASS</v>
          </cell>
          <cell r="D81" t="str">
            <v>LBU PASS</v>
          </cell>
          <cell r="G81" t="str">
            <v>Other - None of the above (specify purpose)</v>
          </cell>
          <cell r="I81" t="str">
            <v>Custom In House Developed</v>
          </cell>
          <cell r="J81" t="str">
            <v>De-commissioned</v>
          </cell>
          <cell r="L81">
            <v>34182.5</v>
          </cell>
          <cell r="M81">
            <v>36341.5</v>
          </cell>
          <cell r="N81">
            <v>0</v>
          </cell>
          <cell r="R81" t="str">
            <v>** No Division/Group</v>
          </cell>
          <cell r="S81" t="str">
            <v>** No Branch</v>
          </cell>
          <cell r="U81" t="str">
            <v>Rob Edmondson</v>
          </cell>
          <cell r="V81" t="str">
            <v>Colin Rogers</v>
          </cell>
          <cell r="X81" t="str">
            <v>PC</v>
          </cell>
          <cell r="AA81" t="str">
            <v>Other</v>
          </cell>
          <cell r="AE81">
            <v>163</v>
          </cell>
          <cell r="AF81" t="str">
            <v>ESG</v>
          </cell>
          <cell r="AG81">
            <v>915</v>
          </cell>
          <cell r="AH81" t="str">
            <v>LBU PASS</v>
          </cell>
        </row>
        <row r="82">
          <cell r="A82">
            <v>164</v>
          </cell>
          <cell r="B82">
            <v>320119</v>
          </cell>
          <cell r="C82" t="str">
            <v>Service Industries Surveys NPC Support</v>
          </cell>
          <cell r="D82" t="str">
            <v>Service Industries Surveys NPC Support</v>
          </cell>
          <cell r="E82" t="str">
            <v>Annual Integrated Collection</v>
          </cell>
          <cell r="G82" t="str">
            <v>Collection Processing System</v>
          </cell>
          <cell r="H82" t="str">
            <v>10 to 100 Users</v>
          </cell>
          <cell r="I82" t="str">
            <v>Custom In House Developed</v>
          </cell>
          <cell r="J82" t="str">
            <v>In Production - Development Continuing</v>
          </cell>
          <cell r="N82">
            <v>39965</v>
          </cell>
          <cell r="O82">
            <v>5</v>
          </cell>
          <cell r="P82" t="str">
            <v>Local Application</v>
          </cell>
          <cell r="Q82" t="str">
            <v>Medium</v>
          </cell>
          <cell r="R82" t="str">
            <v>Population Labour Industry and Environment Statistics Group</v>
          </cell>
          <cell r="S82" t="str">
            <v>Industry Statistics Branch</v>
          </cell>
          <cell r="T82">
            <v>127</v>
          </cell>
          <cell r="U82" t="str">
            <v>Chi Nguyen</v>
          </cell>
          <cell r="V82" t="str">
            <v>Paul Hirsch</v>
          </cell>
          <cell r="W82" t="str">
            <v>Chi Nguyen</v>
          </cell>
          <cell r="X82" t="str">
            <v>PC</v>
          </cell>
          <cell r="Y82" t="str">
            <v>Blaise,Lotus Notes,Other</v>
          </cell>
          <cell r="Z82" t="str">
            <v>SQL WINDOWS/Centura</v>
          </cell>
          <cell r="AA82" t="str">
            <v>ORACLE</v>
          </cell>
          <cell r="AB82">
            <v>1223796.8400000001</v>
          </cell>
          <cell r="AC82">
            <v>4589.1771428571401</v>
          </cell>
          <cell r="AD82">
            <v>686590.22</v>
          </cell>
          <cell r="AE82">
            <v>164</v>
          </cell>
          <cell r="AF82" t="str">
            <v>PES</v>
          </cell>
          <cell r="AG82">
            <v>15</v>
          </cell>
          <cell r="AH82" t="str">
            <v>Service Industries Surveys NPC Support</v>
          </cell>
        </row>
        <row r="83">
          <cell r="A83">
            <v>165</v>
          </cell>
          <cell r="B83">
            <v>320463</v>
          </cell>
          <cell r="C83" t="str">
            <v>4Site</v>
          </cell>
          <cell r="D83" t="str">
            <v>4Site</v>
          </cell>
          <cell r="G83" t="str">
            <v>Other - None of the above (specify purpose)</v>
          </cell>
          <cell r="I83" t="str">
            <v>Custom In House Developed</v>
          </cell>
          <cell r="J83" t="str">
            <v>De-commissioned</v>
          </cell>
          <cell r="M83">
            <v>37073</v>
          </cell>
          <cell r="N83">
            <v>35551</v>
          </cell>
          <cell r="O83">
            <v>7</v>
          </cell>
          <cell r="R83" t="str">
            <v>** No Division/Group</v>
          </cell>
          <cell r="S83" t="str">
            <v>** No Branch</v>
          </cell>
          <cell r="V83" t="str">
            <v>Bruce Cumming</v>
          </cell>
          <cell r="X83" t="str">
            <v>PC</v>
          </cell>
          <cell r="Z83" t="str">
            <v>CLIPPER</v>
          </cell>
          <cell r="AA83" t="str">
            <v>ADABAS</v>
          </cell>
          <cell r="AE83">
            <v>165</v>
          </cell>
          <cell r="AF83" t="str">
            <v>IMD</v>
          </cell>
          <cell r="AG83">
            <v>73</v>
          </cell>
          <cell r="AH83" t="str">
            <v>4Site</v>
          </cell>
        </row>
        <row r="84">
          <cell r="A84">
            <v>167</v>
          </cell>
          <cell r="C84" t="str">
            <v>Transport Output Production System</v>
          </cell>
          <cell r="D84" t="str">
            <v>Transport Output Production System</v>
          </cell>
          <cell r="G84" t="str">
            <v>Other - None of the above (specify purpose)</v>
          </cell>
          <cell r="I84" t="str">
            <v>Custom In House Developed</v>
          </cell>
          <cell r="J84" t="str">
            <v>De-commissioned</v>
          </cell>
          <cell r="L84">
            <v>34060.041666666664</v>
          </cell>
          <cell r="N84">
            <v>0</v>
          </cell>
          <cell r="U84" t="str">
            <v>Rob Edmondson</v>
          </cell>
          <cell r="V84" t="str">
            <v>Linda Watson</v>
          </cell>
          <cell r="X84" t="str">
            <v>PC</v>
          </cell>
          <cell r="AA84" t="str">
            <v>Other</v>
          </cell>
          <cell r="AE84">
            <v>167</v>
          </cell>
          <cell r="AF84" t="str">
            <v>ESG</v>
          </cell>
          <cell r="AG84">
            <v>975</v>
          </cell>
          <cell r="AH84" t="str">
            <v>Transport Output Production System</v>
          </cell>
        </row>
        <row r="85">
          <cell r="A85">
            <v>169</v>
          </cell>
          <cell r="B85">
            <v>321850</v>
          </cell>
          <cell r="C85" t="str">
            <v>Research &amp; Development Surveys</v>
          </cell>
          <cell r="D85" t="str">
            <v>Research &amp; Development Surveys</v>
          </cell>
          <cell r="G85" t="str">
            <v>Collection Processing System</v>
          </cell>
          <cell r="I85" t="str">
            <v>Custom In House Developed</v>
          </cell>
          <cell r="J85" t="str">
            <v>De-commissioned</v>
          </cell>
          <cell r="L85">
            <v>31382.5</v>
          </cell>
          <cell r="M85">
            <v>36861</v>
          </cell>
          <cell r="N85">
            <v>34455</v>
          </cell>
          <cell r="O85">
            <v>30</v>
          </cell>
          <cell r="R85" t="str">
            <v>** No Division/Group</v>
          </cell>
          <cell r="S85" t="str">
            <v>** No Branch</v>
          </cell>
          <cell r="U85" t="str">
            <v>Rob Edmondson</v>
          </cell>
          <cell r="V85" t="str">
            <v>Derek Byars</v>
          </cell>
          <cell r="X85" t="str">
            <v>Mainframe</v>
          </cell>
          <cell r="AA85" t="str">
            <v>ADABAS</v>
          </cell>
          <cell r="AE85">
            <v>169</v>
          </cell>
          <cell r="AF85" t="str">
            <v>ESG</v>
          </cell>
          <cell r="AG85">
            <v>81</v>
          </cell>
          <cell r="AH85" t="str">
            <v>Research &amp; Development Surveys</v>
          </cell>
        </row>
        <row r="86">
          <cell r="A86">
            <v>170</v>
          </cell>
          <cell r="B86">
            <v>337930</v>
          </cell>
          <cell r="C86" t="str">
            <v>PLEAT</v>
          </cell>
          <cell r="D86" t="str">
            <v>PLEAT</v>
          </cell>
          <cell r="G86" t="str">
            <v>Other - None of the above (specify purpose)</v>
          </cell>
          <cell r="I86" t="str">
            <v>Custom In House Developed</v>
          </cell>
          <cell r="J86" t="str">
            <v>De-commissioned</v>
          </cell>
          <cell r="L86">
            <v>29707.5</v>
          </cell>
          <cell r="N86">
            <v>37257.5</v>
          </cell>
          <cell r="O86">
            <v>5</v>
          </cell>
          <cell r="P86" t="str">
            <v>Business Infrastructure Application</v>
          </cell>
          <cell r="Q86" t="str">
            <v>High</v>
          </cell>
          <cell r="R86" t="str">
            <v>Services Group</v>
          </cell>
          <cell r="S86" t="str">
            <v>Technology Application</v>
          </cell>
          <cell r="T86">
            <v>499</v>
          </cell>
          <cell r="U86" t="str">
            <v>Cheryle Lomas</v>
          </cell>
          <cell r="X86" t="str">
            <v>Mainframe</v>
          </cell>
          <cell r="Z86" t="str">
            <v>PL/I</v>
          </cell>
          <cell r="AA86" t="str">
            <v>No Data Stored</v>
          </cell>
          <cell r="AE86">
            <v>170</v>
          </cell>
          <cell r="AG86">
            <v>316</v>
          </cell>
          <cell r="AH86" t="str">
            <v>PLEAT</v>
          </cell>
        </row>
        <row r="87">
          <cell r="A87">
            <v>178</v>
          </cell>
          <cell r="B87">
            <v>337905</v>
          </cell>
          <cell r="C87" t="str">
            <v>National Localities Index</v>
          </cell>
          <cell r="D87" t="str">
            <v>National Localities Index</v>
          </cell>
          <cell r="E87" t="str">
            <v>Geography</v>
          </cell>
          <cell r="G87" t="str">
            <v>Collection Processing Infrastructure System</v>
          </cell>
          <cell r="I87" t="str">
            <v>Custom In House Developed</v>
          </cell>
          <cell r="J87" t="str">
            <v>De-commissioned</v>
          </cell>
          <cell r="L87">
            <v>32874.5</v>
          </cell>
          <cell r="M87">
            <v>39986</v>
          </cell>
          <cell r="N87">
            <v>37257.5</v>
          </cell>
          <cell r="O87">
            <v>10</v>
          </cell>
          <cell r="P87" t="str">
            <v>Local Application</v>
          </cell>
          <cell r="Q87" t="str">
            <v>Medium</v>
          </cell>
          <cell r="R87" t="str">
            <v>Population Labour Industry and Environment Statistics Group</v>
          </cell>
          <cell r="S87" t="str">
            <v>** No Branch</v>
          </cell>
          <cell r="T87">
            <v>154</v>
          </cell>
          <cell r="U87" t="str">
            <v>Bruce Green</v>
          </cell>
          <cell r="V87" t="str">
            <v>Alister Nairn</v>
          </cell>
          <cell r="W87" t="str">
            <v>Helen Robson</v>
          </cell>
          <cell r="X87" t="str">
            <v>PC</v>
          </cell>
          <cell r="Z87" t="str">
            <v>NATURAL</v>
          </cell>
          <cell r="AA87" t="str">
            <v>Other</v>
          </cell>
          <cell r="AE87">
            <v>178</v>
          </cell>
          <cell r="AF87" t="str">
            <v>PES</v>
          </cell>
          <cell r="AG87">
            <v>291</v>
          </cell>
          <cell r="AH87" t="str">
            <v>National Localities Index</v>
          </cell>
        </row>
        <row r="88">
          <cell r="A88">
            <v>179</v>
          </cell>
          <cell r="C88" t="str">
            <v>PSND</v>
          </cell>
          <cell r="D88" t="str">
            <v>PSND</v>
          </cell>
          <cell r="G88" t="str">
            <v>Other - None of the above (specify purpose)</v>
          </cell>
          <cell r="I88" t="str">
            <v>Custom In House Developed</v>
          </cell>
          <cell r="J88" t="str">
            <v>De-commissioned</v>
          </cell>
          <cell r="L88">
            <v>34252.041666666664</v>
          </cell>
          <cell r="N88">
            <v>0</v>
          </cell>
          <cell r="R88" t="str">
            <v>** No Division/Group</v>
          </cell>
          <cell r="S88" t="str">
            <v>** No Branch</v>
          </cell>
          <cell r="U88" t="str">
            <v>John Kendrigan</v>
          </cell>
          <cell r="X88" t="str">
            <v>PC</v>
          </cell>
          <cell r="AA88" t="str">
            <v>Other</v>
          </cell>
          <cell r="AE88">
            <v>179</v>
          </cell>
          <cell r="AF88" t="str">
            <v>PSG</v>
          </cell>
          <cell r="AG88">
            <v>940</v>
          </cell>
          <cell r="AH88" t="str">
            <v>PSND</v>
          </cell>
        </row>
        <row r="89">
          <cell r="A89">
            <v>182</v>
          </cell>
          <cell r="B89">
            <v>337812</v>
          </cell>
          <cell r="C89" t="str">
            <v>ABSDD</v>
          </cell>
          <cell r="D89" t="str">
            <v>ABSDD</v>
          </cell>
          <cell r="G89" t="str">
            <v>Collection Processing Infrastructure System</v>
          </cell>
          <cell r="I89" t="str">
            <v>Custom In House Developed</v>
          </cell>
          <cell r="J89" t="str">
            <v>De-commissioned</v>
          </cell>
          <cell r="L89">
            <v>29587.5</v>
          </cell>
          <cell r="M89">
            <v>39073</v>
          </cell>
          <cell r="N89">
            <v>37257.5</v>
          </cell>
          <cell r="O89">
            <v>5</v>
          </cell>
          <cell r="P89" t="str">
            <v>Local Application</v>
          </cell>
          <cell r="Q89" t="str">
            <v>High</v>
          </cell>
          <cell r="R89" t="str">
            <v>Services Group</v>
          </cell>
          <cell r="S89" t="str">
            <v>Technology Application</v>
          </cell>
          <cell r="T89">
            <v>499</v>
          </cell>
          <cell r="U89" t="str">
            <v>Rosemary Crocker</v>
          </cell>
          <cell r="V89" t="str">
            <v>Cheryle Lomas</v>
          </cell>
          <cell r="W89" t="str">
            <v>Rosemary Crocker</v>
          </cell>
          <cell r="X89" t="str">
            <v>Mainframe</v>
          </cell>
          <cell r="Z89" t="str">
            <v>NATURAL</v>
          </cell>
          <cell r="AA89" t="str">
            <v>ADABAS</v>
          </cell>
          <cell r="AE89">
            <v>182</v>
          </cell>
          <cell r="AF89" t="str">
            <v>TSD</v>
          </cell>
          <cell r="AG89">
            <v>198</v>
          </cell>
          <cell r="AH89" t="str">
            <v>ABSDD</v>
          </cell>
        </row>
        <row r="90">
          <cell r="A90">
            <v>183</v>
          </cell>
          <cell r="B90">
            <v>320155</v>
          </cell>
          <cell r="C90" t="str">
            <v>Data Management - Core Systems &amp; External Interfaces</v>
          </cell>
          <cell r="D90" t="str">
            <v>Data Management - Core Systems &amp; External Interfaces</v>
          </cell>
          <cell r="E90" t="str">
            <v>ABSIW</v>
          </cell>
          <cell r="G90" t="str">
            <v>Collection Processing Infrastructure System</v>
          </cell>
          <cell r="H90" t="str">
            <v>More than 100 Users</v>
          </cell>
          <cell r="I90" t="str">
            <v>Custom In House Developed</v>
          </cell>
          <cell r="J90" t="str">
            <v>In Production</v>
          </cell>
          <cell r="L90">
            <v>34232</v>
          </cell>
          <cell r="N90">
            <v>39965</v>
          </cell>
          <cell r="O90">
            <v>10</v>
          </cell>
          <cell r="P90" t="str">
            <v>Business Infrastructure Application</v>
          </cell>
          <cell r="Q90" t="str">
            <v>MEI Category 1</v>
          </cell>
          <cell r="R90" t="str">
            <v>Methodology and Data Management Division</v>
          </cell>
          <cell r="S90" t="str">
            <v>Data Management and Classifications</v>
          </cell>
          <cell r="T90">
            <v>296</v>
          </cell>
          <cell r="U90" t="str">
            <v>Paul Nicholls</v>
          </cell>
          <cell r="V90" t="str">
            <v>Simon Wall</v>
          </cell>
          <cell r="W90" t="str">
            <v>Gerard Wildie</v>
          </cell>
          <cell r="X90" t="str">
            <v>Midrange - Windows</v>
          </cell>
          <cell r="Y90" t="str">
            <v>C/C++,Centura,Java/Eclipse</v>
          </cell>
          <cell r="Z90" t="str">
            <v>SQL WINDOWS/Centura</v>
          </cell>
          <cell r="AA90" t="str">
            <v>ORACLE</v>
          </cell>
          <cell r="AB90">
            <v>11190608.289999999</v>
          </cell>
          <cell r="AC90">
            <v>170901</v>
          </cell>
          <cell r="AD90">
            <v>4112243.16</v>
          </cell>
          <cell r="AE90">
            <v>183</v>
          </cell>
          <cell r="AF90" t="str">
            <v>MDMD</v>
          </cell>
          <cell r="AG90">
            <v>28</v>
          </cell>
          <cell r="AH90" t="str">
            <v>Data Management - Core Systems &amp; External Interfaces</v>
          </cell>
        </row>
        <row r="91">
          <cell r="A91">
            <v>184</v>
          </cell>
          <cell r="C91" t="str">
            <v>INFOS</v>
          </cell>
          <cell r="D91" t="str">
            <v>INFOS</v>
          </cell>
          <cell r="G91" t="str">
            <v>Other - None of the above (specify purpose)</v>
          </cell>
          <cell r="I91" t="str">
            <v>Custom In House Developed</v>
          </cell>
          <cell r="J91" t="str">
            <v>De-commissioned</v>
          </cell>
          <cell r="L91">
            <v>30590.5</v>
          </cell>
          <cell r="M91">
            <v>36069.5</v>
          </cell>
          <cell r="N91">
            <v>0</v>
          </cell>
          <cell r="R91" t="str">
            <v>** No Division/Group</v>
          </cell>
          <cell r="S91" t="str">
            <v>** No Branch</v>
          </cell>
          <cell r="U91" t="str">
            <v>Jeanette Cotterill</v>
          </cell>
          <cell r="V91" t="str">
            <v>Malcolm Adamson</v>
          </cell>
          <cell r="X91" t="str">
            <v>Mainframe</v>
          </cell>
          <cell r="AA91" t="str">
            <v>ADABAS</v>
          </cell>
          <cell r="AE91">
            <v>184</v>
          </cell>
          <cell r="AF91" t="str">
            <v>IMD</v>
          </cell>
          <cell r="AG91">
            <v>897</v>
          </cell>
          <cell r="AH91" t="str">
            <v>INFOS</v>
          </cell>
        </row>
        <row r="92">
          <cell r="A92">
            <v>185</v>
          </cell>
          <cell r="C92" t="str">
            <v>Generalised Applications Software Products</v>
          </cell>
          <cell r="D92" t="str">
            <v>Generalised Applications Software Products</v>
          </cell>
          <cell r="G92" t="str">
            <v>Other - None of the above (specify purpose)</v>
          </cell>
          <cell r="I92" t="str">
            <v>Custom In House Developed</v>
          </cell>
          <cell r="J92" t="str">
            <v>De-commissioned</v>
          </cell>
          <cell r="M92">
            <v>37135</v>
          </cell>
          <cell r="N92">
            <v>0</v>
          </cell>
          <cell r="R92" t="str">
            <v>** No Division/Group</v>
          </cell>
          <cell r="S92" t="str">
            <v>** No Branch</v>
          </cell>
          <cell r="X92" t="str">
            <v>Mainframe</v>
          </cell>
          <cell r="AE92">
            <v>185</v>
          </cell>
          <cell r="AF92" t="str">
            <v>Corp</v>
          </cell>
          <cell r="AG92">
            <v>890</v>
          </cell>
          <cell r="AH92" t="str">
            <v>Generalised Applications Software Products</v>
          </cell>
        </row>
        <row r="93">
          <cell r="A93">
            <v>186</v>
          </cell>
          <cell r="C93" t="str">
            <v>Agriculture - Adamint Conversion</v>
          </cell>
          <cell r="D93" t="str">
            <v>Agriculture - Adamint Conversion</v>
          </cell>
          <cell r="G93" t="str">
            <v>Other - None of the above (specify purpose)</v>
          </cell>
          <cell r="I93" t="str">
            <v>Custom In House Developed</v>
          </cell>
          <cell r="J93" t="str">
            <v>De-commissioned</v>
          </cell>
          <cell r="L93">
            <v>34274.5</v>
          </cell>
          <cell r="M93">
            <v>37257</v>
          </cell>
          <cell r="N93">
            <v>0</v>
          </cell>
          <cell r="R93" t="str">
            <v>** No Division/Group</v>
          </cell>
          <cell r="S93" t="str">
            <v>** No Branch</v>
          </cell>
          <cell r="U93" t="str">
            <v>Jeanette Cotterill</v>
          </cell>
          <cell r="V93" t="str">
            <v>Mike Raine</v>
          </cell>
          <cell r="X93" t="str">
            <v>Mainframe</v>
          </cell>
          <cell r="AA93" t="str">
            <v>Other</v>
          </cell>
          <cell r="AE93">
            <v>186</v>
          </cell>
          <cell r="AF93" t="str">
            <v>ESG</v>
          </cell>
          <cell r="AG93">
            <v>851</v>
          </cell>
          <cell r="AH93" t="str">
            <v>Agriculture - Adamint Conversion</v>
          </cell>
        </row>
        <row r="94">
          <cell r="A94">
            <v>187</v>
          </cell>
          <cell r="B94">
            <v>337744</v>
          </cell>
          <cell r="C94" t="str">
            <v>Survey Facilities</v>
          </cell>
          <cell r="D94" t="str">
            <v>Survey Facilities</v>
          </cell>
          <cell r="E94" t="str">
            <v>Survey Facilities</v>
          </cell>
          <cell r="G94" t="str">
            <v>Other - None of the above (specify purpose)</v>
          </cell>
          <cell r="H94" t="str">
            <v>Single User</v>
          </cell>
          <cell r="I94" t="str">
            <v>Custom In House Developed</v>
          </cell>
          <cell r="J94" t="str">
            <v>De-commissioned</v>
          </cell>
          <cell r="L94">
            <v>30317.5</v>
          </cell>
          <cell r="M94">
            <v>39073</v>
          </cell>
          <cell r="N94">
            <v>39965</v>
          </cell>
          <cell r="O94">
            <v>15</v>
          </cell>
          <cell r="P94" t="str">
            <v>Local Application</v>
          </cell>
          <cell r="Q94" t="str">
            <v>Low</v>
          </cell>
          <cell r="R94" t="str">
            <v>Technology Services Division</v>
          </cell>
          <cell r="S94" t="str">
            <v>Technology Applications</v>
          </cell>
          <cell r="T94">
            <v>499</v>
          </cell>
          <cell r="U94" t="str">
            <v>Gerard Wildie</v>
          </cell>
          <cell r="V94" t="str">
            <v>Gerard Wildie</v>
          </cell>
          <cell r="W94" t="str">
            <v>Gerard Wildie</v>
          </cell>
          <cell r="X94" t="str">
            <v>Other</v>
          </cell>
          <cell r="AA94" t="str">
            <v>No Data Stored</v>
          </cell>
          <cell r="AE94">
            <v>187</v>
          </cell>
          <cell r="AF94" t="str">
            <v>TSD</v>
          </cell>
          <cell r="AG94">
            <v>129</v>
          </cell>
          <cell r="AH94" t="str">
            <v>Survey Facilities</v>
          </cell>
        </row>
        <row r="95">
          <cell r="A95">
            <v>188</v>
          </cell>
          <cell r="B95">
            <v>337866</v>
          </cell>
          <cell r="C95" t="str">
            <v>DACC</v>
          </cell>
          <cell r="D95" t="str">
            <v>DACC</v>
          </cell>
          <cell r="G95" t="str">
            <v>Collection Processing Infrastructure System</v>
          </cell>
          <cell r="I95" t="str">
            <v>Custom In House Developed</v>
          </cell>
          <cell r="J95" t="str">
            <v>De-commissioned</v>
          </cell>
          <cell r="L95">
            <v>31017</v>
          </cell>
          <cell r="M95">
            <v>39073</v>
          </cell>
          <cell r="N95">
            <v>37257.5</v>
          </cell>
          <cell r="O95">
            <v>5</v>
          </cell>
          <cell r="P95" t="str">
            <v>Local Application</v>
          </cell>
          <cell r="Q95" t="str">
            <v>High</v>
          </cell>
          <cell r="R95" t="str">
            <v>Services Group</v>
          </cell>
          <cell r="S95" t="str">
            <v>Technology Application</v>
          </cell>
          <cell r="T95">
            <v>491</v>
          </cell>
          <cell r="U95" t="str">
            <v>John D Moore</v>
          </cell>
          <cell r="V95" t="str">
            <v>Jenine Borowik</v>
          </cell>
          <cell r="W95" t="str">
            <v>Adrian Paviour</v>
          </cell>
          <cell r="X95" t="str">
            <v>Mainframe</v>
          </cell>
          <cell r="Z95" t="str">
            <v>NATURAL</v>
          </cell>
          <cell r="AA95" t="str">
            <v>ADABAS</v>
          </cell>
          <cell r="AE95">
            <v>188</v>
          </cell>
          <cell r="AF95" t="str">
            <v>TSD</v>
          </cell>
          <cell r="AG95">
            <v>253</v>
          </cell>
          <cell r="AH95" t="str">
            <v>DACC</v>
          </cell>
        </row>
        <row r="96">
          <cell r="A96">
            <v>189</v>
          </cell>
          <cell r="B96">
            <v>337899</v>
          </cell>
          <cell r="C96" t="str">
            <v>Flextime Recording System</v>
          </cell>
          <cell r="D96" t="str">
            <v>Flextime Recording System</v>
          </cell>
          <cell r="E96" t="str">
            <v>HR Systems</v>
          </cell>
          <cell r="G96" t="str">
            <v>Systems - Business Systems for Internal Use</v>
          </cell>
          <cell r="H96" t="str">
            <v>More than 100 Users</v>
          </cell>
          <cell r="I96" t="str">
            <v>Custom In House Developed</v>
          </cell>
          <cell r="J96" t="str">
            <v>In Production</v>
          </cell>
          <cell r="L96">
            <v>36495</v>
          </cell>
          <cell r="N96">
            <v>39965</v>
          </cell>
          <cell r="O96">
            <v>7</v>
          </cell>
          <cell r="P96" t="str">
            <v>Local Application</v>
          </cell>
          <cell r="Q96" t="str">
            <v>High</v>
          </cell>
          <cell r="R96" t="str">
            <v>Chief Operating Officer</v>
          </cell>
          <cell r="S96" t="str">
            <v>Financial Management</v>
          </cell>
          <cell r="T96">
            <v>412</v>
          </cell>
          <cell r="U96" t="str">
            <v>ta-csd director</v>
          </cell>
          <cell r="V96" t="str">
            <v>Martin Gregory</v>
          </cell>
          <cell r="W96" t="str">
            <v>Erin Matson</v>
          </cell>
          <cell r="X96" t="str">
            <v>Lotus Notes</v>
          </cell>
          <cell r="Z96" t="str">
            <v>LotusScript/LotusFormula</v>
          </cell>
          <cell r="AA96" t="str">
            <v>Lotus Notes</v>
          </cell>
          <cell r="AB96">
            <v>23148</v>
          </cell>
          <cell r="AC96">
            <v>786.857142857143</v>
          </cell>
          <cell r="AD96">
            <v>3308.99</v>
          </cell>
          <cell r="AE96">
            <v>189</v>
          </cell>
          <cell r="AF96" t="str">
            <v>CSD</v>
          </cell>
          <cell r="AG96">
            <v>285</v>
          </cell>
          <cell r="AH96" t="str">
            <v>Flextime Recording System</v>
          </cell>
        </row>
        <row r="97">
          <cell r="A97">
            <v>190</v>
          </cell>
          <cell r="C97" t="str">
            <v>OS2SAS and SAS2OS</v>
          </cell>
          <cell r="D97" t="str">
            <v>OS2SAS and SAS2OS</v>
          </cell>
          <cell r="G97" t="str">
            <v>Other - None of the above (specify purpose)</v>
          </cell>
          <cell r="I97" t="str">
            <v>Custom In House Developed</v>
          </cell>
          <cell r="J97" t="str">
            <v>De-commissioned</v>
          </cell>
          <cell r="N97">
            <v>0</v>
          </cell>
          <cell r="R97" t="str">
            <v>** No Division/Group</v>
          </cell>
          <cell r="S97" t="str">
            <v>** No Branch</v>
          </cell>
          <cell r="U97" t="str">
            <v>Helen Robson</v>
          </cell>
          <cell r="X97" t="str">
            <v>Mainframe</v>
          </cell>
          <cell r="AE97">
            <v>190</v>
          </cell>
          <cell r="AF97" t="str">
            <v>IMD</v>
          </cell>
          <cell r="AG97">
            <v>930</v>
          </cell>
          <cell r="AH97" t="str">
            <v>OS2SAS and SAS2OS</v>
          </cell>
        </row>
        <row r="98">
          <cell r="A98">
            <v>191</v>
          </cell>
          <cell r="B98">
            <v>320454</v>
          </cell>
          <cell r="C98" t="str">
            <v>Economic Collection Dispatch and Collection Control (ECDACC)</v>
          </cell>
          <cell r="D98" t="str">
            <v>Economic Collection Dispatch and Collection Control (ECDACC)</v>
          </cell>
          <cell r="G98" t="str">
            <v>Collection Processing Infrastructure System</v>
          </cell>
          <cell r="I98" t="str">
            <v>Custom In House Developed</v>
          </cell>
          <cell r="J98" t="str">
            <v>De-commissioned</v>
          </cell>
          <cell r="L98">
            <v>30468.5</v>
          </cell>
          <cell r="M98">
            <v>36130</v>
          </cell>
          <cell r="N98">
            <v>34820</v>
          </cell>
          <cell r="O98">
            <v>15</v>
          </cell>
          <cell r="R98" t="str">
            <v>** No Division/Group</v>
          </cell>
          <cell r="S98" t="str">
            <v>** No Branch</v>
          </cell>
          <cell r="U98" t="str">
            <v>Rob Edmondson</v>
          </cell>
          <cell r="V98" t="str">
            <v>Michael Walker</v>
          </cell>
          <cell r="X98" t="str">
            <v>Mainframe</v>
          </cell>
          <cell r="AA98" t="str">
            <v>ADABAS</v>
          </cell>
          <cell r="AE98">
            <v>191</v>
          </cell>
          <cell r="AF98" t="str">
            <v>TSD</v>
          </cell>
          <cell r="AG98">
            <v>70</v>
          </cell>
          <cell r="AH98" t="str">
            <v>Economic Collection Dispatch and Collection Control (ECDACC)</v>
          </cell>
        </row>
        <row r="99">
          <cell r="A99">
            <v>192</v>
          </cell>
          <cell r="C99" t="str">
            <v>LBU Profiles</v>
          </cell>
          <cell r="D99" t="str">
            <v>LBU Profiles</v>
          </cell>
          <cell r="G99" t="str">
            <v>Other - None of the above (specify purpose)</v>
          </cell>
          <cell r="I99" t="str">
            <v>Custom In House Developed</v>
          </cell>
          <cell r="J99" t="str">
            <v>De-commissioned</v>
          </cell>
          <cell r="L99">
            <v>34304.5</v>
          </cell>
          <cell r="M99">
            <v>36341.5</v>
          </cell>
          <cell r="N99">
            <v>0</v>
          </cell>
          <cell r="R99" t="str">
            <v>** No Division/Group</v>
          </cell>
          <cell r="S99" t="str">
            <v>** No Branch</v>
          </cell>
          <cell r="U99" t="str">
            <v>Rob Edmondson</v>
          </cell>
          <cell r="V99" t="str">
            <v>Colin Rogers</v>
          </cell>
          <cell r="X99" t="str">
            <v>PC</v>
          </cell>
          <cell r="AA99" t="str">
            <v>Other</v>
          </cell>
          <cell r="AE99">
            <v>192</v>
          </cell>
          <cell r="AF99" t="str">
            <v>ESG</v>
          </cell>
          <cell r="AG99">
            <v>916</v>
          </cell>
          <cell r="AH99" t="str">
            <v>LBU Profiles</v>
          </cell>
        </row>
        <row r="100">
          <cell r="A100">
            <v>195</v>
          </cell>
          <cell r="B100">
            <v>320110</v>
          </cell>
          <cell r="C100" t="str">
            <v>Transport - Freight Movements Survey</v>
          </cell>
          <cell r="D100" t="str">
            <v>Transport - Freight Movements Survey</v>
          </cell>
          <cell r="E100" t="str">
            <v>Transport and Tourism</v>
          </cell>
          <cell r="G100" t="str">
            <v>Collection Processing System</v>
          </cell>
          <cell r="H100" t="str">
            <v>Less than 10 at a Single Site</v>
          </cell>
          <cell r="I100" t="str">
            <v>Custom In House Developed</v>
          </cell>
          <cell r="J100" t="str">
            <v>De-commissioned</v>
          </cell>
          <cell r="L100">
            <v>34243.5</v>
          </cell>
          <cell r="M100">
            <v>40238</v>
          </cell>
          <cell r="N100">
            <v>39965</v>
          </cell>
          <cell r="O100">
            <v>2</v>
          </cell>
          <cell r="P100" t="str">
            <v>Local Application</v>
          </cell>
          <cell r="Q100" t="str">
            <v>Low</v>
          </cell>
          <cell r="R100" t="str">
            <v>Population Labour Industry and Environment Statistics Group</v>
          </cell>
          <cell r="S100" t="str">
            <v>Industry Statistics Branch</v>
          </cell>
          <cell r="T100">
            <v>91</v>
          </cell>
          <cell r="U100" t="str">
            <v>Chi Nguyen</v>
          </cell>
          <cell r="V100" t="str">
            <v>Paull Hoffmann</v>
          </cell>
          <cell r="W100" t="str">
            <v>Chi Nguyen</v>
          </cell>
          <cell r="X100" t="str">
            <v>Mid-Range</v>
          </cell>
          <cell r="Z100" t="str">
            <v>SAS</v>
          </cell>
          <cell r="AA100" t="str">
            <v>ORACLE</v>
          </cell>
          <cell r="AE100">
            <v>195</v>
          </cell>
          <cell r="AF100" t="str">
            <v>No Division/Group</v>
          </cell>
          <cell r="AG100">
            <v>11</v>
          </cell>
          <cell r="AH100" t="str">
            <v>Transport - Freight Movements Survey</v>
          </cell>
        </row>
        <row r="101">
          <cell r="A101">
            <v>197</v>
          </cell>
          <cell r="B101">
            <v>338043</v>
          </cell>
          <cell r="C101" t="str">
            <v>TPL</v>
          </cell>
          <cell r="D101" t="str">
            <v>TPL -  Ver Version 6</v>
          </cell>
          <cell r="G101" t="str">
            <v>Other - None of the above (specify purpose)</v>
          </cell>
          <cell r="I101" t="str">
            <v>Custom In House Developed</v>
          </cell>
          <cell r="J101" t="str">
            <v>De-commissioned</v>
          </cell>
          <cell r="K101" t="str">
            <v>Version 6</v>
          </cell>
          <cell r="L101">
            <v>29738.5</v>
          </cell>
          <cell r="M101">
            <v>39073</v>
          </cell>
          <cell r="N101">
            <v>37257.5</v>
          </cell>
          <cell r="O101">
            <v>5</v>
          </cell>
          <cell r="P101" t="str">
            <v>Local Application</v>
          </cell>
          <cell r="Q101" t="str">
            <v>Low</v>
          </cell>
          <cell r="R101" t="str">
            <v>Services Group</v>
          </cell>
          <cell r="S101" t="str">
            <v>Technology Application</v>
          </cell>
          <cell r="T101">
            <v>499</v>
          </cell>
          <cell r="U101" t="str">
            <v>Jeanette Cotterill</v>
          </cell>
          <cell r="V101" t="str">
            <v>Adrian Paviour</v>
          </cell>
          <cell r="W101" t="str">
            <v>Ann Hare</v>
          </cell>
          <cell r="X101" t="str">
            <v>Mainframe</v>
          </cell>
          <cell r="AA101" t="str">
            <v>No Data Stored</v>
          </cell>
          <cell r="AE101">
            <v>197</v>
          </cell>
          <cell r="AF101" t="str">
            <v>PSG</v>
          </cell>
          <cell r="AG101">
            <v>428</v>
          </cell>
          <cell r="AH101" t="str">
            <v>TPL</v>
          </cell>
        </row>
        <row r="102">
          <cell r="A102">
            <v>198</v>
          </cell>
          <cell r="B102">
            <v>337844</v>
          </cell>
          <cell r="C102" t="str">
            <v>Client Contact Facility (CCF)</v>
          </cell>
          <cell r="D102" t="str">
            <v>Client Contact Facility (CCF)</v>
          </cell>
          <cell r="G102" t="str">
            <v>Customer Service</v>
          </cell>
          <cell r="I102" t="str">
            <v>Custom In House Developed</v>
          </cell>
          <cell r="J102" t="str">
            <v>De-commissioned</v>
          </cell>
          <cell r="L102">
            <v>34394.5</v>
          </cell>
          <cell r="M102">
            <v>37586</v>
          </cell>
          <cell r="N102">
            <v>37257.5</v>
          </cell>
          <cell r="O102">
            <v>10</v>
          </cell>
          <cell r="P102" t="str">
            <v>Local Application</v>
          </cell>
          <cell r="R102" t="str">
            <v>Information Management Division</v>
          </cell>
          <cell r="S102" t="str">
            <v>Information Services Branch</v>
          </cell>
          <cell r="T102">
            <v>541</v>
          </cell>
          <cell r="U102" t="str">
            <v>Rob Edmondson</v>
          </cell>
          <cell r="V102" t="str">
            <v>Chris Bridgland</v>
          </cell>
          <cell r="W102" t="str">
            <v>Chris Conran</v>
          </cell>
          <cell r="X102" t="str">
            <v>Lotus Notes</v>
          </cell>
          <cell r="AA102" t="str">
            <v>Lotus Notes</v>
          </cell>
          <cell r="AE102">
            <v>198</v>
          </cell>
          <cell r="AF102" t="str">
            <v>TSD</v>
          </cell>
          <cell r="AG102">
            <v>230</v>
          </cell>
          <cell r="AH102" t="str">
            <v>Client Contact Facility (CCF)</v>
          </cell>
        </row>
        <row r="103">
          <cell r="A103">
            <v>199</v>
          </cell>
          <cell r="C103" t="str">
            <v>WA - Agriculture Geocode</v>
          </cell>
          <cell r="D103" t="str">
            <v>WA - Agriculture Geocode</v>
          </cell>
          <cell r="G103" t="str">
            <v>Other - None of the above (specify purpose)</v>
          </cell>
          <cell r="I103" t="str">
            <v>Custom In House Developed</v>
          </cell>
          <cell r="J103" t="str">
            <v>De-commissioned</v>
          </cell>
          <cell r="M103">
            <v>36312</v>
          </cell>
          <cell r="N103">
            <v>0</v>
          </cell>
          <cell r="U103" t="str">
            <v>Mike Lyndon</v>
          </cell>
          <cell r="V103" t="str">
            <v>Pamela Prince</v>
          </cell>
          <cell r="W103" t="str">
            <v>Mike Lyndon</v>
          </cell>
          <cell r="X103" t="str">
            <v>Mainframe</v>
          </cell>
          <cell r="AE103">
            <v>199</v>
          </cell>
          <cell r="AF103" t="str">
            <v>No Division/Group</v>
          </cell>
          <cell r="AG103">
            <v>980</v>
          </cell>
          <cell r="AH103" t="str">
            <v>WA - Agriculture Geocode</v>
          </cell>
        </row>
        <row r="104">
          <cell r="A104">
            <v>206</v>
          </cell>
          <cell r="C104" t="str">
            <v>Training Practices Survey</v>
          </cell>
          <cell r="D104" t="str">
            <v>Training Practices Survey</v>
          </cell>
          <cell r="G104" t="str">
            <v>Collection Processing System</v>
          </cell>
          <cell r="I104" t="str">
            <v>Custom In House Developed</v>
          </cell>
          <cell r="J104" t="str">
            <v>De-commissioned</v>
          </cell>
          <cell r="L104">
            <v>34182.5</v>
          </cell>
          <cell r="N104">
            <v>0</v>
          </cell>
          <cell r="U104" t="str">
            <v>John Kendrigan</v>
          </cell>
          <cell r="X104" t="str">
            <v>Mainframe</v>
          </cell>
          <cell r="AA104" t="str">
            <v>VSAM</v>
          </cell>
          <cell r="AE104">
            <v>206</v>
          </cell>
          <cell r="AF104" t="str">
            <v>PSG</v>
          </cell>
          <cell r="AG104">
            <v>972</v>
          </cell>
          <cell r="AH104" t="str">
            <v>Training Practices Survey</v>
          </cell>
        </row>
        <row r="105">
          <cell r="A105">
            <v>211</v>
          </cell>
          <cell r="C105" t="str">
            <v>Information Technology Survey</v>
          </cell>
          <cell r="D105" t="str">
            <v>Information Technology Survey</v>
          </cell>
          <cell r="G105" t="str">
            <v>Collection Processing System</v>
          </cell>
          <cell r="I105" t="str">
            <v>Custom In House Developed</v>
          </cell>
          <cell r="J105" t="str">
            <v>De-commissioned</v>
          </cell>
          <cell r="N105">
            <v>0</v>
          </cell>
          <cell r="R105" t="str">
            <v>** No Division/Group</v>
          </cell>
          <cell r="S105" t="str">
            <v>** No Branch</v>
          </cell>
          <cell r="U105" t="str">
            <v>Rob Edmondson</v>
          </cell>
          <cell r="V105" t="str">
            <v>David Mcgeachie</v>
          </cell>
          <cell r="X105" t="str">
            <v>Mainframe</v>
          </cell>
          <cell r="AA105" t="str">
            <v>ADABAS</v>
          </cell>
          <cell r="AE105">
            <v>211</v>
          </cell>
          <cell r="AF105" t="str">
            <v>ESG</v>
          </cell>
          <cell r="AG105">
            <v>896</v>
          </cell>
          <cell r="AH105" t="str">
            <v>Information Technology Survey</v>
          </cell>
        </row>
        <row r="106">
          <cell r="A106">
            <v>212</v>
          </cell>
          <cell r="B106">
            <v>320211</v>
          </cell>
          <cell r="C106" t="str">
            <v>Innovation In Industry Survey</v>
          </cell>
          <cell r="D106" t="str">
            <v>Innovation In Industry Survey</v>
          </cell>
          <cell r="G106" t="str">
            <v>Collection Processing System</v>
          </cell>
          <cell r="I106" t="str">
            <v>Custom In House Developed</v>
          </cell>
          <cell r="J106" t="str">
            <v>De-commissioned</v>
          </cell>
          <cell r="N106">
            <v>35551</v>
          </cell>
          <cell r="O106">
            <v>7</v>
          </cell>
          <cell r="R106" t="str">
            <v>** No Division/Group</v>
          </cell>
          <cell r="S106" t="str">
            <v>** No Branch</v>
          </cell>
          <cell r="U106" t="str">
            <v>Rob Edmondson</v>
          </cell>
          <cell r="V106" t="str">
            <v>John Ovington</v>
          </cell>
          <cell r="X106" t="str">
            <v>Mainframe</v>
          </cell>
          <cell r="AA106" t="str">
            <v>ADABAS</v>
          </cell>
          <cell r="AE106">
            <v>212</v>
          </cell>
          <cell r="AF106" t="str">
            <v>ESG</v>
          </cell>
          <cell r="AG106">
            <v>57</v>
          </cell>
          <cell r="AH106" t="str">
            <v>Innovation In Industry Survey</v>
          </cell>
        </row>
        <row r="107">
          <cell r="A107">
            <v>213</v>
          </cell>
          <cell r="B107">
            <v>320081</v>
          </cell>
          <cell r="C107" t="str">
            <v>Survey of Employment and Earnings (WA CSB)</v>
          </cell>
          <cell r="D107" t="str">
            <v>Survey of Employment and Earnings (WA CSB)</v>
          </cell>
          <cell r="E107" t="str">
            <v>Labour Employer Systems</v>
          </cell>
          <cell r="G107" t="str">
            <v>Collection Processing System</v>
          </cell>
          <cell r="H107" t="str">
            <v>10 to 100 Users</v>
          </cell>
          <cell r="I107" t="str">
            <v>Custom In House Developed</v>
          </cell>
          <cell r="J107" t="str">
            <v>In Production - Minimum Maintenance</v>
          </cell>
          <cell r="L107">
            <v>30468</v>
          </cell>
          <cell r="N107">
            <v>39965</v>
          </cell>
          <cell r="O107">
            <v>2</v>
          </cell>
          <cell r="P107" t="str">
            <v>Local Application</v>
          </cell>
          <cell r="Q107" t="str">
            <v>Medium</v>
          </cell>
          <cell r="R107" t="str">
            <v>Population, Labour &amp; Social Statistics Group</v>
          </cell>
          <cell r="S107" t="str">
            <v>Labour</v>
          </cell>
          <cell r="T107">
            <v>382</v>
          </cell>
          <cell r="U107" t="str">
            <v>William Young</v>
          </cell>
          <cell r="V107" t="str">
            <v>Valerie Pearson</v>
          </cell>
          <cell r="W107" t="str">
            <v>Mark Bingley</v>
          </cell>
          <cell r="X107" t="str">
            <v>Mid-Range</v>
          </cell>
          <cell r="Y107" t="str">
            <v>Centura,Notes</v>
          </cell>
          <cell r="Z107" t="str">
            <v>The lines of code are for LESS (AWE JVS and SEE)</v>
          </cell>
          <cell r="AA107" t="str">
            <v>ORACLE</v>
          </cell>
          <cell r="AB107">
            <v>3478575.96</v>
          </cell>
          <cell r="AD107">
            <v>373874.61</v>
          </cell>
          <cell r="AE107">
            <v>213</v>
          </cell>
          <cell r="AF107" t="str">
            <v>SHLD</v>
          </cell>
          <cell r="AG107">
            <v>1</v>
          </cell>
          <cell r="AH107" t="str">
            <v>Survey of Employment and Earnings (WA CSB)</v>
          </cell>
        </row>
        <row r="108">
          <cell r="A108">
            <v>214</v>
          </cell>
          <cell r="B108">
            <v>320209</v>
          </cell>
          <cell r="C108" t="str">
            <v>Employee Earnings and Hours Survey</v>
          </cell>
          <cell r="D108" t="str">
            <v>Employee Earnings and Hours Survey</v>
          </cell>
          <cell r="E108" t="str">
            <v>Labour Employer Systems</v>
          </cell>
          <cell r="G108" t="str">
            <v>Collection Processing System</v>
          </cell>
          <cell r="H108" t="str">
            <v>10 to 100 Users</v>
          </cell>
          <cell r="I108" t="str">
            <v>Custom In House Developed</v>
          </cell>
          <cell r="J108" t="str">
            <v>In Production</v>
          </cell>
          <cell r="L108">
            <v>32417.5</v>
          </cell>
          <cell r="N108">
            <v>39965</v>
          </cell>
          <cell r="O108">
            <v>2</v>
          </cell>
          <cell r="P108" t="str">
            <v>Local Application</v>
          </cell>
          <cell r="Q108" t="str">
            <v>Medium</v>
          </cell>
          <cell r="R108" t="str">
            <v>Population, Labour &amp; Social Statistics Group</v>
          </cell>
          <cell r="S108" t="str">
            <v>Labour</v>
          </cell>
          <cell r="T108">
            <v>382</v>
          </cell>
          <cell r="U108" t="str">
            <v>William Young</v>
          </cell>
          <cell r="V108" t="str">
            <v>Lesley Martin</v>
          </cell>
          <cell r="W108" t="str">
            <v>Mark Bingley</v>
          </cell>
          <cell r="X108" t="str">
            <v>Mid-Range</v>
          </cell>
          <cell r="Z108" t="str">
            <v>SAS</v>
          </cell>
          <cell r="AA108" t="str">
            <v>ORACLE</v>
          </cell>
          <cell r="AB108">
            <v>341826</v>
          </cell>
          <cell r="AC108">
            <v>7452</v>
          </cell>
          <cell r="AD108">
            <v>85030.33</v>
          </cell>
          <cell r="AE108">
            <v>214</v>
          </cell>
          <cell r="AF108" t="str">
            <v>SHLD</v>
          </cell>
          <cell r="AG108">
            <v>55</v>
          </cell>
          <cell r="AH108" t="str">
            <v>Employee Earnings and Hours Survey</v>
          </cell>
        </row>
        <row r="109">
          <cell r="A109">
            <v>215</v>
          </cell>
          <cell r="B109">
            <v>337829</v>
          </cell>
          <cell r="C109" t="str">
            <v>Average Weekly Earnings Survey</v>
          </cell>
          <cell r="D109" t="str">
            <v>Average Weekly Earnings Survey</v>
          </cell>
          <cell r="E109" t="str">
            <v>Labour Employer Systems</v>
          </cell>
          <cell r="G109" t="str">
            <v>Collection Processing System</v>
          </cell>
          <cell r="H109" t="str">
            <v>10 to 100 Users</v>
          </cell>
          <cell r="I109" t="str">
            <v>Custom In House Developed</v>
          </cell>
          <cell r="J109" t="str">
            <v>In Production</v>
          </cell>
          <cell r="L109">
            <v>34121</v>
          </cell>
          <cell r="N109">
            <v>39965</v>
          </cell>
          <cell r="O109">
            <v>7</v>
          </cell>
          <cell r="P109" t="str">
            <v>Business Critical Application</v>
          </cell>
          <cell r="Q109" t="str">
            <v>High</v>
          </cell>
          <cell r="R109" t="str">
            <v>Population Labour Industry and Environment Statistics Group</v>
          </cell>
          <cell r="S109" t="str">
            <v>Labour and Demography Statistics</v>
          </cell>
          <cell r="T109">
            <v>382</v>
          </cell>
          <cell r="U109" t="str">
            <v>William Young</v>
          </cell>
          <cell r="V109" t="str">
            <v>David Taylor</v>
          </cell>
          <cell r="W109" t="str">
            <v>Mark Bingley</v>
          </cell>
          <cell r="X109" t="str">
            <v>Mid-Range</v>
          </cell>
          <cell r="Z109" t="str">
            <v>SAS</v>
          </cell>
          <cell r="AA109" t="str">
            <v>SAS</v>
          </cell>
          <cell r="AB109">
            <v>93521.21</v>
          </cell>
          <cell r="AC109">
            <v>42487.122857142902</v>
          </cell>
          <cell r="AD109">
            <v>72093.490000000005</v>
          </cell>
          <cell r="AE109">
            <v>215</v>
          </cell>
          <cell r="AF109" t="str">
            <v>PES</v>
          </cell>
          <cell r="AG109">
            <v>215</v>
          </cell>
          <cell r="AH109" t="str">
            <v>Average Weekly Earnings Survey</v>
          </cell>
        </row>
        <row r="110">
          <cell r="A110">
            <v>216</v>
          </cell>
          <cell r="B110">
            <v>320164</v>
          </cell>
          <cell r="C110" t="str">
            <v>Job Vacancies Survey</v>
          </cell>
          <cell r="D110" t="str">
            <v>Job Vacancies Survey</v>
          </cell>
          <cell r="E110" t="str">
            <v>Labour Employer Systems</v>
          </cell>
          <cell r="G110" t="str">
            <v>Collection Processing System</v>
          </cell>
          <cell r="H110" t="str">
            <v>10 to 100 Users</v>
          </cell>
          <cell r="I110" t="str">
            <v>Custom In House Developed</v>
          </cell>
          <cell r="J110" t="str">
            <v>In Production - Being Redeveloped</v>
          </cell>
          <cell r="L110">
            <v>30684</v>
          </cell>
          <cell r="N110">
            <v>39965</v>
          </cell>
          <cell r="O110">
            <v>2</v>
          </cell>
          <cell r="P110" t="str">
            <v>Business Critical Application</v>
          </cell>
          <cell r="Q110" t="str">
            <v>High</v>
          </cell>
          <cell r="R110" t="str">
            <v>Population Labour Industry and Environment Statistics Group</v>
          </cell>
          <cell r="S110" t="str">
            <v>Labour and Demography Statistics</v>
          </cell>
          <cell r="T110">
            <v>382</v>
          </cell>
          <cell r="U110" t="str">
            <v>William Young</v>
          </cell>
          <cell r="V110" t="str">
            <v>Greg Hilton</v>
          </cell>
          <cell r="W110" t="str">
            <v>Mark Bingley</v>
          </cell>
          <cell r="X110" t="str">
            <v>Mid-Range</v>
          </cell>
          <cell r="Z110" t="str">
            <v>SAS</v>
          </cell>
          <cell r="AA110" t="str">
            <v>SAS</v>
          </cell>
          <cell r="AB110">
            <v>473406</v>
          </cell>
          <cell r="AD110">
            <v>18398.330000000002</v>
          </cell>
          <cell r="AE110">
            <v>216</v>
          </cell>
          <cell r="AF110" t="str">
            <v>PES</v>
          </cell>
          <cell r="AG110">
            <v>33</v>
          </cell>
          <cell r="AH110" t="str">
            <v>Job Vacancies Survey</v>
          </cell>
        </row>
        <row r="111">
          <cell r="A111">
            <v>219</v>
          </cell>
          <cell r="B111">
            <v>338003</v>
          </cell>
          <cell r="C111" t="str">
            <v>Manufacturing 1993-94</v>
          </cell>
          <cell r="D111" t="str">
            <v>Manufacturing 1993-94</v>
          </cell>
          <cell r="E111" t="str">
            <v>Annual Integrated Collection</v>
          </cell>
          <cell r="G111" t="str">
            <v>Collection Processing System</v>
          </cell>
          <cell r="I111" t="str">
            <v>Custom In House Developed</v>
          </cell>
          <cell r="J111" t="str">
            <v>De-commissioned</v>
          </cell>
          <cell r="M111">
            <v>39986</v>
          </cell>
          <cell r="N111">
            <v>37257.5</v>
          </cell>
          <cell r="O111">
            <v>5</v>
          </cell>
          <cell r="P111" t="str">
            <v>Local Application</v>
          </cell>
          <cell r="Q111" t="str">
            <v>Low</v>
          </cell>
          <cell r="R111" t="str">
            <v>Population Labour Industry and Environment Statistics Group</v>
          </cell>
          <cell r="S111" t="str">
            <v>Industry Statistics Branch</v>
          </cell>
          <cell r="T111">
            <v>113</v>
          </cell>
          <cell r="U111" t="str">
            <v>Rob Edmondson</v>
          </cell>
          <cell r="V111" t="str">
            <v>David A. Webb</v>
          </cell>
          <cell r="X111" t="str">
            <v>Mid-Range</v>
          </cell>
          <cell r="AA111" t="str">
            <v>ORACLE</v>
          </cell>
          <cell r="AE111">
            <v>219</v>
          </cell>
          <cell r="AF111" t="str">
            <v>PES</v>
          </cell>
          <cell r="AG111">
            <v>388</v>
          </cell>
          <cell r="AH111" t="str">
            <v>Manufacturing 1993-94</v>
          </cell>
        </row>
        <row r="112">
          <cell r="A112">
            <v>221</v>
          </cell>
          <cell r="B112">
            <v>320108</v>
          </cell>
          <cell r="C112" t="str">
            <v>Transport - Motor Vehicle Census</v>
          </cell>
          <cell r="D112" t="str">
            <v>Transport - Motor Vehicle Census</v>
          </cell>
          <cell r="E112" t="str">
            <v>Transport and Tourism</v>
          </cell>
          <cell r="G112" t="str">
            <v>Collection Processing System</v>
          </cell>
          <cell r="H112" t="str">
            <v>Less than 10 at a Single Site</v>
          </cell>
          <cell r="I112" t="str">
            <v>Custom In House Developed</v>
          </cell>
          <cell r="J112" t="str">
            <v>In Production</v>
          </cell>
          <cell r="L112">
            <v>33451.5</v>
          </cell>
          <cell r="N112">
            <v>39965</v>
          </cell>
          <cell r="O112">
            <v>2</v>
          </cell>
          <cell r="P112" t="str">
            <v>Local Application</v>
          </cell>
          <cell r="Q112" t="str">
            <v>Medium</v>
          </cell>
          <cell r="R112" t="str">
            <v>Population Labour Industry and Environment Statistics Group</v>
          </cell>
          <cell r="S112" t="str">
            <v>Industry Statistics Branch</v>
          </cell>
          <cell r="T112">
            <v>91</v>
          </cell>
          <cell r="U112" t="str">
            <v>William Young</v>
          </cell>
          <cell r="V112" t="str">
            <v>Jonathon Khoo</v>
          </cell>
          <cell r="W112" t="str">
            <v>Mark Viney</v>
          </cell>
          <cell r="X112" t="str">
            <v>Mid-Range</v>
          </cell>
          <cell r="Y112" t="str">
            <v>Centura</v>
          </cell>
          <cell r="Z112" t="str">
            <v>SAS</v>
          </cell>
          <cell r="AA112" t="str">
            <v>ORACLE</v>
          </cell>
          <cell r="AB112">
            <v>665146.59</v>
          </cell>
          <cell r="AC112">
            <v>6881.1428571428596</v>
          </cell>
          <cell r="AD112">
            <v>63726.71</v>
          </cell>
          <cell r="AE112">
            <v>221</v>
          </cell>
          <cell r="AF112" t="str">
            <v>No Division/Group</v>
          </cell>
          <cell r="AG112">
            <v>9</v>
          </cell>
          <cell r="AH112" t="str">
            <v>Transport - Motor Vehicle Census</v>
          </cell>
        </row>
        <row r="113">
          <cell r="A113">
            <v>223</v>
          </cell>
          <cell r="C113" t="str">
            <v>Survey of International Travel Enterprises</v>
          </cell>
          <cell r="D113" t="str">
            <v>Survey of International Travel Enterprises</v>
          </cell>
          <cell r="G113" t="str">
            <v>Collection Processing System</v>
          </cell>
          <cell r="I113" t="str">
            <v>Custom In House Developed</v>
          </cell>
          <cell r="J113" t="str">
            <v>De-commissioned</v>
          </cell>
          <cell r="L113">
            <v>34851.5</v>
          </cell>
          <cell r="M113">
            <v>35674</v>
          </cell>
          <cell r="N113">
            <v>0</v>
          </cell>
          <cell r="U113" t="str">
            <v>Rob Edmondson</v>
          </cell>
          <cell r="V113" t="str">
            <v>Jonathan Sims</v>
          </cell>
          <cell r="X113" t="str">
            <v>Mid-Range</v>
          </cell>
          <cell r="AA113" t="str">
            <v>Other</v>
          </cell>
          <cell r="AE113">
            <v>223</v>
          </cell>
          <cell r="AF113" t="str">
            <v>ESG</v>
          </cell>
          <cell r="AG113">
            <v>964</v>
          </cell>
          <cell r="AH113" t="str">
            <v>Survey of International Travel Enterprises</v>
          </cell>
        </row>
        <row r="114">
          <cell r="A114">
            <v>225</v>
          </cell>
          <cell r="C114" t="str">
            <v>Yearly State Supplementary Survey</v>
          </cell>
          <cell r="D114" t="str">
            <v>Yearly State Supplementary Survey</v>
          </cell>
          <cell r="G114" t="str">
            <v>Collection Processing System</v>
          </cell>
          <cell r="I114" t="str">
            <v>Custom In House Developed</v>
          </cell>
          <cell r="J114" t="str">
            <v>De-commissioned</v>
          </cell>
          <cell r="L114">
            <v>34455.5</v>
          </cell>
          <cell r="N114">
            <v>0</v>
          </cell>
          <cell r="V114" t="str">
            <v>Rod Caswell</v>
          </cell>
          <cell r="X114" t="str">
            <v>Mid-Range</v>
          </cell>
          <cell r="AA114" t="str">
            <v>ORACLE</v>
          </cell>
          <cell r="AE114">
            <v>225</v>
          </cell>
          <cell r="AF114" t="str">
            <v>No Division/Group</v>
          </cell>
          <cell r="AG114">
            <v>986</v>
          </cell>
          <cell r="AH114" t="str">
            <v>Yearly State Supplementary Survey</v>
          </cell>
        </row>
        <row r="115">
          <cell r="A115">
            <v>227</v>
          </cell>
          <cell r="B115">
            <v>337841</v>
          </cell>
          <cell r="C115" t="str">
            <v>Graduate Recruitment</v>
          </cell>
          <cell r="D115" t="str">
            <v>Graduate Recruitment</v>
          </cell>
          <cell r="E115" t="str">
            <v>HR Systems</v>
          </cell>
          <cell r="G115" t="str">
            <v>Human Resources</v>
          </cell>
          <cell r="H115" t="str">
            <v>10 to 100 Users</v>
          </cell>
          <cell r="I115" t="str">
            <v>Custom In House Developed</v>
          </cell>
          <cell r="J115" t="str">
            <v>De-commissioned</v>
          </cell>
          <cell r="L115">
            <v>34274.5</v>
          </cell>
          <cell r="M115">
            <v>39958</v>
          </cell>
          <cell r="N115">
            <v>37257.5</v>
          </cell>
          <cell r="O115">
            <v>7</v>
          </cell>
          <cell r="P115" t="str">
            <v>Local Application</v>
          </cell>
          <cell r="Q115" t="str">
            <v>Medium</v>
          </cell>
          <cell r="R115" t="str">
            <v>Corporate Services Division</v>
          </cell>
          <cell r="S115" t="str">
            <v>Human Resources Branch</v>
          </cell>
          <cell r="T115">
            <v>414</v>
          </cell>
          <cell r="U115" t="str">
            <v>Jeremy Michell</v>
          </cell>
          <cell r="V115" t="str">
            <v>Julie Gibson</v>
          </cell>
          <cell r="W115" t="str">
            <v>Jeremy Michell</v>
          </cell>
          <cell r="X115" t="str">
            <v>Lotus Notes</v>
          </cell>
          <cell r="AA115" t="str">
            <v>Lotus Notes</v>
          </cell>
          <cell r="AE115">
            <v>227</v>
          </cell>
          <cell r="AF115" t="str">
            <v>CSD</v>
          </cell>
          <cell r="AG115">
            <v>227</v>
          </cell>
          <cell r="AH115" t="str">
            <v>Graduate Recruitment</v>
          </cell>
        </row>
        <row r="116">
          <cell r="A116">
            <v>228</v>
          </cell>
          <cell r="B116">
            <v>320172</v>
          </cell>
          <cell r="C116" t="str">
            <v>Prices</v>
          </cell>
          <cell r="D116" t="str">
            <v>Prices</v>
          </cell>
          <cell r="E116" t="str">
            <v>Prices</v>
          </cell>
          <cell r="G116" t="str">
            <v>Collection Processing System</v>
          </cell>
          <cell r="H116" t="str">
            <v>10 to 100 Users</v>
          </cell>
          <cell r="I116" t="str">
            <v>Custom In House Developed</v>
          </cell>
          <cell r="J116" t="str">
            <v>In Production - Development Continuing</v>
          </cell>
          <cell r="L116">
            <v>34478.5</v>
          </cell>
          <cell r="N116">
            <v>39965</v>
          </cell>
          <cell r="O116">
            <v>4</v>
          </cell>
          <cell r="P116" t="str">
            <v>Business Critical Application</v>
          </cell>
          <cell r="Q116" t="str">
            <v>MEI Category 1</v>
          </cell>
          <cell r="R116" t="str">
            <v>Macroeconomics and Integration Group</v>
          </cell>
          <cell r="S116" t="str">
            <v>Prices</v>
          </cell>
          <cell r="T116">
            <v>502</v>
          </cell>
          <cell r="U116" t="str">
            <v>Brendan Moylan</v>
          </cell>
          <cell r="V116" t="str">
            <v>Lewis Conn</v>
          </cell>
          <cell r="W116" t="str">
            <v>Justin Coates</v>
          </cell>
          <cell r="X116" t="str">
            <v>PC</v>
          </cell>
          <cell r="Y116" t="str">
            <v>Centura,Lotus Notes</v>
          </cell>
          <cell r="Z116" t="str">
            <v>SQL WINDOWS/Centura</v>
          </cell>
          <cell r="AA116" t="str">
            <v>ORACLE</v>
          </cell>
          <cell r="AB116">
            <v>3087455.19</v>
          </cell>
          <cell r="AC116">
            <v>122656.928571429</v>
          </cell>
          <cell r="AD116">
            <v>1089966</v>
          </cell>
          <cell r="AE116">
            <v>228</v>
          </cell>
          <cell r="AF116" t="str">
            <v>Macro</v>
          </cell>
          <cell r="AG116">
            <v>40</v>
          </cell>
          <cell r="AH116" t="str">
            <v>Prices</v>
          </cell>
        </row>
        <row r="117">
          <cell r="A117">
            <v>229</v>
          </cell>
          <cell r="B117">
            <v>337942</v>
          </cell>
          <cell r="C117" t="str">
            <v>Public Authority Finance</v>
          </cell>
          <cell r="D117" t="str">
            <v>Public Authority Finance</v>
          </cell>
          <cell r="G117" t="str">
            <v>Collection Processing System</v>
          </cell>
          <cell r="I117" t="str">
            <v>Custom In House Developed</v>
          </cell>
          <cell r="J117" t="str">
            <v>De-commissioned</v>
          </cell>
          <cell r="L117">
            <v>30498.5</v>
          </cell>
          <cell r="M117">
            <v>37722</v>
          </cell>
          <cell r="N117">
            <v>37712</v>
          </cell>
          <cell r="O117">
            <v>0</v>
          </cell>
          <cell r="P117" t="str">
            <v>Local Application</v>
          </cell>
          <cell r="R117" t="str">
            <v>Economic Statistics Group</v>
          </cell>
          <cell r="S117" t="str">
            <v>** No Branch</v>
          </cell>
          <cell r="T117">
            <v>61</v>
          </cell>
          <cell r="U117" t="str">
            <v>Jeanette Cotterill</v>
          </cell>
          <cell r="V117" t="str">
            <v>Heather Olley</v>
          </cell>
          <cell r="W117" t="str">
            <v>Brendan Moylan</v>
          </cell>
          <cell r="X117" t="str">
            <v>Mainframe</v>
          </cell>
          <cell r="Z117" t="str">
            <v>NATURAL</v>
          </cell>
          <cell r="AA117" t="str">
            <v>ADABAS</v>
          </cell>
          <cell r="AE117">
            <v>229</v>
          </cell>
          <cell r="AF117" t="str">
            <v>EAD</v>
          </cell>
          <cell r="AG117">
            <v>327</v>
          </cell>
          <cell r="AH117" t="str">
            <v>Public Authority Finance</v>
          </cell>
        </row>
        <row r="118">
          <cell r="A118">
            <v>230</v>
          </cell>
          <cell r="B118">
            <v>337909</v>
          </cell>
          <cell r="C118" t="str">
            <v>NIE Publications</v>
          </cell>
          <cell r="D118" t="str">
            <v>NIE Publications</v>
          </cell>
          <cell r="E118" t="str">
            <v>National Accounts</v>
          </cell>
          <cell r="G118" t="str">
            <v>Distribution</v>
          </cell>
          <cell r="I118" t="str">
            <v>Custom In House Developed</v>
          </cell>
          <cell r="J118" t="str">
            <v>De-commissioned</v>
          </cell>
          <cell r="L118">
            <v>33848.5</v>
          </cell>
          <cell r="M118">
            <v>39986</v>
          </cell>
          <cell r="N118">
            <v>37257.5</v>
          </cell>
          <cell r="O118">
            <v>10</v>
          </cell>
          <cell r="P118" t="str">
            <v>Business Critical Application</v>
          </cell>
          <cell r="Q118" t="str">
            <v>MEI Category 2</v>
          </cell>
          <cell r="R118" t="str">
            <v>Macroeconomics and Integration Group</v>
          </cell>
          <cell r="S118" t="str">
            <v>National Accounts</v>
          </cell>
          <cell r="T118">
            <v>21</v>
          </cell>
          <cell r="U118" t="str">
            <v>Ken Smith</v>
          </cell>
          <cell r="W118" t="str">
            <v>Ken Smith</v>
          </cell>
          <cell r="X118" t="str">
            <v>Other</v>
          </cell>
          <cell r="AA118" t="str">
            <v>Other</v>
          </cell>
          <cell r="AE118">
            <v>230</v>
          </cell>
          <cell r="AG118">
            <v>295</v>
          </cell>
          <cell r="AH118" t="str">
            <v>NIE Publications</v>
          </cell>
        </row>
        <row r="119">
          <cell r="A119">
            <v>231</v>
          </cell>
          <cell r="B119">
            <v>337860</v>
          </cell>
          <cell r="C119" t="str">
            <v>CPE - EIMKPH</v>
          </cell>
          <cell r="D119" t="str">
            <v>CPE - EIMKPH</v>
          </cell>
          <cell r="G119" t="str">
            <v>Collection Processing System</v>
          </cell>
          <cell r="I119" t="str">
            <v>Custom In House Developed</v>
          </cell>
          <cell r="J119" t="str">
            <v>De-commissioned</v>
          </cell>
          <cell r="L119">
            <v>31291.5</v>
          </cell>
          <cell r="M119">
            <v>38533</v>
          </cell>
          <cell r="N119">
            <v>37257.5</v>
          </cell>
          <cell r="O119">
            <v>10</v>
          </cell>
          <cell r="P119" t="str">
            <v>Business Critical Application</v>
          </cell>
          <cell r="Q119" t="str">
            <v>MEI Category 1</v>
          </cell>
          <cell r="R119" t="str">
            <v>Economic Statistics Group</v>
          </cell>
          <cell r="S119" t="str">
            <v>National Accounts</v>
          </cell>
          <cell r="T119">
            <v>22</v>
          </cell>
          <cell r="U119" t="str">
            <v>Edwin Aplin</v>
          </cell>
          <cell r="V119" t="str">
            <v>Patricia Mahony</v>
          </cell>
          <cell r="W119" t="str">
            <v>Geoff Coggins</v>
          </cell>
          <cell r="X119" t="str">
            <v>Mainframe</v>
          </cell>
          <cell r="AA119" t="str">
            <v>SAS</v>
          </cell>
          <cell r="AE119">
            <v>231</v>
          </cell>
          <cell r="AF119" t="str">
            <v>ESG(DAS)</v>
          </cell>
          <cell r="AG119">
            <v>246</v>
          </cell>
          <cell r="AH119" t="str">
            <v>CPE - EIMKPH</v>
          </cell>
        </row>
        <row r="120">
          <cell r="A120">
            <v>233</v>
          </cell>
          <cell r="B120">
            <v>320152</v>
          </cell>
          <cell r="C120" t="str">
            <v>Seasabs</v>
          </cell>
          <cell r="D120" t="str">
            <v>Seasabs -  Ver Seasabs V2.3 TSUpdate V2.3 Toolkit V1.3</v>
          </cell>
          <cell r="G120" t="str">
            <v>Collection Processing Infrastructure System</v>
          </cell>
          <cell r="I120" t="str">
            <v>Custom In House Developed</v>
          </cell>
          <cell r="J120" t="str">
            <v>De-commissioned</v>
          </cell>
          <cell r="K120" t="str">
            <v>Seasabs V2.3 TSUpdate V2.3 Toolkit V1.3</v>
          </cell>
          <cell r="L120">
            <v>34547</v>
          </cell>
          <cell r="N120">
            <v>35551</v>
          </cell>
          <cell r="O120">
            <v>13</v>
          </cell>
          <cell r="P120" t="str">
            <v>Business Infrastructure Application</v>
          </cell>
          <cell r="R120" t="str">
            <v>Methodology Division</v>
          </cell>
          <cell r="S120" t="str">
            <v>Statistical Services</v>
          </cell>
          <cell r="T120">
            <v>234</v>
          </cell>
          <cell r="U120" t="str">
            <v>Bruce Green</v>
          </cell>
          <cell r="V120" t="str">
            <v>Mark Zhang</v>
          </cell>
          <cell r="W120" t="str">
            <v>Peter Cox</v>
          </cell>
          <cell r="X120" t="str">
            <v>PC</v>
          </cell>
          <cell r="Z120" t="str">
            <v>C/C++</v>
          </cell>
          <cell r="AA120" t="str">
            <v>ORACLE</v>
          </cell>
          <cell r="AE120">
            <v>233</v>
          </cell>
          <cell r="AF120" t="str">
            <v>MD</v>
          </cell>
          <cell r="AG120">
            <v>26</v>
          </cell>
          <cell r="AH120" t="str">
            <v>SEASABS</v>
          </cell>
        </row>
        <row r="121">
          <cell r="A121">
            <v>234</v>
          </cell>
          <cell r="B121">
            <v>320112</v>
          </cell>
          <cell r="C121" t="str">
            <v>DAAS</v>
          </cell>
          <cell r="D121" t="str">
            <v>DAAS -  Ver 5.0.5</v>
          </cell>
          <cell r="E121" t="str">
            <v>Confidentiality Systems</v>
          </cell>
          <cell r="G121" t="str">
            <v>Other - None of the above (specify purpose)</v>
          </cell>
          <cell r="H121" t="str">
            <v>10 to 100 Users</v>
          </cell>
          <cell r="I121" t="str">
            <v>Custom In House Developed</v>
          </cell>
          <cell r="J121" t="str">
            <v>In Production</v>
          </cell>
          <cell r="K121" t="str">
            <v>5.0.5</v>
          </cell>
          <cell r="L121">
            <v>33390.5</v>
          </cell>
          <cell r="N121">
            <v>39965</v>
          </cell>
          <cell r="O121">
            <v>15</v>
          </cell>
          <cell r="P121" t="str">
            <v>Local Application</v>
          </cell>
          <cell r="Q121" t="str">
            <v>High</v>
          </cell>
          <cell r="R121" t="str">
            <v>Chief Operating Officer</v>
          </cell>
          <cell r="S121" t="str">
            <v>Technology Applications</v>
          </cell>
          <cell r="T121">
            <v>491</v>
          </cell>
          <cell r="U121" t="str">
            <v>Paul Nicholls</v>
          </cell>
          <cell r="V121" t="str">
            <v>Melissa Gare</v>
          </cell>
          <cell r="W121" t="str">
            <v>Gerard Wildie</v>
          </cell>
          <cell r="X121" t="str">
            <v>PC</v>
          </cell>
          <cell r="Y121" t="str">
            <v>C/C++</v>
          </cell>
          <cell r="Z121" t="str">
            <v>C/C++</v>
          </cell>
          <cell r="AA121" t="str">
            <v>ORACLE</v>
          </cell>
          <cell r="AB121">
            <v>287964.96000000002</v>
          </cell>
          <cell r="AD121">
            <v>29885.43</v>
          </cell>
          <cell r="AE121">
            <v>234</v>
          </cell>
          <cell r="AF121" t="str">
            <v>MDMD</v>
          </cell>
          <cell r="AG121">
            <v>13</v>
          </cell>
          <cell r="AH121" t="str">
            <v>DAAS</v>
          </cell>
        </row>
        <row r="122">
          <cell r="A122">
            <v>243</v>
          </cell>
          <cell r="C122" t="str">
            <v>WA - Vehicle On Register</v>
          </cell>
          <cell r="D122" t="str">
            <v>WA - Vehicle On Register</v>
          </cell>
          <cell r="G122" t="str">
            <v>Other - None of the above (specify purpose)</v>
          </cell>
          <cell r="I122" t="str">
            <v>Custom In House Developed</v>
          </cell>
          <cell r="J122" t="str">
            <v>De-commissioned</v>
          </cell>
          <cell r="M122">
            <v>36312</v>
          </cell>
          <cell r="N122">
            <v>0</v>
          </cell>
          <cell r="U122" t="str">
            <v>Mike Lyndon</v>
          </cell>
          <cell r="W122" t="str">
            <v>Mike Lyndon</v>
          </cell>
          <cell r="X122" t="str">
            <v>Mainframe</v>
          </cell>
          <cell r="AA122" t="str">
            <v>VSAM</v>
          </cell>
          <cell r="AE122">
            <v>243</v>
          </cell>
          <cell r="AF122" t="str">
            <v>WA</v>
          </cell>
          <cell r="AG122">
            <v>982</v>
          </cell>
          <cell r="AH122" t="str">
            <v>WA - Vehicle On Register</v>
          </cell>
        </row>
        <row r="123">
          <cell r="A123">
            <v>245</v>
          </cell>
          <cell r="C123" t="str">
            <v>TSD Staffing Database</v>
          </cell>
          <cell r="D123" t="str">
            <v>TSD Staffing Database</v>
          </cell>
          <cell r="G123" t="str">
            <v>Systems - Business Systems for Internal Use</v>
          </cell>
          <cell r="I123" t="str">
            <v>Custom In House Developed</v>
          </cell>
          <cell r="J123" t="str">
            <v>De-commissioned</v>
          </cell>
          <cell r="M123">
            <v>35977.5</v>
          </cell>
          <cell r="N123">
            <v>0</v>
          </cell>
          <cell r="U123" t="str">
            <v>Jeanette Cotterill</v>
          </cell>
          <cell r="V123" t="str">
            <v>Dave Bennison</v>
          </cell>
          <cell r="X123" t="str">
            <v>Lotus Notes</v>
          </cell>
          <cell r="AA123" t="str">
            <v>Lotus Notes</v>
          </cell>
          <cell r="AE123">
            <v>245</v>
          </cell>
          <cell r="AF123" t="str">
            <v>TSD</v>
          </cell>
          <cell r="AG123">
            <v>977</v>
          </cell>
          <cell r="AH123" t="str">
            <v>TSD Staffing Database</v>
          </cell>
        </row>
        <row r="124">
          <cell r="A124">
            <v>246</v>
          </cell>
          <cell r="B124">
            <v>337749</v>
          </cell>
          <cell r="C124" t="str">
            <v>Vitals</v>
          </cell>
          <cell r="D124" t="str">
            <v>Vitals -  Ver 1.00</v>
          </cell>
          <cell r="E124" t="str">
            <v>Vital Statistics</v>
          </cell>
          <cell r="G124" t="str">
            <v>Collection Processing System</v>
          </cell>
          <cell r="H124" t="str">
            <v>Less than 10 at a Single Site</v>
          </cell>
          <cell r="I124" t="str">
            <v>Custom In House Developed</v>
          </cell>
          <cell r="J124" t="str">
            <v>De-commissioned</v>
          </cell>
          <cell r="K124">
            <v>1</v>
          </cell>
          <cell r="L124">
            <v>37781</v>
          </cell>
          <cell r="M124">
            <v>39199</v>
          </cell>
          <cell r="N124">
            <v>39965</v>
          </cell>
          <cell r="O124">
            <v>5</v>
          </cell>
          <cell r="P124" t="str">
            <v>Local Application</v>
          </cell>
          <cell r="Q124" t="str">
            <v>High</v>
          </cell>
          <cell r="R124" t="str">
            <v>Social Statistics Group</v>
          </cell>
          <cell r="S124" t="str">
            <v>Indigenous &amp; Health Statistics</v>
          </cell>
          <cell r="T124">
            <v>222</v>
          </cell>
          <cell r="U124" t="str">
            <v>Colin Vivian</v>
          </cell>
          <cell r="V124" t="str">
            <v>Tara Pritchard</v>
          </cell>
          <cell r="W124" t="str">
            <v>Colin Vivian</v>
          </cell>
          <cell r="X124" t="str">
            <v>Mid-Range</v>
          </cell>
          <cell r="Z124" t="str">
            <v>LotusScript/LotusFormula</v>
          </cell>
          <cell r="AA124" t="str">
            <v>ORACLE</v>
          </cell>
          <cell r="AE124">
            <v>246</v>
          </cell>
          <cell r="AF124" t="str">
            <v>No Division/Group</v>
          </cell>
          <cell r="AG124">
            <v>134</v>
          </cell>
          <cell r="AH124" t="str">
            <v>Vitals</v>
          </cell>
        </row>
        <row r="125">
          <cell r="A125">
            <v>247</v>
          </cell>
          <cell r="B125">
            <v>337951</v>
          </cell>
          <cell r="C125" t="str">
            <v>Register of Projects</v>
          </cell>
          <cell r="D125" t="str">
            <v>Register of Projects</v>
          </cell>
          <cell r="E125" t="str">
            <v>TSD IT Cost Recovery</v>
          </cell>
          <cell r="G125" t="str">
            <v>Systems - Business Systems for Internal Use</v>
          </cell>
          <cell r="H125" t="str">
            <v>More than 100 Users</v>
          </cell>
          <cell r="I125" t="str">
            <v>Custom In House Developed</v>
          </cell>
          <cell r="J125" t="str">
            <v>In Production - Minimum Maintenance</v>
          </cell>
          <cell r="L125">
            <v>34516.5</v>
          </cell>
          <cell r="N125">
            <v>39965</v>
          </cell>
          <cell r="O125">
            <v>5</v>
          </cell>
          <cell r="P125" t="str">
            <v>Local Application</v>
          </cell>
          <cell r="Q125" t="str">
            <v>High</v>
          </cell>
          <cell r="R125" t="str">
            <v>Chief Operating Officer</v>
          </cell>
          <cell r="S125" t="str">
            <v>Technology Applications</v>
          </cell>
          <cell r="T125">
            <v>491</v>
          </cell>
          <cell r="U125" t="str">
            <v>Justin Coates</v>
          </cell>
          <cell r="V125" t="str">
            <v>Neville Morrison</v>
          </cell>
          <cell r="W125" t="str">
            <v>Andrew Gill</v>
          </cell>
          <cell r="X125" t="str">
            <v>Lotus Notes</v>
          </cell>
          <cell r="Z125" t="str">
            <v>LotusScript/LotusFormula</v>
          </cell>
          <cell r="AA125" t="str">
            <v>Lotus Notes</v>
          </cell>
          <cell r="AB125">
            <v>298364.46000000002</v>
          </cell>
          <cell r="AC125">
            <v>29806.714285714301</v>
          </cell>
          <cell r="AD125">
            <v>15609.14</v>
          </cell>
          <cell r="AE125">
            <v>247</v>
          </cell>
          <cell r="AF125" t="str">
            <v>TSD</v>
          </cell>
          <cell r="AG125">
            <v>336</v>
          </cell>
          <cell r="AH125" t="str">
            <v>Register of Projects</v>
          </cell>
        </row>
        <row r="126">
          <cell r="A126">
            <v>252</v>
          </cell>
          <cell r="C126" t="str">
            <v>AG. Finance Survey - P.S.O. workload monitor</v>
          </cell>
          <cell r="D126" t="str">
            <v>AG. Finance Survey - P.S.O. workload monitor</v>
          </cell>
          <cell r="G126" t="str">
            <v>Other - None of the above (specify purpose)</v>
          </cell>
          <cell r="I126" t="str">
            <v>Custom In House Developed</v>
          </cell>
          <cell r="J126" t="str">
            <v>De-commissioned</v>
          </cell>
          <cell r="L126">
            <v>34591.5</v>
          </cell>
          <cell r="N126">
            <v>0</v>
          </cell>
          <cell r="R126" t="str">
            <v>** No Division/Group</v>
          </cell>
          <cell r="S126" t="str">
            <v>** No Branch</v>
          </cell>
          <cell r="V126" t="str">
            <v>Peter Mcmillan</v>
          </cell>
          <cell r="X126" t="str">
            <v>PC</v>
          </cell>
          <cell r="Z126" t="str">
            <v>SQL WINDOWS/Centura</v>
          </cell>
          <cell r="AA126" t="str">
            <v>ORACLE</v>
          </cell>
          <cell r="AE126">
            <v>252</v>
          </cell>
          <cell r="AF126" t="str">
            <v>QLD</v>
          </cell>
          <cell r="AG126">
            <v>852</v>
          </cell>
          <cell r="AH126" t="str">
            <v>AG. Finance Survey - P.S.O. workload monitor</v>
          </cell>
        </row>
        <row r="127">
          <cell r="A127">
            <v>253</v>
          </cell>
          <cell r="B127">
            <v>337850</v>
          </cell>
          <cell r="C127" t="str">
            <v>Home Use of Software Register</v>
          </cell>
          <cell r="D127" t="str">
            <v>Home Use of Software Register -  Ver 2</v>
          </cell>
          <cell r="E127" t="str">
            <v>TSD Client Services</v>
          </cell>
          <cell r="G127" t="str">
            <v>Systems - Business Systems for Internal Use</v>
          </cell>
          <cell r="H127" t="str">
            <v>Less than 10 at a Single Site</v>
          </cell>
          <cell r="I127" t="str">
            <v>Custom In House Developed</v>
          </cell>
          <cell r="J127" t="str">
            <v>In Production</v>
          </cell>
          <cell r="K127">
            <v>2</v>
          </cell>
          <cell r="L127">
            <v>34425.041666666664</v>
          </cell>
          <cell r="N127">
            <v>39965</v>
          </cell>
          <cell r="O127">
            <v>5</v>
          </cell>
          <cell r="P127" t="str">
            <v>Local Application</v>
          </cell>
          <cell r="Q127" t="str">
            <v>Low</v>
          </cell>
          <cell r="R127" t="str">
            <v>Chief Operating Officer</v>
          </cell>
          <cell r="S127" t="str">
            <v>Technology Infrastructure</v>
          </cell>
          <cell r="T127">
            <v>277</v>
          </cell>
          <cell r="U127" t="str">
            <v>Justin Coates</v>
          </cell>
          <cell r="V127" t="str">
            <v>Matthew Artis</v>
          </cell>
          <cell r="W127" t="str">
            <v>Andrew Gill</v>
          </cell>
          <cell r="X127" t="str">
            <v>Lotus Notes</v>
          </cell>
          <cell r="Y127" t="str">
            <v>Lotus Notes</v>
          </cell>
          <cell r="Z127" t="str">
            <v>LotusScript/LotusFormula</v>
          </cell>
          <cell r="AA127" t="str">
            <v>Lotus Notes</v>
          </cell>
          <cell r="AB127">
            <v>0</v>
          </cell>
          <cell r="AD127">
            <v>0</v>
          </cell>
          <cell r="AE127">
            <v>253</v>
          </cell>
          <cell r="AF127" t="str">
            <v>TSD</v>
          </cell>
          <cell r="AG127">
            <v>236</v>
          </cell>
          <cell r="AH127" t="str">
            <v>Home Use of Software Register</v>
          </cell>
        </row>
        <row r="128">
          <cell r="A128">
            <v>254</v>
          </cell>
          <cell r="B128">
            <v>338022</v>
          </cell>
          <cell r="C128" t="str">
            <v>Social Surveys Output System (SSOS)</v>
          </cell>
          <cell r="D128" t="str">
            <v>Social Surveys Output System (SSOS)</v>
          </cell>
          <cell r="G128" t="str">
            <v>Collection Processing Infrastructure System</v>
          </cell>
          <cell r="I128" t="str">
            <v>Custom In House Developed</v>
          </cell>
          <cell r="J128" t="str">
            <v>De-commissioned</v>
          </cell>
          <cell r="M128">
            <v>39082</v>
          </cell>
          <cell r="N128">
            <v>37257.5</v>
          </cell>
          <cell r="O128">
            <v>10</v>
          </cell>
          <cell r="P128" t="str">
            <v>Local Application</v>
          </cell>
          <cell r="Q128" t="str">
            <v>High</v>
          </cell>
          <cell r="R128" t="str">
            <v>Population Statistics Group</v>
          </cell>
          <cell r="S128" t="str">
            <v>Population Statistics Infrastructure</v>
          </cell>
          <cell r="T128">
            <v>441</v>
          </cell>
          <cell r="U128" t="str">
            <v>Rob Edmondson</v>
          </cell>
          <cell r="V128" t="str">
            <v>Dan Black</v>
          </cell>
          <cell r="X128" t="str">
            <v>Mainframe</v>
          </cell>
          <cell r="AA128" t="str">
            <v>QSAM</v>
          </cell>
          <cell r="AE128">
            <v>254</v>
          </cell>
          <cell r="AF128" t="str">
            <v>SLSD</v>
          </cell>
          <cell r="AG128">
            <v>407</v>
          </cell>
          <cell r="AH128" t="str">
            <v>Social Surveys Output System (SSOS)</v>
          </cell>
        </row>
        <row r="129">
          <cell r="A129">
            <v>255</v>
          </cell>
          <cell r="C129" t="str">
            <v>QLD - Private Health Establishments Collection</v>
          </cell>
          <cell r="D129" t="str">
            <v>QLD - Private Health Establishments Collection</v>
          </cell>
          <cell r="G129" t="str">
            <v>Collection Processing System</v>
          </cell>
          <cell r="I129" t="str">
            <v>Custom In House Developed</v>
          </cell>
          <cell r="J129" t="str">
            <v>De-commissioned</v>
          </cell>
          <cell r="L129">
            <v>33848.5</v>
          </cell>
          <cell r="M129">
            <v>35916.5</v>
          </cell>
          <cell r="N129">
            <v>0</v>
          </cell>
          <cell r="R129" t="str">
            <v>** No Division/Group</v>
          </cell>
          <cell r="S129" t="str">
            <v>** No Branch</v>
          </cell>
          <cell r="X129" t="str">
            <v>PC</v>
          </cell>
          <cell r="AA129" t="str">
            <v>Other</v>
          </cell>
          <cell r="AE129">
            <v>255</v>
          </cell>
          <cell r="AF129" t="str">
            <v>PSG</v>
          </cell>
          <cell r="AG129">
            <v>944</v>
          </cell>
          <cell r="AH129" t="str">
            <v>QLD - Private Health Establishments Collection</v>
          </cell>
        </row>
        <row r="130">
          <cell r="A130">
            <v>256</v>
          </cell>
          <cell r="C130" t="str">
            <v>Labour DOF ABP System Support</v>
          </cell>
          <cell r="D130" t="str">
            <v>Labour DOF ABP System Support</v>
          </cell>
          <cell r="G130" t="str">
            <v>Other - None of the above (specify purpose)</v>
          </cell>
          <cell r="I130" t="str">
            <v>Custom In House Developed</v>
          </cell>
          <cell r="J130" t="str">
            <v>De-commissioned</v>
          </cell>
          <cell r="M130">
            <v>36951</v>
          </cell>
          <cell r="N130">
            <v>0</v>
          </cell>
          <cell r="R130" t="str">
            <v>** No Division/Group</v>
          </cell>
          <cell r="S130" t="str">
            <v>** No Branch</v>
          </cell>
          <cell r="U130" t="str">
            <v>John Kendrigan</v>
          </cell>
          <cell r="V130" t="str">
            <v>Yvonne Masgai</v>
          </cell>
          <cell r="X130" t="str">
            <v>Mainframe</v>
          </cell>
          <cell r="AA130" t="str">
            <v>VSAM</v>
          </cell>
          <cell r="AE130">
            <v>256</v>
          </cell>
          <cell r="AF130" t="str">
            <v>SLSD</v>
          </cell>
          <cell r="AG130">
            <v>914</v>
          </cell>
          <cell r="AH130" t="str">
            <v>Labour DOF ABP System Support</v>
          </cell>
        </row>
        <row r="131">
          <cell r="A131">
            <v>258</v>
          </cell>
          <cell r="B131">
            <v>337910</v>
          </cell>
          <cell r="C131" t="str">
            <v>NIE Survey of Expenditure on Fixed Assets</v>
          </cell>
          <cell r="D131" t="str">
            <v>NIE Survey of Expenditure on Fixed Assets</v>
          </cell>
          <cell r="E131" t="str">
            <v>National Accounts</v>
          </cell>
          <cell r="G131" t="str">
            <v>Collection Processing System</v>
          </cell>
          <cell r="I131" t="str">
            <v>Custom In House Developed</v>
          </cell>
          <cell r="J131" t="str">
            <v>De-commissioned</v>
          </cell>
          <cell r="L131">
            <v>30742.5</v>
          </cell>
          <cell r="M131">
            <v>39990</v>
          </cell>
          <cell r="N131">
            <v>37257.5</v>
          </cell>
          <cell r="O131">
            <v>10</v>
          </cell>
          <cell r="P131" t="str">
            <v>Business Critical Application</v>
          </cell>
          <cell r="Q131" t="str">
            <v>High</v>
          </cell>
          <cell r="R131" t="str">
            <v>Macroeconomics and Integration Group</v>
          </cell>
          <cell r="S131" t="str">
            <v>National Accounts</v>
          </cell>
          <cell r="T131">
            <v>21</v>
          </cell>
          <cell r="U131" t="str">
            <v>Edwin Aplin</v>
          </cell>
          <cell r="W131" t="str">
            <v>Geoff Coggins</v>
          </cell>
          <cell r="X131" t="str">
            <v>PC</v>
          </cell>
          <cell r="Z131" t="str">
            <v>FAME</v>
          </cell>
          <cell r="AA131" t="str">
            <v>Other</v>
          </cell>
          <cell r="AE131">
            <v>256</v>
          </cell>
          <cell r="AG131">
            <v>296</v>
          </cell>
          <cell r="AH131" t="str">
            <v>NIE Survey of Expenditure on Fixed Assets</v>
          </cell>
        </row>
        <row r="132">
          <cell r="A132">
            <v>257</v>
          </cell>
          <cell r="B132">
            <v>337901</v>
          </cell>
          <cell r="C132" t="str">
            <v>Frame creation and general ESS Support (WA CSB)</v>
          </cell>
          <cell r="D132" t="str">
            <v>Frame creation and general ESS Support (WA CSB)</v>
          </cell>
          <cell r="G132" t="str">
            <v>Other - None of the above (specify purpose)</v>
          </cell>
          <cell r="I132" t="str">
            <v>Custom In House Developed</v>
          </cell>
          <cell r="J132" t="str">
            <v>De-commissioned</v>
          </cell>
          <cell r="N132">
            <v>37257.5</v>
          </cell>
          <cell r="O132">
            <v>10</v>
          </cell>
          <cell r="P132" t="str">
            <v>Local Application</v>
          </cell>
          <cell r="Q132" t="str">
            <v>High</v>
          </cell>
          <cell r="R132" t="str">
            <v>Population Statistics Group</v>
          </cell>
          <cell r="S132" t="str">
            <v>Labour and Demography Statistics</v>
          </cell>
          <cell r="T132">
            <v>382</v>
          </cell>
          <cell r="U132" t="str">
            <v>Bruce Green</v>
          </cell>
          <cell r="V132" t="str">
            <v>Lesley Martin</v>
          </cell>
          <cell r="W132" t="str">
            <v>Mark Bingley</v>
          </cell>
          <cell r="X132" t="str">
            <v>Mainframe</v>
          </cell>
          <cell r="AA132" t="str">
            <v>Other</v>
          </cell>
          <cell r="AE132">
            <v>257</v>
          </cell>
          <cell r="AF132" t="str">
            <v>SLSD</v>
          </cell>
          <cell r="AG132">
            <v>287</v>
          </cell>
          <cell r="AH132" t="str">
            <v>Frame creation and general ESS Support (WA CSB)</v>
          </cell>
        </row>
        <row r="133">
          <cell r="A133">
            <v>260</v>
          </cell>
          <cell r="B133">
            <v>320120</v>
          </cell>
          <cell r="C133" t="str">
            <v>SPEED</v>
          </cell>
          <cell r="D133" t="str">
            <v>SPEED</v>
          </cell>
          <cell r="E133" t="str">
            <v>SPEED</v>
          </cell>
          <cell r="G133" t="str">
            <v>Collection Processing Infrastructure System</v>
          </cell>
          <cell r="H133" t="str">
            <v>More than 100 Users</v>
          </cell>
          <cell r="I133" t="str">
            <v>Custom In House Developed</v>
          </cell>
          <cell r="J133" t="str">
            <v>In Production - Minimum Maintenance</v>
          </cell>
          <cell r="N133">
            <v>39965</v>
          </cell>
          <cell r="O133">
            <v>5</v>
          </cell>
          <cell r="P133" t="str">
            <v>Business Infrastructure Application</v>
          </cell>
          <cell r="Q133" t="str">
            <v>High</v>
          </cell>
          <cell r="R133" t="str">
            <v>** No Division/Group</v>
          </cell>
          <cell r="S133" t="str">
            <v>** No Branch</v>
          </cell>
          <cell r="T133">
            <v>133</v>
          </cell>
          <cell r="U133" t="str">
            <v>Brendan Moylan</v>
          </cell>
          <cell r="V133" t="str">
            <v>Ben Mulder</v>
          </cell>
          <cell r="W133" t="str">
            <v>Milan Sanovic</v>
          </cell>
          <cell r="X133" t="str">
            <v>PC</v>
          </cell>
          <cell r="Y133" t="str">
            <v>Centura</v>
          </cell>
          <cell r="Z133" t="str">
            <v>SQL WINDOWS/Centura</v>
          </cell>
          <cell r="AA133" t="str">
            <v>ORACLE</v>
          </cell>
          <cell r="AB133">
            <v>6416819.1299999999</v>
          </cell>
          <cell r="AC133">
            <v>78750</v>
          </cell>
          <cell r="AD133">
            <v>1047694.91</v>
          </cell>
          <cell r="AE133">
            <v>260</v>
          </cell>
          <cell r="AF133" t="str">
            <v>BIES</v>
          </cell>
          <cell r="AG133">
            <v>16</v>
          </cell>
          <cell r="AH133" t="str">
            <v>SPEED</v>
          </cell>
        </row>
        <row r="134">
          <cell r="A134">
            <v>261</v>
          </cell>
          <cell r="B134">
            <v>337800</v>
          </cell>
          <cell r="C134" t="str">
            <v>ABS Corporate Gazette</v>
          </cell>
          <cell r="D134" t="str">
            <v>ABS Corporate Gazette</v>
          </cell>
          <cell r="E134" t="str">
            <v>Other Corporate Services Systems</v>
          </cell>
          <cell r="G134" t="str">
            <v>Systems - Business Systems for Internal Use</v>
          </cell>
          <cell r="H134" t="str">
            <v>More than 100 Users</v>
          </cell>
          <cell r="I134" t="str">
            <v>Custom In House Developed</v>
          </cell>
          <cell r="J134" t="str">
            <v>In Production - Development Continuing</v>
          </cell>
          <cell r="L134">
            <v>34516.5</v>
          </cell>
          <cell r="N134">
            <v>39965</v>
          </cell>
          <cell r="O134">
            <v>7</v>
          </cell>
          <cell r="P134" t="str">
            <v>Local Application</v>
          </cell>
          <cell r="Q134" t="str">
            <v>Low</v>
          </cell>
          <cell r="R134" t="str">
            <v>Chief Operating Officer</v>
          </cell>
          <cell r="S134" t="str">
            <v>Human Resources Branch</v>
          </cell>
          <cell r="T134">
            <v>414</v>
          </cell>
          <cell r="U134" t="str">
            <v>TA-CSD Director</v>
          </cell>
          <cell r="V134" t="str">
            <v>Martin Gregory</v>
          </cell>
          <cell r="W134" t="str">
            <v>Erin Matson</v>
          </cell>
          <cell r="X134" t="str">
            <v>Lotus Notes</v>
          </cell>
          <cell r="AA134" t="str">
            <v>Lotus Notes</v>
          </cell>
          <cell r="AB134">
            <v>0</v>
          </cell>
          <cell r="AD134">
            <v>0</v>
          </cell>
          <cell r="AE134">
            <v>261</v>
          </cell>
          <cell r="AF134" t="str">
            <v>CSD</v>
          </cell>
          <cell r="AG134">
            <v>185</v>
          </cell>
          <cell r="AH134" t="str">
            <v>ABS Corporate Gazette</v>
          </cell>
        </row>
        <row r="135">
          <cell r="A135">
            <v>264</v>
          </cell>
          <cell r="B135">
            <v>337826</v>
          </cell>
          <cell r="C135" t="str">
            <v>Australian Economic Indicators Publication</v>
          </cell>
          <cell r="D135" t="str">
            <v>Australian Economic Indicators Publication</v>
          </cell>
          <cell r="E135" t="str">
            <v>AEI Publication</v>
          </cell>
          <cell r="G135" t="str">
            <v>Product for External Use/Sale</v>
          </cell>
          <cell r="H135" t="str">
            <v>Less than 10 at a Single Site</v>
          </cell>
          <cell r="I135" t="str">
            <v>Custom In House Developed</v>
          </cell>
          <cell r="J135" t="str">
            <v>De-commissioned</v>
          </cell>
          <cell r="L135">
            <v>38078</v>
          </cell>
          <cell r="M135">
            <v>38899</v>
          </cell>
          <cell r="N135">
            <v>39965</v>
          </cell>
          <cell r="O135">
            <v>7</v>
          </cell>
          <cell r="P135" t="str">
            <v>Local Application</v>
          </cell>
          <cell r="Q135" t="str">
            <v>High</v>
          </cell>
          <cell r="R135" t="str">
            <v>Methodology and Data Management Division</v>
          </cell>
          <cell r="S135" t="str">
            <v>Analytical Services.</v>
          </cell>
          <cell r="T135">
            <v>232</v>
          </cell>
          <cell r="U135" t="str">
            <v>Bruce Green</v>
          </cell>
          <cell r="V135" t="str">
            <v>Gemma Van Halderen</v>
          </cell>
          <cell r="W135" t="str">
            <v>Gerard Wildie</v>
          </cell>
          <cell r="X135" t="str">
            <v>Lotus Notes</v>
          </cell>
          <cell r="Z135" t="str">
            <v>LotusScript/LotusFormula</v>
          </cell>
          <cell r="AA135" t="str">
            <v>ORACLE</v>
          </cell>
          <cell r="AE135">
            <v>264</v>
          </cell>
          <cell r="AF135" t="str">
            <v>PES</v>
          </cell>
          <cell r="AG135">
            <v>212</v>
          </cell>
          <cell r="AH135" t="str">
            <v>Australian Economic Indicators Publication</v>
          </cell>
        </row>
        <row r="136">
          <cell r="A136">
            <v>267</v>
          </cell>
          <cell r="B136">
            <v>337992</v>
          </cell>
          <cell r="C136" t="str">
            <v>IT Toolset Catalogue</v>
          </cell>
          <cell r="D136" t="str">
            <v>IT Toolset Catalogue</v>
          </cell>
          <cell r="E136" t="str">
            <v>TSD Client Services</v>
          </cell>
          <cell r="G136" t="str">
            <v>Systems - Business Systems for Internal Use</v>
          </cell>
          <cell r="H136" t="str">
            <v>Less than 10 Across Sites</v>
          </cell>
          <cell r="I136" t="str">
            <v>Custom In House Developed</v>
          </cell>
          <cell r="J136" t="str">
            <v>De-commissioned</v>
          </cell>
          <cell r="L136">
            <v>34425</v>
          </cell>
          <cell r="M136">
            <v>40238</v>
          </cell>
          <cell r="N136">
            <v>39965</v>
          </cell>
          <cell r="O136">
            <v>1</v>
          </cell>
          <cell r="P136" t="str">
            <v>Local Application</v>
          </cell>
          <cell r="Q136" t="str">
            <v>Low</v>
          </cell>
          <cell r="R136" t="str">
            <v>Technology Services Division</v>
          </cell>
          <cell r="S136" t="str">
            <v>Technology Applications</v>
          </cell>
          <cell r="T136">
            <v>491</v>
          </cell>
          <cell r="U136" t="str">
            <v>Paul Chubb</v>
          </cell>
          <cell r="V136" t="str">
            <v>Jeremy Michell</v>
          </cell>
          <cell r="W136" t="str">
            <v>Jeremy Michell</v>
          </cell>
          <cell r="X136" t="str">
            <v>Lotus Notes</v>
          </cell>
          <cell r="AA136" t="str">
            <v>Lotus Notes</v>
          </cell>
          <cell r="AE136">
            <v>267</v>
          </cell>
          <cell r="AF136" t="str">
            <v>TSD</v>
          </cell>
          <cell r="AG136">
            <v>377</v>
          </cell>
          <cell r="AH136" t="str">
            <v>IT Toolset Catalogue</v>
          </cell>
        </row>
        <row r="137">
          <cell r="A137">
            <v>268</v>
          </cell>
          <cell r="C137" t="str">
            <v>WA - Stocks Of Dwellings Survey</v>
          </cell>
          <cell r="D137" t="str">
            <v>WA - Stocks Of Dwellings Survey</v>
          </cell>
          <cell r="G137" t="str">
            <v>Other - None of the above (specify purpose)</v>
          </cell>
          <cell r="I137" t="str">
            <v>Custom In House Developed</v>
          </cell>
          <cell r="J137" t="str">
            <v>De-commissioned</v>
          </cell>
          <cell r="M137">
            <v>35947</v>
          </cell>
          <cell r="N137">
            <v>0</v>
          </cell>
          <cell r="U137" t="str">
            <v>Mike Lyndon</v>
          </cell>
          <cell r="V137" t="str">
            <v>Pamela Prince</v>
          </cell>
          <cell r="W137" t="str">
            <v>Mike Lyndon</v>
          </cell>
          <cell r="X137" t="str">
            <v>Mainframe</v>
          </cell>
          <cell r="AA137" t="str">
            <v>QSAM</v>
          </cell>
          <cell r="AE137">
            <v>268</v>
          </cell>
          <cell r="AF137" t="str">
            <v>No Division/Group</v>
          </cell>
          <cell r="AG137">
            <v>981</v>
          </cell>
          <cell r="AH137" t="str">
            <v>WA - Stocks Of Dwellings Survey</v>
          </cell>
        </row>
        <row r="138">
          <cell r="A138">
            <v>270</v>
          </cell>
          <cell r="B138">
            <v>320216</v>
          </cell>
          <cell r="C138" t="str">
            <v>Small Business Statistics</v>
          </cell>
          <cell r="D138" t="str">
            <v>Small Business Statistics</v>
          </cell>
          <cell r="G138" t="str">
            <v>Collection Processing System</v>
          </cell>
          <cell r="I138" t="str">
            <v>Custom In House Developed</v>
          </cell>
          <cell r="J138" t="str">
            <v>De-commissioned</v>
          </cell>
          <cell r="M138">
            <v>37196</v>
          </cell>
          <cell r="N138">
            <v>35551</v>
          </cell>
          <cell r="O138">
            <v>14</v>
          </cell>
          <cell r="U138" t="str">
            <v>Rob Edmondson</v>
          </cell>
          <cell r="V138" t="str">
            <v>Ross Upson</v>
          </cell>
          <cell r="X138" t="str">
            <v>Mid-Range</v>
          </cell>
          <cell r="AA138" t="str">
            <v>ORACLE</v>
          </cell>
          <cell r="AE138">
            <v>270</v>
          </cell>
          <cell r="AF138" t="str">
            <v>ESG</v>
          </cell>
          <cell r="AG138">
            <v>60</v>
          </cell>
          <cell r="AH138" t="str">
            <v>Small Business Statistics</v>
          </cell>
        </row>
        <row r="139">
          <cell r="A139">
            <v>272</v>
          </cell>
          <cell r="C139" t="str">
            <v>PC Ausstats for Windows</v>
          </cell>
          <cell r="D139" t="str">
            <v>PC Ausstats for Windows</v>
          </cell>
          <cell r="G139" t="str">
            <v>Distribution</v>
          </cell>
          <cell r="I139" t="str">
            <v>Custom In House Developed</v>
          </cell>
          <cell r="J139" t="str">
            <v>De-commissioned</v>
          </cell>
          <cell r="M139">
            <v>36708</v>
          </cell>
          <cell r="N139">
            <v>0</v>
          </cell>
          <cell r="R139" t="str">
            <v>** No Division/Group</v>
          </cell>
          <cell r="S139" t="str">
            <v>** No Branch</v>
          </cell>
          <cell r="U139" t="str">
            <v>Helen Robson</v>
          </cell>
          <cell r="V139" t="str">
            <v>Gary Dunnet</v>
          </cell>
          <cell r="X139" t="str">
            <v>PC</v>
          </cell>
          <cell r="AE139">
            <v>272</v>
          </cell>
          <cell r="AF139" t="str">
            <v>IMD</v>
          </cell>
          <cell r="AG139">
            <v>934</v>
          </cell>
          <cell r="AH139" t="str">
            <v>PC Ausstats for Windows</v>
          </cell>
        </row>
        <row r="140">
          <cell r="A140">
            <v>274</v>
          </cell>
          <cell r="B140">
            <v>320158</v>
          </cell>
          <cell r="C140" t="str">
            <v>IT Bureau Financials</v>
          </cell>
          <cell r="D140" t="str">
            <v>IT Bureau Financials</v>
          </cell>
          <cell r="G140" t="str">
            <v>Systems - Business Systems for Internal Use</v>
          </cell>
          <cell r="I140" t="str">
            <v>Custom In House Developed</v>
          </cell>
          <cell r="J140" t="str">
            <v>De-commissioned</v>
          </cell>
          <cell r="L140">
            <v>34335.5</v>
          </cell>
          <cell r="M140">
            <v>36495.5</v>
          </cell>
          <cell r="N140">
            <v>35186</v>
          </cell>
          <cell r="O140">
            <v>15</v>
          </cell>
          <cell r="R140" t="str">
            <v>** No Division/Group</v>
          </cell>
          <cell r="S140" t="str">
            <v>** No Branch</v>
          </cell>
          <cell r="U140" t="str">
            <v>Jeanette Cotterill</v>
          </cell>
          <cell r="V140" t="str">
            <v>Zdiz Hebda</v>
          </cell>
          <cell r="X140" t="str">
            <v>PC</v>
          </cell>
          <cell r="AA140" t="str">
            <v>Other</v>
          </cell>
          <cell r="AE140">
            <v>274</v>
          </cell>
          <cell r="AF140" t="str">
            <v>TSD</v>
          </cell>
          <cell r="AG140">
            <v>31</v>
          </cell>
          <cell r="AH140" t="str">
            <v>IT Bureau Financials</v>
          </cell>
        </row>
        <row r="141">
          <cell r="A141">
            <v>276</v>
          </cell>
          <cell r="B141">
            <v>324142</v>
          </cell>
          <cell r="C141" t="str">
            <v>ABS Mapping Utilities</v>
          </cell>
          <cell r="D141" t="str">
            <v>ABS Mapping Utilities</v>
          </cell>
          <cell r="E141" t="str">
            <v>Geography</v>
          </cell>
          <cell r="G141" t="str">
            <v>Systems - Business Systems for Internal Use</v>
          </cell>
          <cell r="H141" t="str">
            <v>10 to 100 Users</v>
          </cell>
          <cell r="I141" t="str">
            <v>Custom In House Developed</v>
          </cell>
          <cell r="J141" t="str">
            <v>In Production - Minimum Maintenance</v>
          </cell>
          <cell r="L141">
            <v>33756.5</v>
          </cell>
          <cell r="N141">
            <v>39965</v>
          </cell>
          <cell r="O141">
            <v>10</v>
          </cell>
          <cell r="P141" t="str">
            <v>Local Application</v>
          </cell>
          <cell r="Q141" t="str">
            <v>High</v>
          </cell>
          <cell r="R141" t="str">
            <v>Population Labour Industry and Environment Statistics Group</v>
          </cell>
          <cell r="S141" t="str">
            <v>Industry Statistics Branch</v>
          </cell>
          <cell r="T141">
            <v>154</v>
          </cell>
          <cell r="U141" t="str">
            <v>Ken Smith</v>
          </cell>
          <cell r="V141" t="str">
            <v>Alister Nairn</v>
          </cell>
          <cell r="W141" t="str">
            <v>Ken Smith</v>
          </cell>
          <cell r="X141" t="str">
            <v>PC</v>
          </cell>
          <cell r="Z141" t="str">
            <v>MapBasic</v>
          </cell>
          <cell r="AA141" t="str">
            <v>Other</v>
          </cell>
          <cell r="AB141">
            <v>611730.23</v>
          </cell>
          <cell r="AD141">
            <v>304071.28999999998</v>
          </cell>
          <cell r="AE141">
            <v>276</v>
          </cell>
          <cell r="AF141" t="str">
            <v>PES</v>
          </cell>
          <cell r="AG141">
            <v>85</v>
          </cell>
          <cell r="AH141" t="str">
            <v>ABS Mapping Utilities</v>
          </cell>
        </row>
        <row r="142">
          <cell r="A142">
            <v>278</v>
          </cell>
          <cell r="B142">
            <v>337819</v>
          </cell>
          <cell r="C142" t="str">
            <v>AgStats</v>
          </cell>
          <cell r="D142" t="str">
            <v>AgStats</v>
          </cell>
          <cell r="G142" t="str">
            <v>Distribution</v>
          </cell>
          <cell r="I142" t="str">
            <v>Custom In House Developed</v>
          </cell>
          <cell r="J142" t="str">
            <v>De-commissioned</v>
          </cell>
          <cell r="N142">
            <v>37257.5</v>
          </cell>
          <cell r="O142">
            <v>10</v>
          </cell>
          <cell r="R142" t="str">
            <v>** No Division/Group</v>
          </cell>
          <cell r="S142" t="str">
            <v>** No Branch</v>
          </cell>
          <cell r="U142" t="str">
            <v>Rob Edmondson</v>
          </cell>
          <cell r="V142" t="str">
            <v>Geoff Heffernan</v>
          </cell>
          <cell r="X142" t="str">
            <v>PC</v>
          </cell>
          <cell r="AA142" t="str">
            <v>Other</v>
          </cell>
          <cell r="AE142">
            <v>278</v>
          </cell>
          <cell r="AF142" t="str">
            <v>ESG</v>
          </cell>
          <cell r="AG142">
            <v>205</v>
          </cell>
          <cell r="AH142" t="str">
            <v>AgStats</v>
          </cell>
        </row>
        <row r="143">
          <cell r="A143">
            <v>279</v>
          </cell>
          <cell r="B143">
            <v>320217</v>
          </cell>
          <cell r="C143" t="str">
            <v>Key Provider Management</v>
          </cell>
          <cell r="D143" t="str">
            <v>Key Provider Management</v>
          </cell>
          <cell r="E143" t="str">
            <v>Business Register</v>
          </cell>
          <cell r="G143" t="str">
            <v>Other - None of the above (specify purpose)</v>
          </cell>
          <cell r="H143" t="str">
            <v>10 to 100 Users</v>
          </cell>
          <cell r="I143" t="str">
            <v>Custom In House Developed</v>
          </cell>
          <cell r="J143" t="str">
            <v>De-commissioned</v>
          </cell>
          <cell r="L143">
            <v>35156.041666666664</v>
          </cell>
          <cell r="M143">
            <v>40724</v>
          </cell>
          <cell r="N143">
            <v>39965</v>
          </cell>
          <cell r="O143">
            <v>10</v>
          </cell>
          <cell r="P143" t="str">
            <v>Local Application</v>
          </cell>
          <cell r="Q143" t="str">
            <v>Low</v>
          </cell>
          <cell r="R143" t="str">
            <v>Integrated Collection and Dissemination Services</v>
          </cell>
          <cell r="S143" t="str">
            <v>** No Branch</v>
          </cell>
          <cell r="T143">
            <v>531</v>
          </cell>
          <cell r="U143" t="str">
            <v>Ken Smith</v>
          </cell>
          <cell r="V143" t="str">
            <v>Scott Johnston</v>
          </cell>
          <cell r="X143" t="str">
            <v>Lotus Notes</v>
          </cell>
          <cell r="Z143" t="str">
            <v>LotusScript/LotusFormula</v>
          </cell>
          <cell r="AA143" t="str">
            <v>Lotus Notes</v>
          </cell>
          <cell r="AB143">
            <v>44249</v>
          </cell>
          <cell r="AD143">
            <v>734.82</v>
          </cell>
          <cell r="AE143">
            <v>279</v>
          </cell>
          <cell r="AF143" t="str">
            <v>No Division/Group</v>
          </cell>
          <cell r="AG143">
            <v>61</v>
          </cell>
          <cell r="AH143" t="str">
            <v>Key Provider Management</v>
          </cell>
        </row>
        <row r="144">
          <cell r="A144">
            <v>280</v>
          </cell>
          <cell r="B144">
            <v>320178</v>
          </cell>
          <cell r="C144" t="str">
            <v>Product Profile Facility</v>
          </cell>
          <cell r="D144" t="str">
            <v>Product Profile Facility</v>
          </cell>
          <cell r="G144" t="str">
            <v>Distribution</v>
          </cell>
          <cell r="H144" t="str">
            <v>More than 100 Users</v>
          </cell>
          <cell r="I144" t="str">
            <v>Custom In House Developed</v>
          </cell>
          <cell r="J144" t="str">
            <v>De-commissioned</v>
          </cell>
          <cell r="L144">
            <v>34669.5</v>
          </cell>
          <cell r="N144">
            <v>34820</v>
          </cell>
          <cell r="O144">
            <v>9</v>
          </cell>
          <cell r="P144" t="str">
            <v>Local Application</v>
          </cell>
          <cell r="Q144" t="str">
            <v>Medium</v>
          </cell>
          <cell r="R144" t="str">
            <v>Integrated Collection and Dissemination Services</v>
          </cell>
          <cell r="S144" t="str">
            <v>Customer Services Branch</v>
          </cell>
          <cell r="T144">
            <v>311</v>
          </cell>
          <cell r="U144" t="str">
            <v>Peter R Jones</v>
          </cell>
          <cell r="V144" t="str">
            <v>Mano Georgopoulos</v>
          </cell>
          <cell r="W144" t="str">
            <v>Duncan Young</v>
          </cell>
          <cell r="X144" t="str">
            <v>Lotus Notes</v>
          </cell>
          <cell r="AA144" t="str">
            <v>Lotus Notes</v>
          </cell>
          <cell r="AE144">
            <v>280</v>
          </cell>
          <cell r="AF144" t="str">
            <v>MDMD</v>
          </cell>
          <cell r="AG144">
            <v>45</v>
          </cell>
          <cell r="AH144" t="str">
            <v>Product Profile Facility</v>
          </cell>
        </row>
        <row r="145">
          <cell r="A145">
            <v>281</v>
          </cell>
          <cell r="C145" t="str">
            <v>PVCS</v>
          </cell>
          <cell r="D145" t="str">
            <v>PVCS</v>
          </cell>
          <cell r="G145" t="str">
            <v>Other - None of the above (specify purpose)</v>
          </cell>
          <cell r="I145" t="str">
            <v>Custom In House Developed</v>
          </cell>
          <cell r="J145" t="str">
            <v>De-commissioned</v>
          </cell>
          <cell r="N145">
            <v>0</v>
          </cell>
          <cell r="R145" t="str">
            <v>** No Division/Group</v>
          </cell>
          <cell r="S145" t="str">
            <v>** No Branch</v>
          </cell>
          <cell r="U145" t="str">
            <v>Jeanette Cotterill</v>
          </cell>
          <cell r="V145" t="str">
            <v>Dave Bennison</v>
          </cell>
          <cell r="X145" t="str">
            <v>Mid-Range</v>
          </cell>
          <cell r="AE145">
            <v>281</v>
          </cell>
          <cell r="AF145" t="str">
            <v>TSD</v>
          </cell>
          <cell r="AG145">
            <v>943</v>
          </cell>
          <cell r="AH145" t="str">
            <v>PVCS</v>
          </cell>
        </row>
        <row r="146">
          <cell r="A146">
            <v>284</v>
          </cell>
          <cell r="B146">
            <v>320171</v>
          </cell>
          <cell r="C146" t="str">
            <v>Survey of Income and Housing Costs</v>
          </cell>
          <cell r="D146" t="str">
            <v>Survey of Income and Housing Costs</v>
          </cell>
          <cell r="G146" t="str">
            <v>Collection Processing System</v>
          </cell>
          <cell r="I146" t="str">
            <v>Custom In House Developed</v>
          </cell>
          <cell r="J146" t="str">
            <v>De-commissioned</v>
          </cell>
          <cell r="L146">
            <v>34547</v>
          </cell>
          <cell r="M146">
            <v>37463</v>
          </cell>
          <cell r="N146">
            <v>35186</v>
          </cell>
          <cell r="O146">
            <v>10</v>
          </cell>
          <cell r="P146" t="str">
            <v>Local Application</v>
          </cell>
          <cell r="R146" t="str">
            <v>Population Statistics Group</v>
          </cell>
          <cell r="S146" t="str">
            <v>Social Conditions Statistics</v>
          </cell>
          <cell r="T146">
            <v>501</v>
          </cell>
          <cell r="U146" t="str">
            <v>John Kendrigan</v>
          </cell>
          <cell r="V146" t="str">
            <v>Michael Demamiel</v>
          </cell>
          <cell r="W146" t="str">
            <v>Bruce Green</v>
          </cell>
          <cell r="X146" t="str">
            <v>Mid-Range</v>
          </cell>
          <cell r="Z146" t="str">
            <v>PL/I</v>
          </cell>
          <cell r="AA146" t="str">
            <v>ORACLE</v>
          </cell>
          <cell r="AE146">
            <v>284</v>
          </cell>
          <cell r="AF146" t="str">
            <v>SLSD</v>
          </cell>
          <cell r="AG146">
            <v>38</v>
          </cell>
          <cell r="AH146" t="str">
            <v>Survey of Income and Housing Costs</v>
          </cell>
        </row>
        <row r="147">
          <cell r="A147">
            <v>285</v>
          </cell>
          <cell r="B147">
            <v>320141</v>
          </cell>
          <cell r="C147" t="str">
            <v>Industrial Disputes NEW</v>
          </cell>
          <cell r="D147" t="str">
            <v>Industrial Disputes NEW</v>
          </cell>
          <cell r="G147" t="str">
            <v>Collection Processing System</v>
          </cell>
          <cell r="I147" t="str">
            <v>Custom In House Developed</v>
          </cell>
          <cell r="J147" t="str">
            <v>De-commissioned</v>
          </cell>
          <cell r="L147">
            <v>34617.041666666664</v>
          </cell>
          <cell r="M147">
            <v>38321</v>
          </cell>
          <cell r="N147">
            <v>34820</v>
          </cell>
          <cell r="O147">
            <v>10</v>
          </cell>
          <cell r="P147" t="str">
            <v>Local Application</v>
          </cell>
          <cell r="R147" t="str">
            <v>Population Statistics Group</v>
          </cell>
          <cell r="S147" t="str">
            <v>Labour and Education</v>
          </cell>
          <cell r="T147">
            <v>388</v>
          </cell>
          <cell r="U147" t="str">
            <v>Bruce Green</v>
          </cell>
          <cell r="V147" t="str">
            <v>Greg Hilton</v>
          </cell>
          <cell r="W147" t="str">
            <v>Mark Bingley</v>
          </cell>
          <cell r="X147" t="str">
            <v>PC</v>
          </cell>
          <cell r="Z147" t="str">
            <v>SQL WINDOWS/Centura</v>
          </cell>
          <cell r="AA147" t="str">
            <v>ORACLE</v>
          </cell>
          <cell r="AE147">
            <v>285</v>
          </cell>
          <cell r="AF147" t="str">
            <v>SLSD</v>
          </cell>
          <cell r="AG147">
            <v>20</v>
          </cell>
          <cell r="AH147" t="str">
            <v>Industrial Disputes NEW</v>
          </cell>
        </row>
        <row r="148">
          <cell r="A148">
            <v>286</v>
          </cell>
          <cell r="B148">
            <v>337702</v>
          </cell>
          <cell r="C148" t="str">
            <v>Caseflow - (Courts)</v>
          </cell>
          <cell r="D148" t="str">
            <v>Caseflow - (Courts)</v>
          </cell>
          <cell r="E148" t="str">
            <v>National Crime &amp; Justice Statistics Systems</v>
          </cell>
          <cell r="G148" t="str">
            <v>Collection Processing System</v>
          </cell>
          <cell r="H148" t="str">
            <v>Less than 10 at a Single Site</v>
          </cell>
          <cell r="I148" t="str">
            <v>Custom In House Developed</v>
          </cell>
          <cell r="J148" t="str">
            <v>In Production - Development Continuing</v>
          </cell>
          <cell r="L148">
            <v>34731.5</v>
          </cell>
          <cell r="N148">
            <v>39965</v>
          </cell>
          <cell r="O148">
            <v>2</v>
          </cell>
          <cell r="P148" t="str">
            <v>Local Application</v>
          </cell>
          <cell r="Q148" t="str">
            <v>Medium</v>
          </cell>
          <cell r="R148" t="str">
            <v>Population, Labour &amp; Social Statistics Group</v>
          </cell>
          <cell r="S148" t="str">
            <v>** No Branch</v>
          </cell>
          <cell r="T148">
            <v>443</v>
          </cell>
          <cell r="U148" t="str">
            <v>Simon Mair</v>
          </cell>
          <cell r="V148" t="str">
            <v>Fiona Dowsley</v>
          </cell>
          <cell r="W148" t="str">
            <v>Jeremy Michell</v>
          </cell>
          <cell r="X148" t="str">
            <v>PC</v>
          </cell>
          <cell r="Z148" t="str">
            <v>CENTURA</v>
          </cell>
          <cell r="AA148" t="str">
            <v>ORACLE</v>
          </cell>
          <cell r="AB148">
            <v>644591.13</v>
          </cell>
          <cell r="AC148">
            <v>16591.5</v>
          </cell>
          <cell r="AD148">
            <v>80453.78</v>
          </cell>
          <cell r="AE148">
            <v>286</v>
          </cell>
          <cell r="AF148" t="str">
            <v>PEDID</v>
          </cell>
          <cell r="AG148">
            <v>98</v>
          </cell>
          <cell r="AH148" t="str">
            <v>Caseflow - (Courts)</v>
          </cell>
        </row>
        <row r="149">
          <cell r="A149">
            <v>288</v>
          </cell>
          <cell r="B149">
            <v>337753</v>
          </cell>
          <cell r="C149" t="str">
            <v>1991 Pop Census - CLIB91</v>
          </cell>
          <cell r="D149" t="str">
            <v>1991 Pop Census - CLIB91</v>
          </cell>
          <cell r="E149" t="str">
            <v>Census</v>
          </cell>
          <cell r="G149" t="str">
            <v>Distribution</v>
          </cell>
          <cell r="I149" t="str">
            <v>Custom In House Developed</v>
          </cell>
          <cell r="J149" t="str">
            <v>De-commissioned</v>
          </cell>
          <cell r="L149">
            <v>34669.5</v>
          </cell>
          <cell r="M149">
            <v>37606</v>
          </cell>
          <cell r="N149">
            <v>37257.5</v>
          </cell>
          <cell r="O149">
            <v>10</v>
          </cell>
          <cell r="P149" t="str">
            <v>Local Application</v>
          </cell>
          <cell r="Q149" t="str">
            <v>High</v>
          </cell>
          <cell r="R149" t="str">
            <v>Population Labour Industry and Environment Statistics Group</v>
          </cell>
          <cell r="S149" t="str">
            <v>Population Census</v>
          </cell>
          <cell r="T149">
            <v>211</v>
          </cell>
          <cell r="U149" t="str">
            <v>Duncan Young</v>
          </cell>
          <cell r="W149" t="str">
            <v>Duncan Young</v>
          </cell>
          <cell r="X149" t="str">
            <v>PC</v>
          </cell>
          <cell r="Z149" t="str">
            <v>C/C++</v>
          </cell>
          <cell r="AA149" t="str">
            <v>Other</v>
          </cell>
          <cell r="AE149">
            <v>288</v>
          </cell>
          <cell r="AG149">
            <v>138</v>
          </cell>
          <cell r="AH149" t="str">
            <v>1991 Pop Census - CLIB91</v>
          </cell>
        </row>
        <row r="150">
          <cell r="A150">
            <v>289</v>
          </cell>
          <cell r="B150">
            <v>337823</v>
          </cell>
          <cell r="C150" t="str">
            <v>Attendance</v>
          </cell>
          <cell r="D150" t="str">
            <v>Attendance</v>
          </cell>
          <cell r="E150" t="str">
            <v>HR Systems</v>
          </cell>
          <cell r="G150" t="str">
            <v>Systems - Business Systems for Internal Use</v>
          </cell>
          <cell r="I150" t="str">
            <v>Custom In House Developed</v>
          </cell>
          <cell r="J150" t="str">
            <v>De-commissioned</v>
          </cell>
          <cell r="L150">
            <v>34816.5</v>
          </cell>
          <cell r="N150">
            <v>37257.5</v>
          </cell>
          <cell r="O150">
            <v>10</v>
          </cell>
          <cell r="P150" t="str">
            <v>Local Application</v>
          </cell>
          <cell r="Q150" t="str">
            <v>Medium</v>
          </cell>
          <cell r="R150" t="str">
            <v>Corporate Services Division</v>
          </cell>
          <cell r="S150" t="str">
            <v>Business Support</v>
          </cell>
          <cell r="T150">
            <v>401</v>
          </cell>
          <cell r="U150" t="str">
            <v>Jeremy Michell</v>
          </cell>
          <cell r="V150" t="str">
            <v>Chris Lucas</v>
          </cell>
          <cell r="W150" t="str">
            <v>Jeremy Michell</v>
          </cell>
          <cell r="X150" t="str">
            <v>Lotus Notes</v>
          </cell>
          <cell r="AA150" t="str">
            <v>Lotus Notes</v>
          </cell>
          <cell r="AE150">
            <v>289</v>
          </cell>
          <cell r="AF150" t="str">
            <v>CSD</v>
          </cell>
          <cell r="AG150">
            <v>209</v>
          </cell>
          <cell r="AH150" t="str">
            <v>Attendance</v>
          </cell>
        </row>
        <row r="151">
          <cell r="A151">
            <v>290</v>
          </cell>
          <cell r="B151">
            <v>337743</v>
          </cell>
          <cell r="C151" t="str">
            <v>Service Request System</v>
          </cell>
          <cell r="D151" t="str">
            <v>Service Request System</v>
          </cell>
          <cell r="E151" t="str">
            <v>TSD Business Systems</v>
          </cell>
          <cell r="G151" t="str">
            <v>Systems - Business Systems for Internal Use</v>
          </cell>
          <cell r="H151" t="str">
            <v>More than 100 Users</v>
          </cell>
          <cell r="I151" t="str">
            <v>Custom In House Developed</v>
          </cell>
          <cell r="J151" t="str">
            <v>In Production - Minimum Maintenance</v>
          </cell>
          <cell r="L151">
            <v>34182</v>
          </cell>
          <cell r="N151">
            <v>39965</v>
          </cell>
          <cell r="O151">
            <v>4</v>
          </cell>
          <cell r="P151" t="str">
            <v>Business Infrastructure Application</v>
          </cell>
          <cell r="Q151" t="str">
            <v>Medium</v>
          </cell>
          <cell r="R151" t="str">
            <v>Chief Operating Officer</v>
          </cell>
          <cell r="S151" t="str">
            <v>Technology Applications</v>
          </cell>
          <cell r="T151">
            <v>491</v>
          </cell>
          <cell r="U151" t="str">
            <v>Justin Coates</v>
          </cell>
          <cell r="V151" t="str">
            <v>Andrew Gill</v>
          </cell>
          <cell r="W151" t="str">
            <v>Andrew Gill</v>
          </cell>
          <cell r="X151" t="str">
            <v>Lotus Notes</v>
          </cell>
          <cell r="Z151" t="str">
            <v>LotusScript/LotusFormula</v>
          </cell>
          <cell r="AA151" t="str">
            <v>Lotus Notes</v>
          </cell>
          <cell r="AB151">
            <v>10451</v>
          </cell>
          <cell r="AC151">
            <v>648</v>
          </cell>
          <cell r="AD151">
            <v>1076.3</v>
          </cell>
          <cell r="AE151">
            <v>290</v>
          </cell>
          <cell r="AF151" t="str">
            <v>TSD</v>
          </cell>
          <cell r="AG151">
            <v>128</v>
          </cell>
          <cell r="AH151" t="str">
            <v>Service Request System</v>
          </cell>
        </row>
        <row r="152">
          <cell r="A152">
            <v>292</v>
          </cell>
          <cell r="C152" t="str">
            <v>CAUL Time Series</v>
          </cell>
          <cell r="D152" t="str">
            <v>CAUL Time Series</v>
          </cell>
          <cell r="G152" t="str">
            <v>Distribution</v>
          </cell>
          <cell r="I152" t="str">
            <v>Custom In House Developed</v>
          </cell>
          <cell r="J152" t="str">
            <v>De-commissioned</v>
          </cell>
          <cell r="L152">
            <v>34820.5</v>
          </cell>
          <cell r="N152">
            <v>0</v>
          </cell>
          <cell r="R152" t="str">
            <v>** No Division/Group</v>
          </cell>
          <cell r="S152" t="str">
            <v>** No Branch</v>
          </cell>
          <cell r="U152" t="str">
            <v>Helen Robson</v>
          </cell>
          <cell r="V152" t="str">
            <v>Gary Dunnet</v>
          </cell>
          <cell r="X152" t="str">
            <v>Mid-Range</v>
          </cell>
          <cell r="AA152" t="str">
            <v>Other</v>
          </cell>
          <cell r="AE152">
            <v>292</v>
          </cell>
          <cell r="AF152" t="str">
            <v>IMD</v>
          </cell>
          <cell r="AG152">
            <v>871</v>
          </cell>
          <cell r="AH152" t="str">
            <v>CAUL Time Series</v>
          </cell>
        </row>
        <row r="153">
          <cell r="A153">
            <v>293</v>
          </cell>
          <cell r="B153">
            <v>338044</v>
          </cell>
          <cell r="C153" t="str">
            <v>TPLPOST</v>
          </cell>
          <cell r="D153" t="str">
            <v>TPLPOST</v>
          </cell>
          <cell r="G153" t="str">
            <v>Other - None of the above (specify purpose)</v>
          </cell>
          <cell r="I153" t="str">
            <v>Custom In House Developed</v>
          </cell>
          <cell r="J153" t="str">
            <v>De-commissioned</v>
          </cell>
          <cell r="L153">
            <v>31747.5</v>
          </cell>
          <cell r="M153">
            <v>39069</v>
          </cell>
          <cell r="N153">
            <v>37257.5</v>
          </cell>
          <cell r="O153">
            <v>5</v>
          </cell>
          <cell r="P153" t="str">
            <v>Local Application</v>
          </cell>
          <cell r="Q153" t="str">
            <v>Low</v>
          </cell>
          <cell r="R153" t="str">
            <v>Services Group</v>
          </cell>
          <cell r="S153" t="str">
            <v>Technology Application</v>
          </cell>
          <cell r="T153">
            <v>499</v>
          </cell>
          <cell r="U153" t="str">
            <v>Jeanette Cotterill</v>
          </cell>
          <cell r="V153" t="str">
            <v>Adrian Paviour</v>
          </cell>
          <cell r="X153" t="str">
            <v>Mainframe</v>
          </cell>
          <cell r="AA153" t="str">
            <v>No Data Stored</v>
          </cell>
          <cell r="AE153">
            <v>293</v>
          </cell>
          <cell r="AF153" t="str">
            <v>PSG</v>
          </cell>
          <cell r="AG153">
            <v>429</v>
          </cell>
          <cell r="AH153" t="str">
            <v>TPLPOST</v>
          </cell>
        </row>
        <row r="154">
          <cell r="A154">
            <v>295</v>
          </cell>
          <cell r="C154" t="str">
            <v>Transmission Systems</v>
          </cell>
          <cell r="D154" t="str">
            <v>Transmission Systems</v>
          </cell>
          <cell r="G154" t="str">
            <v>Other - None of the above (specify purpose)</v>
          </cell>
          <cell r="I154" t="str">
            <v>Custom In House Developed</v>
          </cell>
          <cell r="J154" t="str">
            <v>De-commissioned</v>
          </cell>
          <cell r="L154">
            <v>33939.5</v>
          </cell>
          <cell r="M154">
            <v>36312</v>
          </cell>
          <cell r="N154">
            <v>0</v>
          </cell>
          <cell r="V154" t="str">
            <v>Richard Mason</v>
          </cell>
          <cell r="X154" t="str">
            <v>PC</v>
          </cell>
          <cell r="AA154" t="str">
            <v>Other</v>
          </cell>
          <cell r="AE154">
            <v>295</v>
          </cell>
          <cell r="AF154" t="str">
            <v>ESG</v>
          </cell>
          <cell r="AG154">
            <v>973</v>
          </cell>
          <cell r="AH154" t="str">
            <v>Transmission Systems</v>
          </cell>
        </row>
        <row r="155">
          <cell r="A155">
            <v>296</v>
          </cell>
          <cell r="C155" t="str">
            <v>International Trade in Services Survey - Quarterly</v>
          </cell>
          <cell r="D155" t="str">
            <v>International Trade in Services Survey - Quarterly</v>
          </cell>
          <cell r="G155" t="str">
            <v>Collection Processing System</v>
          </cell>
          <cell r="I155" t="str">
            <v>Custom In House Developed</v>
          </cell>
          <cell r="J155" t="str">
            <v>De-commissioned</v>
          </cell>
          <cell r="L155">
            <v>32174.5</v>
          </cell>
          <cell r="N155">
            <v>0</v>
          </cell>
          <cell r="R155" t="str">
            <v>Economic Statistics Group</v>
          </cell>
          <cell r="S155" t="str">
            <v>International &amp; Financial Accounts</v>
          </cell>
          <cell r="T155">
            <v>31</v>
          </cell>
          <cell r="U155" t="str">
            <v>Rob Edmondson</v>
          </cell>
          <cell r="V155" t="str">
            <v>Michael Davies</v>
          </cell>
          <cell r="W155" t="str">
            <v>Chi Nguyen</v>
          </cell>
          <cell r="X155" t="str">
            <v>Mid-Range</v>
          </cell>
          <cell r="AA155" t="str">
            <v>ORACLE</v>
          </cell>
          <cell r="AE155">
            <v>296</v>
          </cell>
          <cell r="AF155" t="str">
            <v>EAD</v>
          </cell>
          <cell r="AG155">
            <v>902</v>
          </cell>
          <cell r="AH155" t="str">
            <v>International Trade in Services Survey - Quarterly</v>
          </cell>
        </row>
        <row r="156">
          <cell r="A156">
            <v>300</v>
          </cell>
          <cell r="C156" t="str">
            <v>REGOTRANS</v>
          </cell>
          <cell r="D156" t="str">
            <v>REGOTRANS</v>
          </cell>
          <cell r="G156" t="str">
            <v>Other - None of the above (specify purpose)</v>
          </cell>
          <cell r="I156" t="str">
            <v>Custom In House Developed</v>
          </cell>
          <cell r="J156" t="str">
            <v>De-commissioned</v>
          </cell>
          <cell r="L156">
            <v>34516.5</v>
          </cell>
          <cell r="M156">
            <v>36312</v>
          </cell>
          <cell r="N156">
            <v>0</v>
          </cell>
          <cell r="R156" t="str">
            <v>** No Division/Group</v>
          </cell>
          <cell r="S156" t="str">
            <v>** No Branch</v>
          </cell>
          <cell r="U156" t="str">
            <v>Rob Edmondson</v>
          </cell>
          <cell r="V156" t="str">
            <v>Geoff Teague</v>
          </cell>
          <cell r="AE156">
            <v>300</v>
          </cell>
          <cell r="AF156" t="str">
            <v>ESG</v>
          </cell>
          <cell r="AG156">
            <v>947</v>
          </cell>
          <cell r="AH156" t="str">
            <v>REGOTRANS</v>
          </cell>
        </row>
        <row r="157">
          <cell r="A157">
            <v>301</v>
          </cell>
          <cell r="C157" t="str">
            <v>LABLINK</v>
          </cell>
          <cell r="D157" t="str">
            <v>LABLINK</v>
          </cell>
          <cell r="G157" t="str">
            <v>Other - None of the above (specify purpose)</v>
          </cell>
          <cell r="I157" t="str">
            <v>Custom In House Developed</v>
          </cell>
          <cell r="J157" t="str">
            <v>De-commissioned</v>
          </cell>
          <cell r="L157">
            <v>34516.5</v>
          </cell>
          <cell r="M157">
            <v>36342.5</v>
          </cell>
          <cell r="N157">
            <v>0</v>
          </cell>
          <cell r="R157" t="str">
            <v>** No Division/Group</v>
          </cell>
          <cell r="S157" t="str">
            <v>** No Branch</v>
          </cell>
          <cell r="U157" t="str">
            <v>John Kendrigan</v>
          </cell>
          <cell r="V157" t="str">
            <v>Graham Little</v>
          </cell>
          <cell r="AE157">
            <v>301</v>
          </cell>
          <cell r="AF157" t="str">
            <v>SLSD</v>
          </cell>
          <cell r="AG157">
            <v>913</v>
          </cell>
          <cell r="AH157" t="str">
            <v>LABLINK</v>
          </cell>
        </row>
        <row r="158">
          <cell r="A158">
            <v>303</v>
          </cell>
          <cell r="B158">
            <v>337993</v>
          </cell>
          <cell r="C158" t="str">
            <v>ITB Budget Bids</v>
          </cell>
          <cell r="D158" t="str">
            <v>ITB Budget Bids</v>
          </cell>
          <cell r="E158" t="str">
            <v>TSD Business Systems</v>
          </cell>
          <cell r="G158" t="str">
            <v>Systems - Business Systems for Internal Use</v>
          </cell>
          <cell r="H158" t="str">
            <v>10 to 100 Users</v>
          </cell>
          <cell r="I158" t="str">
            <v>Custom In House Developed</v>
          </cell>
          <cell r="J158" t="str">
            <v>In Production - Minimum Maintenance</v>
          </cell>
          <cell r="L158">
            <v>34608.5</v>
          </cell>
          <cell r="N158">
            <v>39965</v>
          </cell>
          <cell r="O158">
            <v>6</v>
          </cell>
          <cell r="P158" t="str">
            <v>Local Application</v>
          </cell>
          <cell r="Q158" t="str">
            <v>Medium</v>
          </cell>
          <cell r="R158" t="str">
            <v>Chief Operating Officer</v>
          </cell>
          <cell r="S158" t="str">
            <v>Technology Infrastructure</v>
          </cell>
          <cell r="T158">
            <v>351</v>
          </cell>
          <cell r="U158" t="str">
            <v>Justin Coates</v>
          </cell>
          <cell r="V158" t="str">
            <v>Neville Morrison</v>
          </cell>
          <cell r="W158" t="str">
            <v>Andrew Gill</v>
          </cell>
          <cell r="X158" t="str">
            <v>Lotus Notes</v>
          </cell>
          <cell r="Z158" t="str">
            <v>LotusScript/LotusFormula</v>
          </cell>
          <cell r="AA158" t="str">
            <v>Lotus Notes</v>
          </cell>
          <cell r="AB158">
            <v>61496.56</v>
          </cell>
          <cell r="AD158">
            <v>14742.07</v>
          </cell>
          <cell r="AE158">
            <v>303</v>
          </cell>
          <cell r="AF158" t="str">
            <v>TSD</v>
          </cell>
          <cell r="AG158">
            <v>378</v>
          </cell>
          <cell r="AH158" t="str">
            <v>ITB Budget Bids</v>
          </cell>
        </row>
        <row r="159">
          <cell r="A159">
            <v>304</v>
          </cell>
          <cell r="B159">
            <v>337821</v>
          </cell>
          <cell r="C159" t="str">
            <v>AR Infrastructure</v>
          </cell>
          <cell r="D159" t="str">
            <v>AR Infrastructure</v>
          </cell>
          <cell r="E159" t="str">
            <v>TSD Client Services</v>
          </cell>
          <cell r="G159" t="str">
            <v>Systems - Business Systems for Internal Use</v>
          </cell>
          <cell r="H159" t="str">
            <v>More than 100 Users</v>
          </cell>
          <cell r="I159" t="str">
            <v>Custom In House Developed</v>
          </cell>
          <cell r="J159" t="str">
            <v>In Production - Minimum Maintenance</v>
          </cell>
          <cell r="L159">
            <v>34366.5</v>
          </cell>
          <cell r="N159">
            <v>39965</v>
          </cell>
          <cell r="O159">
            <v>4</v>
          </cell>
          <cell r="P159" t="str">
            <v>Local Application</v>
          </cell>
          <cell r="Q159" t="str">
            <v>Medium</v>
          </cell>
          <cell r="R159" t="str">
            <v>Chief Operating Officer</v>
          </cell>
          <cell r="S159" t="str">
            <v>Technology Infrastructure</v>
          </cell>
          <cell r="T159">
            <v>351</v>
          </cell>
          <cell r="U159" t="str">
            <v>Justin Coates</v>
          </cell>
          <cell r="V159" t="str">
            <v>Jenny Peisley</v>
          </cell>
          <cell r="W159" t="str">
            <v>Andrew Gill</v>
          </cell>
          <cell r="X159" t="str">
            <v>Lotus Notes</v>
          </cell>
          <cell r="Y159" t="str">
            <v>Notes</v>
          </cell>
          <cell r="Z159" t="str">
            <v>LotusScript/LotusFormula</v>
          </cell>
          <cell r="AA159" t="str">
            <v>Lotus Notes</v>
          </cell>
          <cell r="AB159">
            <v>4561.1400000000003</v>
          </cell>
          <cell r="AD159">
            <v>1904.46</v>
          </cell>
          <cell r="AE159">
            <v>304</v>
          </cell>
          <cell r="AF159" t="str">
            <v>TSD</v>
          </cell>
          <cell r="AG159">
            <v>207</v>
          </cell>
          <cell r="AH159" t="str">
            <v>AR Infrastructure</v>
          </cell>
        </row>
        <row r="160">
          <cell r="A160">
            <v>305</v>
          </cell>
          <cell r="B160">
            <v>320156</v>
          </cell>
          <cell r="C160" t="str">
            <v>Acquisition Reqs for IT (ARIT)</v>
          </cell>
          <cell r="D160" t="str">
            <v>Acquisition Reqs for IT (ARIT)</v>
          </cell>
          <cell r="E160" t="str">
            <v>TSD Client Services</v>
          </cell>
          <cell r="G160" t="str">
            <v>Purchasing</v>
          </cell>
          <cell r="H160" t="str">
            <v>10 to 100 Users</v>
          </cell>
          <cell r="I160" t="str">
            <v>Custom In House Developed</v>
          </cell>
          <cell r="J160" t="str">
            <v>De-commissioned</v>
          </cell>
          <cell r="L160">
            <v>34639.5</v>
          </cell>
          <cell r="M160">
            <v>39630</v>
          </cell>
          <cell r="N160">
            <v>34578</v>
          </cell>
          <cell r="O160">
            <v>10</v>
          </cell>
          <cell r="P160" t="str">
            <v>Local Application</v>
          </cell>
          <cell r="Q160" t="str">
            <v>Medium</v>
          </cell>
          <cell r="R160" t="str">
            <v>Technology Services Division</v>
          </cell>
          <cell r="S160" t="str">
            <v>Technology Infrastructure</v>
          </cell>
          <cell r="T160">
            <v>351</v>
          </cell>
          <cell r="U160" t="str">
            <v>Paul Chubb</v>
          </cell>
          <cell r="V160" t="str">
            <v>Jenny Peisley</v>
          </cell>
          <cell r="W160" t="str">
            <v>Andrew Gill</v>
          </cell>
          <cell r="X160" t="str">
            <v>Lotus Notes</v>
          </cell>
          <cell r="Z160" t="str">
            <v>LotusScript/LotusFormula</v>
          </cell>
          <cell r="AA160" t="str">
            <v>Lotus Notes</v>
          </cell>
          <cell r="AE160">
            <v>305</v>
          </cell>
          <cell r="AF160" t="str">
            <v>TSD</v>
          </cell>
          <cell r="AG160">
            <v>29</v>
          </cell>
          <cell r="AH160" t="str">
            <v>Acquisition Reqs for IT (ARIT)</v>
          </cell>
        </row>
        <row r="161">
          <cell r="A161">
            <v>307</v>
          </cell>
          <cell r="B161">
            <v>337713</v>
          </cell>
          <cell r="C161" t="str">
            <v>IT Task Tracking System</v>
          </cell>
          <cell r="D161" t="str">
            <v>IT Task Tracking System</v>
          </cell>
          <cell r="E161" t="str">
            <v>TSD Client Services</v>
          </cell>
          <cell r="G161" t="str">
            <v>Systems - Business Systems for Internal Use</v>
          </cell>
          <cell r="H161" t="str">
            <v>More than 100 Users</v>
          </cell>
          <cell r="I161" t="str">
            <v>Custom In House Developed</v>
          </cell>
          <cell r="J161" t="str">
            <v>In Production</v>
          </cell>
          <cell r="L161">
            <v>34425.041666666664</v>
          </cell>
          <cell r="N161">
            <v>39965</v>
          </cell>
          <cell r="O161">
            <v>3</v>
          </cell>
          <cell r="P161" t="str">
            <v>Local Application</v>
          </cell>
          <cell r="Q161" t="str">
            <v>High</v>
          </cell>
          <cell r="R161" t="str">
            <v>Strategies, Services &amp; Technology Group</v>
          </cell>
          <cell r="S161" t="str">
            <v>Technology Infrastructure</v>
          </cell>
          <cell r="T161">
            <v>277</v>
          </cell>
          <cell r="U161" t="str">
            <v>Justin Coates</v>
          </cell>
          <cell r="V161" t="str">
            <v>Matthew Artis</v>
          </cell>
          <cell r="W161" t="str">
            <v>Andrew Gill</v>
          </cell>
          <cell r="X161" t="str">
            <v>Lotus Notes</v>
          </cell>
          <cell r="Z161" t="str">
            <v>LotusScript/LotusFormula</v>
          </cell>
          <cell r="AA161" t="str">
            <v>Lotus Notes</v>
          </cell>
          <cell r="AB161">
            <v>105260</v>
          </cell>
          <cell r="AC161">
            <v>5929.7142857142799</v>
          </cell>
          <cell r="AD161">
            <v>16819.86</v>
          </cell>
          <cell r="AE161">
            <v>307</v>
          </cell>
          <cell r="AF161" t="str">
            <v>TSD</v>
          </cell>
          <cell r="AG161">
            <v>109</v>
          </cell>
          <cell r="AH161" t="str">
            <v>IT Task Tracking System</v>
          </cell>
        </row>
        <row r="162">
          <cell r="A162">
            <v>308</v>
          </cell>
          <cell r="B162">
            <v>337715</v>
          </cell>
          <cell r="C162" t="str">
            <v>Mineral and Petroleum Exploration System</v>
          </cell>
          <cell r="D162" t="str">
            <v>Mineral and Petroleum Exploration System</v>
          </cell>
          <cell r="E162" t="str">
            <v>Quarterly Economy Wide</v>
          </cell>
          <cell r="G162" t="str">
            <v>Collection Processing System</v>
          </cell>
          <cell r="H162" t="str">
            <v>Less than 10 at a Single Site</v>
          </cell>
          <cell r="I162" t="str">
            <v>Custom In House Developed</v>
          </cell>
          <cell r="J162" t="str">
            <v>In Production</v>
          </cell>
          <cell r="L162">
            <v>35431</v>
          </cell>
          <cell r="N162">
            <v>39965</v>
          </cell>
          <cell r="O162">
            <v>10</v>
          </cell>
          <cell r="P162" t="str">
            <v>Local Application</v>
          </cell>
          <cell r="Q162" t="str">
            <v>Medium</v>
          </cell>
          <cell r="R162" t="str">
            <v>Macroeconomics and Integration Group</v>
          </cell>
          <cell r="S162" t="str">
            <v>** No Branch</v>
          </cell>
          <cell r="T162">
            <v>142</v>
          </cell>
          <cell r="U162" t="str">
            <v>Brendan Moylan</v>
          </cell>
          <cell r="V162" t="str">
            <v>Marcel van Kints</v>
          </cell>
          <cell r="W162" t="str">
            <v>Brendan Moylan</v>
          </cell>
          <cell r="X162" t="str">
            <v>Midrange - Windows</v>
          </cell>
          <cell r="Z162" t="str">
            <v>SAS</v>
          </cell>
          <cell r="AA162" t="str">
            <v>Oracle</v>
          </cell>
          <cell r="AB162">
            <v>49596</v>
          </cell>
          <cell r="AC162">
            <v>1530</v>
          </cell>
          <cell r="AD162">
            <v>39917.5</v>
          </cell>
          <cell r="AE162">
            <v>308</v>
          </cell>
          <cell r="AF162" t="str">
            <v>No Division/Group</v>
          </cell>
          <cell r="AG162">
            <v>111</v>
          </cell>
          <cell r="AH162" t="str">
            <v>Mineral and Petroleum Exploration System</v>
          </cell>
        </row>
        <row r="163">
          <cell r="A163">
            <v>309</v>
          </cell>
          <cell r="B163">
            <v>337924</v>
          </cell>
          <cell r="C163" t="str">
            <v>PC Security Database</v>
          </cell>
          <cell r="D163" t="str">
            <v>PC Security Database</v>
          </cell>
          <cell r="E163" t="str">
            <v>TSD Client Services</v>
          </cell>
          <cell r="G163" t="str">
            <v>Systems - Business Systems for Internal Use</v>
          </cell>
          <cell r="H163" t="str">
            <v>Less than 10 Across Sites</v>
          </cell>
          <cell r="I163" t="str">
            <v>Custom In House Developed</v>
          </cell>
          <cell r="J163" t="str">
            <v>De-commissioned</v>
          </cell>
          <cell r="M163">
            <v>39234</v>
          </cell>
          <cell r="N163">
            <v>37257.5</v>
          </cell>
          <cell r="O163">
            <v>7</v>
          </cell>
          <cell r="P163" t="str">
            <v>Local Application</v>
          </cell>
          <cell r="Q163" t="str">
            <v>Low</v>
          </cell>
          <cell r="R163" t="str">
            <v>Technology Services Division</v>
          </cell>
          <cell r="S163" t="str">
            <v>Technology Infrastructure</v>
          </cell>
          <cell r="T163">
            <v>277</v>
          </cell>
          <cell r="U163" t="str">
            <v>Andrew Gill,Mark Bingley</v>
          </cell>
          <cell r="V163" t="str">
            <v>Ted Cummings</v>
          </cell>
          <cell r="W163" t="str">
            <v>Andrew Gill</v>
          </cell>
          <cell r="X163" t="str">
            <v>Lotus Notes</v>
          </cell>
          <cell r="AA163" t="str">
            <v>Lotus Notes</v>
          </cell>
          <cell r="AE163">
            <v>309</v>
          </cell>
          <cell r="AF163" t="str">
            <v>TSD</v>
          </cell>
          <cell r="AG163">
            <v>310</v>
          </cell>
          <cell r="AH163" t="str">
            <v>PC Security Database</v>
          </cell>
        </row>
        <row r="164">
          <cell r="A164">
            <v>310</v>
          </cell>
          <cell r="C164" t="str">
            <v>Software Distribution System (SDS)</v>
          </cell>
          <cell r="D164" t="str">
            <v>Software Distribution System (SDS) -  Ver 2.0</v>
          </cell>
          <cell r="G164" t="str">
            <v>Systems - Business Systems for Internal Use</v>
          </cell>
          <cell r="I164" t="str">
            <v>Custom In House Developed</v>
          </cell>
          <cell r="J164" t="str">
            <v>De-commissioned</v>
          </cell>
          <cell r="K164">
            <v>2</v>
          </cell>
          <cell r="L164">
            <v>34516.5</v>
          </cell>
          <cell r="M164">
            <v>35551</v>
          </cell>
          <cell r="N164">
            <v>0</v>
          </cell>
          <cell r="U164" t="str">
            <v>Jeanette Cotterill</v>
          </cell>
          <cell r="V164" t="str">
            <v>Geoff Coggins</v>
          </cell>
          <cell r="W164" t="str">
            <v>Ann Hare</v>
          </cell>
          <cell r="X164" t="str">
            <v>PC</v>
          </cell>
          <cell r="Z164" t="str">
            <v>Visual Basic</v>
          </cell>
          <cell r="AA164" t="str">
            <v>Other</v>
          </cell>
          <cell r="AE164">
            <v>310</v>
          </cell>
          <cell r="AF164" t="str">
            <v>TSD</v>
          </cell>
          <cell r="AG164">
            <v>958</v>
          </cell>
          <cell r="AH164" t="str">
            <v>Software Distribution System (SDS)</v>
          </cell>
        </row>
        <row r="165">
          <cell r="A165">
            <v>311</v>
          </cell>
          <cell r="B165">
            <v>338058</v>
          </cell>
          <cell r="C165" t="str">
            <v>UserReg</v>
          </cell>
          <cell r="D165" t="str">
            <v>UserReg</v>
          </cell>
          <cell r="E165" t="str">
            <v>TSD Client Services</v>
          </cell>
          <cell r="G165" t="str">
            <v>Systems - Business Systems for Internal Use</v>
          </cell>
          <cell r="H165" t="str">
            <v>Less than 10 Across Sites</v>
          </cell>
          <cell r="I165" t="str">
            <v>Custom In House Developed</v>
          </cell>
          <cell r="J165" t="str">
            <v>De-commissioned</v>
          </cell>
          <cell r="L165">
            <v>34516.5</v>
          </cell>
          <cell r="M165">
            <v>40238</v>
          </cell>
          <cell r="N165">
            <v>39965</v>
          </cell>
          <cell r="O165">
            <v>2</v>
          </cell>
          <cell r="P165" t="str">
            <v>Local Application</v>
          </cell>
          <cell r="Q165" t="str">
            <v>Medium</v>
          </cell>
          <cell r="R165" t="str">
            <v>Technology Services Division</v>
          </cell>
          <cell r="S165" t="str">
            <v>Technology Infrastructure</v>
          </cell>
          <cell r="T165">
            <v>274</v>
          </cell>
          <cell r="U165" t="str">
            <v>Jeanette Cotterill</v>
          </cell>
          <cell r="V165" t="str">
            <v>James Sophios</v>
          </cell>
          <cell r="X165" t="str">
            <v>Mid-Range</v>
          </cell>
          <cell r="Z165" t="str">
            <v>C/C++</v>
          </cell>
          <cell r="AA165" t="str">
            <v>ORACLE</v>
          </cell>
          <cell r="AE165">
            <v>311</v>
          </cell>
          <cell r="AF165" t="str">
            <v>TSD</v>
          </cell>
          <cell r="AG165">
            <v>443</v>
          </cell>
          <cell r="AH165" t="str">
            <v>UserReg</v>
          </cell>
        </row>
        <row r="166">
          <cell r="A166">
            <v>313</v>
          </cell>
          <cell r="B166">
            <v>337814</v>
          </cell>
          <cell r="C166" t="str">
            <v>ADABAS Accounting (CPU)</v>
          </cell>
          <cell r="D166" t="str">
            <v>ADABAS Accounting (CPU)</v>
          </cell>
          <cell r="G166" t="str">
            <v>Systems - Business Systems for Internal Use</v>
          </cell>
          <cell r="I166" t="str">
            <v>Custom In House Developed</v>
          </cell>
          <cell r="J166" t="str">
            <v>De-commissioned</v>
          </cell>
          <cell r="M166">
            <v>39073</v>
          </cell>
          <cell r="N166">
            <v>37257.5</v>
          </cell>
          <cell r="O166">
            <v>7</v>
          </cell>
          <cell r="P166" t="str">
            <v>Local Application</v>
          </cell>
          <cell r="Q166" t="str">
            <v>Medium</v>
          </cell>
          <cell r="R166" t="str">
            <v>Services Group</v>
          </cell>
          <cell r="S166" t="str">
            <v>Technology Infrastructure</v>
          </cell>
          <cell r="T166">
            <v>361</v>
          </cell>
          <cell r="U166" t="str">
            <v>Jeanette Cotterill</v>
          </cell>
          <cell r="X166" t="str">
            <v>Mainframe</v>
          </cell>
          <cell r="Z166" t="str">
            <v>PL/I</v>
          </cell>
          <cell r="AA166" t="str">
            <v>ADABAS</v>
          </cell>
          <cell r="AE166">
            <v>313</v>
          </cell>
          <cell r="AG166">
            <v>200</v>
          </cell>
          <cell r="AH166" t="str">
            <v>ADABAS Accounting (CPU)</v>
          </cell>
        </row>
        <row r="167">
          <cell r="A167">
            <v>314</v>
          </cell>
          <cell r="B167">
            <v>337815</v>
          </cell>
          <cell r="C167" t="str">
            <v>ADABAS Accounting (Space)</v>
          </cell>
          <cell r="D167" t="str">
            <v>ADABAS Accounting (Space)</v>
          </cell>
          <cell r="G167" t="str">
            <v>Systems - Business Systems for Internal Use</v>
          </cell>
          <cell r="I167" t="str">
            <v>Custom In House Developed</v>
          </cell>
          <cell r="J167" t="str">
            <v>De-commissioned</v>
          </cell>
          <cell r="L167">
            <v>31462</v>
          </cell>
          <cell r="M167">
            <v>39073</v>
          </cell>
          <cell r="N167">
            <v>37257.5</v>
          </cell>
          <cell r="O167">
            <v>7</v>
          </cell>
          <cell r="P167" t="str">
            <v>Local Application</v>
          </cell>
          <cell r="Q167" t="str">
            <v>High</v>
          </cell>
          <cell r="R167" t="str">
            <v>Services Group</v>
          </cell>
          <cell r="S167" t="str">
            <v>Technology Application</v>
          </cell>
          <cell r="T167">
            <v>499</v>
          </cell>
          <cell r="U167" t="str">
            <v>Jeanette Cotterill</v>
          </cell>
          <cell r="X167" t="str">
            <v>Mainframe</v>
          </cell>
          <cell r="Z167" t="str">
            <v>SAS</v>
          </cell>
          <cell r="AA167" t="str">
            <v>SAS</v>
          </cell>
          <cell r="AE167">
            <v>314</v>
          </cell>
          <cell r="AG167">
            <v>201</v>
          </cell>
          <cell r="AH167" t="str">
            <v>ADABAS Accounting (Space)</v>
          </cell>
        </row>
        <row r="168">
          <cell r="A168">
            <v>315</v>
          </cell>
          <cell r="B168">
            <v>338057</v>
          </cell>
          <cell r="C168" t="str">
            <v>User Registration - Natural Security</v>
          </cell>
          <cell r="D168" t="str">
            <v>User Registration - Natural Security -  Ver 2.2.8++</v>
          </cell>
          <cell r="G168" t="str">
            <v>Systems - Business Systems for Internal Use</v>
          </cell>
          <cell r="I168" t="str">
            <v>Custom In House Developed</v>
          </cell>
          <cell r="J168" t="str">
            <v>De-commissioned</v>
          </cell>
          <cell r="K168" t="str">
            <v>2.2.8++</v>
          </cell>
          <cell r="L168">
            <v>36373</v>
          </cell>
          <cell r="M168">
            <v>39073</v>
          </cell>
          <cell r="N168">
            <v>37257.5</v>
          </cell>
          <cell r="O168">
            <v>10</v>
          </cell>
          <cell r="P168" t="str">
            <v>Local Application</v>
          </cell>
          <cell r="Q168" t="str">
            <v>Low</v>
          </cell>
          <cell r="R168" t="str">
            <v>Economic Statistics Group</v>
          </cell>
          <cell r="S168" t="str">
            <v>Economic Statistics Data Centre</v>
          </cell>
          <cell r="T168">
            <v>531</v>
          </cell>
          <cell r="U168" t="str">
            <v>Jeanette Cotterill</v>
          </cell>
          <cell r="X168" t="str">
            <v>Mainframe</v>
          </cell>
          <cell r="Z168" t="str">
            <v>NATURAL</v>
          </cell>
          <cell r="AA168" t="str">
            <v>ADABAS</v>
          </cell>
          <cell r="AE168">
            <v>315</v>
          </cell>
          <cell r="AG168">
            <v>442</v>
          </cell>
          <cell r="AH168" t="str">
            <v>User Registration - Natural Security</v>
          </cell>
        </row>
        <row r="169">
          <cell r="A169">
            <v>316</v>
          </cell>
          <cell r="B169">
            <v>338053</v>
          </cell>
          <cell r="C169" t="str">
            <v>UDBAReg</v>
          </cell>
          <cell r="D169" t="str">
            <v>UDBAReg</v>
          </cell>
          <cell r="E169" t="str">
            <v>TSD Client Services</v>
          </cell>
          <cell r="G169" t="str">
            <v>Other - None of the above (specify purpose)</v>
          </cell>
          <cell r="H169" t="str">
            <v>10 to 100 Users</v>
          </cell>
          <cell r="I169" t="str">
            <v>Custom In House Developed</v>
          </cell>
          <cell r="J169" t="str">
            <v>In Production</v>
          </cell>
          <cell r="L169">
            <v>33239</v>
          </cell>
          <cell r="N169">
            <v>39965</v>
          </cell>
          <cell r="O169">
            <v>1</v>
          </cell>
          <cell r="P169" t="str">
            <v>Local Application</v>
          </cell>
          <cell r="Q169" t="str">
            <v>Medium</v>
          </cell>
          <cell r="R169" t="str">
            <v>Chief Operating Officer</v>
          </cell>
          <cell r="S169" t="str">
            <v>Technology Infrastructure</v>
          </cell>
          <cell r="T169">
            <v>361</v>
          </cell>
          <cell r="U169" t="str">
            <v>Justin Coates</v>
          </cell>
          <cell r="V169" t="str">
            <v>Brian Studman</v>
          </cell>
          <cell r="X169" t="str">
            <v>Mid-Range</v>
          </cell>
          <cell r="Z169" t="str">
            <v>Unix (Bourne Shell) script</v>
          </cell>
          <cell r="AA169" t="str">
            <v>ORACLE</v>
          </cell>
          <cell r="AB169">
            <v>0</v>
          </cell>
          <cell r="AD169">
            <v>0</v>
          </cell>
          <cell r="AE169">
            <v>316</v>
          </cell>
          <cell r="AF169" t="str">
            <v>TSD</v>
          </cell>
          <cell r="AG169">
            <v>438</v>
          </cell>
          <cell r="AH169" t="str">
            <v>UDBAReg</v>
          </cell>
        </row>
        <row r="170">
          <cell r="A170">
            <v>318</v>
          </cell>
          <cell r="B170">
            <v>337894</v>
          </cell>
          <cell r="C170" t="str">
            <v>Establishments</v>
          </cell>
          <cell r="D170" t="str">
            <v>Establishments</v>
          </cell>
          <cell r="G170" t="str">
            <v>Systems - Business Systems for Internal Use</v>
          </cell>
          <cell r="H170" t="str">
            <v>10 to 100 Users</v>
          </cell>
          <cell r="I170" t="str">
            <v>Custom In House Developed</v>
          </cell>
          <cell r="J170" t="str">
            <v>De-commissioned</v>
          </cell>
          <cell r="L170">
            <v>34881.5</v>
          </cell>
          <cell r="N170">
            <v>37257.5</v>
          </cell>
          <cell r="O170">
            <v>7</v>
          </cell>
          <cell r="P170" t="str">
            <v>Local Application</v>
          </cell>
          <cell r="Q170" t="str">
            <v>Medium</v>
          </cell>
          <cell r="R170" t="str">
            <v>Corporate Services Division</v>
          </cell>
          <cell r="S170" t="str">
            <v>Human Resources Branch</v>
          </cell>
          <cell r="T170">
            <v>416</v>
          </cell>
          <cell r="U170" t="str">
            <v>Jeremy Michell</v>
          </cell>
          <cell r="V170" t="str">
            <v>Chris Lucas</v>
          </cell>
          <cell r="W170" t="str">
            <v>Jeremy Michell</v>
          </cell>
          <cell r="X170" t="str">
            <v>Lotus Notes</v>
          </cell>
          <cell r="AA170" t="str">
            <v>Lotus Notes</v>
          </cell>
          <cell r="AE170">
            <v>318</v>
          </cell>
          <cell r="AF170" t="str">
            <v>CSD</v>
          </cell>
          <cell r="AG170">
            <v>280</v>
          </cell>
          <cell r="AH170" t="str">
            <v>Establishments</v>
          </cell>
        </row>
        <row r="171">
          <cell r="A171">
            <v>319</v>
          </cell>
          <cell r="B171">
            <v>320176</v>
          </cell>
          <cell r="C171" t="str">
            <v>Delegations</v>
          </cell>
          <cell r="D171" t="str">
            <v>Delegations</v>
          </cell>
          <cell r="E171" t="str">
            <v>HR Systems</v>
          </cell>
          <cell r="G171" t="str">
            <v>Systems - Business Systems for Internal Use</v>
          </cell>
          <cell r="H171" t="str">
            <v>More than 100 Users</v>
          </cell>
          <cell r="I171" t="str">
            <v>Custom In House Developed</v>
          </cell>
          <cell r="J171" t="str">
            <v>In Production</v>
          </cell>
          <cell r="L171">
            <v>36011</v>
          </cell>
          <cell r="N171">
            <v>39965</v>
          </cell>
          <cell r="O171">
            <v>7</v>
          </cell>
          <cell r="P171" t="str">
            <v>Local Application</v>
          </cell>
          <cell r="Q171" t="str">
            <v>Medium</v>
          </cell>
          <cell r="R171" t="str">
            <v>Chief Operating Officer</v>
          </cell>
          <cell r="S171" t="str">
            <v>Human Resources Branch</v>
          </cell>
          <cell r="T171">
            <v>416</v>
          </cell>
          <cell r="U171" t="str">
            <v>Ta-Csd Director</v>
          </cell>
          <cell r="V171" t="str">
            <v>Heather Jones</v>
          </cell>
          <cell r="W171" t="str">
            <v>Ta-Csd Director</v>
          </cell>
          <cell r="X171" t="str">
            <v>Lotus Notes</v>
          </cell>
          <cell r="Z171" t="str">
            <v>LotusScript/LotusFormula</v>
          </cell>
          <cell r="AA171" t="str">
            <v>Lotus Notes</v>
          </cell>
          <cell r="AB171">
            <v>50513.62</v>
          </cell>
          <cell r="AC171">
            <v>7799.1428571428596</v>
          </cell>
          <cell r="AD171">
            <v>16258.84</v>
          </cell>
          <cell r="AE171">
            <v>319</v>
          </cell>
          <cell r="AF171" t="str">
            <v>CSD</v>
          </cell>
          <cell r="AG171">
            <v>43</v>
          </cell>
          <cell r="AH171" t="str">
            <v>Delegations</v>
          </cell>
        </row>
        <row r="172">
          <cell r="A172">
            <v>322</v>
          </cell>
          <cell r="C172" t="str">
            <v>DKS Access Key Programming</v>
          </cell>
          <cell r="D172" t="str">
            <v>DKS Access Key Programming</v>
          </cell>
          <cell r="G172" t="str">
            <v>Other - None of the above (specify purpose)</v>
          </cell>
          <cell r="I172" t="str">
            <v>Custom In House Developed</v>
          </cell>
          <cell r="J172" t="str">
            <v>De-commissioned</v>
          </cell>
          <cell r="L172">
            <v>34335.5</v>
          </cell>
          <cell r="M172">
            <v>37316</v>
          </cell>
          <cell r="N172">
            <v>0</v>
          </cell>
          <cell r="R172" t="str">
            <v>** No Division/Group</v>
          </cell>
          <cell r="S172" t="str">
            <v>** No Branch</v>
          </cell>
          <cell r="U172" t="str">
            <v>Jeanette Cotterill</v>
          </cell>
          <cell r="V172" t="str">
            <v>Don Cheong</v>
          </cell>
          <cell r="AE172">
            <v>322</v>
          </cell>
          <cell r="AF172" t="str">
            <v>TSD</v>
          </cell>
          <cell r="AG172">
            <v>883</v>
          </cell>
          <cell r="AH172" t="str">
            <v>DKS Access Key Programming</v>
          </cell>
        </row>
        <row r="173">
          <cell r="A173">
            <v>323</v>
          </cell>
          <cell r="B173">
            <v>337944</v>
          </cell>
          <cell r="C173" t="str">
            <v>PURS</v>
          </cell>
          <cell r="D173" t="str">
            <v>PURS -  Ver MK II.4</v>
          </cell>
          <cell r="G173" t="str">
            <v>Systems - Business Systems for Internal Use</v>
          </cell>
          <cell r="I173" t="str">
            <v>Custom In House Developed</v>
          </cell>
          <cell r="J173" t="str">
            <v>De-commissioned</v>
          </cell>
          <cell r="K173" t="str">
            <v>MK II.4</v>
          </cell>
          <cell r="L173">
            <v>34335.5</v>
          </cell>
          <cell r="M173">
            <v>38901</v>
          </cell>
          <cell r="N173">
            <v>37257.5</v>
          </cell>
          <cell r="O173">
            <v>5</v>
          </cell>
          <cell r="P173" t="str">
            <v>Local Application</v>
          </cell>
          <cell r="Q173" t="str">
            <v>Low</v>
          </cell>
          <cell r="R173" t="str">
            <v>Services Group</v>
          </cell>
          <cell r="S173" t="str">
            <v>Technology Infrastructure</v>
          </cell>
          <cell r="T173">
            <v>274</v>
          </cell>
          <cell r="U173" t="str">
            <v>Cheryle Lomas</v>
          </cell>
          <cell r="V173" t="str">
            <v>Tony Marion</v>
          </cell>
          <cell r="W173" t="str">
            <v>Jeremy Michell</v>
          </cell>
          <cell r="X173" t="str">
            <v>Mainframe</v>
          </cell>
          <cell r="AA173" t="str">
            <v>No Data Stored</v>
          </cell>
          <cell r="AE173">
            <v>323</v>
          </cell>
          <cell r="AF173" t="str">
            <v>TSD</v>
          </cell>
          <cell r="AG173">
            <v>329</v>
          </cell>
          <cell r="AH173" t="str">
            <v>PURS</v>
          </cell>
        </row>
        <row r="174">
          <cell r="A174">
            <v>324</v>
          </cell>
          <cell r="B174">
            <v>337916</v>
          </cell>
          <cell r="C174" t="str">
            <v>Notes User Registration</v>
          </cell>
          <cell r="D174" t="str">
            <v>Notes User Registration -  Ver 3.13</v>
          </cell>
          <cell r="E174" t="str">
            <v>TSD Client Services</v>
          </cell>
          <cell r="G174" t="str">
            <v>Systems - Business Systems for Internal Use</v>
          </cell>
          <cell r="H174" t="str">
            <v>Less than 10 at a Single Site</v>
          </cell>
          <cell r="I174" t="str">
            <v>Custom In House Developed</v>
          </cell>
          <cell r="J174" t="str">
            <v>De-commissioned</v>
          </cell>
          <cell r="K174">
            <v>3.13</v>
          </cell>
          <cell r="L174">
            <v>34335.5</v>
          </cell>
          <cell r="M174">
            <v>40238</v>
          </cell>
          <cell r="N174">
            <v>39965</v>
          </cell>
          <cell r="O174">
            <v>3</v>
          </cell>
          <cell r="P174" t="str">
            <v>Local Application</v>
          </cell>
          <cell r="Q174" t="str">
            <v>Low</v>
          </cell>
          <cell r="R174" t="str">
            <v>Technology Services Division</v>
          </cell>
          <cell r="S174" t="str">
            <v>Technology Infrastructure</v>
          </cell>
          <cell r="T174">
            <v>277</v>
          </cell>
          <cell r="U174" t="str">
            <v>Andrew Gill,Mark Bingley</v>
          </cell>
          <cell r="V174" t="str">
            <v>Matthew Artis</v>
          </cell>
          <cell r="W174" t="str">
            <v>Andrew Gill</v>
          </cell>
          <cell r="X174" t="str">
            <v>Lotus Notes</v>
          </cell>
          <cell r="Y174" t="str">
            <v>Lotus Notes</v>
          </cell>
          <cell r="Z174" t="str">
            <v>LotusScript/LotusFormula</v>
          </cell>
          <cell r="AA174" t="str">
            <v>Lotus Notes</v>
          </cell>
          <cell r="AE174">
            <v>324</v>
          </cell>
          <cell r="AF174" t="str">
            <v>TSD</v>
          </cell>
          <cell r="AG174">
            <v>302</v>
          </cell>
          <cell r="AH174" t="str">
            <v>Notes User Registration</v>
          </cell>
        </row>
        <row r="175">
          <cell r="A175">
            <v>325</v>
          </cell>
          <cell r="C175" t="str">
            <v>ITB Logging and Monitoring System(s)</v>
          </cell>
          <cell r="D175" t="str">
            <v>ITB Logging and Monitoring System(s)</v>
          </cell>
          <cell r="G175" t="str">
            <v>Other - None of the above (specify purpose)</v>
          </cell>
          <cell r="I175" t="str">
            <v>Custom In House Developed</v>
          </cell>
          <cell r="J175" t="str">
            <v>De-commissioned</v>
          </cell>
          <cell r="N175">
            <v>0</v>
          </cell>
          <cell r="R175" t="str">
            <v>** No Division/Group</v>
          </cell>
          <cell r="S175" t="str">
            <v>** No Branch</v>
          </cell>
          <cell r="U175" t="str">
            <v>Jeanette Cotterill</v>
          </cell>
          <cell r="V175" t="str">
            <v>Don Cheong</v>
          </cell>
          <cell r="AE175">
            <v>325</v>
          </cell>
          <cell r="AF175" t="str">
            <v>TSD</v>
          </cell>
          <cell r="AG175">
            <v>911</v>
          </cell>
          <cell r="AH175" t="str">
            <v>ITB Logging and Monitoring System(s)</v>
          </cell>
        </row>
        <row r="176">
          <cell r="A176">
            <v>326</v>
          </cell>
          <cell r="C176" t="str">
            <v>Banyan User Registration</v>
          </cell>
          <cell r="D176" t="str">
            <v>Banyan User Registration</v>
          </cell>
          <cell r="G176" t="str">
            <v>Systems - Business Systems for Internal Use</v>
          </cell>
          <cell r="I176" t="str">
            <v>Custom In House Developed</v>
          </cell>
          <cell r="J176" t="str">
            <v>De-commissioned</v>
          </cell>
          <cell r="N176">
            <v>0</v>
          </cell>
          <cell r="R176" t="str">
            <v>** No Division/Group</v>
          </cell>
          <cell r="S176" t="str">
            <v>** No Branch</v>
          </cell>
          <cell r="U176" t="str">
            <v>Jeanette Cotterill</v>
          </cell>
          <cell r="V176" t="str">
            <v>Don Cheong</v>
          </cell>
          <cell r="AE176">
            <v>326</v>
          </cell>
          <cell r="AF176" t="str">
            <v>TSD</v>
          </cell>
          <cell r="AG176">
            <v>856</v>
          </cell>
          <cell r="AH176" t="str">
            <v>Banyan User Registration</v>
          </cell>
        </row>
        <row r="177">
          <cell r="A177">
            <v>327</v>
          </cell>
          <cell r="C177" t="str">
            <v>Groups Database</v>
          </cell>
          <cell r="D177" t="str">
            <v>Groups Database</v>
          </cell>
          <cell r="G177" t="str">
            <v>Systems - Business Systems for Internal Use</v>
          </cell>
          <cell r="I177" t="str">
            <v>Custom In House Developed</v>
          </cell>
          <cell r="J177" t="str">
            <v>De-commissioned</v>
          </cell>
          <cell r="N177">
            <v>0</v>
          </cell>
          <cell r="R177" t="str">
            <v>** No Division/Group</v>
          </cell>
          <cell r="S177" t="str">
            <v>** No Branch</v>
          </cell>
          <cell r="U177" t="str">
            <v>Jeanette Cotterill</v>
          </cell>
          <cell r="V177" t="str">
            <v>Don Cheong</v>
          </cell>
          <cell r="X177" t="str">
            <v>Lotus Notes</v>
          </cell>
          <cell r="AA177" t="str">
            <v>ORACLE</v>
          </cell>
          <cell r="AE177">
            <v>327</v>
          </cell>
          <cell r="AF177" t="str">
            <v>TSD</v>
          </cell>
          <cell r="AG177">
            <v>891</v>
          </cell>
          <cell r="AH177" t="str">
            <v>Groups Database</v>
          </cell>
        </row>
        <row r="178">
          <cell r="A178">
            <v>328</v>
          </cell>
          <cell r="C178" t="str">
            <v>Company Profits</v>
          </cell>
          <cell r="D178" t="str">
            <v>Company Profits</v>
          </cell>
          <cell r="G178" t="str">
            <v>Collection Processing System</v>
          </cell>
          <cell r="I178" t="str">
            <v>Custom In House Developed</v>
          </cell>
          <cell r="J178" t="str">
            <v>De-commissioned</v>
          </cell>
          <cell r="L178">
            <v>31564.5</v>
          </cell>
          <cell r="M178">
            <v>36312.5</v>
          </cell>
          <cell r="N178">
            <v>0</v>
          </cell>
          <cell r="R178" t="str">
            <v>** No Division/Group</v>
          </cell>
          <cell r="S178" t="str">
            <v>** No Branch</v>
          </cell>
          <cell r="U178" t="str">
            <v>Rob Edmondson</v>
          </cell>
          <cell r="V178" t="str">
            <v>John Blanchette</v>
          </cell>
          <cell r="X178" t="str">
            <v>Mainframe</v>
          </cell>
          <cell r="AA178" t="str">
            <v>ADABAS</v>
          </cell>
          <cell r="AE178">
            <v>328</v>
          </cell>
          <cell r="AF178" t="str">
            <v>ESG</v>
          </cell>
          <cell r="AG178">
            <v>877</v>
          </cell>
          <cell r="AH178" t="str">
            <v>Company Profits</v>
          </cell>
        </row>
        <row r="179">
          <cell r="A179">
            <v>329</v>
          </cell>
          <cell r="B179">
            <v>337931</v>
          </cell>
          <cell r="C179" t="str">
            <v>Policy and Legislation Form Database</v>
          </cell>
          <cell r="D179" t="str">
            <v>Policy and Legislation Form Database</v>
          </cell>
          <cell r="G179" t="str">
            <v>Systems - Business Systems for Internal Use</v>
          </cell>
          <cell r="H179" t="str">
            <v>More than 100 Users</v>
          </cell>
          <cell r="I179" t="str">
            <v>Custom In House Developed</v>
          </cell>
          <cell r="J179" t="str">
            <v>De-commissioned</v>
          </cell>
          <cell r="N179">
            <v>37257.5</v>
          </cell>
          <cell r="O179">
            <v>7</v>
          </cell>
          <cell r="P179" t="str">
            <v>Local Application</v>
          </cell>
          <cell r="Q179" t="str">
            <v>Medium</v>
          </cell>
          <cell r="R179" t="str">
            <v>Corporate Services Division</v>
          </cell>
          <cell r="S179" t="str">
            <v>Office of the Statistician</v>
          </cell>
          <cell r="T179">
            <v>291</v>
          </cell>
          <cell r="U179" t="str">
            <v>Jeremy Michell</v>
          </cell>
          <cell r="V179" t="str">
            <v>Julie Evans</v>
          </cell>
          <cell r="W179" t="str">
            <v>Jeremy Michell</v>
          </cell>
          <cell r="X179" t="str">
            <v>Lotus Notes</v>
          </cell>
          <cell r="AA179" t="str">
            <v>Lotus Notes</v>
          </cell>
          <cell r="AE179">
            <v>329</v>
          </cell>
          <cell r="AF179" t="str">
            <v>CSD</v>
          </cell>
          <cell r="AG179">
            <v>317</v>
          </cell>
          <cell r="AH179" t="str">
            <v>Policy and Legislation Form Database</v>
          </cell>
        </row>
        <row r="180">
          <cell r="A180">
            <v>330</v>
          </cell>
          <cell r="C180" t="str">
            <v>TSB Change Control Database</v>
          </cell>
          <cell r="D180" t="str">
            <v>TSB Change Control Database</v>
          </cell>
          <cell r="G180" t="str">
            <v>Systems - Business Systems for Internal Use</v>
          </cell>
          <cell r="I180" t="str">
            <v>Custom In House Developed</v>
          </cell>
          <cell r="J180" t="str">
            <v>De-commissioned</v>
          </cell>
          <cell r="L180">
            <v>34366.5</v>
          </cell>
          <cell r="M180">
            <v>36495.5</v>
          </cell>
          <cell r="N180">
            <v>0</v>
          </cell>
          <cell r="U180" t="str">
            <v>Jeanette Cotterill</v>
          </cell>
          <cell r="V180" t="str">
            <v>Kate Starkey</v>
          </cell>
          <cell r="X180" t="str">
            <v>PC</v>
          </cell>
          <cell r="AA180" t="str">
            <v>Lotus Notes</v>
          </cell>
          <cell r="AE180">
            <v>330</v>
          </cell>
          <cell r="AF180" t="str">
            <v>TSD</v>
          </cell>
          <cell r="AG180">
            <v>976</v>
          </cell>
          <cell r="AH180" t="str">
            <v>TSB Change Control Database</v>
          </cell>
        </row>
        <row r="181">
          <cell r="A181">
            <v>331</v>
          </cell>
          <cell r="C181" t="str">
            <v>Vines Server Configuration Database</v>
          </cell>
          <cell r="D181" t="str">
            <v>Vines Server Configuration Database</v>
          </cell>
          <cell r="G181" t="str">
            <v>Systems - Business Systems for Internal Use</v>
          </cell>
          <cell r="I181" t="str">
            <v>Custom In House Developed</v>
          </cell>
          <cell r="J181" t="str">
            <v>De-commissioned</v>
          </cell>
          <cell r="L181">
            <v>34639.5</v>
          </cell>
          <cell r="N181">
            <v>0</v>
          </cell>
          <cell r="V181" t="str">
            <v>Niek Van Vucht</v>
          </cell>
          <cell r="X181" t="str">
            <v>Lotus Notes</v>
          </cell>
          <cell r="AA181" t="str">
            <v>Lotus Notes</v>
          </cell>
          <cell r="AE181">
            <v>331</v>
          </cell>
          <cell r="AF181" t="str">
            <v>TSD</v>
          </cell>
          <cell r="AG181">
            <v>979</v>
          </cell>
          <cell r="AH181" t="str">
            <v>Vines Server Configuration Database</v>
          </cell>
        </row>
        <row r="182">
          <cell r="A182">
            <v>333</v>
          </cell>
          <cell r="B182">
            <v>320449</v>
          </cell>
          <cell r="C182" t="str">
            <v>PASGRAPH</v>
          </cell>
          <cell r="D182" t="str">
            <v>PASGRAPH</v>
          </cell>
          <cell r="G182" t="str">
            <v>Other - None of the above (specify purpose)</v>
          </cell>
          <cell r="I182" t="str">
            <v>Custom In House Developed</v>
          </cell>
          <cell r="J182" t="str">
            <v>De-commissioned</v>
          </cell>
          <cell r="N182">
            <v>35186</v>
          </cell>
          <cell r="O182">
            <v>15</v>
          </cell>
          <cell r="P182" t="str">
            <v>Business Infrastructure Application</v>
          </cell>
          <cell r="R182" t="str">
            <v>Information Management &amp; Census Division</v>
          </cell>
          <cell r="S182" t="str">
            <v>Information Services Branch</v>
          </cell>
          <cell r="T182">
            <v>311</v>
          </cell>
          <cell r="U182" t="str">
            <v>Rob Edmondson</v>
          </cell>
          <cell r="V182" t="str">
            <v>Anne Cartwright</v>
          </cell>
          <cell r="W182" t="str">
            <v>Chris Conran</v>
          </cell>
          <cell r="X182" t="str">
            <v>PC</v>
          </cell>
          <cell r="AA182" t="str">
            <v>ORACLE</v>
          </cell>
          <cell r="AE182">
            <v>333</v>
          </cell>
          <cell r="AF182" t="str">
            <v>IMCD</v>
          </cell>
          <cell r="AG182">
            <v>65</v>
          </cell>
          <cell r="AH182" t="str">
            <v>PASGRAPH</v>
          </cell>
        </row>
        <row r="183">
          <cell r="A183">
            <v>334</v>
          </cell>
          <cell r="C183" t="str">
            <v>Data Management - Dissemination</v>
          </cell>
          <cell r="D183" t="str">
            <v>Data Management - Dissemination</v>
          </cell>
          <cell r="G183" t="str">
            <v>Other - None of the above (specify purpose)</v>
          </cell>
          <cell r="I183" t="str">
            <v>Custom In House Developed</v>
          </cell>
          <cell r="J183" t="str">
            <v>De-commissioned</v>
          </cell>
          <cell r="L183">
            <v>34700</v>
          </cell>
          <cell r="M183">
            <v>36800</v>
          </cell>
          <cell r="N183">
            <v>0</v>
          </cell>
          <cell r="R183" t="str">
            <v>** No Division/Group</v>
          </cell>
          <cell r="S183" t="str">
            <v>** No Branch</v>
          </cell>
          <cell r="U183" t="str">
            <v>Helen Robson</v>
          </cell>
          <cell r="V183" t="str">
            <v>Bruce Cumming</v>
          </cell>
          <cell r="X183" t="str">
            <v>PC</v>
          </cell>
          <cell r="AE183">
            <v>334</v>
          </cell>
          <cell r="AF183" t="str">
            <v>IMD</v>
          </cell>
          <cell r="AG183">
            <v>881</v>
          </cell>
          <cell r="AH183" t="str">
            <v>Data Management - Dissemination</v>
          </cell>
        </row>
        <row r="184">
          <cell r="A184">
            <v>336</v>
          </cell>
          <cell r="B184">
            <v>337704</v>
          </cell>
          <cell r="C184" t="str">
            <v>Data Management - Publishing</v>
          </cell>
          <cell r="D184" t="str">
            <v>Data Management - Publishing -  Ver 2.0</v>
          </cell>
          <cell r="G184" t="str">
            <v>Collection Processing Infrastructure System</v>
          </cell>
          <cell r="I184" t="str">
            <v>Custom In House Developed</v>
          </cell>
          <cell r="J184" t="str">
            <v>De-commissioned</v>
          </cell>
          <cell r="K184">
            <v>2</v>
          </cell>
          <cell r="N184">
            <v>37257.5</v>
          </cell>
          <cell r="O184">
            <v>15</v>
          </cell>
          <cell r="P184" t="str">
            <v>Business Infrastructure Application</v>
          </cell>
          <cell r="R184" t="str">
            <v>Information Management Division</v>
          </cell>
          <cell r="S184" t="str">
            <v>Information Services Branch</v>
          </cell>
          <cell r="T184">
            <v>311</v>
          </cell>
          <cell r="U184" t="str">
            <v>Paul Sewell</v>
          </cell>
          <cell r="V184" t="str">
            <v>Anne Cartwright</v>
          </cell>
          <cell r="W184" t="str">
            <v>Chris Conran</v>
          </cell>
          <cell r="X184" t="str">
            <v>PC</v>
          </cell>
          <cell r="Z184" t="str">
            <v>SQL WINDOWS/Centura</v>
          </cell>
          <cell r="AA184" t="str">
            <v>ORACLE</v>
          </cell>
          <cell r="AE184">
            <v>336</v>
          </cell>
          <cell r="AF184" t="str">
            <v>IMD</v>
          </cell>
          <cell r="AG184">
            <v>100</v>
          </cell>
          <cell r="AH184" t="str">
            <v>Data Management - Publishing</v>
          </cell>
        </row>
        <row r="185">
          <cell r="A185">
            <v>337</v>
          </cell>
          <cell r="B185">
            <v>338026</v>
          </cell>
          <cell r="C185" t="str">
            <v>Staff Movements</v>
          </cell>
          <cell r="D185" t="str">
            <v>Staff Movements</v>
          </cell>
          <cell r="G185" t="str">
            <v>Systems - Business Systems for Internal Use</v>
          </cell>
          <cell r="I185" t="str">
            <v>Custom In House Developed</v>
          </cell>
          <cell r="J185" t="str">
            <v>De-commissioned</v>
          </cell>
          <cell r="L185">
            <v>35132.5</v>
          </cell>
          <cell r="N185">
            <v>37257.5</v>
          </cell>
          <cell r="O185">
            <v>7</v>
          </cell>
          <cell r="P185" t="str">
            <v>Local Application</v>
          </cell>
          <cell r="Q185" t="str">
            <v>Medium</v>
          </cell>
          <cell r="R185" t="str">
            <v>Corporate Services Division</v>
          </cell>
          <cell r="S185" t="str">
            <v>Human Resources Branch</v>
          </cell>
          <cell r="T185">
            <v>414</v>
          </cell>
          <cell r="U185" t="str">
            <v>Jeremy Michell</v>
          </cell>
          <cell r="V185" t="str">
            <v>Paul Shepley</v>
          </cell>
          <cell r="W185" t="str">
            <v>Jeremy Michell</v>
          </cell>
          <cell r="X185" t="str">
            <v>Lotus Notes</v>
          </cell>
          <cell r="AA185" t="str">
            <v>Lotus Notes</v>
          </cell>
          <cell r="AE185">
            <v>337</v>
          </cell>
          <cell r="AF185" t="str">
            <v>CSD</v>
          </cell>
          <cell r="AG185">
            <v>411</v>
          </cell>
          <cell r="AH185" t="str">
            <v>Staff Movements</v>
          </cell>
        </row>
        <row r="186">
          <cell r="A186">
            <v>338</v>
          </cell>
          <cell r="B186">
            <v>338049</v>
          </cell>
          <cell r="C186" t="str">
            <v>TSD Forward Work Plan</v>
          </cell>
          <cell r="D186" t="str">
            <v>TSD Forward Work Plan</v>
          </cell>
          <cell r="E186" t="str">
            <v>TSD Business Systems</v>
          </cell>
          <cell r="G186" t="str">
            <v>Financial</v>
          </cell>
          <cell r="H186" t="str">
            <v>10 to 100 Users</v>
          </cell>
          <cell r="I186" t="str">
            <v>Custom In House Developed</v>
          </cell>
          <cell r="J186" t="str">
            <v>In Production - Minimum Maintenance</v>
          </cell>
          <cell r="L186">
            <v>36586.5</v>
          </cell>
          <cell r="N186">
            <v>39965</v>
          </cell>
          <cell r="O186">
            <v>5</v>
          </cell>
          <cell r="P186" t="str">
            <v>Business Infrastructure Application</v>
          </cell>
          <cell r="Q186" t="str">
            <v>Medium</v>
          </cell>
          <cell r="R186" t="str">
            <v>Chief Operating Officer</v>
          </cell>
          <cell r="S186" t="str">
            <v>Technology Applications</v>
          </cell>
          <cell r="T186">
            <v>491</v>
          </cell>
          <cell r="U186" t="str">
            <v>Justin Coates</v>
          </cell>
          <cell r="V186" t="str">
            <v>Neville Morrison</v>
          </cell>
          <cell r="W186" t="str">
            <v>Andrew Gill</v>
          </cell>
          <cell r="X186" t="str">
            <v>Lotus Notes</v>
          </cell>
          <cell r="Z186" t="str">
            <v>LotusScript/LotusFormula</v>
          </cell>
          <cell r="AA186" t="str">
            <v>Lotus Notes</v>
          </cell>
          <cell r="AB186">
            <v>5962</v>
          </cell>
          <cell r="AD186">
            <v>1964.06</v>
          </cell>
          <cell r="AE186">
            <v>338</v>
          </cell>
          <cell r="AF186" t="str">
            <v>TSD</v>
          </cell>
          <cell r="AG186">
            <v>434</v>
          </cell>
          <cell r="AH186" t="str">
            <v>TSD Forward Work Plan</v>
          </cell>
        </row>
        <row r="187">
          <cell r="A187">
            <v>342</v>
          </cell>
          <cell r="B187">
            <v>327728</v>
          </cell>
          <cell r="C187" t="str">
            <v>Release Approvals</v>
          </cell>
          <cell r="D187" t="str">
            <v>Release Approvals</v>
          </cell>
          <cell r="E187" t="str">
            <v>Publishing and Dissemination</v>
          </cell>
          <cell r="G187" t="str">
            <v>Distribution</v>
          </cell>
          <cell r="H187" t="str">
            <v>More than 100 Users</v>
          </cell>
          <cell r="I187" t="str">
            <v>Custom In House Developed</v>
          </cell>
          <cell r="J187" t="str">
            <v>In Production - Frozen</v>
          </cell>
          <cell r="N187">
            <v>39965</v>
          </cell>
          <cell r="O187">
            <v>8</v>
          </cell>
          <cell r="P187" t="str">
            <v>Business Infrastructure Application</v>
          </cell>
          <cell r="Q187" t="str">
            <v>High</v>
          </cell>
          <cell r="R187" t="str">
            <v>Chief Operating Officer</v>
          </cell>
          <cell r="S187" t="str">
            <v>Customer Services Branch</v>
          </cell>
          <cell r="T187">
            <v>311</v>
          </cell>
          <cell r="U187" t="str">
            <v>Chi Nguyen</v>
          </cell>
          <cell r="V187" t="str">
            <v>Dean Turner</v>
          </cell>
          <cell r="W187" t="str">
            <v>Helen Robson</v>
          </cell>
          <cell r="X187" t="str">
            <v>Lotus Notes</v>
          </cell>
          <cell r="Z187" t="str">
            <v>LotusScript/LotusFormula</v>
          </cell>
          <cell r="AA187" t="str">
            <v>Lotus Notes</v>
          </cell>
          <cell r="AB187">
            <v>14292</v>
          </cell>
          <cell r="AD187">
            <v>6090.6</v>
          </cell>
          <cell r="AE187">
            <v>342</v>
          </cell>
          <cell r="AF187" t="str">
            <v>ICDS</v>
          </cell>
          <cell r="AG187">
            <v>88</v>
          </cell>
          <cell r="AH187" t="str">
            <v>Release Approvals</v>
          </cell>
        </row>
        <row r="188">
          <cell r="A188">
            <v>344</v>
          </cell>
          <cell r="B188">
            <v>337830</v>
          </cell>
          <cell r="C188" t="str">
            <v>Bookshop Forms</v>
          </cell>
          <cell r="D188" t="str">
            <v>Bookshop Forms</v>
          </cell>
          <cell r="G188" t="str">
            <v>Systems - Business Systems for Internal Use</v>
          </cell>
          <cell r="H188" t="str">
            <v>Single User</v>
          </cell>
          <cell r="I188" t="str">
            <v>Custom In House Developed</v>
          </cell>
          <cell r="J188" t="str">
            <v>De-commissioned</v>
          </cell>
          <cell r="L188">
            <v>35186.5</v>
          </cell>
          <cell r="N188">
            <v>39965</v>
          </cell>
          <cell r="O188">
            <v>4</v>
          </cell>
          <cell r="P188" t="str">
            <v>Local Application</v>
          </cell>
          <cell r="Q188" t="str">
            <v>Medium</v>
          </cell>
          <cell r="R188" t="str">
            <v>Integrated Collection and Dissemination Services</v>
          </cell>
          <cell r="S188" t="str">
            <v>Customer Services Branch</v>
          </cell>
          <cell r="T188">
            <v>311</v>
          </cell>
          <cell r="U188" t="str">
            <v>Erin Matson</v>
          </cell>
          <cell r="V188" t="str">
            <v>Philip Smith</v>
          </cell>
          <cell r="W188" t="str">
            <v>Erin Matson</v>
          </cell>
          <cell r="X188" t="str">
            <v>Lotus Notes</v>
          </cell>
          <cell r="AA188" t="str">
            <v>Lotus Notes</v>
          </cell>
          <cell r="AE188">
            <v>344</v>
          </cell>
          <cell r="AF188" t="str">
            <v>CSD</v>
          </cell>
          <cell r="AG188">
            <v>216</v>
          </cell>
          <cell r="AH188" t="str">
            <v>Bookshop Forms</v>
          </cell>
        </row>
        <row r="189">
          <cell r="A189">
            <v>346</v>
          </cell>
          <cell r="B189">
            <v>337980</v>
          </cell>
          <cell r="C189" t="str">
            <v>SIS QLD</v>
          </cell>
          <cell r="D189" t="str">
            <v>SIS QLD</v>
          </cell>
          <cell r="G189" t="str">
            <v>Collection Processing System</v>
          </cell>
          <cell r="I189" t="str">
            <v>Custom In House Developed</v>
          </cell>
          <cell r="J189" t="str">
            <v>De-commissioned</v>
          </cell>
          <cell r="M189">
            <v>39100</v>
          </cell>
          <cell r="N189">
            <v>37257.5</v>
          </cell>
          <cell r="O189">
            <v>10</v>
          </cell>
          <cell r="P189" t="str">
            <v>Local Application</v>
          </cell>
          <cell r="Q189" t="str">
            <v>Low</v>
          </cell>
          <cell r="R189" t="str">
            <v>Economic Statistics Group</v>
          </cell>
          <cell r="S189" t="str">
            <v>Industry and Environment Statistics</v>
          </cell>
          <cell r="T189">
            <v>127</v>
          </cell>
          <cell r="U189" t="str">
            <v>Rob Edmondson</v>
          </cell>
          <cell r="V189" t="str">
            <v>Sally Pritchard</v>
          </cell>
          <cell r="X189" t="str">
            <v>PC</v>
          </cell>
          <cell r="AA189" t="str">
            <v>ORACLE</v>
          </cell>
          <cell r="AE189">
            <v>346</v>
          </cell>
          <cell r="AF189" t="str">
            <v>No Division/Group</v>
          </cell>
          <cell r="AG189">
            <v>365</v>
          </cell>
          <cell r="AH189" t="str">
            <v>SIS QLD</v>
          </cell>
        </row>
        <row r="190">
          <cell r="A190">
            <v>347</v>
          </cell>
          <cell r="B190">
            <v>320142</v>
          </cell>
          <cell r="C190" t="str">
            <v>Labour Price Index System</v>
          </cell>
          <cell r="D190" t="str">
            <v>Labour Price Index System</v>
          </cell>
          <cell r="E190" t="str">
            <v>Labour Prices</v>
          </cell>
          <cell r="G190" t="str">
            <v>Collection Processing System</v>
          </cell>
          <cell r="H190" t="str">
            <v>10 to 100 Users</v>
          </cell>
          <cell r="I190" t="str">
            <v>Custom In House Developed</v>
          </cell>
          <cell r="J190" t="str">
            <v>In Production</v>
          </cell>
          <cell r="L190">
            <v>35582.5</v>
          </cell>
          <cell r="N190">
            <v>39965</v>
          </cell>
          <cell r="O190">
            <v>3</v>
          </cell>
          <cell r="P190" t="str">
            <v>Business Critical Application</v>
          </cell>
          <cell r="Q190" t="str">
            <v>MEI Category 2</v>
          </cell>
          <cell r="R190" t="str">
            <v>Macroeconomics and Integration Group</v>
          </cell>
          <cell r="S190" t="str">
            <v>Economic Analysis and Reporting Branch</v>
          </cell>
          <cell r="T190">
            <v>386</v>
          </cell>
          <cell r="U190" t="str">
            <v>Brendan Moylan</v>
          </cell>
          <cell r="V190" t="str">
            <v>Robin Ashburn</v>
          </cell>
          <cell r="W190" t="str">
            <v>Mark Bingley</v>
          </cell>
          <cell r="X190" t="str">
            <v>Mid-Range</v>
          </cell>
          <cell r="Z190" t="str">
            <v>SAS</v>
          </cell>
          <cell r="AA190" t="str">
            <v>SAS</v>
          </cell>
          <cell r="AB190">
            <v>2232715.27</v>
          </cell>
          <cell r="AC190">
            <v>22410</v>
          </cell>
          <cell r="AD190">
            <v>193757.43</v>
          </cell>
          <cell r="AE190">
            <v>347</v>
          </cell>
          <cell r="AF190" t="str">
            <v>Macro</v>
          </cell>
          <cell r="AG190">
            <v>21</v>
          </cell>
          <cell r="AH190" t="str">
            <v>Labour Price Index System</v>
          </cell>
        </row>
        <row r="191">
          <cell r="A191">
            <v>348</v>
          </cell>
          <cell r="C191" t="str">
            <v>Telestats Support</v>
          </cell>
          <cell r="D191" t="str">
            <v>Telestats Support</v>
          </cell>
          <cell r="G191" t="str">
            <v>Distribution</v>
          </cell>
          <cell r="I191" t="str">
            <v>Custom In House Developed</v>
          </cell>
          <cell r="J191" t="str">
            <v>De-commissioned</v>
          </cell>
          <cell r="M191">
            <v>34820</v>
          </cell>
          <cell r="N191">
            <v>0</v>
          </cell>
          <cell r="U191" t="str">
            <v>Helen Robson</v>
          </cell>
          <cell r="V191" t="str">
            <v>Bruce Cumming</v>
          </cell>
          <cell r="X191" t="str">
            <v>PC</v>
          </cell>
          <cell r="AE191">
            <v>348</v>
          </cell>
          <cell r="AF191" t="str">
            <v>IMD</v>
          </cell>
          <cell r="AG191">
            <v>969</v>
          </cell>
          <cell r="AH191" t="str">
            <v>Telestats Support</v>
          </cell>
        </row>
        <row r="192">
          <cell r="A192">
            <v>349</v>
          </cell>
          <cell r="C192" t="str">
            <v>Publishing Workflow Systems</v>
          </cell>
          <cell r="D192" t="str">
            <v>Publishing Workflow Systems</v>
          </cell>
          <cell r="G192" t="str">
            <v>Distribution</v>
          </cell>
          <cell r="I192" t="str">
            <v>Custom In House Developed</v>
          </cell>
          <cell r="J192" t="str">
            <v>De-commissioned</v>
          </cell>
          <cell r="N192">
            <v>0</v>
          </cell>
          <cell r="R192" t="str">
            <v>** No Division/Group</v>
          </cell>
          <cell r="S192" t="str">
            <v>** No Branch</v>
          </cell>
          <cell r="U192" t="str">
            <v>Helen Robson</v>
          </cell>
          <cell r="V192" t="str">
            <v>Anthony Davis</v>
          </cell>
          <cell r="X192" t="str">
            <v>Lotus Notes</v>
          </cell>
          <cell r="AA192" t="str">
            <v>Lotus Notes</v>
          </cell>
          <cell r="AE192">
            <v>349</v>
          </cell>
          <cell r="AF192" t="str">
            <v>IMD</v>
          </cell>
          <cell r="AG192">
            <v>942</v>
          </cell>
          <cell r="AH192" t="str">
            <v>Publishing Workflow Systems</v>
          </cell>
        </row>
        <row r="193">
          <cell r="A193">
            <v>355</v>
          </cell>
          <cell r="B193">
            <v>338005</v>
          </cell>
          <cell r="C193" t="str">
            <v>Manufacturing Annual 1995-96</v>
          </cell>
          <cell r="D193" t="str">
            <v>Manufacturing Annual 1995-96</v>
          </cell>
          <cell r="E193" t="str">
            <v>Annual Integrated Collection</v>
          </cell>
          <cell r="G193" t="str">
            <v>Collection Processing System</v>
          </cell>
          <cell r="I193" t="str">
            <v>Custom In House Developed</v>
          </cell>
          <cell r="J193" t="str">
            <v>De-commissioned</v>
          </cell>
          <cell r="L193">
            <v>35325.5</v>
          </cell>
          <cell r="M193">
            <v>39986</v>
          </cell>
          <cell r="N193">
            <v>37257.5</v>
          </cell>
          <cell r="O193">
            <v>5</v>
          </cell>
          <cell r="P193" t="str">
            <v>Local Application</v>
          </cell>
          <cell r="Q193" t="str">
            <v>Low</v>
          </cell>
          <cell r="R193" t="str">
            <v>Population Labour Industry and Environment Statistics Group</v>
          </cell>
          <cell r="S193" t="str">
            <v>Industry Statistics Branch</v>
          </cell>
          <cell r="T193">
            <v>113</v>
          </cell>
          <cell r="U193" t="str">
            <v>Rob Edmondson</v>
          </cell>
          <cell r="V193" t="str">
            <v>David A. Webb</v>
          </cell>
          <cell r="X193" t="str">
            <v>Mid-Range</v>
          </cell>
          <cell r="AA193" t="str">
            <v>ORACLE</v>
          </cell>
          <cell r="AE193">
            <v>355</v>
          </cell>
          <cell r="AF193" t="str">
            <v>PES</v>
          </cell>
          <cell r="AG193">
            <v>390</v>
          </cell>
          <cell r="AH193" t="str">
            <v>Manufacturing Annual 1995-96</v>
          </cell>
        </row>
        <row r="194">
          <cell r="A194">
            <v>357</v>
          </cell>
          <cell r="B194">
            <v>337703</v>
          </cell>
          <cell r="C194" t="str">
            <v>Data Management - Metadata Management</v>
          </cell>
          <cell r="D194" t="str">
            <v>Data Management - Metadata Management</v>
          </cell>
          <cell r="G194" t="str">
            <v>Other - None of the above (specify purpose)</v>
          </cell>
          <cell r="I194" t="str">
            <v>Custom In House Developed</v>
          </cell>
          <cell r="J194" t="str">
            <v>De-commissioned</v>
          </cell>
          <cell r="L194">
            <v>35065</v>
          </cell>
          <cell r="N194">
            <v>37257.5</v>
          </cell>
          <cell r="O194">
            <v>15</v>
          </cell>
          <cell r="P194" t="str">
            <v>Business Infrastructure Application</v>
          </cell>
          <cell r="R194" t="str">
            <v>Information Management Division</v>
          </cell>
          <cell r="S194" t="str">
            <v>** No Branch</v>
          </cell>
          <cell r="T194">
            <v>951</v>
          </cell>
          <cell r="U194" t="str">
            <v>Rob Edmondson</v>
          </cell>
          <cell r="V194" t="str">
            <v>Alistair Hamilton</v>
          </cell>
          <cell r="W194" t="str">
            <v>Paul Brush</v>
          </cell>
          <cell r="X194" t="str">
            <v>Mid-Range</v>
          </cell>
          <cell r="Z194" t="str">
            <v>LotusScript/LotusFormula</v>
          </cell>
          <cell r="AA194" t="str">
            <v>ORACLE</v>
          </cell>
          <cell r="AE194">
            <v>357</v>
          </cell>
          <cell r="AF194" t="str">
            <v>IMD</v>
          </cell>
          <cell r="AG194">
            <v>99</v>
          </cell>
          <cell r="AH194" t="str">
            <v>Data Management - Metadata Management</v>
          </cell>
        </row>
        <row r="195">
          <cell r="A195">
            <v>361</v>
          </cell>
          <cell r="B195">
            <v>338019</v>
          </cell>
          <cell r="C195" t="str">
            <v>National Accounts FAME publication engines</v>
          </cell>
          <cell r="D195" t="str">
            <v>National Accounts FAME publication engines</v>
          </cell>
          <cell r="E195" t="str">
            <v>National Accounts</v>
          </cell>
          <cell r="G195" t="str">
            <v>Other - None of the above (specify purpose)</v>
          </cell>
          <cell r="H195" t="str">
            <v>Less than 10 at a Single Site</v>
          </cell>
          <cell r="I195" t="str">
            <v>Custom In House Developed</v>
          </cell>
          <cell r="J195" t="str">
            <v>De-commissioned</v>
          </cell>
          <cell r="M195">
            <v>40063</v>
          </cell>
          <cell r="N195">
            <v>39965</v>
          </cell>
          <cell r="O195">
            <v>10</v>
          </cell>
          <cell r="P195" t="str">
            <v>Business Critical Application</v>
          </cell>
          <cell r="Q195" t="str">
            <v>MEI Category 1</v>
          </cell>
          <cell r="R195" t="str">
            <v>Macroeconomics and Integration Group</v>
          </cell>
          <cell r="S195" t="str">
            <v>National Accounts</v>
          </cell>
          <cell r="T195">
            <v>21</v>
          </cell>
          <cell r="U195" t="str">
            <v>Edwin Aplin</v>
          </cell>
          <cell r="W195" t="str">
            <v>Geoff Coggins</v>
          </cell>
          <cell r="X195" t="str">
            <v>Other</v>
          </cell>
          <cell r="Z195" t="str">
            <v>FAME</v>
          </cell>
          <cell r="AA195" t="str">
            <v>Other</v>
          </cell>
          <cell r="AE195">
            <v>361</v>
          </cell>
          <cell r="AG195">
            <v>404</v>
          </cell>
          <cell r="AH195" t="str">
            <v>National Accounts FAME publication engines</v>
          </cell>
        </row>
        <row r="196">
          <cell r="A196">
            <v>368</v>
          </cell>
          <cell r="B196">
            <v>337708</v>
          </cell>
          <cell r="C196" t="str">
            <v>Income Tax R &amp; D</v>
          </cell>
          <cell r="D196" t="str">
            <v>Income Tax R &amp; D</v>
          </cell>
          <cell r="G196" t="str">
            <v>Collection Processing System</v>
          </cell>
          <cell r="I196" t="str">
            <v>Custom In House Developed</v>
          </cell>
          <cell r="J196" t="str">
            <v>De-commissioned</v>
          </cell>
          <cell r="L196">
            <v>35443.5</v>
          </cell>
          <cell r="N196">
            <v>37257.5</v>
          </cell>
          <cell r="O196">
            <v>10</v>
          </cell>
          <cell r="P196" t="str">
            <v>Local Application</v>
          </cell>
          <cell r="R196" t="str">
            <v>Economic Statistics Group</v>
          </cell>
          <cell r="S196" t="str">
            <v>Industry Statistics</v>
          </cell>
          <cell r="T196">
            <v>134</v>
          </cell>
          <cell r="U196" t="str">
            <v>Jeanette Cotterill</v>
          </cell>
          <cell r="V196" t="str">
            <v>Clement Tozer</v>
          </cell>
          <cell r="W196" t="str">
            <v>Andrew Gill</v>
          </cell>
          <cell r="X196" t="str">
            <v>Mid-Range</v>
          </cell>
          <cell r="Z196" t="str">
            <v>SAS</v>
          </cell>
          <cell r="AA196" t="str">
            <v>SAS</v>
          </cell>
          <cell r="AE196">
            <v>368</v>
          </cell>
          <cell r="AF196" t="str">
            <v>ESID</v>
          </cell>
          <cell r="AG196">
            <v>104</v>
          </cell>
          <cell r="AH196" t="str">
            <v>Income Tax R &amp; D</v>
          </cell>
        </row>
        <row r="197">
          <cell r="A197">
            <v>370</v>
          </cell>
          <cell r="C197" t="str">
            <v>IRDB97</v>
          </cell>
          <cell r="D197" t="str">
            <v>IRDB97</v>
          </cell>
          <cell r="G197" t="str">
            <v>Distribution</v>
          </cell>
          <cell r="I197" t="str">
            <v>Custom In House Developed</v>
          </cell>
          <cell r="J197" t="str">
            <v>De-commissioned</v>
          </cell>
          <cell r="L197">
            <v>34151.5</v>
          </cell>
          <cell r="N197">
            <v>0</v>
          </cell>
          <cell r="R197" t="str">
            <v>** No Division/Group</v>
          </cell>
          <cell r="S197" t="str">
            <v>** No Branch</v>
          </cell>
          <cell r="U197" t="str">
            <v>John Kendrigan</v>
          </cell>
          <cell r="V197" t="str">
            <v>Michael Toole</v>
          </cell>
          <cell r="AE197">
            <v>370</v>
          </cell>
          <cell r="AF197" t="str">
            <v>PSG</v>
          </cell>
          <cell r="AG197">
            <v>906</v>
          </cell>
          <cell r="AH197" t="str">
            <v>IRDB97</v>
          </cell>
        </row>
        <row r="198">
          <cell r="A198">
            <v>371</v>
          </cell>
          <cell r="B198">
            <v>320169</v>
          </cell>
          <cell r="C198" t="str">
            <v>Rainbow for Windows</v>
          </cell>
          <cell r="D198" t="str">
            <v>Rainbow for Windows</v>
          </cell>
          <cell r="E198" t="str">
            <v>HR Systems</v>
          </cell>
          <cell r="G198" t="str">
            <v>Systems - Business Systems for Internal Use</v>
          </cell>
          <cell r="H198" t="str">
            <v>10 to 100 Users</v>
          </cell>
          <cell r="I198" t="str">
            <v>Custom In House Developed</v>
          </cell>
          <cell r="J198" t="str">
            <v>In Production - Development Continuing</v>
          </cell>
          <cell r="L198">
            <v>35490.5</v>
          </cell>
          <cell r="N198">
            <v>39965</v>
          </cell>
          <cell r="O198">
            <v>3</v>
          </cell>
          <cell r="P198" t="str">
            <v>Local Application</v>
          </cell>
          <cell r="Q198" t="str">
            <v>High</v>
          </cell>
          <cell r="R198" t="str">
            <v>Chief Operating Officer</v>
          </cell>
          <cell r="S198" t="str">
            <v>Financial Management</v>
          </cell>
          <cell r="T198">
            <v>412</v>
          </cell>
          <cell r="U198" t="str">
            <v>ta-csd director</v>
          </cell>
          <cell r="V198" t="str">
            <v>Martin Gregory</v>
          </cell>
          <cell r="W198" t="str">
            <v>Brigitte Tabuteau</v>
          </cell>
          <cell r="X198" t="str">
            <v>Mid-Range</v>
          </cell>
          <cell r="Z198" t="str">
            <v>C/C++</v>
          </cell>
          <cell r="AA198" t="str">
            <v>ORACLE</v>
          </cell>
          <cell r="AB198">
            <v>1463408.76</v>
          </cell>
          <cell r="AC198">
            <v>26316</v>
          </cell>
          <cell r="AD198">
            <v>208960.54</v>
          </cell>
          <cell r="AE198">
            <v>371</v>
          </cell>
          <cell r="AF198" t="str">
            <v>CSD</v>
          </cell>
          <cell r="AG198">
            <v>37</v>
          </cell>
          <cell r="AH198" t="str">
            <v>Rainbow for Windows</v>
          </cell>
        </row>
        <row r="199">
          <cell r="A199">
            <v>372</v>
          </cell>
          <cell r="B199">
            <v>332122</v>
          </cell>
          <cell r="C199" t="str">
            <v>Inteframe (IFMS - new Business Register)</v>
          </cell>
          <cell r="D199" t="str">
            <v>Inteframe (IFMS - new Business Register)</v>
          </cell>
          <cell r="E199" t="str">
            <v>Business Register</v>
          </cell>
          <cell r="G199" t="str">
            <v>Collection Processing System</v>
          </cell>
          <cell r="H199" t="str">
            <v>More than 100 Users</v>
          </cell>
          <cell r="I199" t="str">
            <v>Custom In House Developed</v>
          </cell>
          <cell r="J199" t="str">
            <v>De-commissioned</v>
          </cell>
          <cell r="L199">
            <v>36220.5</v>
          </cell>
          <cell r="M199">
            <v>39731</v>
          </cell>
          <cell r="N199">
            <v>39965</v>
          </cell>
          <cell r="O199">
            <v>0.5</v>
          </cell>
          <cell r="P199" t="str">
            <v>Business Infrastructure Application</v>
          </cell>
          <cell r="Q199" t="str">
            <v>High</v>
          </cell>
          <cell r="R199" t="str">
            <v>Macroeconomics and Integration Group</v>
          </cell>
          <cell r="S199" t="str">
            <v>Integration and Innovation Statistics Branch</v>
          </cell>
          <cell r="T199">
            <v>371</v>
          </cell>
          <cell r="U199" t="str">
            <v>Ken Smith</v>
          </cell>
          <cell r="V199" t="str">
            <v>Karen Podmore</v>
          </cell>
          <cell r="W199" t="str">
            <v>Ken Smith</v>
          </cell>
          <cell r="X199" t="str">
            <v>Mid-Range</v>
          </cell>
          <cell r="Z199" t="str">
            <v>UNIX  C</v>
          </cell>
          <cell r="AA199" t="str">
            <v>Other</v>
          </cell>
          <cell r="AE199">
            <v>372</v>
          </cell>
          <cell r="AF199" t="str">
            <v>Macro</v>
          </cell>
          <cell r="AG199">
            <v>91</v>
          </cell>
          <cell r="AH199" t="str">
            <v>Inteframe (IFMS - new Business Register)</v>
          </cell>
        </row>
        <row r="200">
          <cell r="A200">
            <v>374</v>
          </cell>
          <cell r="C200" t="str">
            <v>International Trade 1997 Performance Test</v>
          </cell>
          <cell r="D200" t="str">
            <v>International Trade 1997 Performance Test</v>
          </cell>
          <cell r="G200" t="str">
            <v>Other - None of the above (specify purpose)</v>
          </cell>
          <cell r="I200" t="str">
            <v>Custom In House Developed</v>
          </cell>
          <cell r="J200" t="str">
            <v>De-commissioned</v>
          </cell>
          <cell r="L200">
            <v>35309.5</v>
          </cell>
          <cell r="M200">
            <v>35765</v>
          </cell>
          <cell r="N200">
            <v>0</v>
          </cell>
          <cell r="R200" t="str">
            <v>** No Division/Group</v>
          </cell>
          <cell r="S200" t="str">
            <v>** No Branch</v>
          </cell>
          <cell r="U200" t="str">
            <v>Rob Edmondson</v>
          </cell>
          <cell r="V200" t="str">
            <v>Marie Flint</v>
          </cell>
          <cell r="X200" t="str">
            <v>Mid-Range</v>
          </cell>
          <cell r="AA200" t="str">
            <v>ORACLE</v>
          </cell>
          <cell r="AE200">
            <v>374</v>
          </cell>
          <cell r="AF200" t="str">
            <v>ESG</v>
          </cell>
          <cell r="AG200">
            <v>900</v>
          </cell>
          <cell r="AH200" t="str">
            <v>International Trade 1997 Performance Test</v>
          </cell>
        </row>
        <row r="201">
          <cell r="A201">
            <v>375</v>
          </cell>
          <cell r="B201">
            <v>337747</v>
          </cell>
          <cell r="C201" t="str">
            <v>Transport - Survey of Motor Vehicle Use</v>
          </cell>
          <cell r="D201" t="str">
            <v>Transport - Survey of Motor Vehicle Use</v>
          </cell>
          <cell r="E201" t="str">
            <v>Transport and Tourism</v>
          </cell>
          <cell r="G201" t="str">
            <v>Collection Processing System</v>
          </cell>
          <cell r="H201" t="str">
            <v>Less than 10 at a Single Site</v>
          </cell>
          <cell r="I201" t="str">
            <v>Custom In House Developed</v>
          </cell>
          <cell r="J201" t="str">
            <v>In Production - Development Continuing</v>
          </cell>
          <cell r="L201">
            <v>36342</v>
          </cell>
          <cell r="N201">
            <v>39965</v>
          </cell>
          <cell r="O201">
            <v>7</v>
          </cell>
          <cell r="P201" t="str">
            <v>Local Application</v>
          </cell>
          <cell r="Q201" t="str">
            <v>High</v>
          </cell>
          <cell r="R201" t="str">
            <v>Population Labour Industry and Environment Statistics Group</v>
          </cell>
          <cell r="S201" t="str">
            <v>Industry Statistics Branch</v>
          </cell>
          <cell r="T201">
            <v>91</v>
          </cell>
          <cell r="U201" t="str">
            <v>William Young</v>
          </cell>
          <cell r="V201" t="str">
            <v>Jonathon Khoo</v>
          </cell>
          <cell r="W201" t="str">
            <v>Mark Viney</v>
          </cell>
          <cell r="X201" t="str">
            <v>Mid-Range</v>
          </cell>
          <cell r="Y201" t="str">
            <v>Blaise,Centura,Other</v>
          </cell>
          <cell r="Z201" t="str">
            <v>SAS</v>
          </cell>
          <cell r="AA201" t="str">
            <v>ORACLE</v>
          </cell>
          <cell r="AB201">
            <v>311877.53999999998</v>
          </cell>
          <cell r="AC201">
            <v>59182.714285714297</v>
          </cell>
          <cell r="AD201">
            <v>220094.66</v>
          </cell>
          <cell r="AE201">
            <v>375</v>
          </cell>
          <cell r="AF201" t="str">
            <v>No Division/Group</v>
          </cell>
          <cell r="AG201">
            <v>132</v>
          </cell>
          <cell r="AH201" t="str">
            <v>Transport - Survey of Motor Vehicle Use</v>
          </cell>
        </row>
        <row r="202">
          <cell r="A202">
            <v>376</v>
          </cell>
          <cell r="B202">
            <v>337771</v>
          </cell>
          <cell r="C202" t="str">
            <v>2001 Pop Census - Data Capture</v>
          </cell>
          <cell r="D202" t="str">
            <v>2001 Pop Census - Data Capture</v>
          </cell>
          <cell r="E202" t="str">
            <v>Census</v>
          </cell>
          <cell r="G202" t="str">
            <v>Collection Processing System</v>
          </cell>
          <cell r="I202" t="str">
            <v>Custom In House Developed</v>
          </cell>
          <cell r="J202" t="str">
            <v>De-commissioned</v>
          </cell>
          <cell r="L202">
            <v>37104</v>
          </cell>
          <cell r="N202">
            <v>37257.5</v>
          </cell>
          <cell r="O202">
            <v>10</v>
          </cell>
          <cell r="P202" t="str">
            <v>Local Application</v>
          </cell>
          <cell r="Q202" t="str">
            <v>High</v>
          </cell>
          <cell r="R202" t="str">
            <v>Population Labour Industry and Environment Statistics Group</v>
          </cell>
          <cell r="S202" t="str">
            <v>Population Census</v>
          </cell>
          <cell r="T202">
            <v>214</v>
          </cell>
          <cell r="U202" t="str">
            <v>Bruce Green</v>
          </cell>
          <cell r="V202" t="str">
            <v>Anthony Grubb</v>
          </cell>
          <cell r="W202" t="str">
            <v>Helen Robson</v>
          </cell>
          <cell r="X202" t="str">
            <v>PC</v>
          </cell>
          <cell r="AA202" t="str">
            <v>Other</v>
          </cell>
          <cell r="AE202">
            <v>376</v>
          </cell>
          <cell r="AF202" t="str">
            <v>ICDS</v>
          </cell>
          <cell r="AG202">
            <v>156</v>
          </cell>
          <cell r="AH202" t="str">
            <v>2001 Pop Census - Data Capture</v>
          </cell>
        </row>
        <row r="203">
          <cell r="A203">
            <v>377</v>
          </cell>
          <cell r="B203">
            <v>337761</v>
          </cell>
          <cell r="C203" t="str">
            <v>2001 Pop Census - Automated Coding</v>
          </cell>
          <cell r="D203" t="str">
            <v>2001 Pop Census - Automated Coding</v>
          </cell>
          <cell r="E203" t="str">
            <v>Census</v>
          </cell>
          <cell r="G203" t="str">
            <v>Collection Processing System</v>
          </cell>
          <cell r="I203" t="str">
            <v>Custom In House Developed</v>
          </cell>
          <cell r="J203" t="str">
            <v>De-commissioned</v>
          </cell>
          <cell r="L203">
            <v>37104</v>
          </cell>
          <cell r="N203">
            <v>37257.5</v>
          </cell>
          <cell r="O203">
            <v>10</v>
          </cell>
          <cell r="P203" t="str">
            <v>Local Application</v>
          </cell>
          <cell r="Q203" t="str">
            <v>High</v>
          </cell>
          <cell r="R203" t="str">
            <v>Population Labour Industry and Environment Statistics Group</v>
          </cell>
          <cell r="S203" t="str">
            <v>Population Census</v>
          </cell>
          <cell r="T203">
            <v>214</v>
          </cell>
          <cell r="U203" t="str">
            <v>Bruce Green</v>
          </cell>
          <cell r="V203" t="str">
            <v>Anthony Grubb</v>
          </cell>
          <cell r="W203" t="str">
            <v>Helen Robson</v>
          </cell>
          <cell r="X203" t="str">
            <v>PC</v>
          </cell>
          <cell r="Z203" t="str">
            <v>C/C++</v>
          </cell>
          <cell r="AA203" t="str">
            <v>Other</v>
          </cell>
          <cell r="AE203">
            <v>377</v>
          </cell>
          <cell r="AF203" t="str">
            <v>ICDS</v>
          </cell>
          <cell r="AG203">
            <v>146</v>
          </cell>
          <cell r="AH203" t="str">
            <v>2001 Pop Census - Automated Coding</v>
          </cell>
        </row>
        <row r="204">
          <cell r="A204">
            <v>381</v>
          </cell>
          <cell r="C204" t="str">
            <v>ABSDB Implications on Electronic Dissemination</v>
          </cell>
          <cell r="D204" t="str">
            <v>ABSDB Implications on Electronic Dissemination</v>
          </cell>
          <cell r="G204" t="str">
            <v>Other - None of the above (specify purpose)</v>
          </cell>
          <cell r="I204" t="str">
            <v>Custom In House Developed</v>
          </cell>
          <cell r="J204" t="str">
            <v>De-commissioned</v>
          </cell>
          <cell r="L204">
            <v>36739</v>
          </cell>
          <cell r="N204">
            <v>0</v>
          </cell>
          <cell r="R204" t="str">
            <v>** No Division/Group</v>
          </cell>
          <cell r="S204" t="str">
            <v>** No Branch</v>
          </cell>
          <cell r="U204" t="str">
            <v>Helen Robson</v>
          </cell>
          <cell r="AE204">
            <v>381</v>
          </cell>
          <cell r="AF204" t="str">
            <v>IMD</v>
          </cell>
          <cell r="AG204">
            <v>848</v>
          </cell>
          <cell r="AH204" t="str">
            <v>ABSDB Implications on Electronic Dissemination</v>
          </cell>
        </row>
        <row r="205">
          <cell r="A205">
            <v>383</v>
          </cell>
          <cell r="B205">
            <v>338006</v>
          </cell>
          <cell r="C205" t="str">
            <v>Manufacturing Annual 1996-97</v>
          </cell>
          <cell r="D205" t="str">
            <v>Manufacturing Annual 1996-97</v>
          </cell>
          <cell r="E205" t="str">
            <v>Annual Integrated Collection</v>
          </cell>
          <cell r="G205" t="str">
            <v>Collection Processing System</v>
          </cell>
          <cell r="I205" t="str">
            <v>Custom In House Developed</v>
          </cell>
          <cell r="J205" t="str">
            <v>De-commissioned</v>
          </cell>
          <cell r="M205">
            <v>39986</v>
          </cell>
          <cell r="N205">
            <v>37257.5</v>
          </cell>
          <cell r="O205">
            <v>5</v>
          </cell>
          <cell r="P205" t="str">
            <v>Local Application</v>
          </cell>
          <cell r="Q205" t="str">
            <v>Medium</v>
          </cell>
          <cell r="R205" t="str">
            <v>Population Labour Industry and Environment Statistics Group</v>
          </cell>
          <cell r="S205" t="str">
            <v>Industry Statistics Branch</v>
          </cell>
          <cell r="T205">
            <v>113</v>
          </cell>
          <cell r="U205" t="str">
            <v>Rob Edmondson</v>
          </cell>
          <cell r="V205" t="str">
            <v>David A. Webb</v>
          </cell>
          <cell r="X205" t="str">
            <v>Mid-Range</v>
          </cell>
          <cell r="AA205" t="str">
            <v>ORACLE</v>
          </cell>
          <cell r="AE205">
            <v>383</v>
          </cell>
          <cell r="AF205" t="str">
            <v>PES</v>
          </cell>
          <cell r="AG205">
            <v>391</v>
          </cell>
          <cell r="AH205" t="str">
            <v>Manufacturing Annual 1996-97</v>
          </cell>
        </row>
        <row r="206">
          <cell r="A206">
            <v>384</v>
          </cell>
          <cell r="B206">
            <v>337952</v>
          </cell>
          <cell r="C206" t="str">
            <v>Regular Orders</v>
          </cell>
          <cell r="D206" t="str">
            <v>Regular Orders</v>
          </cell>
          <cell r="G206" t="str">
            <v>Systems - Business Systems for Internal Use</v>
          </cell>
          <cell r="I206" t="str">
            <v>Custom In House Developed</v>
          </cell>
          <cell r="J206" t="str">
            <v>De-commissioned</v>
          </cell>
          <cell r="L206">
            <v>35612.5</v>
          </cell>
          <cell r="M206">
            <v>37953</v>
          </cell>
          <cell r="N206">
            <v>37257.5</v>
          </cell>
          <cell r="O206">
            <v>7</v>
          </cell>
          <cell r="P206" t="str">
            <v>Local Application</v>
          </cell>
          <cell r="R206" t="str">
            <v>Information Management Division</v>
          </cell>
          <cell r="S206" t="str">
            <v>Information Services Branch</v>
          </cell>
          <cell r="T206">
            <v>545</v>
          </cell>
          <cell r="U206" t="str">
            <v>Rob Edmondson</v>
          </cell>
          <cell r="V206" t="str">
            <v>Egils Brutans</v>
          </cell>
          <cell r="W206" t="str">
            <v>Chris Conran</v>
          </cell>
          <cell r="X206" t="str">
            <v>Mid-Range</v>
          </cell>
          <cell r="Z206" t="str">
            <v>PLSQL</v>
          </cell>
          <cell r="AA206" t="str">
            <v>ORACLE</v>
          </cell>
          <cell r="AE206">
            <v>384</v>
          </cell>
          <cell r="AF206" t="str">
            <v>IMD</v>
          </cell>
          <cell r="AG206">
            <v>337</v>
          </cell>
          <cell r="AH206" t="str">
            <v>Regular Orders</v>
          </cell>
        </row>
        <row r="207">
          <cell r="A207">
            <v>385</v>
          </cell>
          <cell r="B207">
            <v>320203</v>
          </cell>
          <cell r="C207" t="str">
            <v>Building Activity (BACS)</v>
          </cell>
          <cell r="D207" t="str">
            <v>Building Activity (BACS)</v>
          </cell>
          <cell r="E207" t="str">
            <v>Construction</v>
          </cell>
          <cell r="G207" t="str">
            <v>Collection Processing System</v>
          </cell>
          <cell r="H207" t="str">
            <v>10 to 100 Users</v>
          </cell>
          <cell r="I207" t="str">
            <v>Custom In House Developed</v>
          </cell>
          <cell r="J207" t="str">
            <v>In Production</v>
          </cell>
          <cell r="L207">
            <v>35247.5</v>
          </cell>
          <cell r="N207">
            <v>39965</v>
          </cell>
          <cell r="O207">
            <v>3</v>
          </cell>
          <cell r="P207" t="str">
            <v>Local Application</v>
          </cell>
          <cell r="Q207" t="str">
            <v>MEI Category 2</v>
          </cell>
          <cell r="R207" t="str">
            <v>Economic and Environment Statistics Group</v>
          </cell>
          <cell r="S207" t="str">
            <v>** No Branch</v>
          </cell>
          <cell r="T207">
            <v>82</v>
          </cell>
          <cell r="U207" t="str">
            <v>William Young</v>
          </cell>
          <cell r="V207" t="str">
            <v>Rebecca Eales</v>
          </cell>
          <cell r="W207" t="str">
            <v>Tim Montgomery</v>
          </cell>
          <cell r="X207" t="str">
            <v>Mid-Range</v>
          </cell>
          <cell r="Y207" t="str">
            <v>Centura,Notes</v>
          </cell>
          <cell r="AA207" t="str">
            <v>ORACLE</v>
          </cell>
          <cell r="AB207">
            <v>1291523.1599999999</v>
          </cell>
          <cell r="AC207">
            <v>17914.628571428599</v>
          </cell>
          <cell r="AD207">
            <v>97186.7</v>
          </cell>
          <cell r="AE207">
            <v>385</v>
          </cell>
          <cell r="AF207" t="str">
            <v>BIES</v>
          </cell>
          <cell r="AG207">
            <v>52</v>
          </cell>
          <cell r="AH207" t="str">
            <v>Building Activity (BACS)</v>
          </cell>
        </row>
        <row r="208">
          <cell r="A208">
            <v>386</v>
          </cell>
          <cell r="B208">
            <v>337985</v>
          </cell>
          <cell r="C208" t="str">
            <v>ISD Key Client Tracking Facility</v>
          </cell>
          <cell r="D208" t="str">
            <v>ISD Key Client Tracking Facility</v>
          </cell>
          <cell r="E208" t="str">
            <v>ICDS - Client Services</v>
          </cell>
          <cell r="G208" t="str">
            <v>Customer Service</v>
          </cell>
          <cell r="H208" t="str">
            <v>External to the ABS</v>
          </cell>
          <cell r="I208" t="str">
            <v>Custom In House Developed</v>
          </cell>
          <cell r="J208" t="str">
            <v>In Production - Minimum Maintenance</v>
          </cell>
          <cell r="L208">
            <v>35612.5</v>
          </cell>
          <cell r="N208">
            <v>39965</v>
          </cell>
          <cell r="O208">
            <v>5</v>
          </cell>
          <cell r="P208" t="str">
            <v>Local Application</v>
          </cell>
          <cell r="Q208" t="str">
            <v>Low</v>
          </cell>
          <cell r="R208" t="str">
            <v>Integrated Collection and Dissemination Services</v>
          </cell>
          <cell r="S208" t="str">
            <v>Customer Services Branch</v>
          </cell>
          <cell r="T208">
            <v>541</v>
          </cell>
          <cell r="U208" t="str">
            <v>Chi Nguyen</v>
          </cell>
          <cell r="V208" t="str">
            <v>John D Moore</v>
          </cell>
          <cell r="W208" t="str">
            <v>Edwin Aplin</v>
          </cell>
          <cell r="X208" t="str">
            <v>Lotus Notes</v>
          </cell>
          <cell r="AA208" t="str">
            <v>Lotus Notes</v>
          </cell>
          <cell r="AB208">
            <v>0</v>
          </cell>
          <cell r="AD208">
            <v>0</v>
          </cell>
          <cell r="AE208">
            <v>386</v>
          </cell>
          <cell r="AF208" t="str">
            <v>TSD</v>
          </cell>
          <cell r="AG208">
            <v>370</v>
          </cell>
          <cell r="AH208" t="str">
            <v>ISD Key Client Tracking Facility</v>
          </cell>
        </row>
        <row r="209">
          <cell r="A209">
            <v>387</v>
          </cell>
          <cell r="B209">
            <v>320157</v>
          </cell>
          <cell r="C209" t="str">
            <v>CCR (Windows Interface) and IT Costs</v>
          </cell>
          <cell r="D209" t="str">
            <v>CCR (Windows Interface) and IT Costs</v>
          </cell>
          <cell r="E209" t="str">
            <v>TSD IT Cost Recovery</v>
          </cell>
          <cell r="G209" t="str">
            <v>Systems - Business Systems for Internal Use</v>
          </cell>
          <cell r="H209" t="str">
            <v>More than 100 Users</v>
          </cell>
          <cell r="I209" t="str">
            <v>Custom In House Developed</v>
          </cell>
          <cell r="J209" t="str">
            <v>In Production - Minimum Maintenance</v>
          </cell>
          <cell r="L209">
            <v>34912.5</v>
          </cell>
          <cell r="N209">
            <v>39965</v>
          </cell>
          <cell r="O209">
            <v>6</v>
          </cell>
          <cell r="P209" t="str">
            <v>Local Application</v>
          </cell>
          <cell r="Q209" t="str">
            <v>Medium</v>
          </cell>
          <cell r="R209" t="str">
            <v>Chief Operating Officer</v>
          </cell>
          <cell r="S209" t="str">
            <v>Technology Infrastructure</v>
          </cell>
          <cell r="T209">
            <v>351</v>
          </cell>
          <cell r="U209" t="str">
            <v>Justin Coates</v>
          </cell>
          <cell r="V209" t="str">
            <v>Jenny Peisley</v>
          </cell>
          <cell r="W209" t="str">
            <v>Andrew Gill</v>
          </cell>
          <cell r="X209" t="str">
            <v>Lotus Notes</v>
          </cell>
          <cell r="Y209" t="str">
            <v>Notes</v>
          </cell>
          <cell r="Z209" t="str">
            <v>LotusScript/LotusFormula</v>
          </cell>
          <cell r="AA209" t="str">
            <v>SAS</v>
          </cell>
          <cell r="AB209">
            <v>223105.3</v>
          </cell>
          <cell r="AC209">
            <v>24552</v>
          </cell>
          <cell r="AD209">
            <v>22897.58</v>
          </cell>
          <cell r="AE209">
            <v>387</v>
          </cell>
          <cell r="AF209" t="str">
            <v>TSD</v>
          </cell>
          <cell r="AG209">
            <v>30</v>
          </cell>
          <cell r="AH209" t="str">
            <v>CCR (Windows Interface) and IT Costs</v>
          </cell>
        </row>
        <row r="210">
          <cell r="A210">
            <v>388</v>
          </cell>
          <cell r="C210" t="str">
            <v>ISD Customer Database</v>
          </cell>
          <cell r="D210" t="str">
            <v>ISD Customer Database</v>
          </cell>
          <cell r="G210" t="str">
            <v>Customer Service</v>
          </cell>
          <cell r="I210" t="str">
            <v>Custom In House Developed</v>
          </cell>
          <cell r="J210" t="str">
            <v>De-commissioned</v>
          </cell>
          <cell r="N210">
            <v>0</v>
          </cell>
          <cell r="R210" t="str">
            <v>** No Division/Group</v>
          </cell>
          <cell r="S210" t="str">
            <v>** No Branch</v>
          </cell>
          <cell r="U210" t="str">
            <v>Helen Robson</v>
          </cell>
          <cell r="V210" t="str">
            <v>Egils Brutans</v>
          </cell>
          <cell r="X210" t="str">
            <v>Mid-Range</v>
          </cell>
          <cell r="AE210">
            <v>388</v>
          </cell>
          <cell r="AF210" t="str">
            <v>IMD</v>
          </cell>
          <cell r="AG210">
            <v>908</v>
          </cell>
          <cell r="AH210" t="str">
            <v>ISD Customer Database</v>
          </cell>
        </row>
        <row r="211">
          <cell r="A211">
            <v>392</v>
          </cell>
          <cell r="B211">
            <v>321845</v>
          </cell>
          <cell r="C211" t="str">
            <v>MD Support Projects</v>
          </cell>
          <cell r="D211" t="str">
            <v>MD Support Projects</v>
          </cell>
          <cell r="E211" t="str">
            <v>MD Support Systems</v>
          </cell>
          <cell r="G211" t="str">
            <v>Systems - Business Systems for Internal Use</v>
          </cell>
          <cell r="I211" t="str">
            <v>Custom In House Developed</v>
          </cell>
          <cell r="J211" t="str">
            <v>De-commissioned</v>
          </cell>
          <cell r="L211">
            <v>35612.5</v>
          </cell>
          <cell r="M211">
            <v>39073</v>
          </cell>
          <cell r="N211">
            <v>36281</v>
          </cell>
          <cell r="O211">
            <v>15</v>
          </cell>
          <cell r="P211" t="str">
            <v>Local Application</v>
          </cell>
          <cell r="Q211" t="str">
            <v>Medium</v>
          </cell>
          <cell r="R211" t="str">
            <v>Methodology and Data Management Division</v>
          </cell>
          <cell r="S211" t="str">
            <v>Statistical Services</v>
          </cell>
          <cell r="T211">
            <v>241</v>
          </cell>
          <cell r="U211" t="str">
            <v>Gerard Wildie</v>
          </cell>
          <cell r="V211" t="str">
            <v>Geoff Lee</v>
          </cell>
          <cell r="W211" t="str">
            <v>Gerard Wildie</v>
          </cell>
          <cell r="X211" t="str">
            <v>Mainframe</v>
          </cell>
          <cell r="AA211" t="str">
            <v>ADABAS</v>
          </cell>
          <cell r="AE211">
            <v>392</v>
          </cell>
          <cell r="AF211" t="str">
            <v>MDMD</v>
          </cell>
          <cell r="AG211">
            <v>79</v>
          </cell>
          <cell r="AH211" t="str">
            <v>MD Support Projects</v>
          </cell>
        </row>
        <row r="212">
          <cell r="A212">
            <v>393</v>
          </cell>
          <cell r="C212" t="str">
            <v>SIS 8</v>
          </cell>
          <cell r="D212" t="str">
            <v>SIS 8</v>
          </cell>
          <cell r="G212" t="str">
            <v>Collection Processing System</v>
          </cell>
          <cell r="I212" t="str">
            <v>Custom In House Developed</v>
          </cell>
          <cell r="J212" t="str">
            <v>De-commissioned</v>
          </cell>
          <cell r="L212">
            <v>35582.5</v>
          </cell>
          <cell r="M212">
            <v>37104</v>
          </cell>
          <cell r="N212">
            <v>0</v>
          </cell>
          <cell r="R212" t="str">
            <v>** No Division/Group</v>
          </cell>
          <cell r="S212" t="str">
            <v>** No Branch</v>
          </cell>
          <cell r="U212" t="str">
            <v>Rob Edmondson</v>
          </cell>
          <cell r="V212" t="str">
            <v>Soula Macfarlane</v>
          </cell>
          <cell r="X212" t="str">
            <v>Mid-Range</v>
          </cell>
          <cell r="AA212" t="str">
            <v>ORACLE</v>
          </cell>
          <cell r="AE212">
            <v>393</v>
          </cell>
          <cell r="AF212" t="str">
            <v>No Division/Group</v>
          </cell>
          <cell r="AG212">
            <v>956</v>
          </cell>
          <cell r="AH212" t="str">
            <v>SIS 8</v>
          </cell>
        </row>
        <row r="213">
          <cell r="A213">
            <v>394</v>
          </cell>
          <cell r="C213" t="str">
            <v>SIS 7</v>
          </cell>
          <cell r="D213" t="str">
            <v>SIS 7</v>
          </cell>
          <cell r="G213" t="str">
            <v>Collection Processing System</v>
          </cell>
          <cell r="I213" t="str">
            <v>Custom In House Developed</v>
          </cell>
          <cell r="J213" t="str">
            <v>De-commissioned</v>
          </cell>
          <cell r="L213">
            <v>35186.5</v>
          </cell>
          <cell r="M213">
            <v>37104</v>
          </cell>
          <cell r="N213">
            <v>0</v>
          </cell>
          <cell r="R213" t="str">
            <v>** No Division/Group</v>
          </cell>
          <cell r="S213" t="str">
            <v>** No Branch</v>
          </cell>
          <cell r="U213" t="str">
            <v>Rob Edmondson</v>
          </cell>
          <cell r="V213" t="str">
            <v>Soula Macfarlane</v>
          </cell>
          <cell r="X213" t="str">
            <v>Mid-Range</v>
          </cell>
          <cell r="AA213" t="str">
            <v>ORACLE</v>
          </cell>
          <cell r="AE213">
            <v>394</v>
          </cell>
          <cell r="AF213" t="str">
            <v>No Division/Group</v>
          </cell>
          <cell r="AG213">
            <v>955</v>
          </cell>
          <cell r="AH213" t="str">
            <v>SIS 7</v>
          </cell>
        </row>
        <row r="214">
          <cell r="A214">
            <v>395</v>
          </cell>
          <cell r="C214" t="str">
            <v>SIS 9</v>
          </cell>
          <cell r="D214" t="str">
            <v>SIS 9</v>
          </cell>
          <cell r="G214" t="str">
            <v>Collection Processing System</v>
          </cell>
          <cell r="I214" t="str">
            <v>Custom In House Developed</v>
          </cell>
          <cell r="J214" t="str">
            <v>De-commissioned</v>
          </cell>
          <cell r="L214">
            <v>35582.5</v>
          </cell>
          <cell r="M214">
            <v>37104</v>
          </cell>
          <cell r="N214">
            <v>0</v>
          </cell>
          <cell r="R214" t="str">
            <v>** No Division/Group</v>
          </cell>
          <cell r="S214" t="str">
            <v>** No Branch</v>
          </cell>
          <cell r="U214" t="str">
            <v>Rob Edmondson</v>
          </cell>
          <cell r="V214" t="str">
            <v>Soula Macfarlane</v>
          </cell>
          <cell r="X214" t="str">
            <v>Mid-Range</v>
          </cell>
          <cell r="AE214">
            <v>395</v>
          </cell>
          <cell r="AF214" t="str">
            <v>No Division/Group</v>
          </cell>
          <cell r="AG214">
            <v>957</v>
          </cell>
          <cell r="AH214" t="str">
            <v>SIS 9</v>
          </cell>
        </row>
        <row r="215">
          <cell r="A215">
            <v>396</v>
          </cell>
          <cell r="B215">
            <v>320220</v>
          </cell>
          <cell r="C215" t="str">
            <v>Public Finance</v>
          </cell>
          <cell r="D215" t="str">
            <v>Public Finance</v>
          </cell>
          <cell r="E215" t="str">
            <v>Public Finance</v>
          </cell>
          <cell r="G215" t="str">
            <v>Collection Processing System</v>
          </cell>
          <cell r="H215" t="str">
            <v>10 to 100 Users</v>
          </cell>
          <cell r="I215" t="str">
            <v>Custom In House Developed</v>
          </cell>
          <cell r="J215" t="str">
            <v>In Production - Being Redeveloped</v>
          </cell>
          <cell r="L215">
            <v>37530</v>
          </cell>
          <cell r="N215">
            <v>39965</v>
          </cell>
          <cell r="O215">
            <v>10</v>
          </cell>
          <cell r="P215" t="str">
            <v>Local Application</v>
          </cell>
          <cell r="Q215" t="str">
            <v>High</v>
          </cell>
          <cell r="R215" t="str">
            <v>Macroeconomics and Integration Group</v>
          </cell>
          <cell r="S215" t="str">
            <v>International Accounts and Financial Statistics Branch</v>
          </cell>
          <cell r="T215">
            <v>61</v>
          </cell>
          <cell r="U215" t="str">
            <v>Ken Smith</v>
          </cell>
          <cell r="V215" t="str">
            <v>Glynis Orrell</v>
          </cell>
          <cell r="W215" t="str">
            <v>Ken Smith</v>
          </cell>
          <cell r="X215" t="str">
            <v>PC</v>
          </cell>
          <cell r="Z215" t="str">
            <v>SQL WINDOWS/Centura</v>
          </cell>
          <cell r="AA215" t="str">
            <v>ORACLE</v>
          </cell>
          <cell r="AB215">
            <v>2346395.9700000002</v>
          </cell>
          <cell r="AC215">
            <v>33018.6</v>
          </cell>
          <cell r="AD215">
            <v>762385.7</v>
          </cell>
          <cell r="AE215">
            <v>396</v>
          </cell>
          <cell r="AF215" t="str">
            <v>Macro</v>
          </cell>
          <cell r="AG215">
            <v>63</v>
          </cell>
          <cell r="AH215" t="str">
            <v>Public Finance</v>
          </cell>
        </row>
        <row r="216">
          <cell r="A216">
            <v>397</v>
          </cell>
          <cell r="B216">
            <v>320462</v>
          </cell>
          <cell r="C216" t="str">
            <v>LBU System</v>
          </cell>
          <cell r="D216" t="str">
            <v>LBU System</v>
          </cell>
          <cell r="E216" t="str">
            <v>Business Register</v>
          </cell>
          <cell r="G216" t="str">
            <v>Other - None of the above (specify purpose)</v>
          </cell>
          <cell r="H216" t="str">
            <v>10 to 100 Users</v>
          </cell>
          <cell r="I216" t="str">
            <v>Custom In House Developed</v>
          </cell>
          <cell r="J216" t="str">
            <v>In Production</v>
          </cell>
          <cell r="L216">
            <v>35551.5</v>
          </cell>
          <cell r="N216">
            <v>39965</v>
          </cell>
          <cell r="O216">
            <v>8</v>
          </cell>
          <cell r="P216" t="str">
            <v>Local Application</v>
          </cell>
          <cell r="Q216" t="str">
            <v>High</v>
          </cell>
          <cell r="R216" t="str">
            <v>Integrated Collection and Dissemination Services</v>
          </cell>
          <cell r="S216" t="str">
            <v>** No Branch</v>
          </cell>
          <cell r="T216">
            <v>531</v>
          </cell>
          <cell r="U216" t="str">
            <v>Ken Smith</v>
          </cell>
          <cell r="V216" t="str">
            <v>Karen Podmore</v>
          </cell>
          <cell r="W216" t="str">
            <v>David Waymouth</v>
          </cell>
          <cell r="X216" t="str">
            <v>Lotus Notes</v>
          </cell>
          <cell r="Z216" t="str">
            <v>LotusScript/LotusFormula</v>
          </cell>
          <cell r="AA216" t="str">
            <v>Lotus Notes</v>
          </cell>
          <cell r="AB216">
            <v>229082.37</v>
          </cell>
          <cell r="AC216">
            <v>10617</v>
          </cell>
          <cell r="AD216">
            <v>67182.86</v>
          </cell>
          <cell r="AE216">
            <v>397</v>
          </cell>
          <cell r="AF216" t="str">
            <v>Macro</v>
          </cell>
          <cell r="AG216">
            <v>72</v>
          </cell>
          <cell r="AH216" t="str">
            <v>LBU System</v>
          </cell>
        </row>
        <row r="217">
          <cell r="A217">
            <v>398</v>
          </cell>
          <cell r="B217">
            <v>337868</v>
          </cell>
          <cell r="C217" t="str">
            <v>Data Management - Notes Applications</v>
          </cell>
          <cell r="D217" t="str">
            <v>Data Management - Notes Applications</v>
          </cell>
          <cell r="E217" t="str">
            <v>ABSIW</v>
          </cell>
          <cell r="G217" t="str">
            <v>Other - None of the above (specify purpose)</v>
          </cell>
          <cell r="H217" t="str">
            <v>More than 100 Users</v>
          </cell>
          <cell r="I217" t="str">
            <v>Custom In House Developed</v>
          </cell>
          <cell r="J217" t="str">
            <v>In Production</v>
          </cell>
          <cell r="L217">
            <v>36200</v>
          </cell>
          <cell r="N217">
            <v>39965</v>
          </cell>
          <cell r="O217">
            <v>10</v>
          </cell>
          <cell r="P217" t="str">
            <v>Business Infrastructure Application</v>
          </cell>
          <cell r="Q217" t="str">
            <v>High</v>
          </cell>
          <cell r="R217" t="str">
            <v>Methodology and Data Management Division</v>
          </cell>
          <cell r="S217" t="str">
            <v>Data Management and Classifications</v>
          </cell>
          <cell r="T217">
            <v>296</v>
          </cell>
          <cell r="U217" t="str">
            <v>Paul Nicholls</v>
          </cell>
          <cell r="V217" t="str">
            <v>Simon Wall</v>
          </cell>
          <cell r="W217" t="str">
            <v>Gerard Wildie</v>
          </cell>
          <cell r="X217" t="str">
            <v>Midrange - Windows</v>
          </cell>
          <cell r="Y217" t="str">
            <v>Lotus Notes</v>
          </cell>
          <cell r="Z217" t="str">
            <v>Lotus Script</v>
          </cell>
          <cell r="AA217" t="str">
            <v>ORACLE</v>
          </cell>
          <cell r="AB217">
            <v>403122.4</v>
          </cell>
          <cell r="AC217">
            <v>58212</v>
          </cell>
          <cell r="AD217">
            <v>277892.09000000003</v>
          </cell>
          <cell r="AE217">
            <v>398</v>
          </cell>
          <cell r="AF217" t="str">
            <v>MDMD</v>
          </cell>
          <cell r="AG217">
            <v>255</v>
          </cell>
          <cell r="AH217" t="str">
            <v>Data Management - Notes Applications</v>
          </cell>
        </row>
        <row r="218">
          <cell r="A218">
            <v>399</v>
          </cell>
          <cell r="B218">
            <v>320181</v>
          </cell>
          <cell r="C218" t="str">
            <v>ISD Client Infrastructure Framework</v>
          </cell>
          <cell r="D218" t="str">
            <v>ISD Client Infrastructure Framework</v>
          </cell>
          <cell r="G218" t="str">
            <v>Systems - Business Systems for Internal Use</v>
          </cell>
          <cell r="I218" t="str">
            <v>Custom In House Developed</v>
          </cell>
          <cell r="J218" t="str">
            <v>De-commissioned</v>
          </cell>
          <cell r="L218">
            <v>37073</v>
          </cell>
          <cell r="M218">
            <v>38534</v>
          </cell>
          <cell r="N218">
            <v>35916</v>
          </cell>
          <cell r="O218">
            <v>11</v>
          </cell>
          <cell r="P218" t="str">
            <v>Local Application</v>
          </cell>
          <cell r="Q218" t="str">
            <v>Medium</v>
          </cell>
          <cell r="R218" t="str">
            <v>Information Management &amp; Census Division</v>
          </cell>
          <cell r="S218" t="str">
            <v>** No Branch</v>
          </cell>
          <cell r="T218">
            <v>951</v>
          </cell>
          <cell r="U218" t="str">
            <v>Paul Sewell</v>
          </cell>
          <cell r="V218" t="str">
            <v>Eric Sadlowski</v>
          </cell>
          <cell r="W218" t="str">
            <v>Chris Conran</v>
          </cell>
          <cell r="X218" t="str">
            <v>Mid-Range</v>
          </cell>
          <cell r="Y218" t="str">
            <v>Centura</v>
          </cell>
          <cell r="Z218" t="str">
            <v>SQL WINDOWS/Centura</v>
          </cell>
          <cell r="AA218" t="str">
            <v>ORACLE</v>
          </cell>
          <cell r="AE218">
            <v>399</v>
          </cell>
          <cell r="AF218" t="str">
            <v>CSD</v>
          </cell>
          <cell r="AG218">
            <v>47</v>
          </cell>
          <cell r="AH218" t="str">
            <v>ISD Client Infrastructure Framework</v>
          </cell>
        </row>
        <row r="219">
          <cell r="A219">
            <v>400</v>
          </cell>
          <cell r="B219">
            <v>338004</v>
          </cell>
          <cell r="C219" t="str">
            <v>Manufacturing 1994-95</v>
          </cell>
          <cell r="D219" t="str">
            <v>Manufacturing 1994-95</v>
          </cell>
          <cell r="E219" t="str">
            <v>Annual Integrated Collection</v>
          </cell>
          <cell r="G219" t="str">
            <v>Collection Processing System</v>
          </cell>
          <cell r="I219" t="str">
            <v>Custom In House Developed</v>
          </cell>
          <cell r="J219" t="str">
            <v>De-commissioned</v>
          </cell>
          <cell r="M219">
            <v>39986</v>
          </cell>
          <cell r="N219">
            <v>37257.5</v>
          </cell>
          <cell r="O219">
            <v>5</v>
          </cell>
          <cell r="P219" t="str">
            <v>Local Application</v>
          </cell>
          <cell r="Q219" t="str">
            <v>Medium</v>
          </cell>
          <cell r="R219" t="str">
            <v>Population Labour Industry and Environment Statistics Group</v>
          </cell>
          <cell r="S219" t="str">
            <v>Industry Statistics Branch</v>
          </cell>
          <cell r="T219">
            <v>113</v>
          </cell>
          <cell r="U219" t="str">
            <v>Rob Edmondson</v>
          </cell>
          <cell r="V219" t="str">
            <v>David A. Webb</v>
          </cell>
          <cell r="X219" t="str">
            <v>Mid-Range</v>
          </cell>
          <cell r="AA219" t="str">
            <v>ORACLE</v>
          </cell>
          <cell r="AE219">
            <v>400</v>
          </cell>
          <cell r="AF219" t="str">
            <v>PES</v>
          </cell>
          <cell r="AG219">
            <v>389</v>
          </cell>
          <cell r="AH219" t="str">
            <v>Manufacturing 1994-95</v>
          </cell>
        </row>
        <row r="220">
          <cell r="A220">
            <v>402</v>
          </cell>
          <cell r="B220">
            <v>337890</v>
          </cell>
          <cell r="C220" t="str">
            <v>Electronic Sales Tracking Database</v>
          </cell>
          <cell r="D220" t="str">
            <v>Electronic Sales Tracking Database</v>
          </cell>
          <cell r="E220" t="str">
            <v>ICDS - Client Services</v>
          </cell>
          <cell r="G220" t="str">
            <v>Customer Service</v>
          </cell>
          <cell r="H220" t="str">
            <v>Less than 10 Across Sites</v>
          </cell>
          <cell r="I220" t="str">
            <v>Custom In House Developed</v>
          </cell>
          <cell r="J220" t="str">
            <v>In Production - Frozen</v>
          </cell>
          <cell r="L220">
            <v>35643.5</v>
          </cell>
          <cell r="N220">
            <v>39965</v>
          </cell>
          <cell r="O220">
            <v>8</v>
          </cell>
          <cell r="P220" t="str">
            <v>Local Application</v>
          </cell>
          <cell r="Q220" t="str">
            <v>Low</v>
          </cell>
          <cell r="R220" t="str">
            <v>Chief Operating Officer</v>
          </cell>
          <cell r="S220" t="str">
            <v>Customer Services Branch</v>
          </cell>
          <cell r="T220">
            <v>341</v>
          </cell>
          <cell r="U220" t="str">
            <v>Chi Nguyen</v>
          </cell>
          <cell r="W220" t="str">
            <v>Peter R Jones</v>
          </cell>
          <cell r="X220" t="str">
            <v>Lotus Notes</v>
          </cell>
          <cell r="Z220" t="str">
            <v>LotusScript/LotusFormula</v>
          </cell>
          <cell r="AA220" t="str">
            <v>Lotus Notes</v>
          </cell>
          <cell r="AB220">
            <v>0</v>
          </cell>
          <cell r="AD220">
            <v>0</v>
          </cell>
          <cell r="AE220">
            <v>402</v>
          </cell>
          <cell r="AG220">
            <v>276</v>
          </cell>
          <cell r="AH220" t="str">
            <v>Electronic Sales Tracking Database</v>
          </cell>
        </row>
        <row r="221">
          <cell r="A221">
            <v>403</v>
          </cell>
          <cell r="B221">
            <v>337997</v>
          </cell>
          <cell r="C221" t="str">
            <v>LINK</v>
          </cell>
          <cell r="D221" t="str">
            <v>LINK -  Ver 2.51</v>
          </cell>
          <cell r="E221" t="str">
            <v>ICDS - Client Services</v>
          </cell>
          <cell r="G221" t="str">
            <v>Systems - Business Systems for Internal Use</v>
          </cell>
          <cell r="H221" t="str">
            <v>10 to 100 Users</v>
          </cell>
          <cell r="I221" t="str">
            <v>Custom In House Developed</v>
          </cell>
          <cell r="J221" t="str">
            <v>In Production</v>
          </cell>
          <cell r="K221">
            <v>2.5099999999999998</v>
          </cell>
          <cell r="L221">
            <v>36678</v>
          </cell>
          <cell r="N221">
            <v>39965</v>
          </cell>
          <cell r="O221">
            <v>5</v>
          </cell>
          <cell r="P221" t="str">
            <v>Local Application</v>
          </cell>
          <cell r="Q221" t="str">
            <v>High</v>
          </cell>
          <cell r="R221" t="str">
            <v>Chief Operating Officer</v>
          </cell>
          <cell r="S221" t="str">
            <v>Customer Services Branch</v>
          </cell>
          <cell r="T221">
            <v>542</v>
          </cell>
          <cell r="U221" t="str">
            <v>Edwin Aplin</v>
          </cell>
          <cell r="V221" t="str">
            <v>John D Moore</v>
          </cell>
          <cell r="W221" t="str">
            <v>Helen Robson</v>
          </cell>
          <cell r="X221" t="str">
            <v>Lotus Notes</v>
          </cell>
          <cell r="Z221" t="str">
            <v>LotusScript/LotusFormula</v>
          </cell>
          <cell r="AA221" t="str">
            <v>Lotus Notes</v>
          </cell>
          <cell r="AB221">
            <v>93348</v>
          </cell>
          <cell r="AC221">
            <v>21363.428571428602</v>
          </cell>
          <cell r="AD221">
            <v>63566.5</v>
          </cell>
          <cell r="AE221">
            <v>403</v>
          </cell>
          <cell r="AF221" t="str">
            <v>ICDS</v>
          </cell>
          <cell r="AG221">
            <v>382</v>
          </cell>
          <cell r="AH221" t="str">
            <v>LINK</v>
          </cell>
        </row>
        <row r="222">
          <cell r="A222">
            <v>404</v>
          </cell>
          <cell r="B222">
            <v>324144</v>
          </cell>
          <cell r="C222" t="str">
            <v>Publication Production Workbench</v>
          </cell>
          <cell r="D222" t="str">
            <v>Publication Production Workbench</v>
          </cell>
          <cell r="E222" t="str">
            <v>Publishing and Dissemination</v>
          </cell>
          <cell r="G222" t="str">
            <v>Distribution</v>
          </cell>
          <cell r="H222" t="str">
            <v>More than 100 Users</v>
          </cell>
          <cell r="I222" t="str">
            <v>Custom In House Developed</v>
          </cell>
          <cell r="J222" t="str">
            <v>In Production</v>
          </cell>
          <cell r="L222">
            <v>36404</v>
          </cell>
          <cell r="N222">
            <v>39965</v>
          </cell>
          <cell r="O222">
            <v>4</v>
          </cell>
          <cell r="P222" t="str">
            <v>Business Infrastructure Application</v>
          </cell>
          <cell r="Q222" t="str">
            <v>MEI Category 1</v>
          </cell>
          <cell r="R222" t="str">
            <v>Chief Operating Officer</v>
          </cell>
          <cell r="S222" t="str">
            <v>Customer Services Branch</v>
          </cell>
          <cell r="T222">
            <v>312</v>
          </cell>
          <cell r="U222" t="str">
            <v>Chi Nguyen</v>
          </cell>
          <cell r="V222" t="str">
            <v>Dean Turner</v>
          </cell>
          <cell r="W222" t="str">
            <v>Helen Robson</v>
          </cell>
          <cell r="X222" t="str">
            <v>Lotus Notes</v>
          </cell>
          <cell r="Z222" t="str">
            <v>LotusScript/LotusFormula</v>
          </cell>
          <cell r="AA222" t="str">
            <v>Other</v>
          </cell>
          <cell r="AB222">
            <v>2676343.66</v>
          </cell>
          <cell r="AD222">
            <v>877893.62</v>
          </cell>
          <cell r="AE222">
            <v>404</v>
          </cell>
          <cell r="AF222" t="str">
            <v>ICDS</v>
          </cell>
          <cell r="AG222">
            <v>86</v>
          </cell>
          <cell r="AH222" t="str">
            <v>Publication Production Workbench</v>
          </cell>
        </row>
        <row r="223">
          <cell r="A223">
            <v>405</v>
          </cell>
          <cell r="B223">
            <v>338042</v>
          </cell>
          <cell r="C223" t="str">
            <v>Temporary Recruitment</v>
          </cell>
          <cell r="D223" t="str">
            <v>Temporary Recruitment</v>
          </cell>
          <cell r="G223" t="str">
            <v>Systems - Business Systems for Internal Use</v>
          </cell>
          <cell r="H223" t="str">
            <v>Single User</v>
          </cell>
          <cell r="I223" t="str">
            <v>Custom In House Developed</v>
          </cell>
          <cell r="J223" t="str">
            <v>De-commissioned</v>
          </cell>
          <cell r="N223">
            <v>37257.5</v>
          </cell>
          <cell r="O223">
            <v>10</v>
          </cell>
          <cell r="P223" t="str">
            <v>Local Application</v>
          </cell>
          <cell r="Q223" t="str">
            <v>Medium</v>
          </cell>
          <cell r="R223" t="str">
            <v>Corporate Services Division</v>
          </cell>
          <cell r="S223" t="str">
            <v>Human Resources Branch</v>
          </cell>
          <cell r="T223">
            <v>414</v>
          </cell>
          <cell r="U223" t="str">
            <v>Jeanette Cotterill</v>
          </cell>
          <cell r="V223" t="str">
            <v>Aileen Shields</v>
          </cell>
          <cell r="X223" t="str">
            <v>PC</v>
          </cell>
          <cell r="AA223" t="str">
            <v>Lotus Notes</v>
          </cell>
          <cell r="AE223">
            <v>405</v>
          </cell>
          <cell r="AF223" t="str">
            <v>CSD</v>
          </cell>
          <cell r="AG223">
            <v>427</v>
          </cell>
          <cell r="AH223" t="str">
            <v>Temporary Recruitment</v>
          </cell>
        </row>
        <row r="224">
          <cell r="A224">
            <v>406</v>
          </cell>
          <cell r="B224">
            <v>337724</v>
          </cell>
          <cell r="C224" t="str">
            <v>Personnel Forms</v>
          </cell>
          <cell r="D224" t="str">
            <v>Personnel Forms</v>
          </cell>
          <cell r="E224" t="str">
            <v>HR Systems</v>
          </cell>
          <cell r="G224" t="str">
            <v>Systems - Business Systems for Internal Use</v>
          </cell>
          <cell r="H224" t="str">
            <v>More than 100 Users</v>
          </cell>
          <cell r="I224" t="str">
            <v>Custom In House Developed</v>
          </cell>
          <cell r="J224" t="str">
            <v>In Production - Development Continuing</v>
          </cell>
          <cell r="L224">
            <v>36017</v>
          </cell>
          <cell r="N224">
            <v>39965</v>
          </cell>
          <cell r="O224">
            <v>7</v>
          </cell>
          <cell r="P224" t="str">
            <v>Local Application</v>
          </cell>
          <cell r="Q224" t="str">
            <v>Medium</v>
          </cell>
          <cell r="R224" t="str">
            <v>Chief Operating Officer</v>
          </cell>
          <cell r="S224" t="str">
            <v>Financial Management</v>
          </cell>
          <cell r="T224">
            <v>412</v>
          </cell>
          <cell r="U224" t="str">
            <v>ta-csd director</v>
          </cell>
          <cell r="V224" t="str">
            <v>Martin Gregory</v>
          </cell>
          <cell r="W224" t="str">
            <v>Erin Matson</v>
          </cell>
          <cell r="X224" t="str">
            <v>Lotus Notes</v>
          </cell>
          <cell r="AA224" t="str">
            <v>Lotus Notes</v>
          </cell>
          <cell r="AB224">
            <v>103260.96</v>
          </cell>
          <cell r="AD224">
            <v>24837.05</v>
          </cell>
          <cell r="AE224">
            <v>406</v>
          </cell>
          <cell r="AF224" t="str">
            <v>CSD</v>
          </cell>
          <cell r="AG224">
            <v>122</v>
          </cell>
          <cell r="AH224" t="str">
            <v>Personnel Forms</v>
          </cell>
        </row>
        <row r="225">
          <cell r="A225">
            <v>407</v>
          </cell>
          <cell r="B225">
            <v>337970</v>
          </cell>
          <cell r="C225" t="str">
            <v>Security Clearances</v>
          </cell>
          <cell r="D225" t="str">
            <v>Security Clearances -  Ver 1.01</v>
          </cell>
          <cell r="E225" t="str">
            <v>Security</v>
          </cell>
          <cell r="G225" t="str">
            <v>Systems - Business Systems for Internal Use</v>
          </cell>
          <cell r="H225" t="str">
            <v>10 to 100 Users</v>
          </cell>
          <cell r="I225" t="str">
            <v>Custom In House Developed</v>
          </cell>
          <cell r="J225" t="str">
            <v>De-commissioned</v>
          </cell>
          <cell r="K225">
            <v>1.01</v>
          </cell>
          <cell r="M225">
            <v>39958</v>
          </cell>
          <cell r="N225">
            <v>37257.5</v>
          </cell>
          <cell r="O225">
            <v>7</v>
          </cell>
          <cell r="P225" t="str">
            <v>Local Application</v>
          </cell>
          <cell r="Q225" t="str">
            <v>Medium</v>
          </cell>
          <cell r="R225" t="str">
            <v>Corporate Services Division</v>
          </cell>
          <cell r="S225" t="str">
            <v>Human Resources Branch</v>
          </cell>
          <cell r="T225">
            <v>416</v>
          </cell>
          <cell r="U225" t="str">
            <v>Paul Chubb</v>
          </cell>
          <cell r="V225" t="str">
            <v>Debbie Watson</v>
          </cell>
          <cell r="W225" t="str">
            <v>Andrew Gill</v>
          </cell>
          <cell r="X225" t="str">
            <v>Lotus Notes</v>
          </cell>
          <cell r="AA225" t="str">
            <v>Lotus Notes</v>
          </cell>
          <cell r="AE225">
            <v>407</v>
          </cell>
          <cell r="AF225" t="str">
            <v>TSD</v>
          </cell>
          <cell r="AG225">
            <v>355</v>
          </cell>
          <cell r="AH225" t="str">
            <v>Security Clearances</v>
          </cell>
        </row>
        <row r="226">
          <cell r="A226">
            <v>408</v>
          </cell>
          <cell r="B226">
            <v>337889</v>
          </cell>
          <cell r="C226" t="str">
            <v>EL2 Performance Appraisals</v>
          </cell>
          <cell r="D226" t="str">
            <v>EL2 Performance Appraisals</v>
          </cell>
          <cell r="E226" t="str">
            <v>Other Corporate Services Systems</v>
          </cell>
          <cell r="G226" t="str">
            <v>Systems - Business Systems for Internal Use</v>
          </cell>
          <cell r="H226" t="str">
            <v>Single User</v>
          </cell>
          <cell r="I226" t="str">
            <v>Custom In House Developed</v>
          </cell>
          <cell r="J226" t="str">
            <v>De-commissioned</v>
          </cell>
          <cell r="N226">
            <v>37257.5</v>
          </cell>
          <cell r="O226">
            <v>7</v>
          </cell>
          <cell r="P226" t="str">
            <v>Local Application</v>
          </cell>
          <cell r="Q226" t="str">
            <v>Low</v>
          </cell>
          <cell r="R226" t="str">
            <v>Technology Services Division</v>
          </cell>
          <cell r="S226" t="str">
            <v>Technology Applications</v>
          </cell>
          <cell r="T226">
            <v>491</v>
          </cell>
          <cell r="U226" t="str">
            <v>John D Moore</v>
          </cell>
          <cell r="W226" t="str">
            <v>Ann Hare</v>
          </cell>
          <cell r="X226" t="str">
            <v>Lotus Notes</v>
          </cell>
          <cell r="AA226" t="str">
            <v>Lotus Notes</v>
          </cell>
          <cell r="AE226">
            <v>408</v>
          </cell>
          <cell r="AG226">
            <v>275</v>
          </cell>
          <cell r="AH226" t="str">
            <v>EL2 Performance Appraisals</v>
          </cell>
        </row>
        <row r="227">
          <cell r="A227">
            <v>409</v>
          </cell>
          <cell r="B227">
            <v>337973</v>
          </cell>
          <cell r="C227" t="str">
            <v>SES Performance Appraisals</v>
          </cell>
          <cell r="D227" t="str">
            <v>SES Performance Appraisals</v>
          </cell>
          <cell r="E227" t="str">
            <v>HR Systems</v>
          </cell>
          <cell r="G227" t="str">
            <v>Systems - Business Systems for Internal Use</v>
          </cell>
          <cell r="H227" t="str">
            <v>10 to 100 Users</v>
          </cell>
          <cell r="I227" t="str">
            <v>Custom In House Developed</v>
          </cell>
          <cell r="J227" t="str">
            <v>De-commissioned</v>
          </cell>
          <cell r="L227">
            <v>36319</v>
          </cell>
          <cell r="M227">
            <v>40074</v>
          </cell>
          <cell r="N227">
            <v>39965</v>
          </cell>
          <cell r="O227">
            <v>7</v>
          </cell>
          <cell r="P227" t="str">
            <v>Local Application</v>
          </cell>
          <cell r="Q227" t="str">
            <v>Medium</v>
          </cell>
          <cell r="R227" t="str">
            <v>Corporate Services Division</v>
          </cell>
          <cell r="S227" t="str">
            <v>Human Resources Branch</v>
          </cell>
          <cell r="T227">
            <v>401</v>
          </cell>
          <cell r="U227" t="str">
            <v>Erin Matson</v>
          </cell>
          <cell r="V227" t="str">
            <v>Eric Sadlowski</v>
          </cell>
          <cell r="W227" t="str">
            <v>Erin Matson</v>
          </cell>
          <cell r="X227" t="str">
            <v>Lotus Notes</v>
          </cell>
          <cell r="AA227" t="str">
            <v>Lotus Notes</v>
          </cell>
          <cell r="AE227">
            <v>409</v>
          </cell>
          <cell r="AF227" t="str">
            <v>CSD</v>
          </cell>
          <cell r="AG227">
            <v>358</v>
          </cell>
          <cell r="AH227" t="str">
            <v>SES Performance Appraisals</v>
          </cell>
        </row>
        <row r="228">
          <cell r="A228">
            <v>410</v>
          </cell>
          <cell r="B228">
            <v>337864</v>
          </cell>
          <cell r="C228" t="str">
            <v>Incidental Payments</v>
          </cell>
          <cell r="D228" t="str">
            <v>Incidental Payments</v>
          </cell>
          <cell r="E228" t="str">
            <v>Financial</v>
          </cell>
          <cell r="G228" t="str">
            <v>Systems - Business Systems for Internal Use</v>
          </cell>
          <cell r="H228" t="str">
            <v>More than 100 Users</v>
          </cell>
          <cell r="I228" t="str">
            <v>Custom In House Developed</v>
          </cell>
          <cell r="J228" t="str">
            <v>In Production</v>
          </cell>
          <cell r="N228">
            <v>39965</v>
          </cell>
          <cell r="O228">
            <v>7</v>
          </cell>
          <cell r="P228" t="str">
            <v>Local Application</v>
          </cell>
          <cell r="Q228" t="str">
            <v>High</v>
          </cell>
          <cell r="R228" t="str">
            <v>Chief Operating Officer</v>
          </cell>
          <cell r="S228" t="str">
            <v>Financial Management</v>
          </cell>
          <cell r="T228">
            <v>402</v>
          </cell>
          <cell r="U228" t="str">
            <v>Ta-Csd Director</v>
          </cell>
          <cell r="V228" t="str">
            <v>Martin Gregory</v>
          </cell>
          <cell r="W228" t="str">
            <v>Ta-Csd Director</v>
          </cell>
          <cell r="X228" t="str">
            <v>Lotus Notes</v>
          </cell>
          <cell r="Z228" t="str">
            <v>LotusScript/LotusFormula</v>
          </cell>
          <cell r="AA228" t="str">
            <v>Lotus Notes</v>
          </cell>
          <cell r="AB228">
            <v>4507</v>
          </cell>
          <cell r="AC228">
            <v>371.57142857142901</v>
          </cell>
          <cell r="AD228">
            <v>1082.8399999999999</v>
          </cell>
          <cell r="AE228">
            <v>410</v>
          </cell>
          <cell r="AF228" t="str">
            <v>CSD</v>
          </cell>
          <cell r="AG228">
            <v>251</v>
          </cell>
          <cell r="AH228" t="str">
            <v>Incidental Payments</v>
          </cell>
        </row>
        <row r="229">
          <cell r="A229">
            <v>411</v>
          </cell>
          <cell r="B229">
            <v>337717</v>
          </cell>
          <cell r="C229" t="str">
            <v>NATPAY Processes (in Notes)</v>
          </cell>
          <cell r="D229" t="str">
            <v>NATPAY Processes (in Notes)</v>
          </cell>
          <cell r="E229" t="str">
            <v>HR Systems</v>
          </cell>
          <cell r="G229" t="str">
            <v>Systems - Business Systems for Internal Use</v>
          </cell>
          <cell r="H229" t="str">
            <v>10 to 100 Users</v>
          </cell>
          <cell r="I229" t="str">
            <v>Custom In House Developed</v>
          </cell>
          <cell r="J229" t="str">
            <v>De-commissioned</v>
          </cell>
          <cell r="N229">
            <v>37257.5</v>
          </cell>
          <cell r="O229">
            <v>10</v>
          </cell>
          <cell r="P229" t="str">
            <v>Local Application</v>
          </cell>
          <cell r="Q229" t="str">
            <v>Medium</v>
          </cell>
          <cell r="R229" t="str">
            <v>Corporate Services Division</v>
          </cell>
          <cell r="S229" t="str">
            <v>Financial Management</v>
          </cell>
          <cell r="T229">
            <v>412</v>
          </cell>
          <cell r="U229" t="str">
            <v>Jeremy Michell</v>
          </cell>
          <cell r="V229" t="str">
            <v>Chris Lucas</v>
          </cell>
          <cell r="W229" t="str">
            <v>Jeremy Michell</v>
          </cell>
          <cell r="X229" t="str">
            <v>Lotus Notes</v>
          </cell>
          <cell r="AA229" t="str">
            <v>Lotus Notes</v>
          </cell>
          <cell r="AE229">
            <v>411</v>
          </cell>
          <cell r="AF229" t="str">
            <v>CSD</v>
          </cell>
          <cell r="AG229">
            <v>113</v>
          </cell>
          <cell r="AH229" t="str">
            <v>NATPAY Processes (in Notes)</v>
          </cell>
        </row>
        <row r="230">
          <cell r="A230">
            <v>412</v>
          </cell>
          <cell r="B230">
            <v>337934</v>
          </cell>
          <cell r="C230" t="str">
            <v>Property Requests</v>
          </cell>
          <cell r="D230" t="str">
            <v>Property Requests</v>
          </cell>
          <cell r="E230" t="str">
            <v>Other Corporate Services Systems</v>
          </cell>
          <cell r="G230" t="str">
            <v>Systems - Business Systems for Internal Use</v>
          </cell>
          <cell r="H230" t="str">
            <v>More than 100 Users</v>
          </cell>
          <cell r="I230" t="str">
            <v>Custom In House Developed</v>
          </cell>
          <cell r="J230" t="str">
            <v>In Production</v>
          </cell>
          <cell r="L230">
            <v>36087</v>
          </cell>
          <cell r="N230">
            <v>39965</v>
          </cell>
          <cell r="O230">
            <v>7</v>
          </cell>
          <cell r="P230" t="str">
            <v>Local Application</v>
          </cell>
          <cell r="Q230" t="str">
            <v>Low</v>
          </cell>
          <cell r="R230" t="str">
            <v>Chief Operating Officer</v>
          </cell>
          <cell r="S230" t="str">
            <v>Financial Management</v>
          </cell>
          <cell r="T230">
            <v>391</v>
          </cell>
          <cell r="U230" t="str">
            <v>Ta-Csd Director</v>
          </cell>
          <cell r="V230" t="str">
            <v>Heather Jones</v>
          </cell>
          <cell r="W230" t="str">
            <v>Ta-Csd Director</v>
          </cell>
          <cell r="X230" t="str">
            <v>Lotus Notes</v>
          </cell>
          <cell r="Z230" t="str">
            <v>LotusScript/LotusFormula</v>
          </cell>
          <cell r="AA230" t="str">
            <v>Lotus Notes</v>
          </cell>
          <cell r="AB230">
            <v>256002.99</v>
          </cell>
          <cell r="AC230">
            <v>1018.28571428571</v>
          </cell>
          <cell r="AD230">
            <v>72099.38</v>
          </cell>
          <cell r="AE230">
            <v>412</v>
          </cell>
          <cell r="AF230" t="str">
            <v>CSD</v>
          </cell>
          <cell r="AG230">
            <v>320</v>
          </cell>
          <cell r="AH230" t="str">
            <v>Property Requests</v>
          </cell>
        </row>
        <row r="231">
          <cell r="A231">
            <v>413</v>
          </cell>
          <cell r="B231">
            <v>337922</v>
          </cell>
          <cell r="C231" t="str">
            <v>P &amp; L Manual Development</v>
          </cell>
          <cell r="D231" t="str">
            <v>P &amp; L Manual Development</v>
          </cell>
          <cell r="E231" t="str">
            <v>Other Corporate Services Systems</v>
          </cell>
          <cell r="G231" t="str">
            <v>Corporate</v>
          </cell>
          <cell r="H231" t="str">
            <v>Less than 10 at a Single Site</v>
          </cell>
          <cell r="I231" t="str">
            <v>Custom In House Developed</v>
          </cell>
          <cell r="J231" t="str">
            <v>De-commissioned</v>
          </cell>
          <cell r="L231">
            <v>36008</v>
          </cell>
          <cell r="N231">
            <v>39965</v>
          </cell>
          <cell r="O231">
            <v>7</v>
          </cell>
          <cell r="P231" t="str">
            <v>Local Application</v>
          </cell>
          <cell r="Q231" t="str">
            <v>Medium</v>
          </cell>
          <cell r="R231" t="str">
            <v>Corporate Services Division</v>
          </cell>
          <cell r="S231" t="str">
            <v>Office of the Statistician</v>
          </cell>
          <cell r="T231">
            <v>291</v>
          </cell>
          <cell r="U231" t="str">
            <v>Erin Matson</v>
          </cell>
          <cell r="V231" t="str">
            <v>Heather Olley</v>
          </cell>
          <cell r="W231" t="str">
            <v>Erin Matson</v>
          </cell>
          <cell r="X231" t="str">
            <v>Lotus Notes</v>
          </cell>
          <cell r="AA231" t="str">
            <v>Lotus Notes</v>
          </cell>
          <cell r="AE231">
            <v>413</v>
          </cell>
          <cell r="AF231" t="str">
            <v>TSD</v>
          </cell>
          <cell r="AG231">
            <v>308</v>
          </cell>
          <cell r="AH231" t="str">
            <v>P &amp; L Manual Development</v>
          </cell>
        </row>
        <row r="232">
          <cell r="A232">
            <v>414</v>
          </cell>
          <cell r="B232">
            <v>337953</v>
          </cell>
          <cell r="C232" t="str">
            <v>Request for Software Access</v>
          </cell>
          <cell r="D232" t="str">
            <v>Request for Software Access</v>
          </cell>
          <cell r="E232" t="str">
            <v>TSD Software Management</v>
          </cell>
          <cell r="G232" t="str">
            <v>Systems - Business Systems for Internal Use</v>
          </cell>
          <cell r="H232" t="str">
            <v>More than 100 Users</v>
          </cell>
          <cell r="I232" t="str">
            <v>Custom In House Developed</v>
          </cell>
          <cell r="J232" t="str">
            <v>In Production</v>
          </cell>
          <cell r="L232">
            <v>35462</v>
          </cell>
          <cell r="N232">
            <v>39965</v>
          </cell>
          <cell r="O232">
            <v>3</v>
          </cell>
          <cell r="P232" t="str">
            <v>Local Application</v>
          </cell>
          <cell r="Q232" t="str">
            <v>Medium</v>
          </cell>
          <cell r="R232" t="str">
            <v>Chief Operating Officer</v>
          </cell>
          <cell r="S232" t="str">
            <v>Technology Infrastructure</v>
          </cell>
          <cell r="T232">
            <v>366</v>
          </cell>
          <cell r="U232" t="str">
            <v>Justin Coates</v>
          </cell>
          <cell r="V232" t="str">
            <v>Narasimha Bandi</v>
          </cell>
          <cell r="W232" t="str">
            <v>Andrew Gill</v>
          </cell>
          <cell r="X232" t="str">
            <v>Lotus Notes</v>
          </cell>
          <cell r="AA232" t="str">
            <v>Lotus Notes</v>
          </cell>
          <cell r="AB232">
            <v>0</v>
          </cell>
          <cell r="AD232">
            <v>0</v>
          </cell>
          <cell r="AE232">
            <v>414</v>
          </cell>
          <cell r="AF232" t="str">
            <v>TSD</v>
          </cell>
          <cell r="AG232">
            <v>338</v>
          </cell>
          <cell r="AH232" t="str">
            <v>Request for Software Access</v>
          </cell>
        </row>
        <row r="233">
          <cell r="A233">
            <v>415</v>
          </cell>
          <cell r="C233" t="str">
            <v>TA Branch Staff Perception Survey</v>
          </cell>
          <cell r="D233" t="str">
            <v>TA Branch Staff Perception Survey</v>
          </cell>
          <cell r="G233" t="str">
            <v>Systems - Business Systems for Internal Use</v>
          </cell>
          <cell r="I233" t="str">
            <v>Custom In House Developed</v>
          </cell>
          <cell r="J233" t="str">
            <v>De-commissioned</v>
          </cell>
          <cell r="M233">
            <v>37377</v>
          </cell>
          <cell r="N233">
            <v>0</v>
          </cell>
          <cell r="U233" t="str">
            <v>John D Moore</v>
          </cell>
          <cell r="V233" t="str">
            <v>Adrian Paviour</v>
          </cell>
          <cell r="W233" t="str">
            <v>Ann Hare</v>
          </cell>
          <cell r="X233" t="str">
            <v>Lotus Notes</v>
          </cell>
          <cell r="AA233" t="str">
            <v>Lotus Notes</v>
          </cell>
          <cell r="AE233">
            <v>415</v>
          </cell>
          <cell r="AF233" t="str">
            <v>TSD</v>
          </cell>
          <cell r="AG233">
            <v>966</v>
          </cell>
          <cell r="AH233" t="str">
            <v>TA Branch Staff Perception Survey</v>
          </cell>
        </row>
        <row r="234">
          <cell r="A234">
            <v>416</v>
          </cell>
          <cell r="B234">
            <v>338038</v>
          </cell>
          <cell r="C234" t="str">
            <v>TA Benchmark DB</v>
          </cell>
          <cell r="D234" t="str">
            <v>TA Benchmark DB</v>
          </cell>
          <cell r="G234" t="str">
            <v>Systems - Business Systems for Internal Use</v>
          </cell>
          <cell r="I234" t="str">
            <v>Custom In House Developed</v>
          </cell>
          <cell r="J234" t="str">
            <v>De-commissioned</v>
          </cell>
          <cell r="L234">
            <v>36292</v>
          </cell>
          <cell r="M234">
            <v>38292</v>
          </cell>
          <cell r="N234">
            <v>37257.5</v>
          </cell>
          <cell r="O234">
            <v>7</v>
          </cell>
          <cell r="P234" t="str">
            <v>Local Application</v>
          </cell>
          <cell r="R234" t="str">
            <v>Technology Services Division</v>
          </cell>
          <cell r="S234" t="str">
            <v>Technology Application</v>
          </cell>
          <cell r="T234">
            <v>491</v>
          </cell>
          <cell r="U234" t="str">
            <v>Jeanette Cotterill</v>
          </cell>
          <cell r="V234" t="str">
            <v>Jenine Borowik</v>
          </cell>
          <cell r="W234" t="str">
            <v>Adrian Paviour</v>
          </cell>
          <cell r="X234" t="str">
            <v>Lotus Notes</v>
          </cell>
          <cell r="Z234" t="str">
            <v>LotusScript/LotusFormula</v>
          </cell>
          <cell r="AA234" t="str">
            <v>Lotus Notes</v>
          </cell>
          <cell r="AE234">
            <v>416</v>
          </cell>
          <cell r="AF234" t="str">
            <v>TSD</v>
          </cell>
          <cell r="AG234">
            <v>423</v>
          </cell>
          <cell r="AH234" t="str">
            <v>TA Benchmark DB</v>
          </cell>
        </row>
        <row r="235">
          <cell r="A235">
            <v>417</v>
          </cell>
          <cell r="B235">
            <v>338015</v>
          </cell>
          <cell r="C235" t="str">
            <v>Movement Requisition</v>
          </cell>
          <cell r="D235" t="str">
            <v>Movement Requisition</v>
          </cell>
          <cell r="G235" t="str">
            <v>Systems - Business Systems for Internal Use</v>
          </cell>
          <cell r="I235" t="str">
            <v>Custom In House Developed</v>
          </cell>
          <cell r="J235" t="str">
            <v>De-commissioned</v>
          </cell>
          <cell r="N235">
            <v>37257.5</v>
          </cell>
          <cell r="O235">
            <v>7</v>
          </cell>
          <cell r="P235" t="str">
            <v>Local Application</v>
          </cell>
          <cell r="Q235" t="str">
            <v>Medium</v>
          </cell>
          <cell r="R235" t="str">
            <v>Corporate Services Division</v>
          </cell>
          <cell r="S235" t="str">
            <v>Business Support</v>
          </cell>
          <cell r="T235">
            <v>412</v>
          </cell>
          <cell r="U235" t="str">
            <v>John D Moore</v>
          </cell>
          <cell r="V235" t="str">
            <v>Mike Petrides</v>
          </cell>
          <cell r="W235" t="str">
            <v>Ann Hare</v>
          </cell>
          <cell r="X235" t="str">
            <v>Lotus Notes</v>
          </cell>
          <cell r="Z235" t="str">
            <v>LotusScript/LotusFormula</v>
          </cell>
          <cell r="AA235" t="str">
            <v>Lotus Notes</v>
          </cell>
          <cell r="AE235">
            <v>417</v>
          </cell>
          <cell r="AF235" t="str">
            <v>CSD</v>
          </cell>
          <cell r="AG235">
            <v>400</v>
          </cell>
          <cell r="AH235" t="str">
            <v>Movement Requisition</v>
          </cell>
        </row>
        <row r="236">
          <cell r="A236">
            <v>419</v>
          </cell>
          <cell r="C236" t="str">
            <v>ABS User Registration</v>
          </cell>
          <cell r="D236" t="str">
            <v>ABS User Registration</v>
          </cell>
          <cell r="G236" t="str">
            <v>Systems - Business Systems for Internal Use</v>
          </cell>
          <cell r="I236" t="str">
            <v>Custom In House Developed</v>
          </cell>
          <cell r="J236" t="str">
            <v>De-commissioned</v>
          </cell>
          <cell r="L236">
            <v>35247</v>
          </cell>
          <cell r="N236">
            <v>0</v>
          </cell>
          <cell r="R236" t="str">
            <v>** No Division/Group</v>
          </cell>
          <cell r="S236" t="str">
            <v>** No Branch</v>
          </cell>
          <cell r="U236" t="str">
            <v>Jeanette Cotterill</v>
          </cell>
          <cell r="V236" t="str">
            <v>Cheryle Lomas</v>
          </cell>
          <cell r="X236" t="str">
            <v>Lotus Notes</v>
          </cell>
          <cell r="AA236" t="str">
            <v>Lotus Notes</v>
          </cell>
          <cell r="AE236">
            <v>419</v>
          </cell>
          <cell r="AF236" t="str">
            <v>TSD</v>
          </cell>
          <cell r="AG236">
            <v>847</v>
          </cell>
          <cell r="AH236" t="str">
            <v>ABS User Registration</v>
          </cell>
        </row>
        <row r="237">
          <cell r="A237">
            <v>420</v>
          </cell>
          <cell r="B237">
            <v>337874</v>
          </cell>
          <cell r="C237" t="str">
            <v>DEMOSS - Demography (Support)</v>
          </cell>
          <cell r="D237" t="str">
            <v>DEMOSS - Demography (Support)</v>
          </cell>
          <cell r="E237" t="str">
            <v>Vital Statistics</v>
          </cell>
          <cell r="G237" t="str">
            <v>Collection Processing System</v>
          </cell>
          <cell r="I237" t="str">
            <v>Custom In House Developed</v>
          </cell>
          <cell r="J237" t="str">
            <v>De-commissioned</v>
          </cell>
          <cell r="M237">
            <v>39958</v>
          </cell>
          <cell r="N237">
            <v>37257.5</v>
          </cell>
          <cell r="O237">
            <v>10</v>
          </cell>
          <cell r="P237" t="str">
            <v>Local Application</v>
          </cell>
          <cell r="Q237" t="str">
            <v>Medium</v>
          </cell>
          <cell r="R237" t="str">
            <v>Social Statistics Group</v>
          </cell>
          <cell r="S237" t="str">
            <v>Indigenous &amp; Health Statistics</v>
          </cell>
          <cell r="T237">
            <v>435</v>
          </cell>
          <cell r="U237" t="str">
            <v>Colin Vivian</v>
          </cell>
          <cell r="V237" t="str">
            <v>Tara Pritchard</v>
          </cell>
          <cell r="W237" t="str">
            <v>Lyn Robinson</v>
          </cell>
          <cell r="X237" t="str">
            <v>Mid-Range</v>
          </cell>
          <cell r="Y237" t="str">
            <v>Notes</v>
          </cell>
          <cell r="Z237" t="str">
            <v>LotusScript/LotusFormula</v>
          </cell>
          <cell r="AA237" t="str">
            <v>ORACLE</v>
          </cell>
          <cell r="AE237">
            <v>420</v>
          </cell>
          <cell r="AF237" t="str">
            <v>No Division/Group</v>
          </cell>
          <cell r="AG237">
            <v>260</v>
          </cell>
          <cell r="AH237" t="str">
            <v>DEMOSS - Demography (Support)</v>
          </cell>
        </row>
        <row r="238">
          <cell r="A238">
            <v>421</v>
          </cell>
          <cell r="B238">
            <v>337876</v>
          </cell>
          <cell r="C238" t="str">
            <v>DEMOSS - Health (Support)</v>
          </cell>
          <cell r="D238" t="str">
            <v>DEMOSS - Health (Support)</v>
          </cell>
          <cell r="E238" t="str">
            <v>Vital Statistics</v>
          </cell>
          <cell r="G238" t="str">
            <v>Collection Processing System</v>
          </cell>
          <cell r="I238" t="str">
            <v>Custom In House Developed</v>
          </cell>
          <cell r="J238" t="str">
            <v>De-commissioned</v>
          </cell>
          <cell r="M238">
            <v>39958</v>
          </cell>
          <cell r="N238">
            <v>37257.5</v>
          </cell>
          <cell r="O238">
            <v>10</v>
          </cell>
          <cell r="P238" t="str">
            <v>Local Application</v>
          </cell>
          <cell r="Q238" t="str">
            <v>Medium</v>
          </cell>
          <cell r="R238" t="str">
            <v>Social Statistics Group</v>
          </cell>
          <cell r="S238" t="str">
            <v>Indigenous &amp; Health Statistics</v>
          </cell>
          <cell r="T238">
            <v>435</v>
          </cell>
          <cell r="U238" t="str">
            <v>Colin Vivian</v>
          </cell>
          <cell r="V238" t="str">
            <v>Tara Pritchard</v>
          </cell>
          <cell r="W238" t="str">
            <v>Lyn Robinson</v>
          </cell>
          <cell r="X238" t="str">
            <v>Mid-Range</v>
          </cell>
          <cell r="Y238" t="str">
            <v>Notes</v>
          </cell>
          <cell r="Z238" t="str">
            <v>LotusScript/LotusFormula</v>
          </cell>
          <cell r="AA238" t="str">
            <v>ORACLE</v>
          </cell>
          <cell r="AE238">
            <v>421</v>
          </cell>
          <cell r="AF238" t="str">
            <v>No Division/Group</v>
          </cell>
          <cell r="AG238">
            <v>262</v>
          </cell>
          <cell r="AH238" t="str">
            <v>DEMOSS - Health (Support)</v>
          </cell>
        </row>
        <row r="239">
          <cell r="A239">
            <v>422</v>
          </cell>
          <cell r="C239" t="str">
            <v>SIS - Allied Medical</v>
          </cell>
          <cell r="D239" t="str">
            <v>SIS - Allied Medical</v>
          </cell>
          <cell r="G239" t="str">
            <v>Collection Processing System</v>
          </cell>
          <cell r="I239" t="str">
            <v>Custom In House Developed</v>
          </cell>
          <cell r="J239" t="str">
            <v>De-commissioned</v>
          </cell>
          <cell r="L239">
            <v>35704</v>
          </cell>
          <cell r="M239">
            <v>37104</v>
          </cell>
          <cell r="N239">
            <v>0</v>
          </cell>
          <cell r="R239" t="str">
            <v>** No Division/Group</v>
          </cell>
          <cell r="S239" t="str">
            <v>** No Branch</v>
          </cell>
          <cell r="U239" t="str">
            <v>Rob Edmondson</v>
          </cell>
          <cell r="V239" t="str">
            <v>David Waymouth</v>
          </cell>
          <cell r="X239" t="str">
            <v>Mid-Range</v>
          </cell>
          <cell r="AA239" t="str">
            <v>ORACLE</v>
          </cell>
          <cell r="AE239">
            <v>422</v>
          </cell>
          <cell r="AF239" t="str">
            <v>IMD</v>
          </cell>
          <cell r="AG239">
            <v>954</v>
          </cell>
          <cell r="AH239" t="str">
            <v>SIS - Allied Medical</v>
          </cell>
        </row>
        <row r="240">
          <cell r="A240">
            <v>423</v>
          </cell>
          <cell r="B240">
            <v>337803</v>
          </cell>
          <cell r="C240" t="str">
            <v>ABS Electronic Publications</v>
          </cell>
          <cell r="D240" t="str">
            <v>ABS Electronic Publications</v>
          </cell>
          <cell r="E240" t="str">
            <v>Publishing and Dissemination</v>
          </cell>
          <cell r="G240" t="str">
            <v>Distribution</v>
          </cell>
          <cell r="I240" t="str">
            <v>Custom In House Developed</v>
          </cell>
          <cell r="J240" t="str">
            <v>De-commissioned</v>
          </cell>
          <cell r="L240">
            <v>35689.5</v>
          </cell>
          <cell r="M240">
            <v>39633</v>
          </cell>
          <cell r="N240">
            <v>37257.5</v>
          </cell>
          <cell r="O240">
            <v>7</v>
          </cell>
          <cell r="P240" t="str">
            <v>Local Application</v>
          </cell>
          <cell r="Q240" t="str">
            <v>High</v>
          </cell>
          <cell r="R240" t="str">
            <v>Integrated Collection and Dissemination Services</v>
          </cell>
          <cell r="S240" t="str">
            <v>Customer Services Branch</v>
          </cell>
          <cell r="T240">
            <v>311</v>
          </cell>
          <cell r="U240" t="str">
            <v>Peter R Jones</v>
          </cell>
          <cell r="V240" t="str">
            <v>Mano Georgopoulos</v>
          </cell>
          <cell r="W240" t="str">
            <v>Duncan Young</v>
          </cell>
          <cell r="X240" t="str">
            <v>PC</v>
          </cell>
          <cell r="Z240" t="str">
            <v>LotusScript/LotusFormula</v>
          </cell>
          <cell r="AA240" t="str">
            <v>Lotus Notes</v>
          </cell>
          <cell r="AE240">
            <v>423</v>
          </cell>
          <cell r="AF240" t="str">
            <v>Macro</v>
          </cell>
          <cell r="AG240">
            <v>188</v>
          </cell>
          <cell r="AH240" t="str">
            <v>ABS Electronic Publications</v>
          </cell>
        </row>
        <row r="241">
          <cell r="A241">
            <v>425</v>
          </cell>
          <cell r="C241" t="str">
            <v>International Trade Special Returns System</v>
          </cell>
          <cell r="D241" t="str">
            <v>International Trade Special Returns System</v>
          </cell>
          <cell r="G241" t="str">
            <v>Customer Service</v>
          </cell>
          <cell r="I241" t="str">
            <v>Custom In House Developed</v>
          </cell>
          <cell r="J241" t="str">
            <v>De-commissioned</v>
          </cell>
          <cell r="L241">
            <v>35612.5</v>
          </cell>
          <cell r="N241">
            <v>0</v>
          </cell>
          <cell r="R241" t="str">
            <v>** No Division/Group</v>
          </cell>
          <cell r="S241" t="str">
            <v>** No Branch</v>
          </cell>
          <cell r="U241" t="str">
            <v>Helen Robson</v>
          </cell>
          <cell r="V241" t="str">
            <v>Belinda Flint</v>
          </cell>
          <cell r="AE241">
            <v>425</v>
          </cell>
          <cell r="AF241" t="str">
            <v>IMD</v>
          </cell>
          <cell r="AG241">
            <v>903</v>
          </cell>
          <cell r="AH241" t="str">
            <v>International Trade Special Returns System</v>
          </cell>
        </row>
        <row r="242">
          <cell r="A242">
            <v>427</v>
          </cell>
          <cell r="B242">
            <v>337765</v>
          </cell>
          <cell r="C242" t="str">
            <v>2001 Pop Census - Census Field Systems</v>
          </cell>
          <cell r="D242" t="str">
            <v>2001 Pop Census - Census Field Systems</v>
          </cell>
          <cell r="E242" t="str">
            <v>Census</v>
          </cell>
          <cell r="G242" t="str">
            <v>Human Resources</v>
          </cell>
          <cell r="H242" t="str">
            <v>Less than 10 Across Sites</v>
          </cell>
          <cell r="I242" t="str">
            <v>Custom In House Developed</v>
          </cell>
          <cell r="J242" t="str">
            <v>De-commissioned</v>
          </cell>
          <cell r="L242">
            <v>36923</v>
          </cell>
          <cell r="N242">
            <v>37165</v>
          </cell>
          <cell r="O242">
            <v>10</v>
          </cell>
          <cell r="P242" t="str">
            <v>Local Application</v>
          </cell>
          <cell r="Q242" t="str">
            <v>High</v>
          </cell>
          <cell r="R242" t="str">
            <v>Population Labour Industry and Environment Statistics Group</v>
          </cell>
          <cell r="S242" t="str">
            <v>Population Census</v>
          </cell>
          <cell r="T242">
            <v>213</v>
          </cell>
          <cell r="U242" t="str">
            <v>Bruce Green</v>
          </cell>
          <cell r="V242" t="str">
            <v>David Nauenburg</v>
          </cell>
          <cell r="W242" t="str">
            <v>Helen Robson</v>
          </cell>
          <cell r="X242" t="str">
            <v>Lotus Notes</v>
          </cell>
          <cell r="AA242" t="str">
            <v>Lotus Notes</v>
          </cell>
          <cell r="AE242">
            <v>427</v>
          </cell>
          <cell r="AF242" t="str">
            <v>PES</v>
          </cell>
          <cell r="AG242">
            <v>150</v>
          </cell>
          <cell r="AH242" t="str">
            <v>2001 Pop Census - Census Field Systems</v>
          </cell>
        </row>
        <row r="243">
          <cell r="A243">
            <v>428</v>
          </cell>
          <cell r="B243">
            <v>337936</v>
          </cell>
          <cell r="C243" t="str">
            <v>PSG Financials</v>
          </cell>
          <cell r="D243" t="str">
            <v>PSG Financials</v>
          </cell>
          <cell r="E243" t="str">
            <v>Social Statistics Business Systems</v>
          </cell>
          <cell r="G243" t="str">
            <v>Systems - Business Systems for Internal Use</v>
          </cell>
          <cell r="H243" t="str">
            <v>10 to 100 Users</v>
          </cell>
          <cell r="I243" t="str">
            <v>Custom In House Developed</v>
          </cell>
          <cell r="J243" t="str">
            <v>De-commissioned</v>
          </cell>
          <cell r="M243">
            <v>39958</v>
          </cell>
          <cell r="N243">
            <v>37257.5</v>
          </cell>
          <cell r="O243">
            <v>10</v>
          </cell>
          <cell r="P243" t="str">
            <v>Local Application</v>
          </cell>
          <cell r="Q243" t="str">
            <v>Medium</v>
          </cell>
          <cell r="R243" t="str">
            <v>Social Statistics Group</v>
          </cell>
          <cell r="S243" t="str">
            <v>** No Branch</v>
          </cell>
          <cell r="T243">
            <v>941</v>
          </cell>
          <cell r="U243" t="str">
            <v>Chi Nguyen</v>
          </cell>
          <cell r="V243" t="str">
            <v>Justine Boland</v>
          </cell>
          <cell r="W243" t="str">
            <v>Colin Vivian</v>
          </cell>
          <cell r="X243" t="str">
            <v>Lotus Notes</v>
          </cell>
          <cell r="Y243" t="str">
            <v>Notes</v>
          </cell>
          <cell r="Z243" t="str">
            <v>LotusScript/LotusFormula</v>
          </cell>
          <cell r="AA243" t="str">
            <v>Lotus Notes</v>
          </cell>
          <cell r="AE243">
            <v>428</v>
          </cell>
          <cell r="AF243" t="str">
            <v>SSDiv</v>
          </cell>
          <cell r="AG243">
            <v>322</v>
          </cell>
          <cell r="AH243" t="str">
            <v>PSG Financials</v>
          </cell>
        </row>
        <row r="244">
          <cell r="A244">
            <v>429</v>
          </cell>
          <cell r="B244">
            <v>337779</v>
          </cell>
          <cell r="C244" t="str">
            <v>2001 Pop Census - MIS</v>
          </cell>
          <cell r="D244" t="str">
            <v>2001 Pop Census - MIS</v>
          </cell>
          <cell r="E244" t="str">
            <v>Census</v>
          </cell>
          <cell r="G244" t="str">
            <v>Collection Processing System</v>
          </cell>
          <cell r="I244" t="str">
            <v>Custom In House Developed</v>
          </cell>
          <cell r="J244" t="str">
            <v>De-commissioned</v>
          </cell>
          <cell r="L244">
            <v>37104</v>
          </cell>
          <cell r="N244">
            <v>37257.5</v>
          </cell>
          <cell r="O244">
            <v>10</v>
          </cell>
          <cell r="P244" t="str">
            <v>Local Application</v>
          </cell>
          <cell r="Q244" t="str">
            <v>High</v>
          </cell>
          <cell r="R244" t="str">
            <v>Population Labour Industry and Environment Statistics Group</v>
          </cell>
          <cell r="S244" t="str">
            <v>Population Census</v>
          </cell>
          <cell r="T244">
            <v>214</v>
          </cell>
          <cell r="U244" t="str">
            <v>Bruce Green</v>
          </cell>
          <cell r="V244" t="str">
            <v>Anthony Grubb</v>
          </cell>
          <cell r="W244" t="str">
            <v>Helen Robson</v>
          </cell>
          <cell r="X244" t="str">
            <v>PC</v>
          </cell>
          <cell r="Z244" t="str">
            <v>SQL WINDOWS/Centura</v>
          </cell>
          <cell r="AA244" t="str">
            <v>ORACLE</v>
          </cell>
          <cell r="AE244">
            <v>429</v>
          </cell>
          <cell r="AF244" t="str">
            <v>ICDS</v>
          </cell>
          <cell r="AG244">
            <v>163</v>
          </cell>
          <cell r="AH244" t="str">
            <v>2001 Pop Census - MIS</v>
          </cell>
        </row>
        <row r="245">
          <cell r="A245">
            <v>430</v>
          </cell>
          <cell r="B245">
            <v>337725</v>
          </cell>
          <cell r="C245" t="str">
            <v>Planning Ledger</v>
          </cell>
          <cell r="D245" t="str">
            <v>Planning Ledger</v>
          </cell>
          <cell r="E245" t="str">
            <v>Other Corporate Services Systems</v>
          </cell>
          <cell r="G245" t="str">
            <v>Systems - Business Systems for Internal Use</v>
          </cell>
          <cell r="H245" t="str">
            <v>10 to 100 Users</v>
          </cell>
          <cell r="I245" t="str">
            <v>Custom In House Developed</v>
          </cell>
          <cell r="J245" t="str">
            <v>In Production - Minimum Maintenance</v>
          </cell>
          <cell r="L245">
            <v>37104</v>
          </cell>
          <cell r="N245">
            <v>39965</v>
          </cell>
          <cell r="O245">
            <v>7</v>
          </cell>
          <cell r="P245" t="str">
            <v>Local Application</v>
          </cell>
          <cell r="Q245" t="str">
            <v>Medium</v>
          </cell>
          <cell r="R245" t="str">
            <v>Areas working to Statistician</v>
          </cell>
          <cell r="S245" t="str">
            <v>Office of the Statistician</v>
          </cell>
          <cell r="T245">
            <v>291</v>
          </cell>
          <cell r="U245" t="str">
            <v>Ta-Csd Director</v>
          </cell>
          <cell r="V245" t="str">
            <v>Michael Meagher</v>
          </cell>
          <cell r="W245" t="str">
            <v>Ta-Csd Director</v>
          </cell>
          <cell r="X245" t="str">
            <v>Lotus Notes</v>
          </cell>
          <cell r="Z245" t="str">
            <v>LotusScript/LotusFormula</v>
          </cell>
          <cell r="AA245" t="str">
            <v>Lotus Notes</v>
          </cell>
          <cell r="AB245">
            <v>6413.39</v>
          </cell>
          <cell r="AC245">
            <v>2972.5714285714298</v>
          </cell>
          <cell r="AD245">
            <v>1792.15</v>
          </cell>
          <cell r="AE245">
            <v>430</v>
          </cell>
          <cell r="AF245" t="str">
            <v>Statistician</v>
          </cell>
          <cell r="AG245">
            <v>123</v>
          </cell>
          <cell r="AH245" t="str">
            <v>Planning Ledger</v>
          </cell>
        </row>
        <row r="246">
          <cell r="A246">
            <v>431</v>
          </cell>
          <cell r="B246">
            <v>337839</v>
          </cell>
          <cell r="C246" t="str">
            <v>Centralised Invoicing</v>
          </cell>
          <cell r="D246" t="str">
            <v>Centralised Invoicing</v>
          </cell>
          <cell r="E246" t="str">
            <v>Financial</v>
          </cell>
          <cell r="G246" t="str">
            <v>Systems - Business Systems for Internal Use</v>
          </cell>
          <cell r="H246" t="str">
            <v>More than 100 Users</v>
          </cell>
          <cell r="I246" t="str">
            <v>Custom In House Developed</v>
          </cell>
          <cell r="J246" t="str">
            <v>In Production - Development Continuing</v>
          </cell>
          <cell r="L246">
            <v>37104</v>
          </cell>
          <cell r="N246">
            <v>39965</v>
          </cell>
          <cell r="O246">
            <v>10</v>
          </cell>
          <cell r="P246" t="str">
            <v>Local Application</v>
          </cell>
          <cell r="Q246" t="str">
            <v>Medium</v>
          </cell>
          <cell r="R246" t="str">
            <v>Chief Operating Officer</v>
          </cell>
          <cell r="S246" t="str">
            <v>Financial Management</v>
          </cell>
          <cell r="T246">
            <v>402</v>
          </cell>
          <cell r="U246" t="str">
            <v>Ta-Csd Director</v>
          </cell>
          <cell r="V246" t="str">
            <v>Martin Gregory</v>
          </cell>
          <cell r="W246" t="str">
            <v>Ta-Csd Director</v>
          </cell>
          <cell r="X246" t="str">
            <v>Lotus Notes</v>
          </cell>
          <cell r="Z246" t="str">
            <v>LotusScript/LotusFormula</v>
          </cell>
          <cell r="AA246" t="str">
            <v>Lotus Notes</v>
          </cell>
          <cell r="AB246">
            <v>7603</v>
          </cell>
          <cell r="AC246">
            <v>0</v>
          </cell>
          <cell r="AD246">
            <v>2845.11</v>
          </cell>
          <cell r="AE246">
            <v>431</v>
          </cell>
          <cell r="AF246" t="str">
            <v>CSD</v>
          </cell>
          <cell r="AG246">
            <v>225</v>
          </cell>
          <cell r="AH246" t="str">
            <v>Centralised Invoicing</v>
          </cell>
        </row>
        <row r="247">
          <cell r="A247">
            <v>433</v>
          </cell>
          <cell r="B247">
            <v>320182</v>
          </cell>
          <cell r="C247" t="str">
            <v>Corporate Directory</v>
          </cell>
          <cell r="D247" t="str">
            <v>Corporate Directory</v>
          </cell>
          <cell r="E247" t="str">
            <v>Corporate Directory</v>
          </cell>
          <cell r="G247" t="str">
            <v>Collection Processing Infrastructure System</v>
          </cell>
          <cell r="H247" t="str">
            <v>More than 100 Users</v>
          </cell>
          <cell r="I247" t="str">
            <v>Custom In House Developed</v>
          </cell>
          <cell r="J247" t="str">
            <v>In Production - Development Continuing</v>
          </cell>
          <cell r="L247">
            <v>35431.5</v>
          </cell>
          <cell r="N247">
            <v>39965</v>
          </cell>
          <cell r="O247">
            <v>10</v>
          </cell>
          <cell r="P247" t="str">
            <v>Business Infrastructure Application</v>
          </cell>
          <cell r="Q247" t="str">
            <v>High</v>
          </cell>
          <cell r="R247" t="str">
            <v>Chief Operating Officer</v>
          </cell>
          <cell r="S247" t="str">
            <v>Financial Management</v>
          </cell>
          <cell r="T247">
            <v>415</v>
          </cell>
          <cell r="U247" t="str">
            <v>ta-csd director</v>
          </cell>
          <cell r="V247" t="str">
            <v>Martin Gregory</v>
          </cell>
          <cell r="W247" t="str">
            <v>Brigitte Tabuteau</v>
          </cell>
          <cell r="X247" t="str">
            <v>Lotus Notes</v>
          </cell>
          <cell r="Y247" t="str">
            <v>Lotus Notes</v>
          </cell>
          <cell r="Z247" t="str">
            <v>LotusScript/LotusFormula</v>
          </cell>
          <cell r="AA247" t="str">
            <v>Lotus Notes</v>
          </cell>
          <cell r="AB247">
            <v>2903108.7</v>
          </cell>
          <cell r="AC247">
            <v>64413.771428571403</v>
          </cell>
          <cell r="AD247">
            <v>1595585.3</v>
          </cell>
          <cell r="AE247">
            <v>433</v>
          </cell>
          <cell r="AF247" t="str">
            <v>CSD</v>
          </cell>
          <cell r="AG247">
            <v>48</v>
          </cell>
          <cell r="AH247" t="str">
            <v>Corporate Directory</v>
          </cell>
        </row>
        <row r="248">
          <cell r="A248">
            <v>434</v>
          </cell>
          <cell r="B248">
            <v>337943</v>
          </cell>
          <cell r="C248" t="str">
            <v>Purchasing</v>
          </cell>
          <cell r="D248" t="str">
            <v>Purchasing</v>
          </cell>
          <cell r="E248" t="str">
            <v>Financial</v>
          </cell>
          <cell r="G248" t="str">
            <v>Financial</v>
          </cell>
          <cell r="H248" t="str">
            <v>More than 100 Users</v>
          </cell>
          <cell r="I248" t="str">
            <v>Custom In House Developed</v>
          </cell>
          <cell r="J248" t="str">
            <v>In Production</v>
          </cell>
          <cell r="L248">
            <v>35582.5</v>
          </cell>
          <cell r="N248">
            <v>39965</v>
          </cell>
          <cell r="O248">
            <v>7</v>
          </cell>
          <cell r="P248" t="str">
            <v>Local Application</v>
          </cell>
          <cell r="Q248" t="str">
            <v>Medium</v>
          </cell>
          <cell r="R248" t="str">
            <v>Chief Operating Officer</v>
          </cell>
          <cell r="S248" t="str">
            <v>Financial Management</v>
          </cell>
          <cell r="T248">
            <v>391</v>
          </cell>
          <cell r="U248" t="str">
            <v>Ta-Csd Director</v>
          </cell>
          <cell r="V248" t="str">
            <v>Heather Jones</v>
          </cell>
          <cell r="W248" t="str">
            <v>Ta-Csd Director</v>
          </cell>
          <cell r="X248" t="str">
            <v>Lotus Notes</v>
          </cell>
          <cell r="Z248" t="str">
            <v>LotusScript/LotusFormula</v>
          </cell>
          <cell r="AA248" t="str">
            <v>Lotus Notes</v>
          </cell>
          <cell r="AB248">
            <v>34154</v>
          </cell>
          <cell r="AC248">
            <v>55206.5142857143</v>
          </cell>
          <cell r="AD248">
            <v>31498.21</v>
          </cell>
          <cell r="AE248">
            <v>434</v>
          </cell>
          <cell r="AF248" t="str">
            <v>CSD</v>
          </cell>
          <cell r="AG248">
            <v>328</v>
          </cell>
          <cell r="AH248" t="str">
            <v>Purchasing</v>
          </cell>
        </row>
        <row r="249">
          <cell r="A249">
            <v>436</v>
          </cell>
          <cell r="B249">
            <v>337806</v>
          </cell>
          <cell r="C249" t="str">
            <v>ABS Learning Activity Administration</v>
          </cell>
          <cell r="D249" t="str">
            <v>ABS Learning Activity Administration</v>
          </cell>
          <cell r="E249" t="str">
            <v>HR Systems</v>
          </cell>
          <cell r="G249" t="str">
            <v>Systems - Business Systems for Internal Use</v>
          </cell>
          <cell r="H249" t="str">
            <v>More than 100 Users</v>
          </cell>
          <cell r="I249" t="str">
            <v>Custom In House Developed</v>
          </cell>
          <cell r="J249" t="str">
            <v>De-commissioned</v>
          </cell>
          <cell r="L249">
            <v>35704.5</v>
          </cell>
          <cell r="M249">
            <v>40074</v>
          </cell>
          <cell r="N249">
            <v>39965</v>
          </cell>
          <cell r="O249">
            <v>7</v>
          </cell>
          <cell r="P249" t="str">
            <v>Local Application</v>
          </cell>
          <cell r="Q249" t="str">
            <v>Medium</v>
          </cell>
          <cell r="R249" t="str">
            <v>Corporate Services Division</v>
          </cell>
          <cell r="S249" t="str">
            <v>Human Resources Branch</v>
          </cell>
          <cell r="T249">
            <v>411</v>
          </cell>
          <cell r="U249" t="str">
            <v>Erin Matson</v>
          </cell>
          <cell r="V249" t="str">
            <v>Julie Gibson</v>
          </cell>
          <cell r="W249" t="str">
            <v>Erin Matson</v>
          </cell>
          <cell r="X249" t="str">
            <v>Lotus Notes</v>
          </cell>
          <cell r="Z249" t="str">
            <v>LotusScript/LotusFormula</v>
          </cell>
          <cell r="AA249" t="str">
            <v>Lotus Notes</v>
          </cell>
          <cell r="AE249">
            <v>436</v>
          </cell>
          <cell r="AF249" t="str">
            <v>CSD</v>
          </cell>
          <cell r="AG249">
            <v>191</v>
          </cell>
          <cell r="AH249" t="str">
            <v>ABS Learning Activity Administration</v>
          </cell>
        </row>
        <row r="250">
          <cell r="A250">
            <v>437</v>
          </cell>
          <cell r="C250" t="str">
            <v>Mail Room/Registry Labels</v>
          </cell>
          <cell r="D250" t="str">
            <v>Mail Room/Registry Labels</v>
          </cell>
          <cell r="G250" t="str">
            <v>Other - None of the above (specify purpose)</v>
          </cell>
          <cell r="I250" t="str">
            <v>Custom In House Developed</v>
          </cell>
          <cell r="J250" t="str">
            <v>De-commissioned</v>
          </cell>
          <cell r="N250">
            <v>0</v>
          </cell>
          <cell r="R250" t="str">
            <v>** No Division/Group</v>
          </cell>
          <cell r="S250" t="str">
            <v>** No Branch</v>
          </cell>
          <cell r="U250" t="str">
            <v>Jeanette Cotterill</v>
          </cell>
          <cell r="V250" t="str">
            <v>Evan Lewis</v>
          </cell>
          <cell r="W250" t="str">
            <v>Ann Hare</v>
          </cell>
          <cell r="AE250">
            <v>437</v>
          </cell>
          <cell r="AF250" t="str">
            <v>CSD</v>
          </cell>
          <cell r="AG250">
            <v>920</v>
          </cell>
          <cell r="AH250" t="str">
            <v>Mail Room/Registry Labels</v>
          </cell>
        </row>
        <row r="251">
          <cell r="A251">
            <v>438</v>
          </cell>
          <cell r="C251" t="str">
            <v>Records Management</v>
          </cell>
          <cell r="D251" t="str">
            <v>Records Management</v>
          </cell>
          <cell r="G251" t="str">
            <v>Systems - Business Systems for Internal Use</v>
          </cell>
          <cell r="I251" t="str">
            <v>Custom In House Developed</v>
          </cell>
          <cell r="J251" t="str">
            <v>De-commissioned</v>
          </cell>
          <cell r="N251">
            <v>0</v>
          </cell>
          <cell r="R251" t="str">
            <v>** No Division/Group</v>
          </cell>
          <cell r="S251" t="str">
            <v>** No Branch</v>
          </cell>
          <cell r="U251" t="str">
            <v>Jeanette Cotterill</v>
          </cell>
          <cell r="V251" t="str">
            <v>Evan Lewis</v>
          </cell>
          <cell r="AE251">
            <v>438</v>
          </cell>
          <cell r="AF251" t="str">
            <v>CSD</v>
          </cell>
          <cell r="AG251">
            <v>946</v>
          </cell>
          <cell r="AH251" t="str">
            <v>Records Management</v>
          </cell>
        </row>
        <row r="252">
          <cell r="A252">
            <v>440</v>
          </cell>
          <cell r="B252">
            <v>337766</v>
          </cell>
          <cell r="C252" t="str">
            <v>2001 Pop Census - Census Mapping System</v>
          </cell>
          <cell r="D252" t="str">
            <v>2001 Pop Census - Census Mapping System</v>
          </cell>
          <cell r="E252" t="str">
            <v>Census</v>
          </cell>
          <cell r="G252" t="str">
            <v>Product for External Use/Sale</v>
          </cell>
          <cell r="I252" t="str">
            <v>Custom In House Developed</v>
          </cell>
          <cell r="J252" t="str">
            <v>De-commissioned</v>
          </cell>
          <cell r="M252">
            <v>39986</v>
          </cell>
          <cell r="N252">
            <v>37257.5</v>
          </cell>
          <cell r="O252">
            <v>10</v>
          </cell>
          <cell r="P252" t="str">
            <v>Local Application</v>
          </cell>
          <cell r="Q252" t="str">
            <v>High</v>
          </cell>
          <cell r="R252" t="str">
            <v>Population Labour Industry and Environment Statistics Group</v>
          </cell>
          <cell r="S252" t="str">
            <v>** No Branch</v>
          </cell>
          <cell r="T252">
            <v>157</v>
          </cell>
          <cell r="U252" t="str">
            <v>Bruce Green</v>
          </cell>
          <cell r="V252" t="str">
            <v>Alister Nairn</v>
          </cell>
          <cell r="W252" t="str">
            <v>Helen Robson</v>
          </cell>
          <cell r="X252" t="str">
            <v>PC</v>
          </cell>
          <cell r="Z252" t="str">
            <v>MapInfo MapBasic</v>
          </cell>
          <cell r="AA252" t="str">
            <v>ORACLE</v>
          </cell>
          <cell r="AE252">
            <v>440</v>
          </cell>
          <cell r="AF252" t="str">
            <v>PES</v>
          </cell>
          <cell r="AG252">
            <v>151</v>
          </cell>
          <cell r="AH252" t="str">
            <v>2001 Pop Census - Census Mapping System</v>
          </cell>
        </row>
        <row r="253">
          <cell r="A253">
            <v>441</v>
          </cell>
          <cell r="B253">
            <v>338007</v>
          </cell>
          <cell r="C253" t="str">
            <v>Manufacturing Annual 1997-98</v>
          </cell>
          <cell r="D253" t="str">
            <v>Manufacturing Annual 1997-98</v>
          </cell>
          <cell r="E253" t="str">
            <v>Annual Integrated Collection</v>
          </cell>
          <cell r="G253" t="str">
            <v>Collection Processing System</v>
          </cell>
          <cell r="I253" t="str">
            <v>Custom In House Developed</v>
          </cell>
          <cell r="J253" t="str">
            <v>De-commissioned</v>
          </cell>
          <cell r="M253">
            <v>39986</v>
          </cell>
          <cell r="N253">
            <v>37257.5</v>
          </cell>
          <cell r="O253">
            <v>5</v>
          </cell>
          <cell r="P253" t="str">
            <v>Local Application</v>
          </cell>
          <cell r="Q253" t="str">
            <v>Medium</v>
          </cell>
          <cell r="R253" t="str">
            <v>Population Labour Industry and Environment Statistics Group</v>
          </cell>
          <cell r="S253" t="str">
            <v>Industry Statistics Branch</v>
          </cell>
          <cell r="T253">
            <v>113</v>
          </cell>
          <cell r="U253" t="str">
            <v>Rob Edmondson</v>
          </cell>
          <cell r="V253" t="str">
            <v>David A. Webb</v>
          </cell>
          <cell r="X253" t="str">
            <v>Mid-Range</v>
          </cell>
          <cell r="AA253" t="str">
            <v>ORACLE</v>
          </cell>
          <cell r="AE253">
            <v>441</v>
          </cell>
          <cell r="AF253" t="str">
            <v>PES</v>
          </cell>
          <cell r="AG253">
            <v>392</v>
          </cell>
          <cell r="AH253" t="str">
            <v>Manufacturing Annual 1997-98</v>
          </cell>
        </row>
        <row r="254">
          <cell r="A254">
            <v>442</v>
          </cell>
          <cell r="B254">
            <v>337760</v>
          </cell>
          <cell r="C254" t="str">
            <v>2001 Pop Census - Amend System</v>
          </cell>
          <cell r="D254" t="str">
            <v>2001 Pop Census - Amend System</v>
          </cell>
          <cell r="E254" t="str">
            <v>Census</v>
          </cell>
          <cell r="G254" t="str">
            <v>Collection Processing System</v>
          </cell>
          <cell r="I254" t="str">
            <v>Custom In House Developed</v>
          </cell>
          <cell r="J254" t="str">
            <v>De-commissioned</v>
          </cell>
          <cell r="N254">
            <v>37257.5</v>
          </cell>
          <cell r="O254">
            <v>10</v>
          </cell>
          <cell r="P254" t="str">
            <v>Local Application</v>
          </cell>
          <cell r="Q254" t="str">
            <v>High</v>
          </cell>
          <cell r="R254" t="str">
            <v>Population Labour Industry and Environment Statistics Group</v>
          </cell>
          <cell r="S254" t="str">
            <v>Population Census</v>
          </cell>
          <cell r="T254">
            <v>214</v>
          </cell>
          <cell r="U254" t="str">
            <v>Bruce Green</v>
          </cell>
          <cell r="V254" t="str">
            <v>Joanne Healey</v>
          </cell>
          <cell r="X254" t="str">
            <v>PC</v>
          </cell>
          <cell r="Z254" t="str">
            <v>SQL WINDOWS/Centura</v>
          </cell>
          <cell r="AA254" t="str">
            <v>Other</v>
          </cell>
          <cell r="AE254">
            <v>442</v>
          </cell>
          <cell r="AF254" t="str">
            <v>CSD</v>
          </cell>
          <cell r="AG254">
            <v>145</v>
          </cell>
          <cell r="AH254" t="str">
            <v>2001 Pop Census - Amend System</v>
          </cell>
        </row>
        <row r="255">
          <cell r="A255">
            <v>443</v>
          </cell>
          <cell r="B255">
            <v>337762</v>
          </cell>
          <cell r="C255" t="str">
            <v>2001 Pop Census - Balancing (BAL)</v>
          </cell>
          <cell r="D255" t="str">
            <v>2001 Pop Census - Balancing (BAL)</v>
          </cell>
          <cell r="E255" t="str">
            <v>Census</v>
          </cell>
          <cell r="G255" t="str">
            <v>Collection Processing System</v>
          </cell>
          <cell r="I255" t="str">
            <v>Custom In House Developed</v>
          </cell>
          <cell r="J255" t="str">
            <v>De-commissioned</v>
          </cell>
          <cell r="L255">
            <v>37104</v>
          </cell>
          <cell r="N255">
            <v>37257.5</v>
          </cell>
          <cell r="O255">
            <v>10</v>
          </cell>
          <cell r="P255" t="str">
            <v>Local Application</v>
          </cell>
          <cell r="Q255" t="str">
            <v>High</v>
          </cell>
          <cell r="R255" t="str">
            <v>Population Labour Industry and Environment Statistics Group</v>
          </cell>
          <cell r="S255" t="str">
            <v>Population Census</v>
          </cell>
          <cell r="T255">
            <v>214</v>
          </cell>
          <cell r="U255" t="str">
            <v>Bruce Green</v>
          </cell>
          <cell r="V255" t="str">
            <v>Anthony Grubb</v>
          </cell>
          <cell r="W255" t="str">
            <v>Helen Robson</v>
          </cell>
          <cell r="X255" t="str">
            <v>PC</v>
          </cell>
          <cell r="Z255" t="str">
            <v>SQL WINDOWS/Centura</v>
          </cell>
          <cell r="AA255" t="str">
            <v>Other</v>
          </cell>
          <cell r="AE255">
            <v>443</v>
          </cell>
          <cell r="AF255" t="str">
            <v>ICDS</v>
          </cell>
          <cell r="AG255">
            <v>147</v>
          </cell>
          <cell r="AH255" t="str">
            <v>2001 Pop Census - Balancing (BAL)</v>
          </cell>
        </row>
        <row r="256">
          <cell r="A256">
            <v>444</v>
          </cell>
          <cell r="B256">
            <v>337769</v>
          </cell>
          <cell r="C256" t="str">
            <v>2001 Pop Census - Computer Assisted Coding (CAC)</v>
          </cell>
          <cell r="D256" t="str">
            <v>2001 Pop Census - Computer Assisted Coding (CAC)</v>
          </cell>
          <cell r="E256" t="str">
            <v>Census</v>
          </cell>
          <cell r="G256" t="str">
            <v>Collection Processing System</v>
          </cell>
          <cell r="I256" t="str">
            <v>Custom In House Developed</v>
          </cell>
          <cell r="J256" t="str">
            <v>De-commissioned</v>
          </cell>
          <cell r="L256">
            <v>37104</v>
          </cell>
          <cell r="N256">
            <v>37257.5</v>
          </cell>
          <cell r="O256">
            <v>10</v>
          </cell>
          <cell r="P256" t="str">
            <v>Local Application</v>
          </cell>
          <cell r="Q256" t="str">
            <v>High</v>
          </cell>
          <cell r="R256" t="str">
            <v>Population Labour Industry and Environment Statistics Group</v>
          </cell>
          <cell r="S256" t="str">
            <v>Population Census</v>
          </cell>
          <cell r="T256">
            <v>214</v>
          </cell>
          <cell r="U256" t="str">
            <v>Bruce Green</v>
          </cell>
          <cell r="V256" t="str">
            <v>Anthony Grubb</v>
          </cell>
          <cell r="W256" t="str">
            <v>Helen Robson</v>
          </cell>
          <cell r="X256" t="str">
            <v>PC</v>
          </cell>
          <cell r="Z256" t="str">
            <v>C/C++</v>
          </cell>
          <cell r="AA256" t="str">
            <v>No Data Stored</v>
          </cell>
          <cell r="AE256">
            <v>444</v>
          </cell>
          <cell r="AF256" t="str">
            <v>ICDS</v>
          </cell>
          <cell r="AG256">
            <v>154</v>
          </cell>
          <cell r="AH256" t="str">
            <v>2001 Pop Census - Computer Assisted Coding (CAC)</v>
          </cell>
        </row>
        <row r="257">
          <cell r="A257">
            <v>445</v>
          </cell>
          <cell r="C257" t="str">
            <v>2001 Pop Census - Data Management</v>
          </cell>
          <cell r="D257" t="str">
            <v>2001 Pop Census - Data Management</v>
          </cell>
          <cell r="E257" t="str">
            <v>Census</v>
          </cell>
          <cell r="G257" t="str">
            <v>Collection Processing System</v>
          </cell>
          <cell r="I257" t="str">
            <v>Custom In House Developed</v>
          </cell>
          <cell r="J257" t="str">
            <v>De-commissioned</v>
          </cell>
          <cell r="M257">
            <v>37104</v>
          </cell>
          <cell r="N257">
            <v>0</v>
          </cell>
          <cell r="P257" t="str">
            <v>Local Application</v>
          </cell>
          <cell r="Q257" t="str">
            <v>Low</v>
          </cell>
          <cell r="R257" t="str">
            <v>Population Labour Industry and Environment Statistics Group</v>
          </cell>
          <cell r="S257" t="str">
            <v>Population Census</v>
          </cell>
          <cell r="T257">
            <v>214</v>
          </cell>
          <cell r="V257" t="str">
            <v>Joanne Healey</v>
          </cell>
          <cell r="X257" t="str">
            <v>PC</v>
          </cell>
          <cell r="AA257" t="str">
            <v>Lotus Notes</v>
          </cell>
          <cell r="AE257">
            <v>445</v>
          </cell>
          <cell r="AF257" t="str">
            <v>CSD</v>
          </cell>
          <cell r="AG257">
            <v>842</v>
          </cell>
          <cell r="AH257" t="str">
            <v>2001 Pop Census - Data Management</v>
          </cell>
        </row>
        <row r="258">
          <cell r="A258">
            <v>446</v>
          </cell>
          <cell r="B258">
            <v>337774</v>
          </cell>
          <cell r="C258" t="str">
            <v>2001 Pop Census - Flow Control System (FC)</v>
          </cell>
          <cell r="D258" t="str">
            <v>2001 Pop Census - Flow Control System (FC)</v>
          </cell>
          <cell r="E258" t="str">
            <v>Census</v>
          </cell>
          <cell r="G258" t="str">
            <v>Collection Processing System</v>
          </cell>
          <cell r="I258" t="str">
            <v>Custom In House Developed</v>
          </cell>
          <cell r="J258" t="str">
            <v>De-commissioned</v>
          </cell>
          <cell r="L258">
            <v>37104</v>
          </cell>
          <cell r="N258">
            <v>37257.5</v>
          </cell>
          <cell r="O258">
            <v>10</v>
          </cell>
          <cell r="P258" t="str">
            <v>Local Application</v>
          </cell>
          <cell r="Q258" t="str">
            <v>High</v>
          </cell>
          <cell r="R258" t="str">
            <v>Population Labour Industry and Environment Statistics Group</v>
          </cell>
          <cell r="S258" t="str">
            <v>Population Census</v>
          </cell>
          <cell r="T258">
            <v>214</v>
          </cell>
          <cell r="U258" t="str">
            <v>Bruce Green</v>
          </cell>
          <cell r="V258" t="str">
            <v>Anthony Grubb</v>
          </cell>
          <cell r="W258" t="str">
            <v>Helen Robson</v>
          </cell>
          <cell r="X258" t="str">
            <v>PC</v>
          </cell>
          <cell r="Z258" t="str">
            <v>SQL WINDOWS/Centura</v>
          </cell>
          <cell r="AA258" t="str">
            <v>ORACLE</v>
          </cell>
          <cell r="AE258">
            <v>446</v>
          </cell>
          <cell r="AF258" t="str">
            <v>ICDS</v>
          </cell>
          <cell r="AG258">
            <v>159</v>
          </cell>
          <cell r="AH258" t="str">
            <v>2001 Pop Census - Flow Control System (FC)</v>
          </cell>
        </row>
        <row r="259">
          <cell r="A259">
            <v>447</v>
          </cell>
          <cell r="B259">
            <v>337775</v>
          </cell>
          <cell r="C259" t="str">
            <v>2001 Pop Census - Front End (FE)</v>
          </cell>
          <cell r="D259" t="str">
            <v>2001 Pop Census - Front End (FE)</v>
          </cell>
          <cell r="E259" t="str">
            <v>Census</v>
          </cell>
          <cell r="G259" t="str">
            <v>Collection Processing System</v>
          </cell>
          <cell r="I259" t="str">
            <v>Custom In House Developed</v>
          </cell>
          <cell r="J259" t="str">
            <v>De-commissioned</v>
          </cell>
          <cell r="L259">
            <v>37104</v>
          </cell>
          <cell r="N259">
            <v>37257.5</v>
          </cell>
          <cell r="O259">
            <v>10</v>
          </cell>
          <cell r="P259" t="str">
            <v>Local Application</v>
          </cell>
          <cell r="Q259" t="str">
            <v>High</v>
          </cell>
          <cell r="R259" t="str">
            <v>Population Labour Industry and Environment Statistics Group</v>
          </cell>
          <cell r="S259" t="str">
            <v>Population Census</v>
          </cell>
          <cell r="T259">
            <v>214</v>
          </cell>
          <cell r="U259" t="str">
            <v>Bruce Green</v>
          </cell>
          <cell r="V259" t="str">
            <v>Anthony Grubb</v>
          </cell>
          <cell r="W259" t="str">
            <v>Helen Robson</v>
          </cell>
          <cell r="X259" t="str">
            <v>PC</v>
          </cell>
          <cell r="Z259" t="str">
            <v>SQL WINDOWS/Centura</v>
          </cell>
          <cell r="AA259" t="str">
            <v>ORACLE</v>
          </cell>
          <cell r="AE259">
            <v>447</v>
          </cell>
          <cell r="AF259" t="str">
            <v>ICDS</v>
          </cell>
          <cell r="AG259">
            <v>160</v>
          </cell>
          <cell r="AH259" t="str">
            <v>2001 Pop Census - Front End (FE)</v>
          </cell>
        </row>
        <row r="260">
          <cell r="A260">
            <v>448</v>
          </cell>
          <cell r="B260">
            <v>337777</v>
          </cell>
          <cell r="C260" t="str">
            <v>2001 Pop Census - Main Edits</v>
          </cell>
          <cell r="D260" t="str">
            <v>2001 Pop Census - Main Edits</v>
          </cell>
          <cell r="E260" t="str">
            <v>Census</v>
          </cell>
          <cell r="G260" t="str">
            <v>Collection Processing System</v>
          </cell>
          <cell r="I260" t="str">
            <v>Custom In House Developed</v>
          </cell>
          <cell r="J260" t="str">
            <v>De-commissioned</v>
          </cell>
          <cell r="L260">
            <v>37104</v>
          </cell>
          <cell r="N260">
            <v>37257.5</v>
          </cell>
          <cell r="O260">
            <v>10</v>
          </cell>
          <cell r="P260" t="str">
            <v>Local Application</v>
          </cell>
          <cell r="Q260" t="str">
            <v>High</v>
          </cell>
          <cell r="R260" t="str">
            <v>Population Labour Industry and Environment Statistics Group</v>
          </cell>
          <cell r="S260" t="str">
            <v>Population Census</v>
          </cell>
          <cell r="T260">
            <v>214</v>
          </cell>
          <cell r="U260" t="str">
            <v>Bruce Green</v>
          </cell>
          <cell r="V260" t="str">
            <v>Anthony Grubb</v>
          </cell>
          <cell r="W260" t="str">
            <v>Helen Robson</v>
          </cell>
          <cell r="X260" t="str">
            <v>PC</v>
          </cell>
          <cell r="AA260" t="str">
            <v>Other</v>
          </cell>
          <cell r="AE260">
            <v>448</v>
          </cell>
          <cell r="AF260" t="str">
            <v>ICDS</v>
          </cell>
          <cell r="AG260">
            <v>162</v>
          </cell>
          <cell r="AH260" t="str">
            <v>2001 Pop Census - Main Edits</v>
          </cell>
        </row>
        <row r="261">
          <cell r="A261">
            <v>449</v>
          </cell>
          <cell r="B261">
            <v>337783</v>
          </cell>
          <cell r="C261" t="str">
            <v>2001 Pop Census - Post Enumeration Survey</v>
          </cell>
          <cell r="D261" t="str">
            <v>2001 Pop Census - Post Enumeration Survey</v>
          </cell>
          <cell r="E261" t="str">
            <v>Census</v>
          </cell>
          <cell r="G261" t="str">
            <v>Collection Processing System</v>
          </cell>
          <cell r="I261" t="str">
            <v>Custom In House Developed</v>
          </cell>
          <cell r="J261" t="str">
            <v>De-commissioned</v>
          </cell>
          <cell r="M261">
            <v>37344</v>
          </cell>
          <cell r="N261">
            <v>37257.5</v>
          </cell>
          <cell r="O261">
            <v>10</v>
          </cell>
          <cell r="P261" t="str">
            <v>Local Application</v>
          </cell>
          <cell r="Q261" t="str">
            <v>High</v>
          </cell>
          <cell r="R261" t="str">
            <v>Population Labour Industry and Environment Statistics Group</v>
          </cell>
          <cell r="S261" t="str">
            <v>Population Census</v>
          </cell>
          <cell r="T261">
            <v>214</v>
          </cell>
          <cell r="X261" t="str">
            <v>PC</v>
          </cell>
          <cell r="AA261" t="str">
            <v>ORACLE</v>
          </cell>
          <cell r="AE261">
            <v>449</v>
          </cell>
          <cell r="AG261">
            <v>167</v>
          </cell>
          <cell r="AH261" t="str">
            <v>2001 Pop Census - Post Enumeration Survey</v>
          </cell>
        </row>
        <row r="262">
          <cell r="A262">
            <v>450</v>
          </cell>
          <cell r="B262">
            <v>337784</v>
          </cell>
          <cell r="C262" t="str">
            <v>2001 Pop Census - Processing Control File (PCF)</v>
          </cell>
          <cell r="D262" t="str">
            <v>2001 Pop Census - Processing Control File (PCF)</v>
          </cell>
          <cell r="E262" t="str">
            <v>Census</v>
          </cell>
          <cell r="G262" t="str">
            <v>Collection Processing System</v>
          </cell>
          <cell r="I262" t="str">
            <v>Custom In House Developed</v>
          </cell>
          <cell r="J262" t="str">
            <v>De-commissioned</v>
          </cell>
          <cell r="L262">
            <v>37104</v>
          </cell>
          <cell r="N262">
            <v>37257.5</v>
          </cell>
          <cell r="O262">
            <v>10</v>
          </cell>
          <cell r="P262" t="str">
            <v>Local Application</v>
          </cell>
          <cell r="Q262" t="str">
            <v>High</v>
          </cell>
          <cell r="R262" t="str">
            <v>Population Labour Industry and Environment Statistics Group</v>
          </cell>
          <cell r="S262" t="str">
            <v>Population Census</v>
          </cell>
          <cell r="T262">
            <v>214</v>
          </cell>
          <cell r="U262" t="str">
            <v>Bruce Green</v>
          </cell>
          <cell r="V262" t="str">
            <v>Anthony Grubb</v>
          </cell>
          <cell r="W262" t="str">
            <v>Helen Robson</v>
          </cell>
          <cell r="X262" t="str">
            <v>Mid-Range</v>
          </cell>
          <cell r="Z262" t="str">
            <v>SQL</v>
          </cell>
          <cell r="AA262" t="str">
            <v>ORACLE</v>
          </cell>
          <cell r="AE262">
            <v>450</v>
          </cell>
          <cell r="AF262" t="str">
            <v>ICDS</v>
          </cell>
          <cell r="AG262">
            <v>168</v>
          </cell>
          <cell r="AH262" t="str">
            <v>2001 Pop Census - Processing Control File (PCF)</v>
          </cell>
        </row>
        <row r="263">
          <cell r="A263">
            <v>451</v>
          </cell>
          <cell r="B263">
            <v>337785</v>
          </cell>
          <cell r="C263" t="str">
            <v>2001 Pop Census - Quality Management (QM)</v>
          </cell>
          <cell r="D263" t="str">
            <v>2001 Pop Census - Quality Management (QM)</v>
          </cell>
          <cell r="E263" t="str">
            <v>Census</v>
          </cell>
          <cell r="G263" t="str">
            <v>Collection Processing System</v>
          </cell>
          <cell r="I263" t="str">
            <v>Custom In House Developed</v>
          </cell>
          <cell r="J263" t="str">
            <v>De-commissioned</v>
          </cell>
          <cell r="L263">
            <v>37104</v>
          </cell>
          <cell r="N263">
            <v>37257.5</v>
          </cell>
          <cell r="O263">
            <v>10</v>
          </cell>
          <cell r="P263" t="str">
            <v>Local Application</v>
          </cell>
          <cell r="Q263" t="str">
            <v>High</v>
          </cell>
          <cell r="R263" t="str">
            <v>Population Labour Industry and Environment Statistics Group</v>
          </cell>
          <cell r="S263" t="str">
            <v>Population Census</v>
          </cell>
          <cell r="T263">
            <v>214</v>
          </cell>
          <cell r="U263" t="str">
            <v>Bruce Green</v>
          </cell>
          <cell r="V263" t="str">
            <v>Anthony Grubb</v>
          </cell>
          <cell r="W263" t="str">
            <v>Helen Robson</v>
          </cell>
          <cell r="X263" t="str">
            <v>PC</v>
          </cell>
          <cell r="Z263" t="str">
            <v>C/C++</v>
          </cell>
          <cell r="AA263" t="str">
            <v>Other</v>
          </cell>
          <cell r="AE263">
            <v>451</v>
          </cell>
          <cell r="AF263" t="str">
            <v>ICDS</v>
          </cell>
          <cell r="AG263">
            <v>169</v>
          </cell>
          <cell r="AH263" t="str">
            <v>2001 Pop Census - Quality Management (QM)</v>
          </cell>
        </row>
        <row r="264">
          <cell r="A264">
            <v>452</v>
          </cell>
          <cell r="B264">
            <v>337786</v>
          </cell>
          <cell r="C264" t="str">
            <v>2001 Pop Census - Query Resolution (QR)</v>
          </cell>
          <cell r="D264" t="str">
            <v>2001 Pop Census - Query Resolution (QR)</v>
          </cell>
          <cell r="E264" t="str">
            <v>Census</v>
          </cell>
          <cell r="G264" t="str">
            <v>Collection Processing System</v>
          </cell>
          <cell r="I264" t="str">
            <v>Custom In House Developed</v>
          </cell>
          <cell r="J264" t="str">
            <v>De-commissioned</v>
          </cell>
          <cell r="L264">
            <v>37104</v>
          </cell>
          <cell r="N264">
            <v>37257.5</v>
          </cell>
          <cell r="O264">
            <v>10</v>
          </cell>
          <cell r="P264" t="str">
            <v>Local Application</v>
          </cell>
          <cell r="Q264" t="str">
            <v>High</v>
          </cell>
          <cell r="R264" t="str">
            <v>Population Labour Industry and Environment Statistics Group</v>
          </cell>
          <cell r="S264" t="str">
            <v>Population Census</v>
          </cell>
          <cell r="T264">
            <v>214</v>
          </cell>
          <cell r="U264" t="str">
            <v>Bruce Green</v>
          </cell>
          <cell r="V264" t="str">
            <v>Anthony Grubb</v>
          </cell>
          <cell r="W264" t="str">
            <v>Helen Robson</v>
          </cell>
          <cell r="X264" t="str">
            <v>Lotus Notes</v>
          </cell>
          <cell r="Z264" t="str">
            <v>C/C++</v>
          </cell>
          <cell r="AA264" t="str">
            <v>Lotus Notes</v>
          </cell>
          <cell r="AE264">
            <v>452</v>
          </cell>
          <cell r="AF264" t="str">
            <v>ICDS</v>
          </cell>
          <cell r="AG264">
            <v>170</v>
          </cell>
          <cell r="AH264" t="str">
            <v>2001 Pop Census - Query Resolution (QR)</v>
          </cell>
        </row>
        <row r="265">
          <cell r="A265">
            <v>453</v>
          </cell>
          <cell r="B265">
            <v>337793</v>
          </cell>
          <cell r="C265" t="str">
            <v>2001 Pop Census - Validation</v>
          </cell>
          <cell r="D265" t="str">
            <v>2001 Pop Census - Validation</v>
          </cell>
          <cell r="E265" t="str">
            <v>Census</v>
          </cell>
          <cell r="G265" t="str">
            <v>Collection Processing System</v>
          </cell>
          <cell r="I265" t="str">
            <v>Custom In House Developed</v>
          </cell>
          <cell r="J265" t="str">
            <v>De-commissioned</v>
          </cell>
          <cell r="L265">
            <v>37104</v>
          </cell>
          <cell r="N265">
            <v>37257.5</v>
          </cell>
          <cell r="O265">
            <v>10</v>
          </cell>
          <cell r="P265" t="str">
            <v>Local Application</v>
          </cell>
          <cell r="Q265" t="str">
            <v>Medium</v>
          </cell>
          <cell r="R265" t="str">
            <v>Population Labour Industry and Environment Statistics Group</v>
          </cell>
          <cell r="S265" t="str">
            <v>Population Census</v>
          </cell>
          <cell r="T265">
            <v>214</v>
          </cell>
          <cell r="U265" t="str">
            <v>Bruce Green</v>
          </cell>
          <cell r="V265" t="str">
            <v>Anthony Grubb</v>
          </cell>
          <cell r="W265" t="str">
            <v>Helen Robson</v>
          </cell>
          <cell r="X265" t="str">
            <v>PC</v>
          </cell>
          <cell r="Z265" t="str">
            <v>C/C++</v>
          </cell>
          <cell r="AA265" t="str">
            <v>ORACLE</v>
          </cell>
          <cell r="AE265">
            <v>453</v>
          </cell>
          <cell r="AF265" t="str">
            <v>ICDS</v>
          </cell>
          <cell r="AG265">
            <v>177</v>
          </cell>
          <cell r="AH265" t="str">
            <v>2001 Pop Census - Validation</v>
          </cell>
        </row>
        <row r="266">
          <cell r="A266">
            <v>454</v>
          </cell>
          <cell r="B266">
            <v>337788</v>
          </cell>
          <cell r="C266" t="str">
            <v>2001 Pop Census - Utilities/Autosub</v>
          </cell>
          <cell r="D266" t="str">
            <v>2001 Pop Census - Utilities/Autosub</v>
          </cell>
          <cell r="E266" t="str">
            <v>Census</v>
          </cell>
          <cell r="G266" t="str">
            <v>Collection Processing System</v>
          </cell>
          <cell r="I266" t="str">
            <v>Custom In House Developed</v>
          </cell>
          <cell r="J266" t="str">
            <v>De-commissioned</v>
          </cell>
          <cell r="L266">
            <v>37104</v>
          </cell>
          <cell r="M266">
            <v>37435</v>
          </cell>
          <cell r="N266">
            <v>37257.5</v>
          </cell>
          <cell r="O266">
            <v>10</v>
          </cell>
          <cell r="P266" t="str">
            <v>Local Application</v>
          </cell>
          <cell r="Q266" t="str">
            <v>High</v>
          </cell>
          <cell r="R266" t="str">
            <v>Population Labour Industry and Environment Statistics Group</v>
          </cell>
          <cell r="S266" t="str">
            <v>Population Census</v>
          </cell>
          <cell r="T266">
            <v>214</v>
          </cell>
          <cell r="V266" t="str">
            <v>Anthony Grubb</v>
          </cell>
          <cell r="W266" t="str">
            <v>Helen Robson</v>
          </cell>
          <cell r="X266" t="str">
            <v>PC</v>
          </cell>
          <cell r="AA266" t="str">
            <v>No Data Stored</v>
          </cell>
          <cell r="AE266">
            <v>454</v>
          </cell>
          <cell r="AF266" t="str">
            <v>ICDS</v>
          </cell>
          <cell r="AG266">
            <v>172</v>
          </cell>
          <cell r="AH266" t="str">
            <v>2001 Pop Census - Utilities/Autosub</v>
          </cell>
        </row>
        <row r="267">
          <cell r="A267">
            <v>455</v>
          </cell>
          <cell r="B267">
            <v>337789</v>
          </cell>
          <cell r="C267" t="str">
            <v>2001 Pop Census - Utilities/CDFURF View</v>
          </cell>
          <cell r="D267" t="str">
            <v>2001 Pop Census - Utilities/CDFURF View</v>
          </cell>
          <cell r="E267" t="str">
            <v>Census</v>
          </cell>
          <cell r="G267" t="str">
            <v>Collection Processing System</v>
          </cell>
          <cell r="I267" t="str">
            <v>Custom In House Developed</v>
          </cell>
          <cell r="J267" t="str">
            <v>De-commissioned</v>
          </cell>
          <cell r="L267">
            <v>37104</v>
          </cell>
          <cell r="N267">
            <v>37257.5</v>
          </cell>
          <cell r="O267">
            <v>10</v>
          </cell>
          <cell r="P267" t="str">
            <v>Local Application</v>
          </cell>
          <cell r="Q267" t="str">
            <v>High</v>
          </cell>
          <cell r="R267" t="str">
            <v>Population Labour Industry and Environment Statistics Group</v>
          </cell>
          <cell r="S267" t="str">
            <v>Population Census</v>
          </cell>
          <cell r="T267">
            <v>214</v>
          </cell>
          <cell r="U267" t="str">
            <v>Bruce Green</v>
          </cell>
          <cell r="V267" t="str">
            <v>Anthony Grubb</v>
          </cell>
          <cell r="W267" t="str">
            <v>Helen Robson</v>
          </cell>
          <cell r="X267" t="str">
            <v>PC</v>
          </cell>
          <cell r="Z267" t="str">
            <v>SQL WINDOWS/Centura</v>
          </cell>
          <cell r="AA267" t="str">
            <v>Other</v>
          </cell>
          <cell r="AE267">
            <v>455</v>
          </cell>
          <cell r="AF267" t="str">
            <v>ICDS</v>
          </cell>
          <cell r="AG267">
            <v>173</v>
          </cell>
          <cell r="AH267" t="str">
            <v>2001 Pop Census - Utilities/CDFURF View</v>
          </cell>
        </row>
        <row r="268">
          <cell r="A268">
            <v>456</v>
          </cell>
          <cell r="B268">
            <v>337792</v>
          </cell>
          <cell r="C268" t="str">
            <v>2001 Pop Census - Utilities/TABDISP</v>
          </cell>
          <cell r="D268" t="str">
            <v>2001 Pop Census - Utilities/TABDISP</v>
          </cell>
          <cell r="E268" t="str">
            <v>Census</v>
          </cell>
          <cell r="G268" t="str">
            <v>Collection Processing System</v>
          </cell>
          <cell r="I268" t="str">
            <v>Custom In House Developed</v>
          </cell>
          <cell r="J268" t="str">
            <v>De-commissioned</v>
          </cell>
          <cell r="L268">
            <v>37104</v>
          </cell>
          <cell r="N268">
            <v>37257.5</v>
          </cell>
          <cell r="O268">
            <v>10</v>
          </cell>
          <cell r="P268" t="str">
            <v>Local Application</v>
          </cell>
          <cell r="Q268" t="str">
            <v>High</v>
          </cell>
          <cell r="R268" t="str">
            <v>Population Labour Industry and Environment Statistics Group</v>
          </cell>
          <cell r="S268" t="str">
            <v>Population Census</v>
          </cell>
          <cell r="T268">
            <v>214</v>
          </cell>
          <cell r="U268" t="str">
            <v>Bruce Green</v>
          </cell>
          <cell r="V268" t="str">
            <v>Anthony Grubb</v>
          </cell>
          <cell r="W268" t="str">
            <v>Helen Robson</v>
          </cell>
          <cell r="X268" t="str">
            <v>PC</v>
          </cell>
          <cell r="Z268" t="str">
            <v>SQL WINDOWS/Centura</v>
          </cell>
          <cell r="AA268" t="str">
            <v>ORACLE</v>
          </cell>
          <cell r="AE268">
            <v>456</v>
          </cell>
          <cell r="AF268" t="str">
            <v>ICDS</v>
          </cell>
          <cell r="AG268">
            <v>176</v>
          </cell>
          <cell r="AH268" t="str">
            <v>2001 Pop Census - Utilities/TABDISP</v>
          </cell>
        </row>
        <row r="269">
          <cell r="A269">
            <v>457</v>
          </cell>
          <cell r="B269">
            <v>337790</v>
          </cell>
          <cell r="C269" t="str">
            <v>2001 Pop Census - Utilities/Indexes</v>
          </cell>
          <cell r="D269" t="str">
            <v>2001 Pop Census - Utilities/Indexes</v>
          </cell>
          <cell r="E269" t="str">
            <v>Census</v>
          </cell>
          <cell r="G269" t="str">
            <v>Collection Processing System</v>
          </cell>
          <cell r="I269" t="str">
            <v>Custom In House Developed</v>
          </cell>
          <cell r="J269" t="str">
            <v>De-commissioned</v>
          </cell>
          <cell r="L269">
            <v>37135</v>
          </cell>
          <cell r="N269">
            <v>37257.5</v>
          </cell>
          <cell r="O269">
            <v>10</v>
          </cell>
          <cell r="P269" t="str">
            <v>Local Application</v>
          </cell>
          <cell r="Q269" t="str">
            <v>High</v>
          </cell>
          <cell r="R269" t="str">
            <v>Population Labour Industry and Environment Statistics Group</v>
          </cell>
          <cell r="S269" t="str">
            <v>Population Census</v>
          </cell>
          <cell r="T269">
            <v>214</v>
          </cell>
          <cell r="U269" t="str">
            <v>Bruce Green</v>
          </cell>
          <cell r="V269" t="str">
            <v>Anthony Grubb</v>
          </cell>
          <cell r="W269" t="str">
            <v>Helen Robson</v>
          </cell>
          <cell r="X269" t="str">
            <v>Lotus Notes</v>
          </cell>
          <cell r="Z269" t="str">
            <v>LotusScript/LotusFormula</v>
          </cell>
          <cell r="AA269" t="str">
            <v>Lotus Notes</v>
          </cell>
          <cell r="AE269">
            <v>457</v>
          </cell>
          <cell r="AF269" t="str">
            <v>ICDS</v>
          </cell>
          <cell r="AG269">
            <v>174</v>
          </cell>
          <cell r="AH269" t="str">
            <v>2001 Pop Census - Utilities/Indexes</v>
          </cell>
        </row>
        <row r="270">
          <cell r="A270">
            <v>458</v>
          </cell>
          <cell r="B270">
            <v>337791</v>
          </cell>
          <cell r="C270" t="str">
            <v>2001 Pop Census - Utilities/Miscellaneous</v>
          </cell>
          <cell r="D270" t="str">
            <v>2001 Pop Census - Utilities/Miscellaneous</v>
          </cell>
          <cell r="E270" t="str">
            <v>Census</v>
          </cell>
          <cell r="G270" t="str">
            <v>Collection Processing System</v>
          </cell>
          <cell r="I270" t="str">
            <v>Custom In House Developed</v>
          </cell>
          <cell r="J270" t="str">
            <v>De-commissioned</v>
          </cell>
          <cell r="L270">
            <v>37104</v>
          </cell>
          <cell r="N270">
            <v>37257.5</v>
          </cell>
          <cell r="O270">
            <v>10</v>
          </cell>
          <cell r="P270" t="str">
            <v>Local Application</v>
          </cell>
          <cell r="Q270" t="str">
            <v>High</v>
          </cell>
          <cell r="R270" t="str">
            <v>Population Labour Industry and Environment Statistics Group</v>
          </cell>
          <cell r="S270" t="str">
            <v>Population Census</v>
          </cell>
          <cell r="T270">
            <v>214</v>
          </cell>
          <cell r="U270" t="str">
            <v>Bruce Green</v>
          </cell>
          <cell r="V270" t="str">
            <v>Anthony Grubb</v>
          </cell>
          <cell r="W270" t="str">
            <v>Helen Robson</v>
          </cell>
          <cell r="X270" t="str">
            <v>Lotus Notes</v>
          </cell>
          <cell r="AA270" t="str">
            <v>Lotus Notes</v>
          </cell>
          <cell r="AE270">
            <v>458</v>
          </cell>
          <cell r="AF270" t="str">
            <v>ICDS</v>
          </cell>
          <cell r="AG270">
            <v>175</v>
          </cell>
          <cell r="AH270" t="str">
            <v>2001 Pop Census - Utilities/Miscellaneous</v>
          </cell>
        </row>
        <row r="271">
          <cell r="A271">
            <v>459</v>
          </cell>
          <cell r="B271">
            <v>337714</v>
          </cell>
          <cell r="C271" t="str">
            <v>LGA Finance System</v>
          </cell>
          <cell r="D271" t="str">
            <v>LGA Finance System</v>
          </cell>
          <cell r="E271" t="str">
            <v>Local Government</v>
          </cell>
          <cell r="G271" t="str">
            <v>Collection Processing System</v>
          </cell>
          <cell r="H271" t="str">
            <v>Less than 10 at a Single Site</v>
          </cell>
          <cell r="I271" t="str">
            <v>Custom In House Developed</v>
          </cell>
          <cell r="J271" t="str">
            <v>In Production</v>
          </cell>
          <cell r="L271">
            <v>35947.5</v>
          </cell>
          <cell r="N271">
            <v>39965</v>
          </cell>
          <cell r="O271">
            <v>10</v>
          </cell>
          <cell r="P271" t="str">
            <v>Local Application</v>
          </cell>
          <cell r="Q271" t="str">
            <v>Medium</v>
          </cell>
          <cell r="R271" t="str">
            <v>Macroeconomics and Integration Group</v>
          </cell>
          <cell r="S271" t="str">
            <v>International Accounts and Financial Statistics Branch</v>
          </cell>
          <cell r="T271">
            <v>62</v>
          </cell>
          <cell r="U271" t="str">
            <v>Ken Smith</v>
          </cell>
          <cell r="V271" t="str">
            <v>Peter Ball</v>
          </cell>
          <cell r="W271" t="str">
            <v>Ken Smith</v>
          </cell>
          <cell r="X271" t="str">
            <v>PC</v>
          </cell>
          <cell r="Y271" t="str">
            <v>Centura</v>
          </cell>
          <cell r="Z271" t="str">
            <v>SQL WINDOWS/Centura</v>
          </cell>
          <cell r="AA271" t="str">
            <v>ORACLE</v>
          </cell>
          <cell r="AB271">
            <v>516057.51</v>
          </cell>
          <cell r="AC271">
            <v>42305.828571428603</v>
          </cell>
          <cell r="AD271">
            <v>308036.23</v>
          </cell>
          <cell r="AE271">
            <v>459</v>
          </cell>
          <cell r="AF271" t="str">
            <v>PES</v>
          </cell>
          <cell r="AG271">
            <v>110</v>
          </cell>
          <cell r="AH271" t="str">
            <v>LGA Finance System</v>
          </cell>
        </row>
        <row r="272">
          <cell r="A272">
            <v>460</v>
          </cell>
          <cell r="B272">
            <v>337984</v>
          </cell>
          <cell r="C272" t="str">
            <v>Social Club Notes Databases</v>
          </cell>
          <cell r="D272" t="str">
            <v>Social Club Notes Databases -  Ver 2.33</v>
          </cell>
          <cell r="E272" t="str">
            <v>TSD Client Services</v>
          </cell>
          <cell r="G272" t="str">
            <v>Systems - Business Systems for Internal Use</v>
          </cell>
          <cell r="H272" t="str">
            <v>More than 100 Users</v>
          </cell>
          <cell r="I272" t="str">
            <v>Custom In House Developed</v>
          </cell>
          <cell r="J272" t="str">
            <v>In Production - Minimum Maintenance</v>
          </cell>
          <cell r="K272">
            <v>2.33</v>
          </cell>
          <cell r="L272">
            <v>35370</v>
          </cell>
          <cell r="N272">
            <v>39965</v>
          </cell>
          <cell r="O272">
            <v>7</v>
          </cell>
          <cell r="P272" t="str">
            <v>Local Application</v>
          </cell>
          <cell r="Q272" t="str">
            <v>Low</v>
          </cell>
          <cell r="R272" t="str">
            <v>Chief Operating Officer</v>
          </cell>
          <cell r="S272" t="str">
            <v>Technology Applications</v>
          </cell>
          <cell r="T272">
            <v>491</v>
          </cell>
          <cell r="U272" t="str">
            <v>Justin Coates</v>
          </cell>
          <cell r="V272" t="str">
            <v>Neville Morrison</v>
          </cell>
          <cell r="W272" t="str">
            <v>Andrew Gill</v>
          </cell>
          <cell r="X272" t="str">
            <v>Lotus Notes</v>
          </cell>
          <cell r="Y272" t="str">
            <v>Lotus Notes</v>
          </cell>
          <cell r="Z272" t="str">
            <v>LotusScript/LotusFormula</v>
          </cell>
          <cell r="AA272" t="str">
            <v>Lotus Notes</v>
          </cell>
          <cell r="AB272">
            <v>7105</v>
          </cell>
          <cell r="AC272">
            <v>837</v>
          </cell>
          <cell r="AD272">
            <v>5762.25</v>
          </cell>
          <cell r="AE272">
            <v>460</v>
          </cell>
          <cell r="AF272" t="str">
            <v>TSD</v>
          </cell>
          <cell r="AG272">
            <v>369</v>
          </cell>
          <cell r="AH272" t="str">
            <v>Social Club Notes Databases</v>
          </cell>
        </row>
        <row r="273">
          <cell r="A273">
            <v>461</v>
          </cell>
          <cell r="B273">
            <v>337741</v>
          </cell>
          <cell r="C273" t="str">
            <v>Secretariat Notes Systems</v>
          </cell>
          <cell r="D273" t="str">
            <v>Secretariat Notes Systems</v>
          </cell>
          <cell r="E273" t="str">
            <v>Other Corporate Services Systems</v>
          </cell>
          <cell r="G273" t="str">
            <v>Corporate</v>
          </cell>
          <cell r="H273" t="str">
            <v>10 to 100 Users</v>
          </cell>
          <cell r="I273" t="str">
            <v>Custom In House Developed</v>
          </cell>
          <cell r="J273" t="str">
            <v>De-commissioned</v>
          </cell>
          <cell r="L273">
            <v>35186</v>
          </cell>
          <cell r="M273">
            <v>39958</v>
          </cell>
          <cell r="N273">
            <v>37257.5</v>
          </cell>
          <cell r="O273">
            <v>7</v>
          </cell>
          <cell r="P273" t="str">
            <v>Local Application</v>
          </cell>
          <cell r="Q273" t="str">
            <v>Medium</v>
          </cell>
          <cell r="R273" t="str">
            <v>Corporate Services Division</v>
          </cell>
          <cell r="S273" t="str">
            <v>Office of the Statistician</v>
          </cell>
          <cell r="T273">
            <v>291</v>
          </cell>
          <cell r="U273" t="str">
            <v>Jeremy Michell</v>
          </cell>
          <cell r="V273" t="str">
            <v>Julie Evans</v>
          </cell>
          <cell r="W273" t="str">
            <v>Jeremy Michell</v>
          </cell>
          <cell r="X273" t="str">
            <v>Lotus Notes</v>
          </cell>
          <cell r="Z273" t="str">
            <v>LotusScript/LotusFormula</v>
          </cell>
          <cell r="AA273" t="str">
            <v>Lotus Notes</v>
          </cell>
          <cell r="AE273">
            <v>461</v>
          </cell>
          <cell r="AF273" t="str">
            <v>CSD</v>
          </cell>
          <cell r="AG273">
            <v>126</v>
          </cell>
          <cell r="AH273" t="str">
            <v>Secretariat Notes Systems</v>
          </cell>
        </row>
        <row r="274">
          <cell r="A274">
            <v>463</v>
          </cell>
          <cell r="B274">
            <v>337710</v>
          </cell>
          <cell r="C274" t="str">
            <v>INSPECT</v>
          </cell>
          <cell r="D274" t="str">
            <v>INSPECT</v>
          </cell>
          <cell r="E274" t="str">
            <v>Corporate Data Capture</v>
          </cell>
          <cell r="G274" t="str">
            <v>Collection Processing Infrastructure System</v>
          </cell>
          <cell r="H274" t="str">
            <v>10 to 100 Users</v>
          </cell>
          <cell r="I274" t="str">
            <v>Custom In House Developed</v>
          </cell>
          <cell r="J274" t="str">
            <v>In Production - Minimum Maintenance</v>
          </cell>
          <cell r="L274">
            <v>36804</v>
          </cell>
          <cell r="N274">
            <v>39965</v>
          </cell>
          <cell r="O274">
            <v>5</v>
          </cell>
          <cell r="P274" t="str">
            <v>Business Infrastructure Application</v>
          </cell>
          <cell r="Q274" t="str">
            <v>High</v>
          </cell>
          <cell r="R274" t="str">
            <v>Chief Operating Officer</v>
          </cell>
          <cell r="S274" t="str">
            <v>Technology Applications</v>
          </cell>
          <cell r="T274">
            <v>491</v>
          </cell>
          <cell r="U274" t="str">
            <v>Justin Coates</v>
          </cell>
          <cell r="V274" t="str">
            <v>Ken Smith</v>
          </cell>
          <cell r="W274" t="str">
            <v>Ken Smith</v>
          </cell>
          <cell r="X274" t="str">
            <v>Lotus Notes</v>
          </cell>
          <cell r="Y274" t="str">
            <v>Lotus Notes</v>
          </cell>
          <cell r="AA274" t="str">
            <v>Lotus Notes</v>
          </cell>
          <cell r="AB274">
            <v>297994.13</v>
          </cell>
          <cell r="AD274">
            <v>38404.18</v>
          </cell>
          <cell r="AE274">
            <v>463</v>
          </cell>
          <cell r="AF274" t="str">
            <v>TSD</v>
          </cell>
          <cell r="AG274">
            <v>106</v>
          </cell>
          <cell r="AH274" t="str">
            <v>INSPECT</v>
          </cell>
        </row>
        <row r="275">
          <cell r="A275">
            <v>464</v>
          </cell>
          <cell r="C275" t="str">
            <v>NCCRS - Corporate Sponsorship</v>
          </cell>
          <cell r="D275" t="str">
            <v>NCCRS - Corporate Sponsorship</v>
          </cell>
          <cell r="G275" t="str">
            <v>Collection Processing System</v>
          </cell>
          <cell r="I275" t="str">
            <v>Custom In House Developed</v>
          </cell>
          <cell r="J275" t="str">
            <v>De-commissioned</v>
          </cell>
          <cell r="L275">
            <v>35916.5</v>
          </cell>
          <cell r="N275">
            <v>0</v>
          </cell>
          <cell r="R275" t="str">
            <v>** No Division/Group</v>
          </cell>
          <cell r="S275" t="str">
            <v>** No Branch</v>
          </cell>
          <cell r="U275" t="str">
            <v>John Kendrigan</v>
          </cell>
          <cell r="V275" t="str">
            <v>Colin Speechley</v>
          </cell>
          <cell r="X275" t="str">
            <v>PC</v>
          </cell>
          <cell r="AA275" t="str">
            <v>Lotus Notes</v>
          </cell>
          <cell r="AE275">
            <v>464</v>
          </cell>
          <cell r="AF275" t="str">
            <v>SLSD</v>
          </cell>
          <cell r="AG275">
            <v>927</v>
          </cell>
          <cell r="AH275" t="str">
            <v>NCCRS - Corporate Sponsorship</v>
          </cell>
        </row>
        <row r="276">
          <cell r="A276">
            <v>465</v>
          </cell>
          <cell r="C276" t="str">
            <v>NCCRS - Museums</v>
          </cell>
          <cell r="D276" t="str">
            <v>NCCRS - Museums</v>
          </cell>
          <cell r="G276" t="str">
            <v>Collection Processing System</v>
          </cell>
          <cell r="I276" t="str">
            <v>Custom In House Developed</v>
          </cell>
          <cell r="J276" t="str">
            <v>De-commissioned</v>
          </cell>
          <cell r="N276">
            <v>0</v>
          </cell>
          <cell r="R276" t="str">
            <v>** No Division/Group</v>
          </cell>
          <cell r="S276" t="str">
            <v>** No Branch</v>
          </cell>
          <cell r="U276" t="str">
            <v>John Kendrigan</v>
          </cell>
          <cell r="V276" t="str">
            <v>Susan Jones</v>
          </cell>
          <cell r="X276" t="str">
            <v>PC</v>
          </cell>
          <cell r="AA276" t="str">
            <v>Lotus Notes</v>
          </cell>
          <cell r="AE276">
            <v>465</v>
          </cell>
          <cell r="AF276" t="str">
            <v>SLSD</v>
          </cell>
          <cell r="AG276">
            <v>928</v>
          </cell>
          <cell r="AH276" t="str">
            <v>NCCRS - Museums</v>
          </cell>
        </row>
        <row r="277">
          <cell r="A277">
            <v>466</v>
          </cell>
          <cell r="B277">
            <v>320468</v>
          </cell>
          <cell r="C277" t="str">
            <v>Environment and Energy Statistics</v>
          </cell>
          <cell r="D277" t="str">
            <v>Environment and Energy Statistics</v>
          </cell>
          <cell r="E277" t="str">
            <v>Agriculture and Environment</v>
          </cell>
          <cell r="G277" t="str">
            <v>Other - None of the above (specify purpose)</v>
          </cell>
          <cell r="H277" t="str">
            <v>10 to 100 Users</v>
          </cell>
          <cell r="I277" t="str">
            <v>Custom In House Developed</v>
          </cell>
          <cell r="J277" t="str">
            <v>De-commissioned</v>
          </cell>
          <cell r="L277">
            <v>35582.5</v>
          </cell>
          <cell r="M277">
            <v>39958</v>
          </cell>
          <cell r="N277">
            <v>36281</v>
          </cell>
          <cell r="O277">
            <v>10</v>
          </cell>
          <cell r="P277" t="str">
            <v>Local Application</v>
          </cell>
          <cell r="Q277" t="str">
            <v>Medium</v>
          </cell>
          <cell r="R277" t="str">
            <v>Population Labour Industry and Environment Statistics Group</v>
          </cell>
          <cell r="S277" t="str">
            <v>Environment and Agriculture</v>
          </cell>
          <cell r="T277">
            <v>77</v>
          </cell>
          <cell r="U277" t="str">
            <v>Chi Nguyen</v>
          </cell>
          <cell r="V277" t="str">
            <v>Michael Vardon</v>
          </cell>
          <cell r="W277" t="str">
            <v>Chi Nguyen</v>
          </cell>
          <cell r="X277" t="str">
            <v>Lotus Notes</v>
          </cell>
          <cell r="Z277" t="str">
            <v>LotusScript/LotusFormula</v>
          </cell>
          <cell r="AA277" t="str">
            <v>Lotus Notes</v>
          </cell>
          <cell r="AE277">
            <v>466</v>
          </cell>
          <cell r="AF277" t="str">
            <v>PES</v>
          </cell>
          <cell r="AG277">
            <v>76</v>
          </cell>
          <cell r="AH277" t="str">
            <v>Environment and Energy Statistics</v>
          </cell>
        </row>
        <row r="278">
          <cell r="A278">
            <v>467</v>
          </cell>
          <cell r="C278" t="str">
            <v>AWA/CA Notes Systems</v>
          </cell>
          <cell r="D278" t="str">
            <v>AWA/CA Notes Systems</v>
          </cell>
          <cell r="G278" t="str">
            <v>Systems - Business Systems for Internal Use</v>
          </cell>
          <cell r="I278" t="str">
            <v>Custom In House Developed</v>
          </cell>
          <cell r="J278" t="str">
            <v>De-commissioned</v>
          </cell>
          <cell r="N278">
            <v>0</v>
          </cell>
          <cell r="R278" t="str">
            <v>** No Division/Group</v>
          </cell>
          <cell r="S278" t="str">
            <v>** No Branch</v>
          </cell>
          <cell r="U278" t="str">
            <v>Jeanette Cotterill</v>
          </cell>
          <cell r="V278" t="str">
            <v>Audrey Robb</v>
          </cell>
          <cell r="X278" t="str">
            <v>Lotus Notes</v>
          </cell>
          <cell r="AA278" t="str">
            <v>Lotus Notes</v>
          </cell>
          <cell r="AE278">
            <v>467</v>
          </cell>
          <cell r="AF278" t="str">
            <v>CSD</v>
          </cell>
          <cell r="AG278">
            <v>854</v>
          </cell>
          <cell r="AH278" t="str">
            <v>AWA/CA Notes Systems</v>
          </cell>
        </row>
        <row r="279">
          <cell r="A279">
            <v>468</v>
          </cell>
          <cell r="B279">
            <v>337780</v>
          </cell>
          <cell r="C279" t="str">
            <v>2001 Pop Census - Notes Databases</v>
          </cell>
          <cell r="D279" t="str">
            <v>2001 Pop Census - Notes Databases</v>
          </cell>
          <cell r="E279" t="str">
            <v>Census</v>
          </cell>
          <cell r="G279" t="str">
            <v>Collection Processing System</v>
          </cell>
          <cell r="I279" t="str">
            <v>Custom In House Developed</v>
          </cell>
          <cell r="J279" t="str">
            <v>De-commissioned</v>
          </cell>
          <cell r="L279">
            <v>37104</v>
          </cell>
          <cell r="N279">
            <v>37257.5</v>
          </cell>
          <cell r="O279">
            <v>10</v>
          </cell>
          <cell r="P279" t="str">
            <v>Local Application</v>
          </cell>
          <cell r="Q279" t="str">
            <v>High</v>
          </cell>
          <cell r="R279" t="str">
            <v>Population Labour Industry and Environment Statistics Group</v>
          </cell>
          <cell r="S279" t="str">
            <v>Population Census</v>
          </cell>
          <cell r="T279">
            <v>214</v>
          </cell>
          <cell r="U279" t="str">
            <v>Bruce Green</v>
          </cell>
          <cell r="V279" t="str">
            <v>Anthony Grubb</v>
          </cell>
          <cell r="W279" t="str">
            <v>Helen Robson</v>
          </cell>
          <cell r="X279" t="str">
            <v>Lotus Notes</v>
          </cell>
          <cell r="Z279" t="str">
            <v>LotusScript/LotusFormula</v>
          </cell>
          <cell r="AA279" t="str">
            <v>Lotus Notes</v>
          </cell>
          <cell r="AE279">
            <v>468</v>
          </cell>
          <cell r="AF279" t="str">
            <v>ICDS</v>
          </cell>
          <cell r="AG279">
            <v>164</v>
          </cell>
          <cell r="AH279" t="str">
            <v>2001 Pop Census - Notes Databases</v>
          </cell>
        </row>
        <row r="280">
          <cell r="A280">
            <v>469</v>
          </cell>
          <cell r="C280" t="str">
            <v>Vic Office Expenditure Reporting System</v>
          </cell>
          <cell r="D280" t="str">
            <v>Vic Office Expenditure Reporting System</v>
          </cell>
          <cell r="G280" t="str">
            <v>Financial</v>
          </cell>
          <cell r="I280" t="str">
            <v>Custom In House Developed</v>
          </cell>
          <cell r="J280" t="str">
            <v>De-commissioned</v>
          </cell>
          <cell r="L280">
            <v>35827.5</v>
          </cell>
          <cell r="M280">
            <v>36861</v>
          </cell>
          <cell r="N280">
            <v>0</v>
          </cell>
          <cell r="U280" t="str">
            <v>David Miller</v>
          </cell>
          <cell r="V280" t="str">
            <v>Ann Santo</v>
          </cell>
          <cell r="X280" t="str">
            <v>PC</v>
          </cell>
          <cell r="AA280" t="str">
            <v>Other</v>
          </cell>
          <cell r="AE280">
            <v>469</v>
          </cell>
          <cell r="AF280" t="str">
            <v>No Division/Group</v>
          </cell>
          <cell r="AG280">
            <v>978</v>
          </cell>
          <cell r="AH280" t="str">
            <v>Vic Office Expenditure Reporting System</v>
          </cell>
        </row>
        <row r="281">
          <cell r="A281">
            <v>470</v>
          </cell>
          <cell r="B281">
            <v>320210</v>
          </cell>
          <cell r="C281" t="str">
            <v>Development and Performance</v>
          </cell>
          <cell r="D281" t="str">
            <v>Development and Performance</v>
          </cell>
          <cell r="E281" t="str">
            <v>HR Systems</v>
          </cell>
          <cell r="G281" t="str">
            <v>Systems - Business Systems for Internal Use</v>
          </cell>
          <cell r="H281" t="str">
            <v>More than 100 Users</v>
          </cell>
          <cell r="I281" t="str">
            <v>Custom In House Developed</v>
          </cell>
          <cell r="J281" t="str">
            <v>In Production - Development Continuing</v>
          </cell>
          <cell r="L281">
            <v>35796</v>
          </cell>
          <cell r="N281">
            <v>39965</v>
          </cell>
          <cell r="O281">
            <v>7</v>
          </cell>
          <cell r="P281" t="str">
            <v>Local Application</v>
          </cell>
          <cell r="Q281" t="str">
            <v>Medium</v>
          </cell>
          <cell r="R281" t="str">
            <v>Chief Operating Officer</v>
          </cell>
          <cell r="S281" t="str">
            <v>Human Resources Branch</v>
          </cell>
          <cell r="T281">
            <v>401</v>
          </cell>
          <cell r="U281" t="str">
            <v>ta-csd director</v>
          </cell>
          <cell r="V281" t="str">
            <v>Martin Gregory</v>
          </cell>
          <cell r="W281" t="str">
            <v>Erin Matson</v>
          </cell>
          <cell r="X281" t="str">
            <v>Lotus Notes</v>
          </cell>
          <cell r="AA281" t="str">
            <v>Lotus Notes</v>
          </cell>
          <cell r="AB281">
            <v>266671.48</v>
          </cell>
          <cell r="AD281">
            <v>63295.22</v>
          </cell>
          <cell r="AE281">
            <v>470</v>
          </cell>
          <cell r="AF281" t="str">
            <v>CSD</v>
          </cell>
          <cell r="AG281">
            <v>56</v>
          </cell>
          <cell r="AH281" t="str">
            <v>Development and Performance</v>
          </cell>
        </row>
        <row r="282">
          <cell r="A282">
            <v>471</v>
          </cell>
          <cell r="B282">
            <v>338040</v>
          </cell>
          <cell r="C282" t="str">
            <v>Tasmanian State Supplementary Survey</v>
          </cell>
          <cell r="D282" t="str">
            <v>Tasmanian State Supplementary Survey</v>
          </cell>
          <cell r="E282" t="str">
            <v>State Systems</v>
          </cell>
          <cell r="G282" t="str">
            <v>Collection Processing System</v>
          </cell>
          <cell r="I282" t="str">
            <v>Custom In House Developed</v>
          </cell>
          <cell r="J282" t="str">
            <v>De-commissioned</v>
          </cell>
          <cell r="L282">
            <v>36039.5</v>
          </cell>
          <cell r="M282">
            <v>39986</v>
          </cell>
          <cell r="N282">
            <v>37257.5</v>
          </cell>
          <cell r="O282">
            <v>10</v>
          </cell>
          <cell r="P282" t="str">
            <v>Local Application</v>
          </cell>
          <cell r="Q282" t="str">
            <v>Low</v>
          </cell>
          <cell r="R282" t="str">
            <v>** No Division/Group</v>
          </cell>
          <cell r="S282" t="str">
            <v>** No Branch</v>
          </cell>
          <cell r="T282">
            <v>811</v>
          </cell>
          <cell r="U282" t="str">
            <v>Brian Studman</v>
          </cell>
          <cell r="X282" t="str">
            <v>Mid-Range</v>
          </cell>
          <cell r="AA282" t="str">
            <v>ORACLE</v>
          </cell>
          <cell r="AE282">
            <v>471</v>
          </cell>
          <cell r="AG282">
            <v>425</v>
          </cell>
          <cell r="AH282" t="str">
            <v>Tasmanian State Supplementary Survey</v>
          </cell>
        </row>
        <row r="283">
          <cell r="A283">
            <v>472</v>
          </cell>
          <cell r="C283" t="str">
            <v>National Criminal Courts System</v>
          </cell>
          <cell r="D283" t="str">
            <v>National Criminal Courts System</v>
          </cell>
          <cell r="G283" t="str">
            <v>Collection Processing System</v>
          </cell>
          <cell r="I283" t="str">
            <v>Custom In House Developed</v>
          </cell>
          <cell r="J283" t="str">
            <v>De-commissioned</v>
          </cell>
          <cell r="M283">
            <v>37135</v>
          </cell>
          <cell r="N283">
            <v>0</v>
          </cell>
          <cell r="R283" t="str">
            <v>** No Division/Group</v>
          </cell>
          <cell r="S283" t="str">
            <v>** No Branch</v>
          </cell>
          <cell r="U283" t="str">
            <v>John Kendrigan</v>
          </cell>
          <cell r="V283" t="str">
            <v>Chris Libreri</v>
          </cell>
          <cell r="W283" t="str">
            <v>Andrew Gill</v>
          </cell>
          <cell r="X283" t="str">
            <v>PC</v>
          </cell>
          <cell r="Z283" t="str">
            <v>SQL WINDOWS/Centura</v>
          </cell>
          <cell r="AA283" t="str">
            <v>ORACLE</v>
          </cell>
          <cell r="AE283">
            <v>472</v>
          </cell>
          <cell r="AF283" t="str">
            <v>SLSD</v>
          </cell>
          <cell r="AG283">
            <v>923</v>
          </cell>
          <cell r="AH283" t="str">
            <v>National Criminal Courts System</v>
          </cell>
        </row>
        <row r="284">
          <cell r="A284">
            <v>473</v>
          </cell>
          <cell r="B284">
            <v>320185</v>
          </cell>
          <cell r="C284" t="str">
            <v>NatCrime - (RCVS)</v>
          </cell>
          <cell r="D284" t="str">
            <v>NatCrime - (RCVS)</v>
          </cell>
          <cell r="E284" t="str">
            <v>National Crime &amp; Justice Statistics Systems</v>
          </cell>
          <cell r="G284" t="str">
            <v>Collection Processing System</v>
          </cell>
          <cell r="H284" t="str">
            <v>Less than 10 at a Single Site</v>
          </cell>
          <cell r="I284" t="str">
            <v>Custom In House Developed</v>
          </cell>
          <cell r="J284" t="str">
            <v>In Production - Minimum Maintenance</v>
          </cell>
          <cell r="N284">
            <v>39965</v>
          </cell>
          <cell r="O284">
            <v>2</v>
          </cell>
          <cell r="P284" t="str">
            <v>Local Application</v>
          </cell>
          <cell r="Q284" t="str">
            <v>Medium</v>
          </cell>
          <cell r="R284" t="str">
            <v>Population, Labour &amp; Social Statistics Group</v>
          </cell>
          <cell r="S284" t="str">
            <v>** No Branch</v>
          </cell>
          <cell r="T284">
            <v>436</v>
          </cell>
          <cell r="U284" t="str">
            <v>Simon Mair</v>
          </cell>
          <cell r="V284" t="str">
            <v>Fiona Dowsley</v>
          </cell>
          <cell r="W284" t="str">
            <v>Jeremy Michell</v>
          </cell>
          <cell r="X284" t="str">
            <v>PC</v>
          </cell>
          <cell r="Z284" t="str">
            <v>SQL WINDOWS/Centura</v>
          </cell>
          <cell r="AA284" t="str">
            <v>ORACLE</v>
          </cell>
          <cell r="AB284">
            <v>282217.15000000002</v>
          </cell>
          <cell r="AC284">
            <v>14274</v>
          </cell>
          <cell r="AD284">
            <v>36491.519999999997</v>
          </cell>
          <cell r="AE284">
            <v>473</v>
          </cell>
          <cell r="AF284" t="str">
            <v>PEDID</v>
          </cell>
          <cell r="AG284">
            <v>50</v>
          </cell>
          <cell r="AH284" t="str">
            <v>NatCrime - (RCVS)</v>
          </cell>
        </row>
        <row r="285">
          <cell r="A285">
            <v>474</v>
          </cell>
          <cell r="B285">
            <v>321846</v>
          </cell>
          <cell r="C285" t="str">
            <v>National Correctional Services System</v>
          </cell>
          <cell r="D285" t="str">
            <v>National Correctional Services System</v>
          </cell>
          <cell r="G285" t="str">
            <v>Collection Processing System</v>
          </cell>
          <cell r="I285" t="str">
            <v>Custom In House Developed</v>
          </cell>
          <cell r="J285" t="str">
            <v>De-commissioned</v>
          </cell>
          <cell r="L285">
            <v>36770</v>
          </cell>
          <cell r="N285">
            <v>36281</v>
          </cell>
          <cell r="O285">
            <v>7</v>
          </cell>
          <cell r="P285" t="str">
            <v>Local Application</v>
          </cell>
          <cell r="Q285" t="str">
            <v>Medium</v>
          </cell>
          <cell r="R285" t="str">
            <v>Social Statistics Group</v>
          </cell>
          <cell r="S285" t="str">
            <v>Education, Crime and Cultural Statistics</v>
          </cell>
          <cell r="T285">
            <v>436</v>
          </cell>
          <cell r="U285" t="str">
            <v>Bruce Green</v>
          </cell>
          <cell r="V285" t="str">
            <v>Chris Libreri</v>
          </cell>
          <cell r="W285" t="str">
            <v>Andrew Gill</v>
          </cell>
          <cell r="X285" t="str">
            <v>PC</v>
          </cell>
          <cell r="AA285" t="str">
            <v>SAS</v>
          </cell>
          <cell r="AE285">
            <v>474</v>
          </cell>
          <cell r="AF285" t="str">
            <v>No Division/Group</v>
          </cell>
          <cell r="AG285">
            <v>80</v>
          </cell>
          <cell r="AH285" t="str">
            <v>National Correctional Services System</v>
          </cell>
        </row>
        <row r="286">
          <cell r="A286">
            <v>476</v>
          </cell>
          <cell r="B286">
            <v>337946</v>
          </cell>
          <cell r="C286" t="str">
            <v>Qld - PSO Interviewers System</v>
          </cell>
          <cell r="D286" t="str">
            <v>Qld - PSO Interviewers System</v>
          </cell>
          <cell r="E286" t="str">
            <v>CAI Systems</v>
          </cell>
          <cell r="G286" t="str">
            <v>Other - None of the above (specify purpose)</v>
          </cell>
          <cell r="H286" t="str">
            <v>10 to 100 Users</v>
          </cell>
          <cell r="I286" t="str">
            <v>Custom In House Developed</v>
          </cell>
          <cell r="J286" t="str">
            <v>De-commissioned</v>
          </cell>
          <cell r="L286">
            <v>35490.5</v>
          </cell>
          <cell r="M286">
            <v>40051</v>
          </cell>
          <cell r="N286">
            <v>39965</v>
          </cell>
          <cell r="O286">
            <v>3</v>
          </cell>
          <cell r="P286" t="str">
            <v>Local Application</v>
          </cell>
          <cell r="Q286" t="str">
            <v>Low</v>
          </cell>
          <cell r="R286" t="str">
            <v>Integrated Collection and Dissemination Services</v>
          </cell>
          <cell r="S286" t="str">
            <v>Integrated Collection</v>
          </cell>
          <cell r="T286">
            <v>252</v>
          </cell>
          <cell r="U286" t="str">
            <v>Chi Nguyen</v>
          </cell>
          <cell r="W286" t="str">
            <v>Jeanette Cotterill</v>
          </cell>
          <cell r="X286" t="str">
            <v>Lotus Notes</v>
          </cell>
          <cell r="AA286" t="str">
            <v>Lotus Notes</v>
          </cell>
          <cell r="AE286">
            <v>476</v>
          </cell>
          <cell r="AG286">
            <v>331</v>
          </cell>
          <cell r="AH286" t="str">
            <v>Qld - PSO Interviewers System</v>
          </cell>
        </row>
        <row r="287">
          <cell r="A287">
            <v>477</v>
          </cell>
          <cell r="B287">
            <v>337945</v>
          </cell>
          <cell r="C287" t="str">
            <v>QLD - IDP Database</v>
          </cell>
          <cell r="D287" t="str">
            <v>QLD - IDP Database</v>
          </cell>
          <cell r="G287" t="str">
            <v>Human Resources</v>
          </cell>
          <cell r="I287" t="str">
            <v>Custom In House Developed</v>
          </cell>
          <cell r="J287" t="str">
            <v>De-commissioned</v>
          </cell>
          <cell r="L287">
            <v>35827.5</v>
          </cell>
          <cell r="M287">
            <v>39100</v>
          </cell>
          <cell r="N287">
            <v>37257.5</v>
          </cell>
          <cell r="O287">
            <v>10</v>
          </cell>
          <cell r="P287" t="str">
            <v>Local Application</v>
          </cell>
          <cell r="Q287" t="str">
            <v>Low</v>
          </cell>
          <cell r="R287" t="str">
            <v>Services Group</v>
          </cell>
          <cell r="S287" t="str">
            <v>HR Branch</v>
          </cell>
          <cell r="T287">
            <v>411</v>
          </cell>
          <cell r="U287" t="str">
            <v>Jeanette Cotterill</v>
          </cell>
          <cell r="V287" t="str">
            <v>Jenny Cotton</v>
          </cell>
          <cell r="X287" t="str">
            <v>Lotus Notes</v>
          </cell>
          <cell r="AA287" t="str">
            <v>Lotus Notes</v>
          </cell>
          <cell r="AE287">
            <v>477</v>
          </cell>
          <cell r="AF287" t="str">
            <v>CSD</v>
          </cell>
          <cell r="AG287">
            <v>330</v>
          </cell>
          <cell r="AH287" t="str">
            <v>QLD - IDP Database</v>
          </cell>
        </row>
        <row r="288">
          <cell r="A288">
            <v>478</v>
          </cell>
          <cell r="B288">
            <v>337947</v>
          </cell>
          <cell r="C288" t="str">
            <v>QLD - Resource Reservations Database</v>
          </cell>
          <cell r="D288" t="str">
            <v>QLD - Resource Reservations Database</v>
          </cell>
          <cell r="G288" t="str">
            <v>Systems - Business Systems for Internal Use</v>
          </cell>
          <cell r="I288" t="str">
            <v>Custom In House Developed</v>
          </cell>
          <cell r="J288" t="str">
            <v>De-commissioned</v>
          </cell>
          <cell r="L288">
            <v>35827.5</v>
          </cell>
          <cell r="M288">
            <v>37748</v>
          </cell>
          <cell r="N288">
            <v>37257.5</v>
          </cell>
          <cell r="O288">
            <v>10</v>
          </cell>
          <cell r="P288" t="str">
            <v>Local Application</v>
          </cell>
          <cell r="R288" t="str">
            <v>Corporate Services Division</v>
          </cell>
          <cell r="S288" t="str">
            <v>** No Branch</v>
          </cell>
          <cell r="T288">
            <v>402</v>
          </cell>
          <cell r="U288" t="str">
            <v>Jeanette Cotterill</v>
          </cell>
          <cell r="V288" t="str">
            <v>Don Jender</v>
          </cell>
          <cell r="W288" t="str">
            <v>Jeanette Cotterill</v>
          </cell>
          <cell r="X288" t="str">
            <v>Lotus Notes</v>
          </cell>
          <cell r="Z288" t="str">
            <v>LotusScript/LotusFormula</v>
          </cell>
          <cell r="AA288" t="str">
            <v>Lotus Notes</v>
          </cell>
          <cell r="AE288">
            <v>478</v>
          </cell>
          <cell r="AF288" t="str">
            <v>No Division/Group</v>
          </cell>
          <cell r="AG288">
            <v>332</v>
          </cell>
          <cell r="AH288" t="str">
            <v>QLD - Resource Reservations Database</v>
          </cell>
        </row>
        <row r="289">
          <cell r="A289">
            <v>481</v>
          </cell>
          <cell r="B289">
            <v>337875</v>
          </cell>
          <cell r="C289" t="str">
            <v>INSPECT - Monthly Wine Survey</v>
          </cell>
          <cell r="D289" t="str">
            <v>INSPECT - Monthly Wine Survey</v>
          </cell>
          <cell r="E289" t="str">
            <v>Construction</v>
          </cell>
          <cell r="G289" t="str">
            <v>Collection Processing System</v>
          </cell>
          <cell r="H289" t="str">
            <v>Less than 10 at a Single Site</v>
          </cell>
          <cell r="I289" t="str">
            <v>Custom In House Developed</v>
          </cell>
          <cell r="J289" t="str">
            <v>De-commissioned</v>
          </cell>
          <cell r="L289">
            <v>35977.5</v>
          </cell>
          <cell r="M289">
            <v>40724</v>
          </cell>
          <cell r="N289">
            <v>39965</v>
          </cell>
          <cell r="O289">
            <v>3</v>
          </cell>
          <cell r="P289" t="str">
            <v>Local Application</v>
          </cell>
          <cell r="Q289" t="str">
            <v>Low</v>
          </cell>
          <cell r="R289" t="str">
            <v>Population Labour Industry and Environment Statistics Group</v>
          </cell>
          <cell r="S289" t="str">
            <v>** No Branch</v>
          </cell>
          <cell r="T289">
            <v>932</v>
          </cell>
          <cell r="U289" t="str">
            <v>Chi Nguyen</v>
          </cell>
          <cell r="W289" t="str">
            <v>Chi Nguyen</v>
          </cell>
          <cell r="X289" t="str">
            <v>Lotus Notes</v>
          </cell>
          <cell r="Z289" t="str">
            <v>LotusScript/LotusFormula</v>
          </cell>
          <cell r="AA289" t="str">
            <v>Lotus Notes</v>
          </cell>
          <cell r="AB289">
            <v>0</v>
          </cell>
          <cell r="AD289">
            <v>0</v>
          </cell>
          <cell r="AE289">
            <v>481</v>
          </cell>
          <cell r="AG289">
            <v>261</v>
          </cell>
          <cell r="AH289" t="str">
            <v>INSPECT - Monthly Wine Survey</v>
          </cell>
        </row>
        <row r="290">
          <cell r="A290">
            <v>482</v>
          </cell>
          <cell r="B290">
            <v>337854</v>
          </cell>
          <cell r="C290" t="str">
            <v>Human Resource Planning</v>
          </cell>
          <cell r="D290" t="str">
            <v>Human Resource Planning</v>
          </cell>
          <cell r="E290" t="str">
            <v>HR Systems</v>
          </cell>
          <cell r="G290" t="str">
            <v>Systems - Business Systems for Internal Use</v>
          </cell>
          <cell r="H290" t="str">
            <v>Single User</v>
          </cell>
          <cell r="I290" t="str">
            <v>Custom In House Developed</v>
          </cell>
          <cell r="J290" t="str">
            <v>De-commissioned</v>
          </cell>
          <cell r="L290">
            <v>36011</v>
          </cell>
          <cell r="M290">
            <v>40074</v>
          </cell>
          <cell r="N290">
            <v>39965</v>
          </cell>
          <cell r="O290">
            <v>7</v>
          </cell>
          <cell r="P290" t="str">
            <v>Local Application</v>
          </cell>
          <cell r="Q290" t="str">
            <v>Medium</v>
          </cell>
          <cell r="R290" t="str">
            <v>Corporate Services Division</v>
          </cell>
          <cell r="S290" t="str">
            <v>Human Resources Branch</v>
          </cell>
          <cell r="T290">
            <v>401</v>
          </cell>
          <cell r="U290" t="str">
            <v>Erin Matson</v>
          </cell>
          <cell r="V290" t="str">
            <v>Eric Sadlowski</v>
          </cell>
          <cell r="W290" t="str">
            <v>Erin Matson</v>
          </cell>
          <cell r="X290" t="str">
            <v>Lotus Notes</v>
          </cell>
          <cell r="Z290" t="str">
            <v>LotusScript/LotusFormula</v>
          </cell>
          <cell r="AA290" t="str">
            <v>Lotus Notes</v>
          </cell>
          <cell r="AE290">
            <v>482</v>
          </cell>
          <cell r="AF290" t="str">
            <v>CSD</v>
          </cell>
          <cell r="AG290">
            <v>240</v>
          </cell>
          <cell r="AH290" t="str">
            <v>Human Resource Planning</v>
          </cell>
        </row>
        <row r="291">
          <cell r="A291">
            <v>483</v>
          </cell>
          <cell r="C291" t="str">
            <v>ABS FWP and Annual Reports</v>
          </cell>
          <cell r="D291" t="str">
            <v>ABS FWP and Annual Reports -  Ver 0</v>
          </cell>
          <cell r="G291" t="str">
            <v>Systems - Business Systems for Internal Use</v>
          </cell>
          <cell r="I291" t="str">
            <v>Custom In House Developed</v>
          </cell>
          <cell r="J291" t="str">
            <v>De-commissioned</v>
          </cell>
          <cell r="K291">
            <v>0</v>
          </cell>
          <cell r="M291">
            <v>37165</v>
          </cell>
          <cell r="N291">
            <v>0</v>
          </cell>
          <cell r="Q291" t="str">
            <v>Low</v>
          </cell>
          <cell r="R291" t="str">
            <v>** No Division/Group</v>
          </cell>
          <cell r="S291" t="str">
            <v>** No Branch</v>
          </cell>
          <cell r="T291">
            <v>0</v>
          </cell>
          <cell r="U291" t="str">
            <v>Jeanette Cotterill</v>
          </cell>
          <cell r="V291" t="str">
            <v>Sean Thompson</v>
          </cell>
          <cell r="X291" t="str">
            <v>Lotus Notes</v>
          </cell>
          <cell r="AA291" t="str">
            <v>Lotus Notes</v>
          </cell>
          <cell r="AE291">
            <v>483</v>
          </cell>
          <cell r="AF291" t="str">
            <v>No Division/Group</v>
          </cell>
          <cell r="AG291">
            <v>845</v>
          </cell>
          <cell r="AH291" t="str">
            <v>ABS FWP and Annual Reports</v>
          </cell>
        </row>
        <row r="292">
          <cell r="A292">
            <v>484</v>
          </cell>
          <cell r="B292">
            <v>337920</v>
          </cell>
          <cell r="C292" t="str">
            <v>Oracle Financials Testing</v>
          </cell>
          <cell r="D292" t="str">
            <v>Oracle Financials Testing</v>
          </cell>
          <cell r="E292" t="str">
            <v>Other Corporate Services Systems</v>
          </cell>
          <cell r="G292" t="str">
            <v>Systems - Business Systems for Internal Use</v>
          </cell>
          <cell r="H292" t="str">
            <v>10 to 100 Users</v>
          </cell>
          <cell r="I292" t="str">
            <v>Custom In House Developed</v>
          </cell>
          <cell r="J292" t="str">
            <v>In Production - Minimum Maintenance</v>
          </cell>
          <cell r="L292">
            <v>37049</v>
          </cell>
          <cell r="N292">
            <v>39965</v>
          </cell>
          <cell r="O292">
            <v>7</v>
          </cell>
          <cell r="P292" t="str">
            <v>Business Infrastructure Application</v>
          </cell>
          <cell r="Q292" t="str">
            <v>Low</v>
          </cell>
          <cell r="R292" t="str">
            <v>Chief Operating Officer</v>
          </cell>
          <cell r="S292" t="str">
            <v>Financial Management</v>
          </cell>
          <cell r="T292">
            <v>402</v>
          </cell>
          <cell r="U292" t="str">
            <v>ta-csd director</v>
          </cell>
          <cell r="V292" t="str">
            <v>Martin Gregory</v>
          </cell>
          <cell r="W292" t="str">
            <v>Brigitte Tabuteau</v>
          </cell>
          <cell r="X292" t="str">
            <v>Lotus Notes</v>
          </cell>
          <cell r="Z292" t="str">
            <v>LotusScript/LotusFormula</v>
          </cell>
          <cell r="AA292" t="str">
            <v>Lotus Notes</v>
          </cell>
          <cell r="AB292">
            <v>0</v>
          </cell>
          <cell r="AD292">
            <v>0</v>
          </cell>
          <cell r="AE292">
            <v>484</v>
          </cell>
          <cell r="AF292" t="str">
            <v>CSD</v>
          </cell>
          <cell r="AG292">
            <v>306</v>
          </cell>
          <cell r="AH292" t="str">
            <v>Oracle Financials Testing</v>
          </cell>
        </row>
        <row r="293">
          <cell r="A293">
            <v>486</v>
          </cell>
          <cell r="B293">
            <v>337891</v>
          </cell>
          <cell r="C293" t="str">
            <v>Emergency Information</v>
          </cell>
          <cell r="D293" t="str">
            <v>Emergency Information</v>
          </cell>
          <cell r="G293" t="str">
            <v>Systems - Business Systems for Internal Use</v>
          </cell>
          <cell r="I293" t="str">
            <v>Custom In House Developed</v>
          </cell>
          <cell r="J293" t="str">
            <v>De-commissioned</v>
          </cell>
          <cell r="M293">
            <v>37596</v>
          </cell>
          <cell r="N293">
            <v>37257.5</v>
          </cell>
          <cell r="O293">
            <v>10</v>
          </cell>
          <cell r="P293" t="str">
            <v>Local Application</v>
          </cell>
          <cell r="R293" t="str">
            <v>Corporate Services Division</v>
          </cell>
          <cell r="S293" t="str">
            <v>Business Operations</v>
          </cell>
          <cell r="T293">
            <v>412</v>
          </cell>
          <cell r="U293" t="str">
            <v>John D Moore</v>
          </cell>
          <cell r="V293" t="str">
            <v>Evan Lewis</v>
          </cell>
          <cell r="W293" t="str">
            <v>Ann Hare</v>
          </cell>
          <cell r="X293" t="str">
            <v>Lotus Notes</v>
          </cell>
          <cell r="AA293" t="str">
            <v>Lotus Notes</v>
          </cell>
          <cell r="AE293">
            <v>486</v>
          </cell>
          <cell r="AF293" t="str">
            <v>CSD</v>
          </cell>
          <cell r="AG293">
            <v>277</v>
          </cell>
          <cell r="AH293" t="str">
            <v>Emergency Information</v>
          </cell>
        </row>
        <row r="294">
          <cell r="A294">
            <v>488</v>
          </cell>
          <cell r="B294">
            <v>337817</v>
          </cell>
          <cell r="C294" t="str">
            <v>AGCC Transaction</v>
          </cell>
          <cell r="D294" t="str">
            <v>AGCC Transaction</v>
          </cell>
          <cell r="E294" t="str">
            <v>Financial</v>
          </cell>
          <cell r="G294" t="str">
            <v>Financial</v>
          </cell>
          <cell r="H294" t="str">
            <v>More than 100 Users</v>
          </cell>
          <cell r="I294" t="str">
            <v>Custom In House Developed</v>
          </cell>
          <cell r="J294" t="str">
            <v>In Production - Frozen</v>
          </cell>
          <cell r="L294">
            <v>35977</v>
          </cell>
          <cell r="N294">
            <v>39965</v>
          </cell>
          <cell r="O294">
            <v>7</v>
          </cell>
          <cell r="P294" t="str">
            <v>Local Application</v>
          </cell>
          <cell r="Q294" t="str">
            <v>Low</v>
          </cell>
          <cell r="R294" t="str">
            <v>Chief Operating Officer</v>
          </cell>
          <cell r="S294" t="str">
            <v>Financial Management</v>
          </cell>
          <cell r="T294">
            <v>391</v>
          </cell>
          <cell r="U294" t="str">
            <v>Ta-Csd Director</v>
          </cell>
          <cell r="V294" t="str">
            <v>Paul W. Taylor</v>
          </cell>
          <cell r="W294" t="str">
            <v>Ta-Csd Director</v>
          </cell>
          <cell r="X294" t="str">
            <v>Lotus Notes</v>
          </cell>
          <cell r="Z294" t="str">
            <v>LotusScript/LotusFormula</v>
          </cell>
          <cell r="AA294" t="str">
            <v>Lotus Notes</v>
          </cell>
          <cell r="AB294">
            <v>87969.48</v>
          </cell>
          <cell r="AD294">
            <v>50608.18</v>
          </cell>
          <cell r="AE294">
            <v>488</v>
          </cell>
          <cell r="AF294" t="str">
            <v>CSD</v>
          </cell>
          <cell r="AG294">
            <v>203</v>
          </cell>
          <cell r="AH294" t="str">
            <v>AGCC Transaction</v>
          </cell>
        </row>
        <row r="295">
          <cell r="A295">
            <v>490</v>
          </cell>
          <cell r="B295">
            <v>337750</v>
          </cell>
          <cell r="C295" t="str">
            <v>Workplace Relations / PS Bill</v>
          </cell>
          <cell r="D295" t="str">
            <v>Workplace Relations / PS Bill</v>
          </cell>
          <cell r="G295" t="str">
            <v>Systems - Business Systems for Internal Use</v>
          </cell>
          <cell r="I295" t="str">
            <v>Custom In House Developed</v>
          </cell>
          <cell r="J295" t="str">
            <v>De-commissioned</v>
          </cell>
          <cell r="N295">
            <v>37257.5</v>
          </cell>
          <cell r="O295">
            <v>7</v>
          </cell>
          <cell r="P295" t="str">
            <v>Local Application</v>
          </cell>
          <cell r="Q295" t="str">
            <v>Medium</v>
          </cell>
          <cell r="R295" t="str">
            <v>Corporate Services Division</v>
          </cell>
          <cell r="S295" t="str">
            <v>Human Resources Branch</v>
          </cell>
          <cell r="T295">
            <v>416</v>
          </cell>
          <cell r="U295" t="str">
            <v>John D Moore</v>
          </cell>
          <cell r="V295" t="str">
            <v>Heather Jones</v>
          </cell>
          <cell r="X295" t="str">
            <v>Lotus Notes</v>
          </cell>
          <cell r="AA295" t="str">
            <v>Lotus Notes</v>
          </cell>
          <cell r="AE295">
            <v>490</v>
          </cell>
          <cell r="AF295" t="str">
            <v>CSD</v>
          </cell>
          <cell r="AG295">
            <v>135</v>
          </cell>
          <cell r="AH295" t="str">
            <v>Workplace Relations / PS Bill</v>
          </cell>
        </row>
        <row r="296">
          <cell r="A296">
            <v>491</v>
          </cell>
          <cell r="B296">
            <v>337954</v>
          </cell>
          <cell r="C296" t="str">
            <v>Residential Addresses</v>
          </cell>
          <cell r="D296" t="str">
            <v>Residential Addresses</v>
          </cell>
          <cell r="E296" t="str">
            <v>Other Corporate Services Systems</v>
          </cell>
          <cell r="G296" t="str">
            <v>Systems - Business Systems for Internal Use</v>
          </cell>
          <cell r="H296" t="str">
            <v>10 to 100 Users</v>
          </cell>
          <cell r="I296" t="str">
            <v>Custom In House Developed</v>
          </cell>
          <cell r="J296" t="str">
            <v>In Production - Frozen</v>
          </cell>
          <cell r="L296">
            <v>36526</v>
          </cell>
          <cell r="N296">
            <v>39965</v>
          </cell>
          <cell r="O296">
            <v>7</v>
          </cell>
          <cell r="P296" t="str">
            <v>Local Application</v>
          </cell>
          <cell r="Q296" t="str">
            <v>Medium</v>
          </cell>
          <cell r="R296" t="str">
            <v>Chief Operating Officer</v>
          </cell>
          <cell r="S296" t="str">
            <v>Financial Management</v>
          </cell>
          <cell r="T296">
            <v>412</v>
          </cell>
          <cell r="U296" t="str">
            <v>ta-csd director</v>
          </cell>
          <cell r="V296" t="str">
            <v>Martin Gregory</v>
          </cell>
          <cell r="W296" t="str">
            <v>Erin Matson</v>
          </cell>
          <cell r="X296" t="str">
            <v>Lotus Notes</v>
          </cell>
          <cell r="AA296" t="str">
            <v>Lotus Notes</v>
          </cell>
          <cell r="AB296">
            <v>0</v>
          </cell>
          <cell r="AC296">
            <v>1388.57142857143</v>
          </cell>
          <cell r="AD296">
            <v>0</v>
          </cell>
          <cell r="AE296">
            <v>491</v>
          </cell>
          <cell r="AF296" t="str">
            <v>CSD</v>
          </cell>
          <cell r="AG296">
            <v>339</v>
          </cell>
          <cell r="AH296" t="str">
            <v>Residential Addresses</v>
          </cell>
        </row>
        <row r="297">
          <cell r="A297">
            <v>492</v>
          </cell>
          <cell r="B297">
            <v>337705</v>
          </cell>
          <cell r="C297" t="str">
            <v>HRM Systems</v>
          </cell>
          <cell r="D297" t="str">
            <v>HRM Systems</v>
          </cell>
          <cell r="E297" t="str">
            <v>HR Systems</v>
          </cell>
          <cell r="G297" t="str">
            <v>Systems - Business Systems for Internal Use</v>
          </cell>
          <cell r="H297" t="str">
            <v>10 to 100 Users</v>
          </cell>
          <cell r="I297" t="str">
            <v>Custom In House Developed</v>
          </cell>
          <cell r="J297" t="str">
            <v>De-commissioned</v>
          </cell>
          <cell r="L297">
            <v>34756</v>
          </cell>
          <cell r="N297">
            <v>37257.5</v>
          </cell>
          <cell r="O297">
            <v>10</v>
          </cell>
          <cell r="P297" t="str">
            <v>Local Application</v>
          </cell>
          <cell r="Q297" t="str">
            <v>Medium</v>
          </cell>
          <cell r="R297" t="str">
            <v>Corporate Services Division</v>
          </cell>
          <cell r="S297" t="str">
            <v>Financial Management</v>
          </cell>
          <cell r="T297">
            <v>412</v>
          </cell>
          <cell r="U297" t="str">
            <v>Jeremy Michell</v>
          </cell>
          <cell r="V297" t="str">
            <v>Eric Sadlowski</v>
          </cell>
          <cell r="W297" t="str">
            <v>Jeremy Michell</v>
          </cell>
          <cell r="X297" t="str">
            <v>Lotus Notes</v>
          </cell>
          <cell r="AA297" t="str">
            <v>Lotus Notes</v>
          </cell>
          <cell r="AE297">
            <v>492</v>
          </cell>
          <cell r="AF297" t="str">
            <v>CSD</v>
          </cell>
          <cell r="AG297">
            <v>101</v>
          </cell>
          <cell r="AH297" t="str">
            <v>HRM Systems</v>
          </cell>
        </row>
        <row r="298">
          <cell r="A298">
            <v>493</v>
          </cell>
          <cell r="B298">
            <v>337888</v>
          </cell>
          <cell r="C298" t="str">
            <v>EL Feedback</v>
          </cell>
          <cell r="D298" t="str">
            <v>EL Feedback</v>
          </cell>
          <cell r="E298" t="str">
            <v>HR Systems</v>
          </cell>
          <cell r="G298" t="str">
            <v>Other - None of the above (specify purpose)</v>
          </cell>
          <cell r="H298" t="str">
            <v>More than 100 Users</v>
          </cell>
          <cell r="I298" t="str">
            <v>Custom In House Developed</v>
          </cell>
          <cell r="J298" t="str">
            <v>In Production - Minimum Maintenance</v>
          </cell>
          <cell r="L298">
            <v>34843</v>
          </cell>
          <cell r="N298">
            <v>39965</v>
          </cell>
          <cell r="O298">
            <v>7</v>
          </cell>
          <cell r="P298" t="str">
            <v>Local Application</v>
          </cell>
          <cell r="Q298" t="str">
            <v>Medium</v>
          </cell>
          <cell r="R298" t="str">
            <v>Chief Operating Officer</v>
          </cell>
          <cell r="S298" t="str">
            <v>Human Resources Branch</v>
          </cell>
          <cell r="T298">
            <v>414</v>
          </cell>
          <cell r="U298" t="str">
            <v>ta-csd director</v>
          </cell>
          <cell r="V298" t="str">
            <v>Martin Gregory</v>
          </cell>
          <cell r="W298" t="str">
            <v>Erin Matson</v>
          </cell>
          <cell r="X298" t="str">
            <v>Lotus Notes</v>
          </cell>
          <cell r="AA298" t="str">
            <v>Lotus Notes</v>
          </cell>
          <cell r="AB298">
            <v>0</v>
          </cell>
          <cell r="AD298">
            <v>0</v>
          </cell>
          <cell r="AE298">
            <v>493</v>
          </cell>
          <cell r="AF298" t="str">
            <v>CSD</v>
          </cell>
          <cell r="AG298">
            <v>274</v>
          </cell>
          <cell r="AH298" t="str">
            <v>EL Feedback</v>
          </cell>
        </row>
        <row r="299">
          <cell r="A299">
            <v>498</v>
          </cell>
          <cell r="B299">
            <v>320450</v>
          </cell>
          <cell r="C299" t="str">
            <v>Publication Production</v>
          </cell>
          <cell r="D299" t="str">
            <v>Publication Production</v>
          </cell>
          <cell r="E299" t="str">
            <v>CSD Services</v>
          </cell>
          <cell r="G299" t="str">
            <v>Distribution</v>
          </cell>
          <cell r="H299" t="str">
            <v>More than 100 Users</v>
          </cell>
          <cell r="I299" t="str">
            <v>Custom In House Developed</v>
          </cell>
          <cell r="J299" t="str">
            <v>De-commissioned</v>
          </cell>
          <cell r="M299">
            <v>39958</v>
          </cell>
          <cell r="N299">
            <v>35916</v>
          </cell>
          <cell r="O299">
            <v>15</v>
          </cell>
          <cell r="P299" t="str">
            <v>Local Application</v>
          </cell>
          <cell r="Q299" t="str">
            <v>High</v>
          </cell>
          <cell r="R299" t="str">
            <v>Corporate Services Division</v>
          </cell>
          <cell r="S299" t="str">
            <v>Financial Management</v>
          </cell>
          <cell r="T299">
            <v>391</v>
          </cell>
          <cell r="U299" t="str">
            <v>Jeremy Michell</v>
          </cell>
          <cell r="V299" t="str">
            <v>Michael Moore</v>
          </cell>
          <cell r="W299" t="str">
            <v>Jeremy Michell</v>
          </cell>
          <cell r="X299" t="str">
            <v>Lotus Notes</v>
          </cell>
          <cell r="AA299" t="str">
            <v>Lotus Notes</v>
          </cell>
          <cell r="AE299">
            <v>498</v>
          </cell>
          <cell r="AF299" t="str">
            <v>CSD</v>
          </cell>
          <cell r="AG299">
            <v>66</v>
          </cell>
          <cell r="AH299" t="str">
            <v>Publication Production</v>
          </cell>
        </row>
        <row r="300">
          <cell r="A300">
            <v>500</v>
          </cell>
          <cell r="B300">
            <v>320453</v>
          </cell>
          <cell r="C300" t="str">
            <v>Forms Handling Service - Cost Recovery System</v>
          </cell>
          <cell r="D300" t="str">
            <v>Forms Handling Service - Cost Recovery System</v>
          </cell>
          <cell r="G300" t="str">
            <v>Systems - Business Systems for Internal Use</v>
          </cell>
          <cell r="I300" t="str">
            <v>Custom In House Developed</v>
          </cell>
          <cell r="J300" t="str">
            <v>De-commissioned</v>
          </cell>
          <cell r="L300">
            <v>36039.5</v>
          </cell>
          <cell r="N300">
            <v>36281</v>
          </cell>
          <cell r="O300">
            <v>7</v>
          </cell>
          <cell r="P300" t="str">
            <v>Local Application</v>
          </cell>
          <cell r="Q300" t="str">
            <v>Medium</v>
          </cell>
          <cell r="R300" t="str">
            <v>Technology Services Division</v>
          </cell>
          <cell r="S300" t="str">
            <v>Technology Infrastructure</v>
          </cell>
          <cell r="T300">
            <v>360</v>
          </cell>
          <cell r="U300" t="str">
            <v>David Connolly</v>
          </cell>
          <cell r="X300" t="str">
            <v>PC</v>
          </cell>
          <cell r="Z300" t="str">
            <v>LotusScript/LotusFormula</v>
          </cell>
          <cell r="AA300" t="str">
            <v>Lotus Notes</v>
          </cell>
          <cell r="AE300">
            <v>500</v>
          </cell>
          <cell r="AG300">
            <v>69</v>
          </cell>
          <cell r="AH300" t="str">
            <v>Forms Handling Service - Cost Recovery System</v>
          </cell>
        </row>
        <row r="301">
          <cell r="A301">
            <v>501</v>
          </cell>
          <cell r="C301" t="str">
            <v>TIB Incident Reports</v>
          </cell>
          <cell r="D301" t="str">
            <v>TIB Incident Reports -  Ver 1.0</v>
          </cell>
          <cell r="G301" t="str">
            <v>Systems - Business Systems for Internal Use</v>
          </cell>
          <cell r="I301" t="str">
            <v>Custom In House Developed</v>
          </cell>
          <cell r="J301" t="str">
            <v>De-commissioned</v>
          </cell>
          <cell r="K301">
            <v>1</v>
          </cell>
          <cell r="L301">
            <v>35855</v>
          </cell>
          <cell r="M301">
            <v>37316</v>
          </cell>
          <cell r="N301">
            <v>0</v>
          </cell>
          <cell r="V301" t="str">
            <v>Gerry Van Apeldoorn</v>
          </cell>
          <cell r="X301" t="str">
            <v>Lotus Notes</v>
          </cell>
          <cell r="Z301" t="str">
            <v>LotusScript/LotusFormula</v>
          </cell>
          <cell r="AA301" t="str">
            <v>Lotus Notes</v>
          </cell>
          <cell r="AE301">
            <v>501</v>
          </cell>
          <cell r="AF301" t="str">
            <v>TSD</v>
          </cell>
          <cell r="AG301">
            <v>970</v>
          </cell>
          <cell r="AH301" t="str">
            <v>TIB Incident Reports</v>
          </cell>
        </row>
        <row r="302">
          <cell r="A302">
            <v>502</v>
          </cell>
          <cell r="C302" t="str">
            <v>Information Technology Configuration Management Version 2 (ITCM V2). (was DSCM)</v>
          </cell>
          <cell r="D302" t="str">
            <v>Information Technology Configuration Management Version 2 (ITCM V2). (was DSCM)</v>
          </cell>
          <cell r="G302" t="str">
            <v>Systems - Business Systems for Internal Use</v>
          </cell>
          <cell r="I302" t="str">
            <v>Custom In House Developed</v>
          </cell>
          <cell r="J302" t="str">
            <v>De-commissioned</v>
          </cell>
          <cell r="M302">
            <v>35612</v>
          </cell>
          <cell r="N302">
            <v>0</v>
          </cell>
          <cell r="R302" t="str">
            <v>** No Division/Group</v>
          </cell>
          <cell r="S302" t="str">
            <v>** No Branch</v>
          </cell>
          <cell r="U302" t="str">
            <v>Jeanette Cotterill</v>
          </cell>
          <cell r="X302" t="str">
            <v>Lotus Notes</v>
          </cell>
          <cell r="AA302" t="str">
            <v>Lotus Notes</v>
          </cell>
          <cell r="AE302">
            <v>502</v>
          </cell>
          <cell r="AF302" t="str">
            <v>TSD</v>
          </cell>
          <cell r="AG302">
            <v>895</v>
          </cell>
          <cell r="AH302" t="str">
            <v>Information Technology Configuration Management Version 2 (ITCM V2). (was DSCM)</v>
          </cell>
        </row>
        <row r="303">
          <cell r="A303">
            <v>504</v>
          </cell>
          <cell r="B303">
            <v>337870</v>
          </cell>
          <cell r="C303" t="str">
            <v>Delegations V2.0 - Census &amp; Statistics</v>
          </cell>
          <cell r="D303" t="str">
            <v>Delegations V2.0 - Census &amp; Statistics</v>
          </cell>
          <cell r="G303" t="str">
            <v>Systems - Business Systems for Internal Use</v>
          </cell>
          <cell r="I303" t="str">
            <v>Custom In House Developed</v>
          </cell>
          <cell r="J303" t="str">
            <v>De-commissioned</v>
          </cell>
          <cell r="L303">
            <v>36008.5</v>
          </cell>
          <cell r="N303">
            <v>37257.5</v>
          </cell>
          <cell r="O303">
            <v>10</v>
          </cell>
          <cell r="P303" t="str">
            <v>Local Application</v>
          </cell>
          <cell r="Q303" t="str">
            <v>Low</v>
          </cell>
          <cell r="R303" t="str">
            <v>Corporate Services Division</v>
          </cell>
          <cell r="S303" t="str">
            <v>Human Resources Branch</v>
          </cell>
          <cell r="T303">
            <v>416</v>
          </cell>
          <cell r="U303" t="str">
            <v>Jeremy Michell</v>
          </cell>
          <cell r="V303" t="str">
            <v>Heather Jones</v>
          </cell>
          <cell r="W303" t="str">
            <v>Jeremy Michell</v>
          </cell>
          <cell r="X303" t="str">
            <v>Lotus Notes</v>
          </cell>
          <cell r="AA303" t="str">
            <v>Lotus Notes</v>
          </cell>
          <cell r="AE303">
            <v>504</v>
          </cell>
          <cell r="AF303" t="str">
            <v>CSD</v>
          </cell>
          <cell r="AG303">
            <v>256</v>
          </cell>
          <cell r="AH303" t="str">
            <v>Delegations V2.0 - Census &amp; Statistics</v>
          </cell>
        </row>
        <row r="304">
          <cell r="A304">
            <v>505</v>
          </cell>
          <cell r="B304">
            <v>338051</v>
          </cell>
          <cell r="C304" t="str">
            <v>TSD Staff Dev &amp; Perform Guide</v>
          </cell>
          <cell r="D304" t="str">
            <v>TSD Staff Dev &amp; Perform Guide</v>
          </cell>
          <cell r="E304" t="str">
            <v>TSD Business Systems</v>
          </cell>
          <cell r="G304" t="str">
            <v>Human Resources</v>
          </cell>
          <cell r="H304" t="str">
            <v>More than 100 Users</v>
          </cell>
          <cell r="I304" t="str">
            <v>Custom In House Developed</v>
          </cell>
          <cell r="J304" t="str">
            <v>De-commissioned</v>
          </cell>
          <cell r="L304">
            <v>35704</v>
          </cell>
          <cell r="M304">
            <v>40238</v>
          </cell>
          <cell r="N304">
            <v>39965</v>
          </cell>
          <cell r="O304">
            <v>3</v>
          </cell>
          <cell r="P304" t="str">
            <v>Local Application</v>
          </cell>
          <cell r="Q304" t="str">
            <v>Low</v>
          </cell>
          <cell r="R304" t="str">
            <v>Technology Services Division</v>
          </cell>
          <cell r="S304" t="str">
            <v>Technology Applications</v>
          </cell>
          <cell r="T304">
            <v>491</v>
          </cell>
          <cell r="U304" t="str">
            <v>Paul Chubb</v>
          </cell>
          <cell r="V304" t="str">
            <v>Sara Berwick</v>
          </cell>
          <cell r="W304" t="str">
            <v>Andrew Gill</v>
          </cell>
          <cell r="X304" t="str">
            <v>Lotus Notes</v>
          </cell>
          <cell r="AA304" t="str">
            <v>Lotus Notes</v>
          </cell>
          <cell r="AE304">
            <v>505</v>
          </cell>
          <cell r="AF304" t="str">
            <v>TSD</v>
          </cell>
          <cell r="AG304">
            <v>436</v>
          </cell>
          <cell r="AH304" t="str">
            <v>TSD Staff Dev &amp; Perform Guide</v>
          </cell>
        </row>
        <row r="305">
          <cell r="A305">
            <v>506</v>
          </cell>
          <cell r="C305" t="str">
            <v>ABS Dissemination Database</v>
          </cell>
          <cell r="D305" t="str">
            <v>ABS Dissemination Database</v>
          </cell>
          <cell r="G305" t="str">
            <v>Distribution</v>
          </cell>
          <cell r="I305" t="str">
            <v>Custom In House Developed</v>
          </cell>
          <cell r="J305" t="str">
            <v>De-commissioned</v>
          </cell>
          <cell r="N305">
            <v>0</v>
          </cell>
          <cell r="R305" t="str">
            <v>** No Division/Group</v>
          </cell>
          <cell r="S305" t="str">
            <v>** No Branch</v>
          </cell>
          <cell r="U305" t="str">
            <v>Helen Robson</v>
          </cell>
          <cell r="AE305">
            <v>506</v>
          </cell>
          <cell r="AF305" t="str">
            <v>IMD</v>
          </cell>
          <cell r="AG305">
            <v>843</v>
          </cell>
          <cell r="AH305" t="str">
            <v>ABS Dissemination Database</v>
          </cell>
        </row>
        <row r="306">
          <cell r="A306">
            <v>507</v>
          </cell>
          <cell r="B306">
            <v>337700</v>
          </cell>
          <cell r="C306" t="str">
            <v>ABS Web Site</v>
          </cell>
          <cell r="D306" t="str">
            <v>ABS Web Site</v>
          </cell>
          <cell r="E306" t="str">
            <v>Publishing and Dissemination</v>
          </cell>
          <cell r="G306" t="str">
            <v>Distribution</v>
          </cell>
          <cell r="H306" t="str">
            <v>External to the ABS</v>
          </cell>
          <cell r="I306" t="str">
            <v>Custom In House Developed</v>
          </cell>
          <cell r="J306" t="str">
            <v>In Production - Development Continuing</v>
          </cell>
          <cell r="L306">
            <v>34881.5</v>
          </cell>
          <cell r="N306">
            <v>39965</v>
          </cell>
          <cell r="O306">
            <v>8</v>
          </cell>
          <cell r="P306" t="str">
            <v>Business Infrastructure Application</v>
          </cell>
          <cell r="Q306" t="str">
            <v>High</v>
          </cell>
          <cell r="R306" t="str">
            <v>ABS 2017 Group</v>
          </cell>
          <cell r="S306" t="str">
            <v>Customer Services Branch</v>
          </cell>
          <cell r="T306">
            <v>312</v>
          </cell>
          <cell r="U306" t="str">
            <v>Chi Nguyen</v>
          </cell>
          <cell r="V306" t="str">
            <v>Juliet Fallace</v>
          </cell>
          <cell r="W306" t="str">
            <v>Edwin Aplin</v>
          </cell>
          <cell r="X306" t="str">
            <v>Lotus Notes</v>
          </cell>
          <cell r="Y306" t="str">
            <v>Lotus Notes,Web - HTML</v>
          </cell>
          <cell r="AA306" t="str">
            <v>Lotus Notes</v>
          </cell>
          <cell r="AB306">
            <v>2457131.04</v>
          </cell>
          <cell r="AC306">
            <v>136189.18285714299</v>
          </cell>
          <cell r="AD306">
            <v>1636598.33</v>
          </cell>
          <cell r="AE306">
            <v>507</v>
          </cell>
          <cell r="AF306" t="str">
            <v>PDD</v>
          </cell>
          <cell r="AG306">
            <v>96</v>
          </cell>
          <cell r="AH306" t="str">
            <v>ABS Web Site</v>
          </cell>
        </row>
        <row r="307">
          <cell r="A307">
            <v>508</v>
          </cell>
          <cell r="B307">
            <v>338061</v>
          </cell>
          <cell r="C307" t="str">
            <v>VideoConference Booking</v>
          </cell>
          <cell r="D307" t="str">
            <v>VideoConference Booking</v>
          </cell>
          <cell r="G307" t="str">
            <v>Systems - Business Systems for Internal Use</v>
          </cell>
          <cell r="I307" t="str">
            <v>Custom In House Developed</v>
          </cell>
          <cell r="J307" t="str">
            <v>De-commissioned</v>
          </cell>
          <cell r="L307">
            <v>36130</v>
          </cell>
          <cell r="M307">
            <v>38562</v>
          </cell>
          <cell r="N307">
            <v>37257.5</v>
          </cell>
          <cell r="O307">
            <v>7</v>
          </cell>
          <cell r="P307" t="str">
            <v>Local Application</v>
          </cell>
          <cell r="Q307" t="str">
            <v>Low</v>
          </cell>
          <cell r="R307" t="str">
            <v>Services Group</v>
          </cell>
          <cell r="S307" t="str">
            <v>Technology Infrastructure</v>
          </cell>
          <cell r="T307">
            <v>363</v>
          </cell>
          <cell r="U307" t="str">
            <v>John D Moore</v>
          </cell>
          <cell r="V307" t="str">
            <v>Arthur Watson</v>
          </cell>
          <cell r="W307" t="str">
            <v>Ann Hare</v>
          </cell>
          <cell r="X307" t="str">
            <v>Lotus Notes</v>
          </cell>
          <cell r="Z307" t="str">
            <v>LotusScript/LotusFormula</v>
          </cell>
          <cell r="AA307" t="str">
            <v>Lotus Notes</v>
          </cell>
          <cell r="AE307">
            <v>508</v>
          </cell>
          <cell r="AF307" t="str">
            <v>TSD</v>
          </cell>
          <cell r="AG307">
            <v>446</v>
          </cell>
          <cell r="AH307" t="str">
            <v>VideoConference Booking</v>
          </cell>
        </row>
        <row r="308">
          <cell r="A308">
            <v>509</v>
          </cell>
          <cell r="B308">
            <v>337898</v>
          </cell>
          <cell r="C308" t="str">
            <v>Financial Management Notes Systems</v>
          </cell>
          <cell r="D308" t="str">
            <v>Financial Management Notes Systems</v>
          </cell>
          <cell r="E308" t="str">
            <v>Financial</v>
          </cell>
          <cell r="G308" t="str">
            <v>Systems - Business Systems for Internal Use</v>
          </cell>
          <cell r="H308" t="str">
            <v>10 to 100 Users</v>
          </cell>
          <cell r="I308" t="str">
            <v>Custom In House Developed</v>
          </cell>
          <cell r="J308" t="str">
            <v>In Production</v>
          </cell>
          <cell r="L308">
            <v>37137</v>
          </cell>
          <cell r="N308">
            <v>39965</v>
          </cell>
          <cell r="O308">
            <v>7</v>
          </cell>
          <cell r="P308" t="str">
            <v>Local Application</v>
          </cell>
          <cell r="Q308" t="str">
            <v>Medium</v>
          </cell>
          <cell r="R308" t="str">
            <v>Chief Operating Officer</v>
          </cell>
          <cell r="S308" t="str">
            <v>Financial Management</v>
          </cell>
          <cell r="T308">
            <v>402</v>
          </cell>
          <cell r="U308" t="str">
            <v>Ta-Csd Director</v>
          </cell>
          <cell r="V308" t="str">
            <v>Martin Gregory</v>
          </cell>
          <cell r="W308" t="str">
            <v>Ta-Csd Director</v>
          </cell>
          <cell r="X308" t="str">
            <v>Lotus Notes</v>
          </cell>
          <cell r="Z308" t="str">
            <v>LotusScript/LotusFormula</v>
          </cell>
          <cell r="AA308" t="str">
            <v>Lotus Notes</v>
          </cell>
          <cell r="AB308">
            <v>110516.7</v>
          </cell>
          <cell r="AC308">
            <v>138.857142857143</v>
          </cell>
          <cell r="AD308">
            <v>8083.99</v>
          </cell>
          <cell r="AE308">
            <v>509</v>
          </cell>
          <cell r="AF308" t="str">
            <v>CSD</v>
          </cell>
          <cell r="AG308">
            <v>284</v>
          </cell>
          <cell r="AH308" t="str">
            <v>Financial Management Notes Systems</v>
          </cell>
        </row>
        <row r="309">
          <cell r="A309">
            <v>510</v>
          </cell>
          <cell r="B309">
            <v>337957</v>
          </cell>
          <cell r="C309" t="str">
            <v>Rest and Stretch</v>
          </cell>
          <cell r="D309" t="str">
            <v>Rest and Stretch</v>
          </cell>
          <cell r="E309" t="str">
            <v>HR Systems</v>
          </cell>
          <cell r="G309" t="str">
            <v>Human Resources</v>
          </cell>
          <cell r="H309" t="str">
            <v>More than 100 Users</v>
          </cell>
          <cell r="I309" t="str">
            <v>Custom In House Developed</v>
          </cell>
          <cell r="J309" t="str">
            <v>In Production</v>
          </cell>
          <cell r="L309">
            <v>36126.5</v>
          </cell>
          <cell r="N309">
            <v>39965</v>
          </cell>
          <cell r="O309">
            <v>7</v>
          </cell>
          <cell r="P309" t="str">
            <v>Local Application</v>
          </cell>
          <cell r="Q309" t="str">
            <v>Medium</v>
          </cell>
          <cell r="R309" t="str">
            <v>Chief Operating Officer</v>
          </cell>
          <cell r="S309" t="str">
            <v>Human Resources Branch</v>
          </cell>
          <cell r="T309">
            <v>417</v>
          </cell>
          <cell r="U309" t="str">
            <v>ta-csd director</v>
          </cell>
          <cell r="V309" t="str">
            <v>Martin Gregory</v>
          </cell>
          <cell r="W309" t="str">
            <v>Erin Matson</v>
          </cell>
          <cell r="X309" t="str">
            <v>PC</v>
          </cell>
          <cell r="Z309" t="str">
            <v>Visual C++</v>
          </cell>
          <cell r="AA309" t="str">
            <v>Other</v>
          </cell>
          <cell r="AB309">
            <v>3173</v>
          </cell>
          <cell r="AD309">
            <v>2867.16</v>
          </cell>
          <cell r="AE309">
            <v>510</v>
          </cell>
          <cell r="AF309" t="str">
            <v>CSD</v>
          </cell>
          <cell r="AG309">
            <v>342</v>
          </cell>
          <cell r="AH309" t="str">
            <v>Rest and Stretch</v>
          </cell>
        </row>
        <row r="310">
          <cell r="A310">
            <v>511</v>
          </cell>
          <cell r="B310">
            <v>338052</v>
          </cell>
          <cell r="C310" t="str">
            <v>TSD Staffing</v>
          </cell>
          <cell r="D310" t="str">
            <v>TSD Staffing</v>
          </cell>
          <cell r="E310" t="str">
            <v>TSD Business Systems</v>
          </cell>
          <cell r="G310" t="str">
            <v>Systems - Business Systems for Internal Use</v>
          </cell>
          <cell r="H310" t="str">
            <v>Less than 10 at a Single Site</v>
          </cell>
          <cell r="I310" t="str">
            <v>Custom In House Developed</v>
          </cell>
          <cell r="J310" t="str">
            <v>In Production</v>
          </cell>
          <cell r="L310">
            <v>36161.5</v>
          </cell>
          <cell r="N310">
            <v>39965</v>
          </cell>
          <cell r="O310">
            <v>3</v>
          </cell>
          <cell r="P310" t="str">
            <v>Local Application</v>
          </cell>
          <cell r="Q310" t="str">
            <v>Low</v>
          </cell>
          <cell r="R310" t="str">
            <v>Chief Operating Officer</v>
          </cell>
          <cell r="S310" t="str">
            <v>Technology Applications</v>
          </cell>
          <cell r="T310">
            <v>491</v>
          </cell>
          <cell r="U310" t="str">
            <v>Justin Coates</v>
          </cell>
          <cell r="V310" t="str">
            <v>Sara Berwick</v>
          </cell>
          <cell r="W310" t="str">
            <v>Andrew Gill</v>
          </cell>
          <cell r="X310" t="str">
            <v>Lotus Notes</v>
          </cell>
          <cell r="Z310" t="str">
            <v>LotusScript/LotusFormula</v>
          </cell>
          <cell r="AA310" t="str">
            <v>Lotus Notes</v>
          </cell>
          <cell r="AB310">
            <v>0</v>
          </cell>
          <cell r="AD310">
            <v>0</v>
          </cell>
          <cell r="AE310">
            <v>511</v>
          </cell>
          <cell r="AF310" t="str">
            <v>TSD</v>
          </cell>
          <cell r="AG310">
            <v>437</v>
          </cell>
          <cell r="AH310" t="str">
            <v>TSD Staffing</v>
          </cell>
        </row>
        <row r="311">
          <cell r="A311">
            <v>512</v>
          </cell>
          <cell r="B311">
            <v>337865</v>
          </cell>
          <cell r="C311" t="str">
            <v>CSD Finances</v>
          </cell>
          <cell r="D311" t="str">
            <v>CSD Finances</v>
          </cell>
          <cell r="E311" t="str">
            <v>Financial</v>
          </cell>
          <cell r="G311" t="str">
            <v>Systems - Business Systems for Internal Use</v>
          </cell>
          <cell r="I311" t="str">
            <v>Custom In House Developed</v>
          </cell>
          <cell r="J311" t="str">
            <v>De-commissioned</v>
          </cell>
          <cell r="N311">
            <v>39965</v>
          </cell>
          <cell r="O311">
            <v>7</v>
          </cell>
          <cell r="P311" t="str">
            <v>Local Application</v>
          </cell>
          <cell r="Q311" t="str">
            <v>Low</v>
          </cell>
          <cell r="R311" t="str">
            <v>Corporate Services Division</v>
          </cell>
          <cell r="S311" t="str">
            <v>** No Branch</v>
          </cell>
          <cell r="T311">
            <v>971</v>
          </cell>
          <cell r="U311" t="str">
            <v>Jeremy Michell</v>
          </cell>
          <cell r="W311" t="str">
            <v>Jeremy Michell</v>
          </cell>
          <cell r="X311" t="str">
            <v>Lotus Notes</v>
          </cell>
          <cell r="AA311" t="str">
            <v>Lotus Notes</v>
          </cell>
          <cell r="AE311">
            <v>512</v>
          </cell>
          <cell r="AG311">
            <v>252</v>
          </cell>
          <cell r="AH311" t="str">
            <v>CSD Finances</v>
          </cell>
        </row>
        <row r="312">
          <cell r="A312">
            <v>513</v>
          </cell>
          <cell r="B312">
            <v>338056</v>
          </cell>
          <cell r="C312" t="str">
            <v>Update ABS EEO data</v>
          </cell>
          <cell r="D312" t="str">
            <v>Update ABS EEO data</v>
          </cell>
          <cell r="E312" t="str">
            <v>HR Systems</v>
          </cell>
          <cell r="G312" t="str">
            <v>Systems - Business Systems for Internal Use</v>
          </cell>
          <cell r="H312" t="str">
            <v>Less than 10 at a Single Site</v>
          </cell>
          <cell r="I312" t="str">
            <v>Custom In House Developed</v>
          </cell>
          <cell r="J312" t="str">
            <v>De-commissioned</v>
          </cell>
          <cell r="N312">
            <v>39965</v>
          </cell>
          <cell r="O312">
            <v>7</v>
          </cell>
          <cell r="P312" t="str">
            <v>Local Application</v>
          </cell>
          <cell r="Q312" t="str">
            <v>Medium</v>
          </cell>
          <cell r="R312" t="str">
            <v>Corporate Services Division</v>
          </cell>
          <cell r="S312" t="str">
            <v>Human Resources Branch</v>
          </cell>
          <cell r="T312">
            <v>401</v>
          </cell>
          <cell r="U312" t="str">
            <v>Erin Matson</v>
          </cell>
          <cell r="V312" t="str">
            <v>Heather Jones</v>
          </cell>
          <cell r="W312" t="str">
            <v>Erin Matson</v>
          </cell>
          <cell r="X312" t="str">
            <v>Lotus Notes</v>
          </cell>
          <cell r="AA312" t="str">
            <v>Lotus Notes</v>
          </cell>
          <cell r="AE312">
            <v>513</v>
          </cell>
          <cell r="AF312" t="str">
            <v>CSD</v>
          </cell>
          <cell r="AG312">
            <v>441</v>
          </cell>
          <cell r="AH312" t="str">
            <v>Update ABS EEO data</v>
          </cell>
        </row>
        <row r="313">
          <cell r="A313">
            <v>514</v>
          </cell>
          <cell r="C313" t="str">
            <v>ABS News Survey</v>
          </cell>
          <cell r="D313" t="str">
            <v>ABS News Survey</v>
          </cell>
          <cell r="G313" t="str">
            <v>Systems - Business Systems for Internal Use</v>
          </cell>
          <cell r="I313" t="str">
            <v>Custom In House Developed</v>
          </cell>
          <cell r="J313" t="str">
            <v>De-commissioned</v>
          </cell>
          <cell r="M313">
            <v>37408</v>
          </cell>
          <cell r="N313">
            <v>0</v>
          </cell>
          <cell r="R313" t="str">
            <v>** No Division/Group</v>
          </cell>
          <cell r="S313" t="str">
            <v>** No Branch</v>
          </cell>
          <cell r="U313" t="str">
            <v>John D Moore</v>
          </cell>
          <cell r="V313" t="str">
            <v>Steve Dangaard</v>
          </cell>
          <cell r="W313" t="str">
            <v>Ann Hare</v>
          </cell>
          <cell r="AE313">
            <v>514</v>
          </cell>
          <cell r="AF313" t="str">
            <v>IMD</v>
          </cell>
          <cell r="AG313">
            <v>846</v>
          </cell>
          <cell r="AH313" t="str">
            <v>ABS News Survey</v>
          </cell>
        </row>
        <row r="314">
          <cell r="A314">
            <v>516</v>
          </cell>
          <cell r="B314">
            <v>337906</v>
          </cell>
          <cell r="C314" t="str">
            <v>National Resource Bookings</v>
          </cell>
          <cell r="D314" t="str">
            <v>National Resource Bookings</v>
          </cell>
          <cell r="E314" t="str">
            <v>Other Corporate Services Systems</v>
          </cell>
          <cell r="G314" t="str">
            <v>Systems - Business Systems for Internal Use</v>
          </cell>
          <cell r="I314" t="str">
            <v>Custom In House Developed</v>
          </cell>
          <cell r="J314" t="str">
            <v>De-commissioned</v>
          </cell>
          <cell r="L314">
            <v>36381.5</v>
          </cell>
          <cell r="M314">
            <v>39958</v>
          </cell>
          <cell r="N314">
            <v>37257.5</v>
          </cell>
          <cell r="O314">
            <v>7</v>
          </cell>
          <cell r="P314" t="str">
            <v>Local Application</v>
          </cell>
          <cell r="Q314" t="str">
            <v>Medium</v>
          </cell>
          <cell r="R314" t="str">
            <v>Corporate Services Division</v>
          </cell>
          <cell r="S314" t="str">
            <v>Business Support</v>
          </cell>
          <cell r="T314">
            <v>391</v>
          </cell>
          <cell r="U314" t="str">
            <v>Jeremy Michell</v>
          </cell>
          <cell r="V314" t="str">
            <v>Eric Sadlowski</v>
          </cell>
          <cell r="W314" t="str">
            <v>Jeremy Michell</v>
          </cell>
          <cell r="X314" t="str">
            <v>PC</v>
          </cell>
          <cell r="Z314" t="str">
            <v>LotusScript/LotusFormula</v>
          </cell>
          <cell r="AA314" t="str">
            <v>Lotus Notes</v>
          </cell>
          <cell r="AE314">
            <v>516</v>
          </cell>
          <cell r="AF314" t="str">
            <v>CSD</v>
          </cell>
          <cell r="AG314">
            <v>292</v>
          </cell>
          <cell r="AH314" t="str">
            <v>National Resource Bookings</v>
          </cell>
        </row>
        <row r="315">
          <cell r="A315">
            <v>517</v>
          </cell>
          <cell r="B315">
            <v>337838</v>
          </cell>
          <cell r="C315" t="str">
            <v>Central User Registration</v>
          </cell>
          <cell r="D315" t="str">
            <v>Central User Registration -  Ver 5.26</v>
          </cell>
          <cell r="E315" t="str">
            <v>TSD Client Services</v>
          </cell>
          <cell r="G315" t="str">
            <v>Systems - Business Systems for Internal Use</v>
          </cell>
          <cell r="H315" t="str">
            <v>More than 100 Users</v>
          </cell>
          <cell r="I315" t="str">
            <v>Custom In House Developed</v>
          </cell>
          <cell r="J315" t="str">
            <v>In Production - Minimum Maintenance</v>
          </cell>
          <cell r="K315">
            <v>5.26</v>
          </cell>
          <cell r="L315">
            <v>35612</v>
          </cell>
          <cell r="N315">
            <v>39965</v>
          </cell>
          <cell r="O315">
            <v>5</v>
          </cell>
          <cell r="P315" t="str">
            <v>Local Application</v>
          </cell>
          <cell r="Q315" t="str">
            <v>High</v>
          </cell>
          <cell r="R315" t="str">
            <v>Chief Operating Officer</v>
          </cell>
          <cell r="S315" t="str">
            <v>Technology Infrastructure</v>
          </cell>
          <cell r="T315">
            <v>277</v>
          </cell>
          <cell r="U315" t="str">
            <v>Justin Coates</v>
          </cell>
          <cell r="V315" t="str">
            <v>Matthew Artis</v>
          </cell>
          <cell r="W315" t="str">
            <v>Andrew Gill</v>
          </cell>
          <cell r="X315" t="str">
            <v>Lotus Notes</v>
          </cell>
          <cell r="Y315" t="str">
            <v>Lotus Notes</v>
          </cell>
          <cell r="Z315" t="str">
            <v>LotusScript/LotusFormula</v>
          </cell>
          <cell r="AA315" t="str">
            <v>Lotus Notes</v>
          </cell>
          <cell r="AB315">
            <v>807233.62</v>
          </cell>
          <cell r="AC315">
            <v>1672.7142857142901</v>
          </cell>
          <cell r="AD315">
            <v>132159.34</v>
          </cell>
          <cell r="AE315">
            <v>517</v>
          </cell>
          <cell r="AF315" t="str">
            <v>TSD</v>
          </cell>
          <cell r="AG315">
            <v>224</v>
          </cell>
          <cell r="AH315" t="str">
            <v>Central User Registration</v>
          </cell>
        </row>
        <row r="316">
          <cell r="A316">
            <v>518</v>
          </cell>
          <cell r="C316" t="str">
            <v>Diary of IT Events</v>
          </cell>
          <cell r="D316" t="str">
            <v>Diary of IT Events</v>
          </cell>
          <cell r="G316" t="str">
            <v>Systems - Business Systems for Internal Use</v>
          </cell>
          <cell r="I316" t="str">
            <v>Custom In House Developed</v>
          </cell>
          <cell r="J316" t="str">
            <v>De-commissioned</v>
          </cell>
          <cell r="L316">
            <v>35855.5</v>
          </cell>
          <cell r="M316">
            <v>36495.5</v>
          </cell>
          <cell r="N316">
            <v>0</v>
          </cell>
          <cell r="R316" t="str">
            <v>** No Division/Group</v>
          </cell>
          <cell r="S316" t="str">
            <v>** No Branch</v>
          </cell>
          <cell r="U316" t="str">
            <v>Jeanette Cotterill</v>
          </cell>
          <cell r="V316" t="str">
            <v>Kate Starkey</v>
          </cell>
          <cell r="W316" t="str">
            <v>Ann Hare</v>
          </cell>
          <cell r="X316" t="str">
            <v>Lotus Notes</v>
          </cell>
          <cell r="AA316" t="str">
            <v>Lotus Notes</v>
          </cell>
          <cell r="AE316">
            <v>518</v>
          </cell>
          <cell r="AF316" t="str">
            <v>TSD</v>
          </cell>
          <cell r="AG316">
            <v>882</v>
          </cell>
          <cell r="AH316" t="str">
            <v>Diary of IT Events</v>
          </cell>
        </row>
        <row r="317">
          <cell r="A317">
            <v>519</v>
          </cell>
          <cell r="B317">
            <v>337781</v>
          </cell>
          <cell r="C317" t="str">
            <v>2001 Pop Census - Output (CO)</v>
          </cell>
          <cell r="D317" t="str">
            <v>2001 Pop Census - Output (CO)</v>
          </cell>
          <cell r="E317" t="str">
            <v>Census</v>
          </cell>
          <cell r="G317" t="str">
            <v>Other - None of the above (specify purpose)</v>
          </cell>
          <cell r="H317" t="str">
            <v>10 to 100 Users</v>
          </cell>
          <cell r="I317" t="str">
            <v>Custom In House Developed</v>
          </cell>
          <cell r="J317" t="str">
            <v>De-commissioned</v>
          </cell>
          <cell r="M317">
            <v>39986</v>
          </cell>
          <cell r="N317">
            <v>37257.5</v>
          </cell>
          <cell r="O317">
            <v>10</v>
          </cell>
          <cell r="P317" t="str">
            <v>Local Application</v>
          </cell>
          <cell r="Q317" t="str">
            <v>High</v>
          </cell>
          <cell r="R317" t="str">
            <v>Population Labour Industry and Environment Statistics Group</v>
          </cell>
          <cell r="S317" t="str">
            <v>Population Census</v>
          </cell>
          <cell r="T317">
            <v>211</v>
          </cell>
          <cell r="U317" t="str">
            <v>Bruce Green</v>
          </cell>
          <cell r="V317" t="str">
            <v>Michael Beahan</v>
          </cell>
          <cell r="W317" t="str">
            <v>Helen Robson</v>
          </cell>
          <cell r="X317" t="str">
            <v>Lotus Notes</v>
          </cell>
          <cell r="AA317" t="str">
            <v>Lotus Notes</v>
          </cell>
          <cell r="AE317">
            <v>519</v>
          </cell>
          <cell r="AF317" t="str">
            <v>MDMD</v>
          </cell>
          <cell r="AG317">
            <v>165</v>
          </cell>
          <cell r="AH317" t="str">
            <v>2001 Pop Census - Output (CO)</v>
          </cell>
        </row>
        <row r="318">
          <cell r="A318">
            <v>521</v>
          </cell>
          <cell r="C318" t="str">
            <v>Plant and Operating Expenses Model</v>
          </cell>
          <cell r="D318" t="str">
            <v>Plant and Operating Expenses Model</v>
          </cell>
          <cell r="G318" t="str">
            <v>Other - None of the above (specify purpose)</v>
          </cell>
          <cell r="I318" t="str">
            <v>Custom In House Developed</v>
          </cell>
          <cell r="J318" t="str">
            <v>De-commissioned</v>
          </cell>
          <cell r="L318">
            <v>35796.5</v>
          </cell>
          <cell r="M318">
            <v>36312</v>
          </cell>
          <cell r="N318">
            <v>0</v>
          </cell>
          <cell r="R318" t="str">
            <v>** No Division/Group</v>
          </cell>
          <cell r="S318" t="str">
            <v>** No Branch</v>
          </cell>
          <cell r="U318" t="str">
            <v>Jeanette Cotterill</v>
          </cell>
          <cell r="V318" t="str">
            <v>Graeme Walker</v>
          </cell>
          <cell r="W318" t="str">
            <v>Ann Hare</v>
          </cell>
          <cell r="X318" t="str">
            <v>PC</v>
          </cell>
          <cell r="AA318" t="str">
            <v>Other</v>
          </cell>
          <cell r="AE318">
            <v>521</v>
          </cell>
          <cell r="AF318" t="str">
            <v>CSD</v>
          </cell>
          <cell r="AG318">
            <v>936</v>
          </cell>
          <cell r="AH318" t="str">
            <v>Plant and Operating Expenses Model</v>
          </cell>
        </row>
        <row r="319">
          <cell r="A319">
            <v>522</v>
          </cell>
          <cell r="B319">
            <v>337853</v>
          </cell>
          <cell r="C319" t="str">
            <v>Consultative Forum Voting</v>
          </cell>
          <cell r="D319" t="str">
            <v>Consultative Forum Voting</v>
          </cell>
          <cell r="E319" t="str">
            <v>HR Systems</v>
          </cell>
          <cell r="G319" t="str">
            <v>Systems - Business Systems for Internal Use</v>
          </cell>
          <cell r="H319" t="str">
            <v>More than 100 Users</v>
          </cell>
          <cell r="I319" t="str">
            <v>Custom In House Developed</v>
          </cell>
          <cell r="J319" t="str">
            <v>In Production - Minimum Maintenance</v>
          </cell>
          <cell r="L319">
            <v>36313</v>
          </cell>
          <cell r="N319">
            <v>39965</v>
          </cell>
          <cell r="O319">
            <v>7</v>
          </cell>
          <cell r="P319" t="str">
            <v>Local Application</v>
          </cell>
          <cell r="Q319" t="str">
            <v>Medium</v>
          </cell>
          <cell r="R319" t="str">
            <v>Chief Operating Officer</v>
          </cell>
          <cell r="S319" t="str">
            <v>Human Resources Branch</v>
          </cell>
          <cell r="T319">
            <v>416</v>
          </cell>
          <cell r="U319" t="str">
            <v>Ta-Csd Director</v>
          </cell>
          <cell r="V319" t="str">
            <v>Sue Phillips</v>
          </cell>
          <cell r="W319" t="str">
            <v>Ta-Csd Director</v>
          </cell>
          <cell r="X319" t="str">
            <v>Lotus Notes</v>
          </cell>
          <cell r="AA319" t="str">
            <v>Lotus Notes</v>
          </cell>
          <cell r="AB319">
            <v>0</v>
          </cell>
          <cell r="AD319">
            <v>0</v>
          </cell>
          <cell r="AE319">
            <v>522</v>
          </cell>
          <cell r="AF319" t="str">
            <v>CSD</v>
          </cell>
          <cell r="AG319">
            <v>239</v>
          </cell>
          <cell r="AH319" t="str">
            <v>Consultative Forum Voting</v>
          </cell>
        </row>
        <row r="320">
          <cell r="A320">
            <v>523</v>
          </cell>
          <cell r="B320">
            <v>337917</v>
          </cell>
          <cell r="C320" t="str">
            <v>Notifications to Staff from Rainbow</v>
          </cell>
          <cell r="D320" t="str">
            <v>Notifications to Staff from Rainbow</v>
          </cell>
          <cell r="E320" t="str">
            <v>HR Systems</v>
          </cell>
          <cell r="G320" t="str">
            <v>Systems - Business Systems for Internal Use</v>
          </cell>
          <cell r="H320" t="str">
            <v>10 to 100 Users</v>
          </cell>
          <cell r="I320" t="str">
            <v>Custom In House Developed</v>
          </cell>
          <cell r="J320" t="str">
            <v>In Production - Development Continuing</v>
          </cell>
          <cell r="N320">
            <v>39965</v>
          </cell>
          <cell r="O320">
            <v>7</v>
          </cell>
          <cell r="P320" t="str">
            <v>Local Application</v>
          </cell>
          <cell r="Q320" t="str">
            <v>Medium</v>
          </cell>
          <cell r="R320" t="str">
            <v>Chief Operating Officer</v>
          </cell>
          <cell r="S320" t="str">
            <v>Financial Management</v>
          </cell>
          <cell r="T320">
            <v>412</v>
          </cell>
          <cell r="U320" t="str">
            <v>ta-csd director</v>
          </cell>
          <cell r="V320" t="str">
            <v>Martin Gregory</v>
          </cell>
          <cell r="W320" t="str">
            <v>Brigitte Tabuteau</v>
          </cell>
          <cell r="X320" t="str">
            <v>Mid-Range</v>
          </cell>
          <cell r="AA320" t="str">
            <v>ORACLE</v>
          </cell>
          <cell r="AB320">
            <v>0</v>
          </cell>
          <cell r="AD320">
            <v>0</v>
          </cell>
          <cell r="AE320">
            <v>523</v>
          </cell>
          <cell r="AF320" t="str">
            <v>CSD</v>
          </cell>
          <cell r="AG320">
            <v>303</v>
          </cell>
          <cell r="AH320" t="str">
            <v>Notifications to Staff from Rainbow</v>
          </cell>
        </row>
        <row r="321">
          <cell r="A321">
            <v>525</v>
          </cell>
          <cell r="B321">
            <v>338008</v>
          </cell>
          <cell r="C321" t="str">
            <v>Manufacturing Annual 1998-99</v>
          </cell>
          <cell r="D321" t="str">
            <v>Manufacturing Annual 1998-99</v>
          </cell>
          <cell r="E321" t="str">
            <v>Annual Integrated Collection</v>
          </cell>
          <cell r="G321" t="str">
            <v>Collection Processing System</v>
          </cell>
          <cell r="I321" t="str">
            <v>Custom In House Developed</v>
          </cell>
          <cell r="J321" t="str">
            <v>De-commissioned</v>
          </cell>
          <cell r="M321">
            <v>39986</v>
          </cell>
          <cell r="N321">
            <v>37257.5</v>
          </cell>
          <cell r="O321">
            <v>5</v>
          </cell>
          <cell r="P321" t="str">
            <v>Local Application</v>
          </cell>
          <cell r="Q321" t="str">
            <v>Low</v>
          </cell>
          <cell r="R321" t="str">
            <v>Population Labour Industry and Environment Statistics Group</v>
          </cell>
          <cell r="S321" t="str">
            <v>Industry Statistics Branch</v>
          </cell>
          <cell r="T321">
            <v>113</v>
          </cell>
          <cell r="U321" t="str">
            <v>Rob Edmondson</v>
          </cell>
          <cell r="V321" t="str">
            <v>David A. Webb</v>
          </cell>
          <cell r="X321" t="str">
            <v>Mid-Range</v>
          </cell>
          <cell r="AA321" t="str">
            <v>ORACLE</v>
          </cell>
          <cell r="AE321">
            <v>525</v>
          </cell>
          <cell r="AF321" t="str">
            <v>PES</v>
          </cell>
          <cell r="AG321">
            <v>393</v>
          </cell>
          <cell r="AH321" t="str">
            <v>Manufacturing Annual 1998-99</v>
          </cell>
        </row>
        <row r="322">
          <cell r="A322">
            <v>526</v>
          </cell>
          <cell r="B322">
            <v>337972</v>
          </cell>
          <cell r="C322" t="str">
            <v>Security Pass System</v>
          </cell>
          <cell r="D322" t="str">
            <v>Security Pass System</v>
          </cell>
          <cell r="E322" t="str">
            <v>Security</v>
          </cell>
          <cell r="G322" t="str">
            <v>Systems - Business Systems for Internal Use</v>
          </cell>
          <cell r="H322" t="str">
            <v>10 to 100 Users</v>
          </cell>
          <cell r="I322" t="str">
            <v>Custom In House Developed</v>
          </cell>
          <cell r="J322" t="str">
            <v>In Production - Minimum Maintenance</v>
          </cell>
          <cell r="N322">
            <v>39965</v>
          </cell>
          <cell r="O322">
            <v>3</v>
          </cell>
          <cell r="P322" t="str">
            <v>Local Application</v>
          </cell>
          <cell r="Q322" t="str">
            <v>High</v>
          </cell>
          <cell r="R322" t="str">
            <v>Chief Operating Officer</v>
          </cell>
          <cell r="S322" t="str">
            <v>Technology Strategy and Planning</v>
          </cell>
          <cell r="T322">
            <v>355</v>
          </cell>
          <cell r="U322" t="str">
            <v>Justin Coates</v>
          </cell>
          <cell r="V322" t="str">
            <v>Debbie Watson</v>
          </cell>
          <cell r="W322" t="str">
            <v>Tim Montgomery</v>
          </cell>
          <cell r="X322" t="str">
            <v>Lotus Notes</v>
          </cell>
          <cell r="Y322" t="str">
            <v>Lotus Notes</v>
          </cell>
          <cell r="Z322" t="str">
            <v>LotusScript/LotusFormula</v>
          </cell>
          <cell r="AA322" t="str">
            <v>Lotus Notes</v>
          </cell>
          <cell r="AB322">
            <v>86765.53</v>
          </cell>
          <cell r="AC322">
            <v>837</v>
          </cell>
          <cell r="AD322">
            <v>4611.91</v>
          </cell>
          <cell r="AE322">
            <v>526</v>
          </cell>
          <cell r="AF322" t="str">
            <v>ICDS</v>
          </cell>
          <cell r="AG322">
            <v>357</v>
          </cell>
          <cell r="AH322" t="str">
            <v>Security Pass System</v>
          </cell>
        </row>
        <row r="323">
          <cell r="A323">
            <v>527</v>
          </cell>
          <cell r="B323">
            <v>320214</v>
          </cell>
          <cell r="C323" t="str">
            <v>Private Health Establishments Collection</v>
          </cell>
          <cell r="D323" t="str">
            <v>Private Health Establishments Collection</v>
          </cell>
          <cell r="E323" t="str">
            <v>PHEC</v>
          </cell>
          <cell r="G323" t="str">
            <v>Collection Processing System</v>
          </cell>
          <cell r="H323" t="str">
            <v>Less than 10 at a Single Site</v>
          </cell>
          <cell r="I323" t="str">
            <v>Custom In House Developed</v>
          </cell>
          <cell r="J323" t="str">
            <v>In Production</v>
          </cell>
          <cell r="L323">
            <v>35916.5</v>
          </cell>
          <cell r="M323">
            <v>39629</v>
          </cell>
          <cell r="N323">
            <v>39965</v>
          </cell>
          <cell r="O323">
            <v>2</v>
          </cell>
          <cell r="P323" t="str">
            <v>Local Application</v>
          </cell>
          <cell r="Q323" t="str">
            <v>Medium</v>
          </cell>
          <cell r="R323" t="str">
            <v>Population, Labour &amp; Social Statistics Group</v>
          </cell>
          <cell r="S323" t="str">
            <v>Health &amp; Disability</v>
          </cell>
          <cell r="T323">
            <v>435</v>
          </cell>
          <cell r="U323" t="str">
            <v>Simon Mair</v>
          </cell>
          <cell r="V323" t="str">
            <v>Brian McLinden</v>
          </cell>
          <cell r="W323" t="str">
            <v>Simon Mair</v>
          </cell>
          <cell r="X323" t="str">
            <v>PC</v>
          </cell>
          <cell r="Y323" t="str">
            <v>Centura</v>
          </cell>
          <cell r="Z323" t="str">
            <v>SQL WINDOWS/Centura</v>
          </cell>
          <cell r="AA323" t="str">
            <v>ORACLE</v>
          </cell>
          <cell r="AB323">
            <v>391621</v>
          </cell>
          <cell r="AD323">
            <v>25867</v>
          </cell>
          <cell r="AE323">
            <v>527</v>
          </cell>
          <cell r="AF323" t="str">
            <v>SHLD</v>
          </cell>
          <cell r="AG323">
            <v>58</v>
          </cell>
          <cell r="AH323" t="str">
            <v>Private Health Establishments Collection</v>
          </cell>
        </row>
        <row r="324">
          <cell r="A324">
            <v>528</v>
          </cell>
          <cell r="B324">
            <v>337711</v>
          </cell>
          <cell r="C324" t="str">
            <v>INSPECT - Annual Wine Survey</v>
          </cell>
          <cell r="D324" t="str">
            <v>INSPECT - Annual Wine Survey</v>
          </cell>
          <cell r="E324" t="str">
            <v>Construction</v>
          </cell>
          <cell r="G324" t="str">
            <v>Collection Processing System</v>
          </cell>
          <cell r="H324" t="str">
            <v>Less than 10 at a Single Site</v>
          </cell>
          <cell r="I324" t="str">
            <v>Custom In House Developed</v>
          </cell>
          <cell r="J324" t="str">
            <v>De-commissioned</v>
          </cell>
          <cell r="L324">
            <v>36312.5</v>
          </cell>
          <cell r="M324">
            <v>40724</v>
          </cell>
          <cell r="N324">
            <v>39965</v>
          </cell>
          <cell r="O324">
            <v>3</v>
          </cell>
          <cell r="P324" t="str">
            <v>Local Application</v>
          </cell>
          <cell r="Q324" t="str">
            <v>Low</v>
          </cell>
          <cell r="R324" t="str">
            <v>Population Labour Industry and Environment Statistics Group</v>
          </cell>
          <cell r="S324" t="str">
            <v>** No Branch</v>
          </cell>
          <cell r="T324">
            <v>932</v>
          </cell>
          <cell r="U324" t="str">
            <v>Chi Nguyen</v>
          </cell>
          <cell r="W324" t="str">
            <v>Chi Nguyen</v>
          </cell>
          <cell r="X324" t="str">
            <v>Lotus Notes</v>
          </cell>
          <cell r="Z324" t="str">
            <v>LotusScript/LotusFormula</v>
          </cell>
          <cell r="AA324" t="str">
            <v>Lotus Notes</v>
          </cell>
          <cell r="AB324">
            <v>317</v>
          </cell>
          <cell r="AD324">
            <v>84.2</v>
          </cell>
          <cell r="AE324">
            <v>528</v>
          </cell>
          <cell r="AG324">
            <v>107</v>
          </cell>
          <cell r="AH324" t="str">
            <v>INSPECT - Annual Wine Survey</v>
          </cell>
        </row>
        <row r="325">
          <cell r="A325">
            <v>529</v>
          </cell>
          <cell r="B325">
            <v>337873</v>
          </cell>
          <cell r="C325" t="str">
            <v>INSPECT : Correction Trends Data Capture</v>
          </cell>
          <cell r="D325" t="str">
            <v>INSPECT : Correction Trends Data Capture</v>
          </cell>
          <cell r="E325" t="str">
            <v>National Crime &amp; Justice Statistics Systems</v>
          </cell>
          <cell r="G325" t="str">
            <v>Collection Processing System</v>
          </cell>
          <cell r="H325" t="str">
            <v>Less than 10 at a Single Site</v>
          </cell>
          <cell r="I325" t="str">
            <v>Custom In House Developed</v>
          </cell>
          <cell r="J325" t="str">
            <v>De-commissioned</v>
          </cell>
          <cell r="L325">
            <v>36312.5</v>
          </cell>
          <cell r="N325">
            <v>39965</v>
          </cell>
          <cell r="O325">
            <v>1</v>
          </cell>
          <cell r="P325" t="str">
            <v>Local Application</v>
          </cell>
          <cell r="Q325" t="str">
            <v>Medium</v>
          </cell>
          <cell r="R325" t="str">
            <v>Social Statistics Group</v>
          </cell>
          <cell r="S325" t="str">
            <v>** No Branch</v>
          </cell>
          <cell r="T325">
            <v>443</v>
          </cell>
          <cell r="U325" t="str">
            <v>Jeremy Michell</v>
          </cell>
          <cell r="V325" t="str">
            <v>Soula Macfarlane</v>
          </cell>
          <cell r="W325" t="str">
            <v>Jeremy Michell</v>
          </cell>
          <cell r="X325" t="str">
            <v>Lotus Notes</v>
          </cell>
          <cell r="Z325" t="str">
            <v>LotusScript/LotusFormula</v>
          </cell>
          <cell r="AA325" t="str">
            <v>Lotus Notes</v>
          </cell>
          <cell r="AE325">
            <v>529</v>
          </cell>
          <cell r="AF325" t="str">
            <v>SSDiv</v>
          </cell>
          <cell r="AG325">
            <v>259</v>
          </cell>
          <cell r="AH325" t="str">
            <v>INSPECT : Correction Trends Data Capture</v>
          </cell>
        </row>
        <row r="326">
          <cell r="A326">
            <v>530</v>
          </cell>
          <cell r="B326">
            <v>327726</v>
          </cell>
          <cell r="C326" t="str">
            <v>TAB Staff Survey</v>
          </cell>
          <cell r="D326" t="str">
            <v>TAB Staff Survey</v>
          </cell>
          <cell r="E326" t="str">
            <v>TSD Business Systems</v>
          </cell>
          <cell r="G326" t="str">
            <v>Systems - Business Systems for Internal Use</v>
          </cell>
          <cell r="H326" t="str">
            <v>Less than 10 Across Sites</v>
          </cell>
          <cell r="I326" t="str">
            <v>Custom In House Developed</v>
          </cell>
          <cell r="J326" t="str">
            <v>De-commissioned</v>
          </cell>
          <cell r="L326">
            <v>36342.5</v>
          </cell>
          <cell r="M326">
            <v>40238</v>
          </cell>
          <cell r="N326">
            <v>39965</v>
          </cell>
          <cell r="O326">
            <v>2</v>
          </cell>
          <cell r="P326" t="str">
            <v>Local Application</v>
          </cell>
          <cell r="Q326" t="str">
            <v>Low</v>
          </cell>
          <cell r="R326" t="str">
            <v>Technology Services Division</v>
          </cell>
          <cell r="S326" t="str">
            <v>Technology Applications</v>
          </cell>
          <cell r="T326">
            <v>491</v>
          </cell>
          <cell r="U326" t="str">
            <v>Andrew Gill</v>
          </cell>
          <cell r="V326" t="str">
            <v>Sara Berwick</v>
          </cell>
          <cell r="W326" t="str">
            <v>Andrew Gill</v>
          </cell>
          <cell r="X326" t="str">
            <v>Lotus Notes</v>
          </cell>
          <cell r="Y326" t="str">
            <v>Lotus Notes</v>
          </cell>
          <cell r="Z326" t="str">
            <v>LotusScript/LotusFormula</v>
          </cell>
          <cell r="AA326" t="str">
            <v>Lotus Notes</v>
          </cell>
          <cell r="AE326">
            <v>530</v>
          </cell>
          <cell r="AF326" t="str">
            <v>TSD</v>
          </cell>
          <cell r="AG326">
            <v>87</v>
          </cell>
          <cell r="AH326" t="str">
            <v>TAB Staff Survey</v>
          </cell>
        </row>
        <row r="327">
          <cell r="A327">
            <v>531</v>
          </cell>
          <cell r="B327">
            <v>337927</v>
          </cell>
          <cell r="C327" t="str">
            <v>Personal Issue</v>
          </cell>
          <cell r="D327" t="str">
            <v>Personal Issue</v>
          </cell>
          <cell r="E327" t="str">
            <v>TSD Client Services</v>
          </cell>
          <cell r="G327" t="str">
            <v>Systems - Business Systems for Internal Use</v>
          </cell>
          <cell r="H327" t="str">
            <v>More than 100 Users</v>
          </cell>
          <cell r="I327" t="str">
            <v>Custom In House Developed</v>
          </cell>
          <cell r="J327" t="str">
            <v>In Production - Minimum Maintenance</v>
          </cell>
          <cell r="L327">
            <v>36526</v>
          </cell>
          <cell r="N327">
            <v>39965</v>
          </cell>
          <cell r="O327">
            <v>5</v>
          </cell>
          <cell r="P327" t="str">
            <v>Local Application</v>
          </cell>
          <cell r="Q327" t="str">
            <v>Medium</v>
          </cell>
          <cell r="R327" t="str">
            <v>Chief Operating Officer</v>
          </cell>
          <cell r="S327" t="str">
            <v>Technology Infrastructure</v>
          </cell>
          <cell r="T327">
            <v>351</v>
          </cell>
          <cell r="U327" t="str">
            <v>Justin Coates</v>
          </cell>
          <cell r="W327" t="str">
            <v>Andrew Gill</v>
          </cell>
          <cell r="X327" t="str">
            <v>Lotus Notes</v>
          </cell>
          <cell r="Y327" t="str">
            <v>Notes</v>
          </cell>
          <cell r="Z327" t="str">
            <v>LotusScript/LotusFormula</v>
          </cell>
          <cell r="AA327" t="str">
            <v>Lotus Notes</v>
          </cell>
          <cell r="AB327">
            <v>11203.14</v>
          </cell>
          <cell r="AC327">
            <v>12260.5714285714</v>
          </cell>
          <cell r="AD327">
            <v>6782.7</v>
          </cell>
          <cell r="AE327">
            <v>531</v>
          </cell>
          <cell r="AG327">
            <v>313</v>
          </cell>
          <cell r="AH327" t="str">
            <v>Personal Issue</v>
          </cell>
        </row>
        <row r="328">
          <cell r="A328">
            <v>532</v>
          </cell>
          <cell r="B328">
            <v>337908</v>
          </cell>
          <cell r="C328" t="str">
            <v>New Building Operations Notes Systems</v>
          </cell>
          <cell r="D328" t="str">
            <v>New Building Operations Notes Systems</v>
          </cell>
          <cell r="G328" t="str">
            <v>Systems - Business Systems for Internal Use</v>
          </cell>
          <cell r="I328" t="str">
            <v>Custom In House Developed</v>
          </cell>
          <cell r="J328" t="str">
            <v>De-commissioned</v>
          </cell>
          <cell r="M328">
            <v>37803</v>
          </cell>
          <cell r="N328">
            <v>37257.5</v>
          </cell>
          <cell r="O328">
            <v>2</v>
          </cell>
          <cell r="P328" t="str">
            <v>Local Application</v>
          </cell>
          <cell r="R328" t="str">
            <v>Corporate Services Division</v>
          </cell>
          <cell r="S328" t="str">
            <v>Business Operations</v>
          </cell>
          <cell r="T328">
            <v>392</v>
          </cell>
          <cell r="U328" t="str">
            <v>John D Moore</v>
          </cell>
          <cell r="V328" t="str">
            <v>Heather Jones</v>
          </cell>
          <cell r="W328" t="str">
            <v>Ann Hare</v>
          </cell>
          <cell r="X328" t="str">
            <v>Lotus Notes</v>
          </cell>
          <cell r="AA328" t="str">
            <v>Lotus Notes</v>
          </cell>
          <cell r="AE328">
            <v>532</v>
          </cell>
          <cell r="AF328" t="str">
            <v>CSD</v>
          </cell>
          <cell r="AG328">
            <v>294</v>
          </cell>
          <cell r="AH328" t="str">
            <v>New Building Operations Notes Systems</v>
          </cell>
        </row>
        <row r="329">
          <cell r="A329">
            <v>533</v>
          </cell>
          <cell r="C329" t="str">
            <v>Household Expenditure Survey 1998/99</v>
          </cell>
          <cell r="D329" t="str">
            <v>Household Expenditure Survey 1998/99</v>
          </cell>
          <cell r="G329" t="str">
            <v>Collection Processing System</v>
          </cell>
          <cell r="I329" t="str">
            <v>Custom In House Developed</v>
          </cell>
          <cell r="J329" t="str">
            <v>De-commissioned</v>
          </cell>
          <cell r="L329">
            <v>35977.5</v>
          </cell>
          <cell r="N329">
            <v>0</v>
          </cell>
          <cell r="R329" t="str">
            <v>** No Division/Group</v>
          </cell>
          <cell r="S329" t="str">
            <v>** No Branch</v>
          </cell>
          <cell r="U329" t="str">
            <v>John Kendrigan</v>
          </cell>
          <cell r="V329" t="str">
            <v>Harry Kroon</v>
          </cell>
          <cell r="X329" t="str">
            <v>PC</v>
          </cell>
          <cell r="AA329" t="str">
            <v>Other</v>
          </cell>
          <cell r="AE329">
            <v>533</v>
          </cell>
          <cell r="AF329" t="str">
            <v>SLSD</v>
          </cell>
          <cell r="AG329">
            <v>892</v>
          </cell>
          <cell r="AH329" t="str">
            <v>Household Expenditure Survey 1998/99</v>
          </cell>
        </row>
        <row r="330">
          <cell r="A330">
            <v>534</v>
          </cell>
          <cell r="C330" t="str">
            <v>Housing Survey 1999</v>
          </cell>
          <cell r="D330" t="str">
            <v>Housing Survey 1999 -  Ver N/A</v>
          </cell>
          <cell r="G330" t="str">
            <v>Collection Processing System</v>
          </cell>
          <cell r="I330" t="str">
            <v>Custom In House Developed</v>
          </cell>
          <cell r="J330" t="str">
            <v>De-commissioned</v>
          </cell>
          <cell r="K330" t="str">
            <v>N/A</v>
          </cell>
          <cell r="L330">
            <v>36039</v>
          </cell>
          <cell r="M330">
            <v>36495</v>
          </cell>
          <cell r="N330">
            <v>0</v>
          </cell>
          <cell r="R330" t="str">
            <v>Information Management Division</v>
          </cell>
          <cell r="S330" t="str">
            <v>Population Surveys</v>
          </cell>
          <cell r="T330">
            <v>252</v>
          </cell>
          <cell r="U330" t="str">
            <v>John Kendrigan</v>
          </cell>
          <cell r="V330" t="str">
            <v>Maurie Low</v>
          </cell>
          <cell r="W330" t="str">
            <v>Bruce Green</v>
          </cell>
          <cell r="X330" t="str">
            <v>PC</v>
          </cell>
          <cell r="AA330" t="str">
            <v>Other</v>
          </cell>
          <cell r="AE330">
            <v>534</v>
          </cell>
          <cell r="AF330" t="str">
            <v>IMD</v>
          </cell>
          <cell r="AG330">
            <v>893</v>
          </cell>
          <cell r="AH330" t="str">
            <v>Housing Survey 1999</v>
          </cell>
        </row>
        <row r="331">
          <cell r="A331">
            <v>535</v>
          </cell>
          <cell r="C331" t="str">
            <v>IRDB/ABSDB pipeline</v>
          </cell>
          <cell r="D331" t="str">
            <v>IRDB/ABSDB pipeline</v>
          </cell>
          <cell r="G331" t="str">
            <v>Other - None of the above (specify purpose)</v>
          </cell>
          <cell r="I331" t="str">
            <v>Custom In House Developed</v>
          </cell>
          <cell r="J331" t="str">
            <v>De-commissioned</v>
          </cell>
          <cell r="M331">
            <v>36678</v>
          </cell>
          <cell r="N331">
            <v>0</v>
          </cell>
          <cell r="R331" t="str">
            <v>** No Division/Group</v>
          </cell>
          <cell r="S331" t="str">
            <v>** No Branch</v>
          </cell>
          <cell r="U331" t="str">
            <v>John Kendrigan</v>
          </cell>
          <cell r="V331" t="str">
            <v>Frank Blanchfield</v>
          </cell>
          <cell r="X331" t="str">
            <v>PC</v>
          </cell>
          <cell r="AA331" t="str">
            <v>ORACLE</v>
          </cell>
          <cell r="AE331">
            <v>535</v>
          </cell>
          <cell r="AF331" t="str">
            <v>PSG</v>
          </cell>
          <cell r="AG331">
            <v>907</v>
          </cell>
          <cell r="AH331" t="str">
            <v>IRDB/ABSDB pipeline</v>
          </cell>
        </row>
        <row r="332">
          <cell r="A332">
            <v>537</v>
          </cell>
          <cell r="B332">
            <v>337805</v>
          </cell>
          <cell r="C332" t="str">
            <v>ABS FWP and Annual Reports</v>
          </cell>
          <cell r="D332" t="str">
            <v>ABS FWP and Annual Reports</v>
          </cell>
          <cell r="E332" t="str">
            <v>Other Corporate Services Systems</v>
          </cell>
          <cell r="G332" t="str">
            <v>Systems - Business Systems for Internal Use</v>
          </cell>
          <cell r="H332" t="str">
            <v>More than 100 Users</v>
          </cell>
          <cell r="I332" t="str">
            <v>Custom In House Developed</v>
          </cell>
          <cell r="J332" t="str">
            <v>In Production</v>
          </cell>
          <cell r="L332">
            <v>36892</v>
          </cell>
          <cell r="N332">
            <v>39965</v>
          </cell>
          <cell r="O332">
            <v>7</v>
          </cell>
          <cell r="P332" t="str">
            <v>Local Application</v>
          </cell>
          <cell r="Q332" t="str">
            <v>Medium</v>
          </cell>
          <cell r="R332" t="str">
            <v>Areas working to Statistician</v>
          </cell>
          <cell r="S332" t="str">
            <v>Office of the Statistician</v>
          </cell>
          <cell r="T332">
            <v>292</v>
          </cell>
          <cell r="U332" t="str">
            <v>Ta-Csd Director</v>
          </cell>
          <cell r="V332" t="str">
            <v>Denise Carlton</v>
          </cell>
          <cell r="W332" t="str">
            <v>Ta-Csd Director</v>
          </cell>
          <cell r="X332" t="str">
            <v>Lotus Notes</v>
          </cell>
          <cell r="Z332" t="str">
            <v>LotusScript/LotusFormula</v>
          </cell>
          <cell r="AA332" t="str">
            <v>Lotus Notes</v>
          </cell>
          <cell r="AB332">
            <v>0</v>
          </cell>
          <cell r="AD332">
            <v>0</v>
          </cell>
          <cell r="AE332">
            <v>537</v>
          </cell>
          <cell r="AF332" t="str">
            <v>Statistician</v>
          </cell>
          <cell r="AG332">
            <v>190</v>
          </cell>
          <cell r="AH332" t="str">
            <v>ABS FWP and Annual Reports</v>
          </cell>
        </row>
        <row r="333">
          <cell r="A333">
            <v>538</v>
          </cell>
          <cell r="B333">
            <v>337929</v>
          </cell>
          <cell r="C333" t="str">
            <v>Planning Bids</v>
          </cell>
          <cell r="D333" t="str">
            <v>Planning Bids</v>
          </cell>
          <cell r="E333" t="str">
            <v>Other Corporate Services Systems</v>
          </cell>
          <cell r="G333" t="str">
            <v>Systems - Business Systems for Internal Use</v>
          </cell>
          <cell r="H333" t="str">
            <v>10 to 100 Users</v>
          </cell>
          <cell r="I333" t="str">
            <v>Custom In House Developed</v>
          </cell>
          <cell r="J333" t="str">
            <v>De-commissioned</v>
          </cell>
          <cell r="L333">
            <v>36172</v>
          </cell>
          <cell r="M333">
            <v>40213</v>
          </cell>
          <cell r="N333">
            <v>39965</v>
          </cell>
          <cell r="O333">
            <v>7</v>
          </cell>
          <cell r="P333" t="str">
            <v>Local Application</v>
          </cell>
          <cell r="Q333" t="str">
            <v>Medium</v>
          </cell>
          <cell r="R333" t="str">
            <v>Areas working to Statistician</v>
          </cell>
          <cell r="S333" t="str">
            <v>Office of the Statistician</v>
          </cell>
          <cell r="T333">
            <v>292</v>
          </cell>
          <cell r="U333" t="str">
            <v>Ta-Csd Director</v>
          </cell>
          <cell r="V333" t="str">
            <v>Linda Jensen</v>
          </cell>
          <cell r="W333" t="str">
            <v>Ta-Csd Director</v>
          </cell>
          <cell r="X333" t="str">
            <v>Lotus Notes</v>
          </cell>
          <cell r="Z333" t="str">
            <v>LotusScript/LotusFormula</v>
          </cell>
          <cell r="AA333" t="str">
            <v>Lotus Notes</v>
          </cell>
          <cell r="AE333">
            <v>538</v>
          </cell>
          <cell r="AF333" t="str">
            <v>Statistician</v>
          </cell>
          <cell r="AG333">
            <v>315</v>
          </cell>
          <cell r="AH333" t="str">
            <v>Planning Bids</v>
          </cell>
        </row>
        <row r="334">
          <cell r="A334">
            <v>539</v>
          </cell>
          <cell r="B334">
            <v>337804</v>
          </cell>
          <cell r="C334" t="str">
            <v>Forward Work Program</v>
          </cell>
          <cell r="D334" t="str">
            <v>Forward Work Program</v>
          </cell>
          <cell r="E334" t="str">
            <v>Other Corporate Services Systems</v>
          </cell>
          <cell r="G334" t="str">
            <v>Systems - Business Systems for Internal Use</v>
          </cell>
          <cell r="H334" t="str">
            <v>10 to 100 Users</v>
          </cell>
          <cell r="I334" t="str">
            <v>Custom In House Developed</v>
          </cell>
          <cell r="J334" t="str">
            <v>In Production</v>
          </cell>
          <cell r="L334">
            <v>36011</v>
          </cell>
          <cell r="N334">
            <v>39965</v>
          </cell>
          <cell r="O334">
            <v>7</v>
          </cell>
          <cell r="P334" t="str">
            <v>Local Application</v>
          </cell>
          <cell r="Q334" t="str">
            <v>Medium</v>
          </cell>
          <cell r="R334" t="str">
            <v>Areas working to Statistician</v>
          </cell>
          <cell r="S334" t="str">
            <v>Office of the Statistician</v>
          </cell>
          <cell r="T334">
            <v>292</v>
          </cell>
          <cell r="U334" t="str">
            <v>Ta-Csd Director</v>
          </cell>
          <cell r="V334" t="str">
            <v>Denise Carlton</v>
          </cell>
          <cell r="W334" t="str">
            <v>Ta-Csd Director</v>
          </cell>
          <cell r="X334" t="str">
            <v>Lotus Notes</v>
          </cell>
          <cell r="Z334" t="str">
            <v>LotusScript/LotusFormula</v>
          </cell>
          <cell r="AA334" t="str">
            <v>Lotus Notes</v>
          </cell>
          <cell r="AB334">
            <v>5639.58</v>
          </cell>
          <cell r="AD334">
            <v>961.49</v>
          </cell>
          <cell r="AE334">
            <v>539</v>
          </cell>
          <cell r="AF334" t="str">
            <v>Statistician</v>
          </cell>
          <cell r="AG334">
            <v>189</v>
          </cell>
          <cell r="AH334" t="str">
            <v>Forward Work Program</v>
          </cell>
        </row>
        <row r="335">
          <cell r="A335">
            <v>540</v>
          </cell>
          <cell r="B335">
            <v>338023</v>
          </cell>
          <cell r="C335" t="str">
            <v>Software Evaluation Requests</v>
          </cell>
          <cell r="D335" t="str">
            <v>Software Evaluation Requests</v>
          </cell>
          <cell r="E335" t="str">
            <v>TSD Software Management</v>
          </cell>
          <cell r="G335" t="str">
            <v>Systems - Business Systems for Internal Use</v>
          </cell>
          <cell r="H335" t="str">
            <v>More than 100 Users</v>
          </cell>
          <cell r="I335" t="str">
            <v>Custom In House Developed</v>
          </cell>
          <cell r="J335" t="str">
            <v>In Production</v>
          </cell>
          <cell r="L335">
            <v>35612.5</v>
          </cell>
          <cell r="N335">
            <v>39965</v>
          </cell>
          <cell r="O335">
            <v>3</v>
          </cell>
          <cell r="P335" t="str">
            <v>Local Application</v>
          </cell>
          <cell r="Q335" t="str">
            <v>Medium</v>
          </cell>
          <cell r="R335" t="str">
            <v>Strategies, Services &amp; Technology Group</v>
          </cell>
          <cell r="S335" t="str">
            <v>Technology Infrastructure</v>
          </cell>
          <cell r="T335">
            <v>364</v>
          </cell>
          <cell r="U335" t="str">
            <v>Justin Coates</v>
          </cell>
          <cell r="V335" t="str">
            <v>Raja Nagaraja</v>
          </cell>
          <cell r="W335" t="str">
            <v>Andrew Gill</v>
          </cell>
          <cell r="X335" t="str">
            <v>Lotus Notes</v>
          </cell>
          <cell r="Z335" t="str">
            <v>LotusScript/LotusFormula</v>
          </cell>
          <cell r="AA335" t="str">
            <v>Lotus Notes</v>
          </cell>
          <cell r="AB335">
            <v>6919</v>
          </cell>
          <cell r="AD335">
            <v>2943.1</v>
          </cell>
          <cell r="AE335">
            <v>540</v>
          </cell>
          <cell r="AF335" t="str">
            <v>TSD</v>
          </cell>
          <cell r="AG335">
            <v>408</v>
          </cell>
          <cell r="AH335" t="str">
            <v>Software Evaluation Requests</v>
          </cell>
        </row>
        <row r="336">
          <cell r="A336">
            <v>541</v>
          </cell>
          <cell r="C336" t="str">
            <v>Year 2000 Database</v>
          </cell>
          <cell r="D336" t="str">
            <v>Year 2000 Database</v>
          </cell>
          <cell r="G336" t="str">
            <v>Systems - Business Systems for Internal Use</v>
          </cell>
          <cell r="I336" t="str">
            <v>Custom In House Developed</v>
          </cell>
          <cell r="J336" t="str">
            <v>De-commissioned</v>
          </cell>
          <cell r="L336">
            <v>35735.5</v>
          </cell>
          <cell r="N336">
            <v>0</v>
          </cell>
          <cell r="U336" t="str">
            <v>Jeanette Cotterill</v>
          </cell>
          <cell r="V336" t="str">
            <v>Don Aitken</v>
          </cell>
          <cell r="X336" t="str">
            <v>Lotus Notes</v>
          </cell>
          <cell r="AA336" t="str">
            <v>Lotus Notes</v>
          </cell>
          <cell r="AE336">
            <v>541</v>
          </cell>
          <cell r="AF336" t="str">
            <v>TSD</v>
          </cell>
          <cell r="AG336">
            <v>985</v>
          </cell>
          <cell r="AH336" t="str">
            <v>Year 2000 Database</v>
          </cell>
        </row>
        <row r="337">
          <cell r="A337">
            <v>542</v>
          </cell>
          <cell r="B337">
            <v>337712</v>
          </cell>
          <cell r="C337" t="str">
            <v>PIMS - Legacy Component (IDACC)</v>
          </cell>
          <cell r="D337" t="str">
            <v>PIMS - Legacy Component (IDACC)</v>
          </cell>
          <cell r="E337" t="str">
            <v>Provider Management</v>
          </cell>
          <cell r="G337" t="str">
            <v>Collection Processing Infrastructure System</v>
          </cell>
          <cell r="H337" t="str">
            <v>10 to 100 Users</v>
          </cell>
          <cell r="I337" t="str">
            <v>Custom In House Developed</v>
          </cell>
          <cell r="J337" t="str">
            <v>In Production - Being Redeveloped</v>
          </cell>
          <cell r="L337">
            <v>36342.5</v>
          </cell>
          <cell r="N337">
            <v>39965</v>
          </cell>
          <cell r="O337">
            <v>5</v>
          </cell>
          <cell r="P337" t="str">
            <v>Business Infrastructure Application</v>
          </cell>
          <cell r="Q337" t="str">
            <v>High</v>
          </cell>
          <cell r="R337" t="str">
            <v>Chief Operating Officer</v>
          </cell>
          <cell r="S337" t="str">
            <v>Data Acquisition and Collection Branch</v>
          </cell>
          <cell r="T337">
            <v>184</v>
          </cell>
          <cell r="U337" t="str">
            <v>Chi Nguyen</v>
          </cell>
          <cell r="V337" t="str">
            <v>Mark Gore</v>
          </cell>
          <cell r="W337" t="str">
            <v>Edwin Aplin</v>
          </cell>
          <cell r="X337" t="str">
            <v>Midrange - Unix</v>
          </cell>
          <cell r="Z337" t="str">
            <v>Centura</v>
          </cell>
          <cell r="AA337" t="str">
            <v>Oracle</v>
          </cell>
          <cell r="AB337">
            <v>354277.63</v>
          </cell>
          <cell r="AD337">
            <v>104935.48</v>
          </cell>
          <cell r="AE337">
            <v>542</v>
          </cell>
          <cell r="AF337" t="str">
            <v>ICDS</v>
          </cell>
          <cell r="AG337">
            <v>108</v>
          </cell>
          <cell r="AH337" t="str">
            <v>PIMS - Legacy Component (IDACC)</v>
          </cell>
        </row>
        <row r="338">
          <cell r="A338">
            <v>543</v>
          </cell>
          <cell r="B338">
            <v>320122</v>
          </cell>
          <cell r="C338" t="str">
            <v>Quarterly Economy Wide Surveys</v>
          </cell>
          <cell r="D338" t="str">
            <v>Quarterly Economy Wide Surveys</v>
          </cell>
          <cell r="E338" t="str">
            <v>Quarterly Economy Wide</v>
          </cell>
          <cell r="G338" t="str">
            <v>Collection Processing System</v>
          </cell>
          <cell r="H338" t="str">
            <v>10 to 100 Users</v>
          </cell>
          <cell r="I338" t="str">
            <v>Custom In House Developed</v>
          </cell>
          <cell r="J338" t="str">
            <v>In Production</v>
          </cell>
          <cell r="L338">
            <v>36039.5</v>
          </cell>
          <cell r="N338">
            <v>39965</v>
          </cell>
          <cell r="O338">
            <v>10</v>
          </cell>
          <cell r="P338" t="str">
            <v>Local Application</v>
          </cell>
          <cell r="Q338" t="str">
            <v>MEI Category 2</v>
          </cell>
          <cell r="R338" t="str">
            <v>Macroeconomics and Integration Group</v>
          </cell>
          <cell r="S338" t="str">
            <v>** No Branch</v>
          </cell>
          <cell r="T338">
            <v>142</v>
          </cell>
          <cell r="U338" t="str">
            <v>Brendan Moylan</v>
          </cell>
          <cell r="V338" t="str">
            <v>Marcel van Kints</v>
          </cell>
          <cell r="W338" t="str">
            <v>Brendan Moylan</v>
          </cell>
          <cell r="X338" t="str">
            <v>Midrange - Windows</v>
          </cell>
          <cell r="Y338" t="str">
            <v>Other,SPEED</v>
          </cell>
          <cell r="Z338" t="str">
            <v>SAS</v>
          </cell>
          <cell r="AA338" t="str">
            <v>Oracle</v>
          </cell>
          <cell r="AB338">
            <v>942688.74</v>
          </cell>
          <cell r="AC338">
            <v>77130</v>
          </cell>
          <cell r="AD338">
            <v>554914.88</v>
          </cell>
          <cell r="AE338">
            <v>543</v>
          </cell>
          <cell r="AF338" t="str">
            <v>No Division/Group</v>
          </cell>
          <cell r="AG338">
            <v>18</v>
          </cell>
          <cell r="AH338" t="str">
            <v>Quarterly Economy Wide Surveys</v>
          </cell>
        </row>
        <row r="339">
          <cell r="A339">
            <v>544</v>
          </cell>
          <cell r="B339">
            <v>338066</v>
          </cell>
          <cell r="C339" t="str">
            <v>SPEED - Generalised Facilities</v>
          </cell>
          <cell r="D339" t="str">
            <v>SPEED - Generalised Facilities</v>
          </cell>
          <cell r="E339" t="str">
            <v>SPEED</v>
          </cell>
          <cell r="G339" t="str">
            <v>Collection Processing Infrastructure System</v>
          </cell>
          <cell r="H339" t="str">
            <v>10 to 100 Users</v>
          </cell>
          <cell r="I339" t="str">
            <v>Custom In House Developed</v>
          </cell>
          <cell r="J339" t="str">
            <v>In Production</v>
          </cell>
          <cell r="L339">
            <v>36342.5</v>
          </cell>
          <cell r="N339">
            <v>39965</v>
          </cell>
          <cell r="O339">
            <v>5</v>
          </cell>
          <cell r="P339" t="str">
            <v>Business Infrastructure Application</v>
          </cell>
          <cell r="Q339" t="str">
            <v>High</v>
          </cell>
          <cell r="R339" t="str">
            <v>Macroeconomics and Integration Group</v>
          </cell>
          <cell r="S339" t="str">
            <v>Economic Analysis and Reporting Branch</v>
          </cell>
          <cell r="T339">
            <v>534</v>
          </cell>
          <cell r="U339" t="str">
            <v>Brendan Moylan</v>
          </cell>
          <cell r="V339" t="str">
            <v>Stephen Wallace</v>
          </cell>
          <cell r="W339" t="str">
            <v>Gerard Wildie</v>
          </cell>
          <cell r="X339" t="str">
            <v>Mid-Range</v>
          </cell>
          <cell r="Z339" t="str">
            <v>SAS</v>
          </cell>
          <cell r="AA339" t="str">
            <v>SAS</v>
          </cell>
          <cell r="AB339">
            <v>318122</v>
          </cell>
          <cell r="AC339">
            <v>3384</v>
          </cell>
          <cell r="AD339">
            <v>1099.26</v>
          </cell>
          <cell r="AE339">
            <v>544</v>
          </cell>
          <cell r="AF339" t="str">
            <v>MDMD</v>
          </cell>
          <cell r="AG339">
            <v>451</v>
          </cell>
          <cell r="AH339" t="str">
            <v>SPEED - Generalised Facilities</v>
          </cell>
        </row>
        <row r="340">
          <cell r="A340">
            <v>545</v>
          </cell>
          <cell r="B340">
            <v>337995</v>
          </cell>
          <cell r="C340" t="str">
            <v>ITCM</v>
          </cell>
          <cell r="D340" t="str">
            <v>ITCM -  Ver 2001.06.22</v>
          </cell>
          <cell r="G340" t="str">
            <v>Systems - Business Systems for Internal Use</v>
          </cell>
          <cell r="H340" t="str">
            <v>10 to 100 Users</v>
          </cell>
          <cell r="I340" t="str">
            <v>Custom In House Developed</v>
          </cell>
          <cell r="J340" t="str">
            <v>De-commissioned</v>
          </cell>
          <cell r="K340" t="str">
            <v>2001.06.22</v>
          </cell>
          <cell r="L340">
            <v>34700</v>
          </cell>
          <cell r="M340">
            <v>38869</v>
          </cell>
          <cell r="N340">
            <v>37257.5</v>
          </cell>
          <cell r="O340">
            <v>10</v>
          </cell>
          <cell r="P340" t="str">
            <v>Local Application</v>
          </cell>
          <cell r="Q340" t="str">
            <v>High</v>
          </cell>
          <cell r="R340" t="str">
            <v>Technology Services Division</v>
          </cell>
          <cell r="S340" t="str">
            <v>Technology Infrastructure</v>
          </cell>
          <cell r="T340">
            <v>277</v>
          </cell>
          <cell r="U340" t="str">
            <v>John D Moore</v>
          </cell>
          <cell r="V340" t="str">
            <v>Ken Smith</v>
          </cell>
          <cell r="W340" t="str">
            <v>Jeremy Michell</v>
          </cell>
          <cell r="X340" t="str">
            <v>Lotus Notes</v>
          </cell>
          <cell r="Z340" t="str">
            <v>LotusScript/LotusFormula</v>
          </cell>
          <cell r="AA340" t="str">
            <v>Lotus Notes</v>
          </cell>
          <cell r="AE340">
            <v>545</v>
          </cell>
          <cell r="AF340" t="str">
            <v>TSD</v>
          </cell>
          <cell r="AG340">
            <v>380</v>
          </cell>
          <cell r="AH340" t="str">
            <v>ITCM</v>
          </cell>
        </row>
        <row r="341">
          <cell r="A341">
            <v>546</v>
          </cell>
          <cell r="B341">
            <v>338034</v>
          </cell>
          <cell r="C341" t="str">
            <v>Survey of International Trade in Services (SITS)</v>
          </cell>
          <cell r="D341" t="str">
            <v>Survey of International Trade in Services (SITS) -  Ver 1.0</v>
          </cell>
          <cell r="E341" t="str">
            <v>International and Financial Accounts</v>
          </cell>
          <cell r="G341" t="str">
            <v>Collection Processing System</v>
          </cell>
          <cell r="H341" t="str">
            <v>Less than 10 at a Single Site</v>
          </cell>
          <cell r="I341" t="str">
            <v>Custom In House Developed</v>
          </cell>
          <cell r="J341" t="str">
            <v>In Production</v>
          </cell>
          <cell r="K341">
            <v>1</v>
          </cell>
          <cell r="L341">
            <v>35977.5</v>
          </cell>
          <cell r="N341">
            <v>39965</v>
          </cell>
          <cell r="O341">
            <v>5</v>
          </cell>
          <cell r="P341" t="str">
            <v>Local Application</v>
          </cell>
          <cell r="Q341" t="str">
            <v>MEI Category 2</v>
          </cell>
          <cell r="R341" t="str">
            <v>** No Division/Group</v>
          </cell>
          <cell r="S341" t="str">
            <v>** No Branch</v>
          </cell>
          <cell r="T341">
            <v>171</v>
          </cell>
          <cell r="U341" t="str">
            <v>Brendan Moylan</v>
          </cell>
          <cell r="V341" t="str">
            <v>Peter Bradbury</v>
          </cell>
          <cell r="W341" t="str">
            <v>Brendan Moylan</v>
          </cell>
          <cell r="X341" t="str">
            <v>Mid-Range</v>
          </cell>
          <cell r="Y341" t="str">
            <v>Centura,Notes</v>
          </cell>
          <cell r="Z341" t="str">
            <v>SQL WINDOWS/Centura</v>
          </cell>
          <cell r="AA341" t="str">
            <v>Other</v>
          </cell>
          <cell r="AB341">
            <v>1098053.8600000001</v>
          </cell>
          <cell r="AC341">
            <v>0</v>
          </cell>
          <cell r="AD341">
            <v>268272.73</v>
          </cell>
          <cell r="AE341">
            <v>546</v>
          </cell>
          <cell r="AF341" t="str">
            <v>Macro</v>
          </cell>
          <cell r="AG341">
            <v>419</v>
          </cell>
          <cell r="AH341" t="str">
            <v>Survey of International Trade in Services (SITS)</v>
          </cell>
        </row>
        <row r="342">
          <cell r="A342">
            <v>547</v>
          </cell>
          <cell r="B342">
            <v>338048</v>
          </cell>
          <cell r="C342" t="str">
            <v>TSD Change Management</v>
          </cell>
          <cell r="D342" t="str">
            <v>TSD Change Management</v>
          </cell>
          <cell r="E342" t="str">
            <v>TSD Business Systems</v>
          </cell>
          <cell r="G342" t="str">
            <v>Systems - Business Systems for Internal Use</v>
          </cell>
          <cell r="H342" t="str">
            <v>More than 100 Users</v>
          </cell>
          <cell r="I342" t="str">
            <v>Custom In House Developed</v>
          </cell>
          <cell r="J342" t="str">
            <v>In Production</v>
          </cell>
          <cell r="L342">
            <v>36404.5</v>
          </cell>
          <cell r="N342">
            <v>39965</v>
          </cell>
          <cell r="O342">
            <v>2</v>
          </cell>
          <cell r="P342" t="str">
            <v>Local Application</v>
          </cell>
          <cell r="Q342" t="str">
            <v>Medium</v>
          </cell>
          <cell r="R342" t="str">
            <v>Chief Operating Officer</v>
          </cell>
          <cell r="S342" t="str">
            <v>Technology Applications</v>
          </cell>
          <cell r="T342">
            <v>491</v>
          </cell>
          <cell r="U342" t="str">
            <v>Justin Coates</v>
          </cell>
          <cell r="V342" t="str">
            <v>Ted Cummings</v>
          </cell>
          <cell r="W342" t="str">
            <v>Andrew Gill</v>
          </cell>
          <cell r="X342" t="str">
            <v>Lotus Notes</v>
          </cell>
          <cell r="Z342" t="str">
            <v>LotusScript/LotusFormula</v>
          </cell>
          <cell r="AA342" t="str">
            <v>Lotus Notes</v>
          </cell>
          <cell r="AB342">
            <v>47911.78</v>
          </cell>
          <cell r="AD342">
            <v>22807.1</v>
          </cell>
          <cell r="AE342">
            <v>547</v>
          </cell>
          <cell r="AF342" t="str">
            <v>TSD</v>
          </cell>
          <cell r="AG342">
            <v>433</v>
          </cell>
          <cell r="AH342" t="str">
            <v>TSD Change Management</v>
          </cell>
        </row>
        <row r="343">
          <cell r="A343">
            <v>548</v>
          </cell>
          <cell r="B343">
            <v>337923</v>
          </cell>
          <cell r="C343" t="str">
            <v>Payment Details</v>
          </cell>
          <cell r="D343" t="str">
            <v>Payment Details</v>
          </cell>
          <cell r="E343" t="str">
            <v>HR Systems</v>
          </cell>
          <cell r="G343" t="str">
            <v>Systems - Business Systems for Internal Use</v>
          </cell>
          <cell r="H343" t="str">
            <v>More than 100 Users</v>
          </cell>
          <cell r="I343" t="str">
            <v>Custom In House Developed</v>
          </cell>
          <cell r="J343" t="str">
            <v>In Production</v>
          </cell>
          <cell r="L343">
            <v>36434.5</v>
          </cell>
          <cell r="N343">
            <v>39965</v>
          </cell>
          <cell r="O343">
            <v>7</v>
          </cell>
          <cell r="P343" t="str">
            <v>Local Application</v>
          </cell>
          <cell r="Q343" t="str">
            <v>Medium</v>
          </cell>
          <cell r="R343" t="str">
            <v>Chief Operating Officer</v>
          </cell>
          <cell r="S343" t="str">
            <v>Financial Management</v>
          </cell>
          <cell r="T343">
            <v>412</v>
          </cell>
          <cell r="U343" t="str">
            <v>ta-csd director</v>
          </cell>
          <cell r="V343" t="str">
            <v>Martin Gregory</v>
          </cell>
          <cell r="W343" t="str">
            <v>Erin Matson</v>
          </cell>
          <cell r="X343" t="str">
            <v>Lotus Notes</v>
          </cell>
          <cell r="AA343" t="str">
            <v>Lotus Notes</v>
          </cell>
          <cell r="AB343">
            <v>377.57</v>
          </cell>
          <cell r="AD343">
            <v>112.36</v>
          </cell>
          <cell r="AE343">
            <v>548</v>
          </cell>
          <cell r="AF343" t="str">
            <v>CSD</v>
          </cell>
          <cell r="AG343">
            <v>309</v>
          </cell>
          <cell r="AH343" t="str">
            <v>Payment Details</v>
          </cell>
        </row>
        <row r="344">
          <cell r="A344">
            <v>549</v>
          </cell>
          <cell r="B344">
            <v>337988</v>
          </cell>
          <cell r="C344" t="str">
            <v>IT Estimates</v>
          </cell>
          <cell r="D344" t="str">
            <v>IT Estimates</v>
          </cell>
          <cell r="E344" t="str">
            <v>TSD Business Systems</v>
          </cell>
          <cell r="G344" t="str">
            <v>Systems - Business Systems for Internal Use</v>
          </cell>
          <cell r="H344" t="str">
            <v>10 to 100 Users</v>
          </cell>
          <cell r="I344" t="str">
            <v>Custom In House Developed</v>
          </cell>
          <cell r="J344" t="str">
            <v>In Production - Minimum Maintenance</v>
          </cell>
          <cell r="N344">
            <v>39965</v>
          </cell>
          <cell r="O344">
            <v>4</v>
          </cell>
          <cell r="P344" t="str">
            <v>Local Application</v>
          </cell>
          <cell r="Q344" t="str">
            <v>Medium</v>
          </cell>
          <cell r="R344" t="str">
            <v>Chief Operating Officer</v>
          </cell>
          <cell r="S344" t="str">
            <v>Technology Infrastructure</v>
          </cell>
          <cell r="T344">
            <v>351</v>
          </cell>
          <cell r="U344" t="str">
            <v>Justin Coates</v>
          </cell>
          <cell r="V344" t="str">
            <v>Jenny Peisley</v>
          </cell>
          <cell r="W344" t="str">
            <v>Andrew Gill</v>
          </cell>
          <cell r="X344" t="str">
            <v>Lotus Notes</v>
          </cell>
          <cell r="Z344" t="str">
            <v>LotusScript/LotusFormula</v>
          </cell>
          <cell r="AA344" t="str">
            <v>Lotus Notes</v>
          </cell>
          <cell r="AB344">
            <v>17417</v>
          </cell>
          <cell r="AD344">
            <v>0</v>
          </cell>
          <cell r="AE344">
            <v>549</v>
          </cell>
          <cell r="AF344" t="str">
            <v>TSD</v>
          </cell>
          <cell r="AG344">
            <v>373</v>
          </cell>
          <cell r="AH344" t="str">
            <v>IT Estimates</v>
          </cell>
        </row>
        <row r="345">
          <cell r="A345">
            <v>551</v>
          </cell>
          <cell r="B345">
            <v>338021</v>
          </cell>
          <cell r="C345" t="str">
            <v>National Correctional Services Prison Census</v>
          </cell>
          <cell r="D345" t="str">
            <v>National Correctional Services Prison Census</v>
          </cell>
          <cell r="E345" t="str">
            <v>National Crime &amp; Justice Statistics Systems</v>
          </cell>
          <cell r="G345" t="str">
            <v>Collection Processing System</v>
          </cell>
          <cell r="H345" t="str">
            <v>Less than 10 at a Single Site</v>
          </cell>
          <cell r="I345" t="str">
            <v>Custom In House Developed</v>
          </cell>
          <cell r="J345" t="str">
            <v>In Production - Minimum Maintenance</v>
          </cell>
          <cell r="L345">
            <v>36476.5</v>
          </cell>
          <cell r="N345">
            <v>39965</v>
          </cell>
          <cell r="O345">
            <v>2</v>
          </cell>
          <cell r="P345" t="str">
            <v>Local Application</v>
          </cell>
          <cell r="Q345" t="str">
            <v>Medium</v>
          </cell>
          <cell r="R345" t="str">
            <v>Population, Labour &amp; Social Statistics Group</v>
          </cell>
          <cell r="S345" t="str">
            <v>** No Branch</v>
          </cell>
          <cell r="T345">
            <v>436</v>
          </cell>
          <cell r="U345" t="str">
            <v>Simon Mair</v>
          </cell>
          <cell r="V345" t="str">
            <v>Fiona Dowsley</v>
          </cell>
          <cell r="W345" t="str">
            <v>Jeremy Michell</v>
          </cell>
          <cell r="X345" t="str">
            <v>PC</v>
          </cell>
          <cell r="Z345" t="str">
            <v>LotusScript/LotusFormula</v>
          </cell>
          <cell r="AA345" t="str">
            <v>SAS</v>
          </cell>
          <cell r="AB345">
            <v>89825.85</v>
          </cell>
          <cell r="AC345">
            <v>19669.5</v>
          </cell>
          <cell r="AD345">
            <v>34543.75</v>
          </cell>
          <cell r="AE345">
            <v>551</v>
          </cell>
          <cell r="AF345" t="str">
            <v>PEDID</v>
          </cell>
          <cell r="AG345">
            <v>406</v>
          </cell>
          <cell r="AH345" t="str">
            <v>National Correctional Services Prison Census</v>
          </cell>
        </row>
        <row r="346">
          <cell r="A346">
            <v>552</v>
          </cell>
          <cell r="B346">
            <v>338020</v>
          </cell>
          <cell r="C346" t="str">
            <v>National Correctional Services CBC</v>
          </cell>
          <cell r="D346" t="str">
            <v>National Correctional Services CBC</v>
          </cell>
          <cell r="E346" t="str">
            <v>National Crime &amp; Justice Statistics Systems</v>
          </cell>
          <cell r="G346" t="str">
            <v>Collection Processing System</v>
          </cell>
          <cell r="H346" t="str">
            <v>Less than 10 at a Single Site</v>
          </cell>
          <cell r="I346" t="str">
            <v>Custom In House Developed</v>
          </cell>
          <cell r="J346" t="str">
            <v>De-commissioned</v>
          </cell>
          <cell r="L346">
            <v>40360</v>
          </cell>
          <cell r="N346">
            <v>39965</v>
          </cell>
          <cell r="O346">
            <v>1</v>
          </cell>
          <cell r="P346" t="str">
            <v>Local Application</v>
          </cell>
          <cell r="Q346" t="str">
            <v>Medium</v>
          </cell>
          <cell r="R346" t="str">
            <v>Social Statistics Group</v>
          </cell>
          <cell r="S346" t="str">
            <v>** No Branch</v>
          </cell>
          <cell r="T346">
            <v>436</v>
          </cell>
          <cell r="U346" t="str">
            <v>Jeremy Michell</v>
          </cell>
          <cell r="V346" t="str">
            <v>Soula Macfarlane</v>
          </cell>
          <cell r="W346" t="str">
            <v>Jeremy Michell</v>
          </cell>
          <cell r="X346" t="str">
            <v>Other</v>
          </cell>
          <cell r="Y346" t="str">
            <v>Blaise</v>
          </cell>
          <cell r="AA346" t="str">
            <v>Oracle</v>
          </cell>
          <cell r="AB346">
            <v>3564</v>
          </cell>
          <cell r="AC346">
            <v>6255</v>
          </cell>
          <cell r="AD346">
            <v>2545.7199999999998</v>
          </cell>
          <cell r="AE346">
            <v>552</v>
          </cell>
          <cell r="AF346" t="str">
            <v>SSDiv</v>
          </cell>
          <cell r="AG346">
            <v>405</v>
          </cell>
          <cell r="AH346" t="str">
            <v>National Correctional Services CBC</v>
          </cell>
        </row>
        <row r="347">
          <cell r="A347">
            <v>553</v>
          </cell>
          <cell r="B347">
            <v>338030</v>
          </cell>
          <cell r="C347" t="str">
            <v>Stores Ordering - Central Office</v>
          </cell>
          <cell r="D347" t="str">
            <v>Stores Ordering - Central Office</v>
          </cell>
          <cell r="G347" t="str">
            <v>Systems - Business Systems for Internal Use</v>
          </cell>
          <cell r="I347" t="str">
            <v>Custom In House Developed</v>
          </cell>
          <cell r="J347" t="str">
            <v>De-commissioned</v>
          </cell>
          <cell r="L347">
            <v>36678.5</v>
          </cell>
          <cell r="N347">
            <v>37257.5</v>
          </cell>
          <cell r="O347">
            <v>7</v>
          </cell>
          <cell r="U347" t="str">
            <v>Jeanette Cotterill</v>
          </cell>
          <cell r="V347" t="str">
            <v>Zdiz Hebda</v>
          </cell>
          <cell r="W347" t="str">
            <v>Ann Hare</v>
          </cell>
          <cell r="X347" t="str">
            <v>Lotus Notes</v>
          </cell>
          <cell r="AA347" t="str">
            <v>Lotus Notes</v>
          </cell>
          <cell r="AE347">
            <v>553</v>
          </cell>
          <cell r="AF347" t="str">
            <v>TSD</v>
          </cell>
          <cell r="AG347">
            <v>415</v>
          </cell>
          <cell r="AH347" t="str">
            <v>Stores Ordering - Central Office</v>
          </cell>
        </row>
        <row r="348">
          <cell r="A348">
            <v>554</v>
          </cell>
          <cell r="B348">
            <v>337886</v>
          </cell>
          <cell r="C348" t="str">
            <v>Domino Admin Requests</v>
          </cell>
          <cell r="D348" t="str">
            <v>Domino Admin Requests</v>
          </cell>
          <cell r="E348" t="str">
            <v>TSD Client Services</v>
          </cell>
          <cell r="G348" t="str">
            <v>Systems - Business Systems for Internal Use</v>
          </cell>
          <cell r="H348" t="str">
            <v>More than 100 Users</v>
          </cell>
          <cell r="I348" t="str">
            <v>Custom In House Developed</v>
          </cell>
          <cell r="J348" t="str">
            <v>In Production - Development Continuing</v>
          </cell>
          <cell r="L348">
            <v>36951</v>
          </cell>
          <cell r="N348">
            <v>39965</v>
          </cell>
          <cell r="O348">
            <v>7</v>
          </cell>
          <cell r="P348" t="str">
            <v>Local Application</v>
          </cell>
          <cell r="Q348" t="str">
            <v>Medium</v>
          </cell>
          <cell r="R348" t="str">
            <v>Chief Operating Officer</v>
          </cell>
          <cell r="S348" t="str">
            <v>Technology Infrastructure</v>
          </cell>
          <cell r="T348">
            <v>361</v>
          </cell>
          <cell r="U348" t="str">
            <v>Justin Coates</v>
          </cell>
          <cell r="V348" t="str">
            <v>Debbie McEwan</v>
          </cell>
          <cell r="X348" t="str">
            <v>Lotus Notes</v>
          </cell>
          <cell r="AA348" t="str">
            <v>Lotus Notes</v>
          </cell>
          <cell r="AB348">
            <v>0</v>
          </cell>
          <cell r="AD348">
            <v>0</v>
          </cell>
          <cell r="AE348">
            <v>554</v>
          </cell>
          <cell r="AF348" t="str">
            <v>TSD</v>
          </cell>
          <cell r="AG348">
            <v>272</v>
          </cell>
          <cell r="AH348" t="str">
            <v>Domino Admin Requests</v>
          </cell>
        </row>
        <row r="349">
          <cell r="A349">
            <v>555</v>
          </cell>
          <cell r="B349">
            <v>337879</v>
          </cell>
          <cell r="C349" t="str">
            <v>Internet Access Requests</v>
          </cell>
          <cell r="D349" t="str">
            <v>Internet Access Requests</v>
          </cell>
          <cell r="E349" t="str">
            <v>Security</v>
          </cell>
          <cell r="G349" t="str">
            <v>Systems - Business Systems for Internal Use</v>
          </cell>
          <cell r="H349" t="str">
            <v>More than 100 Users</v>
          </cell>
          <cell r="I349" t="str">
            <v>Custom In House Developed</v>
          </cell>
          <cell r="J349" t="str">
            <v>De-commissioned</v>
          </cell>
          <cell r="L349">
            <v>35400.5</v>
          </cell>
          <cell r="M349">
            <v>39652</v>
          </cell>
          <cell r="N349">
            <v>37257.5</v>
          </cell>
          <cell r="O349">
            <v>10</v>
          </cell>
          <cell r="P349" t="str">
            <v>Local Application</v>
          </cell>
          <cell r="Q349" t="str">
            <v>Medium</v>
          </cell>
          <cell r="R349" t="str">
            <v>Technology Services Division</v>
          </cell>
          <cell r="S349" t="str">
            <v>Technology Infrastructure</v>
          </cell>
          <cell r="T349">
            <v>274</v>
          </cell>
          <cell r="U349" t="str">
            <v>Paul Chubb</v>
          </cell>
          <cell r="V349" t="str">
            <v>James Sophios</v>
          </cell>
          <cell r="W349" t="str">
            <v>Andrew Gill</v>
          </cell>
          <cell r="X349" t="str">
            <v>Lotus Notes</v>
          </cell>
          <cell r="AA349" t="str">
            <v>Lotus Notes</v>
          </cell>
          <cell r="AE349">
            <v>555</v>
          </cell>
          <cell r="AF349" t="str">
            <v>TSD</v>
          </cell>
          <cell r="AG349">
            <v>265</v>
          </cell>
          <cell r="AH349" t="str">
            <v>Internet Access Requests</v>
          </cell>
        </row>
        <row r="350">
          <cell r="A350">
            <v>556</v>
          </cell>
          <cell r="B350">
            <v>320465</v>
          </cell>
          <cell r="C350" t="str">
            <v>ISD Point of Sale</v>
          </cell>
          <cell r="D350" t="str">
            <v>ISD Point of Sale</v>
          </cell>
          <cell r="E350" t="str">
            <v>ICDS - Client Services</v>
          </cell>
          <cell r="G350" t="str">
            <v>Systems - Business Systems for Internal Use</v>
          </cell>
          <cell r="I350" t="str">
            <v>Custom In House Developed</v>
          </cell>
          <cell r="J350" t="str">
            <v>De-commissioned</v>
          </cell>
          <cell r="L350">
            <v>36495.5</v>
          </cell>
          <cell r="M350">
            <v>39958</v>
          </cell>
          <cell r="N350">
            <v>38443</v>
          </cell>
          <cell r="O350">
            <v>5</v>
          </cell>
          <cell r="P350" t="str">
            <v>Local Application</v>
          </cell>
          <cell r="Q350" t="str">
            <v>Medium</v>
          </cell>
          <cell r="R350" t="str">
            <v>Corporate Services Division</v>
          </cell>
          <cell r="S350" t="str">
            <v>Business Support</v>
          </cell>
          <cell r="T350">
            <v>391</v>
          </cell>
          <cell r="U350" t="str">
            <v>Jeremy Michell</v>
          </cell>
          <cell r="V350" t="str">
            <v>Philip Smith</v>
          </cell>
          <cell r="W350" t="str">
            <v>Jeremy Michell</v>
          </cell>
          <cell r="X350" t="str">
            <v>PC</v>
          </cell>
          <cell r="Z350" t="str">
            <v>SQL WINDOWS/Centura</v>
          </cell>
          <cell r="AA350" t="str">
            <v>ORACLE</v>
          </cell>
          <cell r="AE350">
            <v>556</v>
          </cell>
          <cell r="AF350" t="str">
            <v>CSD</v>
          </cell>
          <cell r="AG350">
            <v>74</v>
          </cell>
          <cell r="AH350" t="str">
            <v>ISD Point of Sale</v>
          </cell>
        </row>
        <row r="351">
          <cell r="A351">
            <v>557</v>
          </cell>
          <cell r="B351">
            <v>337893</v>
          </cell>
          <cell r="C351" t="str">
            <v>ESG External Correspondence</v>
          </cell>
          <cell r="D351" t="str">
            <v>ESG External Correspondence</v>
          </cell>
          <cell r="E351" t="str">
            <v>Economic Statistics Business Systems</v>
          </cell>
          <cell r="G351" t="str">
            <v>Other - None of the above (specify purpose)</v>
          </cell>
          <cell r="H351" t="str">
            <v>10 to 100 Users</v>
          </cell>
          <cell r="I351" t="str">
            <v>Custom In House Developed</v>
          </cell>
          <cell r="J351" t="str">
            <v>De-commissioned</v>
          </cell>
          <cell r="L351">
            <v>36526.5</v>
          </cell>
          <cell r="M351">
            <v>39986</v>
          </cell>
          <cell r="N351">
            <v>37257.5</v>
          </cell>
          <cell r="O351">
            <v>10</v>
          </cell>
          <cell r="P351" t="str">
            <v>Local Application</v>
          </cell>
          <cell r="Q351" t="str">
            <v>Low</v>
          </cell>
          <cell r="R351" t="str">
            <v>Macroeconomics and Integration Group</v>
          </cell>
          <cell r="S351" t="str">
            <v>** No Branch</v>
          </cell>
          <cell r="T351">
            <v>931</v>
          </cell>
          <cell r="U351" t="str">
            <v>Jeanette Cotterill</v>
          </cell>
          <cell r="W351" t="str">
            <v>Brian Studman</v>
          </cell>
          <cell r="X351" t="str">
            <v>Lotus Notes</v>
          </cell>
          <cell r="Z351" t="str">
            <v>LotusScript/LotusFormula</v>
          </cell>
          <cell r="AA351" t="str">
            <v>Lotus Notes</v>
          </cell>
          <cell r="AE351">
            <v>557</v>
          </cell>
          <cell r="AG351">
            <v>279</v>
          </cell>
          <cell r="AH351" t="str">
            <v>ESG External Correspondence</v>
          </cell>
        </row>
        <row r="352">
          <cell r="A352">
            <v>558</v>
          </cell>
          <cell r="B352">
            <v>337895</v>
          </cell>
          <cell r="C352" t="str">
            <v>Executive Information System</v>
          </cell>
          <cell r="D352" t="str">
            <v>Executive Information System -  Ver 3.3</v>
          </cell>
          <cell r="G352" t="str">
            <v>Financial</v>
          </cell>
          <cell r="I352" t="str">
            <v>Custom In House Developed</v>
          </cell>
          <cell r="J352" t="str">
            <v>De-commissioned</v>
          </cell>
          <cell r="K352">
            <v>3.3</v>
          </cell>
          <cell r="L352">
            <v>37135</v>
          </cell>
          <cell r="N352">
            <v>37257.5</v>
          </cell>
          <cell r="O352">
            <v>10</v>
          </cell>
          <cell r="P352" t="str">
            <v>Local Application</v>
          </cell>
          <cell r="Q352" t="str">
            <v>Medium</v>
          </cell>
          <cell r="R352" t="str">
            <v>Services Group</v>
          </cell>
          <cell r="S352" t="str">
            <v>Corporate Support</v>
          </cell>
          <cell r="T352">
            <v>415</v>
          </cell>
          <cell r="U352" t="str">
            <v>Rosemary Crocker</v>
          </cell>
          <cell r="V352" t="str">
            <v>Mike Petrides</v>
          </cell>
          <cell r="W352" t="str">
            <v>John D Moore</v>
          </cell>
          <cell r="X352" t="str">
            <v>Lotus Notes</v>
          </cell>
          <cell r="Z352" t="str">
            <v>LotusScript/LotusFormula</v>
          </cell>
          <cell r="AA352" t="str">
            <v>Lotus Notes</v>
          </cell>
          <cell r="AE352">
            <v>558</v>
          </cell>
          <cell r="AF352" t="str">
            <v>CSD</v>
          </cell>
          <cell r="AG352">
            <v>281</v>
          </cell>
          <cell r="AH352" t="str">
            <v>Executive Information System</v>
          </cell>
        </row>
        <row r="353">
          <cell r="A353">
            <v>559</v>
          </cell>
          <cell r="C353" t="str">
            <v>Facilities Management Flextime System</v>
          </cell>
          <cell r="D353" t="str">
            <v>Facilities Management Flextime System</v>
          </cell>
          <cell r="G353" t="str">
            <v>Systems - Business Systems for Internal Use</v>
          </cell>
          <cell r="I353" t="str">
            <v>Custom In House Developed</v>
          </cell>
          <cell r="J353" t="str">
            <v>De-commissioned</v>
          </cell>
          <cell r="N353">
            <v>0</v>
          </cell>
          <cell r="R353" t="str">
            <v>** No Division/Group</v>
          </cell>
          <cell r="S353" t="str">
            <v>** No Branch</v>
          </cell>
          <cell r="U353" t="str">
            <v>Jeanette Cotterill</v>
          </cell>
          <cell r="V353" t="str">
            <v>Evan Lewis</v>
          </cell>
          <cell r="W353" t="str">
            <v>Ann Hare</v>
          </cell>
          <cell r="AE353">
            <v>559</v>
          </cell>
          <cell r="AF353" t="str">
            <v>CSD</v>
          </cell>
          <cell r="AG353">
            <v>889</v>
          </cell>
          <cell r="AH353" t="str">
            <v>Facilities Management Flextime System</v>
          </cell>
        </row>
        <row r="354">
          <cell r="A354">
            <v>560</v>
          </cell>
          <cell r="B354">
            <v>337941</v>
          </cell>
          <cell r="C354" t="str">
            <v>Public Affairs Performance Feedback</v>
          </cell>
          <cell r="D354" t="str">
            <v>Public Affairs Performance Feedback</v>
          </cell>
          <cell r="E354" t="str">
            <v>Other Corporate Services Systems</v>
          </cell>
          <cell r="G354" t="str">
            <v>Customer Service</v>
          </cell>
          <cell r="H354" t="str">
            <v>Less than 10 at a Single Site</v>
          </cell>
          <cell r="I354" t="str">
            <v>Custom In House Developed</v>
          </cell>
          <cell r="J354" t="str">
            <v>De-commissioned</v>
          </cell>
          <cell r="L354">
            <v>36260.5</v>
          </cell>
          <cell r="N354">
            <v>39965</v>
          </cell>
          <cell r="O354">
            <v>7</v>
          </cell>
          <cell r="P354" t="str">
            <v>Local Application</v>
          </cell>
          <cell r="Q354" t="str">
            <v>Medium</v>
          </cell>
          <cell r="R354" t="str">
            <v>Corporate Services Division</v>
          </cell>
          <cell r="S354" t="str">
            <v>Office of the Statistician</v>
          </cell>
          <cell r="T354">
            <v>342</v>
          </cell>
          <cell r="U354" t="str">
            <v>Erin Matson</v>
          </cell>
          <cell r="V354" t="str">
            <v>Eric Sadlowski</v>
          </cell>
          <cell r="W354" t="str">
            <v>Erin Matson</v>
          </cell>
          <cell r="X354" t="str">
            <v>Lotus Notes</v>
          </cell>
          <cell r="Z354" t="str">
            <v>LotusScript/LotusFormula</v>
          </cell>
          <cell r="AA354" t="str">
            <v>Lotus Notes</v>
          </cell>
          <cell r="AE354">
            <v>560</v>
          </cell>
          <cell r="AF354" t="str">
            <v>CSD</v>
          </cell>
          <cell r="AG354">
            <v>326</v>
          </cell>
          <cell r="AH354" t="str">
            <v>Public Affairs Performance Feedback</v>
          </cell>
        </row>
        <row r="355">
          <cell r="A355">
            <v>561</v>
          </cell>
          <cell r="B355">
            <v>338028</v>
          </cell>
          <cell r="C355" t="str">
            <v>Statistical Concepts Library</v>
          </cell>
          <cell r="D355" t="str">
            <v>Statistical Concepts Library</v>
          </cell>
          <cell r="E355" t="str">
            <v>Standards (NEW)</v>
          </cell>
          <cell r="G355" t="str">
            <v>Other - None of the above (specify purpose)</v>
          </cell>
          <cell r="H355" t="str">
            <v>10 to 100 Users</v>
          </cell>
          <cell r="I355" t="str">
            <v>Custom In House Developed</v>
          </cell>
          <cell r="J355" t="str">
            <v>De-commissioned</v>
          </cell>
          <cell r="M355">
            <v>39986</v>
          </cell>
          <cell r="N355">
            <v>37257.5</v>
          </cell>
          <cell r="O355">
            <v>7</v>
          </cell>
          <cell r="P355" t="str">
            <v>Local Application</v>
          </cell>
          <cell r="Q355" t="str">
            <v>Low</v>
          </cell>
          <cell r="R355" t="str">
            <v>Methodology and Data Management Division</v>
          </cell>
          <cell r="S355" t="str">
            <v>Data Management and Classifications</v>
          </cell>
          <cell r="T355">
            <v>151</v>
          </cell>
          <cell r="U355" t="str">
            <v>Jeanette Cotterill</v>
          </cell>
          <cell r="V355" t="str">
            <v>Mike McGrath</v>
          </cell>
          <cell r="W355" t="str">
            <v>Chi Nguyen</v>
          </cell>
          <cell r="X355" t="str">
            <v>Lotus Notes</v>
          </cell>
          <cell r="Z355" t="str">
            <v>LotusScript/LotusFormula</v>
          </cell>
          <cell r="AA355" t="str">
            <v>Lotus Notes</v>
          </cell>
          <cell r="AE355">
            <v>561</v>
          </cell>
          <cell r="AF355" t="str">
            <v>No Division/Group</v>
          </cell>
          <cell r="AG355">
            <v>413</v>
          </cell>
          <cell r="AH355" t="str">
            <v>Statistical Concepts Library</v>
          </cell>
        </row>
        <row r="356">
          <cell r="A356">
            <v>563</v>
          </cell>
          <cell r="B356">
            <v>337986</v>
          </cell>
          <cell r="C356" t="str">
            <v>ISD NIRS Operator Support</v>
          </cell>
          <cell r="D356" t="str">
            <v>ISD NIRS Operator Support -  Ver Version 1.0</v>
          </cell>
          <cell r="E356" t="str">
            <v>ICDS - Client Services</v>
          </cell>
          <cell r="G356" t="str">
            <v>Customer Service</v>
          </cell>
          <cell r="H356" t="str">
            <v>Single User</v>
          </cell>
          <cell r="I356" t="str">
            <v>Custom In House Developed</v>
          </cell>
          <cell r="J356" t="str">
            <v>De-commissioned</v>
          </cell>
          <cell r="K356" t="str">
            <v>Version 1.0</v>
          </cell>
          <cell r="L356">
            <v>36465.5</v>
          </cell>
          <cell r="M356">
            <v>39995</v>
          </cell>
          <cell r="N356">
            <v>39965</v>
          </cell>
          <cell r="O356">
            <v>6</v>
          </cell>
          <cell r="P356" t="str">
            <v>Local Application</v>
          </cell>
          <cell r="Q356" t="str">
            <v>Medium</v>
          </cell>
          <cell r="R356" t="str">
            <v>Integrated Collection and Dissemination Services</v>
          </cell>
          <cell r="S356" t="str">
            <v>** No Branch</v>
          </cell>
          <cell r="T356">
            <v>547</v>
          </cell>
          <cell r="U356" t="str">
            <v>Paul Brush</v>
          </cell>
          <cell r="W356" t="str">
            <v>Dale Connolly</v>
          </cell>
          <cell r="X356" t="str">
            <v>Lotus Notes</v>
          </cell>
          <cell r="Z356" t="str">
            <v>LotusScript/LotusFormula</v>
          </cell>
          <cell r="AA356" t="str">
            <v>Lotus Notes</v>
          </cell>
          <cell r="AE356">
            <v>563</v>
          </cell>
          <cell r="AG356">
            <v>371</v>
          </cell>
          <cell r="AH356" t="str">
            <v>ISD NIRS Operator Support</v>
          </cell>
        </row>
        <row r="357">
          <cell r="A357">
            <v>564</v>
          </cell>
          <cell r="B357">
            <v>337994</v>
          </cell>
          <cell r="C357" t="str">
            <v>ITB Financials</v>
          </cell>
          <cell r="D357" t="str">
            <v>ITB Financials</v>
          </cell>
          <cell r="G357" t="str">
            <v>Financial</v>
          </cell>
          <cell r="I357" t="str">
            <v>Custom In House Developed</v>
          </cell>
          <cell r="J357" t="str">
            <v>De-commissioned</v>
          </cell>
          <cell r="L357">
            <v>36495.5</v>
          </cell>
          <cell r="M357">
            <v>39082</v>
          </cell>
          <cell r="N357">
            <v>37257.5</v>
          </cell>
          <cell r="O357">
            <v>7</v>
          </cell>
          <cell r="P357" t="str">
            <v>Local Application</v>
          </cell>
          <cell r="Q357" t="str">
            <v>Low</v>
          </cell>
          <cell r="R357" t="str">
            <v>Technology Services Division</v>
          </cell>
          <cell r="S357" t="str">
            <v>Technology Infrastructure</v>
          </cell>
          <cell r="T357">
            <v>351</v>
          </cell>
          <cell r="U357" t="str">
            <v>Paul Chubb</v>
          </cell>
          <cell r="V357" t="str">
            <v>Jenny Peisley</v>
          </cell>
          <cell r="W357" t="str">
            <v>Andrew Gill</v>
          </cell>
          <cell r="X357" t="str">
            <v>PC</v>
          </cell>
          <cell r="Z357" t="str">
            <v>LotusScript/LotusFormula</v>
          </cell>
          <cell r="AA357" t="str">
            <v>Other</v>
          </cell>
          <cell r="AE357">
            <v>564</v>
          </cell>
          <cell r="AF357" t="str">
            <v>TSD</v>
          </cell>
          <cell r="AG357">
            <v>379</v>
          </cell>
          <cell r="AH357" t="str">
            <v>ITB Financials</v>
          </cell>
        </row>
        <row r="358">
          <cell r="A358">
            <v>566</v>
          </cell>
          <cell r="B358">
            <v>337773</v>
          </cell>
          <cell r="C358" t="str">
            <v>2001 Pop Census - DPC Admin Systems</v>
          </cell>
          <cell r="D358" t="str">
            <v>2001 Pop Census - DPC Admin Systems</v>
          </cell>
          <cell r="E358" t="str">
            <v>Census</v>
          </cell>
          <cell r="G358" t="str">
            <v>Collection Processing System</v>
          </cell>
          <cell r="I358" t="str">
            <v>Custom In House Developed</v>
          </cell>
          <cell r="J358" t="str">
            <v>De-commissioned</v>
          </cell>
          <cell r="L358">
            <v>36951</v>
          </cell>
          <cell r="M358">
            <v>39962</v>
          </cell>
          <cell r="N358">
            <v>37257.5</v>
          </cell>
          <cell r="O358">
            <v>10</v>
          </cell>
          <cell r="P358" t="str">
            <v>Local Application</v>
          </cell>
          <cell r="Q358" t="str">
            <v>High</v>
          </cell>
          <cell r="R358" t="str">
            <v>Population Labour Industry and Environment Statistics Group</v>
          </cell>
          <cell r="S358" t="str">
            <v>Population Census</v>
          </cell>
          <cell r="T358">
            <v>214</v>
          </cell>
          <cell r="U358" t="str">
            <v>Bruce Green</v>
          </cell>
          <cell r="V358" t="str">
            <v>Ray Montgomery</v>
          </cell>
          <cell r="W358" t="str">
            <v>Helen Robson</v>
          </cell>
          <cell r="X358" t="str">
            <v>Lotus Notes</v>
          </cell>
          <cell r="Z358" t="str">
            <v>LotusScript/LotusFormula</v>
          </cell>
          <cell r="AA358" t="str">
            <v>Lotus Notes</v>
          </cell>
          <cell r="AE358">
            <v>566</v>
          </cell>
          <cell r="AF358" t="str">
            <v>PES</v>
          </cell>
          <cell r="AG358">
            <v>158</v>
          </cell>
          <cell r="AH358" t="str">
            <v>2001 Pop Census - DPC Admin Systems</v>
          </cell>
        </row>
        <row r="359">
          <cell r="A359">
            <v>567</v>
          </cell>
          <cell r="B359">
            <v>338027</v>
          </cell>
          <cell r="C359" t="str">
            <v>Statistical Benchmarks Communication Facility</v>
          </cell>
          <cell r="D359" t="str">
            <v>Statistical Benchmarks Communication Facility</v>
          </cell>
          <cell r="E359" t="str">
            <v>Other Corporate Services Systems</v>
          </cell>
          <cell r="G359" t="str">
            <v>Other - None of the above (specify purpose)</v>
          </cell>
          <cell r="H359" t="str">
            <v>10 to 100 Users</v>
          </cell>
          <cell r="I359" t="str">
            <v>Custom In House Developed</v>
          </cell>
          <cell r="J359" t="str">
            <v>De-commissioned</v>
          </cell>
          <cell r="M359">
            <v>37935</v>
          </cell>
          <cell r="N359">
            <v>39965</v>
          </cell>
          <cell r="O359">
            <v>7</v>
          </cell>
          <cell r="P359" t="str">
            <v>Local Application</v>
          </cell>
          <cell r="Q359" t="str">
            <v>Medium</v>
          </cell>
          <cell r="R359" t="str">
            <v>Corporate Services Division</v>
          </cell>
          <cell r="S359" t="str">
            <v>Office of the Statistician</v>
          </cell>
          <cell r="T359">
            <v>292</v>
          </cell>
          <cell r="U359" t="str">
            <v>Erin Matson</v>
          </cell>
          <cell r="V359" t="str">
            <v>Eric Sadlowski</v>
          </cell>
          <cell r="W359" t="str">
            <v>Erin Matson</v>
          </cell>
          <cell r="X359" t="str">
            <v>Lotus Notes</v>
          </cell>
          <cell r="Z359" t="str">
            <v>LotusScript/LotusFormula</v>
          </cell>
          <cell r="AA359" t="str">
            <v>Lotus Notes</v>
          </cell>
          <cell r="AE359">
            <v>567</v>
          </cell>
          <cell r="AF359" t="str">
            <v>CSD</v>
          </cell>
          <cell r="AG359">
            <v>412</v>
          </cell>
          <cell r="AH359" t="str">
            <v>Statistical Benchmarks Communication Facility</v>
          </cell>
        </row>
        <row r="360">
          <cell r="A360">
            <v>568</v>
          </cell>
          <cell r="B360">
            <v>320163</v>
          </cell>
          <cell r="C360" t="str">
            <v>Labour Force Surveys - Estimates</v>
          </cell>
          <cell r="D360" t="str">
            <v>Labour Force Surveys - Estimates</v>
          </cell>
          <cell r="E360" t="str">
            <v>Labour Force Surveys</v>
          </cell>
          <cell r="G360" t="str">
            <v>Collection Processing System</v>
          </cell>
          <cell r="H360" t="str">
            <v>Less than 10 at a Single Site</v>
          </cell>
          <cell r="I360" t="str">
            <v>Custom In House Developed</v>
          </cell>
          <cell r="J360" t="str">
            <v>In Production</v>
          </cell>
          <cell r="L360">
            <v>29983.5</v>
          </cell>
          <cell r="N360">
            <v>39965</v>
          </cell>
          <cell r="O360">
            <v>5</v>
          </cell>
          <cell r="P360" t="str">
            <v>Local Application</v>
          </cell>
          <cell r="Q360" t="str">
            <v>MEI Category 1</v>
          </cell>
          <cell r="R360" t="str">
            <v>Population, Labour &amp; Social Statistics Group</v>
          </cell>
          <cell r="S360" t="str">
            <v>Labour</v>
          </cell>
          <cell r="T360">
            <v>381</v>
          </cell>
          <cell r="U360" t="str">
            <v>William Young</v>
          </cell>
          <cell r="V360" t="str">
            <v>Richard Arnett</v>
          </cell>
          <cell r="W360" t="str">
            <v>Tim Montgomery</v>
          </cell>
          <cell r="X360" t="str">
            <v>PC</v>
          </cell>
          <cell r="Y360" t="str">
            <v>Centura</v>
          </cell>
          <cell r="Z360" t="str">
            <v>SQL WINDOWS/Centura</v>
          </cell>
          <cell r="AA360" t="str">
            <v>ORACLE</v>
          </cell>
          <cell r="AB360">
            <v>1082311.44</v>
          </cell>
          <cell r="AC360">
            <v>3702.8571428571399</v>
          </cell>
          <cell r="AD360">
            <v>349523.84</v>
          </cell>
          <cell r="AE360">
            <v>568</v>
          </cell>
          <cell r="AF360" t="str">
            <v>SHLD</v>
          </cell>
          <cell r="AG360">
            <v>32</v>
          </cell>
          <cell r="AH360" t="str">
            <v>Labour Force Surveys - Estimates</v>
          </cell>
        </row>
        <row r="361">
          <cell r="A361">
            <v>569</v>
          </cell>
          <cell r="B361">
            <v>337802</v>
          </cell>
          <cell r="C361" t="str">
            <v>ABS Corporate Manuals</v>
          </cell>
          <cell r="D361" t="str">
            <v>ABS Corporate Manuals -  Ver 3.0</v>
          </cell>
          <cell r="E361" t="str">
            <v>Digital Assets/Library</v>
          </cell>
          <cell r="G361" t="str">
            <v>Systems - Business Systems for Internal Use</v>
          </cell>
          <cell r="H361" t="str">
            <v>More than 100 Users</v>
          </cell>
          <cell r="I361" t="str">
            <v>Custom In House Developed</v>
          </cell>
          <cell r="J361" t="str">
            <v>In Production</v>
          </cell>
          <cell r="K361">
            <v>3</v>
          </cell>
          <cell r="L361">
            <v>38700</v>
          </cell>
          <cell r="N361">
            <v>39965</v>
          </cell>
          <cell r="O361">
            <v>7</v>
          </cell>
          <cell r="P361" t="str">
            <v>Local Application</v>
          </cell>
          <cell r="Q361" t="str">
            <v>High</v>
          </cell>
          <cell r="R361" t="str">
            <v>Strategies, Services &amp; Technology Group</v>
          </cell>
          <cell r="S361" t="str">
            <v>Technology Infrastructure</v>
          </cell>
          <cell r="T361">
            <v>359</v>
          </cell>
          <cell r="U361" t="str">
            <v>Justin Coates</v>
          </cell>
          <cell r="V361" t="str">
            <v>Dale Chatwin</v>
          </cell>
          <cell r="X361" t="str">
            <v>Lotus Notes</v>
          </cell>
          <cell r="AA361" t="str">
            <v>Lotus Notes</v>
          </cell>
          <cell r="AB361">
            <v>93326.21</v>
          </cell>
          <cell r="AD361">
            <v>36240.19</v>
          </cell>
          <cell r="AE361">
            <v>569</v>
          </cell>
          <cell r="AF361" t="str">
            <v>TSD</v>
          </cell>
          <cell r="AG361">
            <v>187</v>
          </cell>
          <cell r="AH361" t="str">
            <v>ABS Corporate Manuals</v>
          </cell>
        </row>
        <row r="362">
          <cell r="A362">
            <v>570</v>
          </cell>
          <cell r="B362">
            <v>337801</v>
          </cell>
          <cell r="C362" t="str">
            <v>ABS Corporate Information</v>
          </cell>
          <cell r="D362" t="str">
            <v>ABS Corporate Information</v>
          </cell>
          <cell r="E362" t="str">
            <v>Digital Assets/Library</v>
          </cell>
          <cell r="G362" t="str">
            <v>Systems - Business Systems for Internal Use</v>
          </cell>
          <cell r="H362" t="str">
            <v>More than 100 Users</v>
          </cell>
          <cell r="I362" t="str">
            <v>Custom In House Developed</v>
          </cell>
          <cell r="J362" t="str">
            <v>In Production</v>
          </cell>
          <cell r="L362">
            <v>39814</v>
          </cell>
          <cell r="N362">
            <v>39965</v>
          </cell>
          <cell r="O362">
            <v>3</v>
          </cell>
          <cell r="P362" t="str">
            <v>Local Application</v>
          </cell>
          <cell r="Q362" t="str">
            <v>High</v>
          </cell>
          <cell r="R362" t="str">
            <v>Strategies, Services &amp; Technology Group</v>
          </cell>
          <cell r="S362" t="str">
            <v>Technology Infrastructure</v>
          </cell>
          <cell r="T362">
            <v>359</v>
          </cell>
          <cell r="U362" t="str">
            <v>Justin Coates</v>
          </cell>
          <cell r="V362" t="str">
            <v>Dale Chatwin</v>
          </cell>
          <cell r="W362" t="str">
            <v>Ann Hare</v>
          </cell>
          <cell r="X362" t="str">
            <v>Lotus Notes</v>
          </cell>
          <cell r="AA362" t="str">
            <v>Lotus Notes</v>
          </cell>
          <cell r="AB362">
            <v>0</v>
          </cell>
          <cell r="AD362">
            <v>0</v>
          </cell>
          <cell r="AE362">
            <v>570</v>
          </cell>
          <cell r="AF362" t="str">
            <v>TSD</v>
          </cell>
          <cell r="AG362">
            <v>186</v>
          </cell>
          <cell r="AH362" t="str">
            <v>ABS Corporate Information</v>
          </cell>
        </row>
        <row r="363">
          <cell r="A363">
            <v>571</v>
          </cell>
          <cell r="B363">
            <v>337772</v>
          </cell>
          <cell r="C363" t="str">
            <v>2001 Pop Census - Data Quality Evaluation Check (DQEC)</v>
          </cell>
          <cell r="D363" t="str">
            <v>2001 Pop Census - Data Quality Evaluation Check (DQEC)</v>
          </cell>
          <cell r="E363" t="str">
            <v>Census</v>
          </cell>
          <cell r="G363" t="str">
            <v>Collection Processing System</v>
          </cell>
          <cell r="I363" t="str">
            <v>Custom In House Developed</v>
          </cell>
          <cell r="J363" t="str">
            <v>De-commissioned</v>
          </cell>
          <cell r="L363">
            <v>37104</v>
          </cell>
          <cell r="N363">
            <v>37257.5</v>
          </cell>
          <cell r="O363">
            <v>10</v>
          </cell>
          <cell r="P363" t="str">
            <v>Local Application</v>
          </cell>
          <cell r="Q363" t="str">
            <v>High</v>
          </cell>
          <cell r="R363" t="str">
            <v>Population Labour Industry and Environment Statistics Group</v>
          </cell>
          <cell r="S363" t="str">
            <v>Population Census</v>
          </cell>
          <cell r="T363">
            <v>214</v>
          </cell>
          <cell r="U363" t="str">
            <v>Bruce Green</v>
          </cell>
          <cell r="V363" t="str">
            <v>Joanne Healey</v>
          </cell>
          <cell r="W363" t="str">
            <v>Helen Robson</v>
          </cell>
          <cell r="X363" t="str">
            <v>PC</v>
          </cell>
          <cell r="AA363" t="str">
            <v>ORACLE</v>
          </cell>
          <cell r="AE363">
            <v>571</v>
          </cell>
          <cell r="AF363" t="str">
            <v>CSD</v>
          </cell>
          <cell r="AG363">
            <v>157</v>
          </cell>
          <cell r="AH363" t="str">
            <v>2001 Pop Census - Data Quality Evaluation Check (DQEC)</v>
          </cell>
        </row>
        <row r="364">
          <cell r="A364">
            <v>572</v>
          </cell>
          <cell r="B364">
            <v>337776</v>
          </cell>
          <cell r="C364" t="str">
            <v>2001 Pop Census - Legal Values Check (LVC)</v>
          </cell>
          <cell r="D364" t="str">
            <v>2001 Pop Census - Legal Values Check (LVC)</v>
          </cell>
          <cell r="E364" t="str">
            <v>Census</v>
          </cell>
          <cell r="G364" t="str">
            <v>Collection Processing System</v>
          </cell>
          <cell r="I364" t="str">
            <v>Custom In House Developed</v>
          </cell>
          <cell r="J364" t="str">
            <v>De-commissioned</v>
          </cell>
          <cell r="L364">
            <v>37104</v>
          </cell>
          <cell r="N364">
            <v>37257.5</v>
          </cell>
          <cell r="O364">
            <v>10</v>
          </cell>
          <cell r="P364" t="str">
            <v>Local Application</v>
          </cell>
          <cell r="Q364" t="str">
            <v>High</v>
          </cell>
          <cell r="R364" t="str">
            <v>Population Labour Industry and Environment Statistics Group</v>
          </cell>
          <cell r="S364" t="str">
            <v>Population Census</v>
          </cell>
          <cell r="T364">
            <v>214</v>
          </cell>
          <cell r="U364" t="str">
            <v>Bruce Green</v>
          </cell>
          <cell r="V364" t="str">
            <v>Anthony Grubb</v>
          </cell>
          <cell r="W364" t="str">
            <v>Helen Robson</v>
          </cell>
          <cell r="X364" t="str">
            <v>Lotus Notes</v>
          </cell>
          <cell r="Z364" t="str">
            <v>C/C++</v>
          </cell>
          <cell r="AA364" t="str">
            <v>Lotus Notes</v>
          </cell>
          <cell r="AE364">
            <v>572</v>
          </cell>
          <cell r="AF364" t="str">
            <v>ICDS</v>
          </cell>
          <cell r="AG364">
            <v>161</v>
          </cell>
          <cell r="AH364" t="str">
            <v>2001 Pop Census - Legal Values Check (LVC)</v>
          </cell>
        </row>
        <row r="365">
          <cell r="A365">
            <v>574</v>
          </cell>
          <cell r="B365">
            <v>320452</v>
          </cell>
          <cell r="C365" t="str">
            <v>ABS@</v>
          </cell>
          <cell r="D365" t="str">
            <v>ABS@</v>
          </cell>
          <cell r="E365" t="str">
            <v>Publishing and Dissemination</v>
          </cell>
          <cell r="G365" t="str">
            <v>Distribution</v>
          </cell>
          <cell r="H365" t="str">
            <v>External to the ABS</v>
          </cell>
          <cell r="I365" t="str">
            <v>Custom In House Developed</v>
          </cell>
          <cell r="J365" t="str">
            <v>In Production - Development Continuing</v>
          </cell>
          <cell r="L365">
            <v>36617</v>
          </cell>
          <cell r="N365">
            <v>39965</v>
          </cell>
          <cell r="O365">
            <v>5</v>
          </cell>
          <cell r="P365" t="str">
            <v>Business Infrastructure Application</v>
          </cell>
          <cell r="Q365" t="str">
            <v>High</v>
          </cell>
          <cell r="R365" t="str">
            <v>Chief Operating Officer</v>
          </cell>
          <cell r="S365" t="str">
            <v>Customer Services Branch</v>
          </cell>
          <cell r="T365">
            <v>312</v>
          </cell>
          <cell r="U365" t="str">
            <v>Chi Nguyen</v>
          </cell>
          <cell r="V365" t="str">
            <v>Andrew Mair</v>
          </cell>
          <cell r="W365" t="str">
            <v>Edwin Aplin</v>
          </cell>
          <cell r="X365" t="str">
            <v>Lotus Notes</v>
          </cell>
          <cell r="Y365" t="str">
            <v>Web - HTML</v>
          </cell>
          <cell r="Z365" t="str">
            <v>LotusScript/LotusFormula</v>
          </cell>
          <cell r="AA365" t="str">
            <v>Lotus Notes</v>
          </cell>
          <cell r="AB365">
            <v>1104356.3899999999</v>
          </cell>
          <cell r="AD365">
            <v>443159.74</v>
          </cell>
          <cell r="AE365">
            <v>574</v>
          </cell>
          <cell r="AF365" t="str">
            <v>ICDS</v>
          </cell>
          <cell r="AG365">
            <v>68</v>
          </cell>
          <cell r="AH365" t="str">
            <v>ABS@</v>
          </cell>
        </row>
        <row r="366">
          <cell r="A366">
            <v>575</v>
          </cell>
          <cell r="B366">
            <v>320466</v>
          </cell>
          <cell r="C366" t="str">
            <v>Statistical Clearing House</v>
          </cell>
          <cell r="D366" t="str">
            <v>Statistical Clearing House</v>
          </cell>
          <cell r="E366" t="str">
            <v>Statistical Clearing House</v>
          </cell>
          <cell r="G366" t="str">
            <v>Systems - Business Systems for Internal Use</v>
          </cell>
          <cell r="H366" t="str">
            <v>External to the ABS</v>
          </cell>
          <cell r="I366" t="str">
            <v>Custom In House Developed</v>
          </cell>
          <cell r="J366" t="str">
            <v>In Production</v>
          </cell>
          <cell r="L366">
            <v>44166</v>
          </cell>
          <cell r="N366">
            <v>39965</v>
          </cell>
          <cell r="O366">
            <v>7</v>
          </cell>
          <cell r="P366" t="str">
            <v>Local Application</v>
          </cell>
          <cell r="Q366" t="str">
            <v>Medium</v>
          </cell>
          <cell r="R366" t="str">
            <v>Methodology and Data Management Division</v>
          </cell>
          <cell r="S366" t="str">
            <v>NSS Leadership</v>
          </cell>
          <cell r="T366">
            <v>161</v>
          </cell>
          <cell r="U366" t="str">
            <v>Paul Nicholls</v>
          </cell>
          <cell r="V366" t="str">
            <v>Marie Apostolou</v>
          </cell>
          <cell r="W366" t="str">
            <v>Gerard Wildie</v>
          </cell>
          <cell r="X366" t="str">
            <v>Lotus Notes</v>
          </cell>
          <cell r="Z366" t="str">
            <v>JavaScript</v>
          </cell>
          <cell r="AA366" t="str">
            <v>Lotus Notes</v>
          </cell>
          <cell r="AB366">
            <v>14454.71</v>
          </cell>
          <cell r="AD366">
            <v>7453.77</v>
          </cell>
          <cell r="AE366">
            <v>575</v>
          </cell>
          <cell r="AF366" t="str">
            <v>MDMD</v>
          </cell>
          <cell r="AG366">
            <v>75</v>
          </cell>
          <cell r="AH366" t="str">
            <v>Statistical Clearing House</v>
          </cell>
        </row>
        <row r="367">
          <cell r="A367">
            <v>576</v>
          </cell>
          <cell r="B367">
            <v>338009</v>
          </cell>
          <cell r="C367" t="str">
            <v>Manufacturing Annual 1999-2000</v>
          </cell>
          <cell r="D367" t="str">
            <v>Manufacturing Annual 1999-2000</v>
          </cell>
          <cell r="E367" t="str">
            <v>Annual Integrated Collection</v>
          </cell>
          <cell r="G367" t="str">
            <v>Collection Processing System</v>
          </cell>
          <cell r="I367" t="str">
            <v>Custom In House Developed</v>
          </cell>
          <cell r="J367" t="str">
            <v>De-commissioned</v>
          </cell>
          <cell r="M367">
            <v>39986</v>
          </cell>
          <cell r="N367">
            <v>37257.5</v>
          </cell>
          <cell r="O367">
            <v>5</v>
          </cell>
          <cell r="P367" t="str">
            <v>Local Application</v>
          </cell>
          <cell r="Q367" t="str">
            <v>Medium</v>
          </cell>
          <cell r="R367" t="str">
            <v>Population Labour Industry and Environment Statistics Group</v>
          </cell>
          <cell r="S367" t="str">
            <v>Industry Statistics Branch</v>
          </cell>
          <cell r="T367">
            <v>113</v>
          </cell>
          <cell r="U367" t="str">
            <v>Rob Edmondson</v>
          </cell>
          <cell r="V367" t="str">
            <v>David A. Webb</v>
          </cell>
          <cell r="X367" t="str">
            <v>Mid-Range</v>
          </cell>
          <cell r="AA367" t="str">
            <v>ORACLE</v>
          </cell>
          <cell r="AE367">
            <v>576</v>
          </cell>
          <cell r="AF367" t="str">
            <v>PES</v>
          </cell>
          <cell r="AG367">
            <v>394</v>
          </cell>
          <cell r="AH367" t="str">
            <v>Manufacturing Annual 1999-2000</v>
          </cell>
        </row>
        <row r="368">
          <cell r="A368">
            <v>577</v>
          </cell>
          <cell r="B368">
            <v>320451</v>
          </cell>
          <cell r="C368" t="str">
            <v>Publishing Production and Distribution</v>
          </cell>
          <cell r="D368" t="str">
            <v>Publishing Production and Distribution</v>
          </cell>
          <cell r="E368" t="str">
            <v>Other Corporate Services Systems</v>
          </cell>
          <cell r="G368" t="str">
            <v>Distribution</v>
          </cell>
          <cell r="H368" t="str">
            <v>More than 100 Users</v>
          </cell>
          <cell r="I368" t="str">
            <v>Custom In House Developed</v>
          </cell>
          <cell r="J368" t="str">
            <v>De-commissioned</v>
          </cell>
          <cell r="L368">
            <v>36373.5</v>
          </cell>
          <cell r="M368">
            <v>40213</v>
          </cell>
          <cell r="N368">
            <v>39965</v>
          </cell>
          <cell r="O368">
            <v>7</v>
          </cell>
          <cell r="P368" t="str">
            <v>Local Application</v>
          </cell>
          <cell r="Q368" t="str">
            <v>Medium</v>
          </cell>
          <cell r="R368" t="str">
            <v>Corporate Services Division</v>
          </cell>
          <cell r="S368" t="str">
            <v>Financial Management</v>
          </cell>
          <cell r="T368">
            <v>391</v>
          </cell>
          <cell r="U368" t="str">
            <v>Ta-Csd Director</v>
          </cell>
          <cell r="W368" t="str">
            <v>Ta-Csd Director</v>
          </cell>
          <cell r="X368" t="str">
            <v>Lotus Notes</v>
          </cell>
          <cell r="AA368" t="str">
            <v>Lotus Notes</v>
          </cell>
          <cell r="AE368">
            <v>577</v>
          </cell>
          <cell r="AG368">
            <v>67</v>
          </cell>
          <cell r="AH368" t="str">
            <v>Publishing Production and Distribution</v>
          </cell>
        </row>
        <row r="369">
          <cell r="A369">
            <v>578</v>
          </cell>
          <cell r="B369">
            <v>337902</v>
          </cell>
          <cell r="C369" t="str">
            <v>Fringe Benefits Taxation Reporting</v>
          </cell>
          <cell r="D369" t="str">
            <v>Fringe Benefits Taxation Reporting</v>
          </cell>
          <cell r="E369" t="str">
            <v>Financial</v>
          </cell>
          <cell r="G369" t="str">
            <v>Systems - Business Systems for Internal Use</v>
          </cell>
          <cell r="H369" t="str">
            <v>10 to 100 Users</v>
          </cell>
          <cell r="I369" t="str">
            <v>Custom In House Developed</v>
          </cell>
          <cell r="J369" t="str">
            <v>In Production - Frozen</v>
          </cell>
          <cell r="L369">
            <v>36678</v>
          </cell>
          <cell r="N369">
            <v>39965</v>
          </cell>
          <cell r="O369">
            <v>7</v>
          </cell>
          <cell r="P369" t="str">
            <v>Local Application</v>
          </cell>
          <cell r="Q369" t="str">
            <v>Medium</v>
          </cell>
          <cell r="R369" t="str">
            <v>Chief Operating Officer</v>
          </cell>
          <cell r="S369" t="str">
            <v>Financial Management</v>
          </cell>
          <cell r="T369">
            <v>402</v>
          </cell>
          <cell r="U369" t="str">
            <v>Ta-Csd Director</v>
          </cell>
          <cell r="V369" t="str">
            <v>Martin Gregory</v>
          </cell>
          <cell r="W369" t="str">
            <v>Ta-Csd Director</v>
          </cell>
          <cell r="X369" t="str">
            <v>Lotus Notes</v>
          </cell>
          <cell r="Z369" t="str">
            <v>LotusScript/LotusFormula</v>
          </cell>
          <cell r="AA369" t="str">
            <v>Lotus Notes</v>
          </cell>
          <cell r="AB369">
            <v>0</v>
          </cell>
          <cell r="AD369">
            <v>0</v>
          </cell>
          <cell r="AE369">
            <v>578</v>
          </cell>
          <cell r="AF369" t="str">
            <v>CSD</v>
          </cell>
          <cell r="AG369">
            <v>288</v>
          </cell>
          <cell r="AH369" t="str">
            <v>Fringe Benefits Taxation Reporting</v>
          </cell>
        </row>
        <row r="370">
          <cell r="A370">
            <v>579</v>
          </cell>
          <cell r="B370">
            <v>337811</v>
          </cell>
          <cell r="C370" t="str">
            <v>Restriction Allowance</v>
          </cell>
          <cell r="D370" t="str">
            <v>Restriction Allowance</v>
          </cell>
          <cell r="E370" t="str">
            <v>Financial</v>
          </cell>
          <cell r="G370" t="str">
            <v>Systems - Business Systems for Internal Use</v>
          </cell>
          <cell r="H370" t="str">
            <v>10 to 100 Users</v>
          </cell>
          <cell r="I370" t="str">
            <v>Custom In House Developed</v>
          </cell>
          <cell r="J370" t="str">
            <v>In Production</v>
          </cell>
          <cell r="L370">
            <v>35827</v>
          </cell>
          <cell r="N370">
            <v>39965</v>
          </cell>
          <cell r="O370">
            <v>7</v>
          </cell>
          <cell r="P370" t="str">
            <v>Local Application</v>
          </cell>
          <cell r="Q370" t="str">
            <v>Medium</v>
          </cell>
          <cell r="R370" t="str">
            <v>Chief Operating Officer</v>
          </cell>
          <cell r="S370" t="str">
            <v>Financial Management</v>
          </cell>
          <cell r="T370">
            <v>412</v>
          </cell>
          <cell r="U370" t="str">
            <v>ta-csd director</v>
          </cell>
          <cell r="V370" t="str">
            <v>Martin Gregory</v>
          </cell>
          <cell r="W370" t="str">
            <v>Erin Matson</v>
          </cell>
          <cell r="X370" t="str">
            <v>Lotus Notes</v>
          </cell>
          <cell r="Z370" t="str">
            <v>LotusScript/LotusFormula</v>
          </cell>
          <cell r="AA370" t="str">
            <v>Lotus Notes</v>
          </cell>
          <cell r="AB370">
            <v>0</v>
          </cell>
          <cell r="AC370">
            <v>1674</v>
          </cell>
          <cell r="AD370">
            <v>0</v>
          </cell>
          <cell r="AE370">
            <v>579</v>
          </cell>
          <cell r="AF370" t="str">
            <v>CSD</v>
          </cell>
          <cell r="AG370">
            <v>197</v>
          </cell>
          <cell r="AH370" t="str">
            <v>Restriction Allowance</v>
          </cell>
        </row>
        <row r="371">
          <cell r="A371">
            <v>580</v>
          </cell>
          <cell r="B371">
            <v>338036</v>
          </cell>
          <cell r="C371" t="str">
            <v>Software Access Agreements</v>
          </cell>
          <cell r="D371" t="str">
            <v>Software Access Agreements -  Ver 1</v>
          </cell>
          <cell r="G371" t="str">
            <v>Systems - Business Systems for Internal Use</v>
          </cell>
          <cell r="I371" t="str">
            <v>Custom In House Developed</v>
          </cell>
          <cell r="J371" t="str">
            <v>De-commissioned</v>
          </cell>
          <cell r="K371">
            <v>1</v>
          </cell>
          <cell r="L371">
            <v>36800</v>
          </cell>
          <cell r="N371">
            <v>37257.5</v>
          </cell>
          <cell r="O371">
            <v>7</v>
          </cell>
          <cell r="P371" t="str">
            <v>Local Application</v>
          </cell>
          <cell r="Q371" t="str">
            <v>Low</v>
          </cell>
          <cell r="R371" t="str">
            <v>Services Group</v>
          </cell>
          <cell r="S371" t="str">
            <v>Technology Infrastructure</v>
          </cell>
          <cell r="T371">
            <v>364</v>
          </cell>
          <cell r="U371" t="str">
            <v>Jeanette Cotterill</v>
          </cell>
          <cell r="V371" t="str">
            <v>Lane Masterton</v>
          </cell>
          <cell r="W371" t="str">
            <v>Geoff Coggins</v>
          </cell>
          <cell r="X371" t="str">
            <v>Lotus Notes</v>
          </cell>
          <cell r="Z371" t="str">
            <v>LotusScript/LotusFormula</v>
          </cell>
          <cell r="AA371" t="str">
            <v>Lotus Notes</v>
          </cell>
          <cell r="AE371">
            <v>580</v>
          </cell>
          <cell r="AF371" t="str">
            <v>TSD</v>
          </cell>
          <cell r="AG371">
            <v>421</v>
          </cell>
          <cell r="AH371" t="str">
            <v>Software Access Agreements</v>
          </cell>
        </row>
        <row r="372">
          <cell r="A372">
            <v>581</v>
          </cell>
          <cell r="B372">
            <v>337843</v>
          </cell>
          <cell r="C372" t="str">
            <v>GSSS</v>
          </cell>
          <cell r="D372" t="str">
            <v>GSSS</v>
          </cell>
          <cell r="E372" t="str">
            <v>ICDS - Client Services</v>
          </cell>
          <cell r="G372" t="str">
            <v>Customer Service</v>
          </cell>
          <cell r="H372" t="str">
            <v>Less than 10 at a Single Site</v>
          </cell>
          <cell r="I372" t="str">
            <v>Custom In House Developed</v>
          </cell>
          <cell r="J372" t="str">
            <v>In Production</v>
          </cell>
          <cell r="L372">
            <v>37104</v>
          </cell>
          <cell r="N372">
            <v>39965</v>
          </cell>
          <cell r="O372">
            <v>3</v>
          </cell>
          <cell r="P372" t="str">
            <v>Local Application</v>
          </cell>
          <cell r="Q372" t="str">
            <v>High</v>
          </cell>
          <cell r="R372" t="str">
            <v>Chief Operating Officer</v>
          </cell>
          <cell r="S372" t="str">
            <v>Customer Services Branch</v>
          </cell>
          <cell r="T372">
            <v>542</v>
          </cell>
          <cell r="U372" t="str">
            <v>Edwin Aplin</v>
          </cell>
          <cell r="V372" t="str">
            <v>John D Moore</v>
          </cell>
          <cell r="W372" t="str">
            <v>Edwin Aplin</v>
          </cell>
          <cell r="X372" t="str">
            <v>PC</v>
          </cell>
          <cell r="Z372" t="str">
            <v>LotusScript/LotusFormula</v>
          </cell>
          <cell r="AA372" t="str">
            <v>Lotus Notes</v>
          </cell>
          <cell r="AB372">
            <v>518103.46</v>
          </cell>
          <cell r="AC372">
            <v>12037.3714285714</v>
          </cell>
          <cell r="AD372">
            <v>271364.99</v>
          </cell>
          <cell r="AE372">
            <v>581</v>
          </cell>
          <cell r="AF372" t="str">
            <v>ICDS</v>
          </cell>
          <cell r="AG372">
            <v>229</v>
          </cell>
          <cell r="AH372" t="str">
            <v>GSSS</v>
          </cell>
        </row>
        <row r="373">
          <cell r="A373">
            <v>582</v>
          </cell>
          <cell r="B373">
            <v>337845</v>
          </cell>
          <cell r="C373" t="str">
            <v>HCS Effort Recording</v>
          </cell>
          <cell r="D373" t="str">
            <v>HCS Effort Recording</v>
          </cell>
          <cell r="G373" t="str">
            <v>Systems - Business Systems for Internal Use</v>
          </cell>
          <cell r="I373" t="str">
            <v>Custom In House Developed</v>
          </cell>
          <cell r="J373" t="str">
            <v>De-commissioned</v>
          </cell>
          <cell r="M373">
            <v>37469</v>
          </cell>
          <cell r="N373">
            <v>37257.5</v>
          </cell>
          <cell r="O373">
            <v>10</v>
          </cell>
          <cell r="P373" t="str">
            <v>Local Application</v>
          </cell>
          <cell r="R373" t="str">
            <v>Methodology Division</v>
          </cell>
          <cell r="S373" t="str">
            <v>Statistical Services</v>
          </cell>
          <cell r="T373">
            <v>241</v>
          </cell>
          <cell r="U373" t="str">
            <v>Bruce Green</v>
          </cell>
          <cell r="V373" t="str">
            <v>Bill Gross</v>
          </cell>
          <cell r="W373" t="str">
            <v>Cheryle Lomas</v>
          </cell>
          <cell r="X373" t="str">
            <v>Lotus Notes</v>
          </cell>
          <cell r="Z373" t="str">
            <v>LotusScript/LotusFormula</v>
          </cell>
          <cell r="AA373" t="str">
            <v>Lotus Notes</v>
          </cell>
          <cell r="AE373">
            <v>582</v>
          </cell>
          <cell r="AF373" t="str">
            <v>MD</v>
          </cell>
          <cell r="AG373">
            <v>231</v>
          </cell>
          <cell r="AH373" t="str">
            <v>HCS Effort Recording</v>
          </cell>
        </row>
        <row r="374">
          <cell r="A374">
            <v>583</v>
          </cell>
          <cell r="B374">
            <v>338041</v>
          </cell>
          <cell r="C374" t="str">
            <v>TechDB</v>
          </cell>
          <cell r="D374" t="str">
            <v>TechDB</v>
          </cell>
          <cell r="E374" t="str">
            <v>TSD IT Cost Recovery</v>
          </cell>
          <cell r="G374" t="str">
            <v>Systems - Business Systems for Internal Use</v>
          </cell>
          <cell r="H374" t="str">
            <v>10 to 100 Users</v>
          </cell>
          <cell r="I374" t="str">
            <v>Custom In House Developed</v>
          </cell>
          <cell r="J374" t="str">
            <v>In Production</v>
          </cell>
          <cell r="L374">
            <v>33604.5</v>
          </cell>
          <cell r="N374">
            <v>39965</v>
          </cell>
          <cell r="O374">
            <v>2</v>
          </cell>
          <cell r="P374" t="str">
            <v>Local Application</v>
          </cell>
          <cell r="Q374" t="str">
            <v>High</v>
          </cell>
          <cell r="R374" t="str">
            <v>Chief Operating Officer</v>
          </cell>
          <cell r="S374" t="str">
            <v>Technology Infrastructure</v>
          </cell>
          <cell r="T374">
            <v>351</v>
          </cell>
          <cell r="U374" t="str">
            <v>Justin Coates</v>
          </cell>
          <cell r="V374" t="str">
            <v>Ted Cummings</v>
          </cell>
          <cell r="W374" t="str">
            <v>Andrew Gill</v>
          </cell>
          <cell r="X374" t="str">
            <v>Mid-Range</v>
          </cell>
          <cell r="Z374" t="str">
            <v>Centura</v>
          </cell>
          <cell r="AA374" t="str">
            <v>ORACLE</v>
          </cell>
          <cell r="AB374">
            <v>0</v>
          </cell>
          <cell r="AD374">
            <v>0</v>
          </cell>
          <cell r="AE374">
            <v>583</v>
          </cell>
          <cell r="AF374" t="str">
            <v>TSD</v>
          </cell>
          <cell r="AG374">
            <v>426</v>
          </cell>
          <cell r="AH374" t="str">
            <v>TechDB</v>
          </cell>
        </row>
        <row r="375">
          <cell r="A375">
            <v>584</v>
          </cell>
          <cell r="B375">
            <v>337933</v>
          </cell>
          <cell r="C375" t="str">
            <v>PPW Client Support</v>
          </cell>
          <cell r="D375" t="str">
            <v>PPW Client Support</v>
          </cell>
          <cell r="E375" t="str">
            <v>Publishing and Dissemination</v>
          </cell>
          <cell r="G375" t="str">
            <v>Systems - Business Systems for Internal Use</v>
          </cell>
          <cell r="H375" t="str">
            <v>Less than 10 at a Single Site</v>
          </cell>
          <cell r="I375" t="str">
            <v>Custom In House Developed</v>
          </cell>
          <cell r="J375" t="str">
            <v>In Production</v>
          </cell>
          <cell r="L375">
            <v>36278.5</v>
          </cell>
          <cell r="N375">
            <v>39965</v>
          </cell>
          <cell r="O375">
            <v>5</v>
          </cell>
          <cell r="P375" t="str">
            <v>Local Application</v>
          </cell>
          <cell r="Q375" t="str">
            <v>High</v>
          </cell>
          <cell r="R375" t="str">
            <v>Chief Operating Officer</v>
          </cell>
          <cell r="S375" t="str">
            <v>Customer Services Branch</v>
          </cell>
          <cell r="T375">
            <v>312</v>
          </cell>
          <cell r="U375" t="str">
            <v>Chi Nguyen</v>
          </cell>
          <cell r="V375" t="str">
            <v>Dean Turner</v>
          </cell>
          <cell r="W375" t="str">
            <v>Helen Robson</v>
          </cell>
          <cell r="X375" t="str">
            <v>Lotus Notes</v>
          </cell>
          <cell r="Z375" t="str">
            <v>LotusScript/LotusFormula</v>
          </cell>
          <cell r="AA375" t="str">
            <v>Lotus Notes</v>
          </cell>
          <cell r="AB375">
            <v>275834</v>
          </cell>
          <cell r="AC375">
            <v>5037.8571428571404</v>
          </cell>
          <cell r="AD375">
            <v>180564.49</v>
          </cell>
          <cell r="AE375">
            <v>584</v>
          </cell>
          <cell r="AF375" t="str">
            <v>ICDS</v>
          </cell>
          <cell r="AG375">
            <v>319</v>
          </cell>
          <cell r="AH375" t="str">
            <v>PPW Client Support</v>
          </cell>
        </row>
        <row r="376">
          <cell r="A376">
            <v>585</v>
          </cell>
          <cell r="B376">
            <v>337720</v>
          </cell>
          <cell r="C376" t="str">
            <v>NOEH (Non-ongoing Employee Hiring System)</v>
          </cell>
          <cell r="D376" t="str">
            <v>NOEH (Non-ongoing Employee Hiring System)</v>
          </cell>
          <cell r="E376" t="str">
            <v>HR Systems</v>
          </cell>
          <cell r="G376" t="str">
            <v>Systems - Business Systems for Internal Use</v>
          </cell>
          <cell r="H376" t="str">
            <v>10 to 100 Users</v>
          </cell>
          <cell r="I376" t="str">
            <v>Custom In House Developed</v>
          </cell>
          <cell r="J376" t="str">
            <v>In Production</v>
          </cell>
          <cell r="L376">
            <v>37974</v>
          </cell>
          <cell r="M376">
            <v>39986</v>
          </cell>
          <cell r="N376">
            <v>39965</v>
          </cell>
          <cell r="O376">
            <v>7</v>
          </cell>
          <cell r="P376" t="str">
            <v>Local Application</v>
          </cell>
          <cell r="Q376" t="str">
            <v>Medium</v>
          </cell>
          <cell r="R376" t="str">
            <v>Chief Operating Officer</v>
          </cell>
          <cell r="S376" t="str">
            <v>Human Resources Branch</v>
          </cell>
          <cell r="T376">
            <v>405</v>
          </cell>
          <cell r="U376" t="str">
            <v>ta-csd director</v>
          </cell>
          <cell r="V376" t="str">
            <v>Martin Gregory</v>
          </cell>
          <cell r="W376" t="str">
            <v>Erin Matson</v>
          </cell>
          <cell r="X376" t="str">
            <v>Lotus Notes</v>
          </cell>
          <cell r="AA376" t="str">
            <v>Lotus Notes</v>
          </cell>
          <cell r="AB376">
            <v>162459.79</v>
          </cell>
          <cell r="AC376">
            <v>4866.4285714285697</v>
          </cell>
          <cell r="AD376">
            <v>59907.95</v>
          </cell>
          <cell r="AE376">
            <v>585</v>
          </cell>
          <cell r="AF376" t="str">
            <v>CSD</v>
          </cell>
          <cell r="AG376">
            <v>116</v>
          </cell>
          <cell r="AH376" t="str">
            <v>NOEH (Non-ongoing Employee Hiring System)</v>
          </cell>
        </row>
        <row r="377">
          <cell r="A377">
            <v>586</v>
          </cell>
          <cell r="B377">
            <v>324140</v>
          </cell>
          <cell r="C377" t="str">
            <v>Agriculture Statistics Centre Systems (ART System)</v>
          </cell>
          <cell r="D377" t="str">
            <v>Agriculture Statistics Centre Systems (ART System)</v>
          </cell>
          <cell r="E377" t="str">
            <v>Agriculture and Environment</v>
          </cell>
          <cell r="G377" t="str">
            <v>Collection Processing System</v>
          </cell>
          <cell r="H377" t="str">
            <v>10 to 100 Users</v>
          </cell>
          <cell r="I377" t="str">
            <v>Custom In House Developed</v>
          </cell>
          <cell r="J377" t="str">
            <v>De-commissioned</v>
          </cell>
          <cell r="L377">
            <v>36739.5</v>
          </cell>
          <cell r="M377">
            <v>40968</v>
          </cell>
          <cell r="N377">
            <v>39965</v>
          </cell>
          <cell r="O377">
            <v>3</v>
          </cell>
          <cell r="P377" t="str">
            <v>Local Application</v>
          </cell>
          <cell r="Q377" t="str">
            <v>High</v>
          </cell>
          <cell r="R377" t="str">
            <v>Economic and Environment Statistics Group</v>
          </cell>
          <cell r="S377" t="str">
            <v>Environment Statistics and Integration</v>
          </cell>
          <cell r="T377">
            <v>70</v>
          </cell>
          <cell r="U377" t="str">
            <v>William Young</v>
          </cell>
          <cell r="V377" t="str">
            <v>Helen Baird</v>
          </cell>
          <cell r="W377" t="str">
            <v>Chi Nguyen</v>
          </cell>
          <cell r="X377" t="str">
            <v>Mid-Range</v>
          </cell>
          <cell r="AA377" t="str">
            <v>ORACLE</v>
          </cell>
          <cell r="AB377">
            <v>2549278.85</v>
          </cell>
          <cell r="AC377">
            <v>8379</v>
          </cell>
          <cell r="AD377">
            <v>1123159.83</v>
          </cell>
          <cell r="AE377">
            <v>586</v>
          </cell>
          <cell r="AF377" t="str">
            <v>BIES</v>
          </cell>
          <cell r="AG377">
            <v>83</v>
          </cell>
          <cell r="AH377" t="str">
            <v>Agriculture Statistics Centre Systems (ART System)</v>
          </cell>
        </row>
        <row r="378">
          <cell r="A378">
            <v>587</v>
          </cell>
          <cell r="B378">
            <v>321852</v>
          </cell>
          <cell r="C378" t="str">
            <v>Tas - Ad hoc State applications</v>
          </cell>
          <cell r="D378" t="str">
            <v>Tas - Ad hoc State applications</v>
          </cell>
          <cell r="E378" t="str">
            <v>State Systems</v>
          </cell>
          <cell r="G378" t="str">
            <v>Systems - Business Systems for Internal Use</v>
          </cell>
          <cell r="H378" t="str">
            <v>10 to 100 Users</v>
          </cell>
          <cell r="I378" t="str">
            <v>Custom In House Developed</v>
          </cell>
          <cell r="J378" t="str">
            <v>In Production - Minimum Maintenance</v>
          </cell>
          <cell r="L378">
            <v>38778</v>
          </cell>
          <cell r="N378">
            <v>39965</v>
          </cell>
          <cell r="O378">
            <v>7</v>
          </cell>
          <cell r="P378" t="str">
            <v>Local Application</v>
          </cell>
          <cell r="Q378" t="str">
            <v>Medium</v>
          </cell>
          <cell r="R378" t="str">
            <v>** No Division/Group</v>
          </cell>
          <cell r="S378" t="str">
            <v>** No Branch</v>
          </cell>
          <cell r="T378">
            <v>811</v>
          </cell>
          <cell r="U378" t="str">
            <v>Edwin Aplin</v>
          </cell>
          <cell r="V378" t="str">
            <v>Cassy Short</v>
          </cell>
          <cell r="X378" t="str">
            <v>Lotus Notes</v>
          </cell>
          <cell r="Y378" t="str">
            <v>Lotus Notes</v>
          </cell>
          <cell r="Z378" t="str">
            <v>LotusScript/LotusFormula</v>
          </cell>
          <cell r="AA378" t="str">
            <v>Lotus Notes</v>
          </cell>
          <cell r="AB378">
            <v>14075</v>
          </cell>
          <cell r="AD378">
            <v>3345.16</v>
          </cell>
          <cell r="AE378">
            <v>587</v>
          </cell>
          <cell r="AF378" t="str">
            <v>No Division/Group</v>
          </cell>
          <cell r="AG378">
            <v>82</v>
          </cell>
          <cell r="AH378" t="str">
            <v>Tas - Ad hoc State applications</v>
          </cell>
        </row>
        <row r="379">
          <cell r="A379">
            <v>588</v>
          </cell>
          <cell r="B379">
            <v>337938</v>
          </cell>
          <cell r="C379" t="str">
            <v>PSG Effort Recording</v>
          </cell>
          <cell r="D379" t="str">
            <v>PSG Effort Recording</v>
          </cell>
          <cell r="E379" t="str">
            <v>Social Statistics Business Systems</v>
          </cell>
          <cell r="G379" t="str">
            <v>Systems - Business Systems for Internal Use</v>
          </cell>
          <cell r="H379" t="str">
            <v>10 to 100 Users</v>
          </cell>
          <cell r="I379" t="str">
            <v>Custom In House Developed</v>
          </cell>
          <cell r="J379" t="str">
            <v>In Production - Minimum Maintenance</v>
          </cell>
          <cell r="L379">
            <v>36708</v>
          </cell>
          <cell r="N379">
            <v>39965</v>
          </cell>
          <cell r="O379">
            <v>5</v>
          </cell>
          <cell r="P379" t="str">
            <v>Local Application</v>
          </cell>
          <cell r="Q379" t="str">
            <v>Low</v>
          </cell>
          <cell r="R379" t="str">
            <v>Population, Labour &amp; Social Statistics Group</v>
          </cell>
          <cell r="S379" t="str">
            <v>** No Branch</v>
          </cell>
          <cell r="T379">
            <v>941</v>
          </cell>
          <cell r="U379" t="str">
            <v>Simon Mair</v>
          </cell>
          <cell r="V379" t="str">
            <v>Kae Paviour</v>
          </cell>
          <cell r="W379" t="str">
            <v>Simon Mair</v>
          </cell>
          <cell r="X379" t="str">
            <v>Lotus Notes</v>
          </cell>
          <cell r="Y379" t="str">
            <v>Notes</v>
          </cell>
          <cell r="AA379" t="str">
            <v>Lotus Notes</v>
          </cell>
          <cell r="AB379">
            <v>0</v>
          </cell>
          <cell r="AD379">
            <v>0</v>
          </cell>
          <cell r="AE379">
            <v>588</v>
          </cell>
          <cell r="AF379" t="str">
            <v>PEDID</v>
          </cell>
          <cell r="AG379">
            <v>324</v>
          </cell>
          <cell r="AH379" t="str">
            <v>PSG Effort Recording</v>
          </cell>
        </row>
        <row r="380">
          <cell r="A380">
            <v>589</v>
          </cell>
          <cell r="C380" t="str">
            <v>IRDB - GSP Client Request Database</v>
          </cell>
          <cell r="D380" t="str">
            <v>IRDB - GSP Client Request Database -  Ver 1.0</v>
          </cell>
          <cell r="G380" t="str">
            <v>Customer Service</v>
          </cell>
          <cell r="I380" t="str">
            <v>Custom In House Developed</v>
          </cell>
          <cell r="J380" t="str">
            <v>De-commissioned</v>
          </cell>
          <cell r="K380">
            <v>1</v>
          </cell>
          <cell r="L380">
            <v>36526.5</v>
          </cell>
          <cell r="M380">
            <v>37196</v>
          </cell>
          <cell r="N380">
            <v>0</v>
          </cell>
          <cell r="R380" t="str">
            <v>Population Statistics Group</v>
          </cell>
          <cell r="S380" t="str">
            <v>Census, Demography and Geography</v>
          </cell>
          <cell r="T380">
            <v>155</v>
          </cell>
          <cell r="U380" t="str">
            <v>John Kendrigan</v>
          </cell>
          <cell r="V380" t="str">
            <v>Frank Blanchfield</v>
          </cell>
          <cell r="X380" t="str">
            <v>PC</v>
          </cell>
          <cell r="Z380" t="str">
            <v>LotusScript/LotusFormula</v>
          </cell>
          <cell r="AA380" t="str">
            <v>Lotus Notes</v>
          </cell>
          <cell r="AE380">
            <v>589</v>
          </cell>
          <cell r="AF380" t="str">
            <v>PSG</v>
          </cell>
          <cell r="AG380">
            <v>905</v>
          </cell>
          <cell r="AH380" t="str">
            <v>IRDB - GSP Client Request Database</v>
          </cell>
        </row>
        <row r="381">
          <cell r="A381">
            <v>590</v>
          </cell>
          <cell r="B381">
            <v>337914</v>
          </cell>
          <cell r="C381" t="str">
            <v>Notes Development Guidelines</v>
          </cell>
          <cell r="D381" t="str">
            <v>Notes Development Guidelines</v>
          </cell>
          <cell r="G381" t="str">
            <v>Systems - Business Systems for Internal Use</v>
          </cell>
          <cell r="I381" t="str">
            <v>Custom In House Developed</v>
          </cell>
          <cell r="J381" t="str">
            <v>De-commissioned</v>
          </cell>
          <cell r="L381">
            <v>36526.5</v>
          </cell>
          <cell r="M381">
            <v>37792</v>
          </cell>
          <cell r="N381">
            <v>37257.5</v>
          </cell>
          <cell r="O381">
            <v>5</v>
          </cell>
          <cell r="P381" t="str">
            <v>Local Application</v>
          </cell>
          <cell r="R381" t="str">
            <v>Technology Services Division</v>
          </cell>
          <cell r="S381" t="str">
            <v>Technology Application</v>
          </cell>
          <cell r="T381">
            <v>491</v>
          </cell>
          <cell r="U381" t="str">
            <v>John D Moore</v>
          </cell>
          <cell r="V381" t="str">
            <v>Adrian Paviour</v>
          </cell>
          <cell r="W381" t="str">
            <v>Ann Hare</v>
          </cell>
          <cell r="X381" t="str">
            <v>Lotus Notes</v>
          </cell>
          <cell r="AA381" t="str">
            <v>Lotus Notes</v>
          </cell>
          <cell r="AE381">
            <v>590</v>
          </cell>
          <cell r="AF381" t="str">
            <v>TSD</v>
          </cell>
          <cell r="AG381">
            <v>300</v>
          </cell>
          <cell r="AH381" t="str">
            <v>Notes Development Guidelines</v>
          </cell>
        </row>
        <row r="382">
          <cell r="A382">
            <v>591</v>
          </cell>
          <cell r="B382">
            <v>337949</v>
          </cell>
          <cell r="C382" t="str">
            <v>Recognition and Reward Schemes</v>
          </cell>
          <cell r="D382" t="str">
            <v>Recognition and Reward Schemes</v>
          </cell>
          <cell r="E382" t="str">
            <v>TSD Business Systems</v>
          </cell>
          <cell r="G382" t="str">
            <v>Human Resources</v>
          </cell>
          <cell r="H382" t="str">
            <v>10 to 100 Users</v>
          </cell>
          <cell r="I382" t="str">
            <v>Custom In House Developed</v>
          </cell>
          <cell r="J382" t="str">
            <v>In Production - Minimum Maintenance</v>
          </cell>
          <cell r="L382">
            <v>37496</v>
          </cell>
          <cell r="N382">
            <v>39965</v>
          </cell>
          <cell r="O382">
            <v>3</v>
          </cell>
          <cell r="P382" t="str">
            <v>Local Application</v>
          </cell>
          <cell r="Q382" t="str">
            <v>Low</v>
          </cell>
          <cell r="R382" t="str">
            <v>Chief Operating Officer</v>
          </cell>
          <cell r="S382" t="str">
            <v>Technology Applications</v>
          </cell>
          <cell r="T382">
            <v>491</v>
          </cell>
          <cell r="U382" t="str">
            <v>Justin Coates</v>
          </cell>
          <cell r="V382" t="str">
            <v>Sara Berwick</v>
          </cell>
          <cell r="W382" t="str">
            <v>Andrew Gill</v>
          </cell>
          <cell r="X382" t="str">
            <v>Lotus Notes</v>
          </cell>
          <cell r="Y382" t="str">
            <v>Lotus Notes</v>
          </cell>
          <cell r="Z382" t="str">
            <v>LotusScript/LotusFormula</v>
          </cell>
          <cell r="AA382" t="str">
            <v>Lotus Notes</v>
          </cell>
          <cell r="AB382">
            <v>0</v>
          </cell>
          <cell r="AD382">
            <v>0</v>
          </cell>
          <cell r="AE382">
            <v>591</v>
          </cell>
          <cell r="AF382" t="str">
            <v>TSD</v>
          </cell>
          <cell r="AG382">
            <v>334</v>
          </cell>
          <cell r="AH382" t="str">
            <v>Recognition and Reward Schemes</v>
          </cell>
        </row>
        <row r="383">
          <cell r="A383">
            <v>592</v>
          </cell>
          <cell r="B383">
            <v>337971</v>
          </cell>
          <cell r="C383" t="str">
            <v>Security Incident Reporting System</v>
          </cell>
          <cell r="D383" t="str">
            <v>Security Incident Reporting System</v>
          </cell>
          <cell r="G383" t="str">
            <v>Systems - Business Systems for Internal Use</v>
          </cell>
          <cell r="H383" t="str">
            <v>More than 100 Users</v>
          </cell>
          <cell r="I383" t="str">
            <v>Custom In House Developed</v>
          </cell>
          <cell r="J383" t="str">
            <v>De-commissioned</v>
          </cell>
          <cell r="L383">
            <v>36861</v>
          </cell>
          <cell r="N383">
            <v>37257.5</v>
          </cell>
          <cell r="O383">
            <v>7</v>
          </cell>
          <cell r="P383" t="str">
            <v>Local Application</v>
          </cell>
          <cell r="Q383" t="str">
            <v>Low</v>
          </cell>
          <cell r="R383" t="str">
            <v>Technology Services Division</v>
          </cell>
          <cell r="S383" t="str">
            <v>Technology Strategy and Planning</v>
          </cell>
          <cell r="T383">
            <v>355</v>
          </cell>
          <cell r="U383" t="str">
            <v>Mark Bingley,Andrew Gill</v>
          </cell>
          <cell r="V383" t="str">
            <v>Debbie Watson</v>
          </cell>
          <cell r="W383" t="str">
            <v>Andrew Gill</v>
          </cell>
          <cell r="X383" t="str">
            <v>Lotus Notes</v>
          </cell>
          <cell r="AA383" t="str">
            <v>Lotus Notes</v>
          </cell>
          <cell r="AE383">
            <v>592</v>
          </cell>
          <cell r="AF383" t="str">
            <v>TSD</v>
          </cell>
          <cell r="AG383">
            <v>356</v>
          </cell>
          <cell r="AH383" t="e">
            <v>#N/A</v>
          </cell>
        </row>
        <row r="384">
          <cell r="A384">
            <v>593</v>
          </cell>
          <cell r="B384">
            <v>337855</v>
          </cell>
          <cell r="C384" t="str">
            <v>Contract Management</v>
          </cell>
          <cell r="D384" t="str">
            <v>Contract Management</v>
          </cell>
          <cell r="E384" t="str">
            <v>Other Corporate Services Systems</v>
          </cell>
          <cell r="G384" t="str">
            <v>Systems - Business Systems for Internal Use</v>
          </cell>
          <cell r="H384" t="str">
            <v>More than 100 Users</v>
          </cell>
          <cell r="I384" t="str">
            <v>Custom In House Developed</v>
          </cell>
          <cell r="J384" t="str">
            <v>In Production - Development Continuing</v>
          </cell>
          <cell r="L384">
            <v>36585.5</v>
          </cell>
          <cell r="N384">
            <v>39965</v>
          </cell>
          <cell r="O384">
            <v>7</v>
          </cell>
          <cell r="P384" t="str">
            <v>Local Application</v>
          </cell>
          <cell r="Q384" t="str">
            <v>Medium</v>
          </cell>
          <cell r="R384" t="str">
            <v>Chief Operating Officer</v>
          </cell>
          <cell r="S384" t="str">
            <v>Financial Management</v>
          </cell>
          <cell r="T384">
            <v>391</v>
          </cell>
          <cell r="U384" t="str">
            <v>Ta-Csd Director</v>
          </cell>
          <cell r="V384" t="str">
            <v>Heather Jones</v>
          </cell>
          <cell r="W384" t="str">
            <v>Ta-Csd Director</v>
          </cell>
          <cell r="X384" t="str">
            <v>Lotus Notes</v>
          </cell>
          <cell r="Z384" t="str">
            <v>LotusScript/LotusFormula</v>
          </cell>
          <cell r="AA384" t="str">
            <v>Lotus Notes</v>
          </cell>
          <cell r="AB384">
            <v>78699.06</v>
          </cell>
          <cell r="AC384">
            <v>44219.0571428572</v>
          </cell>
          <cell r="AD384">
            <v>37403.519999999997</v>
          </cell>
          <cell r="AE384">
            <v>593</v>
          </cell>
          <cell r="AF384" t="str">
            <v>CSD</v>
          </cell>
          <cell r="AG384">
            <v>241</v>
          </cell>
          <cell r="AH384" t="str">
            <v>Contract Management</v>
          </cell>
        </row>
        <row r="385">
          <cell r="A385">
            <v>594</v>
          </cell>
          <cell r="B385">
            <v>337810</v>
          </cell>
          <cell r="C385" t="str">
            <v>ABS Records Management</v>
          </cell>
          <cell r="D385" t="str">
            <v>ABS Records Management -  Ver 2.05</v>
          </cell>
          <cell r="E385" t="str">
            <v>Other Corporate Services Systems</v>
          </cell>
          <cell r="G385" t="str">
            <v>Systems - Business Systems for Internal Use</v>
          </cell>
          <cell r="H385" t="str">
            <v>Less than 10 at a Single Site</v>
          </cell>
          <cell r="I385" t="str">
            <v>Custom In House Developed</v>
          </cell>
          <cell r="J385" t="str">
            <v>In Production</v>
          </cell>
          <cell r="K385">
            <v>2.0499999999999998</v>
          </cell>
          <cell r="L385">
            <v>39785</v>
          </cell>
          <cell r="N385">
            <v>39965</v>
          </cell>
          <cell r="O385">
            <v>7</v>
          </cell>
          <cell r="P385" t="str">
            <v>Local Application</v>
          </cell>
          <cell r="Q385" t="str">
            <v>Medium</v>
          </cell>
          <cell r="R385" t="str">
            <v>Strategies, Services &amp; Technology Group</v>
          </cell>
          <cell r="S385" t="str">
            <v>Technology Infrastructure</v>
          </cell>
          <cell r="T385">
            <v>362</v>
          </cell>
          <cell r="U385" t="str">
            <v>Justin Coates</v>
          </cell>
          <cell r="V385" t="str">
            <v>Dale Chatwin</v>
          </cell>
          <cell r="W385" t="str">
            <v>Andrew Gill</v>
          </cell>
          <cell r="X385" t="str">
            <v>Lotus Notes</v>
          </cell>
          <cell r="Y385" t="str">
            <v>Lotus Notes</v>
          </cell>
          <cell r="Z385" t="str">
            <v>LotusScript/LotusFormula</v>
          </cell>
          <cell r="AA385" t="str">
            <v>Lotus Notes</v>
          </cell>
          <cell r="AB385">
            <v>24806</v>
          </cell>
          <cell r="AD385">
            <v>7765.71</v>
          </cell>
          <cell r="AE385">
            <v>594</v>
          </cell>
          <cell r="AF385" t="str">
            <v>TSD</v>
          </cell>
          <cell r="AG385">
            <v>196</v>
          </cell>
          <cell r="AH385" t="str">
            <v>ABS Records Management</v>
          </cell>
        </row>
        <row r="386">
          <cell r="A386">
            <v>595</v>
          </cell>
          <cell r="B386">
            <v>332124</v>
          </cell>
          <cell r="C386" t="str">
            <v>Business Continuity Planning (Business Systems)</v>
          </cell>
          <cell r="D386" t="str">
            <v>Business Continuity Planning (Business Systems)</v>
          </cell>
          <cell r="E386" t="str">
            <v>Other Corporate Services Systems</v>
          </cell>
          <cell r="G386" t="str">
            <v>Other - None of the above (specify purpose)</v>
          </cell>
          <cell r="H386" t="str">
            <v>Single User</v>
          </cell>
          <cell r="I386" t="str">
            <v>Custom In House Developed</v>
          </cell>
          <cell r="J386" t="str">
            <v>De-commissioned</v>
          </cell>
          <cell r="N386">
            <v>39965</v>
          </cell>
          <cell r="O386">
            <v>3</v>
          </cell>
          <cell r="P386" t="str">
            <v>Local Application</v>
          </cell>
          <cell r="Q386" t="str">
            <v>Low</v>
          </cell>
          <cell r="R386" t="str">
            <v>Technology Services Division</v>
          </cell>
          <cell r="S386" t="str">
            <v>Technology Infrastructure</v>
          </cell>
          <cell r="T386">
            <v>366</v>
          </cell>
          <cell r="U386" t="str">
            <v>Erin Matson</v>
          </cell>
          <cell r="V386" t="str">
            <v>Jodie Gardiner</v>
          </cell>
          <cell r="W386" t="str">
            <v>Erin Matson</v>
          </cell>
          <cell r="X386" t="str">
            <v>Lotus Notes</v>
          </cell>
          <cell r="Z386" t="str">
            <v>LotusScript/LotusFormula</v>
          </cell>
          <cell r="AA386" t="str">
            <v>Lotus Notes</v>
          </cell>
          <cell r="AE386">
            <v>595</v>
          </cell>
          <cell r="AF386" t="str">
            <v>CSD</v>
          </cell>
          <cell r="AG386">
            <v>93</v>
          </cell>
          <cell r="AH386" t="str">
            <v>Business Continuity Planning (Business Systems)</v>
          </cell>
        </row>
        <row r="387">
          <cell r="A387">
            <v>596</v>
          </cell>
          <cell r="B387">
            <v>320177</v>
          </cell>
          <cell r="C387" t="str">
            <v>Customer Registration Database</v>
          </cell>
          <cell r="D387" t="str">
            <v>Customer Registration Database</v>
          </cell>
          <cell r="E387" t="str">
            <v>Financial</v>
          </cell>
          <cell r="G387" t="str">
            <v>Customer Service</v>
          </cell>
          <cell r="H387" t="str">
            <v>More than 100 Users</v>
          </cell>
          <cell r="I387" t="str">
            <v>Custom In House Developed</v>
          </cell>
          <cell r="J387" t="str">
            <v>In Production</v>
          </cell>
          <cell r="L387">
            <v>36982</v>
          </cell>
          <cell r="N387">
            <v>39965</v>
          </cell>
          <cell r="O387">
            <v>7</v>
          </cell>
          <cell r="P387" t="str">
            <v>Local Application</v>
          </cell>
          <cell r="Q387" t="str">
            <v>Low</v>
          </cell>
          <cell r="R387" t="str">
            <v>Chief Operating Officer</v>
          </cell>
          <cell r="S387" t="str">
            <v>Financial Management</v>
          </cell>
          <cell r="T387">
            <v>402</v>
          </cell>
          <cell r="U387" t="str">
            <v>Ta-Csd Director</v>
          </cell>
          <cell r="V387" t="str">
            <v>Paul W. Taylor</v>
          </cell>
          <cell r="W387" t="str">
            <v>Ta-Csd Director</v>
          </cell>
          <cell r="X387" t="str">
            <v>Lotus Notes</v>
          </cell>
          <cell r="Z387" t="str">
            <v>LotusScript/LotusFormula</v>
          </cell>
          <cell r="AA387" t="str">
            <v>Lotus Notes</v>
          </cell>
          <cell r="AB387">
            <v>526</v>
          </cell>
          <cell r="AD387">
            <v>461.8</v>
          </cell>
          <cell r="AE387">
            <v>596</v>
          </cell>
          <cell r="AF387" t="str">
            <v>CSD</v>
          </cell>
          <cell r="AG387">
            <v>44</v>
          </cell>
          <cell r="AH387" t="str">
            <v>Customer Registration Database</v>
          </cell>
        </row>
        <row r="388">
          <cell r="A388">
            <v>597</v>
          </cell>
          <cell r="B388">
            <v>337847</v>
          </cell>
          <cell r="C388" t="str">
            <v>Common Frame Unit</v>
          </cell>
          <cell r="D388" t="str">
            <v>Common Frame Unit</v>
          </cell>
          <cell r="E388" t="str">
            <v>Frames Processing</v>
          </cell>
          <cell r="G388" t="str">
            <v>Collection Processing Infrastructure System</v>
          </cell>
          <cell r="H388" t="str">
            <v>Less than 10 at a Single Site</v>
          </cell>
          <cell r="I388" t="str">
            <v>Custom In House Developed</v>
          </cell>
          <cell r="J388" t="str">
            <v>In Production</v>
          </cell>
          <cell r="L388">
            <v>35339</v>
          </cell>
          <cell r="N388">
            <v>39965</v>
          </cell>
          <cell r="O388">
            <v>6</v>
          </cell>
          <cell r="P388" t="str">
            <v>Local Application</v>
          </cell>
          <cell r="Q388" t="str">
            <v>High</v>
          </cell>
          <cell r="R388" t="str">
            <v>** No Division/Group</v>
          </cell>
          <cell r="S388" t="str">
            <v>** No Branch</v>
          </cell>
          <cell r="T388">
            <v>532</v>
          </cell>
          <cell r="U388" t="str">
            <v>Brendan Moylan</v>
          </cell>
          <cell r="X388" t="str">
            <v>PC</v>
          </cell>
          <cell r="AA388" t="str">
            <v>SAS</v>
          </cell>
          <cell r="AB388">
            <v>262225.82</v>
          </cell>
          <cell r="AD388">
            <v>177162.3</v>
          </cell>
          <cell r="AE388">
            <v>597</v>
          </cell>
          <cell r="AG388">
            <v>233</v>
          </cell>
          <cell r="AH388" t="str">
            <v>Common Frame Unit</v>
          </cell>
        </row>
        <row r="389">
          <cell r="A389">
            <v>598</v>
          </cell>
          <cell r="B389">
            <v>337958</v>
          </cell>
          <cell r="C389" t="str">
            <v>TSD Code Registry</v>
          </cell>
          <cell r="D389" t="str">
            <v>TSD Code Registry</v>
          </cell>
          <cell r="E389" t="str">
            <v>TSD Business Systems</v>
          </cell>
          <cell r="G389" t="str">
            <v>Other - None of the above (specify purpose)</v>
          </cell>
          <cell r="H389" t="str">
            <v>More than 100 Users</v>
          </cell>
          <cell r="I389" t="str">
            <v>Custom In House Developed</v>
          </cell>
          <cell r="J389" t="str">
            <v>In Production</v>
          </cell>
          <cell r="N389">
            <v>39965</v>
          </cell>
          <cell r="O389">
            <v>3</v>
          </cell>
          <cell r="P389" t="str">
            <v>Local Application</v>
          </cell>
          <cell r="Q389" t="str">
            <v>Low</v>
          </cell>
          <cell r="R389" t="str">
            <v>Chief Operating Officer</v>
          </cell>
          <cell r="S389" t="str">
            <v>Technology Applications</v>
          </cell>
          <cell r="T389">
            <v>491</v>
          </cell>
          <cell r="U389" t="str">
            <v>Justin Coates</v>
          </cell>
          <cell r="V389" t="str">
            <v>Chi Nguyen</v>
          </cell>
          <cell r="W389" t="str">
            <v>Andrew Gill</v>
          </cell>
          <cell r="X389" t="str">
            <v>Lotus Notes</v>
          </cell>
          <cell r="AA389" t="str">
            <v>Lotus Notes</v>
          </cell>
          <cell r="AB389">
            <v>0</v>
          </cell>
          <cell r="AD389">
            <v>0</v>
          </cell>
          <cell r="AE389">
            <v>598</v>
          </cell>
          <cell r="AF389" t="str">
            <v>Statistician</v>
          </cell>
          <cell r="AG389">
            <v>343</v>
          </cell>
          <cell r="AH389" t="str">
            <v>TSD Code Registry</v>
          </cell>
        </row>
        <row r="390">
          <cell r="A390">
            <v>599</v>
          </cell>
          <cell r="B390">
            <v>338046</v>
          </cell>
          <cell r="C390" t="str">
            <v>ABS Learning Assistant</v>
          </cell>
          <cell r="D390" t="str">
            <v>ABS Learning Assistant -  Ver 2.14</v>
          </cell>
          <cell r="E390" t="str">
            <v>HR Systems</v>
          </cell>
          <cell r="G390" t="str">
            <v>Human Resources</v>
          </cell>
          <cell r="H390" t="str">
            <v>More than 100 Users</v>
          </cell>
          <cell r="I390" t="str">
            <v>Custom In House Developed</v>
          </cell>
          <cell r="J390" t="str">
            <v>De-commissioned</v>
          </cell>
          <cell r="K390">
            <v>2.14</v>
          </cell>
          <cell r="L390">
            <v>36984</v>
          </cell>
          <cell r="M390">
            <v>38405</v>
          </cell>
          <cell r="N390">
            <v>37257.5</v>
          </cell>
          <cell r="O390">
            <v>7</v>
          </cell>
          <cell r="P390" t="str">
            <v>Local Application</v>
          </cell>
          <cell r="Q390" t="str">
            <v>Medium</v>
          </cell>
          <cell r="R390" t="str">
            <v>Technology Services Division</v>
          </cell>
          <cell r="S390" t="str">
            <v>Technology Applications</v>
          </cell>
          <cell r="T390">
            <v>491</v>
          </cell>
          <cell r="U390" t="str">
            <v>John D Moore</v>
          </cell>
          <cell r="W390" t="str">
            <v>Ann Hare</v>
          </cell>
          <cell r="X390" t="str">
            <v>Lotus Notes</v>
          </cell>
          <cell r="Z390" t="str">
            <v>LotusScript/LotusFormula</v>
          </cell>
          <cell r="AA390" t="str">
            <v>Lotus Notes</v>
          </cell>
          <cell r="AE390">
            <v>599</v>
          </cell>
          <cell r="AG390">
            <v>431</v>
          </cell>
          <cell r="AH390" t="str">
            <v>ABS Learning Assistant</v>
          </cell>
        </row>
        <row r="391">
          <cell r="A391">
            <v>600</v>
          </cell>
          <cell r="B391">
            <v>346246</v>
          </cell>
          <cell r="C391" t="str">
            <v>Authorised Officers</v>
          </cell>
          <cell r="D391" t="str">
            <v>Authorised Officers</v>
          </cell>
          <cell r="E391" t="str">
            <v>Other Corporate Services Systems</v>
          </cell>
          <cell r="G391" t="str">
            <v>Corporate</v>
          </cell>
          <cell r="H391" t="str">
            <v>More than 100 Users</v>
          </cell>
          <cell r="I391" t="str">
            <v>Custom In House Developed</v>
          </cell>
          <cell r="J391" t="str">
            <v>In Production - Minimum Maintenance</v>
          </cell>
          <cell r="L391">
            <v>38460</v>
          </cell>
          <cell r="M391">
            <v>36923</v>
          </cell>
          <cell r="N391">
            <v>39965</v>
          </cell>
          <cell r="O391">
            <v>7</v>
          </cell>
          <cell r="P391" t="str">
            <v>Local Application</v>
          </cell>
          <cell r="Q391" t="str">
            <v>Medium</v>
          </cell>
          <cell r="R391" t="str">
            <v>Areas working to Statistician</v>
          </cell>
          <cell r="S391" t="str">
            <v>Office of the Statistician</v>
          </cell>
          <cell r="T391">
            <v>291</v>
          </cell>
          <cell r="U391" t="str">
            <v>Ta-Csd Director</v>
          </cell>
          <cell r="V391" t="str">
            <v>Michael Meagher</v>
          </cell>
          <cell r="W391" t="str">
            <v>Ta-Csd Director</v>
          </cell>
          <cell r="X391" t="str">
            <v>Lotus Notes</v>
          </cell>
          <cell r="AA391" t="str">
            <v>Lotus Notes</v>
          </cell>
          <cell r="AB391">
            <v>10296</v>
          </cell>
          <cell r="AD391">
            <v>3753.75</v>
          </cell>
          <cell r="AE391">
            <v>600</v>
          </cell>
          <cell r="AF391" t="str">
            <v>Statistician</v>
          </cell>
          <cell r="AG391">
            <v>551</v>
          </cell>
          <cell r="AH391" t="str">
            <v>Authorised Officers</v>
          </cell>
        </row>
        <row r="392">
          <cell r="A392">
            <v>601</v>
          </cell>
          <cell r="B392">
            <v>338029</v>
          </cell>
          <cell r="C392" t="str">
            <v>Statistician's Correspondence</v>
          </cell>
          <cell r="D392" t="str">
            <v>Statistician's Correspondence</v>
          </cell>
          <cell r="E392" t="str">
            <v>Other Corporate Services Systems</v>
          </cell>
          <cell r="G392" t="str">
            <v>Corporate</v>
          </cell>
          <cell r="H392" t="str">
            <v>10 to 100 Users</v>
          </cell>
          <cell r="I392" t="str">
            <v>Custom In House Developed</v>
          </cell>
          <cell r="J392" t="str">
            <v>In Production</v>
          </cell>
          <cell r="L392">
            <v>37226</v>
          </cell>
          <cell r="N392">
            <v>39965</v>
          </cell>
          <cell r="O392">
            <v>7</v>
          </cell>
          <cell r="P392" t="str">
            <v>Local Application</v>
          </cell>
          <cell r="Q392" t="str">
            <v>Medium</v>
          </cell>
          <cell r="R392" t="str">
            <v>Areas working to Statistician</v>
          </cell>
          <cell r="S392" t="str">
            <v>Office of the Statistician</v>
          </cell>
          <cell r="T392">
            <v>291</v>
          </cell>
          <cell r="U392" t="str">
            <v>Ta-Csd Director</v>
          </cell>
          <cell r="V392" t="str">
            <v>Michael Meagher</v>
          </cell>
          <cell r="W392" t="str">
            <v>Ta-Csd Director</v>
          </cell>
          <cell r="X392" t="str">
            <v>Lotus Notes</v>
          </cell>
          <cell r="Z392" t="str">
            <v>LotusScript/LotusFormula</v>
          </cell>
          <cell r="AA392" t="str">
            <v>Lotus Notes</v>
          </cell>
          <cell r="AB392">
            <v>7131.02</v>
          </cell>
          <cell r="AC392">
            <v>15062.142857142901</v>
          </cell>
          <cell r="AD392">
            <v>3535.28</v>
          </cell>
          <cell r="AE392">
            <v>601</v>
          </cell>
          <cell r="AF392" t="str">
            <v>Statistician</v>
          </cell>
          <cell r="AG392">
            <v>414</v>
          </cell>
          <cell r="AH392" t="str">
            <v>Statistician's Correspondence</v>
          </cell>
        </row>
        <row r="393">
          <cell r="A393">
            <v>602</v>
          </cell>
          <cell r="B393">
            <v>337925</v>
          </cell>
          <cell r="C393" t="str">
            <v>Performance Remuneration</v>
          </cell>
          <cell r="D393" t="str">
            <v>Performance Remuneration</v>
          </cell>
          <cell r="E393" t="str">
            <v>HR Systems</v>
          </cell>
          <cell r="G393" t="str">
            <v>Systems - Business Systems for Internal Use</v>
          </cell>
          <cell r="H393" t="str">
            <v>More than 100 Users</v>
          </cell>
          <cell r="I393" t="str">
            <v>Custom In House Developed</v>
          </cell>
          <cell r="J393" t="str">
            <v>De-commissioned</v>
          </cell>
          <cell r="L393">
            <v>36617.041666666664</v>
          </cell>
          <cell r="M393">
            <v>39958</v>
          </cell>
          <cell r="N393">
            <v>37257.5</v>
          </cell>
          <cell r="O393">
            <v>7</v>
          </cell>
          <cell r="P393" t="str">
            <v>Local Application</v>
          </cell>
          <cell r="Q393" t="str">
            <v>Medium</v>
          </cell>
          <cell r="R393" t="str">
            <v>Corporate Services Division</v>
          </cell>
          <cell r="S393" t="str">
            <v>Human Resources Branch</v>
          </cell>
          <cell r="T393">
            <v>416</v>
          </cell>
          <cell r="U393" t="str">
            <v>Jeremy Michell</v>
          </cell>
          <cell r="V393" t="str">
            <v>Chris Lucas</v>
          </cell>
          <cell r="W393" t="str">
            <v>Jeremy Michell</v>
          </cell>
          <cell r="X393" t="str">
            <v>Lotus Notes</v>
          </cell>
          <cell r="AA393" t="str">
            <v>Lotus Notes</v>
          </cell>
          <cell r="AE393">
            <v>602</v>
          </cell>
          <cell r="AF393" t="str">
            <v>CSD</v>
          </cell>
          <cell r="AG393">
            <v>311</v>
          </cell>
          <cell r="AH393" t="str">
            <v>Performance Remuneration</v>
          </cell>
        </row>
        <row r="394">
          <cell r="A394">
            <v>603</v>
          </cell>
          <cell r="B394">
            <v>327737</v>
          </cell>
          <cell r="C394" t="str">
            <v>ABS Learning Plans Administration</v>
          </cell>
          <cell r="D394" t="str">
            <v>ABS Learning Plans Administration</v>
          </cell>
          <cell r="E394" t="str">
            <v>HR Systems</v>
          </cell>
          <cell r="G394" t="str">
            <v>Systems - Business Systems for Internal Use</v>
          </cell>
          <cell r="H394" t="str">
            <v>Less than 10 Across Sites</v>
          </cell>
          <cell r="I394" t="str">
            <v>Custom In House Developed</v>
          </cell>
          <cell r="J394" t="str">
            <v>De-commissioned</v>
          </cell>
          <cell r="M394">
            <v>40074</v>
          </cell>
          <cell r="N394">
            <v>39965</v>
          </cell>
          <cell r="O394">
            <v>7</v>
          </cell>
          <cell r="P394" t="str">
            <v>Local Application</v>
          </cell>
          <cell r="Q394" t="str">
            <v>Medium</v>
          </cell>
          <cell r="R394" t="str">
            <v>Corporate Services Division</v>
          </cell>
          <cell r="S394" t="str">
            <v>Human Resources Branch</v>
          </cell>
          <cell r="T394">
            <v>411</v>
          </cell>
          <cell r="U394" t="str">
            <v>Erin Matson</v>
          </cell>
          <cell r="V394" t="str">
            <v>Julie Gibson</v>
          </cell>
          <cell r="W394" t="str">
            <v>Erin Matson</v>
          </cell>
          <cell r="X394" t="str">
            <v>Lotus Notes</v>
          </cell>
          <cell r="Z394" t="str">
            <v>LotusScript/LotusFormula</v>
          </cell>
          <cell r="AA394" t="str">
            <v>Lotus Notes</v>
          </cell>
          <cell r="AE394">
            <v>603</v>
          </cell>
          <cell r="AF394" t="str">
            <v>CSD</v>
          </cell>
          <cell r="AG394">
            <v>89</v>
          </cell>
          <cell r="AH394" t="str">
            <v>ABS Learning Plans Administration</v>
          </cell>
        </row>
        <row r="395">
          <cell r="A395">
            <v>604</v>
          </cell>
          <cell r="B395">
            <v>337840</v>
          </cell>
          <cell r="C395" t="str">
            <v>CHINS</v>
          </cell>
          <cell r="D395" t="str">
            <v>CHINS</v>
          </cell>
          <cell r="G395" t="str">
            <v>Collection Processing System</v>
          </cell>
          <cell r="I395" t="str">
            <v>Custom In House Developed</v>
          </cell>
          <cell r="J395" t="str">
            <v>De-commissioned</v>
          </cell>
          <cell r="N395">
            <v>37257.5</v>
          </cell>
          <cell r="O395">
            <v>10</v>
          </cell>
          <cell r="P395" t="str">
            <v>Local Application</v>
          </cell>
          <cell r="R395" t="str">
            <v>Population Statistics Group</v>
          </cell>
          <cell r="S395" t="str">
            <v>Social Conditions Statistics</v>
          </cell>
          <cell r="T395">
            <v>446</v>
          </cell>
          <cell r="U395" t="str">
            <v>Bruce Green</v>
          </cell>
          <cell r="V395" t="str">
            <v>Ian Brodie-Reed</v>
          </cell>
          <cell r="W395" t="str">
            <v>Cheryle Lomas</v>
          </cell>
          <cell r="X395" t="str">
            <v>Lotus Notes</v>
          </cell>
          <cell r="Z395" t="str">
            <v>LotusScript/LotusFormula</v>
          </cell>
          <cell r="AA395" t="str">
            <v>Lotus Notes</v>
          </cell>
          <cell r="AE395">
            <v>604</v>
          </cell>
          <cell r="AF395" t="str">
            <v>IMD</v>
          </cell>
          <cell r="AG395">
            <v>226</v>
          </cell>
          <cell r="AH395" t="str">
            <v>CHINS</v>
          </cell>
        </row>
        <row r="396">
          <cell r="A396">
            <v>605</v>
          </cell>
          <cell r="B396">
            <v>337932</v>
          </cell>
          <cell r="C396" t="str">
            <v>Pop Census Doco &amp; Help DB</v>
          </cell>
          <cell r="D396" t="str">
            <v>Pop Census Doco &amp; Help DB -  Ver 1.00d</v>
          </cell>
          <cell r="E396" t="str">
            <v>Census</v>
          </cell>
          <cell r="G396" t="str">
            <v>Other - None of the above (specify purpose)</v>
          </cell>
          <cell r="H396" t="str">
            <v>10 to 100 Users</v>
          </cell>
          <cell r="I396" t="str">
            <v>Custom In House Developed</v>
          </cell>
          <cell r="J396" t="str">
            <v>De-commissioned</v>
          </cell>
          <cell r="K396" t="str">
            <v>1.00d</v>
          </cell>
          <cell r="L396">
            <v>36892</v>
          </cell>
          <cell r="M396">
            <v>39986</v>
          </cell>
          <cell r="N396">
            <v>37257.5</v>
          </cell>
          <cell r="O396">
            <v>7</v>
          </cell>
          <cell r="P396" t="str">
            <v>Local Application</v>
          </cell>
          <cell r="Q396" t="str">
            <v>Medium</v>
          </cell>
          <cell r="R396" t="str">
            <v>Population Labour Industry and Environment Statistics Group</v>
          </cell>
          <cell r="S396" t="str">
            <v>Population Census</v>
          </cell>
          <cell r="T396">
            <v>211</v>
          </cell>
          <cell r="U396" t="str">
            <v>Bruce Green</v>
          </cell>
          <cell r="V396" t="str">
            <v>Michael Beahan</v>
          </cell>
          <cell r="W396" t="str">
            <v>Helen Robson</v>
          </cell>
          <cell r="X396" t="str">
            <v>Lotus Notes</v>
          </cell>
          <cell r="AA396" t="str">
            <v>Lotus Notes</v>
          </cell>
          <cell r="AE396">
            <v>605</v>
          </cell>
          <cell r="AF396" t="str">
            <v>MDMD</v>
          </cell>
          <cell r="AG396">
            <v>318</v>
          </cell>
          <cell r="AH396" t="str">
            <v>Pop Census Doco &amp; Help DB</v>
          </cell>
        </row>
        <row r="397">
          <cell r="A397">
            <v>606</v>
          </cell>
          <cell r="B397">
            <v>332126</v>
          </cell>
          <cell r="C397" t="str">
            <v>Internet Activity Survey</v>
          </cell>
          <cell r="D397" t="str">
            <v>Internet Activity Survey -  Ver 1.00</v>
          </cell>
          <cell r="E397" t="str">
            <v>Innovation &amp; Technology</v>
          </cell>
          <cell r="G397" t="str">
            <v>Collection Processing System</v>
          </cell>
          <cell r="H397" t="str">
            <v>Less than 10 Across Sites</v>
          </cell>
          <cell r="I397" t="str">
            <v>Custom In House Developed</v>
          </cell>
          <cell r="J397" t="str">
            <v>De-commissioned</v>
          </cell>
          <cell r="K397">
            <v>1</v>
          </cell>
          <cell r="L397">
            <v>36819.041666666664</v>
          </cell>
          <cell r="N397">
            <v>39965</v>
          </cell>
          <cell r="O397">
            <v>1</v>
          </cell>
          <cell r="P397" t="str">
            <v>Local Application</v>
          </cell>
          <cell r="Q397" t="str">
            <v>Medium</v>
          </cell>
          <cell r="R397" t="str">
            <v>Macroeconomics and Integration Group</v>
          </cell>
          <cell r="S397" t="str">
            <v>Economic Analysis and Reporting Branch</v>
          </cell>
          <cell r="T397">
            <v>422</v>
          </cell>
          <cell r="U397" t="str">
            <v>Brendan Moylan</v>
          </cell>
          <cell r="V397" t="str">
            <v>Diane Braskic</v>
          </cell>
          <cell r="W397" t="str">
            <v>Mark Bingley</v>
          </cell>
          <cell r="X397" t="str">
            <v>Lotus Notes</v>
          </cell>
          <cell r="Z397" t="str">
            <v>LotusScript/LotusFormula</v>
          </cell>
          <cell r="AA397" t="str">
            <v>Lotus Notes</v>
          </cell>
          <cell r="AB397">
            <v>363904.73</v>
          </cell>
          <cell r="AC397">
            <v>0</v>
          </cell>
          <cell r="AD397">
            <v>54463.31</v>
          </cell>
          <cell r="AE397">
            <v>606</v>
          </cell>
          <cell r="AF397" t="str">
            <v>Macro</v>
          </cell>
          <cell r="AG397">
            <v>94</v>
          </cell>
          <cell r="AH397" t="str">
            <v>Internet Activity Survey</v>
          </cell>
        </row>
        <row r="398">
          <cell r="A398">
            <v>608</v>
          </cell>
          <cell r="B398">
            <v>338025</v>
          </cell>
          <cell r="C398" t="str">
            <v>SST Monthly Charges</v>
          </cell>
          <cell r="D398" t="str">
            <v>SST Monthly Charges</v>
          </cell>
          <cell r="E398" t="str">
            <v>TSD IT Cost Recovery</v>
          </cell>
          <cell r="G398" t="str">
            <v>Financial</v>
          </cell>
          <cell r="H398" t="str">
            <v>Less than 10 Across Sites</v>
          </cell>
          <cell r="I398" t="str">
            <v>Custom In House Developed</v>
          </cell>
          <cell r="J398" t="str">
            <v>In Production</v>
          </cell>
          <cell r="L398">
            <v>35462.5</v>
          </cell>
          <cell r="N398">
            <v>39965</v>
          </cell>
          <cell r="O398">
            <v>4</v>
          </cell>
          <cell r="P398" t="str">
            <v>Local Application</v>
          </cell>
          <cell r="Q398" t="str">
            <v>Low</v>
          </cell>
          <cell r="R398" t="str">
            <v>Chief Operating Officer</v>
          </cell>
          <cell r="S398" t="str">
            <v>Technology Infrastructure</v>
          </cell>
          <cell r="T398">
            <v>351</v>
          </cell>
          <cell r="U398" t="str">
            <v>Justin Coates</v>
          </cell>
          <cell r="V398" t="str">
            <v>Jenny Peisley</v>
          </cell>
          <cell r="W398" t="str">
            <v>Andrew Gill</v>
          </cell>
          <cell r="X398" t="str">
            <v>Lotus Notes</v>
          </cell>
          <cell r="Z398" t="str">
            <v>LotusScript/LotusFormula</v>
          </cell>
          <cell r="AA398" t="str">
            <v>Lotus Notes</v>
          </cell>
          <cell r="AB398">
            <v>0</v>
          </cell>
          <cell r="AD398">
            <v>0</v>
          </cell>
          <cell r="AE398">
            <v>608</v>
          </cell>
          <cell r="AF398" t="str">
            <v>TSD</v>
          </cell>
          <cell r="AG398">
            <v>410</v>
          </cell>
          <cell r="AH398" t="str">
            <v>SST Monthly Charges</v>
          </cell>
        </row>
        <row r="399">
          <cell r="A399">
            <v>609</v>
          </cell>
          <cell r="B399">
            <v>337745</v>
          </cell>
          <cell r="C399" t="str">
            <v>Tax Reform Project - Support</v>
          </cell>
          <cell r="D399" t="str">
            <v>Tax Reform Project - Support</v>
          </cell>
          <cell r="G399" t="str">
            <v>Other - None of the above (specify purpose)</v>
          </cell>
          <cell r="I399" t="str">
            <v>Custom In House Developed</v>
          </cell>
          <cell r="J399" t="str">
            <v>De-commissioned</v>
          </cell>
          <cell r="N399">
            <v>37257.5</v>
          </cell>
          <cell r="O399">
            <v>10</v>
          </cell>
          <cell r="P399" t="str">
            <v>Local Application</v>
          </cell>
          <cell r="Q399" t="str">
            <v>High</v>
          </cell>
          <cell r="R399" t="str">
            <v>Economic Statistics Group</v>
          </cell>
          <cell r="S399" t="str">
            <v>Integration, Coordination and Innovation</v>
          </cell>
          <cell r="T399">
            <v>534</v>
          </cell>
          <cell r="U399" t="str">
            <v>Rob Edmondson</v>
          </cell>
          <cell r="V399" t="str">
            <v>Judy Henson</v>
          </cell>
          <cell r="X399" t="str">
            <v>Mid-Range</v>
          </cell>
          <cell r="AA399" t="str">
            <v>ORACLE</v>
          </cell>
          <cell r="AE399">
            <v>609</v>
          </cell>
          <cell r="AF399" t="str">
            <v>ESID</v>
          </cell>
          <cell r="AG399">
            <v>130</v>
          </cell>
          <cell r="AH399" t="str">
            <v>Tax Reform Project - Support</v>
          </cell>
        </row>
        <row r="400">
          <cell r="A400">
            <v>610</v>
          </cell>
          <cell r="B400">
            <v>337903</v>
          </cell>
          <cell r="C400" t="str">
            <v>National Health Survey</v>
          </cell>
          <cell r="D400" t="str">
            <v>National Health Survey</v>
          </cell>
          <cell r="E400" t="str">
            <v>National Health Survey</v>
          </cell>
          <cell r="G400" t="str">
            <v>Collection Processing System</v>
          </cell>
          <cell r="I400" t="str">
            <v>Custom In House Developed</v>
          </cell>
          <cell r="J400" t="str">
            <v>De-commissioned</v>
          </cell>
          <cell r="L400">
            <v>36923.5</v>
          </cell>
          <cell r="M400">
            <v>39958</v>
          </cell>
          <cell r="N400">
            <v>37257.5</v>
          </cell>
          <cell r="O400">
            <v>10</v>
          </cell>
          <cell r="P400" t="str">
            <v>Local Application</v>
          </cell>
          <cell r="Q400" t="str">
            <v>Medium</v>
          </cell>
          <cell r="R400" t="str">
            <v>Social Statistics Group</v>
          </cell>
          <cell r="S400" t="str">
            <v>Indigenous &amp; Health Statistics</v>
          </cell>
          <cell r="T400">
            <v>447</v>
          </cell>
          <cell r="U400" t="str">
            <v>Bruce Green</v>
          </cell>
          <cell r="W400" t="str">
            <v>Cheryle Lomas</v>
          </cell>
          <cell r="X400" t="str">
            <v>PC</v>
          </cell>
          <cell r="Z400" t="str">
            <v>SQL WINDOWS/Centura</v>
          </cell>
          <cell r="AA400" t="str">
            <v>Other</v>
          </cell>
          <cell r="AE400">
            <v>610</v>
          </cell>
          <cell r="AG400">
            <v>289</v>
          </cell>
          <cell r="AH400" t="str">
            <v>National Health Survey</v>
          </cell>
        </row>
        <row r="401">
          <cell r="A401">
            <v>612</v>
          </cell>
          <cell r="B401">
            <v>337824</v>
          </cell>
          <cell r="C401" t="str">
            <v>AusStats Usage</v>
          </cell>
          <cell r="D401" t="str">
            <v>AusStats Usage</v>
          </cell>
          <cell r="E401" t="str">
            <v>Publishing and Dissemination</v>
          </cell>
          <cell r="G401" t="str">
            <v>Distribution</v>
          </cell>
          <cell r="H401" t="str">
            <v>Less than 10 at a Single Site</v>
          </cell>
          <cell r="I401" t="str">
            <v>Custom In House Developed</v>
          </cell>
          <cell r="J401" t="str">
            <v>De-commissioned</v>
          </cell>
          <cell r="M401">
            <v>40213</v>
          </cell>
          <cell r="N401">
            <v>39965</v>
          </cell>
          <cell r="O401">
            <v>1</v>
          </cell>
          <cell r="P401" t="str">
            <v>Local Application</v>
          </cell>
          <cell r="Q401" t="str">
            <v>Low</v>
          </cell>
          <cell r="R401" t="str">
            <v>Integrated Collection and Dissemination Services</v>
          </cell>
          <cell r="S401" t="str">
            <v>Customer Services Branch</v>
          </cell>
          <cell r="T401">
            <v>312</v>
          </cell>
          <cell r="U401" t="str">
            <v>Helen Robson</v>
          </cell>
          <cell r="V401" t="str">
            <v>Dean Turner</v>
          </cell>
          <cell r="W401" t="str">
            <v>Helen Robson</v>
          </cell>
          <cell r="X401" t="str">
            <v>Mid-Range</v>
          </cell>
          <cell r="Z401" t="str">
            <v>LotusScript/LotusFormula</v>
          </cell>
          <cell r="AA401" t="str">
            <v>ORACLE</v>
          </cell>
          <cell r="AE401">
            <v>612</v>
          </cell>
          <cell r="AF401" t="str">
            <v>ICDS</v>
          </cell>
          <cell r="AG401">
            <v>210</v>
          </cell>
          <cell r="AH401" t="str">
            <v>AusStats Usage</v>
          </cell>
        </row>
        <row r="402">
          <cell r="A402">
            <v>613</v>
          </cell>
          <cell r="B402">
            <v>337999</v>
          </cell>
          <cell r="C402" t="str">
            <v>Mail Merge</v>
          </cell>
          <cell r="D402" t="str">
            <v>Mail Merge</v>
          </cell>
          <cell r="E402" t="str">
            <v>...Catch Al</v>
          </cell>
          <cell r="G402" t="str">
            <v>Distribution</v>
          </cell>
          <cell r="H402" t="str">
            <v>10 to 100 Users</v>
          </cell>
          <cell r="I402" t="str">
            <v>Custom In House Developed</v>
          </cell>
          <cell r="J402" t="str">
            <v>In Production - Frozen</v>
          </cell>
          <cell r="L402">
            <v>36800</v>
          </cell>
          <cell r="N402">
            <v>39965</v>
          </cell>
          <cell r="O402">
            <v>5</v>
          </cell>
          <cell r="P402" t="str">
            <v>Local Application</v>
          </cell>
          <cell r="Q402" t="str">
            <v>Low</v>
          </cell>
          <cell r="R402" t="str">
            <v>Chief Operating Officer</v>
          </cell>
          <cell r="S402" t="str">
            <v>Technology Infrastructure</v>
          </cell>
          <cell r="T402">
            <v>364</v>
          </cell>
          <cell r="U402" t="str">
            <v>Ta-Csd Director</v>
          </cell>
          <cell r="V402" t="str">
            <v>Martin Gregory</v>
          </cell>
          <cell r="W402" t="str">
            <v>Ta-Csd Director</v>
          </cell>
          <cell r="X402" t="str">
            <v>Lotus Notes</v>
          </cell>
          <cell r="Z402" t="str">
            <v>LotusScript/LotusFormula</v>
          </cell>
          <cell r="AA402" t="str">
            <v>Lotus Notes</v>
          </cell>
          <cell r="AB402">
            <v>0</v>
          </cell>
          <cell r="AD402">
            <v>0</v>
          </cell>
          <cell r="AE402">
            <v>613</v>
          </cell>
          <cell r="AF402" t="str">
            <v>CSD</v>
          </cell>
          <cell r="AG402">
            <v>384</v>
          </cell>
          <cell r="AH402" t="str">
            <v>Mail Merge</v>
          </cell>
        </row>
        <row r="403">
          <cell r="A403">
            <v>614</v>
          </cell>
          <cell r="B403">
            <v>337832</v>
          </cell>
          <cell r="C403" t="str">
            <v>Business Activity Statement (BAS) IT Support</v>
          </cell>
          <cell r="D403" t="str">
            <v>Business Activity Statement (BAS) IT Support</v>
          </cell>
          <cell r="G403" t="str">
            <v>Collection Processing System</v>
          </cell>
          <cell r="I403" t="str">
            <v>Custom In House Developed</v>
          </cell>
          <cell r="J403" t="str">
            <v>De-commissioned</v>
          </cell>
          <cell r="L403">
            <v>36739</v>
          </cell>
          <cell r="M403">
            <v>38471</v>
          </cell>
          <cell r="N403">
            <v>37257.5</v>
          </cell>
          <cell r="O403">
            <v>3</v>
          </cell>
          <cell r="P403" t="str">
            <v>Local Application</v>
          </cell>
          <cell r="Q403" t="str">
            <v>High</v>
          </cell>
          <cell r="R403" t="str">
            <v>Technology Services Division</v>
          </cell>
          <cell r="S403" t="str">
            <v>Technology Application</v>
          </cell>
          <cell r="T403">
            <v>491</v>
          </cell>
          <cell r="U403" t="str">
            <v>Jeanette Cotterill</v>
          </cell>
          <cell r="V403" t="str">
            <v>Sharon Chiang</v>
          </cell>
          <cell r="W403" t="str">
            <v>Paul Nicholls</v>
          </cell>
          <cell r="X403" t="str">
            <v>Mid-Range</v>
          </cell>
          <cell r="Z403" t="str">
            <v>PL/SQL</v>
          </cell>
          <cell r="AA403" t="str">
            <v>ORACLE</v>
          </cell>
          <cell r="AE403">
            <v>614</v>
          </cell>
          <cell r="AF403" t="str">
            <v>ESG(DAS)</v>
          </cell>
          <cell r="AG403">
            <v>218</v>
          </cell>
          <cell r="AH403" t="str">
            <v>Business Activity Statement (BAS) IT Support</v>
          </cell>
        </row>
        <row r="404">
          <cell r="A404">
            <v>615</v>
          </cell>
          <cell r="B404">
            <v>337825</v>
          </cell>
          <cell r="C404" t="str">
            <v>Australian Business Register Data Depot (ABR DD)</v>
          </cell>
          <cell r="D404" t="str">
            <v>Australian Business Register Data Depot (ABR DD)</v>
          </cell>
          <cell r="E404" t="str">
            <v>Business Register</v>
          </cell>
          <cell r="G404" t="str">
            <v>Other - None of the above (specify purpose)</v>
          </cell>
          <cell r="H404" t="str">
            <v>Less than 10 at a Single Site</v>
          </cell>
          <cell r="I404" t="str">
            <v>Custom In House Developed</v>
          </cell>
          <cell r="J404" t="str">
            <v>In Production - Minimum Maintenance</v>
          </cell>
          <cell r="L404">
            <v>36708</v>
          </cell>
          <cell r="N404">
            <v>39965</v>
          </cell>
          <cell r="O404">
            <v>10</v>
          </cell>
          <cell r="P404" t="str">
            <v>Local Application</v>
          </cell>
          <cell r="Q404" t="str">
            <v>High</v>
          </cell>
          <cell r="R404" t="str">
            <v>Macroeconomics and Integration Group</v>
          </cell>
          <cell r="S404" t="str">
            <v>Economic Analysis and Reporting Branch</v>
          </cell>
          <cell r="T404">
            <v>371</v>
          </cell>
          <cell r="U404" t="str">
            <v>Ken Smith</v>
          </cell>
          <cell r="V404" t="str">
            <v>Joseph Salvatore</v>
          </cell>
          <cell r="W404" t="str">
            <v>Ken Smith</v>
          </cell>
          <cell r="X404" t="str">
            <v>Mid-Range</v>
          </cell>
          <cell r="AA404" t="str">
            <v>ORACLE</v>
          </cell>
          <cell r="AB404">
            <v>0</v>
          </cell>
          <cell r="AD404">
            <v>0</v>
          </cell>
          <cell r="AE404">
            <v>615</v>
          </cell>
          <cell r="AF404" t="str">
            <v>Macro</v>
          </cell>
          <cell r="AG404">
            <v>211</v>
          </cell>
          <cell r="AH404" t="str">
            <v>Australian Business Register Data Depot (ABR DD)</v>
          </cell>
        </row>
        <row r="405">
          <cell r="A405">
            <v>616</v>
          </cell>
          <cell r="B405">
            <v>337991</v>
          </cell>
          <cell r="C405" t="str">
            <v>IT Technical Guide</v>
          </cell>
          <cell r="D405" t="str">
            <v>IT Technical Guide</v>
          </cell>
          <cell r="E405" t="str">
            <v>TSD Client Services</v>
          </cell>
          <cell r="G405" t="str">
            <v>Systems - Business Systems for Internal Use</v>
          </cell>
          <cell r="H405" t="str">
            <v>10 to 100 Users</v>
          </cell>
          <cell r="I405" t="str">
            <v>Custom In House Developed</v>
          </cell>
          <cell r="J405" t="str">
            <v>In Production - Frozen</v>
          </cell>
          <cell r="L405">
            <v>34335</v>
          </cell>
          <cell r="N405">
            <v>39965</v>
          </cell>
          <cell r="O405">
            <v>3</v>
          </cell>
          <cell r="P405" t="str">
            <v>Local Application</v>
          </cell>
          <cell r="Q405" t="str">
            <v>Medium</v>
          </cell>
          <cell r="R405" t="str">
            <v>Chief Operating Officer</v>
          </cell>
          <cell r="S405" t="str">
            <v>Technology Infrastructure</v>
          </cell>
          <cell r="T405">
            <v>364</v>
          </cell>
          <cell r="U405" t="str">
            <v>Justin Coates</v>
          </cell>
          <cell r="V405" t="str">
            <v>Lane Masterton</v>
          </cell>
          <cell r="W405" t="str">
            <v>Andrew Gill</v>
          </cell>
          <cell r="X405" t="str">
            <v>Lotus Notes</v>
          </cell>
          <cell r="Z405" t="str">
            <v>LotusScript/LotusFormula</v>
          </cell>
          <cell r="AA405" t="str">
            <v>Lotus Notes</v>
          </cell>
          <cell r="AB405">
            <v>0</v>
          </cell>
          <cell r="AD405">
            <v>0</v>
          </cell>
          <cell r="AE405">
            <v>616</v>
          </cell>
          <cell r="AF405" t="str">
            <v>No Division/Group</v>
          </cell>
          <cell r="AG405">
            <v>376</v>
          </cell>
          <cell r="AH405" t="str">
            <v>IT Technical Guide</v>
          </cell>
        </row>
        <row r="406">
          <cell r="A406">
            <v>617</v>
          </cell>
          <cell r="B406">
            <v>337987</v>
          </cell>
          <cell r="C406" t="str">
            <v>IT Client Guide</v>
          </cell>
          <cell r="D406" t="str">
            <v>IT Client Guide -  Ver 3.10</v>
          </cell>
          <cell r="E406" t="str">
            <v>TSD Client Services</v>
          </cell>
          <cell r="G406" t="str">
            <v>Systems - Business Systems for Internal Use</v>
          </cell>
          <cell r="H406" t="str">
            <v>Less than 10 Across Sites</v>
          </cell>
          <cell r="I406" t="str">
            <v>Custom In House Developed</v>
          </cell>
          <cell r="J406" t="str">
            <v>De-commissioned</v>
          </cell>
          <cell r="K406">
            <v>3.1</v>
          </cell>
          <cell r="L406">
            <v>34213</v>
          </cell>
          <cell r="M406">
            <v>39986</v>
          </cell>
          <cell r="N406">
            <v>37257.5</v>
          </cell>
          <cell r="O406">
            <v>10</v>
          </cell>
          <cell r="P406" t="str">
            <v>Local Application</v>
          </cell>
          <cell r="Q406" t="str">
            <v>Low</v>
          </cell>
          <cell r="R406" t="str">
            <v>Technology Services Division</v>
          </cell>
          <cell r="S406" t="str">
            <v>Technology Infrastructure</v>
          </cell>
          <cell r="T406">
            <v>366</v>
          </cell>
          <cell r="U406" t="str">
            <v>Paul Chubb</v>
          </cell>
          <cell r="V406" t="str">
            <v>Ross Crossman</v>
          </cell>
          <cell r="W406" t="str">
            <v>Andrew Gill</v>
          </cell>
          <cell r="X406" t="str">
            <v>Lotus Notes</v>
          </cell>
          <cell r="Z406" t="str">
            <v>LotusScript/LotusFormula</v>
          </cell>
          <cell r="AA406" t="str">
            <v>Lotus Notes</v>
          </cell>
          <cell r="AE406">
            <v>617</v>
          </cell>
          <cell r="AF406" t="str">
            <v>TSD</v>
          </cell>
          <cell r="AG406">
            <v>372</v>
          </cell>
          <cell r="AH406" t="str">
            <v>IT Client Guide</v>
          </cell>
        </row>
        <row r="407">
          <cell r="A407">
            <v>618</v>
          </cell>
          <cell r="B407">
            <v>337968</v>
          </cell>
          <cell r="C407" t="str">
            <v>RMU Distribution Labels</v>
          </cell>
          <cell r="D407" t="str">
            <v>RMU Distribution Labels</v>
          </cell>
          <cell r="G407" t="str">
            <v>Other - None of the above (specify purpose)</v>
          </cell>
          <cell r="I407" t="str">
            <v>Custom In House Developed</v>
          </cell>
          <cell r="J407" t="str">
            <v>De-commissioned</v>
          </cell>
          <cell r="M407">
            <v>37435</v>
          </cell>
          <cell r="N407">
            <v>37257.5</v>
          </cell>
          <cell r="O407">
            <v>10</v>
          </cell>
          <cell r="P407" t="str">
            <v>Local Application</v>
          </cell>
          <cell r="R407" t="str">
            <v>Corporate Services Division</v>
          </cell>
          <cell r="S407" t="str">
            <v>Business Operations</v>
          </cell>
          <cell r="T407">
            <v>391</v>
          </cell>
          <cell r="U407" t="str">
            <v>John D Moore</v>
          </cell>
          <cell r="V407" t="str">
            <v>Evan Lewis</v>
          </cell>
          <cell r="W407" t="str">
            <v>Ann Hare</v>
          </cell>
          <cell r="X407" t="str">
            <v>Lotus Notes</v>
          </cell>
          <cell r="AA407" t="str">
            <v>Lotus Notes</v>
          </cell>
          <cell r="AE407">
            <v>618</v>
          </cell>
          <cell r="AF407" t="str">
            <v>CSD</v>
          </cell>
          <cell r="AG407">
            <v>353</v>
          </cell>
          <cell r="AH407" t="str">
            <v>RMU Distribution Labels</v>
          </cell>
        </row>
        <row r="408">
          <cell r="A408">
            <v>619</v>
          </cell>
          <cell r="B408">
            <v>337701</v>
          </cell>
          <cell r="C408" t="str">
            <v>CAI for Household Surveys</v>
          </cell>
          <cell r="D408" t="str">
            <v>CAI for Household Surveys</v>
          </cell>
          <cell r="E408" t="str">
            <v>CAI Systems</v>
          </cell>
          <cell r="G408" t="str">
            <v>Collection Processing Infrastructure System</v>
          </cell>
          <cell r="H408" t="str">
            <v>More than 100 Users</v>
          </cell>
          <cell r="I408" t="str">
            <v>Custom In House Developed</v>
          </cell>
          <cell r="J408" t="str">
            <v>In Production - Development Continuing</v>
          </cell>
          <cell r="N408">
            <v>39965</v>
          </cell>
          <cell r="O408">
            <v>5</v>
          </cell>
          <cell r="P408" t="str">
            <v>Business Infrastructure Application</v>
          </cell>
          <cell r="Q408" t="str">
            <v>MEI Category 1</v>
          </cell>
          <cell r="R408" t="str">
            <v>Chief Operating Officer</v>
          </cell>
          <cell r="S408" t="str">
            <v>Data Acquisition and Collection Branch</v>
          </cell>
          <cell r="T408">
            <v>252</v>
          </cell>
          <cell r="U408" t="str">
            <v>Chi Nguyen</v>
          </cell>
          <cell r="V408" t="str">
            <v>Anthony Grubb</v>
          </cell>
          <cell r="W408" t="str">
            <v>Edwin Aplin</v>
          </cell>
          <cell r="X408" t="str">
            <v>Lotus Notes</v>
          </cell>
          <cell r="Z408" t="str">
            <v>LotusScript/LotusFormula</v>
          </cell>
          <cell r="AA408" t="str">
            <v>Lotus Notes</v>
          </cell>
          <cell r="AB408">
            <v>2229070.0099999998</v>
          </cell>
          <cell r="AC408">
            <v>209180.48571428601</v>
          </cell>
          <cell r="AD408">
            <v>1157657.1000000001</v>
          </cell>
          <cell r="AE408">
            <v>619</v>
          </cell>
          <cell r="AF408" t="str">
            <v>ICDS</v>
          </cell>
          <cell r="AG408">
            <v>97</v>
          </cell>
          <cell r="AH408" t="str">
            <v>CAI for Household Surveys</v>
          </cell>
        </row>
        <row r="409">
          <cell r="A409">
            <v>620</v>
          </cell>
          <cell r="B409">
            <v>337726</v>
          </cell>
          <cell r="C409" t="str">
            <v>PSG General Support</v>
          </cell>
          <cell r="D409" t="str">
            <v>PSG General Support</v>
          </cell>
          <cell r="E409" t="str">
            <v>Social Statistics Business Systems</v>
          </cell>
          <cell r="G409" t="str">
            <v>Other - None of the above (specify purpose)</v>
          </cell>
          <cell r="H409" t="str">
            <v>Less than 10 at a Single Site</v>
          </cell>
          <cell r="I409" t="str">
            <v>Custom In House Developed</v>
          </cell>
          <cell r="J409" t="str">
            <v>De-commissioned</v>
          </cell>
          <cell r="M409">
            <v>39986</v>
          </cell>
          <cell r="N409">
            <v>39965</v>
          </cell>
          <cell r="O409">
            <v>5</v>
          </cell>
          <cell r="P409" t="str">
            <v>Local Application</v>
          </cell>
          <cell r="Q409" t="str">
            <v>Medium</v>
          </cell>
          <cell r="R409" t="str">
            <v>Social Statistics Group</v>
          </cell>
          <cell r="S409" t="str">
            <v>** No Branch</v>
          </cell>
          <cell r="T409">
            <v>941</v>
          </cell>
          <cell r="U409" t="str">
            <v>Jeremy Michell</v>
          </cell>
          <cell r="V409" t="str">
            <v>Kae Paviour</v>
          </cell>
          <cell r="W409" t="str">
            <v>Jeremy Michell</v>
          </cell>
          <cell r="X409" t="str">
            <v>Lotus Notes</v>
          </cell>
          <cell r="AA409" t="str">
            <v>Lotus Notes</v>
          </cell>
          <cell r="AE409">
            <v>620</v>
          </cell>
          <cell r="AF409" t="str">
            <v>SSDiv</v>
          </cell>
          <cell r="AG409">
            <v>124</v>
          </cell>
          <cell r="AH409" t="str">
            <v>PSG General Support</v>
          </cell>
        </row>
        <row r="410">
          <cell r="A410">
            <v>621</v>
          </cell>
          <cell r="B410">
            <v>338010</v>
          </cell>
          <cell r="C410" t="str">
            <v>Manufacturing Annual 2000-2001</v>
          </cell>
          <cell r="D410" t="str">
            <v>Manufacturing Annual 2000-2001</v>
          </cell>
          <cell r="E410" t="str">
            <v>Annual Integrated Collection</v>
          </cell>
          <cell r="G410" t="str">
            <v>Collection Processing System</v>
          </cell>
          <cell r="I410" t="str">
            <v>Custom In House Developed</v>
          </cell>
          <cell r="J410" t="str">
            <v>De-commissioned</v>
          </cell>
          <cell r="L410">
            <v>37043</v>
          </cell>
          <cell r="M410">
            <v>39986</v>
          </cell>
          <cell r="N410">
            <v>37257.5</v>
          </cell>
          <cell r="O410">
            <v>10</v>
          </cell>
          <cell r="P410" t="str">
            <v>Local Application</v>
          </cell>
          <cell r="Q410" t="str">
            <v>Low</v>
          </cell>
          <cell r="R410" t="str">
            <v>Population Labour Industry and Environment Statistics Group</v>
          </cell>
          <cell r="S410" t="str">
            <v>Industry Statistics Branch</v>
          </cell>
          <cell r="T410">
            <v>111</v>
          </cell>
          <cell r="U410" t="str">
            <v>Jeanette Cotterill</v>
          </cell>
          <cell r="V410" t="str">
            <v>David A. Webb</v>
          </cell>
          <cell r="W410" t="str">
            <v>Dale Connolly</v>
          </cell>
          <cell r="X410" t="str">
            <v>Mid-Range</v>
          </cell>
          <cell r="Z410" t="str">
            <v>SAS</v>
          </cell>
          <cell r="AA410" t="str">
            <v>ORACLE</v>
          </cell>
          <cell r="AE410">
            <v>621</v>
          </cell>
          <cell r="AF410" t="str">
            <v>PES</v>
          </cell>
          <cell r="AG410">
            <v>395</v>
          </cell>
          <cell r="AH410" t="str">
            <v>Manufacturing Annual 2000-2001</v>
          </cell>
        </row>
        <row r="411">
          <cell r="A411">
            <v>622</v>
          </cell>
          <cell r="B411">
            <v>337948</v>
          </cell>
          <cell r="C411" t="str">
            <v>Queensland Support - Genesis</v>
          </cell>
          <cell r="D411" t="str">
            <v>Queensland Support - Genesis</v>
          </cell>
          <cell r="G411" t="str">
            <v>Systems - Business Systems for Internal Use</v>
          </cell>
          <cell r="I411" t="str">
            <v>Custom In House Developed</v>
          </cell>
          <cell r="J411" t="str">
            <v>De-commissioned</v>
          </cell>
          <cell r="L411">
            <v>36526</v>
          </cell>
          <cell r="M411">
            <v>38898</v>
          </cell>
          <cell r="N411">
            <v>37257.5</v>
          </cell>
          <cell r="O411">
            <v>10</v>
          </cell>
          <cell r="P411" t="str">
            <v>Local Application</v>
          </cell>
          <cell r="Q411" t="str">
            <v>High</v>
          </cell>
          <cell r="R411" t="str">
            <v>** No Division/Group</v>
          </cell>
          <cell r="S411" t="str">
            <v>** No Branch</v>
          </cell>
          <cell r="T411">
            <v>811</v>
          </cell>
          <cell r="U411" t="str">
            <v>Jeanette Cotterill</v>
          </cell>
          <cell r="V411" t="str">
            <v>Sue Webster</v>
          </cell>
          <cell r="X411" t="str">
            <v>Lotus Notes</v>
          </cell>
          <cell r="AA411" t="str">
            <v>Lotus Notes</v>
          </cell>
          <cell r="AE411">
            <v>622</v>
          </cell>
          <cell r="AF411" t="str">
            <v>TSD</v>
          </cell>
          <cell r="AG411">
            <v>333</v>
          </cell>
          <cell r="AH411" t="str">
            <v>Queensland Support - Genesis</v>
          </cell>
        </row>
        <row r="412">
          <cell r="A412">
            <v>623</v>
          </cell>
          <cell r="B412">
            <v>338060</v>
          </cell>
          <cell r="C412" t="str">
            <v>Authorisation to Drive (Vic)</v>
          </cell>
          <cell r="D412" t="str">
            <v>Authorisation to Drive (Vic)</v>
          </cell>
          <cell r="E412" t="str">
            <v>State Systems</v>
          </cell>
          <cell r="G412" t="str">
            <v>Systems - Business Systems for Internal Use</v>
          </cell>
          <cell r="H412" t="str">
            <v>10 to 100 Users</v>
          </cell>
          <cell r="I412" t="str">
            <v>Custom In House Developed</v>
          </cell>
          <cell r="J412" t="str">
            <v>In Production</v>
          </cell>
          <cell r="L412">
            <v>37104</v>
          </cell>
          <cell r="N412">
            <v>39965</v>
          </cell>
          <cell r="O412">
            <v>5</v>
          </cell>
          <cell r="P412" t="str">
            <v>Local Application</v>
          </cell>
          <cell r="Q412" t="str">
            <v>Low</v>
          </cell>
          <cell r="R412" t="str">
            <v>Chief Operating Officer</v>
          </cell>
          <cell r="S412" t="str">
            <v>Human Resources Branch</v>
          </cell>
          <cell r="T412">
            <v>972</v>
          </cell>
          <cell r="U412" t="str">
            <v>Simon Mair</v>
          </cell>
          <cell r="V412" t="str">
            <v>Paul W. Taylor</v>
          </cell>
          <cell r="W412" t="str">
            <v>David Waymouth</v>
          </cell>
          <cell r="X412" t="str">
            <v>Lotus Notes</v>
          </cell>
          <cell r="Z412" t="str">
            <v>LotusScript/LotusFormula</v>
          </cell>
          <cell r="AA412" t="str">
            <v>Lotus Notes</v>
          </cell>
          <cell r="AB412">
            <v>16114</v>
          </cell>
          <cell r="AD412">
            <v>12120.98</v>
          </cell>
          <cell r="AE412">
            <v>623</v>
          </cell>
          <cell r="AF412" t="str">
            <v>CSD</v>
          </cell>
          <cell r="AG412">
            <v>445</v>
          </cell>
          <cell r="AH412" t="str">
            <v>Authorisation to Drive (Vic)</v>
          </cell>
        </row>
        <row r="413">
          <cell r="A413">
            <v>624</v>
          </cell>
          <cell r="B413">
            <v>338062</v>
          </cell>
          <cell r="C413" t="str">
            <v>Voice Cost Recovery DB</v>
          </cell>
          <cell r="D413" t="str">
            <v>Voice Cost Recovery DB</v>
          </cell>
          <cell r="E413" t="str">
            <v>TSD IT Cost Recovery</v>
          </cell>
          <cell r="G413" t="str">
            <v>Systems - Business Systems for Internal Use</v>
          </cell>
          <cell r="H413" t="str">
            <v>10 to 100 Users</v>
          </cell>
          <cell r="I413" t="str">
            <v>Custom In House Developed</v>
          </cell>
          <cell r="J413" t="str">
            <v>In Production</v>
          </cell>
          <cell r="L413">
            <v>35462</v>
          </cell>
          <cell r="N413">
            <v>39965</v>
          </cell>
          <cell r="O413">
            <v>4</v>
          </cell>
          <cell r="P413" t="str">
            <v>Local Application</v>
          </cell>
          <cell r="Q413" t="str">
            <v>Low</v>
          </cell>
          <cell r="R413" t="str">
            <v>Chief Operating Officer</v>
          </cell>
          <cell r="S413" t="str">
            <v>Technology Infrastructure</v>
          </cell>
          <cell r="T413">
            <v>363</v>
          </cell>
          <cell r="U413" t="str">
            <v>Justin Coates</v>
          </cell>
          <cell r="V413" t="str">
            <v>Jenny Peisley</v>
          </cell>
          <cell r="W413" t="str">
            <v>Andrew Gill</v>
          </cell>
          <cell r="X413" t="str">
            <v>Lotus Notes</v>
          </cell>
          <cell r="Y413" t="str">
            <v>Notes</v>
          </cell>
          <cell r="Z413" t="str">
            <v>LotusScript/LotusFormula</v>
          </cell>
          <cell r="AA413" t="str">
            <v>Lotus Notes</v>
          </cell>
          <cell r="AB413">
            <v>2977</v>
          </cell>
          <cell r="AD413">
            <v>2188.4899999999998</v>
          </cell>
          <cell r="AE413">
            <v>624</v>
          </cell>
          <cell r="AF413" t="str">
            <v>TSD</v>
          </cell>
          <cell r="AG413">
            <v>447</v>
          </cell>
          <cell r="AH413" t="str">
            <v>Voice Cost Recovery DB</v>
          </cell>
        </row>
        <row r="414">
          <cell r="A414">
            <v>626</v>
          </cell>
          <cell r="B414">
            <v>337796</v>
          </cell>
          <cell r="C414" t="str">
            <v>360 Degree Feedback</v>
          </cell>
          <cell r="D414" t="str">
            <v>360 Degree Feedback</v>
          </cell>
          <cell r="E414" t="str">
            <v>HR Systems</v>
          </cell>
          <cell r="G414" t="str">
            <v>Human Resources</v>
          </cell>
          <cell r="H414" t="str">
            <v>10 to 100 Users</v>
          </cell>
          <cell r="I414" t="str">
            <v>Custom In House Developed</v>
          </cell>
          <cell r="J414" t="str">
            <v>De-commissioned</v>
          </cell>
          <cell r="L414">
            <v>36923</v>
          </cell>
          <cell r="M414">
            <v>40213</v>
          </cell>
          <cell r="N414">
            <v>39965</v>
          </cell>
          <cell r="O414">
            <v>2</v>
          </cell>
          <cell r="P414" t="str">
            <v>Local Application</v>
          </cell>
          <cell r="Q414" t="str">
            <v>Low</v>
          </cell>
          <cell r="R414" t="str">
            <v>Corporate Services Division</v>
          </cell>
          <cell r="S414" t="str">
            <v>Human Resources Branch</v>
          </cell>
          <cell r="T414">
            <v>411</v>
          </cell>
          <cell r="U414" t="str">
            <v>Jeremy Michell</v>
          </cell>
          <cell r="V414" t="str">
            <v>Pam Boulton</v>
          </cell>
          <cell r="W414" t="str">
            <v>David Waymouth</v>
          </cell>
          <cell r="X414" t="str">
            <v>Lotus Notes</v>
          </cell>
          <cell r="Z414" t="str">
            <v>LotusScript/LotusFormula</v>
          </cell>
          <cell r="AA414" t="str">
            <v>Lotus Notes</v>
          </cell>
          <cell r="AE414">
            <v>626</v>
          </cell>
          <cell r="AF414" t="str">
            <v>No Division/Group</v>
          </cell>
          <cell r="AG414">
            <v>180</v>
          </cell>
          <cell r="AH414" t="str">
            <v>360 Degree Feedback</v>
          </cell>
        </row>
        <row r="415">
          <cell r="A415">
            <v>627</v>
          </cell>
          <cell r="B415">
            <v>337816</v>
          </cell>
          <cell r="C415" t="str">
            <v>Admin Catalog</v>
          </cell>
          <cell r="D415" t="str">
            <v>Admin Catalog -  Ver 1.3</v>
          </cell>
          <cell r="E415" t="str">
            <v>Notes Desktop</v>
          </cell>
          <cell r="G415" t="str">
            <v>Systems - Business Systems for Internal Use</v>
          </cell>
          <cell r="H415" t="str">
            <v>Less than 10 Across Sites</v>
          </cell>
          <cell r="I415" t="str">
            <v>Custom In House Developed</v>
          </cell>
          <cell r="J415" t="str">
            <v>In Production</v>
          </cell>
          <cell r="K415">
            <v>1.3</v>
          </cell>
          <cell r="L415">
            <v>37012</v>
          </cell>
          <cell r="N415">
            <v>39965</v>
          </cell>
          <cell r="O415">
            <v>5</v>
          </cell>
          <cell r="P415" t="str">
            <v>Local Application</v>
          </cell>
          <cell r="Q415" t="str">
            <v>Medium</v>
          </cell>
          <cell r="R415" t="str">
            <v>Strategies, Services &amp; Technology Group</v>
          </cell>
          <cell r="S415" t="str">
            <v>Technology Infrastructure</v>
          </cell>
          <cell r="T415">
            <v>359</v>
          </cell>
          <cell r="U415" t="str">
            <v>Justin Coates</v>
          </cell>
          <cell r="V415" t="str">
            <v>Dale Chatwin</v>
          </cell>
          <cell r="W415" t="str">
            <v>Tim Montgomery</v>
          </cell>
          <cell r="X415" t="str">
            <v>Lotus Notes</v>
          </cell>
          <cell r="Z415" t="str">
            <v>LotusScript/LotusFormula</v>
          </cell>
          <cell r="AA415" t="str">
            <v>Lotus Notes</v>
          </cell>
          <cell r="AB415">
            <v>0</v>
          </cell>
          <cell r="AD415">
            <v>0</v>
          </cell>
          <cell r="AE415">
            <v>627</v>
          </cell>
          <cell r="AF415" t="str">
            <v>TSD</v>
          </cell>
          <cell r="AG415">
            <v>202</v>
          </cell>
          <cell r="AH415" t="str">
            <v>Admin Catalog</v>
          </cell>
        </row>
        <row r="416">
          <cell r="A416">
            <v>628</v>
          </cell>
          <cell r="B416">
            <v>337835</v>
          </cell>
          <cell r="C416" t="str">
            <v>CDATS Database</v>
          </cell>
          <cell r="D416" t="str">
            <v>CDATS Database -  Ver 2000.12.05</v>
          </cell>
          <cell r="E416" t="str">
            <v>Census</v>
          </cell>
          <cell r="G416" t="str">
            <v>Other - None of the above (specify purpose)</v>
          </cell>
          <cell r="H416" t="str">
            <v>10 to 100 Users</v>
          </cell>
          <cell r="I416" t="str">
            <v>Custom In House Developed</v>
          </cell>
          <cell r="J416" t="str">
            <v>De-commissioned</v>
          </cell>
          <cell r="K416" t="str">
            <v>2000.12.05</v>
          </cell>
          <cell r="L416">
            <v>36800</v>
          </cell>
          <cell r="M416">
            <v>39986</v>
          </cell>
          <cell r="N416">
            <v>37257.5</v>
          </cell>
          <cell r="O416">
            <v>10</v>
          </cell>
          <cell r="P416" t="str">
            <v>Local Application</v>
          </cell>
          <cell r="Q416" t="str">
            <v>Medium</v>
          </cell>
          <cell r="R416" t="str">
            <v>Population Labour Industry and Environment Statistics Group</v>
          </cell>
          <cell r="S416" t="str">
            <v>Population Census</v>
          </cell>
          <cell r="T416">
            <v>211</v>
          </cell>
          <cell r="U416" t="str">
            <v>Paul Sewell</v>
          </cell>
          <cell r="V416" t="str">
            <v>Michael Beahan</v>
          </cell>
          <cell r="W416" t="str">
            <v>John D Moore</v>
          </cell>
          <cell r="X416" t="str">
            <v>Lotus Notes</v>
          </cell>
          <cell r="Z416" t="str">
            <v>LotusScript/LotusFormula</v>
          </cell>
          <cell r="AA416" t="str">
            <v>Lotus Notes</v>
          </cell>
          <cell r="AE416">
            <v>628</v>
          </cell>
          <cell r="AF416" t="str">
            <v>MDMD</v>
          </cell>
          <cell r="AG416">
            <v>221</v>
          </cell>
          <cell r="AH416" t="str">
            <v>CDATS Database</v>
          </cell>
        </row>
        <row r="417">
          <cell r="A417">
            <v>629</v>
          </cell>
          <cell r="B417">
            <v>337884</v>
          </cell>
          <cell r="C417" t="str">
            <v>DICD - Discrete Indigenous Communities Database</v>
          </cell>
          <cell r="D417" t="str">
            <v>DICD - Discrete Indigenous Communities Database</v>
          </cell>
          <cell r="E417" t="str">
            <v>Indigenous &amp; General Surveys</v>
          </cell>
          <cell r="G417" t="str">
            <v>Collection Processing System</v>
          </cell>
          <cell r="H417" t="str">
            <v>10 to 100 Users</v>
          </cell>
          <cell r="I417" t="str">
            <v>Custom In House Developed</v>
          </cell>
          <cell r="J417" t="str">
            <v>In Production - Minimum Maintenance</v>
          </cell>
          <cell r="N417">
            <v>39965</v>
          </cell>
          <cell r="O417">
            <v>5</v>
          </cell>
          <cell r="P417" t="str">
            <v>Local Application</v>
          </cell>
          <cell r="Q417" t="str">
            <v>Medium</v>
          </cell>
          <cell r="R417" t="str">
            <v>** No Division/Group</v>
          </cell>
          <cell r="S417" t="str">
            <v>** No Branch</v>
          </cell>
          <cell r="T417">
            <v>446</v>
          </cell>
          <cell r="U417" t="str">
            <v>Simon Mair</v>
          </cell>
          <cell r="V417" t="str">
            <v>Julie Nankervis</v>
          </cell>
          <cell r="W417" t="str">
            <v>Jeremy Michell</v>
          </cell>
          <cell r="X417" t="str">
            <v>Lotus Notes</v>
          </cell>
          <cell r="Y417" t="str">
            <v>Notes</v>
          </cell>
          <cell r="Z417" t="str">
            <v>LotusScript/LotusFormula</v>
          </cell>
          <cell r="AA417" t="str">
            <v>Lotus Notes</v>
          </cell>
          <cell r="AB417">
            <v>244879.64</v>
          </cell>
          <cell r="AD417">
            <v>89476.7</v>
          </cell>
          <cell r="AE417">
            <v>629</v>
          </cell>
          <cell r="AF417" t="str">
            <v>PES</v>
          </cell>
          <cell r="AG417">
            <v>270</v>
          </cell>
          <cell r="AH417" t="str">
            <v>DICD - Discrete Indigenous Communities Database</v>
          </cell>
        </row>
        <row r="418">
          <cell r="A418">
            <v>630</v>
          </cell>
          <cell r="B418">
            <v>337756</v>
          </cell>
          <cell r="C418" t="str">
            <v>1993-94 HES Derivations/Amendments</v>
          </cell>
          <cell r="D418" t="str">
            <v>1993-94 HES Derivations/Amendments</v>
          </cell>
          <cell r="G418" t="str">
            <v>Other - None of the above (specify purpose)</v>
          </cell>
          <cell r="I418" t="str">
            <v>Custom In House Developed</v>
          </cell>
          <cell r="J418" t="str">
            <v>De-commissioned</v>
          </cell>
          <cell r="N418">
            <v>37257.5</v>
          </cell>
          <cell r="O418">
            <v>10</v>
          </cell>
          <cell r="P418" t="str">
            <v>Local Application</v>
          </cell>
          <cell r="Q418" t="str">
            <v>Medium</v>
          </cell>
          <cell r="R418" t="str">
            <v>Social Statistics Group</v>
          </cell>
          <cell r="S418" t="str">
            <v>Social Conditions Statistics</v>
          </cell>
          <cell r="T418">
            <v>501</v>
          </cell>
          <cell r="U418" t="str">
            <v>Bruce Green</v>
          </cell>
          <cell r="X418" t="str">
            <v>Lotus Notes</v>
          </cell>
          <cell r="AA418" t="str">
            <v>Lotus Notes</v>
          </cell>
          <cell r="AE418">
            <v>630</v>
          </cell>
          <cell r="AG418">
            <v>141</v>
          </cell>
          <cell r="AH418" t="str">
            <v>1993-94 HES Derivations/Amendments</v>
          </cell>
        </row>
        <row r="419">
          <cell r="A419">
            <v>631</v>
          </cell>
          <cell r="B419">
            <v>337759</v>
          </cell>
          <cell r="C419" t="str">
            <v>1996 Pop Census - PCS96</v>
          </cell>
          <cell r="D419" t="str">
            <v>1996 Pop Census - PCS96</v>
          </cell>
          <cell r="E419" t="str">
            <v>Census</v>
          </cell>
          <cell r="G419" t="str">
            <v>Collection Processing System</v>
          </cell>
          <cell r="I419" t="str">
            <v>Custom In House Developed</v>
          </cell>
          <cell r="J419" t="str">
            <v>De-commissioned</v>
          </cell>
          <cell r="M419">
            <v>39986</v>
          </cell>
          <cell r="N419">
            <v>37257.5</v>
          </cell>
          <cell r="O419">
            <v>10</v>
          </cell>
          <cell r="P419" t="str">
            <v>Local Application</v>
          </cell>
          <cell r="Q419" t="str">
            <v>High</v>
          </cell>
          <cell r="R419" t="str">
            <v>Population Labour Industry and Environment Statistics Group</v>
          </cell>
          <cell r="S419" t="str">
            <v>Population Census</v>
          </cell>
          <cell r="T419">
            <v>211</v>
          </cell>
          <cell r="U419" t="str">
            <v>Duncan Young</v>
          </cell>
          <cell r="V419" t="str">
            <v>Peter Clark</v>
          </cell>
          <cell r="W419" t="str">
            <v>Duncan Young</v>
          </cell>
          <cell r="X419" t="str">
            <v>PC</v>
          </cell>
          <cell r="Z419" t="str">
            <v>SQL WINDOWS/Centura</v>
          </cell>
          <cell r="AA419" t="str">
            <v>ORACLE</v>
          </cell>
          <cell r="AE419">
            <v>631</v>
          </cell>
          <cell r="AF419" t="str">
            <v>PES</v>
          </cell>
          <cell r="AG419">
            <v>144</v>
          </cell>
          <cell r="AH419" t="str">
            <v>1996 Pop Census - PCS96</v>
          </cell>
        </row>
        <row r="420">
          <cell r="A420">
            <v>633</v>
          </cell>
          <cell r="B420">
            <v>337797</v>
          </cell>
          <cell r="C420" t="str">
            <v>ABS Arm</v>
          </cell>
          <cell r="D420" t="str">
            <v>ABS Arm -  Ver 1.51</v>
          </cell>
          <cell r="E420" t="str">
            <v>TSD Business Systems</v>
          </cell>
          <cell r="G420" t="str">
            <v>Other - None of the above (specify purpose)</v>
          </cell>
          <cell r="H420" t="str">
            <v>More than 100 Users</v>
          </cell>
          <cell r="I420" t="str">
            <v>Custom In House Developed</v>
          </cell>
          <cell r="J420" t="str">
            <v>In Production - Minimum Maintenance</v>
          </cell>
          <cell r="K420">
            <v>1.51</v>
          </cell>
          <cell r="N420">
            <v>39965</v>
          </cell>
          <cell r="O420">
            <v>7</v>
          </cell>
          <cell r="P420" t="str">
            <v>Local Application</v>
          </cell>
          <cell r="Q420" t="str">
            <v>Low</v>
          </cell>
          <cell r="R420" t="str">
            <v>Chief Operating Officer</v>
          </cell>
          <cell r="S420" t="str">
            <v>Technology Infrastructure</v>
          </cell>
          <cell r="T420">
            <v>365</v>
          </cell>
          <cell r="U420" t="str">
            <v>Justin Coates</v>
          </cell>
          <cell r="V420" t="str">
            <v>Duncan Anderson</v>
          </cell>
          <cell r="W420" t="str">
            <v>Ted Cummings</v>
          </cell>
          <cell r="X420" t="str">
            <v>PC</v>
          </cell>
          <cell r="Z420" t="str">
            <v>C/C++</v>
          </cell>
          <cell r="AA420" t="str">
            <v>Lotus Notes</v>
          </cell>
          <cell r="AB420">
            <v>0</v>
          </cell>
          <cell r="AD420">
            <v>0</v>
          </cell>
          <cell r="AE420">
            <v>633</v>
          </cell>
          <cell r="AF420" t="str">
            <v>TSD</v>
          </cell>
          <cell r="AG420">
            <v>181</v>
          </cell>
          <cell r="AH420" t="str">
            <v>ABS Arm</v>
          </cell>
        </row>
        <row r="421">
          <cell r="A421">
            <v>634</v>
          </cell>
          <cell r="B421">
            <v>337799</v>
          </cell>
          <cell r="C421" t="str">
            <v>ABS Corporate File V2</v>
          </cell>
          <cell r="D421" t="str">
            <v>ABS Corporate File V2 -  Ver 1.0</v>
          </cell>
          <cell r="G421" t="str">
            <v>Systems - Business Systems for Internal Use</v>
          </cell>
          <cell r="H421" t="str">
            <v>More than 100 Users</v>
          </cell>
          <cell r="I421" t="str">
            <v>Custom In House Developed</v>
          </cell>
          <cell r="J421" t="str">
            <v>De-commissioned</v>
          </cell>
          <cell r="K421">
            <v>1</v>
          </cell>
          <cell r="N421">
            <v>37257.5</v>
          </cell>
          <cell r="O421">
            <v>7</v>
          </cell>
          <cell r="P421" t="str">
            <v>Local Application</v>
          </cell>
          <cell r="Q421" t="str">
            <v>Medium</v>
          </cell>
          <cell r="R421" t="str">
            <v>Technology Services Division</v>
          </cell>
          <cell r="S421" t="str">
            <v>Technology Infrastructure</v>
          </cell>
          <cell r="T421">
            <v>359</v>
          </cell>
          <cell r="U421" t="str">
            <v>Jeanette Cotterill</v>
          </cell>
          <cell r="W421" t="str">
            <v>Lloyd Wright</v>
          </cell>
          <cell r="X421" t="str">
            <v>Lotus Notes</v>
          </cell>
          <cell r="Z421" t="str">
            <v>LotusScript/LotusFormula</v>
          </cell>
          <cell r="AA421" t="str">
            <v>Lotus Notes</v>
          </cell>
          <cell r="AE421">
            <v>634</v>
          </cell>
          <cell r="AG421">
            <v>183</v>
          </cell>
          <cell r="AH421" t="str">
            <v>ABS Corporate File V2</v>
          </cell>
        </row>
        <row r="422">
          <cell r="A422">
            <v>637</v>
          </cell>
          <cell r="C422" t="str">
            <v>Address Coder - new system</v>
          </cell>
          <cell r="D422" t="str">
            <v>Address Coder - new system</v>
          </cell>
          <cell r="G422" t="str">
            <v>Other - None of the above (specify purpose)</v>
          </cell>
          <cell r="I422" t="str">
            <v>Custom In House Developed</v>
          </cell>
          <cell r="J422" t="str">
            <v>De-commissioned</v>
          </cell>
          <cell r="M422">
            <v>37104</v>
          </cell>
          <cell r="N422">
            <v>0</v>
          </cell>
          <cell r="R422" t="str">
            <v>** No Division/Group</v>
          </cell>
          <cell r="S422" t="str">
            <v>** No Branch</v>
          </cell>
          <cell r="U422" t="str">
            <v>John Kendrigan</v>
          </cell>
          <cell r="X422" t="str">
            <v>Lotus Notes</v>
          </cell>
          <cell r="AE422">
            <v>637</v>
          </cell>
          <cell r="AF422" t="str">
            <v>PSG</v>
          </cell>
          <cell r="AG422">
            <v>850</v>
          </cell>
          <cell r="AH422" t="str">
            <v>Address Coder - new system</v>
          </cell>
        </row>
        <row r="423">
          <cell r="A423">
            <v>640</v>
          </cell>
          <cell r="B423">
            <v>320100</v>
          </cell>
          <cell r="C423" t="str">
            <v>Balance of Payments</v>
          </cell>
          <cell r="D423" t="str">
            <v>Balance of Payments</v>
          </cell>
          <cell r="E423" t="str">
            <v>International and Financial Accounts</v>
          </cell>
          <cell r="G423" t="str">
            <v>Collection Processing System</v>
          </cell>
          <cell r="I423" t="str">
            <v>Custom In House Developed</v>
          </cell>
          <cell r="J423" t="str">
            <v>De-commissioned</v>
          </cell>
          <cell r="M423">
            <v>39958</v>
          </cell>
          <cell r="N423">
            <v>36281</v>
          </cell>
          <cell r="O423">
            <v>15</v>
          </cell>
          <cell r="P423" t="str">
            <v>Business Critical Application</v>
          </cell>
          <cell r="Q423" t="str">
            <v>MEI Category 2</v>
          </cell>
          <cell r="R423" t="str">
            <v>Macroeconomics and Integration Group</v>
          </cell>
          <cell r="S423" t="str">
            <v>International Accounts and Financial Statistics Branch</v>
          </cell>
          <cell r="T423">
            <v>31</v>
          </cell>
          <cell r="U423" t="str">
            <v>Edwin Aplin</v>
          </cell>
          <cell r="V423" t="str">
            <v>Michael Davies</v>
          </cell>
          <cell r="W423" t="str">
            <v>Geoff Coggins</v>
          </cell>
          <cell r="X423" t="str">
            <v>Other</v>
          </cell>
          <cell r="Y423" t="str">
            <v>Centura</v>
          </cell>
          <cell r="Z423" t="str">
            <v>SQL WINDOWS/Centura</v>
          </cell>
          <cell r="AA423" t="str">
            <v>Other</v>
          </cell>
          <cell r="AE423">
            <v>640</v>
          </cell>
          <cell r="AF423" t="str">
            <v>Macro</v>
          </cell>
          <cell r="AG423">
            <v>4</v>
          </cell>
          <cell r="AH423" t="str">
            <v>Balance of Payments</v>
          </cell>
        </row>
        <row r="424">
          <cell r="A424">
            <v>641</v>
          </cell>
          <cell r="B424">
            <v>337831</v>
          </cell>
          <cell r="C424" t="str">
            <v>bPAS</v>
          </cell>
          <cell r="D424" t="str">
            <v>bPAS</v>
          </cell>
          <cell r="G424" t="str">
            <v>Collection Processing Infrastructure System</v>
          </cell>
          <cell r="I424" t="str">
            <v>Custom In House Developed</v>
          </cell>
          <cell r="J424" t="str">
            <v>De-commissioned</v>
          </cell>
          <cell r="L424">
            <v>37104</v>
          </cell>
          <cell r="N424">
            <v>37257.5</v>
          </cell>
          <cell r="O424">
            <v>5</v>
          </cell>
          <cell r="P424" t="str">
            <v>Business Infrastructure Application</v>
          </cell>
          <cell r="R424" t="str">
            <v>Information Management Division</v>
          </cell>
          <cell r="S424" t="str">
            <v>Information Services Branch</v>
          </cell>
          <cell r="T424">
            <v>311</v>
          </cell>
          <cell r="U424" t="str">
            <v>Rob Edmondson</v>
          </cell>
          <cell r="V424" t="str">
            <v>Anthony Davis</v>
          </cell>
          <cell r="W424" t="str">
            <v>Chris Conran</v>
          </cell>
          <cell r="X424" t="str">
            <v>PC</v>
          </cell>
          <cell r="AE424">
            <v>641</v>
          </cell>
          <cell r="AF424" t="str">
            <v>IMD</v>
          </cell>
          <cell r="AG424">
            <v>217</v>
          </cell>
          <cell r="AH424" t="str">
            <v>bPAS</v>
          </cell>
        </row>
        <row r="425">
          <cell r="A425">
            <v>642</v>
          </cell>
          <cell r="C425" t="str">
            <v>Buildtrans</v>
          </cell>
          <cell r="D425" t="str">
            <v>Buildtrans</v>
          </cell>
          <cell r="G425" t="str">
            <v>Other - None of the above (specify purpose)</v>
          </cell>
          <cell r="I425" t="str">
            <v>Custom In House Developed</v>
          </cell>
          <cell r="J425" t="str">
            <v>De-commissioned</v>
          </cell>
          <cell r="L425">
            <v>33939</v>
          </cell>
          <cell r="M425">
            <v>35947</v>
          </cell>
          <cell r="N425">
            <v>0</v>
          </cell>
          <cell r="R425" t="str">
            <v>** No Division/Group</v>
          </cell>
          <cell r="S425" t="str">
            <v>** No Branch</v>
          </cell>
          <cell r="U425" t="str">
            <v>Rob Edmondson</v>
          </cell>
          <cell r="AE425">
            <v>642</v>
          </cell>
          <cell r="AF425" t="str">
            <v>ESG</v>
          </cell>
          <cell r="AG425">
            <v>863</v>
          </cell>
          <cell r="AH425" t="str">
            <v>Buildtrans</v>
          </cell>
        </row>
        <row r="426">
          <cell r="A426">
            <v>643</v>
          </cell>
          <cell r="C426" t="str">
            <v>CAI Transmission</v>
          </cell>
          <cell r="D426" t="str">
            <v>CAI Transmission</v>
          </cell>
          <cell r="G426" t="str">
            <v>Other - None of the above (specify purpose)</v>
          </cell>
          <cell r="I426" t="str">
            <v>Custom In House Developed</v>
          </cell>
          <cell r="J426" t="str">
            <v>De-commissioned</v>
          </cell>
          <cell r="M426">
            <v>37196</v>
          </cell>
          <cell r="N426">
            <v>0</v>
          </cell>
          <cell r="R426" t="str">
            <v>** No Division/Group</v>
          </cell>
          <cell r="S426" t="str">
            <v>** No Branch</v>
          </cell>
          <cell r="U426" t="str">
            <v>John Kendrigan</v>
          </cell>
          <cell r="X426" t="str">
            <v>PC</v>
          </cell>
          <cell r="AE426">
            <v>643</v>
          </cell>
          <cell r="AF426" t="str">
            <v>MD</v>
          </cell>
          <cell r="AG426">
            <v>869</v>
          </cell>
          <cell r="AH426" t="str">
            <v>CAI Transmission</v>
          </cell>
        </row>
        <row r="427">
          <cell r="A427">
            <v>644</v>
          </cell>
          <cell r="C427" t="str">
            <v>Capex - Stocks &amp; Sales &amp; Profits</v>
          </cell>
          <cell r="D427" t="str">
            <v>Capex - Stocks &amp; Sales &amp; Profits</v>
          </cell>
          <cell r="G427" t="str">
            <v>Collection Processing System</v>
          </cell>
          <cell r="I427" t="str">
            <v>Custom In House Developed</v>
          </cell>
          <cell r="J427" t="str">
            <v>De-commissioned</v>
          </cell>
          <cell r="M427">
            <v>36312</v>
          </cell>
          <cell r="N427">
            <v>0</v>
          </cell>
          <cell r="R427" t="str">
            <v>** No Division/Group</v>
          </cell>
          <cell r="S427" t="str">
            <v>** No Branch</v>
          </cell>
          <cell r="U427" t="str">
            <v>Rob Edmondson</v>
          </cell>
          <cell r="X427" t="str">
            <v>Mainframe</v>
          </cell>
          <cell r="AE427">
            <v>644</v>
          </cell>
          <cell r="AF427" t="str">
            <v>ESG</v>
          </cell>
          <cell r="AG427">
            <v>870</v>
          </cell>
          <cell r="AH427" t="str">
            <v>Capex - Stocks &amp; Sales &amp; Profits</v>
          </cell>
        </row>
        <row r="428">
          <cell r="A428">
            <v>646</v>
          </cell>
          <cell r="C428" t="str">
            <v>CDRD Enquiry System</v>
          </cell>
          <cell r="D428" t="str">
            <v>CDRD Enquiry System</v>
          </cell>
          <cell r="G428" t="str">
            <v>Systems - Business Systems for Internal Use</v>
          </cell>
          <cell r="I428" t="str">
            <v>Custom In House Developed</v>
          </cell>
          <cell r="J428" t="str">
            <v>De-commissioned</v>
          </cell>
          <cell r="L428">
            <v>35551</v>
          </cell>
          <cell r="N428">
            <v>0</v>
          </cell>
          <cell r="R428" t="str">
            <v>Population Statistics Group</v>
          </cell>
          <cell r="S428" t="str">
            <v>Census, Demography and Geography</v>
          </cell>
          <cell r="T428">
            <v>157</v>
          </cell>
          <cell r="U428" t="str">
            <v>John Kendrigan</v>
          </cell>
          <cell r="V428" t="str">
            <v>Frank Blanchfield</v>
          </cell>
          <cell r="W428" t="str">
            <v>Rosemary Crocker</v>
          </cell>
          <cell r="X428" t="str">
            <v>PC</v>
          </cell>
          <cell r="Z428" t="str">
            <v>SQL WINDOWS/Centura</v>
          </cell>
          <cell r="AA428" t="str">
            <v>ORACLE</v>
          </cell>
          <cell r="AE428">
            <v>646</v>
          </cell>
          <cell r="AF428" t="str">
            <v>PSG</v>
          </cell>
          <cell r="AG428">
            <v>872</v>
          </cell>
          <cell r="AH428" t="str">
            <v>CDRD Enquiry System</v>
          </cell>
        </row>
        <row r="429">
          <cell r="A429">
            <v>647</v>
          </cell>
          <cell r="C429" t="str">
            <v>CDRD Update System</v>
          </cell>
          <cell r="D429" t="str">
            <v>CDRD Update System</v>
          </cell>
          <cell r="G429" t="str">
            <v>Systems - Business Systems for Internal Use</v>
          </cell>
          <cell r="I429" t="str">
            <v>Custom In House Developed</v>
          </cell>
          <cell r="J429" t="str">
            <v>De-commissioned</v>
          </cell>
          <cell r="L429">
            <v>35551</v>
          </cell>
          <cell r="N429">
            <v>0</v>
          </cell>
          <cell r="R429" t="str">
            <v>Population Statistics Group</v>
          </cell>
          <cell r="S429" t="str">
            <v>Census, Demography and Geography</v>
          </cell>
          <cell r="T429">
            <v>157</v>
          </cell>
          <cell r="U429" t="str">
            <v>John Kendrigan</v>
          </cell>
          <cell r="V429" t="str">
            <v>Frank Blanchfield</v>
          </cell>
          <cell r="W429" t="str">
            <v>Rosemary Crocker</v>
          </cell>
          <cell r="X429" t="str">
            <v>PC</v>
          </cell>
          <cell r="Z429" t="str">
            <v>SQL WINDOWS/Centura</v>
          </cell>
          <cell r="AA429" t="str">
            <v>ORACLE</v>
          </cell>
          <cell r="AE429">
            <v>647</v>
          </cell>
          <cell r="AF429" t="str">
            <v>PSG</v>
          </cell>
          <cell r="AG429">
            <v>873</v>
          </cell>
          <cell r="AH429" t="str">
            <v>CDRD Update System</v>
          </cell>
        </row>
        <row r="430">
          <cell r="A430">
            <v>649</v>
          </cell>
          <cell r="B430">
            <v>337842</v>
          </cell>
          <cell r="C430" t="str">
            <v>Clean Room Requests Database</v>
          </cell>
          <cell r="D430" t="str">
            <v>Clean Room Requests Database</v>
          </cell>
          <cell r="E430" t="str">
            <v>TSD Client Services</v>
          </cell>
          <cell r="G430" t="str">
            <v>Systems - Business Systems for Internal Use</v>
          </cell>
          <cell r="H430" t="str">
            <v>Less than 10 Across Sites</v>
          </cell>
          <cell r="I430" t="str">
            <v>Custom In House Developed</v>
          </cell>
          <cell r="J430" t="str">
            <v>In Production</v>
          </cell>
          <cell r="N430">
            <v>39965</v>
          </cell>
          <cell r="O430">
            <v>4</v>
          </cell>
          <cell r="P430" t="str">
            <v>Local Application</v>
          </cell>
          <cell r="Q430" t="str">
            <v>Medium</v>
          </cell>
          <cell r="R430" t="str">
            <v>Chief Operating Officer</v>
          </cell>
          <cell r="S430" t="str">
            <v>Technology Infrastructure</v>
          </cell>
          <cell r="T430">
            <v>277</v>
          </cell>
          <cell r="U430" t="str">
            <v>Justin Coates</v>
          </cell>
          <cell r="V430" t="str">
            <v>Matthew Artis</v>
          </cell>
          <cell r="W430" t="str">
            <v>Andrew Gill</v>
          </cell>
          <cell r="X430" t="str">
            <v>Lotus Notes</v>
          </cell>
          <cell r="Y430" t="str">
            <v>Lotus Notes</v>
          </cell>
          <cell r="Z430" t="str">
            <v>LotusScript/LotusFormula</v>
          </cell>
          <cell r="AA430" t="str">
            <v>Lotus Notes</v>
          </cell>
          <cell r="AB430">
            <v>0</v>
          </cell>
          <cell r="AD430">
            <v>0</v>
          </cell>
          <cell r="AE430">
            <v>649</v>
          </cell>
          <cell r="AF430" t="str">
            <v>TSD</v>
          </cell>
          <cell r="AG430">
            <v>228</v>
          </cell>
          <cell r="AH430" t="str">
            <v>Clean Room Requests Database</v>
          </cell>
        </row>
        <row r="431">
          <cell r="A431">
            <v>650</v>
          </cell>
          <cell r="C431" t="str">
            <v>Client Infrastructure Framework</v>
          </cell>
          <cell r="D431" t="str">
            <v>Client Infrastructure Framework</v>
          </cell>
          <cell r="G431" t="str">
            <v>Customer Service</v>
          </cell>
          <cell r="I431" t="str">
            <v>Custom In House Developed</v>
          </cell>
          <cell r="J431" t="str">
            <v>De-commissioned</v>
          </cell>
          <cell r="N431">
            <v>0</v>
          </cell>
          <cell r="R431" t="str">
            <v>** No Division/Group</v>
          </cell>
          <cell r="S431" t="str">
            <v>** No Branch</v>
          </cell>
          <cell r="U431" t="str">
            <v>Helen Robson</v>
          </cell>
          <cell r="X431" t="str">
            <v>PC</v>
          </cell>
          <cell r="AE431">
            <v>650</v>
          </cell>
          <cell r="AF431" t="str">
            <v>MD</v>
          </cell>
          <cell r="AG431">
            <v>875</v>
          </cell>
          <cell r="AH431" t="str">
            <v>Client Infrastructure Framework</v>
          </cell>
        </row>
        <row r="432">
          <cell r="A432">
            <v>652</v>
          </cell>
          <cell r="B432">
            <v>337846</v>
          </cell>
          <cell r="C432" t="str">
            <v>1996 Pop Census - Collections Operations Management System (COMS)</v>
          </cell>
          <cell r="D432" t="str">
            <v>1996 Pop Census - Collections Operations Management System (COMS)</v>
          </cell>
          <cell r="E432" t="str">
            <v>Census</v>
          </cell>
          <cell r="G432" t="str">
            <v>Systems - Business Systems for Internal Use</v>
          </cell>
          <cell r="I432" t="str">
            <v>Custom In House Developed</v>
          </cell>
          <cell r="J432" t="str">
            <v>De-commissioned</v>
          </cell>
          <cell r="M432">
            <v>39986</v>
          </cell>
          <cell r="N432">
            <v>35339</v>
          </cell>
          <cell r="O432">
            <v>10</v>
          </cell>
          <cell r="P432" t="str">
            <v>Local Application</v>
          </cell>
          <cell r="Q432" t="str">
            <v>High</v>
          </cell>
          <cell r="R432" t="str">
            <v>Population Labour Industry and Environment Statistics Group</v>
          </cell>
          <cell r="S432" t="str">
            <v>Population Census</v>
          </cell>
          <cell r="T432">
            <v>213</v>
          </cell>
          <cell r="U432" t="str">
            <v>Paul Brush</v>
          </cell>
          <cell r="V432" t="str">
            <v>David Nauenburg</v>
          </cell>
          <cell r="W432" t="str">
            <v>Helen Robson</v>
          </cell>
          <cell r="X432" t="str">
            <v>Mid-Range</v>
          </cell>
          <cell r="AA432" t="str">
            <v>ORACLE</v>
          </cell>
          <cell r="AE432">
            <v>652</v>
          </cell>
          <cell r="AF432" t="str">
            <v>PES</v>
          </cell>
          <cell r="AG432">
            <v>232</v>
          </cell>
          <cell r="AH432" t="str">
            <v>1996 Pop Census - Collections Operations Management System (COMS)</v>
          </cell>
        </row>
        <row r="433">
          <cell r="A433">
            <v>654</v>
          </cell>
          <cell r="B433">
            <v>337878</v>
          </cell>
          <cell r="C433" t="str">
            <v>Denominator Project Update System - new system - implemented</v>
          </cell>
          <cell r="D433" t="str">
            <v>Denominator Project Update System - new system - implemented</v>
          </cell>
          <cell r="E433" t="str">
            <v>Labour Employer Systems</v>
          </cell>
          <cell r="G433" t="str">
            <v>Systems - Business Systems for Internal Use</v>
          </cell>
          <cell r="I433" t="str">
            <v>Custom In House Developed</v>
          </cell>
          <cell r="J433" t="str">
            <v>De-commissioned</v>
          </cell>
          <cell r="M433">
            <v>39986</v>
          </cell>
          <cell r="N433">
            <v>37257.5</v>
          </cell>
          <cell r="O433">
            <v>10</v>
          </cell>
          <cell r="P433" t="str">
            <v>Local Application</v>
          </cell>
          <cell r="Q433" t="str">
            <v>Medium</v>
          </cell>
          <cell r="R433" t="str">
            <v>Population Labour Industry and Environment Statistics Group</v>
          </cell>
          <cell r="S433" t="str">
            <v>Labour and Demography Statistics</v>
          </cell>
          <cell r="T433">
            <v>380</v>
          </cell>
          <cell r="U433" t="str">
            <v>Bruce Green</v>
          </cell>
          <cell r="V433" t="str">
            <v>Julie Evans</v>
          </cell>
          <cell r="X433" t="str">
            <v>PC</v>
          </cell>
          <cell r="Z433" t="str">
            <v>SAS</v>
          </cell>
          <cell r="AA433" t="str">
            <v>SAS</v>
          </cell>
          <cell r="AE433">
            <v>654</v>
          </cell>
          <cell r="AF433" t="str">
            <v>CSD</v>
          </cell>
          <cell r="AG433">
            <v>264</v>
          </cell>
          <cell r="AH433" t="str">
            <v>Denominator Project Update System - new system - implemented</v>
          </cell>
        </row>
        <row r="434">
          <cell r="A434">
            <v>655</v>
          </cell>
          <cell r="B434">
            <v>337882</v>
          </cell>
          <cell r="C434" t="str">
            <v>Desktop Websites Requests Notes system</v>
          </cell>
          <cell r="D434" t="str">
            <v>Desktop Websites Requests Notes system</v>
          </cell>
          <cell r="E434" t="str">
            <v>Security</v>
          </cell>
          <cell r="G434" t="str">
            <v>Systems - Business Systems for Internal Use</v>
          </cell>
          <cell r="H434" t="str">
            <v>More than 100 Users</v>
          </cell>
          <cell r="I434" t="str">
            <v>Custom In House Developed</v>
          </cell>
          <cell r="J434" t="str">
            <v>In Production - Minimum Maintenance</v>
          </cell>
          <cell r="N434">
            <v>39965</v>
          </cell>
          <cell r="O434">
            <v>3</v>
          </cell>
          <cell r="P434" t="str">
            <v>Local Application</v>
          </cell>
          <cell r="Q434" t="str">
            <v>Low</v>
          </cell>
          <cell r="R434" t="str">
            <v>Chief Operating Officer</v>
          </cell>
          <cell r="S434" t="str">
            <v>Technology Applications</v>
          </cell>
          <cell r="T434">
            <v>491</v>
          </cell>
          <cell r="U434" t="str">
            <v>Justin Coates</v>
          </cell>
          <cell r="V434" t="str">
            <v>Chris Soczynski</v>
          </cell>
          <cell r="W434" t="str">
            <v>Andrew Gill</v>
          </cell>
          <cell r="X434" t="str">
            <v>Lotus Notes</v>
          </cell>
          <cell r="Y434" t="str">
            <v>Lotus Notes</v>
          </cell>
          <cell r="Z434" t="str">
            <v>LotusScript/LotusFormula</v>
          </cell>
          <cell r="AA434" t="str">
            <v>Lotus Notes</v>
          </cell>
          <cell r="AB434">
            <v>0</v>
          </cell>
          <cell r="AD434">
            <v>0</v>
          </cell>
          <cell r="AE434">
            <v>655</v>
          </cell>
          <cell r="AF434" t="str">
            <v>TSD</v>
          </cell>
          <cell r="AG434">
            <v>268</v>
          </cell>
          <cell r="AH434" t="str">
            <v>Desktop Websites Requests Notes system</v>
          </cell>
        </row>
        <row r="435">
          <cell r="A435">
            <v>657</v>
          </cell>
          <cell r="B435">
            <v>337887</v>
          </cell>
          <cell r="C435" t="str">
            <v>EAD-CPI Operations Notes DB</v>
          </cell>
          <cell r="D435" t="str">
            <v>EAD-CPI Operations Notes DB</v>
          </cell>
          <cell r="E435" t="str">
            <v>Prices</v>
          </cell>
          <cell r="G435" t="str">
            <v>Collection Processing Infrastructure System</v>
          </cell>
          <cell r="I435" t="str">
            <v>Custom In House Developed</v>
          </cell>
          <cell r="J435" t="str">
            <v>De-commissioned</v>
          </cell>
          <cell r="L435">
            <v>34608</v>
          </cell>
          <cell r="M435">
            <v>39986</v>
          </cell>
          <cell r="N435">
            <v>37257.5</v>
          </cell>
          <cell r="O435">
            <v>10</v>
          </cell>
          <cell r="P435" t="str">
            <v>Local Application</v>
          </cell>
          <cell r="Q435" t="str">
            <v>High</v>
          </cell>
          <cell r="R435" t="str">
            <v>Macroeconomics and Integration Group</v>
          </cell>
          <cell r="S435" t="str">
            <v>Prices</v>
          </cell>
          <cell r="T435">
            <v>502</v>
          </cell>
          <cell r="U435" t="str">
            <v>Rob Edmondson</v>
          </cell>
          <cell r="X435" t="str">
            <v>Lotus Notes</v>
          </cell>
          <cell r="AA435" t="str">
            <v>Lotus Notes</v>
          </cell>
          <cell r="AE435">
            <v>657</v>
          </cell>
          <cell r="AG435">
            <v>273</v>
          </cell>
          <cell r="AH435" t="str">
            <v>EAD-CPI Operations Notes DB</v>
          </cell>
        </row>
        <row r="436">
          <cell r="A436">
            <v>659</v>
          </cell>
          <cell r="C436" t="str">
            <v>EIS</v>
          </cell>
          <cell r="D436" t="str">
            <v>EIS</v>
          </cell>
          <cell r="G436" t="str">
            <v>Systems - Business Systems for Internal Use</v>
          </cell>
          <cell r="I436" t="str">
            <v>Custom In House Developed</v>
          </cell>
          <cell r="J436" t="str">
            <v>De-commissioned</v>
          </cell>
          <cell r="M436">
            <v>35490</v>
          </cell>
          <cell r="N436">
            <v>0</v>
          </cell>
          <cell r="R436" t="str">
            <v>** No Division/Group</v>
          </cell>
          <cell r="S436" t="str">
            <v>** No Branch</v>
          </cell>
          <cell r="U436" t="str">
            <v>Jeanette Cotterill</v>
          </cell>
          <cell r="AE436">
            <v>659</v>
          </cell>
          <cell r="AF436" t="str">
            <v>CSD</v>
          </cell>
          <cell r="AG436">
            <v>885</v>
          </cell>
          <cell r="AH436" t="str">
            <v>EIS</v>
          </cell>
        </row>
        <row r="437">
          <cell r="A437">
            <v>660</v>
          </cell>
          <cell r="C437" t="str">
            <v>Electronic Data Capture &amp; Client Interfaces</v>
          </cell>
          <cell r="D437" t="str">
            <v>Electronic Data Capture &amp; Client Interfaces</v>
          </cell>
          <cell r="G437" t="str">
            <v>Other - None of the above (specify purpose)</v>
          </cell>
          <cell r="I437" t="str">
            <v>Custom In House Developed</v>
          </cell>
          <cell r="J437" t="str">
            <v>De-commissioned</v>
          </cell>
          <cell r="L437">
            <v>33786</v>
          </cell>
          <cell r="M437">
            <v>36312</v>
          </cell>
          <cell r="N437">
            <v>0</v>
          </cell>
          <cell r="R437" t="str">
            <v>** No Division/Group</v>
          </cell>
          <cell r="S437" t="str">
            <v>** No Branch</v>
          </cell>
          <cell r="U437" t="str">
            <v>John Kendrigan</v>
          </cell>
          <cell r="X437" t="str">
            <v>Lotus Notes</v>
          </cell>
          <cell r="AE437">
            <v>660</v>
          </cell>
          <cell r="AF437" t="str">
            <v>PSG</v>
          </cell>
          <cell r="AG437">
            <v>886</v>
          </cell>
          <cell r="AH437" t="str">
            <v>Electronic Data Capture &amp; Client Interfaces</v>
          </cell>
        </row>
        <row r="438">
          <cell r="A438">
            <v>661</v>
          </cell>
          <cell r="C438" t="str">
            <v>Expenditure Reporting and Forecasting System</v>
          </cell>
          <cell r="D438" t="str">
            <v>Expenditure Reporting and Forecasting System</v>
          </cell>
          <cell r="G438" t="str">
            <v>Systems - Business Systems for Internal Use</v>
          </cell>
          <cell r="I438" t="str">
            <v>Custom In House Developed</v>
          </cell>
          <cell r="J438" t="str">
            <v>De-commissioned</v>
          </cell>
          <cell r="M438">
            <v>36951</v>
          </cell>
          <cell r="N438">
            <v>0</v>
          </cell>
          <cell r="R438" t="str">
            <v>** No Division/Group</v>
          </cell>
          <cell r="S438" t="str">
            <v>** No Branch</v>
          </cell>
          <cell r="U438" t="str">
            <v>Jeanette Cotterill</v>
          </cell>
          <cell r="AE438">
            <v>661</v>
          </cell>
          <cell r="AF438" t="str">
            <v>CSD</v>
          </cell>
          <cell r="AG438">
            <v>888</v>
          </cell>
          <cell r="AH438" t="str">
            <v>Expenditure Reporting and Forecasting System</v>
          </cell>
        </row>
        <row r="439">
          <cell r="A439">
            <v>662</v>
          </cell>
          <cell r="B439">
            <v>337897</v>
          </cell>
          <cell r="C439" t="str">
            <v>FASTTRACCS</v>
          </cell>
          <cell r="D439" t="str">
            <v>FASTTRACCS -  Ver 2009.06.19</v>
          </cell>
          <cell r="E439" t="str">
            <v>ICDS - Client Services</v>
          </cell>
          <cell r="G439" t="str">
            <v>Distribution</v>
          </cell>
          <cell r="H439" t="str">
            <v>10 to 100 Users</v>
          </cell>
          <cell r="I439" t="str">
            <v>Custom In House Developed</v>
          </cell>
          <cell r="J439" t="str">
            <v>In Production - Frozen</v>
          </cell>
          <cell r="K439" t="str">
            <v>2009.06.19</v>
          </cell>
          <cell r="L439">
            <v>35361</v>
          </cell>
          <cell r="N439">
            <v>39965</v>
          </cell>
          <cell r="O439">
            <v>3</v>
          </cell>
          <cell r="P439" t="str">
            <v>Business Critical Application</v>
          </cell>
          <cell r="Q439" t="str">
            <v>Medium</v>
          </cell>
          <cell r="R439" t="str">
            <v>Integrated Collection and Dissemination Services</v>
          </cell>
          <cell r="S439" t="str">
            <v>Customer Services Branch</v>
          </cell>
          <cell r="T439">
            <v>542</v>
          </cell>
          <cell r="U439" t="str">
            <v>Paul Nicholls</v>
          </cell>
          <cell r="V439" t="str">
            <v>Graeme Brown</v>
          </cell>
          <cell r="W439" t="str">
            <v>Gerard Wildie</v>
          </cell>
          <cell r="X439" t="str">
            <v>PC</v>
          </cell>
          <cell r="Z439" t="str">
            <v>CENTURA</v>
          </cell>
          <cell r="AA439" t="str">
            <v>ORACLE</v>
          </cell>
          <cell r="AB439">
            <v>40764</v>
          </cell>
          <cell r="AD439">
            <v>244.52</v>
          </cell>
          <cell r="AE439">
            <v>662</v>
          </cell>
          <cell r="AF439" t="str">
            <v>MDMD</v>
          </cell>
          <cell r="AG439">
            <v>283</v>
          </cell>
          <cell r="AH439" t="str">
            <v>FASTTRACCS</v>
          </cell>
        </row>
        <row r="440">
          <cell r="A440">
            <v>663</v>
          </cell>
          <cell r="B440">
            <v>337848</v>
          </cell>
          <cell r="C440" t="str">
            <v>Health Client Data Base</v>
          </cell>
          <cell r="D440" t="str">
            <v>Health Client Data Base -  Ver 2.1</v>
          </cell>
          <cell r="E440" t="str">
            <v>PHEC</v>
          </cell>
          <cell r="G440" t="str">
            <v>Customer Service</v>
          </cell>
          <cell r="I440" t="str">
            <v>Custom In House Developed</v>
          </cell>
          <cell r="J440" t="str">
            <v>De-commissioned</v>
          </cell>
          <cell r="K440">
            <v>2.1</v>
          </cell>
          <cell r="L440">
            <v>34121</v>
          </cell>
          <cell r="M440">
            <v>39986</v>
          </cell>
          <cell r="N440">
            <v>37257.5</v>
          </cell>
          <cell r="O440">
            <v>10</v>
          </cell>
          <cell r="P440" t="str">
            <v>Local Application</v>
          </cell>
          <cell r="Q440" t="str">
            <v>Medium</v>
          </cell>
          <cell r="R440" t="str">
            <v>Social Statistics Group</v>
          </cell>
          <cell r="S440" t="str">
            <v>Indigenous &amp; Health Statistics</v>
          </cell>
          <cell r="T440">
            <v>435</v>
          </cell>
          <cell r="U440" t="str">
            <v>Colin Vivian</v>
          </cell>
          <cell r="X440" t="str">
            <v>Lotus Notes</v>
          </cell>
          <cell r="Z440" t="str">
            <v>LotusScript/LotusFormula</v>
          </cell>
          <cell r="AA440" t="str">
            <v>Lotus Notes</v>
          </cell>
          <cell r="AE440">
            <v>663</v>
          </cell>
          <cell r="AG440">
            <v>234</v>
          </cell>
          <cell r="AH440" t="str">
            <v>Health Client Data Base</v>
          </cell>
        </row>
        <row r="441">
          <cell r="A441">
            <v>664</v>
          </cell>
          <cell r="B441">
            <v>320215</v>
          </cell>
          <cell r="C441" t="str">
            <v>HES User Request Data Base</v>
          </cell>
          <cell r="D441" t="str">
            <v>HES User Request Data Base</v>
          </cell>
          <cell r="G441" t="str">
            <v>Customer Service</v>
          </cell>
          <cell r="I441" t="str">
            <v>Custom In House Developed</v>
          </cell>
          <cell r="J441" t="str">
            <v>De-commissioned</v>
          </cell>
          <cell r="M441">
            <v>39093</v>
          </cell>
          <cell r="N441">
            <v>36281</v>
          </cell>
          <cell r="O441">
            <v>5</v>
          </cell>
          <cell r="P441" t="str">
            <v>Local Application</v>
          </cell>
          <cell r="Q441" t="str">
            <v>Low</v>
          </cell>
          <cell r="R441" t="str">
            <v>Population Statistics Group</v>
          </cell>
          <cell r="S441" t="str">
            <v>Social Conditions Statistics</v>
          </cell>
          <cell r="T441">
            <v>501</v>
          </cell>
          <cell r="U441" t="str">
            <v>Bruce Green</v>
          </cell>
          <cell r="V441" t="str">
            <v>Jan Gatenby</v>
          </cell>
          <cell r="X441" t="str">
            <v>Lotus Notes</v>
          </cell>
          <cell r="AA441" t="str">
            <v>No Data Stored</v>
          </cell>
          <cell r="AE441">
            <v>664</v>
          </cell>
          <cell r="AF441" t="str">
            <v>SLSD</v>
          </cell>
          <cell r="AG441">
            <v>59</v>
          </cell>
          <cell r="AH441" t="str">
            <v>HES User Request Data Base</v>
          </cell>
        </row>
        <row r="442">
          <cell r="A442">
            <v>665</v>
          </cell>
          <cell r="B442">
            <v>337852</v>
          </cell>
          <cell r="C442" t="str">
            <v>HSF Budget Spreadsheets</v>
          </cell>
          <cell r="D442" t="str">
            <v>HSF Budget Spreadsheets</v>
          </cell>
          <cell r="E442" t="str">
            <v>Social Statistics Business Systems</v>
          </cell>
          <cell r="G442" t="str">
            <v>Other - None of the above (specify purpose)</v>
          </cell>
          <cell r="I442" t="str">
            <v>Custom In House Developed</v>
          </cell>
          <cell r="J442" t="str">
            <v>De-commissioned</v>
          </cell>
          <cell r="M442">
            <v>39986</v>
          </cell>
          <cell r="N442">
            <v>37257.5</v>
          </cell>
          <cell r="O442">
            <v>10</v>
          </cell>
          <cell r="P442" t="str">
            <v>Local Application</v>
          </cell>
          <cell r="Q442" t="str">
            <v>Medium</v>
          </cell>
          <cell r="R442" t="str">
            <v>Social Statistics Group</v>
          </cell>
          <cell r="S442" t="str">
            <v>Education, Crime and Cultural Statistics</v>
          </cell>
          <cell r="T442">
            <v>445</v>
          </cell>
          <cell r="U442" t="str">
            <v>Rob Edmondson</v>
          </cell>
          <cell r="X442" t="str">
            <v>PC</v>
          </cell>
          <cell r="AA442" t="str">
            <v>Other</v>
          </cell>
          <cell r="AE442">
            <v>665</v>
          </cell>
          <cell r="AG442">
            <v>238</v>
          </cell>
          <cell r="AH442" t="str">
            <v>HSF Budget Spreadsheets</v>
          </cell>
        </row>
        <row r="443">
          <cell r="A443">
            <v>666</v>
          </cell>
          <cell r="B443">
            <v>337857</v>
          </cell>
          <cell r="C443" t="str">
            <v>IMD Award for Excellence</v>
          </cell>
          <cell r="D443" t="str">
            <v>IMD Award for Excellence</v>
          </cell>
          <cell r="E443" t="str">
            <v>ICDS - Client Services</v>
          </cell>
          <cell r="G443" t="str">
            <v>Human Resources</v>
          </cell>
          <cell r="H443" t="str">
            <v>Less than 10 at a Single Site</v>
          </cell>
          <cell r="I443" t="str">
            <v>Custom In House Developed</v>
          </cell>
          <cell r="J443" t="str">
            <v>In Production</v>
          </cell>
          <cell r="L443">
            <v>36831</v>
          </cell>
          <cell r="N443">
            <v>39965</v>
          </cell>
          <cell r="O443">
            <v>6</v>
          </cell>
          <cell r="P443" t="str">
            <v>Local Application</v>
          </cell>
          <cell r="Q443" t="str">
            <v>Low</v>
          </cell>
          <cell r="R443" t="str">
            <v>Chief Operating Officer</v>
          </cell>
          <cell r="S443" t="str">
            <v>** No Branch</v>
          </cell>
          <cell r="T443">
            <v>951</v>
          </cell>
          <cell r="U443" t="str">
            <v>Chi Nguyen</v>
          </cell>
          <cell r="V443" t="str">
            <v>Dean Turner</v>
          </cell>
          <cell r="W443" t="str">
            <v>Edwin Aplin</v>
          </cell>
          <cell r="X443" t="str">
            <v>Lotus Notes</v>
          </cell>
          <cell r="Z443" t="str">
            <v>LotusScript/LotusFormula</v>
          </cell>
          <cell r="AA443" t="str">
            <v>Lotus Notes</v>
          </cell>
          <cell r="AB443">
            <v>0</v>
          </cell>
          <cell r="AD443">
            <v>0</v>
          </cell>
          <cell r="AE443">
            <v>666</v>
          </cell>
          <cell r="AF443" t="str">
            <v>ICDS</v>
          </cell>
          <cell r="AG443">
            <v>243</v>
          </cell>
          <cell r="AH443" t="str">
            <v>IMD Award for Excellence</v>
          </cell>
        </row>
        <row r="444">
          <cell r="A444">
            <v>667</v>
          </cell>
          <cell r="C444" t="str">
            <v>Integrated Business Environment</v>
          </cell>
          <cell r="D444" t="str">
            <v>Integrated Business Environment -  Ver V1.0.</v>
          </cell>
          <cell r="G444" t="str">
            <v>Other - None of the above (specify purpose)</v>
          </cell>
          <cell r="I444" t="str">
            <v>Custom In House Developed</v>
          </cell>
          <cell r="J444" t="str">
            <v>De-commissioned</v>
          </cell>
          <cell r="K444" t="str">
            <v>V1.0.</v>
          </cell>
          <cell r="L444">
            <v>35855</v>
          </cell>
          <cell r="M444">
            <v>36312</v>
          </cell>
          <cell r="N444">
            <v>0</v>
          </cell>
          <cell r="R444" t="str">
            <v>** No Division/Group</v>
          </cell>
          <cell r="S444" t="str">
            <v>** No Branch</v>
          </cell>
          <cell r="U444" t="str">
            <v>Jeanette Cotterill</v>
          </cell>
          <cell r="AE444">
            <v>667</v>
          </cell>
          <cell r="AF444" t="str">
            <v>TSD</v>
          </cell>
          <cell r="AG444">
            <v>898</v>
          </cell>
          <cell r="AH444" t="str">
            <v>Integrated Business Environment</v>
          </cell>
        </row>
        <row r="445">
          <cell r="A445">
            <v>668</v>
          </cell>
          <cell r="B445">
            <v>337881</v>
          </cell>
          <cell r="C445" t="str">
            <v>Internet Cost Recovery</v>
          </cell>
          <cell r="D445" t="str">
            <v>Internet Cost Recovery</v>
          </cell>
          <cell r="E445" t="str">
            <v>TSD IT Cost Recovery</v>
          </cell>
          <cell r="G445" t="str">
            <v>Systems - Business Systems for Internal Use</v>
          </cell>
          <cell r="H445" t="str">
            <v>More than 100 Users</v>
          </cell>
          <cell r="I445" t="str">
            <v>Custom In House Developed</v>
          </cell>
          <cell r="J445" t="str">
            <v>In Production - Minimum Maintenance</v>
          </cell>
          <cell r="N445">
            <v>39965</v>
          </cell>
          <cell r="O445">
            <v>4</v>
          </cell>
          <cell r="P445" t="str">
            <v>Local Application</v>
          </cell>
          <cell r="Q445" t="str">
            <v>Medium</v>
          </cell>
          <cell r="R445" t="str">
            <v>Chief Operating Officer</v>
          </cell>
          <cell r="S445" t="str">
            <v>Technology Infrastructure</v>
          </cell>
          <cell r="T445">
            <v>359</v>
          </cell>
          <cell r="U445" t="str">
            <v>Justin Coates</v>
          </cell>
          <cell r="V445" t="str">
            <v>Jenny Peisley</v>
          </cell>
          <cell r="W445" t="str">
            <v>Jeremy Michell</v>
          </cell>
          <cell r="X445" t="str">
            <v>Lotus Notes</v>
          </cell>
          <cell r="Y445" t="str">
            <v>Lotus Notes</v>
          </cell>
          <cell r="Z445" t="str">
            <v>LotusScript/LotusFormula</v>
          </cell>
          <cell r="AA445" t="str">
            <v>Lotus Notes</v>
          </cell>
          <cell r="AB445">
            <v>20873.5</v>
          </cell>
          <cell r="AD445">
            <v>6183.25</v>
          </cell>
          <cell r="AE445">
            <v>668</v>
          </cell>
          <cell r="AF445" t="str">
            <v>TSD</v>
          </cell>
          <cell r="AG445">
            <v>267</v>
          </cell>
          <cell r="AH445" t="str">
            <v>Internet Cost Recovery</v>
          </cell>
        </row>
        <row r="446">
          <cell r="A446">
            <v>669</v>
          </cell>
          <cell r="C446" t="str">
            <v>Interviewer Workload Management System (IWMS)</v>
          </cell>
          <cell r="D446" t="str">
            <v>Interviewer Workload Management System (IWMS)</v>
          </cell>
          <cell r="G446" t="str">
            <v>Other - None of the above (specify purpose)</v>
          </cell>
          <cell r="I446" t="str">
            <v>Custom In House Developed</v>
          </cell>
          <cell r="J446" t="str">
            <v>De-commissioned</v>
          </cell>
          <cell r="N446">
            <v>0</v>
          </cell>
          <cell r="R446" t="str">
            <v>** No Division/Group</v>
          </cell>
          <cell r="S446" t="str">
            <v>** No Branch</v>
          </cell>
          <cell r="U446" t="str">
            <v>John Kendrigan</v>
          </cell>
          <cell r="X446" t="str">
            <v>PC</v>
          </cell>
          <cell r="AE446">
            <v>669</v>
          </cell>
          <cell r="AF446" t="str">
            <v>MD</v>
          </cell>
          <cell r="AG446">
            <v>904</v>
          </cell>
          <cell r="AH446" t="str">
            <v>Interviewer Workload Management System (IWMS)</v>
          </cell>
        </row>
        <row r="447">
          <cell r="A447">
            <v>672</v>
          </cell>
          <cell r="C447" t="str">
            <v>Kennel Management System V5.3</v>
          </cell>
          <cell r="D447" t="str">
            <v>Kennel Management System V5.3</v>
          </cell>
          <cell r="G447" t="str">
            <v>Other - None of the above (specify purpose)</v>
          </cell>
          <cell r="I447" t="str">
            <v>Custom In House Developed</v>
          </cell>
          <cell r="J447" t="str">
            <v>De-commissioned</v>
          </cell>
          <cell r="N447">
            <v>0</v>
          </cell>
          <cell r="R447" t="str">
            <v>** No Division/Group</v>
          </cell>
          <cell r="S447" t="str">
            <v>** No Branch</v>
          </cell>
          <cell r="AE447">
            <v>672</v>
          </cell>
          <cell r="AF447" t="str">
            <v>EXEC</v>
          </cell>
          <cell r="AG447">
            <v>912</v>
          </cell>
          <cell r="AH447" t="str">
            <v>Kennel Management System V5.3</v>
          </cell>
        </row>
        <row r="448">
          <cell r="A448">
            <v>674</v>
          </cell>
          <cell r="B448">
            <v>337996</v>
          </cell>
          <cell r="C448" t="str">
            <v>Labour Force - Supplementary Surveys</v>
          </cell>
          <cell r="D448" t="str">
            <v>Labour Force - Supplementary Surveys</v>
          </cell>
          <cell r="G448" t="str">
            <v>Collection Processing System</v>
          </cell>
          <cell r="I448" t="str">
            <v>Custom In House Developed</v>
          </cell>
          <cell r="J448" t="str">
            <v>De-commissioned</v>
          </cell>
          <cell r="N448">
            <v>37257.5</v>
          </cell>
          <cell r="O448">
            <v>10</v>
          </cell>
          <cell r="P448" t="str">
            <v>Local Application</v>
          </cell>
          <cell r="R448" t="str">
            <v>Population Statistics Group</v>
          </cell>
          <cell r="S448" t="str">
            <v>Labour and Education</v>
          </cell>
          <cell r="T448">
            <v>381</v>
          </cell>
          <cell r="U448" t="str">
            <v>Bruce Green</v>
          </cell>
          <cell r="V448" t="str">
            <v>Michael Aylott</v>
          </cell>
          <cell r="W448" t="str">
            <v>Cheryle Lomas</v>
          </cell>
          <cell r="X448" t="str">
            <v>Mainframe</v>
          </cell>
          <cell r="AE448">
            <v>674</v>
          </cell>
          <cell r="AF448" t="str">
            <v>IMD</v>
          </cell>
          <cell r="AG448">
            <v>381</v>
          </cell>
          <cell r="AH448" t="str">
            <v>Labour Force - Supplementary Surveys</v>
          </cell>
        </row>
        <row r="449">
          <cell r="A449">
            <v>675</v>
          </cell>
          <cell r="B449">
            <v>320207</v>
          </cell>
          <cell r="C449" t="str">
            <v>Library</v>
          </cell>
          <cell r="D449" t="str">
            <v>Library</v>
          </cell>
          <cell r="E449" t="str">
            <v>Digital Assets/Library</v>
          </cell>
          <cell r="G449" t="str">
            <v>Systems - Business Systems for Internal Use</v>
          </cell>
          <cell r="H449" t="str">
            <v>More than 100 Users</v>
          </cell>
          <cell r="I449" t="str">
            <v>Custom In House Developed</v>
          </cell>
          <cell r="J449" t="str">
            <v>In Production</v>
          </cell>
          <cell r="L449">
            <v>34973</v>
          </cell>
          <cell r="N449">
            <v>39965</v>
          </cell>
          <cell r="O449">
            <v>3</v>
          </cell>
          <cell r="P449" t="str">
            <v>Local Application</v>
          </cell>
          <cell r="Q449" t="str">
            <v>Medium</v>
          </cell>
          <cell r="R449" t="str">
            <v>Strategies, Services &amp; Technology Group</v>
          </cell>
          <cell r="S449" t="str">
            <v>Technology Infrastructure</v>
          </cell>
          <cell r="T449">
            <v>322</v>
          </cell>
          <cell r="U449" t="str">
            <v>Justin Coates</v>
          </cell>
          <cell r="V449" t="str">
            <v>James E Taylor</v>
          </cell>
          <cell r="W449" t="str">
            <v>Andrew Gill</v>
          </cell>
          <cell r="X449" t="str">
            <v>Lotus Notes</v>
          </cell>
          <cell r="Y449" t="str">
            <v>Lotus Notes,Web - HTML</v>
          </cell>
          <cell r="Z449" t="str">
            <v>LotusScript/LotusFormula</v>
          </cell>
          <cell r="AA449" t="str">
            <v>Lotus Notes</v>
          </cell>
          <cell r="AB449">
            <v>33507.4</v>
          </cell>
          <cell r="AC449">
            <v>0</v>
          </cell>
          <cell r="AD449">
            <v>5547.46</v>
          </cell>
          <cell r="AE449">
            <v>675</v>
          </cell>
          <cell r="AF449" t="str">
            <v>TSD</v>
          </cell>
          <cell r="AG449">
            <v>54</v>
          </cell>
          <cell r="AH449" t="str">
            <v>Library</v>
          </cell>
        </row>
        <row r="450">
          <cell r="A450">
            <v>678</v>
          </cell>
          <cell r="B450">
            <v>338013</v>
          </cell>
          <cell r="C450" t="str">
            <v>Mirage</v>
          </cell>
          <cell r="D450" t="str">
            <v>Mirage -  Ver 5</v>
          </cell>
          <cell r="G450" t="str">
            <v>Other - None of the above (specify purpose)</v>
          </cell>
          <cell r="I450" t="str">
            <v>Custom In House Developed</v>
          </cell>
          <cell r="J450" t="str">
            <v>De-commissioned</v>
          </cell>
          <cell r="K450">
            <v>5</v>
          </cell>
          <cell r="L450">
            <v>31048</v>
          </cell>
          <cell r="N450">
            <v>37257.5</v>
          </cell>
          <cell r="O450">
            <v>5</v>
          </cell>
          <cell r="P450" t="str">
            <v>Local Application</v>
          </cell>
          <cell r="R450" t="str">
            <v>Information Management Division</v>
          </cell>
          <cell r="S450" t="str">
            <v>Information Services Branch</v>
          </cell>
          <cell r="T450">
            <v>311</v>
          </cell>
          <cell r="U450" t="str">
            <v>Jeanette Cotterill</v>
          </cell>
          <cell r="W450" t="str">
            <v>Ann Hare</v>
          </cell>
          <cell r="X450" t="str">
            <v>PC</v>
          </cell>
          <cell r="Z450" t="str">
            <v>Mirage command language</v>
          </cell>
          <cell r="AA450" t="str">
            <v>Other</v>
          </cell>
          <cell r="AE450">
            <v>678</v>
          </cell>
          <cell r="AG450">
            <v>398</v>
          </cell>
          <cell r="AH450" t="str">
            <v>Mirage</v>
          </cell>
        </row>
        <row r="451">
          <cell r="A451">
            <v>679</v>
          </cell>
          <cell r="B451">
            <v>338014</v>
          </cell>
          <cell r="C451" t="str">
            <v>Modellers' Database</v>
          </cell>
          <cell r="D451" t="str">
            <v>Modellers' Database</v>
          </cell>
          <cell r="E451" t="str">
            <v>MD Support Systems</v>
          </cell>
          <cell r="G451" t="str">
            <v>Other - None of the above (specify purpose)</v>
          </cell>
          <cell r="H451" t="str">
            <v>External to the ABS</v>
          </cell>
          <cell r="I451" t="str">
            <v>Custom In House Developed</v>
          </cell>
          <cell r="J451" t="str">
            <v>De-commissioned</v>
          </cell>
          <cell r="M451">
            <v>40238</v>
          </cell>
          <cell r="N451">
            <v>39965</v>
          </cell>
          <cell r="O451">
            <v>10</v>
          </cell>
          <cell r="P451" t="str">
            <v>Local Application</v>
          </cell>
          <cell r="Q451" t="str">
            <v>Medium</v>
          </cell>
          <cell r="R451" t="str">
            <v>Methodology and Data Management Division</v>
          </cell>
          <cell r="S451" t="str">
            <v>Analytical Services.</v>
          </cell>
          <cell r="T451">
            <v>231</v>
          </cell>
          <cell r="U451" t="str">
            <v>Gerard Wildie</v>
          </cell>
          <cell r="X451" t="str">
            <v>PC</v>
          </cell>
          <cell r="AA451" t="str">
            <v>No Data Stored</v>
          </cell>
          <cell r="AE451">
            <v>679</v>
          </cell>
          <cell r="AG451">
            <v>399</v>
          </cell>
          <cell r="AH451" t="str">
            <v>Modellers' Database</v>
          </cell>
        </row>
        <row r="452">
          <cell r="A452">
            <v>680</v>
          </cell>
          <cell r="B452">
            <v>338016</v>
          </cell>
          <cell r="C452" t="str">
            <v>MPA</v>
          </cell>
          <cell r="D452" t="str">
            <v>MPA</v>
          </cell>
          <cell r="E452" t="str">
            <v>Publishing and Dissemination</v>
          </cell>
          <cell r="G452" t="str">
            <v>Distribution</v>
          </cell>
          <cell r="I452" t="str">
            <v>Custom In House Developed</v>
          </cell>
          <cell r="J452" t="str">
            <v>De-commissioned</v>
          </cell>
          <cell r="M452">
            <v>39986</v>
          </cell>
          <cell r="N452">
            <v>37257.5</v>
          </cell>
          <cell r="O452">
            <v>7</v>
          </cell>
          <cell r="P452" t="str">
            <v>Local Application</v>
          </cell>
          <cell r="Q452" t="str">
            <v>Low</v>
          </cell>
          <cell r="R452" t="str">
            <v>Integrated Collection and Dissemination Services</v>
          </cell>
          <cell r="S452" t="str">
            <v>Customer Services Branch</v>
          </cell>
          <cell r="T452">
            <v>311</v>
          </cell>
          <cell r="U452" t="str">
            <v>Paul Sewell</v>
          </cell>
          <cell r="W452" t="str">
            <v>Chris Conran</v>
          </cell>
          <cell r="X452" t="str">
            <v>PC</v>
          </cell>
          <cell r="AA452" t="str">
            <v>Lotus Notes</v>
          </cell>
          <cell r="AE452">
            <v>680</v>
          </cell>
          <cell r="AG452">
            <v>401</v>
          </cell>
          <cell r="AH452" t="str">
            <v>MPA</v>
          </cell>
        </row>
        <row r="453">
          <cell r="A453">
            <v>681</v>
          </cell>
          <cell r="B453">
            <v>338017</v>
          </cell>
          <cell r="C453" t="str">
            <v>MPS/SPEED (includes PAL system)</v>
          </cell>
          <cell r="D453" t="str">
            <v>MPS/SPEED (includes PAL system)</v>
          </cell>
          <cell r="G453" t="str">
            <v>Collection Processing System</v>
          </cell>
          <cell r="I453" t="str">
            <v>Custom In House Developed</v>
          </cell>
          <cell r="J453" t="str">
            <v>De-commissioned</v>
          </cell>
          <cell r="N453">
            <v>37257.5</v>
          </cell>
          <cell r="O453">
            <v>10</v>
          </cell>
          <cell r="P453" t="str">
            <v>Local Application</v>
          </cell>
          <cell r="Q453" t="str">
            <v>High</v>
          </cell>
          <cell r="R453" t="str">
            <v>Population Statistics Group</v>
          </cell>
          <cell r="S453" t="str">
            <v>Population Statistics Infrastructure</v>
          </cell>
          <cell r="T453">
            <v>445</v>
          </cell>
          <cell r="U453" t="str">
            <v>Rob Edmondson</v>
          </cell>
          <cell r="X453" t="str">
            <v>Mid-Range</v>
          </cell>
          <cell r="AA453" t="str">
            <v>ORACLE</v>
          </cell>
          <cell r="AE453">
            <v>681</v>
          </cell>
          <cell r="AG453">
            <v>402</v>
          </cell>
          <cell r="AH453" t="str">
            <v>MPS/SPEED (includes PAL system)</v>
          </cell>
        </row>
        <row r="454">
          <cell r="A454">
            <v>682</v>
          </cell>
          <cell r="C454" t="str">
            <v>National Employee Surveys System Interface (NESSI) - General</v>
          </cell>
          <cell r="D454" t="str">
            <v>National Employee Surveys System Interface (NESSI) - General</v>
          </cell>
          <cell r="G454" t="str">
            <v>Other - None of the above (specify purpose)</v>
          </cell>
          <cell r="I454" t="str">
            <v>Custom In House Developed</v>
          </cell>
          <cell r="J454" t="str">
            <v>De-commissioned</v>
          </cell>
          <cell r="N454">
            <v>0</v>
          </cell>
          <cell r="R454" t="str">
            <v>** No Division/Group</v>
          </cell>
          <cell r="S454" t="str">
            <v>** No Branch</v>
          </cell>
          <cell r="U454" t="str">
            <v>John Kendrigan</v>
          </cell>
          <cell r="V454" t="str">
            <v>Lesley Martin</v>
          </cell>
          <cell r="W454" t="str">
            <v>Mike Lyndon</v>
          </cell>
          <cell r="X454" t="str">
            <v>Mainframe</v>
          </cell>
          <cell r="AA454" t="str">
            <v>VSAM</v>
          </cell>
          <cell r="AE454">
            <v>682</v>
          </cell>
          <cell r="AF454" t="str">
            <v>SLSD</v>
          </cell>
          <cell r="AG454">
            <v>924</v>
          </cell>
          <cell r="AH454" t="str">
            <v>National Employee Surveys System Interface (NESSI) - General</v>
          </cell>
        </row>
        <row r="455">
          <cell r="A455">
            <v>684</v>
          </cell>
          <cell r="C455" t="str">
            <v>National Nutrition Survey</v>
          </cell>
          <cell r="D455" t="str">
            <v>National Nutrition Survey</v>
          </cell>
          <cell r="G455" t="str">
            <v>Collection Processing System</v>
          </cell>
          <cell r="I455" t="str">
            <v>Custom In House Developed</v>
          </cell>
          <cell r="J455" t="str">
            <v>De-commissioned</v>
          </cell>
          <cell r="N455">
            <v>0</v>
          </cell>
          <cell r="R455" t="str">
            <v>** No Division/Group</v>
          </cell>
          <cell r="S455" t="str">
            <v>** No Branch</v>
          </cell>
          <cell r="U455" t="str">
            <v>John Kendrigan</v>
          </cell>
          <cell r="X455" t="str">
            <v>Mainframe</v>
          </cell>
          <cell r="AE455">
            <v>684</v>
          </cell>
          <cell r="AF455" t="str">
            <v>PSG</v>
          </cell>
          <cell r="AG455">
            <v>925</v>
          </cell>
          <cell r="AH455" t="str">
            <v>National Nutrition Survey</v>
          </cell>
        </row>
        <row r="456">
          <cell r="A456">
            <v>685</v>
          </cell>
          <cell r="B456">
            <v>337907</v>
          </cell>
          <cell r="C456" t="str">
            <v>National Sports &amp; Recreation Industry Database &amp; Directory (NSRIDD) - New System</v>
          </cell>
          <cell r="D456" t="str">
            <v>National Sports &amp; Recreation Industry Database &amp; Directory (NSRIDD) - New System -  Ver 1.2.13</v>
          </cell>
          <cell r="G456" t="str">
            <v>Collection Processing System</v>
          </cell>
          <cell r="I456" t="str">
            <v>Custom In House Developed</v>
          </cell>
          <cell r="J456" t="str">
            <v>De-commissioned</v>
          </cell>
          <cell r="K456" t="str">
            <v>1.2.13</v>
          </cell>
          <cell r="L456">
            <v>35916</v>
          </cell>
          <cell r="N456">
            <v>37257.5</v>
          </cell>
          <cell r="O456">
            <v>10</v>
          </cell>
          <cell r="P456" t="str">
            <v>Local Application</v>
          </cell>
          <cell r="Q456" t="str">
            <v>Low</v>
          </cell>
          <cell r="R456" t="str">
            <v>Population Statistics Group</v>
          </cell>
          <cell r="S456" t="str">
            <v>Education, Crime and Cultural Statistics</v>
          </cell>
          <cell r="T456">
            <v>437</v>
          </cell>
          <cell r="U456" t="str">
            <v>Bruce Green</v>
          </cell>
          <cell r="V456" t="str">
            <v>Lisa Conolly</v>
          </cell>
          <cell r="X456" t="str">
            <v>PC</v>
          </cell>
          <cell r="Z456" t="str">
            <v>SQL WINDOWS/Centura</v>
          </cell>
          <cell r="AA456" t="str">
            <v>Other</v>
          </cell>
          <cell r="AE456">
            <v>685</v>
          </cell>
          <cell r="AF456" t="str">
            <v>No Division/Group</v>
          </cell>
          <cell r="AG456">
            <v>293</v>
          </cell>
          <cell r="AH456" t="str">
            <v>National Sports &amp; Recreation Industry Database &amp; Directory (NSRIDD) - New System</v>
          </cell>
        </row>
        <row r="457">
          <cell r="A457">
            <v>686</v>
          </cell>
          <cell r="B457">
            <v>337912</v>
          </cell>
          <cell r="C457" t="str">
            <v>Notes Cost Recovery Systems</v>
          </cell>
          <cell r="D457" t="str">
            <v>Notes Cost Recovery Systems</v>
          </cell>
          <cell r="E457" t="str">
            <v>TSD IT Cost Recovery</v>
          </cell>
          <cell r="G457" t="str">
            <v>Systems - Business Systems for Internal Use</v>
          </cell>
          <cell r="H457" t="str">
            <v>Less than 10 at a Single Site</v>
          </cell>
          <cell r="I457" t="str">
            <v>Custom In House Developed</v>
          </cell>
          <cell r="J457" t="str">
            <v>In Production</v>
          </cell>
          <cell r="N457">
            <v>39965</v>
          </cell>
          <cell r="O457">
            <v>4</v>
          </cell>
          <cell r="P457" t="str">
            <v>Local Application</v>
          </cell>
          <cell r="Q457" t="str">
            <v>Medium</v>
          </cell>
          <cell r="R457" t="str">
            <v>Chief Operating Officer</v>
          </cell>
          <cell r="S457" t="str">
            <v>Technology Infrastructure</v>
          </cell>
          <cell r="T457">
            <v>361</v>
          </cell>
          <cell r="U457" t="str">
            <v>Justin Coates</v>
          </cell>
          <cell r="V457" t="str">
            <v>Jenny Peisley</v>
          </cell>
          <cell r="X457" t="str">
            <v>Lotus Notes</v>
          </cell>
          <cell r="Y457" t="str">
            <v>Lotus Notes</v>
          </cell>
          <cell r="Z457" t="str">
            <v>LotusScript/LotusFormula</v>
          </cell>
          <cell r="AA457" t="str">
            <v>Lotus Notes</v>
          </cell>
          <cell r="AB457">
            <v>4971.24</v>
          </cell>
          <cell r="AC457">
            <v>9757.2857142857192</v>
          </cell>
          <cell r="AD457">
            <v>1346.42</v>
          </cell>
          <cell r="AE457">
            <v>686</v>
          </cell>
          <cell r="AF457" t="str">
            <v>TSD</v>
          </cell>
          <cell r="AG457">
            <v>298</v>
          </cell>
          <cell r="AH457" t="str">
            <v>Notes Cost Recovery Systems</v>
          </cell>
        </row>
        <row r="458">
          <cell r="A458">
            <v>687</v>
          </cell>
          <cell r="B458">
            <v>337915</v>
          </cell>
          <cell r="C458" t="str">
            <v>Notes Improv to Ventura Filter</v>
          </cell>
          <cell r="D458" t="str">
            <v>Notes Improv to Ventura Filter</v>
          </cell>
          <cell r="E458" t="str">
            <v>Publishing and Dissemination</v>
          </cell>
          <cell r="G458" t="str">
            <v>Distribution</v>
          </cell>
          <cell r="I458" t="str">
            <v>Custom In House Developed</v>
          </cell>
          <cell r="J458" t="str">
            <v>De-commissioned</v>
          </cell>
          <cell r="M458">
            <v>39986</v>
          </cell>
          <cell r="N458">
            <v>37257.5</v>
          </cell>
          <cell r="O458">
            <v>5</v>
          </cell>
          <cell r="P458" t="str">
            <v>Local Application</v>
          </cell>
          <cell r="Q458" t="str">
            <v>Low</v>
          </cell>
          <cell r="R458" t="str">
            <v>Integrated Collection and Dissemination Services</v>
          </cell>
          <cell r="S458" t="str">
            <v>Customer Services Branch</v>
          </cell>
          <cell r="T458">
            <v>311</v>
          </cell>
          <cell r="U458" t="str">
            <v>Paul Sewell</v>
          </cell>
          <cell r="W458" t="str">
            <v>Chris Conran</v>
          </cell>
          <cell r="X458" t="str">
            <v>PC</v>
          </cell>
          <cell r="AA458" t="str">
            <v>No Data Stored</v>
          </cell>
          <cell r="AE458">
            <v>687</v>
          </cell>
          <cell r="AG458">
            <v>301</v>
          </cell>
          <cell r="AH458" t="str">
            <v>Notes Improv to Ventura Filter</v>
          </cell>
        </row>
        <row r="459">
          <cell r="A459">
            <v>688</v>
          </cell>
          <cell r="B459">
            <v>337722</v>
          </cell>
          <cell r="C459" t="str">
            <v>Oracle Financials</v>
          </cell>
          <cell r="D459" t="str">
            <v>Oracle Financials -  Ver 10.7</v>
          </cell>
          <cell r="E459" t="str">
            <v>Financial</v>
          </cell>
          <cell r="G459" t="str">
            <v>Financial</v>
          </cell>
          <cell r="I459" t="str">
            <v>Custom In House Developed</v>
          </cell>
          <cell r="J459" t="str">
            <v>De-commissioned</v>
          </cell>
          <cell r="K459">
            <v>10.7</v>
          </cell>
          <cell r="L459">
            <v>34151</v>
          </cell>
          <cell r="M459">
            <v>38163</v>
          </cell>
          <cell r="N459">
            <v>37257.5</v>
          </cell>
          <cell r="O459">
            <v>5</v>
          </cell>
          <cell r="P459" t="str">
            <v>Business Infrastructure Application</v>
          </cell>
          <cell r="Q459" t="str">
            <v>Medium</v>
          </cell>
          <cell r="R459" t="str">
            <v>Corporate Services Division</v>
          </cell>
          <cell r="S459" t="str">
            <v>Financial Management</v>
          </cell>
          <cell r="T459">
            <v>402</v>
          </cell>
          <cell r="U459" t="str">
            <v>Jeremy Michell</v>
          </cell>
          <cell r="W459" t="str">
            <v>Jeremy Michell</v>
          </cell>
          <cell r="X459" t="str">
            <v>Mid-Range</v>
          </cell>
          <cell r="Z459" t="str">
            <v>PL/SQL</v>
          </cell>
          <cell r="AA459" t="str">
            <v>ORACLE</v>
          </cell>
          <cell r="AE459">
            <v>688</v>
          </cell>
          <cell r="AG459">
            <v>118</v>
          </cell>
          <cell r="AH459" t="str">
            <v>Oracle Financials</v>
          </cell>
        </row>
        <row r="460">
          <cell r="A460">
            <v>689</v>
          </cell>
          <cell r="C460" t="str">
            <v>PAS</v>
          </cell>
          <cell r="D460" t="str">
            <v>PAS</v>
          </cell>
          <cell r="G460" t="str">
            <v>Distribution</v>
          </cell>
          <cell r="I460" t="str">
            <v>Custom In House Developed</v>
          </cell>
          <cell r="J460" t="str">
            <v>De-commissioned</v>
          </cell>
          <cell r="N460">
            <v>0</v>
          </cell>
          <cell r="R460" t="str">
            <v>** No Division/Group</v>
          </cell>
          <cell r="S460" t="str">
            <v>** No Branch</v>
          </cell>
          <cell r="U460" t="str">
            <v>Helen Robson</v>
          </cell>
          <cell r="X460" t="str">
            <v>PC</v>
          </cell>
          <cell r="AE460">
            <v>689</v>
          </cell>
          <cell r="AF460" t="str">
            <v>IMD</v>
          </cell>
          <cell r="AG460">
            <v>932</v>
          </cell>
          <cell r="AH460" t="str">
            <v>PAS</v>
          </cell>
        </row>
        <row r="461">
          <cell r="A461">
            <v>690</v>
          </cell>
          <cell r="B461">
            <v>337926</v>
          </cell>
          <cell r="C461" t="str">
            <v>Personal Holdings</v>
          </cell>
          <cell r="D461" t="str">
            <v>Personal Holdings -  Ver 507a_1</v>
          </cell>
          <cell r="G461" t="str">
            <v>Systems - Business Systems for Internal Use</v>
          </cell>
          <cell r="I461" t="str">
            <v>Custom In House Developed</v>
          </cell>
          <cell r="J461" t="str">
            <v>De-commissioned</v>
          </cell>
          <cell r="K461" t="str">
            <v>507a_1</v>
          </cell>
          <cell r="L461">
            <v>37138</v>
          </cell>
          <cell r="M461">
            <v>37438</v>
          </cell>
          <cell r="N461">
            <v>37257.5</v>
          </cell>
          <cell r="O461">
            <v>7</v>
          </cell>
          <cell r="P461" t="str">
            <v>Local Application</v>
          </cell>
          <cell r="R461" t="str">
            <v>Technology Services Division</v>
          </cell>
          <cell r="S461" t="str">
            <v>** No Branch</v>
          </cell>
          <cell r="T461">
            <v>278</v>
          </cell>
          <cell r="U461" t="str">
            <v>Jeanette Cotterill</v>
          </cell>
          <cell r="V461" t="str">
            <v>Peter Jugovic</v>
          </cell>
          <cell r="X461" t="str">
            <v>Lotus Notes</v>
          </cell>
          <cell r="AA461" t="str">
            <v>Lotus Notes</v>
          </cell>
          <cell r="AE461">
            <v>690</v>
          </cell>
          <cell r="AF461" t="str">
            <v>TSD</v>
          </cell>
          <cell r="AG461">
            <v>312</v>
          </cell>
          <cell r="AH461" t="str">
            <v>Personal Holdings</v>
          </cell>
        </row>
        <row r="462">
          <cell r="A462">
            <v>691</v>
          </cell>
          <cell r="B462">
            <v>337935</v>
          </cell>
          <cell r="C462" t="str">
            <v>PSG Classifications Data Base</v>
          </cell>
          <cell r="D462" t="str">
            <v>PSG Classifications Data Base</v>
          </cell>
          <cell r="E462" t="str">
            <v>Standards</v>
          </cell>
          <cell r="G462" t="str">
            <v>Other - None of the above (specify purpose)</v>
          </cell>
          <cell r="H462" t="str">
            <v>More than 100 Users</v>
          </cell>
          <cell r="I462" t="str">
            <v>Custom In House Developed</v>
          </cell>
          <cell r="J462" t="str">
            <v>In Production - Minimum Maintenance</v>
          </cell>
          <cell r="M462">
            <v>39961</v>
          </cell>
          <cell r="N462">
            <v>39965</v>
          </cell>
          <cell r="O462">
            <v>10</v>
          </cell>
          <cell r="P462" t="str">
            <v>Local Application</v>
          </cell>
          <cell r="Q462" t="str">
            <v>High</v>
          </cell>
          <cell r="R462" t="str">
            <v>** No Division/Group</v>
          </cell>
          <cell r="S462" t="str">
            <v>** No Branch</v>
          </cell>
          <cell r="T462">
            <v>439</v>
          </cell>
          <cell r="U462" t="str">
            <v>William Young</v>
          </cell>
          <cell r="V462" t="str">
            <v>Neville Morrison</v>
          </cell>
          <cell r="X462" t="str">
            <v>Lotus Notes</v>
          </cell>
          <cell r="AA462" t="str">
            <v>Lotus Notes</v>
          </cell>
          <cell r="AB462">
            <v>13097</v>
          </cell>
          <cell r="AD462">
            <v>9792.76</v>
          </cell>
          <cell r="AE462">
            <v>691</v>
          </cell>
          <cell r="AF462" t="str">
            <v>TSD</v>
          </cell>
          <cell r="AG462">
            <v>321</v>
          </cell>
          <cell r="AH462" t="str">
            <v>PSG Classifications Data Base</v>
          </cell>
        </row>
        <row r="463">
          <cell r="A463">
            <v>693</v>
          </cell>
          <cell r="B463">
            <v>337937</v>
          </cell>
          <cell r="C463" t="str">
            <v>PSG Standards - Version 2</v>
          </cell>
          <cell r="D463" t="str">
            <v>PSG Standards - Version 2</v>
          </cell>
          <cell r="E463" t="str">
            <v>Standards</v>
          </cell>
          <cell r="G463" t="str">
            <v>Other - None of the above (specify purpose)</v>
          </cell>
          <cell r="H463" t="str">
            <v>More than 100 Users</v>
          </cell>
          <cell r="I463" t="str">
            <v>Custom In House Developed</v>
          </cell>
          <cell r="J463" t="str">
            <v>In Production</v>
          </cell>
          <cell r="L463">
            <v>38844</v>
          </cell>
          <cell r="N463">
            <v>39965</v>
          </cell>
          <cell r="O463">
            <v>10</v>
          </cell>
          <cell r="P463" t="str">
            <v>Local Application</v>
          </cell>
          <cell r="Q463" t="str">
            <v>High</v>
          </cell>
          <cell r="R463" t="str">
            <v>** No Division/Group</v>
          </cell>
          <cell r="S463" t="str">
            <v>** No Branch</v>
          </cell>
          <cell r="T463">
            <v>439</v>
          </cell>
          <cell r="U463" t="str">
            <v>Simon Mair</v>
          </cell>
          <cell r="V463" t="str">
            <v>Neville Morrison</v>
          </cell>
          <cell r="X463" t="str">
            <v>Lotus Notes</v>
          </cell>
          <cell r="AA463" t="str">
            <v>Lotus Notes</v>
          </cell>
          <cell r="AB463">
            <v>0</v>
          </cell>
          <cell r="AD463">
            <v>0</v>
          </cell>
          <cell r="AE463">
            <v>693</v>
          </cell>
          <cell r="AF463" t="str">
            <v>TSD</v>
          </cell>
          <cell r="AG463">
            <v>323</v>
          </cell>
          <cell r="AH463" t="str">
            <v>PSG Standards - Version 2</v>
          </cell>
        </row>
        <row r="464">
          <cell r="A464">
            <v>695</v>
          </cell>
          <cell r="B464">
            <v>337940</v>
          </cell>
          <cell r="C464" t="str">
            <v>PSO Response Monitoring System</v>
          </cell>
          <cell r="D464" t="str">
            <v>PSO Response Monitoring System</v>
          </cell>
          <cell r="G464" t="str">
            <v>Other - None of the above (specify purpose)</v>
          </cell>
          <cell r="I464" t="str">
            <v>Custom In House Developed</v>
          </cell>
          <cell r="J464" t="str">
            <v>De-commissioned</v>
          </cell>
          <cell r="L464">
            <v>32540</v>
          </cell>
          <cell r="M464">
            <v>39135</v>
          </cell>
          <cell r="N464">
            <v>37987</v>
          </cell>
          <cell r="O464">
            <v>2</v>
          </cell>
          <cell r="P464" t="str">
            <v>Local Application</v>
          </cell>
          <cell r="Q464" t="str">
            <v>Medium</v>
          </cell>
          <cell r="R464" t="str">
            <v>Population Statistics Group</v>
          </cell>
          <cell r="S464" t="str">
            <v>Labour and Demography Statistics</v>
          </cell>
          <cell r="T464">
            <v>381</v>
          </cell>
          <cell r="U464" t="str">
            <v>Rob Edmondson</v>
          </cell>
          <cell r="V464" t="str">
            <v>Craig Blair</v>
          </cell>
          <cell r="X464" t="str">
            <v>Mainframe</v>
          </cell>
          <cell r="AA464" t="str">
            <v>SAS</v>
          </cell>
          <cell r="AE464">
            <v>695</v>
          </cell>
          <cell r="AF464" t="str">
            <v>SLSD</v>
          </cell>
          <cell r="AG464">
            <v>325</v>
          </cell>
          <cell r="AH464" t="str">
            <v>PSO Response Monitoring System</v>
          </cell>
        </row>
        <row r="465">
          <cell r="A465">
            <v>696</v>
          </cell>
          <cell r="C465" t="str">
            <v>ResponseTime Monitor</v>
          </cell>
          <cell r="D465" t="str">
            <v>ResponseTime Monitor -  Ver 2.0</v>
          </cell>
          <cell r="G465" t="str">
            <v>Other - None of the above (specify purpose)</v>
          </cell>
          <cell r="I465" t="str">
            <v>Custom In House Developed</v>
          </cell>
          <cell r="J465" t="str">
            <v>De-commissioned</v>
          </cell>
          <cell r="K465">
            <v>2</v>
          </cell>
          <cell r="M465">
            <v>36923</v>
          </cell>
          <cell r="N465">
            <v>0</v>
          </cell>
          <cell r="R465" t="str">
            <v>** No Division/Group</v>
          </cell>
          <cell r="S465" t="str">
            <v>** No Branch</v>
          </cell>
          <cell r="AE465">
            <v>696</v>
          </cell>
          <cell r="AF465" t="str">
            <v>TSD</v>
          </cell>
          <cell r="AG465">
            <v>341</v>
          </cell>
          <cell r="AH465" t="str">
            <v>ResponseTime Monitor</v>
          </cell>
        </row>
        <row r="466">
          <cell r="A466">
            <v>696</v>
          </cell>
          <cell r="B466">
            <v>337956</v>
          </cell>
          <cell r="C466" t="str">
            <v>ResponseTime Monitor</v>
          </cell>
          <cell r="D466" t="str">
            <v>ResponseTime Monitor -  Ver Prod: 4.0, Dev: 4.0</v>
          </cell>
          <cell r="E466" t="str">
            <v>TSD Business Systems</v>
          </cell>
          <cell r="G466" t="str">
            <v>Other - None of the above (specify purpose)</v>
          </cell>
          <cell r="H466" t="str">
            <v>Less than 10 Across Sites</v>
          </cell>
          <cell r="I466" t="str">
            <v>Custom In House Developed</v>
          </cell>
          <cell r="J466" t="str">
            <v>In Production - Development Continuing</v>
          </cell>
          <cell r="K466" t="str">
            <v>Prod: 4.0, Dev: 4.0</v>
          </cell>
          <cell r="L466">
            <v>36923</v>
          </cell>
          <cell r="N466">
            <v>39965</v>
          </cell>
          <cell r="O466">
            <v>2</v>
          </cell>
          <cell r="P466" t="str">
            <v>Local Application</v>
          </cell>
          <cell r="Q466" t="str">
            <v>Medium</v>
          </cell>
          <cell r="R466" t="str">
            <v>Chief Operating Officer</v>
          </cell>
          <cell r="S466" t="str">
            <v>Technology Infrastructure</v>
          </cell>
          <cell r="T466">
            <v>365</v>
          </cell>
          <cell r="U466" t="str">
            <v>Brendan Moylan</v>
          </cell>
          <cell r="V466" t="str">
            <v>Duncan Anderson</v>
          </cell>
          <cell r="X466" t="str">
            <v>PC</v>
          </cell>
          <cell r="Z466" t="str">
            <v>C/C++</v>
          </cell>
          <cell r="AA466" t="str">
            <v>SAS</v>
          </cell>
          <cell r="AB466">
            <v>0</v>
          </cell>
          <cell r="AD466">
            <v>0</v>
          </cell>
          <cell r="AE466">
            <v>696</v>
          </cell>
          <cell r="AF466" t="str">
            <v>TSD</v>
          </cell>
          <cell r="AG466">
            <v>341</v>
          </cell>
          <cell r="AH466" t="str">
            <v>ResponseTime Monitor</v>
          </cell>
        </row>
        <row r="467">
          <cell r="A467">
            <v>697</v>
          </cell>
          <cell r="B467">
            <v>337959</v>
          </cell>
          <cell r="C467" t="str">
            <v>Reuters Usage Tracking Notes Database</v>
          </cell>
          <cell r="D467" t="str">
            <v>Reuters Usage Tracking Notes Database</v>
          </cell>
          <cell r="G467" t="str">
            <v>Other - None of the above (specify purpose)</v>
          </cell>
          <cell r="I467" t="str">
            <v>Custom In House Developed</v>
          </cell>
          <cell r="J467" t="str">
            <v>De-commissioned</v>
          </cell>
          <cell r="L467">
            <v>35704</v>
          </cell>
          <cell r="N467">
            <v>37257.5</v>
          </cell>
          <cell r="O467">
            <v>7</v>
          </cell>
          <cell r="P467" t="str">
            <v>Local Application</v>
          </cell>
          <cell r="R467" t="str">
            <v>Information Management &amp; Census Division</v>
          </cell>
          <cell r="S467" t="str">
            <v>Data Management</v>
          </cell>
          <cell r="T467">
            <v>322</v>
          </cell>
          <cell r="U467" t="str">
            <v>Rob Edmondson</v>
          </cell>
          <cell r="V467" t="str">
            <v>Karen Vitullo</v>
          </cell>
          <cell r="W467" t="str">
            <v>Chris Conran</v>
          </cell>
          <cell r="X467" t="str">
            <v>Lotus Notes</v>
          </cell>
          <cell r="AA467" t="str">
            <v>Lotus Notes</v>
          </cell>
          <cell r="AE467">
            <v>697</v>
          </cell>
          <cell r="AF467" t="str">
            <v>IMCD</v>
          </cell>
          <cell r="AG467">
            <v>344</v>
          </cell>
          <cell r="AH467" t="str">
            <v>Reuters Usage Tracking Notes Database</v>
          </cell>
        </row>
        <row r="468">
          <cell r="A468">
            <v>698</v>
          </cell>
          <cell r="C468" t="str">
            <v>Revisions Analysis Programme</v>
          </cell>
          <cell r="D468" t="str">
            <v>Revisions Analysis Programme</v>
          </cell>
          <cell r="G468" t="str">
            <v>Other - None of the above (specify purpose)</v>
          </cell>
          <cell r="I468" t="str">
            <v>Custom In House Developed</v>
          </cell>
          <cell r="J468" t="str">
            <v>De-commissioned</v>
          </cell>
          <cell r="N468">
            <v>0</v>
          </cell>
          <cell r="R468" t="str">
            <v>** No Division/Group</v>
          </cell>
          <cell r="S468" t="str">
            <v>** No Branch</v>
          </cell>
          <cell r="U468" t="str">
            <v>Rob Edmondson</v>
          </cell>
          <cell r="AE468">
            <v>698</v>
          </cell>
          <cell r="AF468" t="str">
            <v>ESG</v>
          </cell>
          <cell r="AG468">
            <v>952</v>
          </cell>
          <cell r="AH468" t="str">
            <v>Revisions Analysis Programme</v>
          </cell>
        </row>
        <row r="469">
          <cell r="A469">
            <v>699</v>
          </cell>
          <cell r="B469">
            <v>337967</v>
          </cell>
          <cell r="C469" t="str">
            <v>Rexec components</v>
          </cell>
          <cell r="D469" t="str">
            <v>Rexec components</v>
          </cell>
          <cell r="E469" t="str">
            <v>...Catch Al</v>
          </cell>
          <cell r="G469" t="str">
            <v>Other - None of the above (specify purpose)</v>
          </cell>
          <cell r="H469" t="str">
            <v>10 to 100 Users</v>
          </cell>
          <cell r="I469" t="str">
            <v>Custom In House Developed</v>
          </cell>
          <cell r="J469" t="str">
            <v>In Production</v>
          </cell>
          <cell r="L469">
            <v>37265</v>
          </cell>
          <cell r="N469">
            <v>39965</v>
          </cell>
          <cell r="O469">
            <v>2</v>
          </cell>
          <cell r="P469" t="str">
            <v>Local Application</v>
          </cell>
          <cell r="Q469" t="str">
            <v>Medium</v>
          </cell>
          <cell r="R469" t="str">
            <v>Chief Operating Officer</v>
          </cell>
          <cell r="S469" t="str">
            <v>Technology Infrastructure</v>
          </cell>
          <cell r="T469">
            <v>360</v>
          </cell>
          <cell r="U469" t="str">
            <v>Justin Coates</v>
          </cell>
          <cell r="X469" t="str">
            <v>Mid-Range</v>
          </cell>
          <cell r="Z469" t="str">
            <v>C/C++</v>
          </cell>
          <cell r="AA469" t="str">
            <v>No Data Stored</v>
          </cell>
          <cell r="AB469">
            <v>0</v>
          </cell>
          <cell r="AD469">
            <v>0</v>
          </cell>
          <cell r="AE469">
            <v>699</v>
          </cell>
          <cell r="AG469">
            <v>352</v>
          </cell>
          <cell r="AH469" t="str">
            <v>Rexec components</v>
          </cell>
        </row>
        <row r="470">
          <cell r="A470">
            <v>701</v>
          </cell>
          <cell r="B470">
            <v>337977</v>
          </cell>
          <cell r="C470" t="str">
            <v>SIS Accommodation</v>
          </cell>
          <cell r="D470" t="str">
            <v>SIS Accommodation</v>
          </cell>
          <cell r="G470" t="str">
            <v>Collection Processing System</v>
          </cell>
          <cell r="I470" t="str">
            <v>Custom In House Developed</v>
          </cell>
          <cell r="J470" t="str">
            <v>De-commissioned</v>
          </cell>
          <cell r="N470">
            <v>37257.5</v>
          </cell>
          <cell r="O470">
            <v>10</v>
          </cell>
          <cell r="P470" t="str">
            <v>Local Application</v>
          </cell>
          <cell r="R470" t="str">
            <v>Economic Statistics Group</v>
          </cell>
          <cell r="S470" t="str">
            <v>Integration and New Economy</v>
          </cell>
          <cell r="T470">
            <v>422</v>
          </cell>
          <cell r="U470" t="str">
            <v>Rob Edmondson</v>
          </cell>
          <cell r="V470" t="str">
            <v>Don Jender</v>
          </cell>
          <cell r="X470" t="str">
            <v>Mainframe</v>
          </cell>
          <cell r="AE470">
            <v>701</v>
          </cell>
          <cell r="AF470" t="str">
            <v>No Division/Group</v>
          </cell>
          <cell r="AG470">
            <v>362</v>
          </cell>
          <cell r="AH470" t="str">
            <v>SIS Accommodation</v>
          </cell>
        </row>
        <row r="471">
          <cell r="A471">
            <v>702</v>
          </cell>
          <cell r="B471">
            <v>337978</v>
          </cell>
          <cell r="C471" t="str">
            <v>SIS Cafes &amp; Restaurants</v>
          </cell>
          <cell r="D471" t="str">
            <v>SIS Cafes &amp; Restaurants -  Ver 1.0</v>
          </cell>
          <cell r="E471" t="str">
            <v>Annual Integrated Collection</v>
          </cell>
          <cell r="G471" t="str">
            <v>Collection Processing System</v>
          </cell>
          <cell r="H471" t="str">
            <v>External to the ABS</v>
          </cell>
          <cell r="I471" t="str">
            <v>Custom In House Developed</v>
          </cell>
          <cell r="J471" t="str">
            <v>De-commissioned</v>
          </cell>
          <cell r="K471">
            <v>1</v>
          </cell>
          <cell r="L471">
            <v>36342</v>
          </cell>
          <cell r="M471">
            <v>40238</v>
          </cell>
          <cell r="N471">
            <v>39965</v>
          </cell>
          <cell r="O471">
            <v>5</v>
          </cell>
          <cell r="P471" t="str">
            <v>Local Application</v>
          </cell>
          <cell r="Q471" t="str">
            <v>Medium</v>
          </cell>
          <cell r="R471" t="str">
            <v>Population Labour Industry and Environment Statistics Group</v>
          </cell>
          <cell r="S471" t="str">
            <v>Industry Statistics Branch</v>
          </cell>
          <cell r="T471">
            <v>191</v>
          </cell>
          <cell r="U471" t="str">
            <v>Edwin Aplin</v>
          </cell>
          <cell r="V471" t="str">
            <v>Craig Tingate</v>
          </cell>
          <cell r="W471" t="str">
            <v>Lyn Little</v>
          </cell>
          <cell r="X471" t="str">
            <v>Mid-Range</v>
          </cell>
          <cell r="AA471" t="str">
            <v>ORACLE</v>
          </cell>
          <cell r="AE471">
            <v>702</v>
          </cell>
          <cell r="AF471" t="str">
            <v>PES</v>
          </cell>
          <cell r="AG471">
            <v>363</v>
          </cell>
          <cell r="AH471" t="str">
            <v>SIS Cafes &amp; Restaurants</v>
          </cell>
        </row>
        <row r="472">
          <cell r="A472">
            <v>703</v>
          </cell>
          <cell r="C472" t="str">
            <v>Spaceman - Banyan Disk Space Cost Recovery System</v>
          </cell>
          <cell r="D472" t="str">
            <v>Spaceman - Banyan Disk Space Cost Recovery System -  Ver 2</v>
          </cell>
          <cell r="G472" t="str">
            <v>Systems - Business Systems for Internal Use</v>
          </cell>
          <cell r="I472" t="str">
            <v>Custom In House Developed</v>
          </cell>
          <cell r="J472" t="str">
            <v>De-commissioned</v>
          </cell>
          <cell r="K472">
            <v>2</v>
          </cell>
          <cell r="L472">
            <v>36708</v>
          </cell>
          <cell r="M472">
            <v>36892</v>
          </cell>
          <cell r="N472">
            <v>0</v>
          </cell>
          <cell r="U472" t="str">
            <v>Jeanette Cotterill</v>
          </cell>
          <cell r="V472" t="str">
            <v>Darryl Erbacher</v>
          </cell>
          <cell r="X472" t="str">
            <v>PC</v>
          </cell>
          <cell r="Z472" t="str">
            <v>C/C++</v>
          </cell>
          <cell r="AA472" t="str">
            <v>Other</v>
          </cell>
          <cell r="AE472">
            <v>703</v>
          </cell>
          <cell r="AF472" t="str">
            <v>TSD</v>
          </cell>
          <cell r="AG472">
            <v>960</v>
          </cell>
          <cell r="AH472" t="str">
            <v>Spaceman - Banyan Disk Space Cost Recovery System</v>
          </cell>
        </row>
        <row r="473">
          <cell r="A473">
            <v>704</v>
          </cell>
          <cell r="B473">
            <v>338024</v>
          </cell>
          <cell r="C473" t="str">
            <v>SSOS - System Programs</v>
          </cell>
          <cell r="D473" t="str">
            <v>SSOS - System Programs</v>
          </cell>
          <cell r="G473" t="str">
            <v>Collection Processing Infrastructure System</v>
          </cell>
          <cell r="I473" t="str">
            <v>Custom In House Developed</v>
          </cell>
          <cell r="J473" t="str">
            <v>De-commissioned</v>
          </cell>
          <cell r="N473">
            <v>37257.5</v>
          </cell>
          <cell r="O473">
            <v>10</v>
          </cell>
          <cell r="P473" t="str">
            <v>Local Application</v>
          </cell>
          <cell r="R473" t="str">
            <v>Information Management Division</v>
          </cell>
          <cell r="S473" t="str">
            <v>Population Surveys</v>
          </cell>
          <cell r="T473">
            <v>441</v>
          </cell>
          <cell r="U473" t="str">
            <v>Rob Edmondson</v>
          </cell>
          <cell r="X473" t="str">
            <v>Mainframe</v>
          </cell>
          <cell r="Z473" t="str">
            <v>JOL/JCL</v>
          </cell>
          <cell r="AE473">
            <v>704</v>
          </cell>
          <cell r="AG473">
            <v>409</v>
          </cell>
          <cell r="AH473" t="str">
            <v>SSOS - System Programs</v>
          </cell>
        </row>
        <row r="474">
          <cell r="A474">
            <v>705</v>
          </cell>
          <cell r="B474">
            <v>338033</v>
          </cell>
          <cell r="C474" t="str">
            <v>Survey Development Tool</v>
          </cell>
          <cell r="D474" t="str">
            <v>Survey Development Tool</v>
          </cell>
          <cell r="E474" t="str">
            <v>Social Survey Development Systems</v>
          </cell>
          <cell r="G474" t="str">
            <v>Other - None of the above (specify purpose)</v>
          </cell>
          <cell r="H474" t="str">
            <v>10 to 100 Users</v>
          </cell>
          <cell r="I474" t="str">
            <v>Custom In House Developed</v>
          </cell>
          <cell r="J474" t="str">
            <v>In Production - Minimum Maintenance</v>
          </cell>
          <cell r="L474">
            <v>36526</v>
          </cell>
          <cell r="N474">
            <v>39965</v>
          </cell>
          <cell r="O474">
            <v>2</v>
          </cell>
          <cell r="P474" t="str">
            <v>Local Application</v>
          </cell>
          <cell r="Q474" t="str">
            <v>Low</v>
          </cell>
          <cell r="R474" t="str">
            <v>Population, Labour &amp; Social Statistics Group</v>
          </cell>
          <cell r="S474" t="str">
            <v>** No Branch</v>
          </cell>
          <cell r="T474">
            <v>445</v>
          </cell>
          <cell r="U474" t="str">
            <v>Simon Mair</v>
          </cell>
          <cell r="V474" t="str">
            <v>Tania Mahoney</v>
          </cell>
          <cell r="W474" t="str">
            <v>Simon Mair</v>
          </cell>
          <cell r="X474" t="str">
            <v>Lotus Notes</v>
          </cell>
          <cell r="AA474" t="str">
            <v>Lotus Notes</v>
          </cell>
          <cell r="AB474">
            <v>21516</v>
          </cell>
          <cell r="AD474">
            <v>5610.5</v>
          </cell>
          <cell r="AE474">
            <v>705</v>
          </cell>
          <cell r="AF474" t="str">
            <v>SHLD</v>
          </cell>
          <cell r="AG474">
            <v>418</v>
          </cell>
          <cell r="AH474" t="str">
            <v>Survey Development Tool</v>
          </cell>
        </row>
        <row r="475">
          <cell r="A475">
            <v>706</v>
          </cell>
          <cell r="B475">
            <v>320469</v>
          </cell>
          <cell r="C475" t="str">
            <v>Survey of Tourist Accommodation</v>
          </cell>
          <cell r="D475" t="str">
            <v>Survey of Tourist Accommodation</v>
          </cell>
          <cell r="E475" t="str">
            <v>Transport and Tourism</v>
          </cell>
          <cell r="G475" t="str">
            <v>Collection Processing System</v>
          </cell>
          <cell r="H475" t="str">
            <v>Less than 10 at a Single Site</v>
          </cell>
          <cell r="I475" t="str">
            <v>Custom In House Developed</v>
          </cell>
          <cell r="J475" t="str">
            <v>In Production</v>
          </cell>
          <cell r="L475">
            <v>35886</v>
          </cell>
          <cell r="N475">
            <v>39965</v>
          </cell>
          <cell r="O475">
            <v>7</v>
          </cell>
          <cell r="P475" t="str">
            <v>Local Application</v>
          </cell>
          <cell r="Q475" t="str">
            <v>Medium</v>
          </cell>
          <cell r="R475" t="str">
            <v>Population Labour Industry and Environment Statistics Group</v>
          </cell>
          <cell r="S475" t="str">
            <v>Industry Statistics Branch</v>
          </cell>
          <cell r="T475">
            <v>191</v>
          </cell>
          <cell r="U475" t="str">
            <v>William Young</v>
          </cell>
          <cell r="V475" t="str">
            <v>Jonathon Khoo</v>
          </cell>
          <cell r="W475" t="str">
            <v>Mark Viney</v>
          </cell>
          <cell r="X475" t="str">
            <v>Mid-Range</v>
          </cell>
          <cell r="Y475" t="str">
            <v>Centura</v>
          </cell>
          <cell r="AA475" t="str">
            <v>ORACLE</v>
          </cell>
          <cell r="AB475">
            <v>425718.75</v>
          </cell>
          <cell r="AC475">
            <v>33839.879999999997</v>
          </cell>
          <cell r="AD475">
            <v>90516.63</v>
          </cell>
          <cell r="AE475">
            <v>706</v>
          </cell>
          <cell r="AF475" t="str">
            <v>No Division/Group</v>
          </cell>
          <cell r="AG475">
            <v>77</v>
          </cell>
          <cell r="AH475" t="str">
            <v>Survey of Tourist Accommodation</v>
          </cell>
        </row>
        <row r="476">
          <cell r="A476">
            <v>707</v>
          </cell>
          <cell r="C476" t="str">
            <v>TA Reg of Applications 95.0</v>
          </cell>
          <cell r="D476" t="str">
            <v>TA Reg of Applications 95.0</v>
          </cell>
          <cell r="G476" t="str">
            <v>Systems - Business Systems for Internal Use</v>
          </cell>
          <cell r="I476" t="str">
            <v>Custom In House Developed</v>
          </cell>
          <cell r="J476" t="str">
            <v>De-commissioned</v>
          </cell>
          <cell r="M476">
            <v>37073</v>
          </cell>
          <cell r="N476">
            <v>0</v>
          </cell>
          <cell r="U476" t="str">
            <v>Jeanette Cotterill</v>
          </cell>
          <cell r="AE476">
            <v>707</v>
          </cell>
          <cell r="AF476" t="str">
            <v>TSD</v>
          </cell>
          <cell r="AG476">
            <v>967</v>
          </cell>
          <cell r="AH476" t="str">
            <v>TA Reg of Applications 95.0</v>
          </cell>
        </row>
        <row r="477">
          <cell r="A477">
            <v>709</v>
          </cell>
          <cell r="B477">
            <v>337822</v>
          </cell>
          <cell r="C477" t="str">
            <v>ABS Assistant Template</v>
          </cell>
          <cell r="D477" t="str">
            <v>ABS Assistant Template -  Ver 5.06</v>
          </cell>
          <cell r="E477" t="str">
            <v>TSD Client Services</v>
          </cell>
          <cell r="G477" t="str">
            <v>Systems - Business Systems for Internal Use</v>
          </cell>
          <cell r="H477" t="str">
            <v>More than 100 Users</v>
          </cell>
          <cell r="I477" t="str">
            <v>Custom In House Developed</v>
          </cell>
          <cell r="J477" t="str">
            <v>In Production - Minimum Maintenance</v>
          </cell>
          <cell r="K477">
            <v>5.0599999999999996</v>
          </cell>
          <cell r="L477">
            <v>36647.5</v>
          </cell>
          <cell r="N477">
            <v>39965</v>
          </cell>
          <cell r="O477">
            <v>3</v>
          </cell>
          <cell r="P477" t="str">
            <v>Local Application</v>
          </cell>
          <cell r="Q477" t="str">
            <v>Medium</v>
          </cell>
          <cell r="R477" t="str">
            <v>Strategies, Services &amp; Technology Group</v>
          </cell>
          <cell r="S477" t="str">
            <v>Technology Infrastructure</v>
          </cell>
          <cell r="T477">
            <v>359</v>
          </cell>
          <cell r="U477" t="str">
            <v>Justin Coates</v>
          </cell>
          <cell r="V477" t="str">
            <v>Dale Chatwin</v>
          </cell>
          <cell r="W477" t="str">
            <v>Andrew Gill</v>
          </cell>
          <cell r="X477" t="str">
            <v>Lotus Notes</v>
          </cell>
          <cell r="Y477" t="str">
            <v>Lotus Notes</v>
          </cell>
          <cell r="Z477" t="str">
            <v>LotusScript/LotusFormula</v>
          </cell>
          <cell r="AA477" t="str">
            <v>Lotus Notes</v>
          </cell>
          <cell r="AB477">
            <v>10093</v>
          </cell>
          <cell r="AC477">
            <v>4185</v>
          </cell>
          <cell r="AD477">
            <v>7009.69</v>
          </cell>
          <cell r="AE477">
            <v>709</v>
          </cell>
          <cell r="AF477" t="str">
            <v>TSD</v>
          </cell>
          <cell r="AG477">
            <v>208</v>
          </cell>
          <cell r="AH477" t="e">
            <v>#N/A</v>
          </cell>
        </row>
        <row r="478">
          <cell r="A478">
            <v>712</v>
          </cell>
          <cell r="B478">
            <v>320123</v>
          </cell>
          <cell r="C478" t="str">
            <v>Geographical Statistics Platform (GSP)</v>
          </cell>
          <cell r="D478" t="str">
            <v>Geographical Statistics Platform (GSP) -  Ver 2004</v>
          </cell>
          <cell r="E478" t="str">
            <v>Geography</v>
          </cell>
          <cell r="G478" t="str">
            <v>Distribution</v>
          </cell>
          <cell r="I478" t="str">
            <v>Custom In House Developed</v>
          </cell>
          <cell r="J478" t="str">
            <v>De-commissioned</v>
          </cell>
          <cell r="K478">
            <v>2004</v>
          </cell>
          <cell r="L478">
            <v>36982</v>
          </cell>
          <cell r="M478">
            <v>39958</v>
          </cell>
          <cell r="N478">
            <v>36281</v>
          </cell>
          <cell r="O478">
            <v>10</v>
          </cell>
          <cell r="P478" t="str">
            <v>Local Application</v>
          </cell>
          <cell r="Q478" t="str">
            <v>Medium</v>
          </cell>
          <cell r="R478" t="str">
            <v>Population Labour Industry and Environment Statistics Group</v>
          </cell>
          <cell r="S478" t="str">
            <v>** No Branch</v>
          </cell>
          <cell r="T478">
            <v>155</v>
          </cell>
          <cell r="U478" t="str">
            <v>Paul Brush</v>
          </cell>
          <cell r="V478" t="str">
            <v>Alister Nairn</v>
          </cell>
          <cell r="W478" t="str">
            <v>Helen Robson</v>
          </cell>
          <cell r="X478" t="str">
            <v>PC</v>
          </cell>
          <cell r="Z478" t="str">
            <v>Microsoft Visual Basic V6</v>
          </cell>
          <cell r="AA478" t="str">
            <v>Other</v>
          </cell>
          <cell r="AE478">
            <v>712</v>
          </cell>
          <cell r="AF478" t="str">
            <v>PES</v>
          </cell>
          <cell r="AG478">
            <v>19</v>
          </cell>
          <cell r="AH478" t="str">
            <v>Geographical Statistics Platform (GSP)</v>
          </cell>
        </row>
        <row r="479">
          <cell r="A479">
            <v>713</v>
          </cell>
          <cell r="B479">
            <v>338054</v>
          </cell>
          <cell r="C479" t="str">
            <v>Unix Cost Recovery System</v>
          </cell>
          <cell r="D479" t="str">
            <v>Unix Cost Recovery System</v>
          </cell>
          <cell r="E479" t="str">
            <v>TSD IT Cost Recovery</v>
          </cell>
          <cell r="G479" t="str">
            <v>Systems - Business Systems for Internal Use</v>
          </cell>
          <cell r="H479" t="str">
            <v>Less than 10 at a Single Site</v>
          </cell>
          <cell r="I479" t="str">
            <v>Custom In House Developed</v>
          </cell>
          <cell r="J479" t="str">
            <v>In Production</v>
          </cell>
          <cell r="L479">
            <v>35166</v>
          </cell>
          <cell r="N479">
            <v>39965</v>
          </cell>
          <cell r="O479">
            <v>4</v>
          </cell>
          <cell r="P479" t="str">
            <v>Local Application</v>
          </cell>
          <cell r="Q479" t="str">
            <v>Medium</v>
          </cell>
          <cell r="R479" t="str">
            <v>Chief Operating Officer</v>
          </cell>
          <cell r="S479" t="str">
            <v>Technology Infrastructure</v>
          </cell>
          <cell r="T479">
            <v>359</v>
          </cell>
          <cell r="U479" t="str">
            <v>Justin Coates</v>
          </cell>
          <cell r="X479" t="str">
            <v>Mid-Range</v>
          </cell>
          <cell r="Z479" t="str">
            <v>C/C++</v>
          </cell>
          <cell r="AA479" t="str">
            <v>ORACLE</v>
          </cell>
          <cell r="AB479">
            <v>0</v>
          </cell>
          <cell r="AD479">
            <v>0</v>
          </cell>
          <cell r="AE479">
            <v>713</v>
          </cell>
          <cell r="AG479">
            <v>439</v>
          </cell>
          <cell r="AH479" t="str">
            <v>Unix Cost Recovery System</v>
          </cell>
        </row>
        <row r="480">
          <cell r="A480">
            <v>714</v>
          </cell>
          <cell r="B480">
            <v>338055</v>
          </cell>
          <cell r="C480" t="str">
            <v>Unix User Registration System</v>
          </cell>
          <cell r="D480" t="str">
            <v>Unix User Registration System</v>
          </cell>
          <cell r="E480" t="str">
            <v>TSD Client Services</v>
          </cell>
          <cell r="G480" t="str">
            <v>Systems - Business Systems for Internal Use</v>
          </cell>
          <cell r="H480" t="str">
            <v>Less than 10 Across Sites</v>
          </cell>
          <cell r="I480" t="str">
            <v>Custom In House Developed</v>
          </cell>
          <cell r="J480" t="str">
            <v>In Production - Minimum Maintenance</v>
          </cell>
          <cell r="N480">
            <v>39965</v>
          </cell>
          <cell r="O480">
            <v>2</v>
          </cell>
          <cell r="P480" t="str">
            <v>Local Application</v>
          </cell>
          <cell r="Q480" t="str">
            <v>Medium</v>
          </cell>
          <cell r="R480" t="str">
            <v>Chief Operating Officer</v>
          </cell>
          <cell r="S480" t="str">
            <v>Technology Infrastructure</v>
          </cell>
          <cell r="T480">
            <v>360</v>
          </cell>
          <cell r="U480" t="str">
            <v>Justin Coates</v>
          </cell>
          <cell r="X480" t="str">
            <v>Mid-Range</v>
          </cell>
          <cell r="Z480" t="str">
            <v>C/C++</v>
          </cell>
          <cell r="AA480" t="str">
            <v>ORACLE</v>
          </cell>
          <cell r="AB480">
            <v>0</v>
          </cell>
          <cell r="AD480">
            <v>0</v>
          </cell>
          <cell r="AE480">
            <v>714</v>
          </cell>
          <cell r="AG480">
            <v>440</v>
          </cell>
          <cell r="AH480" t="str">
            <v>Unix User Registration System</v>
          </cell>
        </row>
        <row r="481">
          <cell r="A481">
            <v>715</v>
          </cell>
          <cell r="B481">
            <v>324141</v>
          </cell>
          <cell r="C481" t="str">
            <v>Wholesale Industry Survey</v>
          </cell>
          <cell r="D481" t="str">
            <v>Wholesale Industry Survey</v>
          </cell>
          <cell r="G481" t="str">
            <v>Collection Processing System</v>
          </cell>
          <cell r="I481" t="str">
            <v>Custom In House Developed</v>
          </cell>
          <cell r="J481" t="str">
            <v>De-commissioned</v>
          </cell>
          <cell r="L481">
            <v>36465</v>
          </cell>
          <cell r="M481">
            <v>36861</v>
          </cell>
          <cell r="N481">
            <v>36281</v>
          </cell>
          <cell r="O481">
            <v>10</v>
          </cell>
          <cell r="U481" t="str">
            <v>Rob Edmondson</v>
          </cell>
          <cell r="X481" t="str">
            <v>Lotus Notes</v>
          </cell>
          <cell r="AE481">
            <v>715</v>
          </cell>
          <cell r="AF481" t="str">
            <v>ESG</v>
          </cell>
          <cell r="AG481">
            <v>84</v>
          </cell>
          <cell r="AH481" t="str">
            <v>Wholesale Industry Survey</v>
          </cell>
        </row>
        <row r="482">
          <cell r="A482">
            <v>716</v>
          </cell>
          <cell r="B482">
            <v>338064</v>
          </cell>
          <cell r="C482" t="str">
            <v>Workgroup database</v>
          </cell>
          <cell r="D482" t="str">
            <v>Workgroup database -  Ver 502a</v>
          </cell>
          <cell r="G482" t="str">
            <v>Systems - Business Systems for Internal Use</v>
          </cell>
          <cell r="I482" t="str">
            <v>Custom In House Developed</v>
          </cell>
          <cell r="J482" t="str">
            <v>De-commissioned</v>
          </cell>
          <cell r="K482" t="str">
            <v>502a</v>
          </cell>
          <cell r="L482">
            <v>36951</v>
          </cell>
          <cell r="M482">
            <v>37438</v>
          </cell>
          <cell r="N482">
            <v>37257.5</v>
          </cell>
          <cell r="O482">
            <v>7</v>
          </cell>
          <cell r="P482" t="str">
            <v>Local Application</v>
          </cell>
          <cell r="R482" t="str">
            <v>Technology Services Division</v>
          </cell>
          <cell r="S482" t="str">
            <v>** No Branch</v>
          </cell>
          <cell r="T482">
            <v>278</v>
          </cell>
          <cell r="U482" t="str">
            <v>John D Moore</v>
          </cell>
          <cell r="V482" t="str">
            <v>Dale Chatwin</v>
          </cell>
          <cell r="W482" t="str">
            <v>Ann Hare</v>
          </cell>
          <cell r="X482" t="str">
            <v>Lotus Notes</v>
          </cell>
          <cell r="Z482" t="str">
            <v>LotusScript/LotusFormula</v>
          </cell>
          <cell r="AA482" t="str">
            <v>Lotus Notes</v>
          </cell>
          <cell r="AE482">
            <v>716</v>
          </cell>
          <cell r="AF482" t="str">
            <v>TSD</v>
          </cell>
          <cell r="AG482">
            <v>449</v>
          </cell>
          <cell r="AH482" t="str">
            <v>Workgroup database</v>
          </cell>
        </row>
        <row r="483">
          <cell r="A483">
            <v>717</v>
          </cell>
          <cell r="B483">
            <v>338012</v>
          </cell>
          <cell r="C483" t="str">
            <v>Ministerial Correspondence</v>
          </cell>
          <cell r="D483" t="str">
            <v>Ministerial Correspondence</v>
          </cell>
          <cell r="E483" t="str">
            <v>Other Corporate Services Systems</v>
          </cell>
          <cell r="G483" t="str">
            <v>Corporate</v>
          </cell>
          <cell r="H483" t="str">
            <v>10 to 100 Users</v>
          </cell>
          <cell r="I483" t="str">
            <v>Custom In House Developed</v>
          </cell>
          <cell r="J483" t="str">
            <v>In Production</v>
          </cell>
          <cell r="L483">
            <v>37073</v>
          </cell>
          <cell r="N483">
            <v>39965</v>
          </cell>
          <cell r="O483">
            <v>7</v>
          </cell>
          <cell r="P483" t="str">
            <v>Local Application</v>
          </cell>
          <cell r="Q483" t="str">
            <v>Low</v>
          </cell>
          <cell r="R483" t="str">
            <v>Areas working to Statistician</v>
          </cell>
          <cell r="S483" t="str">
            <v>Office of the Statistician</v>
          </cell>
          <cell r="T483">
            <v>291</v>
          </cell>
          <cell r="U483" t="str">
            <v>Ta-Csd Director</v>
          </cell>
          <cell r="V483" t="str">
            <v>Michael Meagher</v>
          </cell>
          <cell r="W483" t="str">
            <v>Ta-Csd Director</v>
          </cell>
          <cell r="X483" t="str">
            <v>Lotus Notes</v>
          </cell>
          <cell r="AA483" t="str">
            <v>Lotus Notes</v>
          </cell>
          <cell r="AB483">
            <v>10358.32</v>
          </cell>
          <cell r="AD483">
            <v>5409.47</v>
          </cell>
          <cell r="AE483">
            <v>717</v>
          </cell>
          <cell r="AF483" t="str">
            <v>Statistician</v>
          </cell>
          <cell r="AG483">
            <v>397</v>
          </cell>
          <cell r="AH483" t="str">
            <v>Ministerial Correspondence</v>
          </cell>
        </row>
        <row r="484">
          <cell r="A484">
            <v>718</v>
          </cell>
          <cell r="B484">
            <v>337809</v>
          </cell>
          <cell r="C484" t="str">
            <v>ABS Project Database Template</v>
          </cell>
          <cell r="D484" t="str">
            <v>ABS Project Database Template -  Ver 2.1.</v>
          </cell>
          <cell r="E484" t="str">
            <v>Project Management</v>
          </cell>
          <cell r="G484" t="str">
            <v>Systems - Business Systems for Internal Use</v>
          </cell>
          <cell r="I484" t="str">
            <v>Custom In House Developed</v>
          </cell>
          <cell r="J484" t="str">
            <v>De-commissioned</v>
          </cell>
          <cell r="K484" t="str">
            <v>2.1.</v>
          </cell>
          <cell r="L484">
            <v>37043</v>
          </cell>
          <cell r="M484">
            <v>37517</v>
          </cell>
          <cell r="N484">
            <v>37257.5</v>
          </cell>
          <cell r="O484">
            <v>5</v>
          </cell>
          <cell r="P484" t="str">
            <v>Local Application</v>
          </cell>
          <cell r="Q484" t="str">
            <v>Medium</v>
          </cell>
          <cell r="R484" t="str">
            <v>Technology Services Division</v>
          </cell>
          <cell r="S484" t="str">
            <v>Technology Applications</v>
          </cell>
          <cell r="T484">
            <v>491</v>
          </cell>
          <cell r="U484" t="str">
            <v>John D Moore</v>
          </cell>
          <cell r="V484" t="str">
            <v>Geoff Lee</v>
          </cell>
          <cell r="W484" t="str">
            <v>Adrian Paviour</v>
          </cell>
          <cell r="X484" t="str">
            <v>Lotus Notes</v>
          </cell>
          <cell r="Z484" t="str">
            <v>LotusScript/LotusFormula</v>
          </cell>
          <cell r="AA484" t="str">
            <v>Lotus Notes</v>
          </cell>
          <cell r="AE484">
            <v>718</v>
          </cell>
          <cell r="AF484" t="str">
            <v>MDMD</v>
          </cell>
          <cell r="AG484">
            <v>193</v>
          </cell>
          <cell r="AH484" t="str">
            <v>ABS Project Database Template</v>
          </cell>
        </row>
        <row r="485">
          <cell r="A485">
            <v>725</v>
          </cell>
          <cell r="C485" t="str">
            <v>Concept Loading Facility (CLF)</v>
          </cell>
          <cell r="D485" t="str">
            <v>Concept Loading Facility (CLF)</v>
          </cell>
          <cell r="G485" t="str">
            <v>Collection Processing Infrastructure System</v>
          </cell>
          <cell r="I485" t="str">
            <v>Custom In House Developed</v>
          </cell>
          <cell r="J485" t="str">
            <v>De-commissioned</v>
          </cell>
          <cell r="N485">
            <v>0</v>
          </cell>
          <cell r="R485" t="str">
            <v>** No Division/Group</v>
          </cell>
          <cell r="S485" t="str">
            <v>** No Branch</v>
          </cell>
          <cell r="AE485">
            <v>725</v>
          </cell>
          <cell r="AG485">
            <v>879</v>
          </cell>
          <cell r="AH485" t="str">
            <v>Concept Loading Facility (CLF)</v>
          </cell>
        </row>
        <row r="486">
          <cell r="A486">
            <v>726</v>
          </cell>
          <cell r="B486">
            <v>337904</v>
          </cell>
          <cell r="C486" t="str">
            <v>National Health Survey(I)</v>
          </cell>
          <cell r="D486" t="str">
            <v>National Health Survey(I)</v>
          </cell>
          <cell r="E486" t="str">
            <v>Indigenous &amp; General Surveys</v>
          </cell>
          <cell r="G486" t="str">
            <v>Collection Processing System</v>
          </cell>
          <cell r="I486" t="str">
            <v>Custom In House Developed</v>
          </cell>
          <cell r="J486" t="str">
            <v>De-commissioned</v>
          </cell>
          <cell r="L486">
            <v>37073</v>
          </cell>
          <cell r="N486">
            <v>37257.5</v>
          </cell>
          <cell r="O486">
            <v>10</v>
          </cell>
          <cell r="P486" t="str">
            <v>Local Application</v>
          </cell>
          <cell r="Q486" t="str">
            <v>Medium</v>
          </cell>
          <cell r="R486" t="str">
            <v>Social Statistics Group</v>
          </cell>
          <cell r="S486" t="str">
            <v>Indigenous &amp; Health Statistics</v>
          </cell>
          <cell r="T486">
            <v>446</v>
          </cell>
          <cell r="U486" t="str">
            <v>Colin Vivian</v>
          </cell>
          <cell r="W486" t="str">
            <v>Colin Vivian</v>
          </cell>
          <cell r="X486" t="str">
            <v>Lotus Notes</v>
          </cell>
          <cell r="Z486" t="str">
            <v>LotusScript/LotusFormula</v>
          </cell>
          <cell r="AA486" t="str">
            <v>Lotus Notes</v>
          </cell>
          <cell r="AE486">
            <v>726</v>
          </cell>
          <cell r="AG486">
            <v>290</v>
          </cell>
          <cell r="AH486" t="str">
            <v>National Health Survey(I)</v>
          </cell>
        </row>
        <row r="487">
          <cell r="A487">
            <v>727</v>
          </cell>
          <cell r="C487" t="str">
            <v>Relocation Database</v>
          </cell>
          <cell r="D487" t="str">
            <v>Relocation Database -  Ver 1.00</v>
          </cell>
          <cell r="G487" t="str">
            <v>Systems - Business Systems for Internal Use</v>
          </cell>
          <cell r="I487" t="str">
            <v>Custom In House Developed</v>
          </cell>
          <cell r="J487" t="str">
            <v>De-commissioned</v>
          </cell>
          <cell r="K487">
            <v>1</v>
          </cell>
          <cell r="L487">
            <v>37102</v>
          </cell>
          <cell r="N487">
            <v>0</v>
          </cell>
          <cell r="R487" t="str">
            <v>** No Division/Group</v>
          </cell>
          <cell r="S487" t="str">
            <v>** No Branch</v>
          </cell>
          <cell r="U487" t="str">
            <v>Jeanette Cotterill</v>
          </cell>
          <cell r="V487" t="str">
            <v>Julie Mcmahon</v>
          </cell>
          <cell r="W487" t="str">
            <v>Ann Hare</v>
          </cell>
          <cell r="X487" t="str">
            <v>Lotus Notes</v>
          </cell>
          <cell r="AA487" t="str">
            <v>Lotus Notes</v>
          </cell>
          <cell r="AE487">
            <v>727</v>
          </cell>
          <cell r="AF487" t="str">
            <v>CSD</v>
          </cell>
          <cell r="AG487">
            <v>948</v>
          </cell>
          <cell r="AH487" t="str">
            <v>Relocation Database</v>
          </cell>
        </row>
        <row r="488">
          <cell r="A488">
            <v>728</v>
          </cell>
          <cell r="B488">
            <v>337872</v>
          </cell>
          <cell r="C488" t="str">
            <v>Demography - Demographic Analysis Systems</v>
          </cell>
          <cell r="D488" t="str">
            <v>Demography - Demographic Analysis Systems</v>
          </cell>
          <cell r="E488" t="str">
            <v>Demography</v>
          </cell>
          <cell r="G488" t="str">
            <v>Collection Processing System</v>
          </cell>
          <cell r="H488" t="str">
            <v>10 to 100 Users</v>
          </cell>
          <cell r="I488" t="str">
            <v>Custom In House Developed</v>
          </cell>
          <cell r="J488" t="str">
            <v>In Production</v>
          </cell>
          <cell r="L488">
            <v>36434</v>
          </cell>
          <cell r="N488">
            <v>39965</v>
          </cell>
          <cell r="O488">
            <v>7</v>
          </cell>
          <cell r="P488" t="str">
            <v>Local Application</v>
          </cell>
          <cell r="Q488" t="str">
            <v>High</v>
          </cell>
          <cell r="R488" t="str">
            <v>Population, Labour &amp; Social Statistics Group</v>
          </cell>
          <cell r="S488" t="str">
            <v>Demography, Regional &amp; Social Analysis</v>
          </cell>
          <cell r="T488">
            <v>221</v>
          </cell>
          <cell r="U488" t="str">
            <v>William Young</v>
          </cell>
          <cell r="V488" t="str">
            <v>Patrick Corr</v>
          </cell>
          <cell r="W488" t="str">
            <v>Tim Montgomery</v>
          </cell>
          <cell r="X488" t="str">
            <v>Mid-Range</v>
          </cell>
          <cell r="Z488" t="str">
            <v>SAS</v>
          </cell>
          <cell r="AA488" t="str">
            <v>SAS</v>
          </cell>
          <cell r="AB488">
            <v>492320.61</v>
          </cell>
          <cell r="AC488">
            <v>46606.294285714299</v>
          </cell>
          <cell r="AD488">
            <v>341394.96</v>
          </cell>
          <cell r="AE488">
            <v>728</v>
          </cell>
          <cell r="AF488" t="str">
            <v>PEDID</v>
          </cell>
          <cell r="AG488">
            <v>258</v>
          </cell>
          <cell r="AH488" t="str">
            <v>Demography - Demographic Analysis Systems</v>
          </cell>
        </row>
        <row r="489">
          <cell r="A489">
            <v>729</v>
          </cell>
          <cell r="B489">
            <v>337707</v>
          </cell>
          <cell r="C489" t="str">
            <v>Income Tax Operations</v>
          </cell>
          <cell r="D489" t="str">
            <v>Income Tax Operations</v>
          </cell>
          <cell r="E489" t="str">
            <v>National Accounts</v>
          </cell>
          <cell r="G489" t="str">
            <v>Collection Processing System</v>
          </cell>
          <cell r="I489" t="str">
            <v>Custom In House Developed</v>
          </cell>
          <cell r="J489" t="str">
            <v>De-commissioned</v>
          </cell>
          <cell r="L489">
            <v>35431</v>
          </cell>
          <cell r="M489">
            <v>39958</v>
          </cell>
          <cell r="N489">
            <v>37438</v>
          </cell>
          <cell r="O489">
            <v>10</v>
          </cell>
          <cell r="P489" t="str">
            <v>Local Application</v>
          </cell>
          <cell r="Q489" t="str">
            <v>High</v>
          </cell>
          <cell r="R489" t="str">
            <v>Population Labour Industry and Environment Statistics Group</v>
          </cell>
          <cell r="S489" t="str">
            <v>Industry Statistics Branch</v>
          </cell>
          <cell r="T489">
            <v>134</v>
          </cell>
          <cell r="U489" t="str">
            <v>Edwin Aplin</v>
          </cell>
          <cell r="V489" t="str">
            <v>Mark Wise</v>
          </cell>
          <cell r="W489" t="str">
            <v>Andrew Gill</v>
          </cell>
          <cell r="X489" t="str">
            <v>Mid-Range</v>
          </cell>
          <cell r="Z489" t="str">
            <v>SAS</v>
          </cell>
          <cell r="AA489" t="str">
            <v>SAS</v>
          </cell>
          <cell r="AE489">
            <v>729</v>
          </cell>
          <cell r="AF489" t="str">
            <v>No Division/Group</v>
          </cell>
          <cell r="AG489">
            <v>103</v>
          </cell>
          <cell r="AH489" t="str">
            <v>Income Tax Operations</v>
          </cell>
        </row>
        <row r="490">
          <cell r="A490">
            <v>730</v>
          </cell>
          <cell r="B490">
            <v>337706</v>
          </cell>
          <cell r="C490" t="str">
            <v>Income Tax Development</v>
          </cell>
          <cell r="D490" t="str">
            <v>Income Tax Development</v>
          </cell>
          <cell r="G490" t="str">
            <v>Collection Processing System</v>
          </cell>
          <cell r="I490" t="str">
            <v>Custom In House Developed</v>
          </cell>
          <cell r="J490" t="str">
            <v>De-commissioned</v>
          </cell>
          <cell r="L490">
            <v>37188</v>
          </cell>
          <cell r="N490">
            <v>37257.5</v>
          </cell>
          <cell r="O490">
            <v>10</v>
          </cell>
          <cell r="P490" t="str">
            <v>Local Application</v>
          </cell>
          <cell r="R490" t="str">
            <v>Economic Statistics Group</v>
          </cell>
          <cell r="S490" t="str">
            <v>Industry Statistics</v>
          </cell>
          <cell r="T490">
            <v>134</v>
          </cell>
          <cell r="U490" t="str">
            <v>Jeanette Cotterill</v>
          </cell>
          <cell r="V490" t="str">
            <v>Clement Tozer</v>
          </cell>
          <cell r="W490" t="str">
            <v>Brian Studman</v>
          </cell>
          <cell r="X490" t="str">
            <v>Mid-Range</v>
          </cell>
          <cell r="Z490" t="str">
            <v>SAS</v>
          </cell>
          <cell r="AA490" t="str">
            <v>SAS</v>
          </cell>
          <cell r="AE490">
            <v>730</v>
          </cell>
          <cell r="AF490" t="str">
            <v>ESID</v>
          </cell>
          <cell r="AG490">
            <v>102</v>
          </cell>
          <cell r="AH490" t="str">
            <v>Income Tax Development</v>
          </cell>
        </row>
        <row r="491">
          <cell r="A491">
            <v>731</v>
          </cell>
          <cell r="C491" t="str">
            <v>ABS Forms</v>
          </cell>
          <cell r="D491" t="str">
            <v>ABS Forms</v>
          </cell>
          <cell r="G491" t="str">
            <v>Systems - Business Systems for Internal Use</v>
          </cell>
          <cell r="I491" t="str">
            <v>Custom In House Developed</v>
          </cell>
          <cell r="J491" t="str">
            <v>De-commissioned</v>
          </cell>
          <cell r="L491">
            <v>36312</v>
          </cell>
          <cell r="N491">
            <v>0</v>
          </cell>
          <cell r="R491" t="str">
            <v>** No Division/Group</v>
          </cell>
          <cell r="S491" t="str">
            <v>** No Branch</v>
          </cell>
          <cell r="X491" t="str">
            <v>PC</v>
          </cell>
          <cell r="AA491" t="str">
            <v>Lotus Notes</v>
          </cell>
          <cell r="AE491">
            <v>731</v>
          </cell>
          <cell r="AG491">
            <v>844</v>
          </cell>
          <cell r="AH491" t="str">
            <v>ABS Forms</v>
          </cell>
        </row>
        <row r="492">
          <cell r="A492">
            <v>732</v>
          </cell>
          <cell r="B492">
            <v>337989</v>
          </cell>
          <cell r="C492" t="str">
            <v>IT Roadmap</v>
          </cell>
          <cell r="D492" t="str">
            <v>IT Roadmap -  Ver 1.00</v>
          </cell>
          <cell r="E492" t="str">
            <v>TSD Business Systems</v>
          </cell>
          <cell r="G492" t="str">
            <v>Systems - Business Systems for Internal Use</v>
          </cell>
          <cell r="H492" t="str">
            <v>Less than 10 at a Single Site</v>
          </cell>
          <cell r="I492" t="str">
            <v>Custom In House Developed</v>
          </cell>
          <cell r="J492" t="str">
            <v>De-commissioned</v>
          </cell>
          <cell r="K492">
            <v>1</v>
          </cell>
          <cell r="L492">
            <v>36982</v>
          </cell>
          <cell r="M492">
            <v>40724</v>
          </cell>
          <cell r="N492">
            <v>39965</v>
          </cell>
          <cell r="O492">
            <v>1</v>
          </cell>
          <cell r="P492" t="str">
            <v>Local Application</v>
          </cell>
          <cell r="Q492" t="str">
            <v>Medium</v>
          </cell>
          <cell r="R492" t="str">
            <v>Chief Operating Officer</v>
          </cell>
          <cell r="S492" t="str">
            <v>Technology Infrastructure</v>
          </cell>
          <cell r="T492">
            <v>366</v>
          </cell>
          <cell r="U492" t="str">
            <v>Andrew Gill</v>
          </cell>
          <cell r="V492" t="str">
            <v>Mark Sawade</v>
          </cell>
          <cell r="W492" t="str">
            <v>Andrew Gill</v>
          </cell>
          <cell r="X492" t="str">
            <v>Lotus Notes</v>
          </cell>
          <cell r="Y492" t="str">
            <v>Lotus Notes</v>
          </cell>
          <cell r="Z492" t="str">
            <v>LotusScript/LotusFormula</v>
          </cell>
          <cell r="AA492" t="str">
            <v>Lotus Notes</v>
          </cell>
          <cell r="AB492">
            <v>0</v>
          </cell>
          <cell r="AD492">
            <v>0</v>
          </cell>
          <cell r="AE492">
            <v>732</v>
          </cell>
          <cell r="AF492" t="str">
            <v>TSD</v>
          </cell>
          <cell r="AG492">
            <v>374</v>
          </cell>
          <cell r="AH492" t="str">
            <v>IT Roadmap</v>
          </cell>
        </row>
        <row r="493">
          <cell r="A493">
            <v>733</v>
          </cell>
          <cell r="C493" t="str">
            <v>IT Communications telephone survey</v>
          </cell>
          <cell r="D493" t="str">
            <v>IT Communications telephone survey -  Ver 1.00</v>
          </cell>
          <cell r="G493" t="str">
            <v>Systems - Business Systems for Internal Use</v>
          </cell>
          <cell r="I493" t="str">
            <v>Custom In House Developed</v>
          </cell>
          <cell r="J493" t="str">
            <v>De-commissioned</v>
          </cell>
          <cell r="K493">
            <v>1</v>
          </cell>
          <cell r="L493">
            <v>37104</v>
          </cell>
          <cell r="N493">
            <v>0</v>
          </cell>
          <cell r="R493" t="str">
            <v>Technology Services Division</v>
          </cell>
          <cell r="S493" t="str">
            <v>Technology Infrastructure</v>
          </cell>
          <cell r="T493">
            <v>363</v>
          </cell>
          <cell r="U493" t="str">
            <v>John D Moore</v>
          </cell>
          <cell r="V493" t="str">
            <v>Lyn Little</v>
          </cell>
          <cell r="W493" t="str">
            <v>Ann Hare</v>
          </cell>
          <cell r="X493" t="str">
            <v>Lotus Notes</v>
          </cell>
          <cell r="AA493" t="str">
            <v>Lotus Notes</v>
          </cell>
          <cell r="AE493">
            <v>733</v>
          </cell>
          <cell r="AF493" t="str">
            <v>TSD</v>
          </cell>
          <cell r="AG493">
            <v>910</v>
          </cell>
          <cell r="AH493" t="str">
            <v>IT Communications telephone survey</v>
          </cell>
        </row>
        <row r="494">
          <cell r="A494">
            <v>734</v>
          </cell>
          <cell r="B494">
            <v>337764</v>
          </cell>
          <cell r="C494" t="str">
            <v>2001 Pop Census - CDRD Enquiry System</v>
          </cell>
          <cell r="D494" t="str">
            <v>2001 Pop Census - CDRD Enquiry System</v>
          </cell>
          <cell r="E494" t="str">
            <v>Census</v>
          </cell>
          <cell r="G494" t="str">
            <v>Systems - Business Systems for Internal Use</v>
          </cell>
          <cell r="H494" t="str">
            <v>10 to 100 Users</v>
          </cell>
          <cell r="I494" t="str">
            <v>Custom In House Developed</v>
          </cell>
          <cell r="J494" t="str">
            <v>In Production</v>
          </cell>
          <cell r="L494">
            <v>36982</v>
          </cell>
          <cell r="N494">
            <v>39965</v>
          </cell>
          <cell r="O494">
            <v>3</v>
          </cell>
          <cell r="P494" t="str">
            <v>Local Application</v>
          </cell>
          <cell r="Q494" t="str">
            <v>Low</v>
          </cell>
          <cell r="R494" t="str">
            <v>Population Labour Industry and Environment Statistics Group</v>
          </cell>
          <cell r="S494" t="str">
            <v>Industry Statistics Branch</v>
          </cell>
          <cell r="T494">
            <v>154</v>
          </cell>
          <cell r="U494" t="str">
            <v>Ken Smith</v>
          </cell>
          <cell r="V494" t="str">
            <v>Alister Nairn</v>
          </cell>
          <cell r="W494" t="str">
            <v>Ken Smith</v>
          </cell>
          <cell r="X494" t="str">
            <v>Mid-Range</v>
          </cell>
          <cell r="Z494" t="str">
            <v>SQL WINDOWS/Centura</v>
          </cell>
          <cell r="AA494" t="str">
            <v>ORACLE</v>
          </cell>
          <cell r="AB494">
            <v>0</v>
          </cell>
          <cell r="AC494">
            <v>0</v>
          </cell>
          <cell r="AD494">
            <v>0</v>
          </cell>
          <cell r="AE494">
            <v>734</v>
          </cell>
          <cell r="AF494" t="str">
            <v>PES</v>
          </cell>
          <cell r="AG494">
            <v>149</v>
          </cell>
          <cell r="AH494" t="str">
            <v>2001 Pop Census - CDRD Enquiry System</v>
          </cell>
        </row>
        <row r="495">
          <cell r="A495">
            <v>735</v>
          </cell>
          <cell r="B495">
            <v>337742</v>
          </cell>
          <cell r="C495" t="str">
            <v>Secure Deposit Box</v>
          </cell>
          <cell r="D495" t="str">
            <v>Secure Deposit Box</v>
          </cell>
          <cell r="E495" t="str">
            <v>Electronic Forms Handling</v>
          </cell>
          <cell r="G495" t="str">
            <v>Collection Processing Infrastructure System</v>
          </cell>
          <cell r="H495" t="str">
            <v>More than 100 Users</v>
          </cell>
          <cell r="I495" t="str">
            <v>Custom In House Developed</v>
          </cell>
          <cell r="J495" t="str">
            <v>In Production - Development Continuing</v>
          </cell>
          <cell r="L495">
            <v>37132</v>
          </cell>
          <cell r="N495">
            <v>39965</v>
          </cell>
          <cell r="O495">
            <v>7</v>
          </cell>
          <cell r="P495" t="str">
            <v>Business Infrastructure Application</v>
          </cell>
          <cell r="Q495" t="str">
            <v>MEI Category 2</v>
          </cell>
          <cell r="R495" t="str">
            <v>ABS 2017 Group</v>
          </cell>
          <cell r="S495" t="str">
            <v>Data Acquisition and Collection Branch</v>
          </cell>
          <cell r="T495">
            <v>187</v>
          </cell>
          <cell r="U495" t="str">
            <v>Chi Nguyen</v>
          </cell>
          <cell r="V495" t="str">
            <v>Mark Wise</v>
          </cell>
          <cell r="W495" t="str">
            <v>Edwin Aplin</v>
          </cell>
          <cell r="X495" t="str">
            <v>Lotus Notes</v>
          </cell>
          <cell r="Y495" t="str">
            <v>Notes</v>
          </cell>
          <cell r="AA495" t="str">
            <v>Lotus Notes</v>
          </cell>
          <cell r="AB495">
            <v>170831.68</v>
          </cell>
          <cell r="AC495">
            <v>28179</v>
          </cell>
          <cell r="AD495">
            <v>119800.72</v>
          </cell>
          <cell r="AE495">
            <v>735</v>
          </cell>
          <cell r="AF495" t="str">
            <v>ProgDelDiv</v>
          </cell>
          <cell r="AG495">
            <v>127</v>
          </cell>
          <cell r="AH495" t="str">
            <v>Secure Deposit Box</v>
          </cell>
        </row>
        <row r="496">
          <cell r="A496">
            <v>736</v>
          </cell>
          <cell r="B496">
            <v>338035</v>
          </cell>
          <cell r="C496" t="str">
            <v>S.S.W.E.A.T.</v>
          </cell>
          <cell r="D496" t="str">
            <v>S.S.W.E.A.T. -  Ver 1</v>
          </cell>
          <cell r="E496" t="str">
            <v>State Systems</v>
          </cell>
          <cell r="G496" t="str">
            <v>Corporate</v>
          </cell>
          <cell r="H496" t="str">
            <v>Less than 10 at a Single Site</v>
          </cell>
          <cell r="I496" t="str">
            <v>Custom In House Developed</v>
          </cell>
          <cell r="J496" t="str">
            <v>In Production - Frozen</v>
          </cell>
          <cell r="K496">
            <v>1</v>
          </cell>
          <cell r="L496">
            <v>37123</v>
          </cell>
          <cell r="N496">
            <v>39965</v>
          </cell>
          <cell r="O496">
            <v>5</v>
          </cell>
          <cell r="P496" t="str">
            <v>Local Application</v>
          </cell>
          <cell r="Q496" t="str">
            <v>Low</v>
          </cell>
          <cell r="R496" t="str">
            <v>Methodology and Data Management Division</v>
          </cell>
          <cell r="S496" t="str">
            <v>Statistical Services</v>
          </cell>
          <cell r="T496">
            <v>241</v>
          </cell>
          <cell r="U496" t="str">
            <v>Justin Coates</v>
          </cell>
          <cell r="V496" t="str">
            <v>Sharon Fielder</v>
          </cell>
          <cell r="X496" t="str">
            <v>Lotus Notes</v>
          </cell>
          <cell r="Z496" t="str">
            <v>LotusScript/LotusFormula</v>
          </cell>
          <cell r="AA496" t="str">
            <v>Lotus Notes</v>
          </cell>
          <cell r="AB496">
            <v>0</v>
          </cell>
          <cell r="AD496">
            <v>0</v>
          </cell>
          <cell r="AE496">
            <v>736</v>
          </cell>
          <cell r="AF496" t="str">
            <v>No Division/Group</v>
          </cell>
          <cell r="AG496">
            <v>420</v>
          </cell>
          <cell r="AH496" t="str">
            <v>S.S.W.E.A.T.</v>
          </cell>
        </row>
        <row r="497">
          <cell r="A497">
            <v>760</v>
          </cell>
          <cell r="B497">
            <v>337808</v>
          </cell>
          <cell r="C497" t="str">
            <v>ABS Process Library</v>
          </cell>
          <cell r="D497" t="str">
            <v>ABS Process Library</v>
          </cell>
          <cell r="E497" t="str">
            <v>Project Management</v>
          </cell>
          <cell r="G497" t="str">
            <v>Systems - Business Systems for Internal Use</v>
          </cell>
          <cell r="H497" t="str">
            <v>More than 100 Users</v>
          </cell>
          <cell r="I497" t="str">
            <v>Custom In House Developed</v>
          </cell>
          <cell r="J497" t="str">
            <v>In Production</v>
          </cell>
          <cell r="L497">
            <v>36982</v>
          </cell>
          <cell r="N497">
            <v>39965</v>
          </cell>
          <cell r="O497">
            <v>5</v>
          </cell>
          <cell r="P497" t="str">
            <v>Local Application</v>
          </cell>
          <cell r="Q497" t="str">
            <v>Medium</v>
          </cell>
          <cell r="R497" t="str">
            <v>Chief Operating Officer</v>
          </cell>
          <cell r="S497" t="str">
            <v>Technology Applications</v>
          </cell>
          <cell r="T497">
            <v>491</v>
          </cell>
          <cell r="U497" t="str">
            <v>Justin Coates</v>
          </cell>
          <cell r="V497" t="str">
            <v>Andrew Gill</v>
          </cell>
          <cell r="W497" t="str">
            <v>Andrew Gill</v>
          </cell>
          <cell r="X497" t="str">
            <v>Lotus Notes</v>
          </cell>
          <cell r="Z497" t="str">
            <v>LotusScript/LotusFormula</v>
          </cell>
          <cell r="AA497" t="str">
            <v>Lotus Notes</v>
          </cell>
          <cell r="AB497">
            <v>5243.4</v>
          </cell>
          <cell r="AD497">
            <v>2169.73</v>
          </cell>
          <cell r="AE497">
            <v>760</v>
          </cell>
          <cell r="AF497" t="str">
            <v>TSD</v>
          </cell>
          <cell r="AG497">
            <v>192</v>
          </cell>
          <cell r="AH497" t="str">
            <v>ABS Process Library</v>
          </cell>
        </row>
        <row r="498">
          <cell r="A498">
            <v>761</v>
          </cell>
          <cell r="B498">
            <v>337990</v>
          </cell>
          <cell r="C498" t="str">
            <v>IT Services Status</v>
          </cell>
          <cell r="D498" t="str">
            <v>IT Services Status</v>
          </cell>
          <cell r="E498" t="str">
            <v>TSD Business Systems</v>
          </cell>
          <cell r="G498" t="str">
            <v>Other - None of the above (specify purpose)</v>
          </cell>
          <cell r="H498" t="str">
            <v>10 to 100 Users</v>
          </cell>
          <cell r="I498" t="str">
            <v>Custom In House Developed</v>
          </cell>
          <cell r="J498" t="str">
            <v>In Production - Minimum Maintenance</v>
          </cell>
          <cell r="L498">
            <v>35612</v>
          </cell>
          <cell r="N498">
            <v>39965</v>
          </cell>
          <cell r="O498">
            <v>2</v>
          </cell>
          <cell r="P498" t="str">
            <v>Local Application</v>
          </cell>
          <cell r="Q498" t="str">
            <v>Low</v>
          </cell>
          <cell r="R498" t="str">
            <v>Chief Operating Officer</v>
          </cell>
          <cell r="S498" t="str">
            <v>Technology Infrastructure</v>
          </cell>
          <cell r="T498">
            <v>365</v>
          </cell>
          <cell r="U498" t="str">
            <v>Justin Coates</v>
          </cell>
          <cell r="V498" t="str">
            <v>Duncan Anderson</v>
          </cell>
          <cell r="W498" t="str">
            <v>Ted Cummings</v>
          </cell>
          <cell r="X498" t="str">
            <v>Lotus Notes</v>
          </cell>
          <cell r="Z498" t="str">
            <v>LotusScript/LotusFormula</v>
          </cell>
          <cell r="AA498" t="str">
            <v>Lotus Notes</v>
          </cell>
          <cell r="AB498">
            <v>0</v>
          </cell>
          <cell r="AD498">
            <v>0</v>
          </cell>
          <cell r="AE498">
            <v>761</v>
          </cell>
          <cell r="AF498" t="str">
            <v>TSD</v>
          </cell>
          <cell r="AG498">
            <v>375</v>
          </cell>
          <cell r="AH498" t="str">
            <v>IT Services Status</v>
          </cell>
        </row>
        <row r="499">
          <cell r="A499">
            <v>762</v>
          </cell>
          <cell r="B499">
            <v>337877</v>
          </cell>
          <cell r="C499" t="str">
            <v>Inteframe: Stream 2</v>
          </cell>
          <cell r="D499" t="str">
            <v>Inteframe: Stream 2</v>
          </cell>
          <cell r="G499" t="str">
            <v>Systems - Business Systems for Internal Use</v>
          </cell>
          <cell r="I499" t="str">
            <v>Custom In House Developed</v>
          </cell>
          <cell r="J499" t="str">
            <v>De-commissioned</v>
          </cell>
          <cell r="N499">
            <v>37257.5</v>
          </cell>
          <cell r="O499">
            <v>10</v>
          </cell>
          <cell r="P499" t="str">
            <v>Business Infrastructure Application</v>
          </cell>
          <cell r="R499" t="str">
            <v>Economic Statistics Group</v>
          </cell>
          <cell r="S499" t="str">
            <v>Integration and New Economy</v>
          </cell>
          <cell r="T499">
            <v>371</v>
          </cell>
          <cell r="U499" t="str">
            <v>Jeanette Cotterill</v>
          </cell>
          <cell r="V499" t="str">
            <v>Leon Kempen</v>
          </cell>
          <cell r="W499" t="str">
            <v>Paul Nicholls</v>
          </cell>
          <cell r="X499" t="str">
            <v>Mid-Range</v>
          </cell>
          <cell r="Z499" t="str">
            <v>ODQL</v>
          </cell>
          <cell r="AA499" t="str">
            <v>Other</v>
          </cell>
          <cell r="AE499">
            <v>762</v>
          </cell>
          <cell r="AF499" t="str">
            <v>No Division/Group</v>
          </cell>
          <cell r="AG499">
            <v>263</v>
          </cell>
          <cell r="AH499" t="str">
            <v>Inteframe: Stream 2</v>
          </cell>
        </row>
        <row r="500">
          <cell r="A500">
            <v>763</v>
          </cell>
          <cell r="B500">
            <v>338050</v>
          </cell>
          <cell r="C500" t="str">
            <v>TSD Recognition &amp; Reward Scheme</v>
          </cell>
          <cell r="D500" t="str">
            <v>TSD Recognition &amp; Reward Scheme</v>
          </cell>
          <cell r="E500" t="str">
            <v>TSD Business Systems</v>
          </cell>
          <cell r="G500" t="str">
            <v>Systems - Business Systems for Internal Use</v>
          </cell>
          <cell r="H500" t="str">
            <v>10 to 100 Users</v>
          </cell>
          <cell r="I500" t="str">
            <v>Custom In House Developed</v>
          </cell>
          <cell r="J500" t="str">
            <v>In Production - Minimum Maintenance</v>
          </cell>
          <cell r="N500">
            <v>39965</v>
          </cell>
          <cell r="O500">
            <v>3</v>
          </cell>
          <cell r="P500" t="str">
            <v>Local Application</v>
          </cell>
          <cell r="Q500" t="str">
            <v>Low</v>
          </cell>
          <cell r="R500" t="str">
            <v>Chief Operating Officer</v>
          </cell>
          <cell r="S500" t="str">
            <v>Technology Applications</v>
          </cell>
          <cell r="T500">
            <v>491</v>
          </cell>
          <cell r="U500" t="str">
            <v>Justin Coates</v>
          </cell>
          <cell r="V500" t="str">
            <v>Sara Berwick</v>
          </cell>
          <cell r="W500" t="str">
            <v>Andrew Gill</v>
          </cell>
          <cell r="X500" t="str">
            <v>Lotus Notes</v>
          </cell>
          <cell r="Y500" t="str">
            <v>Lotus Notes</v>
          </cell>
          <cell r="Z500" t="str">
            <v>LotusScript/LotusFormula</v>
          </cell>
          <cell r="AA500" t="str">
            <v>Lotus Notes</v>
          </cell>
          <cell r="AB500">
            <v>0</v>
          </cell>
          <cell r="AD500">
            <v>0</v>
          </cell>
          <cell r="AE500">
            <v>763</v>
          </cell>
          <cell r="AF500" t="str">
            <v>TSD</v>
          </cell>
          <cell r="AG500">
            <v>435</v>
          </cell>
          <cell r="AH500" t="str">
            <v>TSD Recognition &amp; Reward Scheme</v>
          </cell>
        </row>
        <row r="501">
          <cell r="A501">
            <v>765</v>
          </cell>
          <cell r="B501">
            <v>337748</v>
          </cell>
          <cell r="C501" t="str">
            <v>Travel Manager</v>
          </cell>
          <cell r="D501" t="str">
            <v>Travel Manager</v>
          </cell>
          <cell r="E501" t="str">
            <v>Other Corporate Services Systems</v>
          </cell>
          <cell r="G501" t="str">
            <v>Systems - Business Systems for Internal Use</v>
          </cell>
          <cell r="H501" t="str">
            <v>More than 100 Users</v>
          </cell>
          <cell r="I501" t="str">
            <v>Custom In House Developed</v>
          </cell>
          <cell r="J501" t="str">
            <v>In Production</v>
          </cell>
          <cell r="L501">
            <v>37470</v>
          </cell>
          <cell r="N501">
            <v>39965</v>
          </cell>
          <cell r="O501">
            <v>7</v>
          </cell>
          <cell r="P501" t="str">
            <v>Local Application</v>
          </cell>
          <cell r="Q501" t="str">
            <v>High</v>
          </cell>
          <cell r="R501" t="str">
            <v>Chief Operating Officer</v>
          </cell>
          <cell r="S501" t="str">
            <v>Financial Management</v>
          </cell>
          <cell r="T501">
            <v>391</v>
          </cell>
          <cell r="U501" t="str">
            <v>Ta-Csd Director</v>
          </cell>
          <cell r="V501" t="str">
            <v>Heather Jones</v>
          </cell>
          <cell r="W501" t="str">
            <v>Ta-Csd Director</v>
          </cell>
          <cell r="X501" t="str">
            <v>Lotus Notes</v>
          </cell>
          <cell r="Z501" t="str">
            <v>LotusScript/LotusFormula</v>
          </cell>
          <cell r="AA501" t="str">
            <v>Lotus Notes</v>
          </cell>
          <cell r="AB501">
            <v>170466.77</v>
          </cell>
          <cell r="AC501">
            <v>21771.5142857143</v>
          </cell>
          <cell r="AD501">
            <v>42593.32</v>
          </cell>
          <cell r="AE501">
            <v>765</v>
          </cell>
          <cell r="AF501" t="str">
            <v>CSD</v>
          </cell>
          <cell r="AG501">
            <v>133</v>
          </cell>
          <cell r="AH501" t="str">
            <v>Travel Manager</v>
          </cell>
        </row>
        <row r="502">
          <cell r="A502">
            <v>766</v>
          </cell>
          <cell r="B502">
            <v>337880</v>
          </cell>
          <cell r="C502" t="str">
            <v>Design Element Repository</v>
          </cell>
          <cell r="D502" t="str">
            <v>Design Element Repository</v>
          </cell>
          <cell r="E502" t="str">
            <v>TSD Business Systems</v>
          </cell>
          <cell r="G502" t="str">
            <v>Other - None of the above (specify purpose)</v>
          </cell>
          <cell r="H502" t="str">
            <v>More than 100 Users</v>
          </cell>
          <cell r="I502" t="str">
            <v>Custom In House Developed</v>
          </cell>
          <cell r="J502" t="str">
            <v>In Production - Development Continuing</v>
          </cell>
          <cell r="L502">
            <v>36861</v>
          </cell>
          <cell r="N502">
            <v>39965</v>
          </cell>
          <cell r="O502">
            <v>4</v>
          </cell>
          <cell r="P502" t="str">
            <v>Local Application</v>
          </cell>
          <cell r="Q502" t="str">
            <v>Medium</v>
          </cell>
          <cell r="R502" t="str">
            <v>Strategies, Services &amp; Technology Group</v>
          </cell>
          <cell r="S502" t="str">
            <v>Technology Strategy and Planning</v>
          </cell>
          <cell r="T502">
            <v>491</v>
          </cell>
          <cell r="U502" t="str">
            <v>Justin Coates</v>
          </cell>
          <cell r="V502" t="str">
            <v>Justin Coates</v>
          </cell>
          <cell r="W502" t="str">
            <v>Peter R Jones</v>
          </cell>
          <cell r="X502" t="str">
            <v>Lotus Notes</v>
          </cell>
          <cell r="AA502" t="str">
            <v>Lotus Notes</v>
          </cell>
          <cell r="AB502">
            <v>0</v>
          </cell>
          <cell r="AD502">
            <v>0</v>
          </cell>
          <cell r="AE502">
            <v>766</v>
          </cell>
          <cell r="AF502" t="str">
            <v>TSD</v>
          </cell>
          <cell r="AG502">
            <v>266</v>
          </cell>
          <cell r="AH502" t="str">
            <v>Design Element Repository</v>
          </cell>
        </row>
        <row r="503">
          <cell r="A503">
            <v>767</v>
          </cell>
          <cell r="B503">
            <v>337794</v>
          </cell>
          <cell r="C503" t="str">
            <v>2006 Pop Census - DPC Systems</v>
          </cell>
          <cell r="D503" t="str">
            <v>2006 Pop Census - DPC Systems -  Ver 1.0</v>
          </cell>
          <cell r="E503" t="str">
            <v>Census</v>
          </cell>
          <cell r="G503" t="str">
            <v>Collection Processing System</v>
          </cell>
          <cell r="H503" t="str">
            <v>More than 100 Users</v>
          </cell>
          <cell r="I503" t="str">
            <v>Custom In House Developed</v>
          </cell>
          <cell r="J503" t="str">
            <v>In Production</v>
          </cell>
          <cell r="K503">
            <v>1</v>
          </cell>
          <cell r="M503">
            <v>38929</v>
          </cell>
          <cell r="N503">
            <v>39965</v>
          </cell>
          <cell r="O503">
            <v>7</v>
          </cell>
          <cell r="P503" t="str">
            <v>Local Application</v>
          </cell>
          <cell r="Q503" t="str">
            <v>High</v>
          </cell>
          <cell r="R503" t="str">
            <v>Population Labour Industry and Environment Statistics Group</v>
          </cell>
          <cell r="S503" t="str">
            <v>Population Census</v>
          </cell>
          <cell r="T503">
            <v>214</v>
          </cell>
          <cell r="U503" t="str">
            <v>Ken Smith</v>
          </cell>
          <cell r="V503" t="str">
            <v>James Plunkett</v>
          </cell>
          <cell r="W503" t="str">
            <v>Ken Smith</v>
          </cell>
          <cell r="X503" t="str">
            <v>Mid-Range</v>
          </cell>
          <cell r="Y503" t="str">
            <v>.Net C#</v>
          </cell>
          <cell r="AA503" t="str">
            <v>QSAM</v>
          </cell>
          <cell r="AB503">
            <v>7032670.7999999998</v>
          </cell>
          <cell r="AD503">
            <v>3158429.11</v>
          </cell>
          <cell r="AE503">
            <v>767</v>
          </cell>
          <cell r="AF503" t="str">
            <v>PES</v>
          </cell>
          <cell r="AG503">
            <v>178</v>
          </cell>
          <cell r="AH503" t="str">
            <v>2006 Pop Census - DPC Systems</v>
          </cell>
        </row>
        <row r="504">
          <cell r="A504">
            <v>768</v>
          </cell>
          <cell r="B504">
            <v>337795</v>
          </cell>
          <cell r="C504" t="str">
            <v>2006 Pop Census - Field Systems</v>
          </cell>
          <cell r="D504" t="str">
            <v>2006 Pop Census - Field Systems -  Ver 1.0</v>
          </cell>
          <cell r="E504" t="str">
            <v>Census</v>
          </cell>
          <cell r="G504" t="str">
            <v>Collection Processing System</v>
          </cell>
          <cell r="H504" t="str">
            <v>10 to 100 Users</v>
          </cell>
          <cell r="I504" t="str">
            <v>Custom In House Developed</v>
          </cell>
          <cell r="J504" t="str">
            <v>In Production - Minimum Maintenance</v>
          </cell>
          <cell r="K504">
            <v>1</v>
          </cell>
          <cell r="L504">
            <v>38470</v>
          </cell>
          <cell r="N504">
            <v>39965</v>
          </cell>
          <cell r="O504">
            <v>7</v>
          </cell>
          <cell r="P504" t="str">
            <v>Local Application</v>
          </cell>
          <cell r="Q504" t="str">
            <v>Medium</v>
          </cell>
          <cell r="R504" t="str">
            <v>Population Labour Industry and Environment Statistics Group</v>
          </cell>
          <cell r="S504" t="str">
            <v>Population Census</v>
          </cell>
          <cell r="T504">
            <v>213</v>
          </cell>
          <cell r="U504" t="str">
            <v>Ken Smith</v>
          </cell>
          <cell r="V504" t="str">
            <v>David Nauenburg</v>
          </cell>
          <cell r="W504" t="str">
            <v>Ken Smith</v>
          </cell>
          <cell r="X504" t="str">
            <v>Lotus Notes</v>
          </cell>
          <cell r="Y504" t="str">
            <v>Lotus Notes</v>
          </cell>
          <cell r="Z504" t="str">
            <v>LotusScript/LotusFormula</v>
          </cell>
          <cell r="AA504" t="str">
            <v>Lotus Notes</v>
          </cell>
          <cell r="AB504">
            <v>2821933.78</v>
          </cell>
          <cell r="AD504">
            <v>973314.34</v>
          </cell>
          <cell r="AE504">
            <v>768</v>
          </cell>
          <cell r="AF504" t="str">
            <v>PES</v>
          </cell>
          <cell r="AG504">
            <v>179</v>
          </cell>
          <cell r="AH504" t="str">
            <v>2006 Pop Census - Field Systems</v>
          </cell>
        </row>
        <row r="505">
          <cell r="A505">
            <v>769</v>
          </cell>
          <cell r="B505">
            <v>337833</v>
          </cell>
          <cell r="C505" t="str">
            <v>Business Generosity Survey</v>
          </cell>
          <cell r="D505" t="str">
            <v>Business Generosity Survey</v>
          </cell>
          <cell r="G505" t="str">
            <v>Collection Processing System</v>
          </cell>
          <cell r="I505" t="str">
            <v>Custom In House Developed</v>
          </cell>
          <cell r="J505" t="str">
            <v>De-commissioned</v>
          </cell>
          <cell r="L505">
            <v>37118</v>
          </cell>
          <cell r="N505">
            <v>37257.5</v>
          </cell>
          <cell r="O505">
            <v>5</v>
          </cell>
          <cell r="P505" t="str">
            <v>Local Application</v>
          </cell>
          <cell r="R505" t="str">
            <v>Economic Statistics Group</v>
          </cell>
          <cell r="S505" t="str">
            <v>Industry Statistics</v>
          </cell>
          <cell r="T505">
            <v>134</v>
          </cell>
          <cell r="U505" t="str">
            <v>Jeanette Cotterill</v>
          </cell>
          <cell r="V505" t="str">
            <v>Merry Branson</v>
          </cell>
          <cell r="W505" t="str">
            <v>Brian Studman</v>
          </cell>
          <cell r="X505" t="str">
            <v>Mid-Range</v>
          </cell>
          <cell r="AA505" t="str">
            <v>SAS</v>
          </cell>
          <cell r="AE505">
            <v>769</v>
          </cell>
          <cell r="AF505" t="str">
            <v>ESG</v>
          </cell>
          <cell r="AG505">
            <v>219</v>
          </cell>
          <cell r="AH505" t="str">
            <v>Business Generosity Survey</v>
          </cell>
        </row>
        <row r="506">
          <cell r="A506">
            <v>770</v>
          </cell>
          <cell r="B506">
            <v>337834</v>
          </cell>
          <cell r="C506" t="str">
            <v>Capital Stock system (CPE)</v>
          </cell>
          <cell r="D506" t="str">
            <v>Capital Stock system (CPE)</v>
          </cell>
          <cell r="E506" t="str">
            <v>National Accounts</v>
          </cell>
          <cell r="G506" t="str">
            <v>Collection Processing System</v>
          </cell>
          <cell r="I506" t="str">
            <v>Custom In House Developed</v>
          </cell>
          <cell r="J506" t="str">
            <v>De-commissioned</v>
          </cell>
          <cell r="L506">
            <v>36434</v>
          </cell>
          <cell r="M506">
            <v>39986</v>
          </cell>
          <cell r="N506">
            <v>37257.5</v>
          </cell>
          <cell r="O506">
            <v>10</v>
          </cell>
          <cell r="P506" t="str">
            <v>Business Critical Application</v>
          </cell>
          <cell r="Q506" t="str">
            <v>High</v>
          </cell>
          <cell r="R506" t="str">
            <v>Macroeconomics and Integration Group</v>
          </cell>
          <cell r="S506" t="str">
            <v>National Accounts</v>
          </cell>
          <cell r="T506">
            <v>22</v>
          </cell>
          <cell r="U506" t="str">
            <v>Edwin Aplin</v>
          </cell>
          <cell r="W506" t="str">
            <v>Geoff Coggins</v>
          </cell>
          <cell r="X506" t="str">
            <v>PC</v>
          </cell>
          <cell r="AA506" t="str">
            <v>Lotus Notes</v>
          </cell>
          <cell r="AE506">
            <v>770</v>
          </cell>
          <cell r="AG506">
            <v>220</v>
          </cell>
          <cell r="AH506" t="str">
            <v>Capital Stock system (CPE)</v>
          </cell>
        </row>
        <row r="507">
          <cell r="A507">
            <v>771</v>
          </cell>
          <cell r="B507">
            <v>320082</v>
          </cell>
          <cell r="C507" t="str">
            <v>CPE spreadsheet &amp; FAME system</v>
          </cell>
          <cell r="D507" t="str">
            <v>CPE spreadsheet &amp; FAME system</v>
          </cell>
          <cell r="E507" t="str">
            <v>National Accounts</v>
          </cell>
          <cell r="G507" t="str">
            <v>Collection Processing System</v>
          </cell>
          <cell r="H507" t="str">
            <v>Less than 10 at a Single Site</v>
          </cell>
          <cell r="I507" t="str">
            <v>Custom In House Developed</v>
          </cell>
          <cell r="J507" t="str">
            <v>De-commissioned</v>
          </cell>
          <cell r="M507">
            <v>40063</v>
          </cell>
          <cell r="N507">
            <v>39965</v>
          </cell>
          <cell r="O507">
            <v>15</v>
          </cell>
          <cell r="P507" t="str">
            <v>Business Critical Application</v>
          </cell>
          <cell r="Q507" t="str">
            <v>High</v>
          </cell>
          <cell r="R507" t="str">
            <v>Macroeconomics and Integration Group</v>
          </cell>
          <cell r="S507" t="str">
            <v>National Accounts</v>
          </cell>
          <cell r="T507">
            <v>22</v>
          </cell>
          <cell r="U507" t="str">
            <v>Edwin Aplin</v>
          </cell>
          <cell r="W507" t="str">
            <v>Geoff Coggins</v>
          </cell>
          <cell r="X507" t="str">
            <v>PC</v>
          </cell>
          <cell r="AA507" t="str">
            <v>Other</v>
          </cell>
          <cell r="AE507">
            <v>771</v>
          </cell>
          <cell r="AG507">
            <v>2</v>
          </cell>
          <cell r="AH507" t="str">
            <v>CPE spreadsheet &amp; FAME system</v>
          </cell>
        </row>
        <row r="508">
          <cell r="A508">
            <v>772</v>
          </cell>
          <cell r="B508">
            <v>337896</v>
          </cell>
          <cell r="C508" t="str">
            <v>FAME batch processing system</v>
          </cell>
          <cell r="D508" t="str">
            <v>FAME batch processing system</v>
          </cell>
          <cell r="E508" t="str">
            <v>National Accounts</v>
          </cell>
          <cell r="G508" t="str">
            <v>Collection Processing System</v>
          </cell>
          <cell r="H508" t="str">
            <v>10 to 100 Users</v>
          </cell>
          <cell r="I508" t="str">
            <v>Custom In House Developed</v>
          </cell>
          <cell r="J508" t="str">
            <v>In Production</v>
          </cell>
          <cell r="N508">
            <v>39965</v>
          </cell>
          <cell r="O508">
            <v>10</v>
          </cell>
          <cell r="P508" t="str">
            <v>Business Critical Application</v>
          </cell>
          <cell r="Q508" t="str">
            <v>MEI Category 1</v>
          </cell>
          <cell r="R508" t="str">
            <v>Macroeconomics and Integration Group</v>
          </cell>
          <cell r="S508" t="str">
            <v>National Accounts</v>
          </cell>
          <cell r="T508">
            <v>25</v>
          </cell>
          <cell r="U508" t="str">
            <v>Brendan Moylan</v>
          </cell>
          <cell r="V508" t="str">
            <v>Amanda Seneviratne</v>
          </cell>
          <cell r="W508" t="str">
            <v>Brendan Moylan</v>
          </cell>
          <cell r="X508" t="str">
            <v>Lotus Notes</v>
          </cell>
          <cell r="Z508" t="str">
            <v>FAME</v>
          </cell>
          <cell r="AA508" t="str">
            <v>Lotus Notes</v>
          </cell>
          <cell r="AB508">
            <v>122106.29</v>
          </cell>
          <cell r="AD508">
            <v>40086.089999999997</v>
          </cell>
          <cell r="AE508">
            <v>772</v>
          </cell>
          <cell r="AF508" t="str">
            <v>Macro</v>
          </cell>
          <cell r="AG508">
            <v>282</v>
          </cell>
          <cell r="AH508" t="str">
            <v>FAME batch processing system</v>
          </cell>
        </row>
        <row r="509">
          <cell r="A509">
            <v>773</v>
          </cell>
          <cell r="B509">
            <v>337719</v>
          </cell>
          <cell r="C509" t="str">
            <v>NIE spreadsheet &amp; FAME system</v>
          </cell>
          <cell r="D509" t="str">
            <v>NIE spreadsheet &amp; FAME system</v>
          </cell>
          <cell r="E509" t="str">
            <v>National Accounts</v>
          </cell>
          <cell r="G509" t="str">
            <v>Collection Processing System</v>
          </cell>
          <cell r="I509" t="str">
            <v>Custom In House Developed</v>
          </cell>
          <cell r="J509" t="str">
            <v>De-commissioned</v>
          </cell>
          <cell r="M509">
            <v>39958</v>
          </cell>
          <cell r="N509">
            <v>37257.5</v>
          </cell>
          <cell r="O509">
            <v>10</v>
          </cell>
          <cell r="P509" t="str">
            <v>Business Critical Application</v>
          </cell>
          <cell r="Q509" t="str">
            <v>High</v>
          </cell>
          <cell r="R509" t="str">
            <v>Macroeconomics and Integration Group</v>
          </cell>
          <cell r="S509" t="str">
            <v>National Accounts</v>
          </cell>
          <cell r="T509">
            <v>21</v>
          </cell>
          <cell r="U509" t="str">
            <v>Edwin Aplin</v>
          </cell>
          <cell r="W509" t="str">
            <v>Geoff Coggins</v>
          </cell>
          <cell r="X509" t="str">
            <v>PC</v>
          </cell>
          <cell r="AA509" t="str">
            <v>Other</v>
          </cell>
          <cell r="AE509">
            <v>773</v>
          </cell>
          <cell r="AG509">
            <v>115</v>
          </cell>
          <cell r="AH509" t="str">
            <v>NIE spreadsheet &amp; FAME system</v>
          </cell>
        </row>
        <row r="510">
          <cell r="A510">
            <v>774</v>
          </cell>
          <cell r="B510">
            <v>338032</v>
          </cell>
          <cell r="C510" t="str">
            <v>Supply Use</v>
          </cell>
          <cell r="D510" t="str">
            <v>Supply Use</v>
          </cell>
          <cell r="E510" t="str">
            <v>National Accounts</v>
          </cell>
          <cell r="G510" t="str">
            <v>Collection Processing System</v>
          </cell>
          <cell r="H510" t="str">
            <v>Less than 10 at a Single Site</v>
          </cell>
          <cell r="I510" t="str">
            <v>Custom In House Developed</v>
          </cell>
          <cell r="J510" t="str">
            <v>In Production - Development Continuing</v>
          </cell>
          <cell r="N510">
            <v>39965</v>
          </cell>
          <cell r="O510">
            <v>7</v>
          </cell>
          <cell r="P510" t="str">
            <v>Client Maintained Application</v>
          </cell>
          <cell r="Q510" t="str">
            <v>High</v>
          </cell>
          <cell r="R510" t="str">
            <v>Macroeconomics and Integration Group</v>
          </cell>
          <cell r="S510" t="str">
            <v>National Accounts</v>
          </cell>
          <cell r="T510">
            <v>23</v>
          </cell>
          <cell r="U510" t="str">
            <v>Brendan Moylan</v>
          </cell>
          <cell r="V510" t="str">
            <v>Jennifer Humphrys</v>
          </cell>
          <cell r="W510" t="str">
            <v>Brendan Moylan</v>
          </cell>
          <cell r="X510" t="str">
            <v>PC</v>
          </cell>
          <cell r="Y510" t="str">
            <v>Excel</v>
          </cell>
          <cell r="AA510" t="str">
            <v>ORACLE</v>
          </cell>
          <cell r="AB510">
            <v>21689</v>
          </cell>
          <cell r="AC510">
            <v>0</v>
          </cell>
          <cell r="AD510">
            <v>17105.900000000001</v>
          </cell>
          <cell r="AE510">
            <v>774</v>
          </cell>
          <cell r="AF510" t="str">
            <v>Macro</v>
          </cell>
          <cell r="AG510">
            <v>417</v>
          </cell>
          <cell r="AH510" t="str">
            <v>Supply Use</v>
          </cell>
        </row>
        <row r="511">
          <cell r="A511">
            <v>775</v>
          </cell>
          <cell r="B511">
            <v>338063</v>
          </cell>
          <cell r="C511" t="str">
            <v>W2K Product Review DB</v>
          </cell>
          <cell r="D511" t="str">
            <v>W2K Product Review DB -  Ver V3</v>
          </cell>
          <cell r="G511" t="str">
            <v>Other - None of the above (specify purpose)</v>
          </cell>
          <cell r="H511" t="str">
            <v>10 to 100 Users</v>
          </cell>
          <cell r="I511" t="str">
            <v>Custom In House Developed</v>
          </cell>
          <cell r="J511" t="str">
            <v>De-commissioned</v>
          </cell>
          <cell r="K511" t="str">
            <v>V3</v>
          </cell>
          <cell r="L511">
            <v>37104</v>
          </cell>
          <cell r="M511">
            <v>39986</v>
          </cell>
          <cell r="N511">
            <v>37257.5</v>
          </cell>
          <cell r="O511">
            <v>5</v>
          </cell>
          <cell r="P511" t="str">
            <v>Local Application</v>
          </cell>
          <cell r="Q511" t="str">
            <v>High</v>
          </cell>
          <cell r="R511" t="str">
            <v>Technology Services Division</v>
          </cell>
          <cell r="S511" t="str">
            <v>Technology Applications</v>
          </cell>
          <cell r="T511">
            <v>491</v>
          </cell>
          <cell r="U511" t="str">
            <v>John D Moore</v>
          </cell>
          <cell r="X511" t="str">
            <v>Lotus Notes</v>
          </cell>
          <cell r="AA511" t="str">
            <v>Lotus Notes</v>
          </cell>
          <cell r="AE511">
            <v>775</v>
          </cell>
          <cell r="AG511">
            <v>448</v>
          </cell>
          <cell r="AH511" t="str">
            <v>W2K Product Review DB</v>
          </cell>
        </row>
        <row r="512">
          <cell r="A512">
            <v>776</v>
          </cell>
          <cell r="B512">
            <v>337856</v>
          </cell>
          <cell r="C512" t="str">
            <v>Corporate Directory Components on Desktop</v>
          </cell>
          <cell r="D512" t="str">
            <v>Corporate Directory Components on Desktop</v>
          </cell>
          <cell r="E512" t="str">
            <v>Corporate Directory</v>
          </cell>
          <cell r="G512" t="str">
            <v>Collection Processing Infrastructure System</v>
          </cell>
          <cell r="H512" t="str">
            <v>More than 100 Users</v>
          </cell>
          <cell r="I512" t="str">
            <v>Custom In House Developed</v>
          </cell>
          <cell r="J512" t="str">
            <v>In Production</v>
          </cell>
          <cell r="L512">
            <v>36161</v>
          </cell>
          <cell r="N512">
            <v>39965</v>
          </cell>
          <cell r="O512">
            <v>10</v>
          </cell>
          <cell r="P512" t="str">
            <v>Business Infrastructure Application</v>
          </cell>
          <cell r="Q512" t="str">
            <v>High</v>
          </cell>
          <cell r="R512" t="str">
            <v>Chief Operating Officer</v>
          </cell>
          <cell r="S512" t="str">
            <v>Financial Management</v>
          </cell>
          <cell r="T512">
            <v>415</v>
          </cell>
          <cell r="U512" t="str">
            <v>ta-csd director</v>
          </cell>
          <cell r="V512" t="str">
            <v>Martin Gregory</v>
          </cell>
          <cell r="W512" t="str">
            <v>Brigitte Tabuteau</v>
          </cell>
          <cell r="X512" t="str">
            <v>PC</v>
          </cell>
          <cell r="Y512" t="str">
            <v>.Net - Visual Basic</v>
          </cell>
          <cell r="Z512" t="str">
            <v>C/C++</v>
          </cell>
          <cell r="AA512" t="str">
            <v>Other</v>
          </cell>
          <cell r="AB512">
            <v>0</v>
          </cell>
          <cell r="AD512">
            <v>0</v>
          </cell>
          <cell r="AE512">
            <v>776</v>
          </cell>
          <cell r="AF512" t="str">
            <v>CSD</v>
          </cell>
          <cell r="AG512">
            <v>242</v>
          </cell>
          <cell r="AH512" t="str">
            <v>Corporate Directory Components on Desktop</v>
          </cell>
        </row>
        <row r="513">
          <cell r="A513">
            <v>777</v>
          </cell>
          <cell r="B513">
            <v>337858</v>
          </cell>
          <cell r="C513" t="str">
            <v>Corporate Directory Components on Notes Servers</v>
          </cell>
          <cell r="D513" t="str">
            <v>Corporate Directory Components on Notes Servers</v>
          </cell>
          <cell r="E513" t="str">
            <v>Corporate Directory</v>
          </cell>
          <cell r="G513" t="str">
            <v>Collection Processing Infrastructure System</v>
          </cell>
          <cell r="H513" t="str">
            <v>10 to 100 Users</v>
          </cell>
          <cell r="I513" t="str">
            <v>Custom In House Developed</v>
          </cell>
          <cell r="J513" t="str">
            <v>In Production</v>
          </cell>
          <cell r="L513">
            <v>36161</v>
          </cell>
          <cell r="N513">
            <v>39965</v>
          </cell>
          <cell r="O513">
            <v>10</v>
          </cell>
          <cell r="P513" t="str">
            <v>Business Infrastructure Application</v>
          </cell>
          <cell r="Q513" t="str">
            <v>High</v>
          </cell>
          <cell r="R513" t="str">
            <v>Chief Operating Officer</v>
          </cell>
          <cell r="S513" t="str">
            <v>Financial Management</v>
          </cell>
          <cell r="T513">
            <v>415</v>
          </cell>
          <cell r="U513" t="str">
            <v>ta-csd director</v>
          </cell>
          <cell r="V513" t="str">
            <v>Martin Gregory</v>
          </cell>
          <cell r="W513" t="str">
            <v>Brigitte Tabuteau</v>
          </cell>
          <cell r="X513" t="str">
            <v>Lotus Notes</v>
          </cell>
          <cell r="Y513" t="str">
            <v>.Net - Visual Basic</v>
          </cell>
          <cell r="Z513" t="str">
            <v>C/C++</v>
          </cell>
          <cell r="AA513" t="str">
            <v>Other</v>
          </cell>
          <cell r="AB513">
            <v>0</v>
          </cell>
          <cell r="AD513">
            <v>0</v>
          </cell>
          <cell r="AE513">
            <v>777</v>
          </cell>
          <cell r="AF513" t="str">
            <v>CSD</v>
          </cell>
          <cell r="AG513">
            <v>244</v>
          </cell>
          <cell r="AH513" t="str">
            <v>Corporate Directory Components on Notes Servers</v>
          </cell>
        </row>
        <row r="514">
          <cell r="A514">
            <v>778</v>
          </cell>
          <cell r="B514">
            <v>337859</v>
          </cell>
          <cell r="C514" t="str">
            <v>Corporate Directory Oracle Environment</v>
          </cell>
          <cell r="D514" t="str">
            <v>Corporate Directory Oracle Environment</v>
          </cell>
          <cell r="E514" t="str">
            <v>Corporate Directory</v>
          </cell>
          <cell r="G514" t="str">
            <v>Collection Processing Infrastructure System</v>
          </cell>
          <cell r="H514" t="str">
            <v>10 to 100 Users</v>
          </cell>
          <cell r="I514" t="str">
            <v>Custom In House Developed</v>
          </cell>
          <cell r="J514" t="str">
            <v>In Production</v>
          </cell>
          <cell r="L514">
            <v>36161</v>
          </cell>
          <cell r="N514">
            <v>39965</v>
          </cell>
          <cell r="O514">
            <v>10</v>
          </cell>
          <cell r="P514" t="str">
            <v>Business Infrastructure Application</v>
          </cell>
          <cell r="Q514" t="str">
            <v>High</v>
          </cell>
          <cell r="R514" t="str">
            <v>Chief Operating Officer</v>
          </cell>
          <cell r="S514" t="str">
            <v>Technology Applications</v>
          </cell>
          <cell r="T514">
            <v>491</v>
          </cell>
          <cell r="U514" t="str">
            <v>ta-csd director</v>
          </cell>
          <cell r="V514" t="str">
            <v>Julie Gibson</v>
          </cell>
          <cell r="W514" t="str">
            <v>Brigitte Tabuteau</v>
          </cell>
          <cell r="X514" t="str">
            <v>Mid-Range</v>
          </cell>
          <cell r="Y514" t="str">
            <v>Lotus Notes</v>
          </cell>
          <cell r="Z514" t="str">
            <v>LotusScript/LotusFormula</v>
          </cell>
          <cell r="AA514" t="str">
            <v>Oracle</v>
          </cell>
          <cell r="AB514">
            <v>0</v>
          </cell>
          <cell r="AD514">
            <v>0</v>
          </cell>
          <cell r="AE514">
            <v>778</v>
          </cell>
          <cell r="AF514" t="str">
            <v>CSD</v>
          </cell>
          <cell r="AG514">
            <v>245</v>
          </cell>
          <cell r="AH514" t="str">
            <v>Corporate Directory Oracle Environment</v>
          </cell>
        </row>
        <row r="515">
          <cell r="A515">
            <v>779</v>
          </cell>
          <cell r="B515">
            <v>337863</v>
          </cell>
          <cell r="C515" t="str">
            <v>Cricket</v>
          </cell>
          <cell r="D515" t="str">
            <v>Cricket -  Ver 1.0.2</v>
          </cell>
          <cell r="G515" t="str">
            <v>Other - None of the above (specify purpose)</v>
          </cell>
          <cell r="I515" t="str">
            <v>Custom In House Developed</v>
          </cell>
          <cell r="J515" t="str">
            <v>De-commissioned</v>
          </cell>
          <cell r="K515" t="str">
            <v>1.0.2</v>
          </cell>
          <cell r="M515">
            <v>38044</v>
          </cell>
          <cell r="N515">
            <v>37257.5</v>
          </cell>
          <cell r="O515">
            <v>7</v>
          </cell>
          <cell r="P515" t="str">
            <v>Local Application</v>
          </cell>
          <cell r="Q515" t="str">
            <v>Low</v>
          </cell>
          <cell r="R515" t="str">
            <v>Services Group</v>
          </cell>
          <cell r="S515" t="str">
            <v>Technology Infrastructure</v>
          </cell>
          <cell r="T515">
            <v>365</v>
          </cell>
          <cell r="V515" t="str">
            <v>Yilmaz Atag</v>
          </cell>
          <cell r="X515" t="str">
            <v>Mid-Range</v>
          </cell>
          <cell r="Z515" t="str">
            <v>perl</v>
          </cell>
          <cell r="AA515" t="str">
            <v>Other</v>
          </cell>
          <cell r="AE515">
            <v>779</v>
          </cell>
          <cell r="AF515" t="str">
            <v>TSD</v>
          </cell>
          <cell r="AG515">
            <v>249</v>
          </cell>
          <cell r="AH515" t="str">
            <v>Cricket</v>
          </cell>
        </row>
        <row r="516">
          <cell r="A516">
            <v>780</v>
          </cell>
          <cell r="B516">
            <v>337983</v>
          </cell>
          <cell r="C516" t="str">
            <v>SI&amp;TS Call Scheduler</v>
          </cell>
          <cell r="D516" t="str">
            <v>SI&amp;TS Call Scheduler</v>
          </cell>
          <cell r="G516" t="str">
            <v>Collection Processing System</v>
          </cell>
          <cell r="I516" t="str">
            <v>Custom In House Developed</v>
          </cell>
          <cell r="J516" t="str">
            <v>De-commissioned</v>
          </cell>
          <cell r="L516">
            <v>37104</v>
          </cell>
          <cell r="M516">
            <v>37601</v>
          </cell>
          <cell r="N516">
            <v>37257.5</v>
          </cell>
          <cell r="O516">
            <v>10</v>
          </cell>
          <cell r="P516" t="str">
            <v>Local Application</v>
          </cell>
          <cell r="R516" t="str">
            <v>Economic Statistics Group</v>
          </cell>
          <cell r="S516" t="str">
            <v>Industry Statistics</v>
          </cell>
          <cell r="T516">
            <v>127</v>
          </cell>
          <cell r="U516" t="str">
            <v>Jeanette Cotterill</v>
          </cell>
          <cell r="V516" t="str">
            <v>Soula Macfarlane</v>
          </cell>
          <cell r="W516" t="str">
            <v>David Waymouth</v>
          </cell>
          <cell r="X516" t="str">
            <v>Lotus Notes</v>
          </cell>
          <cell r="Z516" t="str">
            <v>LotusScript</v>
          </cell>
          <cell r="AA516" t="str">
            <v>Lotus Notes</v>
          </cell>
          <cell r="AE516">
            <v>780</v>
          </cell>
          <cell r="AF516" t="str">
            <v>No Division/Group</v>
          </cell>
          <cell r="AG516">
            <v>368</v>
          </cell>
          <cell r="AH516" t="str">
            <v>SI&amp;TS Call Scheduler</v>
          </cell>
        </row>
        <row r="517">
          <cell r="A517">
            <v>781</v>
          </cell>
          <cell r="B517">
            <v>338039</v>
          </cell>
          <cell r="C517" t="str">
            <v>TANDEM</v>
          </cell>
          <cell r="D517" t="str">
            <v>TANDEM -  Ver 6.2+</v>
          </cell>
          <cell r="G517" t="str">
            <v>Collection Processing Infrastructure System</v>
          </cell>
          <cell r="I517" t="str">
            <v>Custom In House Developed</v>
          </cell>
          <cell r="J517" t="str">
            <v>De-commissioned</v>
          </cell>
          <cell r="K517" t="str">
            <v>6.2+</v>
          </cell>
          <cell r="L517">
            <v>37073</v>
          </cell>
          <cell r="M517">
            <v>37865</v>
          </cell>
          <cell r="N517">
            <v>37257.5</v>
          </cell>
          <cell r="O517">
            <v>7</v>
          </cell>
          <cell r="P517" t="str">
            <v>Local Application</v>
          </cell>
          <cell r="R517" t="str">
            <v>Economic Statistics Group</v>
          </cell>
          <cell r="S517" t="str">
            <v>** No Branch</v>
          </cell>
          <cell r="T517">
            <v>61</v>
          </cell>
          <cell r="U517" t="str">
            <v>Rob Edmondson</v>
          </cell>
          <cell r="V517" t="str">
            <v>Betty Gruber</v>
          </cell>
          <cell r="W517" t="str">
            <v>Betty Gruber</v>
          </cell>
          <cell r="X517" t="str">
            <v>PC</v>
          </cell>
          <cell r="Z517" t="str">
            <v>SAS</v>
          </cell>
          <cell r="AA517" t="str">
            <v>SAS</v>
          </cell>
          <cell r="AE517">
            <v>781</v>
          </cell>
          <cell r="AF517" t="str">
            <v>ESID</v>
          </cell>
          <cell r="AG517">
            <v>424</v>
          </cell>
          <cell r="AH517" t="str">
            <v>TANDEM</v>
          </cell>
        </row>
        <row r="518">
          <cell r="A518">
            <v>782</v>
          </cell>
          <cell r="B518">
            <v>338037</v>
          </cell>
          <cell r="C518" t="str">
            <v>Notes Control</v>
          </cell>
          <cell r="D518" t="str">
            <v>Notes Control</v>
          </cell>
          <cell r="E518" t="str">
            <v>TSD Business Systems</v>
          </cell>
          <cell r="G518" t="str">
            <v>Systems - Business Systems for Internal Use</v>
          </cell>
          <cell r="H518" t="str">
            <v>Less than 10 Across Sites</v>
          </cell>
          <cell r="I518" t="str">
            <v>Custom In House Developed</v>
          </cell>
          <cell r="J518" t="str">
            <v>In Production - Development Continuing</v>
          </cell>
          <cell r="L518">
            <v>36923</v>
          </cell>
          <cell r="N518">
            <v>39965</v>
          </cell>
          <cell r="O518">
            <v>5</v>
          </cell>
          <cell r="P518" t="str">
            <v>Local Application</v>
          </cell>
          <cell r="Q518" t="str">
            <v>Low</v>
          </cell>
          <cell r="R518" t="str">
            <v>Strategies, Services &amp; Technology Group</v>
          </cell>
          <cell r="S518" t="str">
            <v>Technology Applications</v>
          </cell>
          <cell r="T518">
            <v>491</v>
          </cell>
          <cell r="U518" t="str">
            <v>Ta-Csd Director</v>
          </cell>
          <cell r="V518" t="str">
            <v>Clark Greenaway</v>
          </cell>
          <cell r="W518" t="str">
            <v>Ta-Csd Director</v>
          </cell>
          <cell r="X518" t="str">
            <v>Lotus Notes</v>
          </cell>
          <cell r="Z518" t="str">
            <v>LotusScript/LotusFormula</v>
          </cell>
          <cell r="AA518" t="str">
            <v>Lotus Notes</v>
          </cell>
          <cell r="AB518">
            <v>0</v>
          </cell>
          <cell r="AD518">
            <v>0</v>
          </cell>
          <cell r="AE518">
            <v>782</v>
          </cell>
          <cell r="AF518" t="str">
            <v>TSD</v>
          </cell>
          <cell r="AG518">
            <v>422</v>
          </cell>
          <cell r="AH518" t="str">
            <v>Notes Control</v>
          </cell>
        </row>
        <row r="519">
          <cell r="A519">
            <v>783</v>
          </cell>
          <cell r="B519">
            <v>337798</v>
          </cell>
          <cell r="C519" t="str">
            <v>ABS Corporate DBs User Activity</v>
          </cell>
          <cell r="D519" t="str">
            <v>ABS Corporate DBs User Activity</v>
          </cell>
          <cell r="G519" t="str">
            <v>Systems - Business Systems for Internal Use</v>
          </cell>
          <cell r="I519" t="str">
            <v>Custom In House Developed</v>
          </cell>
          <cell r="J519" t="str">
            <v>De-commissioned</v>
          </cell>
          <cell r="L519">
            <v>34090</v>
          </cell>
          <cell r="N519">
            <v>37257.5</v>
          </cell>
          <cell r="O519">
            <v>7</v>
          </cell>
          <cell r="P519" t="str">
            <v>Local Application</v>
          </cell>
          <cell r="R519" t="str">
            <v>Technology Services Division</v>
          </cell>
          <cell r="S519" t="str">
            <v>** No Branch</v>
          </cell>
          <cell r="T519">
            <v>366</v>
          </cell>
          <cell r="U519" t="str">
            <v>John D Moore</v>
          </cell>
          <cell r="V519" t="str">
            <v>Dale Chatwin</v>
          </cell>
          <cell r="W519" t="str">
            <v>Ann Hare</v>
          </cell>
          <cell r="X519" t="str">
            <v>Lotus Notes</v>
          </cell>
          <cell r="AA519" t="str">
            <v>Lotus Notes</v>
          </cell>
          <cell r="AE519">
            <v>783</v>
          </cell>
          <cell r="AF519" t="str">
            <v>TSD</v>
          </cell>
          <cell r="AG519">
            <v>182</v>
          </cell>
          <cell r="AH519" t="str">
            <v>ABS Corporate DBs User Activity</v>
          </cell>
        </row>
        <row r="520">
          <cell r="A520">
            <v>784</v>
          </cell>
          <cell r="B520">
            <v>337723</v>
          </cell>
          <cell r="C520" t="str">
            <v>Oracle Financials - V11i</v>
          </cell>
          <cell r="D520" t="str">
            <v>Oracle Financials - V11i -  Ver 11.5.5</v>
          </cell>
          <cell r="E520" t="str">
            <v>Financial</v>
          </cell>
          <cell r="G520" t="str">
            <v>Financial</v>
          </cell>
          <cell r="I520" t="str">
            <v>Custom In House Developed</v>
          </cell>
          <cell r="J520" t="str">
            <v>De-commissioned</v>
          </cell>
          <cell r="K520" t="str">
            <v>11.5.5</v>
          </cell>
          <cell r="M520">
            <v>37500</v>
          </cell>
          <cell r="N520">
            <v>37257.5</v>
          </cell>
          <cell r="O520">
            <v>10</v>
          </cell>
          <cell r="P520" t="str">
            <v>Local Application</v>
          </cell>
          <cell r="Q520" t="str">
            <v>Medium</v>
          </cell>
          <cell r="R520" t="str">
            <v>Corporate Services Division</v>
          </cell>
          <cell r="S520" t="str">
            <v>Financial Management</v>
          </cell>
          <cell r="T520">
            <v>402</v>
          </cell>
          <cell r="U520" t="str">
            <v>Jeremy Michell</v>
          </cell>
          <cell r="W520" t="str">
            <v>Jeremy Michell</v>
          </cell>
          <cell r="X520" t="str">
            <v>Mid-Range</v>
          </cell>
          <cell r="AA520" t="str">
            <v>ORACLE</v>
          </cell>
          <cell r="AE520">
            <v>784</v>
          </cell>
          <cell r="AG520">
            <v>120</v>
          </cell>
          <cell r="AH520" t="str">
            <v>Oracle Financials - V11i</v>
          </cell>
        </row>
        <row r="521">
          <cell r="A521">
            <v>786</v>
          </cell>
          <cell r="B521">
            <v>337900</v>
          </cell>
          <cell r="C521" t="str">
            <v>Forms Handling Service -Various ABS developed Forms Handling Utilities</v>
          </cell>
          <cell r="D521" t="str">
            <v>Forms Handling Service -Various ABS developed Forms Handling Utilities -  Ver n/a</v>
          </cell>
          <cell r="E521" t="str">
            <v>Paper Forms Handling</v>
          </cell>
          <cell r="G521" t="str">
            <v>Collection Processing Infrastructure System</v>
          </cell>
          <cell r="I521" t="str">
            <v>Custom In House Developed</v>
          </cell>
          <cell r="J521" t="str">
            <v>De-commissioned</v>
          </cell>
          <cell r="K521" t="str">
            <v>n/a</v>
          </cell>
          <cell r="L521">
            <v>35431</v>
          </cell>
          <cell r="N521">
            <v>37257.5</v>
          </cell>
          <cell r="O521">
            <v>10</v>
          </cell>
          <cell r="P521" t="str">
            <v>Local Application</v>
          </cell>
          <cell r="Q521" t="str">
            <v>Low</v>
          </cell>
          <cell r="R521" t="str">
            <v>Technology Services Division</v>
          </cell>
          <cell r="S521" t="str">
            <v>Technology Infrastructure</v>
          </cell>
          <cell r="T521">
            <v>360</v>
          </cell>
          <cell r="U521" t="str">
            <v>Dale Connolly</v>
          </cell>
          <cell r="V521" t="str">
            <v>Peter Damcevski</v>
          </cell>
          <cell r="W521" t="str">
            <v>Dale Connolly</v>
          </cell>
          <cell r="X521" t="str">
            <v>Mid-Range</v>
          </cell>
          <cell r="Z521" t="str">
            <v>C/C++</v>
          </cell>
          <cell r="AA521" t="str">
            <v>Other</v>
          </cell>
          <cell r="AE521">
            <v>786</v>
          </cell>
          <cell r="AF521" t="str">
            <v>No Division/Group</v>
          </cell>
          <cell r="AG521">
            <v>286</v>
          </cell>
          <cell r="AH521" t="str">
            <v>Forms Handling Service -Various ABS developed Forms Handling Utilities</v>
          </cell>
        </row>
        <row r="522">
          <cell r="A522">
            <v>788</v>
          </cell>
          <cell r="B522">
            <v>337716</v>
          </cell>
          <cell r="C522" t="str">
            <v>National Crime and Safety Survey - Input Facilities</v>
          </cell>
          <cell r="D522" t="str">
            <v>National Crime and Safety Survey - Input Facilities -  Ver 1.0</v>
          </cell>
          <cell r="E522" t="str">
            <v>National Crime &amp; Justice Statistics Systems</v>
          </cell>
          <cell r="G522" t="str">
            <v>Collection Processing System</v>
          </cell>
          <cell r="I522" t="str">
            <v>Custom In House Developed</v>
          </cell>
          <cell r="J522" t="str">
            <v>De-commissioned</v>
          </cell>
          <cell r="K522">
            <v>1</v>
          </cell>
          <cell r="M522">
            <v>39814</v>
          </cell>
          <cell r="N522">
            <v>37257.5</v>
          </cell>
          <cell r="O522">
            <v>10</v>
          </cell>
          <cell r="P522" t="str">
            <v>Local Application</v>
          </cell>
          <cell r="Q522" t="str">
            <v>Low</v>
          </cell>
          <cell r="R522" t="str">
            <v>Social Statistics Group</v>
          </cell>
          <cell r="S522" t="str">
            <v>Education, Crime and Cultural Statistics</v>
          </cell>
          <cell r="T522">
            <v>445</v>
          </cell>
          <cell r="U522" t="str">
            <v>Rob Edmondson</v>
          </cell>
          <cell r="W522" t="str">
            <v>Dale Connolly</v>
          </cell>
          <cell r="X522" t="str">
            <v>Mid-Range</v>
          </cell>
          <cell r="Z522" t="str">
            <v>SAS</v>
          </cell>
          <cell r="AA522" t="str">
            <v>ORACLE</v>
          </cell>
          <cell r="AE522">
            <v>788</v>
          </cell>
          <cell r="AG522">
            <v>112</v>
          </cell>
          <cell r="AH522" t="str">
            <v>National Crime and Safety Survey - Input Facilities</v>
          </cell>
        </row>
        <row r="523">
          <cell r="A523">
            <v>789</v>
          </cell>
          <cell r="B523">
            <v>337746</v>
          </cell>
          <cell r="C523" t="str">
            <v>Training Expenditure and Practices Survey 2001/02</v>
          </cell>
          <cell r="D523" t="str">
            <v>Training Expenditure and Practices Survey 2001/02 -  Ver 2.0</v>
          </cell>
          <cell r="E523" t="str">
            <v>Training Surveys</v>
          </cell>
          <cell r="G523" t="str">
            <v>Collection Processing System</v>
          </cell>
          <cell r="H523" t="str">
            <v>10 to 100 Users</v>
          </cell>
          <cell r="I523" t="str">
            <v>Custom In House Developed</v>
          </cell>
          <cell r="J523" t="str">
            <v>De-commissioned</v>
          </cell>
          <cell r="K523">
            <v>2</v>
          </cell>
          <cell r="L523">
            <v>37377</v>
          </cell>
          <cell r="M523">
            <v>40238</v>
          </cell>
          <cell r="N523">
            <v>39965</v>
          </cell>
          <cell r="O523">
            <v>2</v>
          </cell>
          <cell r="P523" t="str">
            <v>Local Application</v>
          </cell>
          <cell r="Q523" t="str">
            <v>Medium</v>
          </cell>
          <cell r="R523" t="str">
            <v>Macroeconomics and Integration Group</v>
          </cell>
          <cell r="S523" t="str">
            <v>Economic Analysis and Reporting Branch</v>
          </cell>
          <cell r="T523">
            <v>422</v>
          </cell>
          <cell r="U523" t="str">
            <v>Chi Nguyen</v>
          </cell>
          <cell r="V523" t="str">
            <v>Colin Fallows</v>
          </cell>
          <cell r="W523" t="str">
            <v>Mark Bingley</v>
          </cell>
          <cell r="X523" t="str">
            <v>Mid-Range</v>
          </cell>
          <cell r="Y523" t="str">
            <v>Centura,Notes</v>
          </cell>
          <cell r="Z523" t="str">
            <v>SAS</v>
          </cell>
          <cell r="AA523" t="str">
            <v>ORACLE</v>
          </cell>
          <cell r="AE523">
            <v>789</v>
          </cell>
          <cell r="AF523" t="str">
            <v>PES</v>
          </cell>
          <cell r="AG523">
            <v>131</v>
          </cell>
          <cell r="AH523" t="str">
            <v>Training Expenditure and Practices Survey 2001/02</v>
          </cell>
        </row>
        <row r="524">
          <cell r="A524">
            <v>795</v>
          </cell>
          <cell r="B524">
            <v>337836</v>
          </cell>
          <cell r="C524" t="str">
            <v>2001 Pop Census - Census Electronic Sales Tracking (CELEST)</v>
          </cell>
          <cell r="D524" t="str">
            <v>2001 Pop Census - Census Electronic Sales Tracking (CELEST)</v>
          </cell>
          <cell r="E524" t="str">
            <v>Census</v>
          </cell>
          <cell r="G524" t="str">
            <v>Sales/Marketing</v>
          </cell>
          <cell r="H524" t="str">
            <v>10 to 100 Users</v>
          </cell>
          <cell r="I524" t="str">
            <v>Custom In House Developed</v>
          </cell>
          <cell r="J524" t="str">
            <v>De-commissioned</v>
          </cell>
          <cell r="L524">
            <v>37327</v>
          </cell>
          <cell r="M524">
            <v>39986</v>
          </cell>
          <cell r="N524">
            <v>37257.5</v>
          </cell>
          <cell r="O524">
            <v>10</v>
          </cell>
          <cell r="P524" t="str">
            <v>Local Application</v>
          </cell>
          <cell r="Q524" t="str">
            <v>Medium</v>
          </cell>
          <cell r="R524" t="str">
            <v>Population Labour Industry and Environment Statistics Group</v>
          </cell>
          <cell r="S524" t="str">
            <v>Population Census</v>
          </cell>
          <cell r="T524">
            <v>211</v>
          </cell>
          <cell r="U524" t="str">
            <v>Bruce Green</v>
          </cell>
          <cell r="V524" t="str">
            <v>Michael Beahan</v>
          </cell>
          <cell r="W524" t="str">
            <v>Helen Robson</v>
          </cell>
          <cell r="X524" t="str">
            <v>Lotus Notes</v>
          </cell>
          <cell r="Z524" t="str">
            <v>LotusScript/LotusFormula</v>
          </cell>
          <cell r="AA524" t="str">
            <v>Lotus Notes</v>
          </cell>
          <cell r="AE524">
            <v>795</v>
          </cell>
          <cell r="AF524" t="str">
            <v>MDMD</v>
          </cell>
          <cell r="AG524">
            <v>222</v>
          </cell>
          <cell r="AH524" t="str">
            <v>2001 Pop Census - Census Electronic Sales Tracking (CELEST)</v>
          </cell>
        </row>
        <row r="525">
          <cell r="A525">
            <v>796</v>
          </cell>
          <cell r="B525">
            <v>337828</v>
          </cell>
          <cell r="C525" t="str">
            <v>AVCC/CURF</v>
          </cell>
          <cell r="D525" t="str">
            <v>AVCC/CURF</v>
          </cell>
          <cell r="E525" t="str">
            <v>Micro Data</v>
          </cell>
          <cell r="G525" t="str">
            <v>Distribution</v>
          </cell>
          <cell r="H525" t="str">
            <v>10 to 100 Users</v>
          </cell>
          <cell r="I525" t="str">
            <v>Custom In House Developed</v>
          </cell>
          <cell r="J525" t="str">
            <v>De-commissioned</v>
          </cell>
          <cell r="M525">
            <v>39814</v>
          </cell>
          <cell r="N525">
            <v>37257.5</v>
          </cell>
          <cell r="O525">
            <v>10</v>
          </cell>
          <cell r="P525" t="str">
            <v>Local Application</v>
          </cell>
          <cell r="Q525" t="str">
            <v>Low</v>
          </cell>
          <cell r="R525" t="str">
            <v>** No Division/Group</v>
          </cell>
          <cell r="S525" t="str">
            <v>** No Branch</v>
          </cell>
          <cell r="T525">
            <v>546</v>
          </cell>
          <cell r="U525" t="str">
            <v>Paul Brush</v>
          </cell>
          <cell r="V525" t="str">
            <v>Kim Farley-Larmour</v>
          </cell>
          <cell r="W525" t="str">
            <v>Peter R Jones</v>
          </cell>
          <cell r="X525" t="str">
            <v>Lotus Notes</v>
          </cell>
          <cell r="Z525" t="str">
            <v>LotusScript/LotusFormula</v>
          </cell>
          <cell r="AA525" t="str">
            <v>Lotus Notes</v>
          </cell>
          <cell r="AE525">
            <v>796</v>
          </cell>
          <cell r="AF525" t="str">
            <v>ICDS</v>
          </cell>
          <cell r="AG525">
            <v>214</v>
          </cell>
          <cell r="AH525" t="str">
            <v>AVCC/CURF</v>
          </cell>
        </row>
        <row r="526">
          <cell r="A526">
            <v>797</v>
          </cell>
          <cell r="B526">
            <v>337883</v>
          </cell>
          <cell r="C526" t="str">
            <v>ISD Email Subscription and Bulk-data delivery Facilities</v>
          </cell>
          <cell r="D526" t="str">
            <v>ISD Email Subscription and Bulk-data delivery Facilities</v>
          </cell>
          <cell r="G526" t="str">
            <v>Distribution</v>
          </cell>
          <cell r="I526" t="str">
            <v>Custom In House Developed</v>
          </cell>
          <cell r="J526" t="str">
            <v>De-commissioned</v>
          </cell>
          <cell r="N526">
            <v>37257.5</v>
          </cell>
          <cell r="O526">
            <v>10</v>
          </cell>
          <cell r="Q526" t="str">
            <v>Medium</v>
          </cell>
          <cell r="R526" t="str">
            <v>** No Division/Group</v>
          </cell>
          <cell r="S526" t="str">
            <v>** No Branch</v>
          </cell>
          <cell r="T526">
            <v>0</v>
          </cell>
          <cell r="V526" t="str">
            <v>David Waymouth</v>
          </cell>
          <cell r="X526" t="str">
            <v>Lotus Notes</v>
          </cell>
          <cell r="AA526" t="str">
            <v>Lotus Notes</v>
          </cell>
          <cell r="AE526">
            <v>797</v>
          </cell>
          <cell r="AF526" t="str">
            <v>No Division/Group</v>
          </cell>
          <cell r="AG526">
            <v>269</v>
          </cell>
          <cell r="AH526" t="str">
            <v>ISD Email Subscription and Bulk-data delivery Facilities</v>
          </cell>
        </row>
        <row r="527">
          <cell r="A527">
            <v>798</v>
          </cell>
          <cell r="B527">
            <v>337752</v>
          </cell>
          <cell r="C527" t="str">
            <v>1301.2...Vic Year Book...2002</v>
          </cell>
          <cell r="D527" t="str">
            <v>1301.2...Vic Year Book...2002 -  Ver VicYearBookV1.0</v>
          </cell>
          <cell r="E527" t="str">
            <v>Other Corporate Services Systems</v>
          </cell>
          <cell r="G527" t="str">
            <v>Sales/Marketing</v>
          </cell>
          <cell r="H527" t="str">
            <v>Less than 10 at a Single Site</v>
          </cell>
          <cell r="I527" t="str">
            <v>Custom In House Developed</v>
          </cell>
          <cell r="J527" t="str">
            <v>De-commissioned</v>
          </cell>
          <cell r="K527" t="str">
            <v>VicYearBookV1.0</v>
          </cell>
          <cell r="L527">
            <v>34907</v>
          </cell>
          <cell r="M527">
            <v>39986</v>
          </cell>
          <cell r="N527">
            <v>37257.5</v>
          </cell>
          <cell r="O527">
            <v>10</v>
          </cell>
          <cell r="P527" t="str">
            <v>Local Application</v>
          </cell>
          <cell r="Q527" t="str">
            <v>Low</v>
          </cell>
          <cell r="R527" t="str">
            <v>** No Division/Group</v>
          </cell>
          <cell r="S527" t="str">
            <v>** No Branch</v>
          </cell>
          <cell r="T527">
            <v>811</v>
          </cell>
          <cell r="U527" t="str">
            <v>David Miller</v>
          </cell>
          <cell r="V527" t="str">
            <v>Joseph Salvatore</v>
          </cell>
          <cell r="W527" t="str">
            <v>David Miller</v>
          </cell>
          <cell r="X527" t="str">
            <v>Lotus Notes</v>
          </cell>
          <cell r="Z527" t="str">
            <v>LotusScript/LotusFormula</v>
          </cell>
          <cell r="AA527" t="str">
            <v>Lotus Notes</v>
          </cell>
          <cell r="AE527">
            <v>798</v>
          </cell>
          <cell r="AF527" t="str">
            <v>No Division/Group</v>
          </cell>
          <cell r="AG527">
            <v>137</v>
          </cell>
          <cell r="AH527" t="str">
            <v>1301.2...Vic Year Book...2002</v>
          </cell>
        </row>
        <row r="528">
          <cell r="A528">
            <v>799</v>
          </cell>
          <cell r="B528">
            <v>337919</v>
          </cell>
          <cell r="C528" t="str">
            <v>Office Supplies DB</v>
          </cell>
          <cell r="D528" t="str">
            <v>Office Supplies DB</v>
          </cell>
          <cell r="G528" t="str">
            <v>Financial</v>
          </cell>
          <cell r="H528" t="str">
            <v>Less than 10 Across Sites</v>
          </cell>
          <cell r="I528" t="str">
            <v>Custom In House Developed</v>
          </cell>
          <cell r="J528" t="str">
            <v>In Production - Minimum Maintenance</v>
          </cell>
          <cell r="L528">
            <v>37412</v>
          </cell>
          <cell r="N528">
            <v>37257.5</v>
          </cell>
          <cell r="O528">
            <v>5</v>
          </cell>
          <cell r="P528" t="str">
            <v>Local Application</v>
          </cell>
          <cell r="Q528" t="str">
            <v>Low</v>
          </cell>
          <cell r="R528" t="str">
            <v>Chief Operating Officer</v>
          </cell>
          <cell r="S528" t="str">
            <v>Financial Management</v>
          </cell>
          <cell r="T528">
            <v>391</v>
          </cell>
          <cell r="U528" t="str">
            <v>Ta-Csd Director</v>
          </cell>
          <cell r="V528" t="str">
            <v>Heather Jones</v>
          </cell>
          <cell r="W528" t="str">
            <v>Ta-Csd Director</v>
          </cell>
          <cell r="X528" t="str">
            <v>Lotus Notes</v>
          </cell>
          <cell r="Z528" t="str">
            <v>LotusScript/LotusFormula</v>
          </cell>
          <cell r="AA528" t="str">
            <v>Lotus Notes</v>
          </cell>
          <cell r="AE528">
            <v>799</v>
          </cell>
          <cell r="AF528" t="str">
            <v>CSD</v>
          </cell>
          <cell r="AG528">
            <v>305</v>
          </cell>
          <cell r="AH528" t="str">
            <v>Office Supplies DB</v>
          </cell>
        </row>
        <row r="529">
          <cell r="A529">
            <v>800</v>
          </cell>
          <cell r="B529">
            <v>338018</v>
          </cell>
          <cell r="C529" t="str">
            <v>MR &amp; MC Clients</v>
          </cell>
          <cell r="D529" t="str">
            <v>MR &amp; MC Clients</v>
          </cell>
          <cell r="E529" t="str">
            <v>Other Corporate Services Systems</v>
          </cell>
          <cell r="G529" t="str">
            <v>Sales/Marketing</v>
          </cell>
          <cell r="H529" t="str">
            <v>Less than 10 at a Single Site</v>
          </cell>
          <cell r="I529" t="str">
            <v>Custom In House Developed</v>
          </cell>
          <cell r="J529" t="str">
            <v>De-commissioned</v>
          </cell>
          <cell r="M529">
            <v>39986</v>
          </cell>
          <cell r="N529">
            <v>37257.5</v>
          </cell>
          <cell r="O529">
            <v>10</v>
          </cell>
          <cell r="P529" t="str">
            <v>Local Application</v>
          </cell>
          <cell r="Q529" t="str">
            <v>Low</v>
          </cell>
          <cell r="R529" t="str">
            <v>Integrated Collection and Dissemination Services</v>
          </cell>
          <cell r="S529" t="str">
            <v>Customer Services Branch</v>
          </cell>
          <cell r="T529">
            <v>541</v>
          </cell>
          <cell r="U529" t="str">
            <v>Rob Edmondson</v>
          </cell>
          <cell r="V529" t="str">
            <v>Leon Kempen</v>
          </cell>
          <cell r="W529" t="str">
            <v>David Miller</v>
          </cell>
          <cell r="X529" t="str">
            <v>Lotus Notes</v>
          </cell>
          <cell r="AA529" t="str">
            <v>Lotus Notes</v>
          </cell>
          <cell r="AE529">
            <v>800</v>
          </cell>
          <cell r="AF529" t="str">
            <v>CSD</v>
          </cell>
          <cell r="AG529">
            <v>403</v>
          </cell>
          <cell r="AH529" t="str">
            <v>MR &amp; MC Clients</v>
          </cell>
        </row>
        <row r="530">
          <cell r="A530">
            <v>801</v>
          </cell>
          <cell r="B530">
            <v>337982</v>
          </cell>
          <cell r="C530" t="str">
            <v>SI&amp;TS 2001-2002 Work Recording DB</v>
          </cell>
          <cell r="D530" t="str">
            <v>SI&amp;TS 2001-2002 Work Recording DB -  Ver Version 1.0</v>
          </cell>
          <cell r="G530" t="str">
            <v>Systems - Business Systems for Internal Use</v>
          </cell>
          <cell r="I530" t="str">
            <v>Custom In House Developed</v>
          </cell>
          <cell r="J530" t="str">
            <v>De-commissioned</v>
          </cell>
          <cell r="K530" t="str">
            <v>Version 1.0</v>
          </cell>
          <cell r="N530">
            <v>37257.5</v>
          </cell>
          <cell r="O530">
            <v>5</v>
          </cell>
          <cell r="P530" t="str">
            <v>Local Application</v>
          </cell>
          <cell r="R530" t="str">
            <v>Economic Statistics Group</v>
          </cell>
          <cell r="S530" t="str">
            <v>Industry Statistics</v>
          </cell>
          <cell r="T530">
            <v>127</v>
          </cell>
          <cell r="U530" t="str">
            <v>Jeanette Cotterill</v>
          </cell>
          <cell r="V530" t="str">
            <v>Soula Macfarlane</v>
          </cell>
          <cell r="W530" t="str">
            <v>David Miller</v>
          </cell>
          <cell r="X530" t="str">
            <v>Lotus Notes</v>
          </cell>
          <cell r="Z530" t="str">
            <v>LotusScript/LotusFormula</v>
          </cell>
          <cell r="AA530" t="str">
            <v>Lotus Notes</v>
          </cell>
          <cell r="AE530">
            <v>801</v>
          </cell>
          <cell r="AF530" t="str">
            <v>No Division/Group</v>
          </cell>
          <cell r="AG530">
            <v>367</v>
          </cell>
          <cell r="AH530" t="str">
            <v>SI&amp;TS 2001-2002 Work Recording DB</v>
          </cell>
        </row>
        <row r="531">
          <cell r="A531">
            <v>794</v>
          </cell>
          <cell r="B531">
            <v>337981</v>
          </cell>
          <cell r="C531" t="str">
            <v>SIS Sds Job Tracking 1997-98</v>
          </cell>
          <cell r="D531" t="str">
            <v>SIS Sds Job Tracking 1997-98 -  Ver Version 1.0</v>
          </cell>
          <cell r="G531" t="str">
            <v>Systems - Business Systems for Internal Use</v>
          </cell>
          <cell r="H531" t="str">
            <v>10 to 100 Users</v>
          </cell>
          <cell r="I531" t="str">
            <v>Custom In House Developed</v>
          </cell>
          <cell r="J531" t="str">
            <v>De-commissioned</v>
          </cell>
          <cell r="K531" t="str">
            <v>Version 1.0</v>
          </cell>
          <cell r="L531">
            <v>35866</v>
          </cell>
          <cell r="N531">
            <v>37257.5</v>
          </cell>
          <cell r="O531">
            <v>5</v>
          </cell>
          <cell r="P531" t="str">
            <v>Local Application</v>
          </cell>
          <cell r="Q531" t="str">
            <v>Low</v>
          </cell>
          <cell r="R531" t="str">
            <v>Population Labour Industry and Environment Statistics Group</v>
          </cell>
          <cell r="S531" t="str">
            <v>Industry Statistics Branch</v>
          </cell>
          <cell r="T531">
            <v>127</v>
          </cell>
          <cell r="U531" t="str">
            <v>Jeanette Cotterill</v>
          </cell>
          <cell r="V531" t="str">
            <v>Soula Macfarlane</v>
          </cell>
          <cell r="W531" t="str">
            <v>David Miller</v>
          </cell>
          <cell r="X531" t="str">
            <v>Lotus Notes</v>
          </cell>
          <cell r="Z531" t="str">
            <v>LotusScript/LotusFormula</v>
          </cell>
          <cell r="AA531" t="str">
            <v>Lotus Notes</v>
          </cell>
          <cell r="AE531">
            <v>801</v>
          </cell>
          <cell r="AF531" t="str">
            <v>SSDiv</v>
          </cell>
          <cell r="AG531">
            <v>366</v>
          </cell>
          <cell r="AH531" t="str">
            <v>SIS Sds Job Tracking 1997-98</v>
          </cell>
        </row>
        <row r="532">
          <cell r="A532">
            <v>802</v>
          </cell>
          <cell r="B532">
            <v>337976</v>
          </cell>
          <cell r="C532" t="str">
            <v>SIS 2001-2002 Client Contact DB</v>
          </cell>
          <cell r="D532" t="str">
            <v>SIS 2001-2002 Client Contact DB -  Ver Ver 1.0</v>
          </cell>
          <cell r="G532" t="str">
            <v>Collection Processing System</v>
          </cell>
          <cell r="I532" t="str">
            <v>Custom In House Developed</v>
          </cell>
          <cell r="J532" t="str">
            <v>De-commissioned</v>
          </cell>
          <cell r="K532" t="str">
            <v>Ver 1.0</v>
          </cell>
          <cell r="N532">
            <v>37257.5</v>
          </cell>
          <cell r="O532">
            <v>10</v>
          </cell>
          <cell r="P532" t="str">
            <v>Local Application</v>
          </cell>
          <cell r="R532" t="str">
            <v>Economic Statistics Group</v>
          </cell>
          <cell r="S532" t="str">
            <v>Industry Statistics</v>
          </cell>
          <cell r="T532">
            <v>127</v>
          </cell>
          <cell r="U532" t="str">
            <v>Jeanette Cotterill</v>
          </cell>
          <cell r="V532" t="str">
            <v>Soula Macfarlane</v>
          </cell>
          <cell r="W532" t="str">
            <v>David Miller</v>
          </cell>
          <cell r="X532" t="str">
            <v>Lotus Notes</v>
          </cell>
          <cell r="Z532" t="str">
            <v>LotusScript/LotusFormula</v>
          </cell>
          <cell r="AE532">
            <v>802</v>
          </cell>
          <cell r="AF532" t="str">
            <v>No Division/Group</v>
          </cell>
          <cell r="AG532">
            <v>361</v>
          </cell>
          <cell r="AH532" t="str">
            <v>SIS 2001-2002 Client Contact DB</v>
          </cell>
        </row>
        <row r="533">
          <cell r="A533">
            <v>803</v>
          </cell>
          <cell r="B533">
            <v>337827</v>
          </cell>
          <cell r="C533" t="str">
            <v>Automated Sales Information Facility</v>
          </cell>
          <cell r="D533" t="str">
            <v>Automated Sales Information Facility -  Ver 1.0</v>
          </cell>
          <cell r="G533" t="str">
            <v>Customer Service</v>
          </cell>
          <cell r="I533" t="str">
            <v>Custom In House Developed</v>
          </cell>
          <cell r="J533" t="str">
            <v>De-commissioned</v>
          </cell>
          <cell r="K533">
            <v>1</v>
          </cell>
          <cell r="L533">
            <v>37193</v>
          </cell>
          <cell r="M533">
            <v>37469</v>
          </cell>
          <cell r="N533">
            <v>37257.5</v>
          </cell>
          <cell r="O533">
            <v>7</v>
          </cell>
          <cell r="R533" t="str">
            <v>Information Management Division</v>
          </cell>
          <cell r="S533" t="str">
            <v>Information Services Branch</v>
          </cell>
          <cell r="T533">
            <v>541</v>
          </cell>
          <cell r="U533" t="str">
            <v>David Miller</v>
          </cell>
          <cell r="V533" t="str">
            <v>Dianne Wiggins</v>
          </cell>
          <cell r="W533" t="str">
            <v>David Miller</v>
          </cell>
          <cell r="X533" t="str">
            <v>Mid-Range</v>
          </cell>
          <cell r="AA533" t="str">
            <v>ORACLE</v>
          </cell>
          <cell r="AE533">
            <v>803</v>
          </cell>
          <cell r="AF533" t="str">
            <v>No Division/Group</v>
          </cell>
          <cell r="AG533">
            <v>213</v>
          </cell>
          <cell r="AH533" t="str">
            <v>Automated Sales Information Facility</v>
          </cell>
        </row>
        <row r="534">
          <cell r="A534">
            <v>804</v>
          </cell>
          <cell r="B534">
            <v>337862</v>
          </cell>
          <cell r="C534" t="str">
            <v>Incident Reports db</v>
          </cell>
          <cell r="D534" t="str">
            <v>Incident Reports db</v>
          </cell>
          <cell r="E534" t="str">
            <v>TSD Client Services</v>
          </cell>
          <cell r="G534" t="str">
            <v>Other - None of the above (specify purpose)</v>
          </cell>
          <cell r="H534" t="str">
            <v>10 to 100 Users</v>
          </cell>
          <cell r="I534" t="str">
            <v>Custom In House Developed</v>
          </cell>
          <cell r="J534" t="str">
            <v>In Production - Development Continuing</v>
          </cell>
          <cell r="N534">
            <v>39965</v>
          </cell>
          <cell r="O534">
            <v>2</v>
          </cell>
          <cell r="P534" t="str">
            <v>Local Application</v>
          </cell>
          <cell r="Q534" t="str">
            <v>Low</v>
          </cell>
          <cell r="R534" t="str">
            <v>Chief Operating Officer</v>
          </cell>
          <cell r="S534" t="str">
            <v>Technology Infrastructure</v>
          </cell>
          <cell r="T534">
            <v>365</v>
          </cell>
          <cell r="U534" t="str">
            <v>Justin Coates</v>
          </cell>
          <cell r="V534" t="str">
            <v>Duncan Anderson</v>
          </cell>
          <cell r="W534" t="str">
            <v>Keith Mitchell</v>
          </cell>
          <cell r="X534" t="str">
            <v>Lotus Notes</v>
          </cell>
          <cell r="Z534" t="str">
            <v>LotusScript/LotusFormula</v>
          </cell>
          <cell r="AA534" t="str">
            <v>Lotus Notes</v>
          </cell>
          <cell r="AB534">
            <v>0</v>
          </cell>
          <cell r="AD534">
            <v>0</v>
          </cell>
          <cell r="AE534">
            <v>804</v>
          </cell>
          <cell r="AF534" t="str">
            <v>TSD</v>
          </cell>
          <cell r="AG534">
            <v>248</v>
          </cell>
          <cell r="AH534" t="str">
            <v>Incident Reports db</v>
          </cell>
        </row>
        <row r="535">
          <cell r="A535">
            <v>805</v>
          </cell>
          <cell r="B535">
            <v>337892</v>
          </cell>
          <cell r="C535" t="str">
            <v>Confidential Material Movement Register</v>
          </cell>
          <cell r="D535" t="str">
            <v>Confidential Material Movement Register</v>
          </cell>
          <cell r="E535" t="str">
            <v>Financial</v>
          </cell>
          <cell r="G535" t="str">
            <v>Systems - Business Systems for Internal Use</v>
          </cell>
          <cell r="H535" t="str">
            <v>More than 100 Users</v>
          </cell>
          <cell r="I535" t="str">
            <v>Custom In House Developed</v>
          </cell>
          <cell r="J535" t="str">
            <v>In Production - Minimum Maintenance</v>
          </cell>
          <cell r="L535">
            <v>37326</v>
          </cell>
          <cell r="N535">
            <v>39965</v>
          </cell>
          <cell r="O535">
            <v>7</v>
          </cell>
          <cell r="P535" t="str">
            <v>Local Application</v>
          </cell>
          <cell r="Q535" t="str">
            <v>Low</v>
          </cell>
          <cell r="R535" t="str">
            <v>Chief Operating Officer</v>
          </cell>
          <cell r="S535" t="str">
            <v>Financial Management</v>
          </cell>
          <cell r="T535">
            <v>391</v>
          </cell>
          <cell r="U535" t="str">
            <v>Ta-Csd Director</v>
          </cell>
          <cell r="V535" t="str">
            <v>Heather Jones</v>
          </cell>
          <cell r="W535" t="str">
            <v>Ta-Csd Director</v>
          </cell>
          <cell r="X535" t="str">
            <v>Lotus Notes</v>
          </cell>
          <cell r="Z535" t="str">
            <v>LotusScript/LotusFormula</v>
          </cell>
          <cell r="AA535" t="str">
            <v>Lotus Notes</v>
          </cell>
          <cell r="AB535">
            <v>0</v>
          </cell>
          <cell r="AD535">
            <v>0</v>
          </cell>
          <cell r="AE535">
            <v>805</v>
          </cell>
          <cell r="AF535" t="str">
            <v>CSD</v>
          </cell>
          <cell r="AG535">
            <v>278</v>
          </cell>
          <cell r="AH535" t="str">
            <v>Confidential Material Movement Register</v>
          </cell>
        </row>
        <row r="536">
          <cell r="A536">
            <v>806</v>
          </cell>
          <cell r="B536">
            <v>337969</v>
          </cell>
          <cell r="C536" t="str">
            <v>SA Office Training &amp; Support</v>
          </cell>
          <cell r="D536" t="str">
            <v>SA Office Training &amp; Support</v>
          </cell>
          <cell r="E536" t="str">
            <v>State Systems</v>
          </cell>
          <cell r="G536" t="str">
            <v>Customer Service</v>
          </cell>
          <cell r="H536" t="str">
            <v>More than 100 Users</v>
          </cell>
          <cell r="I536" t="str">
            <v>Custom In House Developed</v>
          </cell>
          <cell r="J536" t="str">
            <v>In Production - Minimum Maintenance</v>
          </cell>
          <cell r="L536">
            <v>37073</v>
          </cell>
          <cell r="N536">
            <v>39965</v>
          </cell>
          <cell r="O536">
            <v>5</v>
          </cell>
          <cell r="P536" t="str">
            <v>Local Application</v>
          </cell>
          <cell r="Q536" t="str">
            <v>Medium</v>
          </cell>
          <cell r="R536" t="str">
            <v>** No Division/Group</v>
          </cell>
          <cell r="S536" t="str">
            <v>** No Branch</v>
          </cell>
          <cell r="T536">
            <v>811</v>
          </cell>
          <cell r="U536" t="str">
            <v>Edwin Aplin</v>
          </cell>
          <cell r="V536" t="str">
            <v>Lisa Moutzouris</v>
          </cell>
          <cell r="W536" t="str">
            <v>Andrew Gill</v>
          </cell>
          <cell r="X536" t="str">
            <v>Lotus Notes</v>
          </cell>
          <cell r="AA536" t="str">
            <v>Lotus Notes</v>
          </cell>
          <cell r="AB536">
            <v>0</v>
          </cell>
          <cell r="AD536">
            <v>0</v>
          </cell>
          <cell r="AE536">
            <v>806</v>
          </cell>
          <cell r="AF536" t="str">
            <v>No Division/Group</v>
          </cell>
          <cell r="AG536">
            <v>354</v>
          </cell>
          <cell r="AH536" t="str">
            <v>SA Office Training &amp; Support</v>
          </cell>
        </row>
        <row r="537">
          <cell r="A537">
            <v>807</v>
          </cell>
          <cell r="B537">
            <v>337921</v>
          </cell>
          <cell r="C537" t="str">
            <v>OraCon</v>
          </cell>
          <cell r="D537" t="str">
            <v>OraCon -  Ver 2.5</v>
          </cell>
          <cell r="G537" t="str">
            <v>Other - None of the above (specify purpose)</v>
          </cell>
          <cell r="I537" t="str">
            <v>Custom In House Developed</v>
          </cell>
          <cell r="J537" t="str">
            <v>De-commissioned</v>
          </cell>
          <cell r="K537">
            <v>2.5</v>
          </cell>
          <cell r="L537">
            <v>37340</v>
          </cell>
          <cell r="M537">
            <v>37522</v>
          </cell>
          <cell r="N537">
            <v>37257.5</v>
          </cell>
          <cell r="O537">
            <v>7</v>
          </cell>
          <cell r="P537" t="str">
            <v>Local Application</v>
          </cell>
          <cell r="R537" t="str">
            <v>Technology Services Division</v>
          </cell>
          <cell r="S537" t="str">
            <v>Technology Infrastructure</v>
          </cell>
          <cell r="T537">
            <v>359</v>
          </cell>
          <cell r="V537" t="str">
            <v>Don Aitken</v>
          </cell>
          <cell r="X537" t="str">
            <v>PC</v>
          </cell>
          <cell r="Z537" t="str">
            <v>C/C++</v>
          </cell>
          <cell r="AA537" t="str">
            <v>ORACLE</v>
          </cell>
          <cell r="AE537">
            <v>807</v>
          </cell>
          <cell r="AF537" t="str">
            <v>TSD</v>
          </cell>
          <cell r="AG537">
            <v>307</v>
          </cell>
          <cell r="AH537" t="str">
            <v>OraCon</v>
          </cell>
        </row>
        <row r="538">
          <cell r="A538">
            <v>808</v>
          </cell>
          <cell r="B538">
            <v>337787</v>
          </cell>
          <cell r="C538" t="str">
            <v>2001 Pop Census - Socio-Economic Indexes For Areas (SEIFA)</v>
          </cell>
          <cell r="D538" t="str">
            <v>2001 Pop Census - Socio-Economic Indexes For Areas (SEIFA)</v>
          </cell>
          <cell r="E538" t="str">
            <v>Census</v>
          </cell>
          <cell r="G538" t="str">
            <v>Distribution</v>
          </cell>
          <cell r="I538" t="str">
            <v>Custom In House Developed</v>
          </cell>
          <cell r="J538" t="str">
            <v>De-commissioned</v>
          </cell>
          <cell r="M538">
            <v>39986</v>
          </cell>
          <cell r="N538">
            <v>37257.5</v>
          </cell>
          <cell r="O538">
            <v>10</v>
          </cell>
          <cell r="P538" t="str">
            <v>Local Application</v>
          </cell>
          <cell r="Q538" t="str">
            <v>Medium</v>
          </cell>
          <cell r="R538" t="str">
            <v>Population Labour Industry and Environment Statistics Group</v>
          </cell>
          <cell r="S538" t="str">
            <v>Population Census</v>
          </cell>
          <cell r="T538">
            <v>211</v>
          </cell>
          <cell r="U538" t="str">
            <v>Duncan Young</v>
          </cell>
          <cell r="V538" t="str">
            <v>peter clark</v>
          </cell>
          <cell r="W538" t="str">
            <v>Duncan Young</v>
          </cell>
          <cell r="X538" t="str">
            <v>PC</v>
          </cell>
          <cell r="AA538" t="str">
            <v>Other</v>
          </cell>
          <cell r="AE538">
            <v>808</v>
          </cell>
          <cell r="AF538" t="str">
            <v>PES</v>
          </cell>
          <cell r="AG538">
            <v>171</v>
          </cell>
          <cell r="AH538" t="str">
            <v>2001 Pop Census - Socio-Economic Indexes For Areas (SEIFA)</v>
          </cell>
        </row>
        <row r="539">
          <cell r="A539">
            <v>809</v>
          </cell>
          <cell r="B539">
            <v>337767</v>
          </cell>
          <cell r="C539" t="str">
            <v>2001 Pop Census - Census Table Specification Service (CTSS)</v>
          </cell>
          <cell r="D539" t="str">
            <v>2001 Pop Census - Census Table Specification Service (CTSS)</v>
          </cell>
          <cell r="E539" t="str">
            <v>Census</v>
          </cell>
          <cell r="G539" t="str">
            <v>Distribution</v>
          </cell>
          <cell r="I539" t="str">
            <v>Custom In House Developed</v>
          </cell>
          <cell r="J539" t="str">
            <v>De-commissioned</v>
          </cell>
          <cell r="L539">
            <v>37195</v>
          </cell>
          <cell r="M539">
            <v>39986</v>
          </cell>
          <cell r="N539">
            <v>37257.5</v>
          </cell>
          <cell r="O539">
            <v>10</v>
          </cell>
          <cell r="P539" t="str">
            <v>Local Application</v>
          </cell>
          <cell r="Q539" t="str">
            <v>High</v>
          </cell>
          <cell r="R539" t="str">
            <v>Population Labour Industry and Environment Statistics Group</v>
          </cell>
          <cell r="S539" t="str">
            <v>Population Census</v>
          </cell>
          <cell r="T539">
            <v>211</v>
          </cell>
          <cell r="U539" t="str">
            <v>Bruce Green</v>
          </cell>
          <cell r="W539" t="str">
            <v>Rosemary Crocker</v>
          </cell>
          <cell r="X539" t="str">
            <v>PC</v>
          </cell>
          <cell r="AA539" t="str">
            <v>No Data Stored</v>
          </cell>
          <cell r="AE539">
            <v>809</v>
          </cell>
          <cell r="AG539">
            <v>152</v>
          </cell>
          <cell r="AH539" t="str">
            <v>2001 Pop Census - Census Table Specification Service (CTSS)</v>
          </cell>
        </row>
        <row r="540">
          <cell r="A540">
            <v>810</v>
          </cell>
          <cell r="B540">
            <v>337763</v>
          </cell>
          <cell r="C540" t="str">
            <v>2001 Pop Census - CDATA User Group db/wesite</v>
          </cell>
          <cell r="D540" t="str">
            <v>2001 Pop Census - CDATA User Group db/wesite</v>
          </cell>
          <cell r="E540" t="str">
            <v>Census</v>
          </cell>
          <cell r="G540" t="str">
            <v>Customer Service</v>
          </cell>
          <cell r="H540" t="str">
            <v>Less than 10 Across Sites</v>
          </cell>
          <cell r="I540" t="str">
            <v>Custom In House Developed</v>
          </cell>
          <cell r="J540" t="str">
            <v>De-commissioned</v>
          </cell>
          <cell r="M540">
            <v>39986</v>
          </cell>
          <cell r="N540">
            <v>37257.5</v>
          </cell>
          <cell r="O540">
            <v>10</v>
          </cell>
          <cell r="P540" t="str">
            <v>Local Application</v>
          </cell>
          <cell r="Q540" t="str">
            <v>Medium</v>
          </cell>
          <cell r="R540" t="str">
            <v>Population Labour Industry and Environment Statistics Group</v>
          </cell>
          <cell r="S540" t="str">
            <v>Population Census</v>
          </cell>
          <cell r="T540">
            <v>211</v>
          </cell>
          <cell r="U540" t="str">
            <v>Paul Brush</v>
          </cell>
          <cell r="V540" t="str">
            <v>Michael Beahan</v>
          </cell>
          <cell r="W540" t="str">
            <v>Helen Robson</v>
          </cell>
          <cell r="X540" t="str">
            <v>Lotus Notes</v>
          </cell>
          <cell r="AA540" t="str">
            <v>Lotus Notes</v>
          </cell>
          <cell r="AE540">
            <v>810</v>
          </cell>
          <cell r="AF540" t="str">
            <v>MDMD</v>
          </cell>
          <cell r="AG540">
            <v>148</v>
          </cell>
          <cell r="AH540" t="str">
            <v>2001 Pop Census - CDATA User Group db/wesite</v>
          </cell>
        </row>
        <row r="541">
          <cell r="A541">
            <v>811</v>
          </cell>
          <cell r="B541">
            <v>339287</v>
          </cell>
          <cell r="C541" t="str">
            <v>Print and Distribution Order System</v>
          </cell>
          <cell r="D541" t="str">
            <v>Print and Distribution Order System</v>
          </cell>
          <cell r="E541" t="str">
            <v>Other Corporate Services Systems</v>
          </cell>
          <cell r="G541" t="str">
            <v>Sales/Marketing</v>
          </cell>
          <cell r="H541" t="str">
            <v>10 to 100 Users</v>
          </cell>
          <cell r="I541" t="str">
            <v>Custom In House Developed</v>
          </cell>
          <cell r="J541" t="str">
            <v>In Production</v>
          </cell>
          <cell r="L541">
            <v>37407</v>
          </cell>
          <cell r="N541">
            <v>39965</v>
          </cell>
          <cell r="O541">
            <v>7</v>
          </cell>
          <cell r="P541" t="str">
            <v>Local Application</v>
          </cell>
          <cell r="Q541" t="str">
            <v>Medium</v>
          </cell>
          <cell r="R541" t="str">
            <v>Chief Operating Officer</v>
          </cell>
          <cell r="S541" t="str">
            <v>Financial Management</v>
          </cell>
          <cell r="T541">
            <v>391</v>
          </cell>
          <cell r="U541" t="str">
            <v>Ta-Csd Director</v>
          </cell>
          <cell r="V541" t="str">
            <v>Heather Jones</v>
          </cell>
          <cell r="W541" t="str">
            <v>Ta-Csd Director</v>
          </cell>
          <cell r="X541" t="str">
            <v>Lotus Notes</v>
          </cell>
          <cell r="AA541" t="str">
            <v>Lotus Notes</v>
          </cell>
          <cell r="AB541">
            <v>42530</v>
          </cell>
          <cell r="AD541">
            <v>31977.31</v>
          </cell>
          <cell r="AE541">
            <v>811</v>
          </cell>
          <cell r="AF541" t="str">
            <v>CSD</v>
          </cell>
          <cell r="AG541">
            <v>461</v>
          </cell>
          <cell r="AH541" t="str">
            <v>Print and Distribution Order System</v>
          </cell>
        </row>
        <row r="542">
          <cell r="A542">
            <v>812</v>
          </cell>
          <cell r="B542">
            <v>337913</v>
          </cell>
          <cell r="C542" t="str">
            <v>Notes Development Review</v>
          </cell>
          <cell r="D542" t="str">
            <v>Notes Development Review</v>
          </cell>
          <cell r="G542" t="str">
            <v>Systems - Business Systems for Internal Use</v>
          </cell>
          <cell r="I542" t="str">
            <v>Custom In House Developed</v>
          </cell>
          <cell r="J542" t="str">
            <v>De-commissioned</v>
          </cell>
          <cell r="L542">
            <v>37369</v>
          </cell>
          <cell r="N542">
            <v>37257.5</v>
          </cell>
          <cell r="O542">
            <v>5</v>
          </cell>
          <cell r="P542" t="str">
            <v>Local Application</v>
          </cell>
          <cell r="R542" t="str">
            <v>Technology Services Division</v>
          </cell>
          <cell r="S542" t="str">
            <v>Technology Application</v>
          </cell>
          <cell r="T542">
            <v>491</v>
          </cell>
          <cell r="U542" t="str">
            <v>Bruce Green</v>
          </cell>
          <cell r="V542" t="str">
            <v>Adrian Paviour</v>
          </cell>
          <cell r="W542" t="str">
            <v>Michael Textor</v>
          </cell>
          <cell r="X542" t="str">
            <v>Lotus Notes</v>
          </cell>
          <cell r="AA542" t="str">
            <v>Lotus Notes</v>
          </cell>
          <cell r="AE542">
            <v>812</v>
          </cell>
          <cell r="AF542" t="str">
            <v>PSG</v>
          </cell>
          <cell r="AG542">
            <v>299</v>
          </cell>
          <cell r="AH542" t="str">
            <v>Notes Development Review</v>
          </cell>
        </row>
        <row r="543">
          <cell r="A543">
            <v>813</v>
          </cell>
          <cell r="B543">
            <v>337709</v>
          </cell>
          <cell r="C543" t="str">
            <v>Industrial Disputes (Support)</v>
          </cell>
          <cell r="D543" t="str">
            <v>Industrial Disputes (Support) -  Ver 2</v>
          </cell>
          <cell r="E543" t="str">
            <v>Industrial Disputes</v>
          </cell>
          <cell r="G543" t="str">
            <v>Collection Processing System</v>
          </cell>
          <cell r="H543" t="str">
            <v>Less than 10 at a Single Site</v>
          </cell>
          <cell r="I543" t="str">
            <v>Custom In House Developed</v>
          </cell>
          <cell r="J543" t="str">
            <v>In Production</v>
          </cell>
          <cell r="K543">
            <v>2</v>
          </cell>
          <cell r="L543">
            <v>37651</v>
          </cell>
          <cell r="N543">
            <v>39965</v>
          </cell>
          <cell r="O543">
            <v>3</v>
          </cell>
          <cell r="P543" t="str">
            <v>Local Application</v>
          </cell>
          <cell r="Q543" t="str">
            <v>Medium</v>
          </cell>
          <cell r="R543" t="str">
            <v>Population Labour Industry and Environment Statistics Group</v>
          </cell>
          <cell r="S543" t="str">
            <v>Labour and Demography Statistics</v>
          </cell>
          <cell r="T543">
            <v>388</v>
          </cell>
          <cell r="U543" t="str">
            <v>William Young</v>
          </cell>
          <cell r="V543" t="str">
            <v>Greg Hilton</v>
          </cell>
          <cell r="W543" t="str">
            <v>Mark Bingley</v>
          </cell>
          <cell r="X543" t="str">
            <v>PC</v>
          </cell>
          <cell r="Y543" t="str">
            <v>Centura,Notes</v>
          </cell>
          <cell r="Z543" t="str">
            <v>LotusScript/LotusFormula</v>
          </cell>
          <cell r="AA543" t="str">
            <v>Lotus Notes</v>
          </cell>
          <cell r="AB543">
            <v>73661</v>
          </cell>
          <cell r="AC543">
            <v>279</v>
          </cell>
          <cell r="AD543">
            <v>22935.72</v>
          </cell>
          <cell r="AE543">
            <v>813</v>
          </cell>
          <cell r="AF543" t="str">
            <v>PES</v>
          </cell>
          <cell r="AG543">
            <v>105</v>
          </cell>
          <cell r="AH543" t="str">
            <v>Industrial Disputes (Support)</v>
          </cell>
        </row>
        <row r="544">
          <cell r="A544">
            <v>814</v>
          </cell>
          <cell r="B544">
            <v>337754</v>
          </cell>
          <cell r="C544" t="str">
            <v>1991 Pop Census - Cprofile91</v>
          </cell>
          <cell r="D544" t="str">
            <v>1991 Pop Census - Cprofile91</v>
          </cell>
          <cell r="E544" t="str">
            <v>Census</v>
          </cell>
          <cell r="G544" t="str">
            <v>Product for External Use/Sale</v>
          </cell>
          <cell r="I544" t="str">
            <v>Custom In House Developed</v>
          </cell>
          <cell r="J544" t="str">
            <v>De-commissioned</v>
          </cell>
          <cell r="M544">
            <v>37606</v>
          </cell>
          <cell r="N544">
            <v>37257.5</v>
          </cell>
          <cell r="O544">
            <v>10</v>
          </cell>
          <cell r="P544" t="str">
            <v>Local Application</v>
          </cell>
          <cell r="Q544" t="str">
            <v>High</v>
          </cell>
          <cell r="R544" t="str">
            <v>Population Labour Industry and Environment Statistics Group</v>
          </cell>
          <cell r="S544" t="str">
            <v>Population Census</v>
          </cell>
          <cell r="T544">
            <v>211</v>
          </cell>
          <cell r="U544" t="str">
            <v>Duncan Young</v>
          </cell>
          <cell r="W544" t="str">
            <v>Duncan Young</v>
          </cell>
          <cell r="X544" t="str">
            <v>PC</v>
          </cell>
          <cell r="Z544" t="str">
            <v>C/C++</v>
          </cell>
          <cell r="AA544" t="str">
            <v>Other</v>
          </cell>
          <cell r="AE544">
            <v>814</v>
          </cell>
          <cell r="AG544">
            <v>139</v>
          </cell>
          <cell r="AH544" t="str">
            <v>1991 Pop Census - Cprofile91</v>
          </cell>
        </row>
        <row r="545">
          <cell r="A545">
            <v>815</v>
          </cell>
          <cell r="B545">
            <v>337974</v>
          </cell>
          <cell r="C545" t="str">
            <v>SFMP CATI Production</v>
          </cell>
          <cell r="D545" t="str">
            <v>SFMP CATI Production -  Ver 2.1</v>
          </cell>
          <cell r="G545" t="str">
            <v>Collection Processing System</v>
          </cell>
          <cell r="I545" t="str">
            <v>Custom In House Developed</v>
          </cell>
          <cell r="J545" t="str">
            <v>De-commissioned</v>
          </cell>
          <cell r="K545">
            <v>2.1</v>
          </cell>
          <cell r="L545">
            <v>36997</v>
          </cell>
          <cell r="M545">
            <v>37622</v>
          </cell>
          <cell r="N545">
            <v>37257.5</v>
          </cell>
          <cell r="O545">
            <v>1</v>
          </cell>
          <cell r="P545" t="str">
            <v>Local Application</v>
          </cell>
          <cell r="R545" t="str">
            <v>Economic Statistics Group</v>
          </cell>
          <cell r="S545" t="str">
            <v>Industry Statistics</v>
          </cell>
          <cell r="T545">
            <v>127</v>
          </cell>
          <cell r="U545" t="str">
            <v>Jeanette Cotterill</v>
          </cell>
          <cell r="V545" t="str">
            <v>Soula Macfarlane</v>
          </cell>
          <cell r="W545" t="str">
            <v>Edwin Aplin</v>
          </cell>
          <cell r="X545" t="str">
            <v>Lotus Notes</v>
          </cell>
          <cell r="Z545" t="str">
            <v>LotusScript/LotusFormula</v>
          </cell>
          <cell r="AA545" t="str">
            <v>Lotus Notes</v>
          </cell>
          <cell r="AE545">
            <v>815</v>
          </cell>
          <cell r="AF545" t="str">
            <v>No Division/Group</v>
          </cell>
          <cell r="AG545">
            <v>359</v>
          </cell>
          <cell r="AH545" t="str">
            <v>SFMP CATI Production</v>
          </cell>
        </row>
        <row r="546">
          <cell r="A546">
            <v>816</v>
          </cell>
          <cell r="B546">
            <v>337871</v>
          </cell>
          <cell r="C546" t="str">
            <v>Inputs Processing and Capture Template (INSPECT) Help</v>
          </cell>
          <cell r="D546" t="str">
            <v>Inputs Processing and Capture Template (INSPECT) Help</v>
          </cell>
          <cell r="E546" t="str">
            <v>Corporate Data Capture</v>
          </cell>
          <cell r="G546" t="str">
            <v>Collection Processing Infrastructure System</v>
          </cell>
          <cell r="H546" t="str">
            <v>10 to 100 Users</v>
          </cell>
          <cell r="I546" t="str">
            <v>Custom In House Developed</v>
          </cell>
          <cell r="J546" t="str">
            <v>In Production</v>
          </cell>
          <cell r="L546">
            <v>36003</v>
          </cell>
          <cell r="N546">
            <v>39965</v>
          </cell>
          <cell r="O546">
            <v>5</v>
          </cell>
          <cell r="P546" t="str">
            <v>Business Infrastructure Application</v>
          </cell>
          <cell r="Q546" t="str">
            <v>High</v>
          </cell>
          <cell r="R546" t="str">
            <v>Chief Operating Officer</v>
          </cell>
          <cell r="S546" t="str">
            <v>Technology Applications</v>
          </cell>
          <cell r="T546">
            <v>491</v>
          </cell>
          <cell r="U546" t="str">
            <v>Justin Coates</v>
          </cell>
          <cell r="V546" t="str">
            <v>Ken Smith</v>
          </cell>
          <cell r="W546" t="str">
            <v>Ken Smith</v>
          </cell>
          <cell r="X546" t="str">
            <v>Lotus Notes</v>
          </cell>
          <cell r="Z546" t="str">
            <v>LotusScript/LotusFormula</v>
          </cell>
          <cell r="AA546" t="str">
            <v>Lotus Notes</v>
          </cell>
          <cell r="AB546">
            <v>0</v>
          </cell>
          <cell r="AD546">
            <v>0</v>
          </cell>
          <cell r="AE546">
            <v>816</v>
          </cell>
          <cell r="AF546" t="str">
            <v>TSD</v>
          </cell>
          <cell r="AG546">
            <v>257</v>
          </cell>
          <cell r="AH546" t="str">
            <v>Inputs Processing and Capture Template (INSPECT) Help</v>
          </cell>
        </row>
        <row r="547">
          <cell r="A547">
            <v>817</v>
          </cell>
          <cell r="B547">
            <v>338031</v>
          </cell>
          <cell r="C547" t="str">
            <v>Subscription Services</v>
          </cell>
          <cell r="D547" t="str">
            <v>Subscription Services -  Ver No version information - based on Standard ABS Workgroup Database (WDB V 4.03)</v>
          </cell>
          <cell r="G547" t="str">
            <v>Sales/Marketing</v>
          </cell>
          <cell r="I547" t="str">
            <v>Custom In House Developed</v>
          </cell>
          <cell r="J547" t="str">
            <v>De-commissioned</v>
          </cell>
          <cell r="K547" t="str">
            <v>No version information - based on Standard ABS Workgroup Database (WDB V 4.03)</v>
          </cell>
          <cell r="L547">
            <v>36373</v>
          </cell>
          <cell r="N547">
            <v>37257.5</v>
          </cell>
          <cell r="O547">
            <v>7</v>
          </cell>
          <cell r="P547" t="str">
            <v>Local Application</v>
          </cell>
          <cell r="Q547" t="str">
            <v>Medium</v>
          </cell>
          <cell r="R547" t="str">
            <v>Information Management &amp; Census Division</v>
          </cell>
          <cell r="S547" t="str">
            <v>** No Branch</v>
          </cell>
          <cell r="T547">
            <v>951</v>
          </cell>
          <cell r="U547" t="str">
            <v>Paul Brush</v>
          </cell>
          <cell r="V547" t="str">
            <v>David Lengyel</v>
          </cell>
          <cell r="W547" t="str">
            <v>Peter R Jones</v>
          </cell>
          <cell r="X547" t="str">
            <v>Lotus Notes</v>
          </cell>
          <cell r="Z547" t="str">
            <v>LotusScript/LotusFormula</v>
          </cell>
          <cell r="AA547" t="str">
            <v>Lotus Notes</v>
          </cell>
          <cell r="AE547">
            <v>817</v>
          </cell>
          <cell r="AF547" t="str">
            <v>IMCD</v>
          </cell>
          <cell r="AG547">
            <v>416</v>
          </cell>
          <cell r="AH547" t="str">
            <v>Subscription Services</v>
          </cell>
        </row>
        <row r="548">
          <cell r="A548">
            <v>818</v>
          </cell>
          <cell r="B548">
            <v>337979</v>
          </cell>
          <cell r="C548" t="str">
            <v>SIS Documentation</v>
          </cell>
          <cell r="D548" t="str">
            <v>SIS Documentation -  Ver 1.0</v>
          </cell>
          <cell r="E548" t="str">
            <v>Annual Integrated Collection</v>
          </cell>
          <cell r="G548" t="str">
            <v>Collection Processing System</v>
          </cell>
          <cell r="H548" t="str">
            <v>10 to 100 Users</v>
          </cell>
          <cell r="I548" t="str">
            <v>Custom In House Developed</v>
          </cell>
          <cell r="J548" t="str">
            <v>De-commissioned</v>
          </cell>
          <cell r="K548">
            <v>1</v>
          </cell>
          <cell r="L548">
            <v>36217</v>
          </cell>
          <cell r="M548">
            <v>40030</v>
          </cell>
          <cell r="N548">
            <v>39965</v>
          </cell>
          <cell r="O548">
            <v>10</v>
          </cell>
          <cell r="P548" t="str">
            <v>Local Application</v>
          </cell>
          <cell r="Q548" t="str">
            <v>Low</v>
          </cell>
          <cell r="R548" t="str">
            <v>Population Labour Industry and Environment Statistics Group</v>
          </cell>
          <cell r="S548" t="str">
            <v>Industry Statistics Branch</v>
          </cell>
          <cell r="T548">
            <v>127</v>
          </cell>
          <cell r="U548" t="str">
            <v>Jeanette Cotterill</v>
          </cell>
          <cell r="V548" t="str">
            <v>Soula Macfarlane</v>
          </cell>
          <cell r="W548" t="str">
            <v>David Miller</v>
          </cell>
          <cell r="X548" t="str">
            <v>Lotus Notes</v>
          </cell>
          <cell r="Z548" t="str">
            <v>LotusScript/LotusFormula</v>
          </cell>
          <cell r="AA548" t="str">
            <v>Lotus Notes</v>
          </cell>
          <cell r="AE548">
            <v>818</v>
          </cell>
          <cell r="AF548" t="str">
            <v>SSDiv</v>
          </cell>
          <cell r="AG548">
            <v>364</v>
          </cell>
          <cell r="AH548" t="str">
            <v>SIS Documentation</v>
          </cell>
        </row>
        <row r="549">
          <cell r="A549">
            <v>819</v>
          </cell>
          <cell r="B549">
            <v>337928</v>
          </cell>
          <cell r="C549" t="str">
            <v>Phone Smarticon</v>
          </cell>
          <cell r="D549" t="str">
            <v>Phone Smarticon</v>
          </cell>
          <cell r="E549" t="str">
            <v>Notes Desktop</v>
          </cell>
          <cell r="G549" t="str">
            <v>Other - None of the above (specify purpose)</v>
          </cell>
          <cell r="H549" t="str">
            <v>More than 100 Users</v>
          </cell>
          <cell r="I549" t="str">
            <v>Custom In House Developed</v>
          </cell>
          <cell r="J549" t="str">
            <v>In Production - Minimum Maintenance</v>
          </cell>
          <cell r="N549">
            <v>39965</v>
          </cell>
          <cell r="O549">
            <v>7</v>
          </cell>
          <cell r="P549" t="str">
            <v>Business Infrastructure Application</v>
          </cell>
          <cell r="Q549" t="str">
            <v>Low</v>
          </cell>
          <cell r="R549" t="str">
            <v>Strategies, Services &amp; Technology Group</v>
          </cell>
          <cell r="S549" t="str">
            <v>Technology Infrastructure</v>
          </cell>
          <cell r="T549">
            <v>364</v>
          </cell>
          <cell r="U549" t="str">
            <v>Justin Coates</v>
          </cell>
          <cell r="V549" t="str">
            <v>Lane Masterton</v>
          </cell>
          <cell r="X549" t="str">
            <v>Lotus Notes</v>
          </cell>
          <cell r="Z549" t="str">
            <v>LotusScript/LotusFormula</v>
          </cell>
          <cell r="AA549" t="str">
            <v>Lotus Notes</v>
          </cell>
          <cell r="AE549">
            <v>819</v>
          </cell>
          <cell r="AF549" t="str">
            <v>No Division/Group</v>
          </cell>
          <cell r="AG549">
            <v>314</v>
          </cell>
          <cell r="AH549" t="str">
            <v>Phone Smarticon</v>
          </cell>
        </row>
        <row r="550">
          <cell r="A550">
            <v>821</v>
          </cell>
          <cell r="B550">
            <v>337813</v>
          </cell>
          <cell r="C550" t="str">
            <v>ACT ABS S.C. Memberships</v>
          </cell>
          <cell r="D550" t="str">
            <v>ACT ABS S.C. Memberships -  Ver 2.01</v>
          </cell>
          <cell r="E550" t="str">
            <v>...Catch Al</v>
          </cell>
          <cell r="G550" t="str">
            <v>Systems - Business Systems for Internal Use</v>
          </cell>
          <cell r="H550" t="str">
            <v>Less than 10 at a Single Site</v>
          </cell>
          <cell r="I550" t="str">
            <v>Custom In House Developed</v>
          </cell>
          <cell r="J550" t="str">
            <v>De-commissioned</v>
          </cell>
          <cell r="K550">
            <v>2.0099999999999998</v>
          </cell>
          <cell r="N550">
            <v>39965</v>
          </cell>
          <cell r="O550">
            <v>7</v>
          </cell>
          <cell r="P550" t="str">
            <v>Local Application</v>
          </cell>
          <cell r="Q550" t="str">
            <v>Low</v>
          </cell>
          <cell r="R550" t="str">
            <v>Technology Services Division</v>
          </cell>
          <cell r="S550" t="str">
            <v>Technology Applications</v>
          </cell>
          <cell r="T550">
            <v>491</v>
          </cell>
          <cell r="U550" t="str">
            <v>Andrew Gill,Mark Bingley</v>
          </cell>
          <cell r="V550" t="str">
            <v>Neville Morrison</v>
          </cell>
          <cell r="W550" t="str">
            <v>Andrew Gill</v>
          </cell>
          <cell r="X550" t="str">
            <v>Lotus Notes</v>
          </cell>
          <cell r="Y550" t="str">
            <v>Lotus Notes</v>
          </cell>
          <cell r="Z550" t="str">
            <v>LotusScript/LotusFormula</v>
          </cell>
          <cell r="AA550" t="str">
            <v>Lotus Notes</v>
          </cell>
          <cell r="AE550">
            <v>821</v>
          </cell>
          <cell r="AF550" t="str">
            <v>TSD</v>
          </cell>
          <cell r="AG550">
            <v>199</v>
          </cell>
          <cell r="AH550" t="str">
            <v>ACT ABS S.C. Memberships</v>
          </cell>
        </row>
        <row r="551">
          <cell r="A551">
            <v>822</v>
          </cell>
          <cell r="B551">
            <v>337837</v>
          </cell>
          <cell r="C551" t="str">
            <v>Census SuperCROSS</v>
          </cell>
          <cell r="D551" t="str">
            <v>Census SuperCROSS -  Ver 3.7.44a</v>
          </cell>
          <cell r="E551" t="str">
            <v>Census</v>
          </cell>
          <cell r="G551" t="str">
            <v>Collection Processing System</v>
          </cell>
          <cell r="I551" t="str">
            <v>Custom In House Developed</v>
          </cell>
          <cell r="J551" t="str">
            <v>De-commissioned</v>
          </cell>
          <cell r="K551" t="str">
            <v>3.7.44a</v>
          </cell>
          <cell r="L551">
            <v>37043</v>
          </cell>
          <cell r="M551">
            <v>39986</v>
          </cell>
          <cell r="N551">
            <v>37257.5</v>
          </cell>
          <cell r="O551">
            <v>10</v>
          </cell>
          <cell r="P551" t="str">
            <v>Local Application</v>
          </cell>
          <cell r="Q551" t="str">
            <v>High</v>
          </cell>
          <cell r="R551" t="str">
            <v>Population Labour Industry and Environment Statistics Group</v>
          </cell>
          <cell r="S551" t="str">
            <v>Population Census</v>
          </cell>
          <cell r="T551">
            <v>211</v>
          </cell>
          <cell r="U551" t="str">
            <v>Duncan Young</v>
          </cell>
          <cell r="W551" t="str">
            <v>Duncan Young</v>
          </cell>
          <cell r="X551" t="str">
            <v>PC</v>
          </cell>
          <cell r="AA551" t="str">
            <v>Other</v>
          </cell>
          <cell r="AE551">
            <v>822</v>
          </cell>
          <cell r="AG551">
            <v>223</v>
          </cell>
          <cell r="AH551" t="str">
            <v>Census SuperCROSS</v>
          </cell>
        </row>
        <row r="552">
          <cell r="A552">
            <v>823</v>
          </cell>
          <cell r="B552">
            <v>338047</v>
          </cell>
          <cell r="C552" t="str">
            <v>TREDS</v>
          </cell>
          <cell r="D552" t="str">
            <v>TREDS</v>
          </cell>
          <cell r="G552" t="str">
            <v>Collection Processing System</v>
          </cell>
          <cell r="I552" t="str">
            <v>Custom In House Developed</v>
          </cell>
          <cell r="J552" t="str">
            <v>De-commissioned</v>
          </cell>
          <cell r="L552">
            <v>30682</v>
          </cell>
          <cell r="M552">
            <v>39135</v>
          </cell>
          <cell r="N552">
            <v>37257.5</v>
          </cell>
          <cell r="O552">
            <v>10</v>
          </cell>
          <cell r="P552" t="str">
            <v>Local Application</v>
          </cell>
          <cell r="Q552" t="str">
            <v>Medium</v>
          </cell>
          <cell r="R552" t="str">
            <v>Economic Statistics Group</v>
          </cell>
          <cell r="S552" t="str">
            <v>Economic Statistics Data Centre</v>
          </cell>
          <cell r="T552">
            <v>184</v>
          </cell>
          <cell r="U552" t="str">
            <v>Jeanette Cotterill</v>
          </cell>
          <cell r="V552" t="str">
            <v>Graeme Brown</v>
          </cell>
          <cell r="W552" t="str">
            <v>Chi Nguyen</v>
          </cell>
          <cell r="X552" t="str">
            <v>Mainframe</v>
          </cell>
          <cell r="Z552" t="str">
            <v>NATURAL</v>
          </cell>
          <cell r="AA552" t="str">
            <v>ADABAS</v>
          </cell>
          <cell r="AE552">
            <v>823</v>
          </cell>
          <cell r="AF552" t="str">
            <v>IMCD</v>
          </cell>
          <cell r="AG552">
            <v>432</v>
          </cell>
          <cell r="AH552" t="str">
            <v>TREDS</v>
          </cell>
        </row>
        <row r="553">
          <cell r="A553">
            <v>824</v>
          </cell>
          <cell r="B553">
            <v>320449</v>
          </cell>
          <cell r="C553" t="str">
            <v>ABSGraph</v>
          </cell>
          <cell r="D553" t="str">
            <v>ABSGraph</v>
          </cell>
          <cell r="E553" t="str">
            <v>Publishing and Dissemination</v>
          </cell>
          <cell r="G553" t="str">
            <v>Other - None of the above (specify purpose)</v>
          </cell>
          <cell r="H553" t="str">
            <v>More than 100 Users</v>
          </cell>
          <cell r="I553" t="str">
            <v>Custom In House Developed</v>
          </cell>
          <cell r="J553" t="str">
            <v>In Production - Minimum Maintenance</v>
          </cell>
          <cell r="L553">
            <v>35934</v>
          </cell>
          <cell r="N553">
            <v>39965</v>
          </cell>
          <cell r="O553">
            <v>3</v>
          </cell>
          <cell r="P553" t="str">
            <v>Local Application</v>
          </cell>
          <cell r="Q553" t="str">
            <v>MEI Category 1</v>
          </cell>
          <cell r="R553" t="str">
            <v>Chief Operating Officer</v>
          </cell>
          <cell r="S553" t="str">
            <v>Customer Services Branch</v>
          </cell>
          <cell r="T553">
            <v>312</v>
          </cell>
          <cell r="U553" t="str">
            <v>Chi Nguyen</v>
          </cell>
          <cell r="V553" t="str">
            <v>Juliet Fallace</v>
          </cell>
          <cell r="W553" t="str">
            <v>Edwin Aplin</v>
          </cell>
          <cell r="X553" t="str">
            <v>PC</v>
          </cell>
          <cell r="Z553" t="str">
            <v>Visual Basic</v>
          </cell>
          <cell r="AA553" t="str">
            <v>Other</v>
          </cell>
          <cell r="AB553">
            <v>0</v>
          </cell>
          <cell r="AD553">
            <v>0</v>
          </cell>
          <cell r="AE553">
            <v>824</v>
          </cell>
          <cell r="AF553" t="str">
            <v>ICDS</v>
          </cell>
          <cell r="AG553">
            <v>64</v>
          </cell>
          <cell r="AH553" t="str">
            <v>ABSGraph</v>
          </cell>
        </row>
        <row r="554">
          <cell r="A554">
            <v>826</v>
          </cell>
          <cell r="B554">
            <v>338045</v>
          </cell>
          <cell r="C554" t="str">
            <v>TRA Barcode List</v>
          </cell>
          <cell r="D554" t="str">
            <v>TRA Barcode List</v>
          </cell>
          <cell r="G554" t="str">
            <v>Purchasing</v>
          </cell>
          <cell r="H554" t="str">
            <v>Less than 10 at a Single Site</v>
          </cell>
          <cell r="I554" t="str">
            <v>Custom In House Developed</v>
          </cell>
          <cell r="J554" t="str">
            <v>De-commissioned</v>
          </cell>
          <cell r="L554">
            <v>36526</v>
          </cell>
          <cell r="M554">
            <v>39814</v>
          </cell>
          <cell r="N554">
            <v>37257.5</v>
          </cell>
          <cell r="O554">
            <v>7</v>
          </cell>
          <cell r="P554" t="str">
            <v>Local Application</v>
          </cell>
          <cell r="Q554" t="str">
            <v>Low</v>
          </cell>
          <cell r="R554" t="str">
            <v>Technology Services Division</v>
          </cell>
          <cell r="S554" t="str">
            <v>Technology Infrastructure</v>
          </cell>
          <cell r="T554">
            <v>351</v>
          </cell>
          <cell r="U554" t="str">
            <v>Paul Chubb</v>
          </cell>
          <cell r="V554" t="str">
            <v>Jenny Peisley</v>
          </cell>
          <cell r="W554" t="str">
            <v>Andrew Gill</v>
          </cell>
          <cell r="X554" t="str">
            <v>Lotus Notes</v>
          </cell>
          <cell r="Z554" t="str">
            <v>LotusScript/LotusFormula</v>
          </cell>
          <cell r="AA554" t="str">
            <v>Lotus Notes</v>
          </cell>
          <cell r="AE554">
            <v>826</v>
          </cell>
          <cell r="AF554" t="str">
            <v>TSD</v>
          </cell>
          <cell r="AG554">
            <v>430</v>
          </cell>
          <cell r="AH554" t="str">
            <v>TRA Barcode List</v>
          </cell>
        </row>
        <row r="555">
          <cell r="A555">
            <v>827</v>
          </cell>
          <cell r="B555">
            <v>337911</v>
          </cell>
          <cell r="C555" t="str">
            <v>Non-ABS Data Sources</v>
          </cell>
          <cell r="D555" t="str">
            <v>Non-ABS Data Sources</v>
          </cell>
          <cell r="E555" t="str">
            <v>State Systems</v>
          </cell>
          <cell r="G555" t="str">
            <v>Other - None of the above (specify purpose)</v>
          </cell>
          <cell r="H555" t="str">
            <v>10 to 100 Users</v>
          </cell>
          <cell r="I555" t="str">
            <v>Custom In House Developed</v>
          </cell>
          <cell r="J555" t="str">
            <v>In Production - Development Continuing</v>
          </cell>
          <cell r="L555">
            <v>37243</v>
          </cell>
          <cell r="N555">
            <v>39965</v>
          </cell>
          <cell r="O555">
            <v>4</v>
          </cell>
          <cell r="P555" t="str">
            <v>Local Application</v>
          </cell>
          <cell r="Q555" t="str">
            <v>Medium</v>
          </cell>
          <cell r="R555" t="str">
            <v>** No Division/Group</v>
          </cell>
          <cell r="S555" t="str">
            <v>** No Branch</v>
          </cell>
          <cell r="T555">
            <v>812</v>
          </cell>
          <cell r="U555" t="str">
            <v>Paul Nicholls</v>
          </cell>
          <cell r="V555" t="str">
            <v>Andrea Woods</v>
          </cell>
          <cell r="W555" t="str">
            <v>Andrew Gill</v>
          </cell>
          <cell r="X555" t="str">
            <v>Lotus Notes</v>
          </cell>
          <cell r="Z555" t="str">
            <v>LotusScript/LotusFormula</v>
          </cell>
          <cell r="AA555" t="str">
            <v>Lotus Notes</v>
          </cell>
          <cell r="AB555">
            <v>0</v>
          </cell>
          <cell r="AD555">
            <v>0</v>
          </cell>
          <cell r="AE555">
            <v>827</v>
          </cell>
          <cell r="AF555" t="str">
            <v>No Division/Group</v>
          </cell>
          <cell r="AG555">
            <v>297</v>
          </cell>
          <cell r="AH555" t="str">
            <v>Non-ABS Data Sources</v>
          </cell>
        </row>
        <row r="556">
          <cell r="A556">
            <v>825</v>
          </cell>
          <cell r="B556">
            <v>337782</v>
          </cell>
          <cell r="C556" t="str">
            <v>2001 Pop Census - PCS2001</v>
          </cell>
          <cell r="D556" t="str">
            <v>2001 Pop Census - PCS2001 -  Ver 1</v>
          </cell>
          <cell r="E556" t="str">
            <v>Census</v>
          </cell>
          <cell r="G556" t="str">
            <v>Product for External Use/Sale</v>
          </cell>
          <cell r="I556" t="str">
            <v>Custom In House Developed</v>
          </cell>
          <cell r="J556" t="str">
            <v>De-commissioned</v>
          </cell>
          <cell r="K556">
            <v>1</v>
          </cell>
          <cell r="L556">
            <v>37382</v>
          </cell>
          <cell r="M556">
            <v>39986</v>
          </cell>
          <cell r="N556">
            <v>37257.5</v>
          </cell>
          <cell r="O556">
            <v>10</v>
          </cell>
          <cell r="P556" t="str">
            <v>Local Application</v>
          </cell>
          <cell r="Q556" t="str">
            <v>High</v>
          </cell>
          <cell r="R556" t="str">
            <v>Population Labour Industry and Environment Statistics Group</v>
          </cell>
          <cell r="S556" t="str">
            <v>Population Census</v>
          </cell>
          <cell r="T556">
            <v>211</v>
          </cell>
          <cell r="U556" t="str">
            <v>Duncan Young</v>
          </cell>
          <cell r="V556" t="str">
            <v>Peter Clark</v>
          </cell>
          <cell r="W556" t="str">
            <v>Duncan Young</v>
          </cell>
          <cell r="X556" t="str">
            <v>PC</v>
          </cell>
          <cell r="Z556" t="str">
            <v>Visual Basic</v>
          </cell>
          <cell r="AA556" t="str">
            <v>ORACLE</v>
          </cell>
          <cell r="AE556">
            <v>827</v>
          </cell>
          <cell r="AF556" t="str">
            <v>PES</v>
          </cell>
          <cell r="AG556">
            <v>166</v>
          </cell>
          <cell r="AH556" t="str">
            <v>2001 Pop Census - PCS2001</v>
          </cell>
        </row>
        <row r="557">
          <cell r="A557">
            <v>828</v>
          </cell>
          <cell r="B557">
            <v>337770</v>
          </cell>
          <cell r="C557" t="str">
            <v>2001 Pop Census - Cprofile2001</v>
          </cell>
          <cell r="D557" t="str">
            <v>2001 Pop Census - Cprofile2001 -  Ver 1</v>
          </cell>
          <cell r="E557" t="str">
            <v>Census</v>
          </cell>
          <cell r="G557" t="str">
            <v>Product for External Use/Sale</v>
          </cell>
          <cell r="I557" t="str">
            <v>Custom In House Developed</v>
          </cell>
          <cell r="J557" t="str">
            <v>De-commissioned</v>
          </cell>
          <cell r="K557">
            <v>1</v>
          </cell>
          <cell r="L557">
            <v>37382</v>
          </cell>
          <cell r="M557">
            <v>39986</v>
          </cell>
          <cell r="N557">
            <v>37257.5</v>
          </cell>
          <cell r="O557">
            <v>10</v>
          </cell>
          <cell r="P557" t="str">
            <v>Local Application</v>
          </cell>
          <cell r="Q557" t="str">
            <v>High</v>
          </cell>
          <cell r="R557" t="str">
            <v>Population Labour Industry and Environment Statistics Group</v>
          </cell>
          <cell r="S557" t="str">
            <v>Population Census</v>
          </cell>
          <cell r="T557">
            <v>211</v>
          </cell>
          <cell r="U557" t="str">
            <v>Duncan Young</v>
          </cell>
          <cell r="V557" t="str">
            <v>Peter Clark</v>
          </cell>
          <cell r="W557" t="str">
            <v>Duncan Young</v>
          </cell>
          <cell r="X557" t="str">
            <v>PC</v>
          </cell>
          <cell r="Z557" t="str">
            <v>C/C++</v>
          </cell>
          <cell r="AA557" t="str">
            <v>No Data Stored</v>
          </cell>
          <cell r="AE557">
            <v>828</v>
          </cell>
          <cell r="AF557" t="str">
            <v>PES</v>
          </cell>
          <cell r="AG557">
            <v>155</v>
          </cell>
          <cell r="AH557" t="str">
            <v>2001 Pop Census - Cprofile2001</v>
          </cell>
        </row>
        <row r="558">
          <cell r="A558">
            <v>829</v>
          </cell>
          <cell r="B558">
            <v>337768</v>
          </cell>
          <cell r="C558" t="str">
            <v>2001 Pop Census - CLIB2001</v>
          </cell>
          <cell r="D558" t="str">
            <v>2001 Pop Census - CLIB2001 -  Ver 1</v>
          </cell>
          <cell r="E558" t="str">
            <v>Census</v>
          </cell>
          <cell r="G558" t="str">
            <v>Product for External Use/Sale</v>
          </cell>
          <cell r="I558" t="str">
            <v>Custom In House Developed</v>
          </cell>
          <cell r="J558" t="str">
            <v>De-commissioned</v>
          </cell>
          <cell r="K558">
            <v>1</v>
          </cell>
          <cell r="L558">
            <v>37382</v>
          </cell>
          <cell r="M558">
            <v>39986</v>
          </cell>
          <cell r="N558">
            <v>37257.5</v>
          </cell>
          <cell r="O558">
            <v>10</v>
          </cell>
          <cell r="P558" t="str">
            <v>Local Application</v>
          </cell>
          <cell r="Q558" t="str">
            <v>High</v>
          </cell>
          <cell r="R558" t="str">
            <v>Population Labour Industry and Environment Statistics Group</v>
          </cell>
          <cell r="S558" t="str">
            <v>Population Census</v>
          </cell>
          <cell r="T558">
            <v>211</v>
          </cell>
          <cell r="U558" t="str">
            <v>Duncan Young</v>
          </cell>
          <cell r="V558" t="str">
            <v>Peter Clark</v>
          </cell>
          <cell r="W558" t="str">
            <v>Duncan Young</v>
          </cell>
          <cell r="X558" t="str">
            <v>PC</v>
          </cell>
          <cell r="Z558" t="str">
            <v>Java</v>
          </cell>
          <cell r="AA558" t="str">
            <v>Other</v>
          </cell>
          <cell r="AE558">
            <v>829</v>
          </cell>
          <cell r="AF558" t="str">
            <v>PES</v>
          </cell>
          <cell r="AG558">
            <v>153</v>
          </cell>
          <cell r="AH558" t="str">
            <v>2001 Pop Census - CLIB2001</v>
          </cell>
        </row>
        <row r="559">
          <cell r="A559">
            <v>830</v>
          </cell>
          <cell r="B559">
            <v>337758</v>
          </cell>
          <cell r="C559" t="str">
            <v>1996 Pop Census - Cprofile96</v>
          </cell>
          <cell r="D559" t="str">
            <v>1996 Pop Census - Cprofile96</v>
          </cell>
          <cell r="E559" t="str">
            <v>Census</v>
          </cell>
          <cell r="G559" t="str">
            <v>Product for External Use/Sale</v>
          </cell>
          <cell r="I559" t="str">
            <v>Custom In House Developed</v>
          </cell>
          <cell r="J559" t="str">
            <v>De-commissioned</v>
          </cell>
          <cell r="L559">
            <v>35626</v>
          </cell>
          <cell r="M559">
            <v>39986</v>
          </cell>
          <cell r="N559">
            <v>37257.5</v>
          </cell>
          <cell r="O559">
            <v>10</v>
          </cell>
          <cell r="P559" t="str">
            <v>Local Application</v>
          </cell>
          <cell r="Q559" t="str">
            <v>High</v>
          </cell>
          <cell r="R559" t="str">
            <v>Population Labour Industry and Environment Statistics Group</v>
          </cell>
          <cell r="S559" t="str">
            <v>Population Census</v>
          </cell>
          <cell r="T559">
            <v>211</v>
          </cell>
          <cell r="U559" t="str">
            <v>Duncan Young</v>
          </cell>
          <cell r="V559" t="str">
            <v>Peter Clark</v>
          </cell>
          <cell r="W559" t="str">
            <v>Duncan Young</v>
          </cell>
          <cell r="X559" t="str">
            <v>PC</v>
          </cell>
          <cell r="Z559" t="str">
            <v>Visual Basic</v>
          </cell>
          <cell r="AA559" t="str">
            <v>Other</v>
          </cell>
          <cell r="AE559">
            <v>830</v>
          </cell>
          <cell r="AF559" t="str">
            <v>PES</v>
          </cell>
          <cell r="AG559">
            <v>143</v>
          </cell>
          <cell r="AH559" t="str">
            <v>1996 Pop Census - Cprofile96</v>
          </cell>
        </row>
        <row r="560">
          <cell r="A560">
            <v>831</v>
          </cell>
          <cell r="B560">
            <v>337757</v>
          </cell>
          <cell r="C560" t="str">
            <v>1996 Pop Census - CLIB96</v>
          </cell>
          <cell r="D560" t="str">
            <v>1996 Pop Census - CLIB96</v>
          </cell>
          <cell r="E560" t="str">
            <v>Census</v>
          </cell>
          <cell r="G560" t="str">
            <v>Product for External Use/Sale</v>
          </cell>
          <cell r="I560" t="str">
            <v>Custom In House Developed</v>
          </cell>
          <cell r="J560" t="str">
            <v>De-commissioned</v>
          </cell>
          <cell r="L560">
            <v>35626</v>
          </cell>
          <cell r="M560">
            <v>39986</v>
          </cell>
          <cell r="N560">
            <v>37257.5</v>
          </cell>
          <cell r="O560">
            <v>10</v>
          </cell>
          <cell r="P560" t="str">
            <v>Local Application</v>
          </cell>
          <cell r="Q560" t="str">
            <v>High</v>
          </cell>
          <cell r="R560" t="str">
            <v>Population Labour Industry and Environment Statistics Group</v>
          </cell>
          <cell r="S560" t="str">
            <v>Population Census</v>
          </cell>
          <cell r="T560">
            <v>211</v>
          </cell>
          <cell r="U560" t="str">
            <v>Bruce Green</v>
          </cell>
          <cell r="V560" t="str">
            <v>Peter Clark</v>
          </cell>
          <cell r="W560" t="str">
            <v>Helen Robson</v>
          </cell>
          <cell r="X560" t="str">
            <v>PC</v>
          </cell>
          <cell r="Z560" t="str">
            <v>Visual Basic</v>
          </cell>
          <cell r="AA560" t="str">
            <v>ORACLE</v>
          </cell>
          <cell r="AE560">
            <v>831</v>
          </cell>
          <cell r="AF560" t="str">
            <v>PES</v>
          </cell>
          <cell r="AG560">
            <v>142</v>
          </cell>
          <cell r="AH560" t="str">
            <v>1996 Pop Census - CLIB96</v>
          </cell>
        </row>
        <row r="561">
          <cell r="A561">
            <v>832</v>
          </cell>
          <cell r="B561">
            <v>320461</v>
          </cell>
          <cell r="C561" t="str">
            <v>TSD General Facilities</v>
          </cell>
          <cell r="D561" t="str">
            <v>TSD General Facilities</v>
          </cell>
          <cell r="E561" t="str">
            <v>TSD Business Systems</v>
          </cell>
          <cell r="G561" t="str">
            <v>Systems - Business Systems for Internal Use</v>
          </cell>
          <cell r="H561" t="str">
            <v>10 to 100 Users</v>
          </cell>
          <cell r="I561" t="str">
            <v>Custom In House Developed</v>
          </cell>
          <cell r="J561" t="str">
            <v>In Production</v>
          </cell>
          <cell r="L561">
            <v>37391</v>
          </cell>
          <cell r="N561">
            <v>39965</v>
          </cell>
          <cell r="O561">
            <v>6</v>
          </cell>
          <cell r="Q561" t="str">
            <v>Medium</v>
          </cell>
          <cell r="R561" t="str">
            <v>Chief Operating Officer</v>
          </cell>
          <cell r="S561" t="str">
            <v>Technology Applications</v>
          </cell>
          <cell r="T561">
            <v>491</v>
          </cell>
          <cell r="U561" t="str">
            <v>Justin Coates</v>
          </cell>
          <cell r="V561" t="str">
            <v>Andrew Gill</v>
          </cell>
          <cell r="W561" t="str">
            <v>Andrew Gill</v>
          </cell>
          <cell r="X561" t="str">
            <v>Other</v>
          </cell>
          <cell r="AA561" t="str">
            <v>No Data Stored</v>
          </cell>
          <cell r="AB561">
            <v>2950264.47</v>
          </cell>
          <cell r="AD561">
            <v>1130646.3600000001</v>
          </cell>
          <cell r="AE561">
            <v>832</v>
          </cell>
          <cell r="AF561" t="str">
            <v>TSD</v>
          </cell>
          <cell r="AG561">
            <v>71</v>
          </cell>
          <cell r="AH561" t="str">
            <v>TSD General Facilities</v>
          </cell>
        </row>
        <row r="562">
          <cell r="A562">
            <v>833</v>
          </cell>
          <cell r="B562">
            <v>321232</v>
          </cell>
          <cell r="C562" t="str">
            <v>CSD General Facilities</v>
          </cell>
          <cell r="D562" t="str">
            <v>CSD General Facilities</v>
          </cell>
          <cell r="E562" t="str">
            <v>HR Systems</v>
          </cell>
          <cell r="G562" t="str">
            <v>Systems - Business Systems for Internal Use</v>
          </cell>
          <cell r="H562" t="str">
            <v>Single User</v>
          </cell>
          <cell r="I562" t="str">
            <v>Custom In House Developed</v>
          </cell>
          <cell r="J562" t="str">
            <v>De-commissioned</v>
          </cell>
          <cell r="L562">
            <v>37391</v>
          </cell>
          <cell r="N562">
            <v>39965</v>
          </cell>
          <cell r="O562">
            <v>7</v>
          </cell>
          <cell r="P562" t="str">
            <v>Local Application</v>
          </cell>
          <cell r="Q562" t="str">
            <v>Medium</v>
          </cell>
          <cell r="R562" t="str">
            <v>Technology Services Division</v>
          </cell>
          <cell r="S562" t="str">
            <v>Technology Applications</v>
          </cell>
          <cell r="T562">
            <v>491</v>
          </cell>
          <cell r="U562" t="str">
            <v>Jeremy Michell</v>
          </cell>
          <cell r="W562" t="str">
            <v>Jeremy Michell</v>
          </cell>
          <cell r="X562" t="str">
            <v>Other</v>
          </cell>
          <cell r="AA562" t="str">
            <v>No Data Stored</v>
          </cell>
          <cell r="AE562">
            <v>833</v>
          </cell>
          <cell r="AG562">
            <v>78</v>
          </cell>
          <cell r="AH562" t="str">
            <v>CSD General Facilities</v>
          </cell>
        </row>
        <row r="563">
          <cell r="A563">
            <v>834</v>
          </cell>
          <cell r="B563">
            <v>332123</v>
          </cell>
          <cell r="C563" t="str">
            <v>ESG General Facilities</v>
          </cell>
          <cell r="D563" t="str">
            <v>ESG General Facilities</v>
          </cell>
          <cell r="E563" t="str">
            <v>Survey Facilities</v>
          </cell>
          <cell r="G563" t="str">
            <v>Systems - Business Systems for Internal Use</v>
          </cell>
          <cell r="I563" t="str">
            <v>Custom In House Developed</v>
          </cell>
          <cell r="J563" t="str">
            <v>De-commissioned</v>
          </cell>
          <cell r="L563">
            <v>37391</v>
          </cell>
          <cell r="M563">
            <v>39958</v>
          </cell>
          <cell r="N563">
            <v>36647</v>
          </cell>
          <cell r="O563">
            <v>15</v>
          </cell>
          <cell r="Q563" t="str">
            <v>Medium</v>
          </cell>
          <cell r="R563" t="str">
            <v>Technology Services Division</v>
          </cell>
          <cell r="S563" t="str">
            <v>Technology Applications</v>
          </cell>
          <cell r="T563">
            <v>491</v>
          </cell>
          <cell r="U563" t="str">
            <v>Ken Smith</v>
          </cell>
          <cell r="W563" t="str">
            <v>Ken Smith</v>
          </cell>
          <cell r="X563" t="str">
            <v>Other</v>
          </cell>
          <cell r="AA563" t="str">
            <v>No Data Stored</v>
          </cell>
          <cell r="AE563">
            <v>834</v>
          </cell>
          <cell r="AG563">
            <v>92</v>
          </cell>
          <cell r="AH563" t="str">
            <v>ESG General Facilities</v>
          </cell>
        </row>
        <row r="564">
          <cell r="A564">
            <v>835</v>
          </cell>
          <cell r="B564">
            <v>337885</v>
          </cell>
          <cell r="C564" t="str">
            <v>ISD General Facilities</v>
          </cell>
          <cell r="D564" t="str">
            <v>ISD General Facilities</v>
          </cell>
          <cell r="E564" t="str">
            <v>ICDS - Client Services</v>
          </cell>
          <cell r="G564" t="str">
            <v>Systems - Business Systems for Internal Use</v>
          </cell>
          <cell r="H564" t="str">
            <v>10 to 100 Users</v>
          </cell>
          <cell r="I564" t="str">
            <v>Custom In House Developed</v>
          </cell>
          <cell r="J564" t="str">
            <v>De-commissioned</v>
          </cell>
          <cell r="L564">
            <v>37392</v>
          </cell>
          <cell r="M564">
            <v>40238</v>
          </cell>
          <cell r="N564">
            <v>39965</v>
          </cell>
          <cell r="O564">
            <v>3</v>
          </cell>
          <cell r="P564" t="str">
            <v>Local Application</v>
          </cell>
          <cell r="Q564" t="str">
            <v>Medium</v>
          </cell>
          <cell r="R564" t="str">
            <v>Technology Services Division</v>
          </cell>
          <cell r="S564" t="str">
            <v>Technology Applications</v>
          </cell>
          <cell r="T564">
            <v>491</v>
          </cell>
          <cell r="X564" t="str">
            <v>Other</v>
          </cell>
          <cell r="AA564" t="str">
            <v>No Data Stored</v>
          </cell>
          <cell r="AB564">
            <v>258332.29</v>
          </cell>
          <cell r="AD564">
            <v>12009.11</v>
          </cell>
          <cell r="AE564">
            <v>835</v>
          </cell>
          <cell r="AG564">
            <v>271</v>
          </cell>
          <cell r="AH564" t="str">
            <v>ISD General Facilities</v>
          </cell>
        </row>
        <row r="565">
          <cell r="A565">
            <v>836</v>
          </cell>
          <cell r="B565">
            <v>337861</v>
          </cell>
          <cell r="C565" t="str">
            <v>National Accounts Other</v>
          </cell>
          <cell r="D565" t="str">
            <v>National Accounts Other</v>
          </cell>
          <cell r="E565" t="str">
            <v>National Accounts</v>
          </cell>
          <cell r="G565" t="str">
            <v>Collection Processing System</v>
          </cell>
          <cell r="H565" t="str">
            <v>Less than 10 at a Single Site</v>
          </cell>
          <cell r="I565" t="str">
            <v>Custom In House Developed</v>
          </cell>
          <cell r="J565" t="str">
            <v>In Production</v>
          </cell>
          <cell r="L565">
            <v>38534</v>
          </cell>
          <cell r="N565">
            <v>39965</v>
          </cell>
          <cell r="O565">
            <v>11</v>
          </cell>
          <cell r="P565" t="str">
            <v>Business Critical Application</v>
          </cell>
          <cell r="Q565" t="str">
            <v>MEI Category 2</v>
          </cell>
          <cell r="R565" t="str">
            <v>Macroeconomics and Integration Group</v>
          </cell>
          <cell r="S565" t="str">
            <v>National Accounts</v>
          </cell>
          <cell r="T565">
            <v>25</v>
          </cell>
          <cell r="U565" t="str">
            <v>Brendan Moylan</v>
          </cell>
          <cell r="V565" t="str">
            <v>Paul Roberts</v>
          </cell>
          <cell r="W565" t="str">
            <v>Brendan Moylan</v>
          </cell>
          <cell r="X565" t="str">
            <v>PC</v>
          </cell>
          <cell r="Y565" t="str">
            <v>SAS</v>
          </cell>
          <cell r="Z565" t="str">
            <v>SAS</v>
          </cell>
          <cell r="AA565" t="str">
            <v>SAS</v>
          </cell>
          <cell r="AB565">
            <v>0</v>
          </cell>
          <cell r="AD565">
            <v>0</v>
          </cell>
          <cell r="AE565">
            <v>836</v>
          </cell>
          <cell r="AF565" t="str">
            <v>Macro</v>
          </cell>
          <cell r="AG565">
            <v>247</v>
          </cell>
          <cell r="AH565" t="str">
            <v>National Accounts Other</v>
          </cell>
        </row>
        <row r="566">
          <cell r="A566">
            <v>839</v>
          </cell>
          <cell r="B566">
            <v>337975</v>
          </cell>
          <cell r="C566" t="str">
            <v>Simple Mail Transfer Protocol DLL</v>
          </cell>
          <cell r="D566" t="str">
            <v>Simple Mail Transfer Protocol DLL</v>
          </cell>
          <cell r="E566" t="str">
            <v>...Catch Al</v>
          </cell>
          <cell r="G566" t="str">
            <v>Other - None of the above (specify purpose)</v>
          </cell>
          <cell r="H566" t="str">
            <v>10 to 100 Users</v>
          </cell>
          <cell r="I566" t="str">
            <v>Custom In House Developed</v>
          </cell>
          <cell r="J566" t="str">
            <v>In Production</v>
          </cell>
          <cell r="N566">
            <v>39965</v>
          </cell>
          <cell r="O566">
            <v>3</v>
          </cell>
          <cell r="P566" t="str">
            <v>Local Application</v>
          </cell>
          <cell r="Q566" t="str">
            <v>Low</v>
          </cell>
          <cell r="R566" t="str">
            <v>Chief Operating Officer</v>
          </cell>
          <cell r="S566" t="str">
            <v>Technology Applications</v>
          </cell>
          <cell r="T566">
            <v>491</v>
          </cell>
          <cell r="U566" t="str">
            <v>Justin Coates</v>
          </cell>
          <cell r="V566" t="str">
            <v>Narasimha Bandi</v>
          </cell>
          <cell r="W566" t="str">
            <v>Andrew Gill</v>
          </cell>
          <cell r="X566" t="str">
            <v>PC</v>
          </cell>
          <cell r="AA566" t="str">
            <v>No Data Stored</v>
          </cell>
          <cell r="AB566">
            <v>0</v>
          </cell>
          <cell r="AD566">
            <v>0</v>
          </cell>
          <cell r="AE566">
            <v>839</v>
          </cell>
          <cell r="AF566" t="str">
            <v>TSD</v>
          </cell>
          <cell r="AG566">
            <v>360</v>
          </cell>
          <cell r="AH566" t="str">
            <v>Simple Mail Transfer Protocol DLL</v>
          </cell>
        </row>
        <row r="567">
          <cell r="A567">
            <v>840</v>
          </cell>
          <cell r="B567">
            <v>338000</v>
          </cell>
          <cell r="C567" t="str">
            <v>mailsend.exe</v>
          </cell>
          <cell r="D567" t="str">
            <v>mailsend.exe</v>
          </cell>
          <cell r="E567" t="str">
            <v>...Catch Al</v>
          </cell>
          <cell r="G567" t="str">
            <v>Other - None of the above (specify purpose)</v>
          </cell>
          <cell r="H567" t="str">
            <v>More than 100 Users</v>
          </cell>
          <cell r="I567" t="str">
            <v>Custom In House Developed</v>
          </cell>
          <cell r="J567" t="str">
            <v>In Production</v>
          </cell>
          <cell r="L567">
            <v>34790</v>
          </cell>
          <cell r="N567">
            <v>39965</v>
          </cell>
          <cell r="O567">
            <v>5</v>
          </cell>
          <cell r="P567" t="str">
            <v>Local Application</v>
          </cell>
          <cell r="Q567" t="str">
            <v>Low</v>
          </cell>
          <cell r="R567" t="str">
            <v>Strategies, Services &amp; Technology Group</v>
          </cell>
          <cell r="S567" t="str">
            <v>Technology Infrastructure</v>
          </cell>
          <cell r="T567">
            <v>364</v>
          </cell>
          <cell r="U567" t="str">
            <v>Justin Coates</v>
          </cell>
          <cell r="V567" t="str">
            <v>Andrew Gill</v>
          </cell>
          <cell r="W567" t="str">
            <v>Andrew Gill</v>
          </cell>
          <cell r="X567" t="str">
            <v>Other</v>
          </cell>
          <cell r="AA567" t="str">
            <v>No Data Stored</v>
          </cell>
          <cell r="AB567">
            <v>0</v>
          </cell>
          <cell r="AD567">
            <v>0</v>
          </cell>
          <cell r="AE567">
            <v>840</v>
          </cell>
          <cell r="AF567" t="str">
            <v>TSD</v>
          </cell>
          <cell r="AG567">
            <v>385</v>
          </cell>
          <cell r="AH567" t="str">
            <v>mailsend.exe</v>
          </cell>
        </row>
        <row r="568">
          <cell r="A568">
            <v>841</v>
          </cell>
          <cell r="B568">
            <v>337751</v>
          </cell>
          <cell r="C568" t="str">
            <v>1301.0.....Year Book</v>
          </cell>
          <cell r="D568" t="str">
            <v>1301.0.....Year Book -  Ver 2002</v>
          </cell>
          <cell r="E568" t="str">
            <v>Publishing and Dissemination</v>
          </cell>
          <cell r="G568" t="str">
            <v>Distribution</v>
          </cell>
          <cell r="H568" t="str">
            <v>Less than 10 Across Sites</v>
          </cell>
          <cell r="I568" t="str">
            <v>Custom In House Developed</v>
          </cell>
          <cell r="J568" t="str">
            <v>De-commissioned</v>
          </cell>
          <cell r="K568">
            <v>2002</v>
          </cell>
          <cell r="L568">
            <v>36951</v>
          </cell>
          <cell r="M568">
            <v>39958</v>
          </cell>
          <cell r="N568">
            <v>37257.5</v>
          </cell>
          <cell r="O568">
            <v>10</v>
          </cell>
          <cell r="P568" t="str">
            <v>Local Application</v>
          </cell>
          <cell r="Q568" t="str">
            <v>High</v>
          </cell>
          <cell r="R568" t="str">
            <v>Integrated Collection and Dissemination Services</v>
          </cell>
          <cell r="S568" t="str">
            <v>Customer Services Branch</v>
          </cell>
          <cell r="T568">
            <v>311</v>
          </cell>
          <cell r="U568" t="str">
            <v>Peter R Jones</v>
          </cell>
          <cell r="V568" t="str">
            <v>Mark Gore</v>
          </cell>
          <cell r="W568" t="str">
            <v>Chris Conran</v>
          </cell>
          <cell r="X568" t="str">
            <v>Lotus Notes</v>
          </cell>
          <cell r="AA568" t="str">
            <v>Lotus Notes</v>
          </cell>
          <cell r="AE568">
            <v>841</v>
          </cell>
          <cell r="AF568" t="str">
            <v>ICDS</v>
          </cell>
          <cell r="AG568">
            <v>136</v>
          </cell>
          <cell r="AH568" t="str">
            <v>1301.0.....Year Book</v>
          </cell>
        </row>
        <row r="569">
          <cell r="A569">
            <v>842</v>
          </cell>
          <cell r="B569">
            <v>337961</v>
          </cell>
          <cell r="C569" t="str">
            <v>BSIP - General</v>
          </cell>
          <cell r="D569" t="str">
            <v>BSIP - General</v>
          </cell>
          <cell r="E569" t="str">
            <v>IDW</v>
          </cell>
          <cell r="G569" t="str">
            <v>Systems - Business Systems for Internal Use</v>
          </cell>
          <cell r="I569" t="str">
            <v>Custom In House Developed</v>
          </cell>
          <cell r="J569" t="str">
            <v>De-commissioned</v>
          </cell>
          <cell r="M569">
            <v>39961</v>
          </cell>
          <cell r="N569">
            <v>37257.5</v>
          </cell>
          <cell r="O569">
            <v>15</v>
          </cell>
          <cell r="Q569" t="str">
            <v>Medium</v>
          </cell>
          <cell r="R569" t="str">
            <v>Technology Services Division</v>
          </cell>
          <cell r="S569" t="str">
            <v>Technology Applications</v>
          </cell>
          <cell r="T569">
            <v>491</v>
          </cell>
          <cell r="U569" t="str">
            <v>Paul Chubb</v>
          </cell>
          <cell r="W569" t="str">
            <v>Jeremy Michell</v>
          </cell>
          <cell r="X569" t="str">
            <v>Other</v>
          </cell>
          <cell r="AA569" t="str">
            <v>No Data Stored</v>
          </cell>
          <cell r="AE569">
            <v>842</v>
          </cell>
          <cell r="AG569">
            <v>346</v>
          </cell>
          <cell r="AH569" t="str">
            <v>BSIP - General</v>
          </cell>
        </row>
        <row r="570">
          <cell r="A570">
            <v>843</v>
          </cell>
          <cell r="B570">
            <v>337965</v>
          </cell>
          <cell r="C570" t="str">
            <v>Input Data Warehouse</v>
          </cell>
          <cell r="D570" t="str">
            <v>Input Data Warehouse</v>
          </cell>
          <cell r="E570" t="str">
            <v>IDW</v>
          </cell>
          <cell r="G570" t="str">
            <v>Collection Processing Infrastructure System</v>
          </cell>
          <cell r="H570" t="str">
            <v>More than 100 Users</v>
          </cell>
          <cell r="I570" t="str">
            <v>Custom In House Developed</v>
          </cell>
          <cell r="J570" t="str">
            <v>In Production - Development Continuing</v>
          </cell>
          <cell r="L570">
            <v>37970</v>
          </cell>
          <cell r="N570">
            <v>39965</v>
          </cell>
          <cell r="O570">
            <v>10</v>
          </cell>
          <cell r="P570" t="str">
            <v>Business Infrastructure Application</v>
          </cell>
          <cell r="Q570" t="str">
            <v>High</v>
          </cell>
          <cell r="R570" t="str">
            <v>Economic and Environment Statistics Group</v>
          </cell>
          <cell r="S570" t="str">
            <v>Industry and Productivity Statistics</v>
          </cell>
          <cell r="T570">
            <v>135</v>
          </cell>
          <cell r="U570" t="str">
            <v>Brendan Moylan</v>
          </cell>
          <cell r="V570" t="str">
            <v>Gabrielle Robbie</v>
          </cell>
          <cell r="W570" t="str">
            <v>Justin Coates</v>
          </cell>
          <cell r="X570" t="str">
            <v>Midrange - Windows</v>
          </cell>
          <cell r="Y570" t="str">
            <v>Notes</v>
          </cell>
          <cell r="Z570" t="str">
            <v>PLSQL/SQL</v>
          </cell>
          <cell r="AA570" t="str">
            <v>Oracle</v>
          </cell>
          <cell r="AB570">
            <v>5168349.22</v>
          </cell>
          <cell r="AC570">
            <v>221663.814285714</v>
          </cell>
          <cell r="AD570">
            <v>3579689.53</v>
          </cell>
          <cell r="AE570">
            <v>843</v>
          </cell>
          <cell r="AF570" t="str">
            <v>BIES</v>
          </cell>
          <cell r="AG570">
            <v>350</v>
          </cell>
          <cell r="AH570" t="str">
            <v>Input Data Warehouse</v>
          </cell>
        </row>
        <row r="571">
          <cell r="A571">
            <v>844</v>
          </cell>
          <cell r="B571">
            <v>337963</v>
          </cell>
          <cell r="C571" t="str">
            <v>Quality and Workflow Systems</v>
          </cell>
          <cell r="D571" t="str">
            <v>Quality and Workflow Systems</v>
          </cell>
          <cell r="E571" t="str">
            <v>Economic Statistics Business Systems</v>
          </cell>
          <cell r="G571" t="str">
            <v>Collection Processing Infrastructure System</v>
          </cell>
          <cell r="H571" t="str">
            <v>Less than 10 at a Single Site</v>
          </cell>
          <cell r="I571" t="str">
            <v>Custom In House Developed</v>
          </cell>
          <cell r="J571" t="str">
            <v>In Production - Minimum Maintenance</v>
          </cell>
          <cell r="L571">
            <v>37775</v>
          </cell>
          <cell r="N571">
            <v>39965</v>
          </cell>
          <cell r="O571">
            <v>5</v>
          </cell>
          <cell r="P571" t="str">
            <v>Local Application</v>
          </cell>
          <cell r="Q571" t="str">
            <v>Low</v>
          </cell>
          <cell r="R571" t="str">
            <v>Chief Operating Officer</v>
          </cell>
          <cell r="S571" t="str">
            <v>Data Acquisition and Collection Branch</v>
          </cell>
          <cell r="T571">
            <v>186</v>
          </cell>
          <cell r="U571" t="str">
            <v>Chi Nguyen</v>
          </cell>
          <cell r="V571" t="str">
            <v>Bruce Fraser</v>
          </cell>
          <cell r="W571" t="str">
            <v>Edwin Aplin</v>
          </cell>
          <cell r="X571" t="str">
            <v>Lotus Notes</v>
          </cell>
          <cell r="Y571" t="str">
            <v>Notes</v>
          </cell>
          <cell r="Z571" t="str">
            <v>LotusScript/LotusFormula</v>
          </cell>
          <cell r="AA571" t="str">
            <v>Lotus Notes</v>
          </cell>
          <cell r="AB571">
            <v>568507.02</v>
          </cell>
          <cell r="AC571">
            <v>324</v>
          </cell>
          <cell r="AD571">
            <v>245469.57</v>
          </cell>
          <cell r="AE571">
            <v>844</v>
          </cell>
          <cell r="AF571" t="str">
            <v>ICDS</v>
          </cell>
          <cell r="AG571">
            <v>348</v>
          </cell>
          <cell r="AH571" t="str">
            <v>Quality and Workflow Systems</v>
          </cell>
        </row>
        <row r="572">
          <cell r="A572">
            <v>845</v>
          </cell>
          <cell r="B572">
            <v>337966</v>
          </cell>
          <cell r="C572" t="str">
            <v>PIMS</v>
          </cell>
          <cell r="D572" t="str">
            <v>PIMS</v>
          </cell>
          <cell r="E572" t="str">
            <v>Provider Management</v>
          </cell>
          <cell r="G572" t="str">
            <v>Customer Service</v>
          </cell>
          <cell r="H572" t="str">
            <v>More than 100 Users</v>
          </cell>
          <cell r="I572" t="str">
            <v>Custom In House Developed</v>
          </cell>
          <cell r="J572" t="str">
            <v>In Production - Development Continuing</v>
          </cell>
          <cell r="L572">
            <v>37774</v>
          </cell>
          <cell r="N572">
            <v>39965</v>
          </cell>
          <cell r="O572">
            <v>10</v>
          </cell>
          <cell r="P572" t="str">
            <v>Business Critical Application</v>
          </cell>
          <cell r="Q572" t="str">
            <v>MEI Category 2</v>
          </cell>
          <cell r="R572" t="str">
            <v>Chief Operating Officer</v>
          </cell>
          <cell r="S572" t="str">
            <v>Data Acquisition and Collection Branch</v>
          </cell>
          <cell r="T572">
            <v>184</v>
          </cell>
          <cell r="U572" t="str">
            <v>Chi Nguyen</v>
          </cell>
          <cell r="V572" t="str">
            <v>Mark Gore</v>
          </cell>
          <cell r="W572" t="str">
            <v>Edwin Aplin</v>
          </cell>
          <cell r="X572" t="str">
            <v>Midrange - Unix</v>
          </cell>
          <cell r="Z572" t="str">
            <v>LotusScript/LotusFormula</v>
          </cell>
          <cell r="AA572" t="str">
            <v>Oracle</v>
          </cell>
          <cell r="AB572">
            <v>1173871.19</v>
          </cell>
          <cell r="AC572">
            <v>3268.2857142857101</v>
          </cell>
          <cell r="AD572">
            <v>773966.61</v>
          </cell>
          <cell r="AE572">
            <v>845</v>
          </cell>
          <cell r="AF572" t="str">
            <v>ICDS</v>
          </cell>
          <cell r="AG572">
            <v>351</v>
          </cell>
          <cell r="AH572" t="str">
            <v>PIMS</v>
          </cell>
        </row>
        <row r="573">
          <cell r="A573">
            <v>846</v>
          </cell>
          <cell r="B573">
            <v>337962</v>
          </cell>
          <cell r="C573" t="str">
            <v>ESDC Telephone Interviewer Facilities</v>
          </cell>
          <cell r="D573" t="str">
            <v>ESDC Telephone Interviewer Facilities</v>
          </cell>
          <cell r="E573" t="str">
            <v>Telephone Interviewer Systems</v>
          </cell>
          <cell r="G573" t="str">
            <v>Collection Processing Infrastructure System</v>
          </cell>
          <cell r="H573" t="str">
            <v>10 to 100 Users</v>
          </cell>
          <cell r="I573" t="str">
            <v>Custom In House Developed</v>
          </cell>
          <cell r="J573" t="str">
            <v>In Production - Development Continuing</v>
          </cell>
          <cell r="L573">
            <v>37848</v>
          </cell>
          <cell r="N573">
            <v>39965</v>
          </cell>
          <cell r="O573">
            <v>8</v>
          </cell>
          <cell r="P573" t="str">
            <v>Local Application</v>
          </cell>
          <cell r="Q573" t="str">
            <v>High</v>
          </cell>
          <cell r="R573" t="str">
            <v>Chief Operating Officer</v>
          </cell>
          <cell r="S573" t="str">
            <v>Data Acquisition and Collection Branch</v>
          </cell>
          <cell r="T573">
            <v>183</v>
          </cell>
          <cell r="U573" t="str">
            <v>Chi Nguyen</v>
          </cell>
          <cell r="V573" t="str">
            <v>Scott Johnston</v>
          </cell>
          <cell r="W573" t="str">
            <v>Edwin Aplin</v>
          </cell>
          <cell r="X573" t="str">
            <v>PC - Thick Client</v>
          </cell>
          <cell r="Y573" t="str">
            <v>Blaise,Lotus Notes,Web - Java/JavaScript/Tomcat</v>
          </cell>
          <cell r="Z573" t="str">
            <v>Blaise</v>
          </cell>
          <cell r="AA573" t="str">
            <v>Other</v>
          </cell>
          <cell r="AB573">
            <v>624411.21</v>
          </cell>
          <cell r="AC573">
            <v>30384</v>
          </cell>
          <cell r="AD573">
            <v>463098.2</v>
          </cell>
          <cell r="AE573">
            <v>846</v>
          </cell>
          <cell r="AF573" t="str">
            <v>ICDS</v>
          </cell>
          <cell r="AG573">
            <v>347</v>
          </cell>
          <cell r="AH573" t="str">
            <v>ESDC Telephone Interviewer Facilities</v>
          </cell>
        </row>
        <row r="574">
          <cell r="A574">
            <v>847</v>
          </cell>
          <cell r="B574">
            <v>337964</v>
          </cell>
          <cell r="C574" t="str">
            <v>Forms Handling</v>
          </cell>
          <cell r="D574" t="str">
            <v>Forms Handling</v>
          </cell>
          <cell r="E574" t="str">
            <v>Paper Forms Handling</v>
          </cell>
          <cell r="G574" t="str">
            <v>Collection Processing Infrastructure System</v>
          </cell>
          <cell r="H574" t="str">
            <v>10 to 100 Users</v>
          </cell>
          <cell r="I574" t="str">
            <v>Custom In House Developed</v>
          </cell>
          <cell r="J574" t="str">
            <v>In Production</v>
          </cell>
          <cell r="L574">
            <v>38204</v>
          </cell>
          <cell r="N574">
            <v>39965</v>
          </cell>
          <cell r="O574">
            <v>4</v>
          </cell>
          <cell r="P574" t="str">
            <v>Business Infrastructure Application</v>
          </cell>
          <cell r="Q574" t="str">
            <v>MEI Category 2</v>
          </cell>
          <cell r="R574" t="str">
            <v>ABS 2017 Group</v>
          </cell>
          <cell r="S574" t="str">
            <v>Data Acquisition and Collection Branch</v>
          </cell>
          <cell r="T574">
            <v>181</v>
          </cell>
          <cell r="U574" t="str">
            <v>Chi Nguyen</v>
          </cell>
          <cell r="V574" t="str">
            <v>Mark Wise</v>
          </cell>
          <cell r="W574" t="str">
            <v>Edwin Aplin</v>
          </cell>
          <cell r="X574" t="str">
            <v>Midrange - Unix</v>
          </cell>
          <cell r="Z574" t="str">
            <v>C/C++</v>
          </cell>
          <cell r="AA574" t="str">
            <v>DB2</v>
          </cell>
          <cell r="AB574">
            <v>542789.53</v>
          </cell>
          <cell r="AC574">
            <v>107317.514285714</v>
          </cell>
          <cell r="AD574">
            <v>312512.5</v>
          </cell>
          <cell r="AE574">
            <v>847</v>
          </cell>
          <cell r="AF574" t="str">
            <v>ProgDelDiv</v>
          </cell>
          <cell r="AG574">
            <v>349</v>
          </cell>
          <cell r="AH574" t="str">
            <v>Forms Handling</v>
          </cell>
        </row>
        <row r="575">
          <cell r="A575">
            <v>848</v>
          </cell>
          <cell r="B575">
            <v>338011</v>
          </cell>
          <cell r="C575" t="str">
            <v>Manufacturing Annual 2001-2002</v>
          </cell>
          <cell r="D575" t="str">
            <v>Manufacturing Annual 2001-2002</v>
          </cell>
          <cell r="E575" t="str">
            <v>Annual Integrated Collection</v>
          </cell>
          <cell r="G575" t="str">
            <v>Collection Processing System</v>
          </cell>
          <cell r="I575" t="str">
            <v>Custom In House Developed</v>
          </cell>
          <cell r="J575" t="str">
            <v>De-commissioned</v>
          </cell>
          <cell r="M575">
            <v>39986</v>
          </cell>
          <cell r="N575">
            <v>37257.5</v>
          </cell>
          <cell r="O575">
            <v>10</v>
          </cell>
          <cell r="P575" t="str">
            <v>Local Application</v>
          </cell>
          <cell r="Q575" t="str">
            <v>Medium</v>
          </cell>
          <cell r="R575" t="str">
            <v>Population Labour Industry and Environment Statistics Group</v>
          </cell>
          <cell r="S575" t="str">
            <v>Industry Statistics Branch</v>
          </cell>
          <cell r="T575">
            <v>113</v>
          </cell>
          <cell r="U575" t="str">
            <v>Jeanette Cotterill</v>
          </cell>
          <cell r="V575" t="str">
            <v>David A. Webb</v>
          </cell>
          <cell r="X575" t="str">
            <v>Mid-Range</v>
          </cell>
          <cell r="Z575" t="str">
            <v>SAS</v>
          </cell>
          <cell r="AA575" t="str">
            <v>ORACLE</v>
          </cell>
          <cell r="AE575">
            <v>848</v>
          </cell>
          <cell r="AF575" t="str">
            <v>PES</v>
          </cell>
          <cell r="AG575">
            <v>396</v>
          </cell>
          <cell r="AH575" t="str">
            <v>Manufacturing Annual 2001-2002</v>
          </cell>
        </row>
        <row r="576">
          <cell r="A576">
            <v>849</v>
          </cell>
          <cell r="B576">
            <v>339283</v>
          </cell>
          <cell r="C576" t="str">
            <v>CD Locator</v>
          </cell>
          <cell r="D576" t="str">
            <v>CD Locator -  Ver V1.4</v>
          </cell>
          <cell r="G576" t="str">
            <v>Collection Processing System</v>
          </cell>
          <cell r="I576" t="str">
            <v>Custom In House Developed</v>
          </cell>
          <cell r="J576" t="str">
            <v>De-commissioned</v>
          </cell>
          <cell r="K576" t="str">
            <v>V1.4</v>
          </cell>
          <cell r="L576">
            <v>36892</v>
          </cell>
          <cell r="M576">
            <v>39288</v>
          </cell>
          <cell r="N576">
            <v>37453</v>
          </cell>
          <cell r="O576">
            <v>10</v>
          </cell>
          <cell r="P576" t="str">
            <v>Local Application</v>
          </cell>
          <cell r="Q576" t="str">
            <v>Medium</v>
          </cell>
          <cell r="R576" t="str">
            <v>Population Labour Industry and Environment Statistics Group</v>
          </cell>
          <cell r="S576" t="str">
            <v>** No Branch</v>
          </cell>
          <cell r="T576">
            <v>157</v>
          </cell>
          <cell r="U576" t="str">
            <v>Bruce Green</v>
          </cell>
          <cell r="V576" t="str">
            <v>Alister Nairn</v>
          </cell>
          <cell r="W576" t="str">
            <v>Helen Robson</v>
          </cell>
          <cell r="X576" t="str">
            <v>PC</v>
          </cell>
          <cell r="Z576" t="str">
            <v>Visual Basic</v>
          </cell>
          <cell r="AA576" t="str">
            <v>Other</v>
          </cell>
          <cell r="AE576">
            <v>849</v>
          </cell>
          <cell r="AF576" t="str">
            <v>PES</v>
          </cell>
          <cell r="AG576">
            <v>455</v>
          </cell>
          <cell r="AH576" t="str">
            <v>CD Locator</v>
          </cell>
        </row>
        <row r="577">
          <cell r="A577">
            <v>850</v>
          </cell>
          <cell r="B577">
            <v>339289</v>
          </cell>
          <cell r="C577" t="str">
            <v>Software Management Portal</v>
          </cell>
          <cell r="D577" t="str">
            <v>Software Management Portal</v>
          </cell>
          <cell r="E577" t="str">
            <v>TSD Software Management</v>
          </cell>
          <cell r="G577" t="str">
            <v>Systems - Business Systems for Internal Use</v>
          </cell>
          <cell r="H577" t="str">
            <v>More than 100 Users</v>
          </cell>
          <cell r="I577" t="str">
            <v>Custom In House Developed</v>
          </cell>
          <cell r="J577" t="str">
            <v>In Production</v>
          </cell>
          <cell r="L577">
            <v>37501</v>
          </cell>
          <cell r="N577">
            <v>39965</v>
          </cell>
          <cell r="O577">
            <v>2</v>
          </cell>
          <cell r="P577" t="str">
            <v>Local Application</v>
          </cell>
          <cell r="Q577" t="str">
            <v>Medium</v>
          </cell>
          <cell r="R577" t="str">
            <v>Chief Operating Officer</v>
          </cell>
          <cell r="S577" t="str">
            <v>Technology Infrastructure</v>
          </cell>
          <cell r="T577">
            <v>364</v>
          </cell>
          <cell r="U577" t="str">
            <v>Justin Coates</v>
          </cell>
          <cell r="V577" t="str">
            <v>Narasimha Bandi</v>
          </cell>
          <cell r="W577" t="str">
            <v>Andrew Gill</v>
          </cell>
          <cell r="X577" t="str">
            <v>Lotus Notes</v>
          </cell>
          <cell r="AA577" t="str">
            <v>Lotus Notes</v>
          </cell>
          <cell r="AB577">
            <v>165353.04999999999</v>
          </cell>
          <cell r="AD577">
            <v>48037.05</v>
          </cell>
          <cell r="AE577">
            <v>850</v>
          </cell>
          <cell r="AF577" t="str">
            <v>TSD</v>
          </cell>
          <cell r="AG577">
            <v>463</v>
          </cell>
          <cell r="AH577" t="str">
            <v>Software Management Portal</v>
          </cell>
        </row>
        <row r="578">
          <cell r="A578">
            <v>851</v>
          </cell>
          <cell r="B578">
            <v>339281</v>
          </cell>
          <cell r="C578" t="str">
            <v>IT Register</v>
          </cell>
          <cell r="D578" t="str">
            <v>IT Register</v>
          </cell>
          <cell r="E578" t="str">
            <v>TSD Software Management</v>
          </cell>
          <cell r="G578" t="str">
            <v>Systems - Business Systems for Internal Use</v>
          </cell>
          <cell r="H578" t="str">
            <v>Single User</v>
          </cell>
          <cell r="I578" t="str">
            <v>Custom In House Developed</v>
          </cell>
          <cell r="J578" t="str">
            <v>In Production</v>
          </cell>
          <cell r="L578">
            <v>37501</v>
          </cell>
          <cell r="N578">
            <v>39965</v>
          </cell>
          <cell r="O578">
            <v>2</v>
          </cell>
          <cell r="P578" t="str">
            <v>Local Application</v>
          </cell>
          <cell r="Q578" t="str">
            <v>Medium</v>
          </cell>
          <cell r="R578" t="str">
            <v>Strategies, Services &amp; Technology Group</v>
          </cell>
          <cell r="S578" t="str">
            <v>Technology Infrastructure</v>
          </cell>
          <cell r="T578">
            <v>364</v>
          </cell>
          <cell r="U578" t="str">
            <v>Justin Coates</v>
          </cell>
          <cell r="V578" t="str">
            <v>Narasimha Bandi</v>
          </cell>
          <cell r="W578" t="str">
            <v>Andrew Gill</v>
          </cell>
          <cell r="X578" t="str">
            <v>Lotus Notes</v>
          </cell>
          <cell r="AA578" t="str">
            <v>Lotus Notes</v>
          </cell>
          <cell r="AB578">
            <v>55695.11</v>
          </cell>
          <cell r="AD578">
            <v>2074.8000000000002</v>
          </cell>
          <cell r="AE578">
            <v>851</v>
          </cell>
          <cell r="AF578" t="str">
            <v>TSD</v>
          </cell>
          <cell r="AG578">
            <v>453</v>
          </cell>
          <cell r="AH578" t="str">
            <v>IT Register</v>
          </cell>
        </row>
        <row r="579">
          <cell r="A579">
            <v>852</v>
          </cell>
          <cell r="B579">
            <v>339284</v>
          </cell>
          <cell r="C579" t="str">
            <v>CSD - Effort Recording</v>
          </cell>
          <cell r="D579" t="str">
            <v>CSD - Effort Recording -  Ver 1.00</v>
          </cell>
          <cell r="G579" t="str">
            <v>Financial</v>
          </cell>
          <cell r="I579" t="str">
            <v>Custom In House Developed</v>
          </cell>
          <cell r="J579" t="str">
            <v>De-commissioned</v>
          </cell>
          <cell r="K579">
            <v>1</v>
          </cell>
          <cell r="L579">
            <v>37377</v>
          </cell>
          <cell r="M579">
            <v>37683</v>
          </cell>
          <cell r="N579">
            <v>37469</v>
          </cell>
          <cell r="O579">
            <v>7</v>
          </cell>
          <cell r="P579" t="str">
            <v>Local Application</v>
          </cell>
          <cell r="R579" t="str">
            <v>Corporate Services Division</v>
          </cell>
          <cell r="S579" t="str">
            <v>** No Branch</v>
          </cell>
          <cell r="T579">
            <v>971</v>
          </cell>
          <cell r="U579" t="str">
            <v>John D Moore</v>
          </cell>
          <cell r="V579" t="str">
            <v>Mike Petrides</v>
          </cell>
          <cell r="W579" t="str">
            <v>Andrew Gill</v>
          </cell>
          <cell r="X579" t="str">
            <v>Lotus Notes</v>
          </cell>
          <cell r="Z579" t="str">
            <v>LotusScript/LotusFormula</v>
          </cell>
          <cell r="AA579" t="str">
            <v>Lotus Notes</v>
          </cell>
          <cell r="AE579">
            <v>852</v>
          </cell>
          <cell r="AF579" t="str">
            <v>CSD</v>
          </cell>
          <cell r="AG579">
            <v>456</v>
          </cell>
          <cell r="AH579" t="str">
            <v>CSD - Effort Recording</v>
          </cell>
        </row>
        <row r="580">
          <cell r="A580">
            <v>853</v>
          </cell>
          <cell r="B580">
            <v>339288</v>
          </cell>
          <cell r="C580" t="str">
            <v>Remote Access Data Laboratory</v>
          </cell>
          <cell r="D580" t="str">
            <v>Remote Access Data Laboratory -  Ver 1</v>
          </cell>
          <cell r="E580" t="str">
            <v>Micro Data</v>
          </cell>
          <cell r="G580" t="str">
            <v>Product for External Use/Sale</v>
          </cell>
          <cell r="H580" t="str">
            <v>External to the ABS</v>
          </cell>
          <cell r="I580" t="str">
            <v>Custom In House Developed</v>
          </cell>
          <cell r="J580" t="str">
            <v>In Production - Development Continuing</v>
          </cell>
          <cell r="K580">
            <v>1</v>
          </cell>
          <cell r="N580">
            <v>39965</v>
          </cell>
          <cell r="O580">
            <v>4</v>
          </cell>
          <cell r="P580" t="str">
            <v>Business Infrastructure Application</v>
          </cell>
          <cell r="Q580" t="str">
            <v>High</v>
          </cell>
          <cell r="R580" t="str">
            <v>Chief Operating Officer</v>
          </cell>
          <cell r="S580" t="str">
            <v>Customer Services Branch</v>
          </cell>
          <cell r="T580">
            <v>544</v>
          </cell>
          <cell r="U580" t="str">
            <v>Edwin Aplin</v>
          </cell>
          <cell r="V580" t="str">
            <v>Kim Farley-Larmour</v>
          </cell>
          <cell r="W580" t="str">
            <v>Chris Conran</v>
          </cell>
          <cell r="X580" t="str">
            <v>Mid-Range</v>
          </cell>
          <cell r="Y580" t="str">
            <v>Notes,Web</v>
          </cell>
          <cell r="Z580" t="str">
            <v>LotusScript/LotusFormula</v>
          </cell>
          <cell r="AA580" t="str">
            <v>Other</v>
          </cell>
          <cell r="AB580">
            <v>1712499.48</v>
          </cell>
          <cell r="AC580">
            <v>11853</v>
          </cell>
          <cell r="AD580">
            <v>876202.7</v>
          </cell>
          <cell r="AE580">
            <v>853</v>
          </cell>
          <cell r="AF580" t="str">
            <v>ICDS</v>
          </cell>
          <cell r="AG580">
            <v>462</v>
          </cell>
          <cell r="AH580" t="str">
            <v>Remote Access Data Laboratory</v>
          </cell>
        </row>
        <row r="581">
          <cell r="A581">
            <v>854</v>
          </cell>
          <cell r="B581">
            <v>339285</v>
          </cell>
          <cell r="C581" t="str">
            <v>Data Custodian Tools</v>
          </cell>
          <cell r="D581" t="str">
            <v>Data Custodian Tools</v>
          </cell>
          <cell r="E581" t="str">
            <v>Security</v>
          </cell>
          <cell r="G581" t="str">
            <v>Corporate</v>
          </cell>
          <cell r="H581" t="str">
            <v>10 to 100 Users</v>
          </cell>
          <cell r="I581" t="str">
            <v>Custom In House Developed</v>
          </cell>
          <cell r="J581" t="str">
            <v>De-commissioned</v>
          </cell>
          <cell r="L581">
            <v>37503</v>
          </cell>
          <cell r="M581">
            <v>39630</v>
          </cell>
          <cell r="N581">
            <v>37469</v>
          </cell>
          <cell r="O581">
            <v>10</v>
          </cell>
          <cell r="P581" t="str">
            <v>Local Application</v>
          </cell>
          <cell r="Q581" t="str">
            <v>Medium</v>
          </cell>
          <cell r="R581" t="str">
            <v>Technology Services Division</v>
          </cell>
          <cell r="S581" t="str">
            <v>Technology Infrastructure</v>
          </cell>
          <cell r="T581">
            <v>274</v>
          </cell>
          <cell r="U581" t="str">
            <v>Paul Chubb</v>
          </cell>
          <cell r="V581" t="str">
            <v>Debbie Watson</v>
          </cell>
          <cell r="W581" t="str">
            <v>Lyn Robinson</v>
          </cell>
          <cell r="X581" t="str">
            <v>Lotus Notes</v>
          </cell>
          <cell r="Y581" t="str">
            <v>Notes</v>
          </cell>
          <cell r="Z581" t="str">
            <v>LotusScript/LotusFormula</v>
          </cell>
          <cell r="AA581" t="str">
            <v>Lotus Notes</v>
          </cell>
          <cell r="AE581">
            <v>854</v>
          </cell>
          <cell r="AF581" t="str">
            <v>TSD</v>
          </cell>
          <cell r="AG581">
            <v>457</v>
          </cell>
          <cell r="AH581" t="str">
            <v>Data Custodian Tools</v>
          </cell>
        </row>
        <row r="582">
          <cell r="A582">
            <v>855</v>
          </cell>
          <cell r="B582">
            <v>339280</v>
          </cell>
          <cell r="C582" t="str">
            <v>ABR Data Sourcing</v>
          </cell>
          <cell r="D582" t="str">
            <v>ABR Data Sourcing -  Ver 0.1</v>
          </cell>
          <cell r="G582" t="str">
            <v>Systems - Business Systems for Internal Use</v>
          </cell>
          <cell r="I582" t="str">
            <v>Custom In House Developed</v>
          </cell>
          <cell r="J582" t="str">
            <v>De-commissioned</v>
          </cell>
          <cell r="K582">
            <v>0.1</v>
          </cell>
          <cell r="N582">
            <v>37469</v>
          </cell>
          <cell r="O582">
            <v>10</v>
          </cell>
          <cell r="P582" t="str">
            <v>Local Application</v>
          </cell>
          <cell r="Q582" t="str">
            <v>Medium</v>
          </cell>
          <cell r="R582" t="str">
            <v>Economic Statistics Group</v>
          </cell>
          <cell r="S582" t="str">
            <v>Economic Statistics Data Centre</v>
          </cell>
          <cell r="T582">
            <v>371</v>
          </cell>
          <cell r="U582" t="str">
            <v>Jeanette Cotterill</v>
          </cell>
          <cell r="V582" t="str">
            <v>Helen Harkin</v>
          </cell>
          <cell r="W582" t="str">
            <v>Paul Nicholls</v>
          </cell>
          <cell r="X582" t="str">
            <v>Other</v>
          </cell>
          <cell r="AA582" t="str">
            <v>No Data Stored</v>
          </cell>
          <cell r="AE582">
            <v>855</v>
          </cell>
          <cell r="AF582" t="str">
            <v>ESID</v>
          </cell>
          <cell r="AG582">
            <v>452</v>
          </cell>
          <cell r="AH582" t="str">
            <v>ABR Data Sourcing</v>
          </cell>
        </row>
        <row r="583">
          <cell r="A583">
            <v>856</v>
          </cell>
          <cell r="B583">
            <v>337799</v>
          </cell>
          <cell r="C583" t="str">
            <v>ABS Corporate File V2</v>
          </cell>
          <cell r="D583" t="str">
            <v>ABS Corporate File V2 -  Ver 3.0</v>
          </cell>
          <cell r="G583" t="str">
            <v>Systems - Business Systems for Internal Use</v>
          </cell>
          <cell r="I583" t="str">
            <v>Custom In House Developed</v>
          </cell>
          <cell r="J583" t="str">
            <v>De-commissioned</v>
          </cell>
          <cell r="K583">
            <v>3</v>
          </cell>
          <cell r="N583">
            <v>37257.5</v>
          </cell>
          <cell r="O583">
            <v>5</v>
          </cell>
          <cell r="Q583" t="str">
            <v>Medium</v>
          </cell>
          <cell r="R583" t="str">
            <v>** No Division/Group</v>
          </cell>
          <cell r="S583" t="str">
            <v>** No Branch</v>
          </cell>
          <cell r="T583">
            <v>0</v>
          </cell>
          <cell r="U583" t="str">
            <v>Jeanette Cotterill</v>
          </cell>
          <cell r="W583" t="str">
            <v>Lloyd Wright</v>
          </cell>
          <cell r="X583" t="str">
            <v>Lotus Notes</v>
          </cell>
          <cell r="Z583" t="str">
            <v>LotusScript/LotusFormula</v>
          </cell>
          <cell r="AA583" t="str">
            <v>Lotus Notes</v>
          </cell>
          <cell r="AE583">
            <v>856</v>
          </cell>
          <cell r="AG583">
            <v>184</v>
          </cell>
          <cell r="AH583" t="str">
            <v>ABS Corporate File V2</v>
          </cell>
        </row>
        <row r="584">
          <cell r="A584">
            <v>857</v>
          </cell>
          <cell r="B584">
            <v>339290</v>
          </cell>
          <cell r="C584" t="str">
            <v>Corporate file</v>
          </cell>
          <cell r="D584" t="str">
            <v>Corporate file -  Ver 3.0</v>
          </cell>
          <cell r="E584" t="str">
            <v>Digital Assets/Library</v>
          </cell>
          <cell r="G584" t="str">
            <v>Systems - Business Systems for Internal Use</v>
          </cell>
          <cell r="H584" t="str">
            <v>More than 100 Users</v>
          </cell>
          <cell r="I584" t="str">
            <v>Custom In House Developed</v>
          </cell>
          <cell r="J584" t="str">
            <v>In Production</v>
          </cell>
          <cell r="K584">
            <v>3</v>
          </cell>
          <cell r="L584">
            <v>37434</v>
          </cell>
          <cell r="N584">
            <v>39965</v>
          </cell>
          <cell r="O584">
            <v>5</v>
          </cell>
          <cell r="P584" t="str">
            <v>Local Application</v>
          </cell>
          <cell r="Q584" t="str">
            <v>High</v>
          </cell>
          <cell r="R584" t="str">
            <v>Strategies, Services &amp; Technology Group</v>
          </cell>
          <cell r="S584" t="str">
            <v>Technology Infrastructure</v>
          </cell>
          <cell r="T584">
            <v>359</v>
          </cell>
          <cell r="U584" t="str">
            <v>Justin Coates</v>
          </cell>
          <cell r="V584" t="str">
            <v>Dale Chatwin</v>
          </cell>
          <cell r="W584" t="str">
            <v>Dale Chatwin</v>
          </cell>
          <cell r="X584" t="str">
            <v>Lotus Notes</v>
          </cell>
          <cell r="AA584" t="str">
            <v>Lotus Notes</v>
          </cell>
          <cell r="AB584">
            <v>34507</v>
          </cell>
          <cell r="AD584">
            <v>14931.36</v>
          </cell>
          <cell r="AE584">
            <v>857</v>
          </cell>
          <cell r="AF584" t="str">
            <v>TSD</v>
          </cell>
          <cell r="AG584">
            <v>464</v>
          </cell>
          <cell r="AH584" t="str">
            <v>Corporate file</v>
          </cell>
        </row>
        <row r="585">
          <cell r="A585">
            <v>858</v>
          </cell>
          <cell r="B585">
            <v>339286</v>
          </cell>
          <cell r="C585" t="str">
            <v>Db Subscription service</v>
          </cell>
          <cell r="D585" t="str">
            <v>Db Subscription service -  Ver 1.0</v>
          </cell>
          <cell r="E585" t="str">
            <v>Digital Assets/Library</v>
          </cell>
          <cell r="G585" t="str">
            <v>Systems - Business Systems for Internal Use</v>
          </cell>
          <cell r="H585" t="str">
            <v>More than 100 Users</v>
          </cell>
          <cell r="I585" t="str">
            <v>Custom In House Developed</v>
          </cell>
          <cell r="J585" t="str">
            <v>De-commissioned</v>
          </cell>
          <cell r="K585">
            <v>1</v>
          </cell>
          <cell r="L585">
            <v>37315</v>
          </cell>
          <cell r="N585">
            <v>37469</v>
          </cell>
          <cell r="O585">
            <v>10</v>
          </cell>
          <cell r="P585" t="str">
            <v>Local Application</v>
          </cell>
          <cell r="Q585" t="str">
            <v>Low</v>
          </cell>
          <cell r="R585" t="str">
            <v>Technology Services Division</v>
          </cell>
          <cell r="S585" t="str">
            <v>Technology Infrastructure</v>
          </cell>
          <cell r="T585">
            <v>359</v>
          </cell>
          <cell r="U585" t="str">
            <v>John D Moore</v>
          </cell>
          <cell r="V585" t="str">
            <v>Dale Chatwin</v>
          </cell>
          <cell r="W585" t="str">
            <v>Andrew Gill</v>
          </cell>
          <cell r="X585" t="str">
            <v>Lotus Notes</v>
          </cell>
          <cell r="AA585" t="str">
            <v>Lotus Notes</v>
          </cell>
          <cell r="AE585">
            <v>858</v>
          </cell>
          <cell r="AF585" t="str">
            <v>TSD</v>
          </cell>
          <cell r="AG585">
            <v>458</v>
          </cell>
          <cell r="AH585" t="str">
            <v>Db Subscription service</v>
          </cell>
        </row>
        <row r="586">
          <cell r="A586">
            <v>859</v>
          </cell>
          <cell r="B586">
            <v>339282</v>
          </cell>
          <cell r="C586" t="str">
            <v>ABS SLA Maps</v>
          </cell>
          <cell r="D586" t="str">
            <v>ABS SLA Maps</v>
          </cell>
          <cell r="E586" t="str">
            <v>Census</v>
          </cell>
          <cell r="G586" t="str">
            <v>Product for External Use/Sale</v>
          </cell>
          <cell r="I586" t="str">
            <v>Custom In House Developed</v>
          </cell>
          <cell r="J586" t="str">
            <v>De-commissioned</v>
          </cell>
          <cell r="L586">
            <v>37774</v>
          </cell>
          <cell r="M586">
            <v>39986</v>
          </cell>
          <cell r="N586">
            <v>37469</v>
          </cell>
          <cell r="O586">
            <v>10</v>
          </cell>
          <cell r="P586" t="str">
            <v>Local Application</v>
          </cell>
          <cell r="Q586" t="str">
            <v>Medium</v>
          </cell>
          <cell r="R586" t="str">
            <v>Population Labour Industry and Environment Statistics Group</v>
          </cell>
          <cell r="S586" t="str">
            <v>** No Branch</v>
          </cell>
          <cell r="T586">
            <v>157</v>
          </cell>
          <cell r="U586" t="str">
            <v>Duncan Young</v>
          </cell>
          <cell r="V586" t="str">
            <v>Alister Nairn</v>
          </cell>
          <cell r="W586" t="str">
            <v>Duncan Young</v>
          </cell>
          <cell r="X586" t="str">
            <v>PC</v>
          </cell>
          <cell r="Z586" t="str">
            <v>html</v>
          </cell>
          <cell r="AA586" t="str">
            <v>Other</v>
          </cell>
          <cell r="AE586">
            <v>859</v>
          </cell>
          <cell r="AF586" t="str">
            <v>PES</v>
          </cell>
          <cell r="AG586">
            <v>454</v>
          </cell>
          <cell r="AH586" t="str">
            <v>ABS SLA Maps</v>
          </cell>
        </row>
        <row r="587">
          <cell r="A587">
            <v>860</v>
          </cell>
          <cell r="B587">
            <v>339580</v>
          </cell>
          <cell r="C587" t="str">
            <v>2006 Pop Census - CIS Task Tracking Application (CISTTA)</v>
          </cell>
          <cell r="D587" t="str">
            <v>2006 Pop Census - CIS Task Tracking Application (CISTTA) -  Ver 1.00</v>
          </cell>
          <cell r="E587" t="str">
            <v>Census</v>
          </cell>
          <cell r="G587" t="str">
            <v>Customer Service</v>
          </cell>
          <cell r="I587" t="str">
            <v>Custom In House Developed</v>
          </cell>
          <cell r="J587" t="str">
            <v>De-commissioned</v>
          </cell>
          <cell r="K587">
            <v>1</v>
          </cell>
          <cell r="L587">
            <v>37517</v>
          </cell>
          <cell r="N587">
            <v>37500</v>
          </cell>
          <cell r="O587">
            <v>10</v>
          </cell>
          <cell r="P587" t="str">
            <v>Local Application</v>
          </cell>
          <cell r="Q587" t="str">
            <v>Medium</v>
          </cell>
          <cell r="R587" t="str">
            <v>Population Labour Industry and Environment Statistics Group</v>
          </cell>
          <cell r="S587" t="str">
            <v>Population Census</v>
          </cell>
          <cell r="T587">
            <v>213</v>
          </cell>
          <cell r="U587" t="str">
            <v>Bruce Green</v>
          </cell>
          <cell r="V587" t="str">
            <v>Peter Clark</v>
          </cell>
          <cell r="W587" t="str">
            <v>Helen Robson</v>
          </cell>
          <cell r="X587" t="str">
            <v>Lotus Notes</v>
          </cell>
          <cell r="Z587" t="str">
            <v>LotusScript/LotusFormula</v>
          </cell>
          <cell r="AA587" t="str">
            <v>Lotus Notes</v>
          </cell>
          <cell r="AE587">
            <v>860</v>
          </cell>
          <cell r="AF587" t="str">
            <v>PES</v>
          </cell>
          <cell r="AG587">
            <v>465</v>
          </cell>
          <cell r="AH587" t="str">
            <v>2006 Pop Census - CIS Task Tracking Application (CISTTA)</v>
          </cell>
        </row>
        <row r="588">
          <cell r="A588">
            <v>861</v>
          </cell>
          <cell r="B588">
            <v>339584</v>
          </cell>
          <cell r="C588" t="str">
            <v>IT@ABS</v>
          </cell>
          <cell r="D588" t="str">
            <v>IT@ABS -  Ver 1.71</v>
          </cell>
          <cell r="E588" t="str">
            <v>TSD Client Services</v>
          </cell>
          <cell r="G588" t="str">
            <v>Corporate</v>
          </cell>
          <cell r="H588" t="str">
            <v>More than 100 Users</v>
          </cell>
          <cell r="I588" t="str">
            <v>Custom In House Developed</v>
          </cell>
          <cell r="J588" t="str">
            <v>In Production - Minimum Maintenance</v>
          </cell>
          <cell r="K588">
            <v>1.71</v>
          </cell>
          <cell r="L588">
            <v>37501</v>
          </cell>
          <cell r="N588">
            <v>39965</v>
          </cell>
          <cell r="O588">
            <v>3</v>
          </cell>
          <cell r="P588" t="str">
            <v>Local Application</v>
          </cell>
          <cell r="Q588" t="str">
            <v>Medium</v>
          </cell>
          <cell r="R588" t="str">
            <v>Chief Operating Officer</v>
          </cell>
          <cell r="S588" t="str">
            <v>Technology Infrastructure</v>
          </cell>
          <cell r="T588">
            <v>277</v>
          </cell>
          <cell r="U588" t="str">
            <v>Justin Coates</v>
          </cell>
          <cell r="V588" t="str">
            <v>Matthew Artis</v>
          </cell>
          <cell r="W588" t="str">
            <v>Andrew Gill</v>
          </cell>
          <cell r="X588" t="str">
            <v>Lotus Notes</v>
          </cell>
          <cell r="Y588" t="str">
            <v>Lotus Notes</v>
          </cell>
          <cell r="Z588" t="str">
            <v>LotusScript/LotusFormula</v>
          </cell>
          <cell r="AA588" t="str">
            <v>Lotus Notes</v>
          </cell>
          <cell r="AB588">
            <v>26225.56</v>
          </cell>
          <cell r="AD588">
            <v>9072.14</v>
          </cell>
          <cell r="AE588">
            <v>861</v>
          </cell>
          <cell r="AF588" t="str">
            <v>TSD</v>
          </cell>
          <cell r="AG588">
            <v>469</v>
          </cell>
          <cell r="AH588" t="str">
            <v>IT@ABS</v>
          </cell>
        </row>
        <row r="589">
          <cell r="A589">
            <v>862</v>
          </cell>
          <cell r="B589">
            <v>339586</v>
          </cell>
          <cell r="C589" t="str">
            <v>PSO Mapping System</v>
          </cell>
          <cell r="D589" t="str">
            <v>PSO Mapping System</v>
          </cell>
          <cell r="E589" t="str">
            <v>CAI Systems</v>
          </cell>
          <cell r="G589" t="str">
            <v>Collection Processing Infrastructure System</v>
          </cell>
          <cell r="H589" t="str">
            <v>10 to 100 Users</v>
          </cell>
          <cell r="I589" t="str">
            <v>Custom In House Developed</v>
          </cell>
          <cell r="J589" t="str">
            <v>In Production - Minimum Maintenance</v>
          </cell>
          <cell r="L589">
            <v>37043</v>
          </cell>
          <cell r="N589">
            <v>39965</v>
          </cell>
          <cell r="O589">
            <v>5</v>
          </cell>
          <cell r="P589" t="str">
            <v>Local Application</v>
          </cell>
          <cell r="Q589" t="str">
            <v>Medium</v>
          </cell>
          <cell r="R589" t="str">
            <v>Chief Operating Officer</v>
          </cell>
          <cell r="S589" t="str">
            <v>Data Acquisition and Collection Branch</v>
          </cell>
          <cell r="T589">
            <v>252</v>
          </cell>
          <cell r="U589" t="str">
            <v>Chi Nguyen</v>
          </cell>
          <cell r="V589" t="str">
            <v>Anthony Grubb</v>
          </cell>
          <cell r="W589" t="str">
            <v>Ken Smith</v>
          </cell>
          <cell r="X589" t="str">
            <v>PC</v>
          </cell>
          <cell r="Z589" t="str">
            <v>MapBasic</v>
          </cell>
          <cell r="AA589" t="str">
            <v>ORACLE</v>
          </cell>
          <cell r="AB589">
            <v>124462.49</v>
          </cell>
          <cell r="AC589">
            <v>4183.7142857142899</v>
          </cell>
          <cell r="AD589">
            <v>85486.63</v>
          </cell>
          <cell r="AE589">
            <v>862</v>
          </cell>
          <cell r="AF589" t="str">
            <v>ICDS</v>
          </cell>
          <cell r="AG589">
            <v>471</v>
          </cell>
          <cell r="AH589" t="str">
            <v>PSO Mapping System</v>
          </cell>
        </row>
        <row r="590">
          <cell r="A590">
            <v>863</v>
          </cell>
          <cell r="B590">
            <v>339585</v>
          </cell>
          <cell r="C590" t="str">
            <v>Performance Graphs</v>
          </cell>
          <cell r="D590" t="str">
            <v>Performance Graphs -  Ver 2.0</v>
          </cell>
          <cell r="G590" t="str">
            <v>Other - None of the above (specify purpose)</v>
          </cell>
          <cell r="I590" t="str">
            <v>Custom In House Developed</v>
          </cell>
          <cell r="J590" t="str">
            <v>De-commissioned</v>
          </cell>
          <cell r="K590">
            <v>2</v>
          </cell>
          <cell r="L590">
            <v>36021</v>
          </cell>
          <cell r="M590">
            <v>38473</v>
          </cell>
          <cell r="N590">
            <v>37500</v>
          </cell>
          <cell r="O590">
            <v>7</v>
          </cell>
          <cell r="P590" t="str">
            <v>Local Application</v>
          </cell>
          <cell r="Q590" t="str">
            <v>Low</v>
          </cell>
          <cell r="R590" t="str">
            <v>Services Group</v>
          </cell>
          <cell r="S590" t="str">
            <v>Technology Infrastructure</v>
          </cell>
          <cell r="T590">
            <v>365</v>
          </cell>
          <cell r="U590" t="str">
            <v>John D Moore</v>
          </cell>
          <cell r="V590" t="str">
            <v>Ted Cummings</v>
          </cell>
          <cell r="W590" t="str">
            <v>Gerry Van Apeldoorn</v>
          </cell>
          <cell r="X590" t="str">
            <v>Lotus Notes</v>
          </cell>
          <cell r="Z590" t="str">
            <v>LotusScript/LotusFormula</v>
          </cell>
          <cell r="AA590" t="str">
            <v>Lotus Notes</v>
          </cell>
          <cell r="AE590">
            <v>863</v>
          </cell>
          <cell r="AF590" t="str">
            <v>TSD</v>
          </cell>
          <cell r="AG590">
            <v>470</v>
          </cell>
          <cell r="AH590" t="str">
            <v>Performance Graphs</v>
          </cell>
        </row>
        <row r="591">
          <cell r="A591">
            <v>864</v>
          </cell>
          <cell r="B591">
            <v>339581</v>
          </cell>
          <cell r="C591" t="str">
            <v>ABS Welcome Page Template</v>
          </cell>
          <cell r="D591" t="str">
            <v>ABS Welcome Page Template</v>
          </cell>
          <cell r="E591" t="str">
            <v>Notes Desktop</v>
          </cell>
          <cell r="G591" t="str">
            <v>Corporate</v>
          </cell>
          <cell r="I591" t="str">
            <v>Custom In House Developed</v>
          </cell>
          <cell r="J591" t="str">
            <v>De-commissioned</v>
          </cell>
          <cell r="L591">
            <v>36759</v>
          </cell>
          <cell r="M591">
            <v>39962</v>
          </cell>
          <cell r="N591">
            <v>37469</v>
          </cell>
          <cell r="O591">
            <v>7</v>
          </cell>
          <cell r="P591" t="str">
            <v>Local Application</v>
          </cell>
          <cell r="Q591" t="str">
            <v>High</v>
          </cell>
          <cell r="R591" t="str">
            <v>Technology Services Division</v>
          </cell>
          <cell r="S591" t="str">
            <v>Technology Infrastructure</v>
          </cell>
          <cell r="T591">
            <v>359</v>
          </cell>
          <cell r="U591" t="str">
            <v>Paul Chubb</v>
          </cell>
          <cell r="V591" t="str">
            <v>Dale Chatwin</v>
          </cell>
          <cell r="W591" t="str">
            <v>Andrew Gill</v>
          </cell>
          <cell r="X591" t="str">
            <v>PC</v>
          </cell>
          <cell r="Z591" t="str">
            <v>LotusScript/LotusFormula</v>
          </cell>
          <cell r="AA591" t="str">
            <v>Lotus Notes</v>
          </cell>
          <cell r="AE591">
            <v>864</v>
          </cell>
          <cell r="AF591" t="str">
            <v>TSD</v>
          </cell>
          <cell r="AG591">
            <v>466</v>
          </cell>
          <cell r="AH591" t="str">
            <v>ABS Welcome Page Template</v>
          </cell>
        </row>
        <row r="592">
          <cell r="A592">
            <v>865</v>
          </cell>
          <cell r="B592">
            <v>339587</v>
          </cell>
          <cell r="C592" t="str">
            <v>ABS Learning Assistant</v>
          </cell>
          <cell r="D592" t="str">
            <v>ABS Learning Assistant</v>
          </cell>
          <cell r="E592" t="str">
            <v>HR Systems</v>
          </cell>
          <cell r="G592" t="str">
            <v>Human Resources</v>
          </cell>
          <cell r="H592" t="str">
            <v>More than 100 Users</v>
          </cell>
          <cell r="I592" t="str">
            <v>Custom In House Developed</v>
          </cell>
          <cell r="J592" t="str">
            <v>In Production - Minimum Maintenance</v>
          </cell>
          <cell r="L592">
            <v>37613</v>
          </cell>
          <cell r="M592">
            <v>38405</v>
          </cell>
          <cell r="N592">
            <v>39965</v>
          </cell>
          <cell r="O592">
            <v>7</v>
          </cell>
          <cell r="P592" t="str">
            <v>Local Application</v>
          </cell>
          <cell r="Q592" t="str">
            <v>Medium</v>
          </cell>
          <cell r="R592" t="str">
            <v>Strategies, Services &amp; Technology Group</v>
          </cell>
          <cell r="S592" t="str">
            <v>Human Resources Branch</v>
          </cell>
          <cell r="T592">
            <v>411</v>
          </cell>
          <cell r="U592" t="str">
            <v>TA-CSD Director</v>
          </cell>
          <cell r="V592" t="str">
            <v>Martin Gregory</v>
          </cell>
          <cell r="W592" t="str">
            <v>Erin Matson</v>
          </cell>
          <cell r="X592" t="str">
            <v>Lotus Notes</v>
          </cell>
          <cell r="Y592" t="str">
            <v>Lotus Notes</v>
          </cell>
          <cell r="Z592" t="str">
            <v>LotusScript/LotusFormula</v>
          </cell>
          <cell r="AA592" t="str">
            <v>Lotus Notes</v>
          </cell>
          <cell r="AB592">
            <v>0</v>
          </cell>
          <cell r="AD592">
            <v>0</v>
          </cell>
          <cell r="AE592">
            <v>865</v>
          </cell>
          <cell r="AF592" t="str">
            <v>CSD</v>
          </cell>
          <cell r="AG592">
            <v>472</v>
          </cell>
          <cell r="AH592" t="str">
            <v>ABS Learning Assistant</v>
          </cell>
        </row>
        <row r="593">
          <cell r="A593">
            <v>866</v>
          </cell>
          <cell r="B593">
            <v>339582</v>
          </cell>
          <cell r="C593" t="str">
            <v>OHAS Reporting System</v>
          </cell>
          <cell r="D593" t="str">
            <v>OHAS Reporting System -  Ver 1.00</v>
          </cell>
          <cell r="E593" t="str">
            <v>HR Systems</v>
          </cell>
          <cell r="G593" t="str">
            <v>Human Resources</v>
          </cell>
          <cell r="I593" t="str">
            <v>Custom In House Developed</v>
          </cell>
          <cell r="J593" t="str">
            <v>De-commissioned</v>
          </cell>
          <cell r="K593">
            <v>1</v>
          </cell>
          <cell r="L593">
            <v>37608</v>
          </cell>
          <cell r="M593">
            <v>38166</v>
          </cell>
          <cell r="N593">
            <v>37500</v>
          </cell>
          <cell r="O593">
            <v>10</v>
          </cell>
          <cell r="P593" t="str">
            <v>Local Application</v>
          </cell>
          <cell r="Q593" t="str">
            <v>Low</v>
          </cell>
          <cell r="R593" t="str">
            <v>Corporate Services Division</v>
          </cell>
          <cell r="S593" t="str">
            <v>Human Resources Branch</v>
          </cell>
          <cell r="T593">
            <v>414</v>
          </cell>
          <cell r="U593" t="str">
            <v>Jeremy Michell</v>
          </cell>
          <cell r="W593" t="str">
            <v>Jeremy Michell</v>
          </cell>
          <cell r="X593" t="str">
            <v>Other</v>
          </cell>
          <cell r="Z593" t="str">
            <v>SAS</v>
          </cell>
          <cell r="AA593" t="str">
            <v>SAS</v>
          </cell>
          <cell r="AE593">
            <v>866</v>
          </cell>
          <cell r="AG593">
            <v>467</v>
          </cell>
          <cell r="AH593" t="str">
            <v>OHAS Reporting System</v>
          </cell>
        </row>
        <row r="594">
          <cell r="A594">
            <v>867</v>
          </cell>
          <cell r="B594">
            <v>339583</v>
          </cell>
          <cell r="C594" t="str">
            <v>Employee Departure Questionnaire</v>
          </cell>
          <cell r="D594" t="str">
            <v>Employee Departure Questionnaire</v>
          </cell>
          <cell r="E594" t="str">
            <v>HR Systems</v>
          </cell>
          <cell r="G594" t="str">
            <v>Human Resources</v>
          </cell>
          <cell r="H594" t="str">
            <v>10 to 100 Users</v>
          </cell>
          <cell r="I594" t="str">
            <v>Custom In House Developed</v>
          </cell>
          <cell r="J594" t="str">
            <v>In Production</v>
          </cell>
          <cell r="L594">
            <v>37592</v>
          </cell>
          <cell r="N594">
            <v>39965</v>
          </cell>
          <cell r="O594">
            <v>7</v>
          </cell>
          <cell r="P594" t="str">
            <v>Local Application</v>
          </cell>
          <cell r="Q594" t="str">
            <v>Medium</v>
          </cell>
          <cell r="R594" t="str">
            <v>Chief Operating Officer</v>
          </cell>
          <cell r="S594" t="str">
            <v>Human Resources Branch</v>
          </cell>
          <cell r="T594">
            <v>401</v>
          </cell>
          <cell r="U594" t="str">
            <v>ta-csd director</v>
          </cell>
          <cell r="V594" t="str">
            <v>Martin Gregory</v>
          </cell>
          <cell r="W594" t="str">
            <v>Erin Matson</v>
          </cell>
          <cell r="X594" t="str">
            <v>Lotus Notes</v>
          </cell>
          <cell r="AA594" t="str">
            <v>Lotus Notes</v>
          </cell>
          <cell r="AB594">
            <v>60477.83</v>
          </cell>
          <cell r="AD594">
            <v>31596.13</v>
          </cell>
          <cell r="AE594">
            <v>867</v>
          </cell>
          <cell r="AF594" t="str">
            <v>CSD</v>
          </cell>
          <cell r="AG594">
            <v>468</v>
          </cell>
          <cell r="AH594" t="str">
            <v>Employee Departure Questionnaire</v>
          </cell>
        </row>
        <row r="595">
          <cell r="A595">
            <v>868</v>
          </cell>
          <cell r="B595">
            <v>337723</v>
          </cell>
          <cell r="C595" t="str">
            <v>Oracle Financials - V11i</v>
          </cell>
          <cell r="D595" t="str">
            <v>Oracle Financials - V11i -  Ver 11.5.7</v>
          </cell>
          <cell r="E595" t="str">
            <v>Financial</v>
          </cell>
          <cell r="G595" t="str">
            <v>Financial</v>
          </cell>
          <cell r="I595" t="str">
            <v>Custom In House Developed</v>
          </cell>
          <cell r="J595" t="str">
            <v>De-commissioned</v>
          </cell>
          <cell r="K595" t="str">
            <v>11.5.7</v>
          </cell>
          <cell r="L595">
            <v>37564</v>
          </cell>
          <cell r="M595">
            <v>38352</v>
          </cell>
          <cell r="N595">
            <v>37257.5</v>
          </cell>
          <cell r="O595">
            <v>10</v>
          </cell>
          <cell r="P595" t="str">
            <v>Business Infrastructure Application</v>
          </cell>
          <cell r="Q595" t="str">
            <v>Low</v>
          </cell>
          <cell r="R595" t="str">
            <v>Corporate Services Division</v>
          </cell>
          <cell r="S595" t="str">
            <v>Financial Management</v>
          </cell>
          <cell r="T595">
            <v>402</v>
          </cell>
          <cell r="U595" t="str">
            <v>Rosemary Crocker</v>
          </cell>
          <cell r="V595" t="str">
            <v>Eric Sadlowski</v>
          </cell>
          <cell r="W595" t="str">
            <v>John D Moore</v>
          </cell>
          <cell r="X595" t="str">
            <v>Mid-Range</v>
          </cell>
          <cell r="AA595" t="str">
            <v>ORACLE</v>
          </cell>
          <cell r="AE595">
            <v>868</v>
          </cell>
          <cell r="AF595" t="str">
            <v>CSD</v>
          </cell>
          <cell r="AG595">
            <v>121</v>
          </cell>
          <cell r="AH595" t="str">
            <v>Oracle Financials - V11i</v>
          </cell>
        </row>
        <row r="596">
          <cell r="A596">
            <v>869</v>
          </cell>
          <cell r="B596">
            <v>341367</v>
          </cell>
          <cell r="C596" t="str">
            <v>Data Management - Data Base &amp; Server Monitoring</v>
          </cell>
          <cell r="D596" t="str">
            <v>Data Management - Data Base &amp; Server Monitoring</v>
          </cell>
          <cell r="E596" t="str">
            <v>ABSIW</v>
          </cell>
          <cell r="G596" t="str">
            <v>Systems - Business Systems for Internal Use</v>
          </cell>
          <cell r="H596" t="str">
            <v>More than 100 Users</v>
          </cell>
          <cell r="I596" t="str">
            <v>Custom In House Developed</v>
          </cell>
          <cell r="J596" t="str">
            <v>In Production</v>
          </cell>
          <cell r="L596">
            <v>33907</v>
          </cell>
          <cell r="N596">
            <v>39965</v>
          </cell>
          <cell r="O596">
            <v>7</v>
          </cell>
          <cell r="P596" t="str">
            <v>Business Infrastructure Application</v>
          </cell>
          <cell r="Q596" t="str">
            <v>MEI Category 1</v>
          </cell>
          <cell r="R596" t="str">
            <v>Chief Operating Officer</v>
          </cell>
          <cell r="S596" t="str">
            <v>Technology Applications</v>
          </cell>
          <cell r="T596">
            <v>491</v>
          </cell>
          <cell r="U596" t="str">
            <v>Paul Nicholls</v>
          </cell>
          <cell r="V596" t="str">
            <v>Simon Wall</v>
          </cell>
          <cell r="W596" t="str">
            <v>Gerard Wildie</v>
          </cell>
          <cell r="X596" t="str">
            <v>PC</v>
          </cell>
          <cell r="Z596" t="str">
            <v>SQL WINDOWS/Centura</v>
          </cell>
          <cell r="AA596" t="str">
            <v>ORACLE</v>
          </cell>
          <cell r="AB596">
            <v>205583.92</v>
          </cell>
          <cell r="AC596">
            <v>40386.857142857101</v>
          </cell>
          <cell r="AD596">
            <v>162577.28</v>
          </cell>
          <cell r="AE596">
            <v>869</v>
          </cell>
          <cell r="AF596" t="str">
            <v>MDMD</v>
          </cell>
          <cell r="AG596">
            <v>484</v>
          </cell>
          <cell r="AH596" t="str">
            <v>Data Management - Data Base &amp; Server Monitoring</v>
          </cell>
        </row>
        <row r="597">
          <cell r="A597">
            <v>870</v>
          </cell>
          <cell r="B597">
            <v>320171</v>
          </cell>
          <cell r="C597" t="str">
            <v>Survey of Income and Housing Costs</v>
          </cell>
          <cell r="D597" t="str">
            <v>Survey of Income and Housing Costs -  Ver 3.0</v>
          </cell>
          <cell r="G597" t="str">
            <v>Collection Processing System</v>
          </cell>
          <cell r="I597" t="str">
            <v>Custom In House Developed</v>
          </cell>
          <cell r="J597" t="str">
            <v>De-commissioned</v>
          </cell>
          <cell r="K597">
            <v>3</v>
          </cell>
          <cell r="L597">
            <v>37469</v>
          </cell>
          <cell r="N597">
            <v>35186</v>
          </cell>
          <cell r="O597">
            <v>10</v>
          </cell>
          <cell r="P597" t="str">
            <v>Local Application</v>
          </cell>
          <cell r="R597" t="str">
            <v>Population Statistics Group</v>
          </cell>
          <cell r="S597" t="str">
            <v>Social Conditions Statistics</v>
          </cell>
          <cell r="T597">
            <v>501</v>
          </cell>
          <cell r="U597" t="str">
            <v>Bruce Green</v>
          </cell>
          <cell r="V597" t="str">
            <v>Michael Demamiel</v>
          </cell>
          <cell r="W597" t="str">
            <v>Cheryle Lomas</v>
          </cell>
          <cell r="X597" t="str">
            <v>PC</v>
          </cell>
          <cell r="Z597" t="str">
            <v>Blaise</v>
          </cell>
          <cell r="AA597" t="str">
            <v>Other</v>
          </cell>
          <cell r="AE597">
            <v>870</v>
          </cell>
          <cell r="AF597" t="str">
            <v>SLSD</v>
          </cell>
          <cell r="AG597">
            <v>39</v>
          </cell>
          <cell r="AH597" t="str">
            <v>Survey of Income and Housing Costs</v>
          </cell>
        </row>
        <row r="598">
          <cell r="A598">
            <v>871</v>
          </cell>
          <cell r="B598">
            <v>341366</v>
          </cell>
          <cell r="C598" t="str">
            <v>Change Oracle Password Utility</v>
          </cell>
          <cell r="D598" t="str">
            <v>Change Oracle Password Utility</v>
          </cell>
          <cell r="E598" t="str">
            <v>TSD Client Services</v>
          </cell>
          <cell r="H598" t="str">
            <v>More than 100 Users</v>
          </cell>
          <cell r="I598" t="str">
            <v>Custom In House Developed</v>
          </cell>
          <cell r="J598" t="str">
            <v>In Production</v>
          </cell>
          <cell r="L598">
            <v>37502</v>
          </cell>
          <cell r="N598">
            <v>39965</v>
          </cell>
          <cell r="O598">
            <v>7</v>
          </cell>
          <cell r="P598" t="str">
            <v>Business Infrastructure Application</v>
          </cell>
          <cell r="Q598" t="str">
            <v>Medium</v>
          </cell>
          <cell r="R598" t="str">
            <v>Chief Operating Officer</v>
          </cell>
          <cell r="S598" t="str">
            <v>Technology Infrastructure</v>
          </cell>
          <cell r="T598">
            <v>361</v>
          </cell>
          <cell r="U598" t="str">
            <v>Justin Coates</v>
          </cell>
          <cell r="X598" t="str">
            <v>PC</v>
          </cell>
          <cell r="Z598" t="str">
            <v>SQL WINDOWS/Centura</v>
          </cell>
          <cell r="AA598" t="str">
            <v>ORACLE</v>
          </cell>
          <cell r="AB598">
            <v>0</v>
          </cell>
          <cell r="AD598">
            <v>0</v>
          </cell>
          <cell r="AE598">
            <v>871</v>
          </cell>
          <cell r="AG598">
            <v>483</v>
          </cell>
          <cell r="AH598" t="str">
            <v>Change Oracle Password Utility</v>
          </cell>
        </row>
        <row r="599">
          <cell r="A599">
            <v>872</v>
          </cell>
          <cell r="B599">
            <v>337809</v>
          </cell>
          <cell r="C599" t="str">
            <v>ABS Project Database Template</v>
          </cell>
          <cell r="D599" t="str">
            <v>ABS Project Database Template -  Ver 3.0.</v>
          </cell>
          <cell r="E599" t="str">
            <v>Project Management</v>
          </cell>
          <cell r="G599" t="str">
            <v>Systems - Business Systems for Internal Use</v>
          </cell>
          <cell r="I599" t="str">
            <v>Custom In House Developed</v>
          </cell>
          <cell r="J599" t="str">
            <v>De-commissioned</v>
          </cell>
          <cell r="K599" t="str">
            <v>3.0.</v>
          </cell>
          <cell r="L599">
            <v>37536</v>
          </cell>
          <cell r="M599">
            <v>38518</v>
          </cell>
          <cell r="N599">
            <v>37257.5</v>
          </cell>
          <cell r="O599">
            <v>5</v>
          </cell>
          <cell r="P599" t="str">
            <v>Local Application</v>
          </cell>
          <cell r="Q599" t="str">
            <v>Medium</v>
          </cell>
          <cell r="R599" t="str">
            <v>Technology Services Division</v>
          </cell>
          <cell r="S599" t="str">
            <v>Technology Applications</v>
          </cell>
          <cell r="T599">
            <v>491</v>
          </cell>
          <cell r="U599" t="str">
            <v>John D Moore</v>
          </cell>
          <cell r="V599" t="str">
            <v>Geoff Lee</v>
          </cell>
          <cell r="W599" t="str">
            <v>Adrian Paviour</v>
          </cell>
          <cell r="X599" t="str">
            <v>Lotus Notes</v>
          </cell>
          <cell r="Z599" t="str">
            <v>LotusScript/LotusFormula</v>
          </cell>
          <cell r="AA599" t="str">
            <v>Lotus Notes</v>
          </cell>
          <cell r="AE599">
            <v>872</v>
          </cell>
          <cell r="AF599" t="str">
            <v>MDMD</v>
          </cell>
          <cell r="AG599">
            <v>194</v>
          </cell>
          <cell r="AH599" t="str">
            <v>ABS Project Database Template</v>
          </cell>
        </row>
        <row r="600">
          <cell r="A600">
            <v>873</v>
          </cell>
          <cell r="B600">
            <v>341391</v>
          </cell>
          <cell r="C600" t="str">
            <v>SuperSTAR Newsletter</v>
          </cell>
          <cell r="D600" t="str">
            <v>SuperSTAR Newsletter -  Ver November 2002</v>
          </cell>
          <cell r="H600" t="str">
            <v>10 to 100 Users</v>
          </cell>
          <cell r="I600" t="str">
            <v>Custom In House Developed</v>
          </cell>
          <cell r="J600" t="str">
            <v>De-commissioned</v>
          </cell>
          <cell r="K600">
            <v>37561</v>
          </cell>
          <cell r="N600">
            <v>37742</v>
          </cell>
          <cell r="O600">
            <v>7</v>
          </cell>
          <cell r="P600" t="str">
            <v>Local Application</v>
          </cell>
          <cell r="Q600" t="str">
            <v>Medium</v>
          </cell>
          <cell r="R600" t="str">
            <v>Technology Services Division</v>
          </cell>
          <cell r="S600" t="str">
            <v>Technology Infrastructure</v>
          </cell>
          <cell r="T600">
            <v>361</v>
          </cell>
          <cell r="U600" t="str">
            <v>Tony Marion</v>
          </cell>
          <cell r="V600" t="str">
            <v>James Sophios</v>
          </cell>
          <cell r="X600" t="str">
            <v>Lotus Notes</v>
          </cell>
          <cell r="AA600" t="str">
            <v>Lotus Notes</v>
          </cell>
          <cell r="AE600">
            <v>873</v>
          </cell>
          <cell r="AF600" t="str">
            <v>TSD</v>
          </cell>
          <cell r="AG600">
            <v>508</v>
          </cell>
          <cell r="AH600" t="str">
            <v>SuperSTAR Newsletter</v>
          </cell>
        </row>
        <row r="601">
          <cell r="A601">
            <v>874</v>
          </cell>
          <cell r="B601">
            <v>341372</v>
          </cell>
          <cell r="C601" t="str">
            <v>Employment Environment Survey</v>
          </cell>
          <cell r="D601" t="str">
            <v>Employment Environment Survey -  Ver 1</v>
          </cell>
          <cell r="E601" t="str">
            <v>HR Systems</v>
          </cell>
          <cell r="H601" t="str">
            <v>Single User</v>
          </cell>
          <cell r="I601" t="str">
            <v>Custom In House Developed</v>
          </cell>
          <cell r="J601" t="str">
            <v>De-commissioned</v>
          </cell>
          <cell r="K601">
            <v>1</v>
          </cell>
          <cell r="L601">
            <v>40030</v>
          </cell>
          <cell r="N601">
            <v>39965</v>
          </cell>
          <cell r="O601">
            <v>7</v>
          </cell>
          <cell r="P601" t="str">
            <v>Local Application</v>
          </cell>
          <cell r="Q601" t="str">
            <v>Low</v>
          </cell>
          <cell r="R601" t="str">
            <v>Corporate Services Division</v>
          </cell>
          <cell r="S601" t="str">
            <v>Business Support</v>
          </cell>
          <cell r="T601">
            <v>401</v>
          </cell>
          <cell r="U601" t="str">
            <v>John D Moore</v>
          </cell>
          <cell r="X601" t="str">
            <v>Lotus Notes</v>
          </cell>
          <cell r="AA601" t="str">
            <v>Lotus Notes</v>
          </cell>
          <cell r="AE601">
            <v>874</v>
          </cell>
          <cell r="AG601">
            <v>489</v>
          </cell>
          <cell r="AH601" t="str">
            <v>Employment Environment Survey</v>
          </cell>
        </row>
        <row r="602">
          <cell r="A602">
            <v>875</v>
          </cell>
          <cell r="B602">
            <v>341363</v>
          </cell>
          <cell r="C602" t="str">
            <v>Quality Alignment and Design (QuADs)</v>
          </cell>
          <cell r="D602" t="str">
            <v>Quality Alignment and Design (QuADs)</v>
          </cell>
          <cell r="E602" t="str">
            <v>Census</v>
          </cell>
          <cell r="H602" t="str">
            <v>10 to 100 Users</v>
          </cell>
          <cell r="I602" t="str">
            <v>Custom In House Developed</v>
          </cell>
          <cell r="J602" t="str">
            <v>In Production - Minimum Maintenance</v>
          </cell>
          <cell r="L602">
            <v>37742</v>
          </cell>
          <cell r="N602">
            <v>39965</v>
          </cell>
          <cell r="O602">
            <v>7</v>
          </cell>
          <cell r="P602" t="str">
            <v>Local Application</v>
          </cell>
          <cell r="Q602" t="str">
            <v>Medium</v>
          </cell>
          <cell r="R602" t="str">
            <v>Population Labour Industry and Environment Statistics Group</v>
          </cell>
          <cell r="S602" t="str">
            <v>Industry Statistics Branch</v>
          </cell>
          <cell r="T602">
            <v>154</v>
          </cell>
          <cell r="U602" t="str">
            <v>Ken Smith</v>
          </cell>
          <cell r="V602" t="str">
            <v>Alister Nairn</v>
          </cell>
          <cell r="W602" t="str">
            <v>Ken Smith</v>
          </cell>
          <cell r="X602" t="str">
            <v>PC</v>
          </cell>
          <cell r="Z602" t="str">
            <v>MapBasic</v>
          </cell>
          <cell r="AA602" t="str">
            <v>ORACLE</v>
          </cell>
          <cell r="AB602">
            <v>304755</v>
          </cell>
          <cell r="AC602">
            <v>0</v>
          </cell>
          <cell r="AD602">
            <v>273497.39</v>
          </cell>
          <cell r="AE602">
            <v>875</v>
          </cell>
          <cell r="AF602" t="str">
            <v>PES</v>
          </cell>
          <cell r="AG602">
            <v>477</v>
          </cell>
          <cell r="AH602" t="str">
            <v>Quality Alignment and Design (QuADs)</v>
          </cell>
        </row>
        <row r="603">
          <cell r="A603">
            <v>876</v>
          </cell>
          <cell r="B603">
            <v>341373</v>
          </cell>
          <cell r="C603" t="str">
            <v>ESDC Service Log</v>
          </cell>
          <cell r="D603" t="str">
            <v>ESDC Service Log</v>
          </cell>
          <cell r="I603" t="str">
            <v>Custom In House Developed</v>
          </cell>
          <cell r="J603" t="str">
            <v>De-commissioned</v>
          </cell>
          <cell r="M603">
            <v>37773</v>
          </cell>
          <cell r="N603">
            <v>37742</v>
          </cell>
          <cell r="O603">
            <v>10</v>
          </cell>
          <cell r="P603" t="str">
            <v>Local Application</v>
          </cell>
          <cell r="R603" t="str">
            <v>Economic Statistics Group</v>
          </cell>
          <cell r="S603" t="str">
            <v>Economic Statistics Data Centre</v>
          </cell>
          <cell r="T603">
            <v>186</v>
          </cell>
          <cell r="U603" t="str">
            <v>Jeanette Cotterill</v>
          </cell>
          <cell r="V603" t="str">
            <v>Colin Rogers</v>
          </cell>
          <cell r="W603" t="str">
            <v>Edwin Aplin</v>
          </cell>
          <cell r="X603" t="str">
            <v>Lotus Notes</v>
          </cell>
          <cell r="AA603" t="str">
            <v>Lotus Notes</v>
          </cell>
          <cell r="AE603">
            <v>876</v>
          </cell>
          <cell r="AF603" t="str">
            <v>ESG</v>
          </cell>
          <cell r="AG603">
            <v>490</v>
          </cell>
          <cell r="AH603" t="str">
            <v>ESDC Service Log</v>
          </cell>
        </row>
        <row r="604">
          <cell r="A604">
            <v>877</v>
          </cell>
          <cell r="B604">
            <v>341385</v>
          </cell>
          <cell r="C604" t="str">
            <v>Palm Pilot Corporate Directory Export</v>
          </cell>
          <cell r="D604" t="str">
            <v>Palm Pilot Corporate Directory Export -  Ver 1.10</v>
          </cell>
          <cell r="E604" t="str">
            <v>Corporate Directory</v>
          </cell>
          <cell r="H604" t="str">
            <v>10 to 100 Users</v>
          </cell>
          <cell r="I604" t="str">
            <v>Custom In House Developed</v>
          </cell>
          <cell r="J604" t="str">
            <v>De-commissioned</v>
          </cell>
          <cell r="K604">
            <v>1.1000000000000001</v>
          </cell>
          <cell r="L604">
            <v>38173</v>
          </cell>
          <cell r="M604">
            <v>39986</v>
          </cell>
          <cell r="N604">
            <v>37742</v>
          </cell>
          <cell r="O604">
            <v>10</v>
          </cell>
          <cell r="P604" t="str">
            <v>Local Application</v>
          </cell>
          <cell r="Q604" t="str">
            <v>Low</v>
          </cell>
          <cell r="R604" t="str">
            <v>Technology Services Division</v>
          </cell>
          <cell r="S604" t="str">
            <v>Technology Applications</v>
          </cell>
          <cell r="T604">
            <v>491</v>
          </cell>
          <cell r="U604" t="str">
            <v>Paul Chubb</v>
          </cell>
          <cell r="V604" t="str">
            <v>Mano Georgopoulos</v>
          </cell>
          <cell r="W604" t="str">
            <v>Andrew Gill</v>
          </cell>
          <cell r="X604" t="str">
            <v>Lotus Notes</v>
          </cell>
          <cell r="Z604" t="str">
            <v>LotusScript/LotusFormula</v>
          </cell>
          <cell r="AA604" t="str">
            <v>Lotus Notes</v>
          </cell>
          <cell r="AE604">
            <v>877</v>
          </cell>
          <cell r="AF604" t="str">
            <v>MDMD</v>
          </cell>
          <cell r="AG604">
            <v>502</v>
          </cell>
          <cell r="AH604" t="str">
            <v>Palm Pilot Corporate Directory Export</v>
          </cell>
        </row>
        <row r="605">
          <cell r="A605">
            <v>878</v>
          </cell>
          <cell r="B605">
            <v>341364</v>
          </cell>
          <cell r="C605" t="str">
            <v>ATO ANZSIC Autocoder</v>
          </cell>
          <cell r="D605" t="str">
            <v>ATO ANZSIC Autocoder -  Ver 1</v>
          </cell>
          <cell r="E605" t="str">
            <v>Economic Statistics Infrastructure</v>
          </cell>
          <cell r="H605" t="str">
            <v>External to the ABS</v>
          </cell>
          <cell r="I605" t="str">
            <v>Custom In House Developed</v>
          </cell>
          <cell r="J605" t="str">
            <v>Under Development</v>
          </cell>
          <cell r="K605">
            <v>1</v>
          </cell>
          <cell r="N605">
            <v>39965</v>
          </cell>
          <cell r="O605">
            <v>10</v>
          </cell>
          <cell r="P605" t="str">
            <v>Local Application</v>
          </cell>
          <cell r="Q605" t="str">
            <v>High</v>
          </cell>
          <cell r="R605" t="str">
            <v>Methodology and Data Management Division</v>
          </cell>
          <cell r="S605" t="str">
            <v>Data Management and Classifications</v>
          </cell>
          <cell r="T605">
            <v>151</v>
          </cell>
          <cell r="U605" t="str">
            <v>Paul Nicholls</v>
          </cell>
          <cell r="V605" t="str">
            <v>Michael Meagher</v>
          </cell>
          <cell r="W605" t="str">
            <v>Paul Nicholls</v>
          </cell>
          <cell r="X605" t="str">
            <v>PC - Thick Client</v>
          </cell>
          <cell r="Y605" t="str">
            <v>C/C++</v>
          </cell>
          <cell r="AA605" t="str">
            <v>Other</v>
          </cell>
          <cell r="AB605">
            <v>75673.740000000005</v>
          </cell>
          <cell r="AD605">
            <v>58833.16</v>
          </cell>
          <cell r="AE605">
            <v>878</v>
          </cell>
          <cell r="AF605" t="str">
            <v>Statistician</v>
          </cell>
          <cell r="AG605">
            <v>478</v>
          </cell>
          <cell r="AH605" t="str">
            <v>ATO ANZSIC Autocoder</v>
          </cell>
        </row>
        <row r="606">
          <cell r="A606">
            <v>879</v>
          </cell>
          <cell r="B606">
            <v>341387</v>
          </cell>
          <cell r="C606" t="str">
            <v>PSO Pays Database</v>
          </cell>
          <cell r="D606" t="str">
            <v>PSO Pays Database -  Ver 1.0</v>
          </cell>
          <cell r="E606" t="str">
            <v>Interviewer Pay System</v>
          </cell>
          <cell r="H606" t="str">
            <v>More than 100 Users</v>
          </cell>
          <cell r="I606" t="str">
            <v>Custom In House Developed</v>
          </cell>
          <cell r="J606" t="str">
            <v>De-commissioned</v>
          </cell>
          <cell r="K606">
            <v>1</v>
          </cell>
          <cell r="L606">
            <v>37683</v>
          </cell>
          <cell r="M606">
            <v>40213</v>
          </cell>
          <cell r="N606">
            <v>39965</v>
          </cell>
          <cell r="O606">
            <v>8</v>
          </cell>
          <cell r="P606" t="str">
            <v>Local Application</v>
          </cell>
          <cell r="Q606" t="str">
            <v>High</v>
          </cell>
          <cell r="R606" t="str">
            <v>Integrated Collection and Dissemination Services</v>
          </cell>
          <cell r="S606" t="str">
            <v>Integrated Collection</v>
          </cell>
          <cell r="T606">
            <v>252</v>
          </cell>
          <cell r="U606" t="str">
            <v>Helen Robson</v>
          </cell>
          <cell r="V606" t="str">
            <v>Anthony Davies</v>
          </cell>
          <cell r="W606" t="str">
            <v>Mark Viney</v>
          </cell>
          <cell r="X606" t="str">
            <v>Lotus Notes</v>
          </cell>
          <cell r="Z606" t="str">
            <v>LotusScript/LotusFormula</v>
          </cell>
          <cell r="AA606" t="str">
            <v>Lotus Notes</v>
          </cell>
          <cell r="AE606">
            <v>879</v>
          </cell>
          <cell r="AF606" t="str">
            <v>SSDiv</v>
          </cell>
          <cell r="AG606">
            <v>504</v>
          </cell>
          <cell r="AH606" t="str">
            <v>PSO Pays Database</v>
          </cell>
        </row>
        <row r="607">
          <cell r="A607">
            <v>880</v>
          </cell>
          <cell r="B607">
            <v>341380</v>
          </cell>
          <cell r="C607" t="str">
            <v>IMD FAM</v>
          </cell>
          <cell r="D607" t="str">
            <v>IMD FAM -  Ver 1</v>
          </cell>
          <cell r="E607" t="str">
            <v>ICDS - Client Services</v>
          </cell>
          <cell r="H607" t="str">
            <v>Less than 10 at a Single Site</v>
          </cell>
          <cell r="I607" t="str">
            <v>Custom In House Developed</v>
          </cell>
          <cell r="J607" t="str">
            <v>De-commissioned</v>
          </cell>
          <cell r="K607">
            <v>1</v>
          </cell>
          <cell r="M607">
            <v>40724</v>
          </cell>
          <cell r="N607">
            <v>39965</v>
          </cell>
          <cell r="O607">
            <v>8</v>
          </cell>
          <cell r="P607" t="str">
            <v>Local Application</v>
          </cell>
          <cell r="Q607" t="str">
            <v>Low</v>
          </cell>
          <cell r="R607" t="str">
            <v>Chief Operating Officer</v>
          </cell>
          <cell r="S607" t="str">
            <v>** No Branch</v>
          </cell>
          <cell r="T607">
            <v>951</v>
          </cell>
          <cell r="U607" t="str">
            <v>Grant Spratt</v>
          </cell>
          <cell r="V607" t="str">
            <v>Jennifer Cheffers</v>
          </cell>
          <cell r="W607" t="str">
            <v>Edwin Aplin</v>
          </cell>
          <cell r="X607" t="str">
            <v>PC</v>
          </cell>
          <cell r="Z607" t="str">
            <v>LotusScript/LotusFormula</v>
          </cell>
          <cell r="AA607" t="str">
            <v>Lotus Notes</v>
          </cell>
          <cell r="AB607">
            <v>0</v>
          </cell>
          <cell r="AD607">
            <v>0</v>
          </cell>
          <cell r="AE607">
            <v>880</v>
          </cell>
          <cell r="AF607" t="str">
            <v>ICDS</v>
          </cell>
          <cell r="AG607">
            <v>497</v>
          </cell>
          <cell r="AH607" t="str">
            <v>IMD FAM</v>
          </cell>
        </row>
        <row r="608">
          <cell r="A608">
            <v>881</v>
          </cell>
          <cell r="B608">
            <v>341376</v>
          </cell>
          <cell r="C608" t="str">
            <v>Factiva</v>
          </cell>
          <cell r="D608" t="str">
            <v>Factiva -  Ver 1</v>
          </cell>
          <cell r="E608" t="str">
            <v>Digital Assets/Library</v>
          </cell>
          <cell r="H608" t="str">
            <v>More than 100 Users</v>
          </cell>
          <cell r="I608" t="str">
            <v>Custom In House Developed</v>
          </cell>
          <cell r="J608" t="str">
            <v>In Production</v>
          </cell>
          <cell r="K608">
            <v>1</v>
          </cell>
          <cell r="N608">
            <v>39965</v>
          </cell>
          <cell r="O608">
            <v>3</v>
          </cell>
          <cell r="P608" t="str">
            <v>Local Application</v>
          </cell>
          <cell r="Q608" t="str">
            <v>Medium</v>
          </cell>
          <cell r="R608" t="str">
            <v>Chief Operating Officer</v>
          </cell>
          <cell r="S608" t="str">
            <v>Technology Infrastructure</v>
          </cell>
          <cell r="T608">
            <v>322</v>
          </cell>
          <cell r="U608" t="str">
            <v>Justin Coates</v>
          </cell>
          <cell r="V608" t="str">
            <v>James E Taylor</v>
          </cell>
          <cell r="W608" t="str">
            <v>Andrew Gill</v>
          </cell>
          <cell r="X608" t="str">
            <v>Lotus Notes</v>
          </cell>
          <cell r="Y608" t="str">
            <v>Lotus Notes</v>
          </cell>
          <cell r="Z608" t="str">
            <v>LotusScript/LotusFormula</v>
          </cell>
          <cell r="AA608" t="str">
            <v>Lotus Notes</v>
          </cell>
          <cell r="AB608">
            <v>1803</v>
          </cell>
          <cell r="AD608">
            <v>1262.0999999999999</v>
          </cell>
          <cell r="AE608">
            <v>881</v>
          </cell>
          <cell r="AF608" t="str">
            <v>TSD</v>
          </cell>
          <cell r="AG608">
            <v>493</v>
          </cell>
          <cell r="AH608" t="str">
            <v>Factiva</v>
          </cell>
        </row>
        <row r="609">
          <cell r="A609">
            <v>882</v>
          </cell>
          <cell r="B609">
            <v>341379</v>
          </cell>
          <cell r="C609" t="str">
            <v>IFAB Frames Management</v>
          </cell>
          <cell r="D609" t="str">
            <v>IFAB Frames Management -  Ver Version 1</v>
          </cell>
          <cell r="E609" t="str">
            <v>International and Financial Accounts</v>
          </cell>
          <cell r="H609" t="str">
            <v>Less than 10 at a Single Site</v>
          </cell>
          <cell r="I609" t="str">
            <v>Custom In House Developed</v>
          </cell>
          <cell r="J609" t="str">
            <v>In Production</v>
          </cell>
          <cell r="K609" t="str">
            <v>Version 1</v>
          </cell>
          <cell r="L609">
            <v>38111</v>
          </cell>
          <cell r="N609">
            <v>39965</v>
          </cell>
          <cell r="O609">
            <v>3</v>
          </cell>
          <cell r="P609" t="str">
            <v>Local Application</v>
          </cell>
          <cell r="Q609" t="str">
            <v>High</v>
          </cell>
          <cell r="R609" t="str">
            <v>** No Division/Group</v>
          </cell>
          <cell r="S609" t="str">
            <v>** No Branch</v>
          </cell>
          <cell r="T609">
            <v>33</v>
          </cell>
          <cell r="U609" t="str">
            <v>Brendan Moylan</v>
          </cell>
          <cell r="V609" t="str">
            <v>Gregory Meager</v>
          </cell>
          <cell r="W609" t="str">
            <v>Brendan Moylan</v>
          </cell>
          <cell r="X609" t="str">
            <v>Mid-Range</v>
          </cell>
          <cell r="Y609" t="str">
            <v>Centura,Notes</v>
          </cell>
          <cell r="Z609" t="str">
            <v>CENTURA</v>
          </cell>
          <cell r="AA609" t="str">
            <v>ORACLE</v>
          </cell>
          <cell r="AB609">
            <v>0</v>
          </cell>
          <cell r="AD609">
            <v>0</v>
          </cell>
          <cell r="AE609">
            <v>882</v>
          </cell>
          <cell r="AF609" t="str">
            <v>Macro</v>
          </cell>
          <cell r="AG609">
            <v>496</v>
          </cell>
          <cell r="AH609" t="str">
            <v>IFAB Frames Management</v>
          </cell>
        </row>
        <row r="610">
          <cell r="A610">
            <v>883</v>
          </cell>
          <cell r="B610">
            <v>341374</v>
          </cell>
          <cell r="C610" t="str">
            <v>ESG Forward Work Plan</v>
          </cell>
          <cell r="D610" t="str">
            <v>ESG Forward Work Plan -  Ver 1.0</v>
          </cell>
          <cell r="E610" t="str">
            <v>Economic Statistics Business Systems</v>
          </cell>
          <cell r="H610" t="str">
            <v>10 to 100 Users</v>
          </cell>
          <cell r="I610" t="str">
            <v>Custom In House Developed</v>
          </cell>
          <cell r="J610" t="str">
            <v>De-commissioned</v>
          </cell>
          <cell r="K610">
            <v>1</v>
          </cell>
          <cell r="L610">
            <v>37801</v>
          </cell>
          <cell r="M610">
            <v>39958</v>
          </cell>
          <cell r="N610">
            <v>37742</v>
          </cell>
          <cell r="O610">
            <v>10</v>
          </cell>
          <cell r="P610" t="str">
            <v>Local Application</v>
          </cell>
          <cell r="Q610" t="str">
            <v>High</v>
          </cell>
          <cell r="R610" t="str">
            <v>Macroeconomics and Integration Group</v>
          </cell>
          <cell r="S610" t="str">
            <v>** No Branch</v>
          </cell>
          <cell r="T610">
            <v>534</v>
          </cell>
          <cell r="U610" t="str">
            <v>Edwin Aplin</v>
          </cell>
          <cell r="V610" t="str">
            <v>Gabrielle Robbie</v>
          </cell>
          <cell r="W610" t="str">
            <v>Andrew Gill</v>
          </cell>
          <cell r="X610" t="str">
            <v>Lotus Notes</v>
          </cell>
          <cell r="AA610" t="str">
            <v>Lotus Notes</v>
          </cell>
          <cell r="AE610">
            <v>883</v>
          </cell>
          <cell r="AF610" t="str">
            <v>Macro</v>
          </cell>
          <cell r="AG610">
            <v>491</v>
          </cell>
          <cell r="AH610" t="str">
            <v>ESG Forward Work Plan</v>
          </cell>
        </row>
        <row r="611">
          <cell r="A611">
            <v>884</v>
          </cell>
          <cell r="B611">
            <v>341382</v>
          </cell>
          <cell r="C611" t="str">
            <v>Innovation and Technology Business Statistics Centre System</v>
          </cell>
          <cell r="D611" t="str">
            <v>Innovation and Technology Business Statistics Centre System</v>
          </cell>
          <cell r="E611" t="str">
            <v>Innovation &amp; Technology</v>
          </cell>
          <cell r="H611" t="str">
            <v>10 to 100 Users</v>
          </cell>
          <cell r="I611" t="str">
            <v>Custom In House Developed</v>
          </cell>
          <cell r="J611" t="str">
            <v>In Production</v>
          </cell>
          <cell r="N611">
            <v>39965</v>
          </cell>
          <cell r="O611">
            <v>10</v>
          </cell>
          <cell r="P611" t="str">
            <v>Business Critical Application</v>
          </cell>
          <cell r="Q611" t="str">
            <v>High</v>
          </cell>
          <cell r="R611" t="str">
            <v>Macroeconomics and Integration Group</v>
          </cell>
          <cell r="S611" t="str">
            <v>Economic Analysis and Reporting Branch</v>
          </cell>
          <cell r="T611">
            <v>422</v>
          </cell>
          <cell r="U611" t="str">
            <v>Brendan Moylan</v>
          </cell>
          <cell r="V611" t="str">
            <v>Diane Braskic</v>
          </cell>
          <cell r="W611" t="str">
            <v>Mark Bingley</v>
          </cell>
          <cell r="X611" t="str">
            <v>Lotus Notes</v>
          </cell>
          <cell r="AA611" t="str">
            <v>ORACLE</v>
          </cell>
          <cell r="AB611">
            <v>454757.73</v>
          </cell>
          <cell r="AC611">
            <v>122056.18285714299</v>
          </cell>
          <cell r="AD611">
            <v>299846.17</v>
          </cell>
          <cell r="AE611">
            <v>884</v>
          </cell>
          <cell r="AF611" t="str">
            <v>Macro</v>
          </cell>
          <cell r="AG611">
            <v>499</v>
          </cell>
          <cell r="AH611" t="str">
            <v>Innovation and Technology Business Statistics Centre System</v>
          </cell>
        </row>
        <row r="612">
          <cell r="A612">
            <v>885</v>
          </cell>
          <cell r="B612">
            <v>341383</v>
          </cell>
          <cell r="C612" t="str">
            <v>NOS - TA supported applications</v>
          </cell>
          <cell r="D612" t="str">
            <v>NOS - TA supported applications</v>
          </cell>
          <cell r="I612" t="str">
            <v>Custom In House Developed</v>
          </cell>
          <cell r="J612" t="str">
            <v>De-commissioned</v>
          </cell>
          <cell r="M612">
            <v>39813</v>
          </cell>
          <cell r="N612">
            <v>37742</v>
          </cell>
          <cell r="O612">
            <v>10</v>
          </cell>
          <cell r="P612" t="str">
            <v>Local Application</v>
          </cell>
          <cell r="Q612" t="str">
            <v>Medium</v>
          </cell>
          <cell r="R612" t="str">
            <v>Technology Services Division</v>
          </cell>
          <cell r="S612" t="str">
            <v>Technology Infrastructure</v>
          </cell>
          <cell r="T612">
            <v>360</v>
          </cell>
          <cell r="U612" t="str">
            <v>Paul Chubb</v>
          </cell>
          <cell r="V612" t="str">
            <v>Paul Chubb</v>
          </cell>
          <cell r="W612" t="str">
            <v>Andrew Gill</v>
          </cell>
          <cell r="X612" t="str">
            <v>Other</v>
          </cell>
          <cell r="AA612" t="str">
            <v>Other</v>
          </cell>
          <cell r="AE612">
            <v>885</v>
          </cell>
          <cell r="AF612" t="str">
            <v>TSD</v>
          </cell>
          <cell r="AG612">
            <v>500</v>
          </cell>
          <cell r="AH612" t="str">
            <v>NOS - TA supported applications</v>
          </cell>
        </row>
        <row r="613">
          <cell r="A613">
            <v>886</v>
          </cell>
          <cell r="B613">
            <v>341371</v>
          </cell>
          <cell r="C613" t="str">
            <v>Domino-TA supported applications</v>
          </cell>
          <cell r="D613" t="str">
            <v>Domino-TA supported applications</v>
          </cell>
          <cell r="E613" t="str">
            <v>TSD Business Systems</v>
          </cell>
          <cell r="H613" t="str">
            <v>More than 100 Users</v>
          </cell>
          <cell r="I613" t="str">
            <v>Custom In House Developed</v>
          </cell>
          <cell r="J613" t="str">
            <v>De-commissioned</v>
          </cell>
          <cell r="N613">
            <v>39965</v>
          </cell>
          <cell r="O613">
            <v>4</v>
          </cell>
          <cell r="P613" t="str">
            <v>Local Application</v>
          </cell>
          <cell r="Q613" t="str">
            <v>Medium</v>
          </cell>
          <cell r="R613" t="str">
            <v>Technology Services Division</v>
          </cell>
          <cell r="S613" t="str">
            <v>Technology Infrastructure</v>
          </cell>
          <cell r="T613">
            <v>361</v>
          </cell>
          <cell r="U613" t="str">
            <v>Andrew Gill</v>
          </cell>
          <cell r="V613" t="str">
            <v>Brian Studman</v>
          </cell>
          <cell r="W613" t="str">
            <v>Andrew Gill</v>
          </cell>
          <cell r="X613" t="str">
            <v>Lotus Notes</v>
          </cell>
          <cell r="AA613" t="str">
            <v>No Data Stored</v>
          </cell>
          <cell r="AE613">
            <v>886</v>
          </cell>
          <cell r="AF613" t="str">
            <v>TSD</v>
          </cell>
          <cell r="AG613">
            <v>488</v>
          </cell>
          <cell r="AH613" t="str">
            <v>Domino-TA supported applications</v>
          </cell>
        </row>
        <row r="614">
          <cell r="A614">
            <v>887</v>
          </cell>
          <cell r="B614">
            <v>320152</v>
          </cell>
          <cell r="C614" t="str">
            <v>SEASABS</v>
          </cell>
          <cell r="D614" t="str">
            <v>SEASABS -  Ver 2.8</v>
          </cell>
          <cell r="E614" t="str">
            <v>Time Series Systems</v>
          </cell>
          <cell r="G614" t="str">
            <v>Collection Processing Infrastructure System</v>
          </cell>
          <cell r="H614" t="str">
            <v>10 to 100 Users</v>
          </cell>
          <cell r="I614" t="str">
            <v>Custom In House Developed</v>
          </cell>
          <cell r="J614" t="str">
            <v>In Production</v>
          </cell>
          <cell r="K614">
            <v>2.8</v>
          </cell>
          <cell r="L614">
            <v>34700</v>
          </cell>
          <cell r="N614">
            <v>39965</v>
          </cell>
          <cell r="O614">
            <v>6</v>
          </cell>
          <cell r="P614" t="str">
            <v>Business Infrastructure Application</v>
          </cell>
          <cell r="Q614" t="str">
            <v>High</v>
          </cell>
          <cell r="R614" t="str">
            <v>Methodology and Data Management Division</v>
          </cell>
          <cell r="S614" t="str">
            <v>Analytical Services.</v>
          </cell>
          <cell r="T614">
            <v>234</v>
          </cell>
          <cell r="U614" t="str">
            <v>Paul Nicholls</v>
          </cell>
          <cell r="V614" t="str">
            <v>Philip Carruthers</v>
          </cell>
          <cell r="W614" t="str">
            <v>Gerard Wildie</v>
          </cell>
          <cell r="X614" t="str">
            <v>PC</v>
          </cell>
          <cell r="Y614" t="str">
            <v>Windows</v>
          </cell>
          <cell r="Z614" t="str">
            <v>C/C++</v>
          </cell>
          <cell r="AA614" t="str">
            <v>ORACLE</v>
          </cell>
          <cell r="AB614">
            <v>2530197.4300000002</v>
          </cell>
          <cell r="AC614">
            <v>56381.885714285701</v>
          </cell>
          <cell r="AD614">
            <v>600887.07999999996</v>
          </cell>
          <cell r="AE614">
            <v>887</v>
          </cell>
          <cell r="AF614" t="str">
            <v>MDMD</v>
          </cell>
          <cell r="AG614">
            <v>25</v>
          </cell>
          <cell r="AH614" t="str">
            <v>SEASABS</v>
          </cell>
        </row>
        <row r="615">
          <cell r="A615">
            <v>888</v>
          </cell>
          <cell r="B615">
            <v>341377</v>
          </cell>
          <cell r="C615" t="str">
            <v>Fuel and Energy Survey</v>
          </cell>
          <cell r="D615" t="str">
            <v>Fuel and Energy Survey -  Ver 2003</v>
          </cell>
          <cell r="I615" t="str">
            <v>Custom In House Developed</v>
          </cell>
          <cell r="J615" t="str">
            <v>De-commissioned</v>
          </cell>
          <cell r="K615">
            <v>2003</v>
          </cell>
          <cell r="L615">
            <v>37803</v>
          </cell>
          <cell r="N615">
            <v>37681</v>
          </cell>
          <cell r="O615">
            <v>0.75</v>
          </cell>
          <cell r="P615" t="str">
            <v>Local Application</v>
          </cell>
          <cell r="R615" t="str">
            <v>Economic Statistics Group</v>
          </cell>
          <cell r="S615" t="str">
            <v>** No Branch</v>
          </cell>
          <cell r="T615">
            <v>77</v>
          </cell>
          <cell r="U615" t="str">
            <v>Jeanette Cotterill</v>
          </cell>
          <cell r="V615" t="str">
            <v>Jeff Allen</v>
          </cell>
          <cell r="W615" t="str">
            <v>Andrew Gill</v>
          </cell>
          <cell r="X615" t="str">
            <v>Mid-Range</v>
          </cell>
          <cell r="AA615" t="str">
            <v>ORACLE</v>
          </cell>
          <cell r="AE615">
            <v>888</v>
          </cell>
          <cell r="AF615" t="str">
            <v>No Division/Group</v>
          </cell>
          <cell r="AG615">
            <v>494</v>
          </cell>
          <cell r="AH615" t="str">
            <v>Fuel and Energy Survey</v>
          </cell>
        </row>
        <row r="616">
          <cell r="A616">
            <v>889</v>
          </cell>
          <cell r="B616">
            <v>341386</v>
          </cell>
          <cell r="C616" t="str">
            <v>Probation</v>
          </cell>
          <cell r="D616" t="str">
            <v>Probation</v>
          </cell>
          <cell r="E616" t="str">
            <v>HR Systems</v>
          </cell>
          <cell r="H616" t="str">
            <v>More than 100 Users</v>
          </cell>
          <cell r="I616" t="str">
            <v>Custom In House Developed</v>
          </cell>
          <cell r="J616" t="str">
            <v>In Production - Development Continuing</v>
          </cell>
          <cell r="L616">
            <v>38202</v>
          </cell>
          <cell r="N616">
            <v>39965</v>
          </cell>
          <cell r="O616">
            <v>7</v>
          </cell>
          <cell r="P616" t="str">
            <v>Local Application</v>
          </cell>
          <cell r="Q616" t="str">
            <v>Medium</v>
          </cell>
          <cell r="R616" t="str">
            <v>Chief Operating Officer</v>
          </cell>
          <cell r="S616" t="str">
            <v>Human Resources Branch</v>
          </cell>
          <cell r="T616">
            <v>414</v>
          </cell>
          <cell r="U616" t="str">
            <v>ta-csd director</v>
          </cell>
          <cell r="V616" t="str">
            <v>Cathy Cleveland</v>
          </cell>
          <cell r="W616" t="str">
            <v>Erin Matson</v>
          </cell>
          <cell r="X616" t="str">
            <v>Lotus Notes</v>
          </cell>
          <cell r="Z616" t="str">
            <v>LotusScript/LotusFormula</v>
          </cell>
          <cell r="AA616" t="str">
            <v>Lotus Notes</v>
          </cell>
          <cell r="AB616">
            <v>124929.4</v>
          </cell>
          <cell r="AD616">
            <v>62000.53</v>
          </cell>
          <cell r="AE616">
            <v>889</v>
          </cell>
          <cell r="AF616" t="str">
            <v>CSD</v>
          </cell>
          <cell r="AG616">
            <v>503</v>
          </cell>
          <cell r="AH616" t="str">
            <v>Probation</v>
          </cell>
        </row>
        <row r="617">
          <cell r="A617">
            <v>890</v>
          </cell>
          <cell r="B617">
            <v>341378</v>
          </cell>
          <cell r="C617" t="str">
            <v>Generic Effort Recording System</v>
          </cell>
          <cell r="D617" t="str">
            <v>Generic Effort Recording System -  Ver 1.0</v>
          </cell>
          <cell r="I617" t="str">
            <v>Custom In House Developed</v>
          </cell>
          <cell r="J617" t="str">
            <v>De-commissioned</v>
          </cell>
          <cell r="K617">
            <v>1</v>
          </cell>
          <cell r="N617">
            <v>37742</v>
          </cell>
          <cell r="O617">
            <v>7</v>
          </cell>
          <cell r="P617" t="str">
            <v>Local Application</v>
          </cell>
          <cell r="R617" t="str">
            <v>Corporate Services Division</v>
          </cell>
          <cell r="S617" t="str">
            <v>** No Branch</v>
          </cell>
          <cell r="T617">
            <v>971</v>
          </cell>
          <cell r="U617" t="str">
            <v>Jeanette Cotterill</v>
          </cell>
          <cell r="V617" t="str">
            <v>Melanie Taylor</v>
          </cell>
          <cell r="W617" t="str">
            <v>Andrew Gill</v>
          </cell>
          <cell r="X617" t="str">
            <v>Lotus Notes</v>
          </cell>
          <cell r="AA617" t="str">
            <v>Lotus Notes</v>
          </cell>
          <cell r="AE617">
            <v>890</v>
          </cell>
          <cell r="AF617" t="str">
            <v>ESID</v>
          </cell>
          <cell r="AG617">
            <v>495</v>
          </cell>
          <cell r="AH617" t="str">
            <v>Generic Effort Recording System</v>
          </cell>
        </row>
        <row r="618">
          <cell r="A618">
            <v>891</v>
          </cell>
          <cell r="B618">
            <v>341384</v>
          </cell>
          <cell r="C618" t="str">
            <v>Ottawa Group Website</v>
          </cell>
          <cell r="D618" t="str">
            <v>Ottawa Group Website -  Ver 1.0</v>
          </cell>
          <cell r="E618" t="str">
            <v>Publishing and Dissemination</v>
          </cell>
          <cell r="H618" t="str">
            <v>External to the ABS</v>
          </cell>
          <cell r="I618" t="str">
            <v>Custom In House Developed</v>
          </cell>
          <cell r="J618" t="str">
            <v>In Production</v>
          </cell>
          <cell r="K618">
            <v>1</v>
          </cell>
          <cell r="L618">
            <v>37713</v>
          </cell>
          <cell r="N618">
            <v>39965</v>
          </cell>
          <cell r="O618">
            <v>5</v>
          </cell>
          <cell r="P618" t="str">
            <v>Business Infrastructure Application</v>
          </cell>
          <cell r="Q618" t="str">
            <v>Low</v>
          </cell>
          <cell r="R618" t="str">
            <v>Macroeconomics and Integration Group</v>
          </cell>
          <cell r="S618" t="str">
            <v>Economic Analysis and Reporting Branch</v>
          </cell>
          <cell r="T618">
            <v>505</v>
          </cell>
          <cell r="U618" t="str">
            <v>Chi Nguyen</v>
          </cell>
          <cell r="V618" t="str">
            <v>Dean Turner</v>
          </cell>
          <cell r="W618" t="str">
            <v>Edwin Aplin</v>
          </cell>
          <cell r="X618" t="str">
            <v>Other</v>
          </cell>
          <cell r="AA618" t="str">
            <v>Lotus Notes</v>
          </cell>
          <cell r="AB618">
            <v>0</v>
          </cell>
          <cell r="AD618">
            <v>0</v>
          </cell>
          <cell r="AE618">
            <v>891</v>
          </cell>
          <cell r="AF618" t="str">
            <v>ICDS</v>
          </cell>
          <cell r="AG618">
            <v>501</v>
          </cell>
          <cell r="AH618" t="str">
            <v>Ottawa Group Website</v>
          </cell>
        </row>
        <row r="619">
          <cell r="A619">
            <v>892</v>
          </cell>
          <cell r="B619">
            <v>341365</v>
          </cell>
          <cell r="C619" t="str">
            <v>Business Process Management</v>
          </cell>
          <cell r="D619" t="str">
            <v>Business Process Management -  Ver 1.1.</v>
          </cell>
          <cell r="E619" t="str">
            <v>BPMS</v>
          </cell>
          <cell r="I619" t="str">
            <v>Custom In House Developed</v>
          </cell>
          <cell r="J619" t="str">
            <v>De-commissioned</v>
          </cell>
          <cell r="K619" t="str">
            <v>1.1.</v>
          </cell>
          <cell r="L619">
            <v>37847</v>
          </cell>
          <cell r="M619">
            <v>37973</v>
          </cell>
          <cell r="N619">
            <v>37625</v>
          </cell>
          <cell r="O619">
            <v>10</v>
          </cell>
          <cell r="P619" t="str">
            <v>Business Infrastructure Application</v>
          </cell>
          <cell r="Q619" t="str">
            <v>Medium</v>
          </cell>
          <cell r="R619" t="str">
            <v>Technology Services Division</v>
          </cell>
          <cell r="S619" t="str">
            <v>Technology Applications</v>
          </cell>
          <cell r="T619">
            <v>491</v>
          </cell>
          <cell r="U619" t="str">
            <v>John D Moore</v>
          </cell>
          <cell r="V619" t="str">
            <v>Jenine Borowik</v>
          </cell>
          <cell r="W619" t="str">
            <v>Adrian Paviour</v>
          </cell>
          <cell r="X619" t="str">
            <v>Lotus Notes</v>
          </cell>
          <cell r="AA619" t="str">
            <v>Lotus Notes</v>
          </cell>
          <cell r="AE619">
            <v>892</v>
          </cell>
          <cell r="AF619" t="str">
            <v>TSD</v>
          </cell>
          <cell r="AG619">
            <v>480</v>
          </cell>
          <cell r="AH619" t="str">
            <v>Business Process Management</v>
          </cell>
        </row>
        <row r="620">
          <cell r="A620">
            <v>893</v>
          </cell>
          <cell r="B620">
            <v>341368</v>
          </cell>
          <cell r="C620" t="str">
            <v>DCU NSW BCPs</v>
          </cell>
          <cell r="D620" t="str">
            <v>DCU NSW BCPs</v>
          </cell>
          <cell r="E620" t="str">
            <v>Paper Forms Handling</v>
          </cell>
          <cell r="H620" t="str">
            <v>10 to 100 Users</v>
          </cell>
          <cell r="I620" t="str">
            <v>Custom In House Developed</v>
          </cell>
          <cell r="J620" t="str">
            <v>De-commissioned</v>
          </cell>
          <cell r="L620">
            <v>37755</v>
          </cell>
          <cell r="M620">
            <v>39965</v>
          </cell>
          <cell r="N620">
            <v>37742</v>
          </cell>
          <cell r="O620">
            <v>10</v>
          </cell>
          <cell r="P620" t="str">
            <v>Local Application</v>
          </cell>
          <cell r="Q620" t="str">
            <v>Low</v>
          </cell>
          <cell r="R620" t="str">
            <v>Integrated Collection and Dissemination Services</v>
          </cell>
          <cell r="S620" t="str">
            <v>Integrated Collection</v>
          </cell>
          <cell r="T620">
            <v>181</v>
          </cell>
          <cell r="V620" t="str">
            <v>Peter Damcevski</v>
          </cell>
          <cell r="X620" t="str">
            <v>Lotus Notes</v>
          </cell>
          <cell r="AA620" t="str">
            <v>No Data Stored</v>
          </cell>
          <cell r="AE620">
            <v>893</v>
          </cell>
          <cell r="AF620" t="str">
            <v>No Division/Group</v>
          </cell>
          <cell r="AG620">
            <v>485</v>
          </cell>
          <cell r="AH620" t="str">
            <v>DCU NSW BCPs</v>
          </cell>
        </row>
        <row r="621">
          <cell r="A621">
            <v>894</v>
          </cell>
          <cell r="B621">
            <v>341390</v>
          </cell>
          <cell r="C621" t="str">
            <v>Location Assistant</v>
          </cell>
          <cell r="D621" t="str">
            <v>Location Assistant</v>
          </cell>
          <cell r="E621" t="str">
            <v>Financial</v>
          </cell>
          <cell r="H621" t="str">
            <v>More than 100 Users</v>
          </cell>
          <cell r="I621" t="str">
            <v>Custom In House Developed</v>
          </cell>
          <cell r="J621" t="str">
            <v>In Production - Development Continuing</v>
          </cell>
          <cell r="L621">
            <v>38058</v>
          </cell>
          <cell r="N621">
            <v>39965</v>
          </cell>
          <cell r="O621">
            <v>7</v>
          </cell>
          <cell r="P621" t="str">
            <v>Local Application</v>
          </cell>
          <cell r="Q621" t="str">
            <v>Medium</v>
          </cell>
          <cell r="R621" t="str">
            <v>Strategies, Services &amp; Technology Group</v>
          </cell>
          <cell r="S621" t="str">
            <v>Financial Management</v>
          </cell>
          <cell r="T621">
            <v>391</v>
          </cell>
          <cell r="U621" t="str">
            <v>Ta-Csd Director</v>
          </cell>
          <cell r="V621" t="str">
            <v>Heather Jones</v>
          </cell>
          <cell r="W621" t="str">
            <v>Ta-Csd Director</v>
          </cell>
          <cell r="X621" t="str">
            <v>Lotus Notes</v>
          </cell>
          <cell r="Z621" t="str">
            <v>JavaScript</v>
          </cell>
          <cell r="AA621" t="str">
            <v>Lotus Notes</v>
          </cell>
          <cell r="AB621">
            <v>35620.26</v>
          </cell>
          <cell r="AC621">
            <v>3521.5714285714298</v>
          </cell>
          <cell r="AD621">
            <v>17999.939999999999</v>
          </cell>
          <cell r="AE621">
            <v>894</v>
          </cell>
          <cell r="AF621" t="str">
            <v>CSD</v>
          </cell>
          <cell r="AG621">
            <v>507</v>
          </cell>
          <cell r="AH621" t="str">
            <v>Location Assistant</v>
          </cell>
        </row>
        <row r="622">
          <cell r="A622">
            <v>895</v>
          </cell>
          <cell r="B622">
            <v>341389</v>
          </cell>
          <cell r="C622" t="str">
            <v>SOCSPO Database</v>
          </cell>
          <cell r="D622" t="str">
            <v>SOCSPO Database -  Ver 3.0</v>
          </cell>
          <cell r="E622" t="str">
            <v>...Catch Al</v>
          </cell>
          <cell r="H622" t="str">
            <v>More than 100 Users</v>
          </cell>
          <cell r="I622" t="str">
            <v>Custom In House Developed</v>
          </cell>
          <cell r="J622" t="str">
            <v>In Production</v>
          </cell>
          <cell r="K622">
            <v>3</v>
          </cell>
          <cell r="L622">
            <v>37257</v>
          </cell>
          <cell r="N622">
            <v>39965</v>
          </cell>
          <cell r="O622">
            <v>7</v>
          </cell>
          <cell r="P622" t="str">
            <v>Local Application</v>
          </cell>
          <cell r="Q622" t="str">
            <v>Low</v>
          </cell>
          <cell r="R622" t="str">
            <v>Chief Operating Officer</v>
          </cell>
          <cell r="S622" t="str">
            <v>Financial Management</v>
          </cell>
          <cell r="T622">
            <v>971</v>
          </cell>
          <cell r="U622" t="str">
            <v>Justin Coates</v>
          </cell>
          <cell r="V622" t="str">
            <v>Lisa Wardlaw-Kelly</v>
          </cell>
          <cell r="W622" t="str">
            <v>Andrew Gill</v>
          </cell>
          <cell r="X622" t="str">
            <v>Lotus Notes</v>
          </cell>
          <cell r="Z622" t="str">
            <v>LotusScript/LotusFormula</v>
          </cell>
          <cell r="AA622" t="str">
            <v>Lotus Notes</v>
          </cell>
          <cell r="AB622">
            <v>0</v>
          </cell>
          <cell r="AD622">
            <v>0</v>
          </cell>
          <cell r="AE622">
            <v>895</v>
          </cell>
          <cell r="AF622" t="str">
            <v>No Division/Group</v>
          </cell>
          <cell r="AG622">
            <v>506</v>
          </cell>
          <cell r="AH622" t="str">
            <v>SOCSPO Database</v>
          </cell>
        </row>
        <row r="623">
          <cell r="A623">
            <v>896</v>
          </cell>
          <cell r="B623">
            <v>341369</v>
          </cell>
          <cell r="C623" t="str">
            <v>Declarations</v>
          </cell>
          <cell r="D623" t="str">
            <v>Declarations -  Ver v1.00</v>
          </cell>
          <cell r="I623" t="str">
            <v>Custom In House Developed</v>
          </cell>
          <cell r="J623" t="str">
            <v>De-commissioned</v>
          </cell>
          <cell r="K623" t="str">
            <v>v1.00</v>
          </cell>
          <cell r="L623">
            <v>37803</v>
          </cell>
          <cell r="M623">
            <v>37803</v>
          </cell>
          <cell r="N623">
            <v>37742</v>
          </cell>
          <cell r="O623">
            <v>10</v>
          </cell>
          <cell r="P623" t="str">
            <v>Local Application</v>
          </cell>
          <cell r="R623" t="str">
            <v>Technology Services Division</v>
          </cell>
          <cell r="S623" t="str">
            <v>** No Branch</v>
          </cell>
          <cell r="T623">
            <v>355</v>
          </cell>
          <cell r="U623" t="str">
            <v>John D Moore</v>
          </cell>
          <cell r="V623" t="str">
            <v>Don Cheong</v>
          </cell>
          <cell r="W623" t="str">
            <v>Ann Hare</v>
          </cell>
          <cell r="X623" t="str">
            <v>Lotus Notes</v>
          </cell>
          <cell r="AA623" t="str">
            <v>Lotus Notes</v>
          </cell>
          <cell r="AE623">
            <v>896</v>
          </cell>
          <cell r="AF623" t="str">
            <v>TSD</v>
          </cell>
          <cell r="AG623">
            <v>486</v>
          </cell>
          <cell r="AH623" t="str">
            <v>Declarations</v>
          </cell>
        </row>
        <row r="624">
          <cell r="A624">
            <v>897</v>
          </cell>
          <cell r="B624">
            <v>341362</v>
          </cell>
          <cell r="C624" t="str">
            <v>2006 Pop Census - Electronic Census Form</v>
          </cell>
          <cell r="D624" t="str">
            <v>2006 Pop Census - Electronic Census Form -  Ver Major Test</v>
          </cell>
          <cell r="E624" t="str">
            <v>Census</v>
          </cell>
          <cell r="I624" t="str">
            <v>Custom In House Developed</v>
          </cell>
          <cell r="J624" t="str">
            <v>De-commissioned</v>
          </cell>
          <cell r="K624" t="str">
            <v>Major Test</v>
          </cell>
          <cell r="L624">
            <v>38189</v>
          </cell>
          <cell r="M624">
            <v>38233</v>
          </cell>
          <cell r="N624">
            <v>37742</v>
          </cell>
          <cell r="O624">
            <v>10</v>
          </cell>
          <cell r="P624" t="str">
            <v>Local Application</v>
          </cell>
          <cell r="Q624" t="str">
            <v>High</v>
          </cell>
          <cell r="R624" t="str">
            <v>Population Labour Industry and Environment Statistics Group</v>
          </cell>
          <cell r="S624" t="str">
            <v>Population Census</v>
          </cell>
          <cell r="T624">
            <v>212</v>
          </cell>
          <cell r="U624" t="str">
            <v>Bruce Green</v>
          </cell>
          <cell r="V624" t="str">
            <v>David Nauenburg</v>
          </cell>
          <cell r="W624" t="str">
            <v>Helen Robson</v>
          </cell>
          <cell r="X624" t="str">
            <v>Lotus Notes</v>
          </cell>
          <cell r="Z624" t="str">
            <v>JavaScript</v>
          </cell>
          <cell r="AA624" t="str">
            <v>Lotus Notes</v>
          </cell>
          <cell r="AE624">
            <v>897</v>
          </cell>
          <cell r="AF624" t="str">
            <v>PES</v>
          </cell>
          <cell r="AG624">
            <v>476</v>
          </cell>
          <cell r="AH624" t="str">
            <v>2006 Pop Census - Electronic Census Form</v>
          </cell>
        </row>
        <row r="625">
          <cell r="A625">
            <v>898</v>
          </cell>
          <cell r="B625">
            <v>341361</v>
          </cell>
          <cell r="C625" t="str">
            <v>2006 Pop Census - Area Supervisor Communications System (ASCS)</v>
          </cell>
          <cell r="D625" t="str">
            <v>2006 Pop Census - Area Supervisor Communications System (ASCS) -  Ver August 2003 Test</v>
          </cell>
          <cell r="E625" t="str">
            <v>Census</v>
          </cell>
          <cell r="I625" t="str">
            <v>Custom In House Developed</v>
          </cell>
          <cell r="J625" t="str">
            <v>De-commissioned</v>
          </cell>
          <cell r="K625" t="str">
            <v>August 2003 Test</v>
          </cell>
          <cell r="N625">
            <v>37742</v>
          </cell>
          <cell r="O625">
            <v>10</v>
          </cell>
          <cell r="P625" t="str">
            <v>Local Application</v>
          </cell>
          <cell r="Q625" t="str">
            <v>High</v>
          </cell>
          <cell r="R625" t="str">
            <v>Population Labour Industry and Environment Statistics Group</v>
          </cell>
          <cell r="S625" t="str">
            <v>Population Census</v>
          </cell>
          <cell r="T625">
            <v>213</v>
          </cell>
          <cell r="U625" t="str">
            <v>Bruce Green</v>
          </cell>
          <cell r="V625" t="str">
            <v>David Nauenburg</v>
          </cell>
          <cell r="W625" t="str">
            <v>Helen Robson</v>
          </cell>
          <cell r="X625" t="str">
            <v>Lotus Notes</v>
          </cell>
          <cell r="Z625" t="str">
            <v>LotusScript/LotusFormula</v>
          </cell>
          <cell r="AA625" t="str">
            <v>Lotus Notes</v>
          </cell>
          <cell r="AE625">
            <v>898</v>
          </cell>
          <cell r="AF625" t="str">
            <v>PES</v>
          </cell>
          <cell r="AG625">
            <v>474</v>
          </cell>
          <cell r="AH625" t="str">
            <v>2006 Pop Census - Area Supervisor Communications System (ASCS)</v>
          </cell>
        </row>
        <row r="626">
          <cell r="A626">
            <v>899</v>
          </cell>
          <cell r="B626">
            <v>341375</v>
          </cell>
          <cell r="C626" t="str">
            <v>ExtraFax Cost Recovery</v>
          </cell>
          <cell r="D626" t="str">
            <v>ExtraFax Cost Recovery -  Ver 1.05</v>
          </cell>
          <cell r="E626" t="str">
            <v>TSD Business Systems</v>
          </cell>
          <cell r="H626" t="str">
            <v>10 to 100 Users</v>
          </cell>
          <cell r="I626" t="str">
            <v>Custom In House Developed</v>
          </cell>
          <cell r="J626" t="str">
            <v>De-commissioned</v>
          </cell>
          <cell r="K626">
            <v>1.05</v>
          </cell>
          <cell r="N626">
            <v>37742</v>
          </cell>
          <cell r="O626">
            <v>10</v>
          </cell>
          <cell r="P626" t="str">
            <v>Local Application</v>
          </cell>
          <cell r="Q626" t="str">
            <v>Medium</v>
          </cell>
          <cell r="R626" t="str">
            <v>Technology Services Division</v>
          </cell>
          <cell r="S626" t="str">
            <v>Technology Infrastructure</v>
          </cell>
          <cell r="T626">
            <v>359</v>
          </cell>
          <cell r="U626" t="str">
            <v>Paul Chubb</v>
          </cell>
          <cell r="V626" t="str">
            <v>Peter Jugovic</v>
          </cell>
          <cell r="W626" t="str">
            <v>Andrew Gill</v>
          </cell>
          <cell r="X626" t="str">
            <v>Lotus Notes</v>
          </cell>
          <cell r="Z626" t="str">
            <v>LotusScript/LotusFormula</v>
          </cell>
          <cell r="AA626" t="str">
            <v>Lotus Notes</v>
          </cell>
          <cell r="AE626">
            <v>899</v>
          </cell>
          <cell r="AF626" t="str">
            <v>TSD</v>
          </cell>
          <cell r="AG626">
            <v>492</v>
          </cell>
          <cell r="AH626" t="str">
            <v>ExtraFax Cost Recovery</v>
          </cell>
        </row>
        <row r="627">
          <cell r="A627">
            <v>900</v>
          </cell>
          <cell r="B627">
            <v>341381</v>
          </cell>
          <cell r="C627" t="str">
            <v>Manufacturing Annual 2002-2003</v>
          </cell>
          <cell r="D627" t="str">
            <v>Manufacturing Annual 2002-2003</v>
          </cell>
          <cell r="E627" t="str">
            <v>Annual Integrated Collection</v>
          </cell>
          <cell r="I627" t="str">
            <v>Custom In House Developed</v>
          </cell>
          <cell r="J627" t="str">
            <v>De-commissioned</v>
          </cell>
          <cell r="M627">
            <v>39986</v>
          </cell>
          <cell r="N627">
            <v>37742</v>
          </cell>
          <cell r="O627">
            <v>10</v>
          </cell>
          <cell r="P627" t="str">
            <v>Local Application</v>
          </cell>
          <cell r="Q627" t="str">
            <v>Low</v>
          </cell>
          <cell r="R627" t="str">
            <v>Population Labour Industry and Environment Statistics Group</v>
          </cell>
          <cell r="S627" t="str">
            <v>Industry Statistics Branch</v>
          </cell>
          <cell r="T627">
            <v>113</v>
          </cell>
          <cell r="U627" t="str">
            <v>Jeanette Cotterill</v>
          </cell>
          <cell r="V627" t="str">
            <v>David A. Webb</v>
          </cell>
          <cell r="X627" t="str">
            <v>Mid-Range</v>
          </cell>
          <cell r="Z627" t="str">
            <v>SAS</v>
          </cell>
          <cell r="AA627" t="str">
            <v>ORACLE</v>
          </cell>
          <cell r="AE627">
            <v>900</v>
          </cell>
          <cell r="AF627" t="str">
            <v>PES</v>
          </cell>
          <cell r="AG627">
            <v>498</v>
          </cell>
          <cell r="AH627" t="str">
            <v>Manufacturing Annual 2002-2003</v>
          </cell>
        </row>
        <row r="628">
          <cell r="A628">
            <v>901</v>
          </cell>
          <cell r="B628">
            <v>341388</v>
          </cell>
          <cell r="C628" t="str">
            <v>Release Approvals Help</v>
          </cell>
          <cell r="D628" t="str">
            <v>Release Approvals Help -  Ver 1.0</v>
          </cell>
          <cell r="E628" t="str">
            <v>Publishing and Dissemination</v>
          </cell>
          <cell r="H628" t="str">
            <v>More than 100 Users</v>
          </cell>
          <cell r="I628" t="str">
            <v>Custom In House Developed</v>
          </cell>
          <cell r="J628" t="str">
            <v>De-commissioned</v>
          </cell>
          <cell r="K628">
            <v>1</v>
          </cell>
          <cell r="L628">
            <v>36574</v>
          </cell>
          <cell r="M628">
            <v>40724</v>
          </cell>
          <cell r="N628">
            <v>39965</v>
          </cell>
          <cell r="O628">
            <v>8</v>
          </cell>
          <cell r="P628" t="str">
            <v>Local Application</v>
          </cell>
          <cell r="Q628" t="str">
            <v>Medium</v>
          </cell>
          <cell r="R628" t="str">
            <v>Chief Operating Officer</v>
          </cell>
          <cell r="S628" t="str">
            <v>Customer Services Branch</v>
          </cell>
          <cell r="T628">
            <v>311</v>
          </cell>
          <cell r="U628" t="str">
            <v>Helen Robson</v>
          </cell>
          <cell r="V628" t="str">
            <v>Dean Turner</v>
          </cell>
          <cell r="W628" t="str">
            <v>Helen Robson</v>
          </cell>
          <cell r="X628" t="str">
            <v>Lotus Notes</v>
          </cell>
          <cell r="AA628" t="str">
            <v>Lotus Notes</v>
          </cell>
          <cell r="AB628">
            <v>0</v>
          </cell>
          <cell r="AD628">
            <v>0</v>
          </cell>
          <cell r="AE628">
            <v>901</v>
          </cell>
          <cell r="AF628" t="str">
            <v>ICDS</v>
          </cell>
          <cell r="AG628">
            <v>505</v>
          </cell>
          <cell r="AH628" t="str">
            <v>Release Approvals Help</v>
          </cell>
        </row>
        <row r="629">
          <cell r="A629">
            <v>902</v>
          </cell>
          <cell r="B629">
            <v>341370</v>
          </cell>
          <cell r="C629" t="str">
            <v>System Lifecycle Documents</v>
          </cell>
          <cell r="D629" t="str">
            <v>System Lifecycle Documents</v>
          </cell>
          <cell r="E629" t="str">
            <v>TSD Business Systems</v>
          </cell>
          <cell r="H629" t="str">
            <v>More than 100 Users</v>
          </cell>
          <cell r="I629" t="str">
            <v>Custom In House Developed</v>
          </cell>
          <cell r="J629" t="str">
            <v>In Production - Development Continuing</v>
          </cell>
          <cell r="L629">
            <v>38233</v>
          </cell>
          <cell r="N629">
            <v>39965</v>
          </cell>
          <cell r="O629">
            <v>4</v>
          </cell>
          <cell r="P629" t="str">
            <v>Local Application</v>
          </cell>
          <cell r="Q629" t="str">
            <v>High</v>
          </cell>
          <cell r="R629" t="str">
            <v>Chief Operating Officer</v>
          </cell>
          <cell r="S629" t="str">
            <v>Technology Infrastructure</v>
          </cell>
          <cell r="T629">
            <v>366</v>
          </cell>
          <cell r="U629" t="str">
            <v>Justin Coates</v>
          </cell>
          <cell r="V629" t="str">
            <v>Tim Montgomery</v>
          </cell>
          <cell r="W629" t="str">
            <v>Andrew Gill</v>
          </cell>
          <cell r="X629" t="str">
            <v>Lotus Notes</v>
          </cell>
          <cell r="Z629" t="str">
            <v>LotusScript/LotusFormula</v>
          </cell>
          <cell r="AA629" t="str">
            <v>Lotus Notes</v>
          </cell>
          <cell r="AB629">
            <v>86639.11</v>
          </cell>
          <cell r="AD629">
            <v>51497.84</v>
          </cell>
          <cell r="AE629">
            <v>902</v>
          </cell>
          <cell r="AF629" t="str">
            <v>TSD</v>
          </cell>
          <cell r="AG629">
            <v>487</v>
          </cell>
          <cell r="AH629" t="str">
            <v>System Lifecycle Documents</v>
          </cell>
        </row>
        <row r="630">
          <cell r="A630">
            <v>903</v>
          </cell>
          <cell r="B630">
            <v>343726</v>
          </cell>
          <cell r="C630" t="str">
            <v>ABS Mail Template</v>
          </cell>
          <cell r="D630" t="str">
            <v>ABS Mail Template</v>
          </cell>
          <cell r="E630" t="str">
            <v>Notes Desktop</v>
          </cell>
          <cell r="H630" t="str">
            <v>More than 100 Users</v>
          </cell>
          <cell r="I630" t="str">
            <v>Custom In House Developed</v>
          </cell>
          <cell r="J630" t="str">
            <v>In Production - Minimum Maintenance</v>
          </cell>
          <cell r="N630">
            <v>39965</v>
          </cell>
          <cell r="O630">
            <v>6</v>
          </cell>
          <cell r="P630" t="str">
            <v>Business Infrastructure Application</v>
          </cell>
          <cell r="Q630" t="str">
            <v>High</v>
          </cell>
          <cell r="R630" t="str">
            <v>Chief Operating Officer</v>
          </cell>
          <cell r="S630" t="str">
            <v>Technology Infrastructure</v>
          </cell>
          <cell r="T630">
            <v>359</v>
          </cell>
          <cell r="U630" t="str">
            <v>Justin Coates</v>
          </cell>
          <cell r="V630" t="str">
            <v>Dale Chatwin</v>
          </cell>
          <cell r="W630" t="str">
            <v>Andrew Gill</v>
          </cell>
          <cell r="X630" t="str">
            <v>PC</v>
          </cell>
          <cell r="Y630" t="str">
            <v>Lotus Notes</v>
          </cell>
          <cell r="Z630" t="str">
            <v>LotusScript/LotusFormula</v>
          </cell>
          <cell r="AA630" t="str">
            <v>Lotus Notes</v>
          </cell>
          <cell r="AB630">
            <v>61247.86</v>
          </cell>
          <cell r="AC630">
            <v>14859</v>
          </cell>
          <cell r="AD630">
            <v>38466.79</v>
          </cell>
          <cell r="AE630">
            <v>903</v>
          </cell>
          <cell r="AF630" t="str">
            <v>TSD</v>
          </cell>
          <cell r="AG630">
            <v>512</v>
          </cell>
          <cell r="AH630" t="str">
            <v>ABS Mail Template</v>
          </cell>
        </row>
        <row r="631">
          <cell r="A631">
            <v>904</v>
          </cell>
          <cell r="B631">
            <v>338064</v>
          </cell>
          <cell r="C631" t="str">
            <v>Workgroup database</v>
          </cell>
          <cell r="D631" t="str">
            <v>Workgroup database -  Ver 652_a_21</v>
          </cell>
          <cell r="E631" t="str">
            <v>Notes Desktop</v>
          </cell>
          <cell r="G631" t="str">
            <v>Systems - Business Systems for Internal Use</v>
          </cell>
          <cell r="H631" t="str">
            <v>More than 100 Users</v>
          </cell>
          <cell r="I631" t="str">
            <v>Custom In House Developed</v>
          </cell>
          <cell r="J631" t="str">
            <v>In Production - Minimum Maintenance</v>
          </cell>
          <cell r="K631" t="str">
            <v>652_a_21</v>
          </cell>
          <cell r="L631">
            <v>36951</v>
          </cell>
          <cell r="N631">
            <v>39965</v>
          </cell>
          <cell r="O631">
            <v>2</v>
          </cell>
          <cell r="P631" t="str">
            <v>Business Infrastructure Application</v>
          </cell>
          <cell r="Q631" t="str">
            <v>High</v>
          </cell>
          <cell r="R631" t="str">
            <v>Chief Operating Officer</v>
          </cell>
          <cell r="S631" t="str">
            <v>Technology Infrastructure</v>
          </cell>
          <cell r="T631">
            <v>359</v>
          </cell>
          <cell r="U631" t="str">
            <v>Justin Coates</v>
          </cell>
          <cell r="V631" t="str">
            <v>Dale Chatwin</v>
          </cell>
          <cell r="W631" t="str">
            <v>Andrew Gill</v>
          </cell>
          <cell r="X631" t="str">
            <v>Lotus Notes</v>
          </cell>
          <cell r="Y631" t="str">
            <v>Lotus Notes</v>
          </cell>
          <cell r="Z631" t="str">
            <v>LotusScript/LotusFormula</v>
          </cell>
          <cell r="AA631" t="str">
            <v>Lotus Notes</v>
          </cell>
          <cell r="AB631">
            <v>815734.94</v>
          </cell>
          <cell r="AC631">
            <v>197193.23</v>
          </cell>
          <cell r="AD631">
            <v>130090.24000000001</v>
          </cell>
          <cell r="AE631">
            <v>904</v>
          </cell>
          <cell r="AF631" t="str">
            <v>TSD</v>
          </cell>
          <cell r="AG631">
            <v>450</v>
          </cell>
          <cell r="AH631" t="str">
            <v>Workgroup database</v>
          </cell>
        </row>
        <row r="632">
          <cell r="A632">
            <v>905</v>
          </cell>
          <cell r="B632">
            <v>343725</v>
          </cell>
          <cell r="C632" t="str">
            <v>ABS Media Watch</v>
          </cell>
          <cell r="D632" t="str">
            <v>ABS Media Watch -  Ver 1.2</v>
          </cell>
          <cell r="E632" t="str">
            <v>Digital Assets/Library</v>
          </cell>
          <cell r="H632" t="str">
            <v>More than 100 Users</v>
          </cell>
          <cell r="I632" t="str">
            <v>Custom In House Developed</v>
          </cell>
          <cell r="J632" t="str">
            <v>In Production</v>
          </cell>
          <cell r="K632">
            <v>1.2</v>
          </cell>
          <cell r="L632">
            <v>37438</v>
          </cell>
          <cell r="N632">
            <v>39965</v>
          </cell>
          <cell r="O632">
            <v>3</v>
          </cell>
          <cell r="P632" t="str">
            <v>Local Application</v>
          </cell>
          <cell r="Q632" t="str">
            <v>Low</v>
          </cell>
          <cell r="R632" t="str">
            <v>Strategies, Services &amp; Technology Group</v>
          </cell>
          <cell r="S632" t="str">
            <v>Technology Infrastructure</v>
          </cell>
          <cell r="T632">
            <v>359</v>
          </cell>
          <cell r="U632" t="str">
            <v>Justin Coates</v>
          </cell>
          <cell r="V632" t="str">
            <v>Dale Chatwin</v>
          </cell>
          <cell r="X632" t="str">
            <v>Lotus Notes</v>
          </cell>
          <cell r="Z632" t="str">
            <v>LotusScript/LotusFormula</v>
          </cell>
          <cell r="AA632" t="str">
            <v>Lotus Notes</v>
          </cell>
          <cell r="AB632">
            <v>0</v>
          </cell>
          <cell r="AD632">
            <v>0</v>
          </cell>
          <cell r="AE632">
            <v>905</v>
          </cell>
          <cell r="AF632" t="str">
            <v>TSD</v>
          </cell>
          <cell r="AG632">
            <v>511</v>
          </cell>
          <cell r="AH632" t="str">
            <v>ABS Media Watch</v>
          </cell>
        </row>
        <row r="633">
          <cell r="A633">
            <v>906</v>
          </cell>
          <cell r="B633">
            <v>343747</v>
          </cell>
          <cell r="C633" t="str">
            <v>Software Packaging DB</v>
          </cell>
          <cell r="D633" t="str">
            <v>Software Packaging DB</v>
          </cell>
          <cell r="E633" t="str">
            <v>TSD Software Management</v>
          </cell>
          <cell r="H633" t="str">
            <v>More than 100 Users</v>
          </cell>
          <cell r="I633" t="str">
            <v>Custom In House Developed</v>
          </cell>
          <cell r="J633" t="str">
            <v>In Production - Minimum Maintenance</v>
          </cell>
          <cell r="L633">
            <v>37165</v>
          </cell>
          <cell r="N633">
            <v>39965</v>
          </cell>
          <cell r="O633">
            <v>3</v>
          </cell>
          <cell r="P633" t="str">
            <v>Local Application</v>
          </cell>
          <cell r="Q633" t="str">
            <v>Medium</v>
          </cell>
          <cell r="R633" t="str">
            <v>Chief Operating Officer</v>
          </cell>
          <cell r="S633" t="str">
            <v>Technology Infrastructure</v>
          </cell>
          <cell r="T633">
            <v>364</v>
          </cell>
          <cell r="U633" t="str">
            <v>Justin Coates</v>
          </cell>
          <cell r="V633" t="str">
            <v>Narasimha Bandi</v>
          </cell>
          <cell r="W633" t="str">
            <v>Andrew Gill</v>
          </cell>
          <cell r="X633" t="str">
            <v>Lotus Notes</v>
          </cell>
          <cell r="Z633" t="str">
            <v>LotusScript/LotusFormula</v>
          </cell>
          <cell r="AA633" t="str">
            <v>Lotus Notes</v>
          </cell>
          <cell r="AB633">
            <v>0</v>
          </cell>
          <cell r="AD633">
            <v>0</v>
          </cell>
          <cell r="AE633">
            <v>906</v>
          </cell>
          <cell r="AF633" t="str">
            <v>TSD</v>
          </cell>
          <cell r="AG633">
            <v>533</v>
          </cell>
          <cell r="AH633" t="str">
            <v>Software Packaging DB</v>
          </cell>
        </row>
        <row r="634">
          <cell r="A634">
            <v>907</v>
          </cell>
          <cell r="B634">
            <v>343744</v>
          </cell>
          <cell r="C634" t="str">
            <v>Print Production &amp; Distribution</v>
          </cell>
          <cell r="D634" t="str">
            <v>Print Production &amp; Distribution</v>
          </cell>
          <cell r="E634" t="str">
            <v>Other Corporate Services Systems</v>
          </cell>
          <cell r="H634" t="str">
            <v>Single User</v>
          </cell>
          <cell r="I634" t="str">
            <v>Custom In House Developed</v>
          </cell>
          <cell r="J634" t="str">
            <v>De-commissioned</v>
          </cell>
          <cell r="L634">
            <v>36648</v>
          </cell>
          <cell r="N634">
            <v>39965</v>
          </cell>
          <cell r="O634">
            <v>7</v>
          </cell>
          <cell r="P634" t="str">
            <v>Local Application</v>
          </cell>
          <cell r="Q634" t="str">
            <v>Medium</v>
          </cell>
          <cell r="R634" t="str">
            <v>Corporate Services Division</v>
          </cell>
          <cell r="S634" t="str">
            <v>Business Support</v>
          </cell>
          <cell r="T634">
            <v>391</v>
          </cell>
          <cell r="U634" t="str">
            <v>Jeremy Michell</v>
          </cell>
          <cell r="V634" t="str">
            <v>Philip Smith</v>
          </cell>
          <cell r="W634" t="str">
            <v>Jeremy Michell</v>
          </cell>
          <cell r="X634" t="str">
            <v>PC</v>
          </cell>
          <cell r="AA634" t="str">
            <v>Lotus Notes</v>
          </cell>
          <cell r="AE634">
            <v>907</v>
          </cell>
          <cell r="AF634" t="str">
            <v>CSD</v>
          </cell>
          <cell r="AG634">
            <v>530</v>
          </cell>
          <cell r="AH634" t="str">
            <v>Print Production &amp; Distribution</v>
          </cell>
        </row>
        <row r="635">
          <cell r="A635">
            <v>908</v>
          </cell>
          <cell r="B635">
            <v>343728</v>
          </cell>
          <cell r="C635" t="str">
            <v>ABSImputation</v>
          </cell>
          <cell r="D635" t="str">
            <v>ABSImputation -  Ver 1.0</v>
          </cell>
          <cell r="E635" t="str">
            <v>Survey Facilities</v>
          </cell>
          <cell r="H635" t="str">
            <v>10 to 100 Users</v>
          </cell>
          <cell r="I635" t="str">
            <v>Custom In House Developed</v>
          </cell>
          <cell r="J635" t="str">
            <v>In Production</v>
          </cell>
          <cell r="K635">
            <v>1</v>
          </cell>
          <cell r="L635">
            <v>38755</v>
          </cell>
          <cell r="N635">
            <v>39965</v>
          </cell>
          <cell r="O635">
            <v>10</v>
          </cell>
          <cell r="P635" t="str">
            <v>Business Infrastructure Application</v>
          </cell>
          <cell r="Q635" t="str">
            <v>High</v>
          </cell>
          <cell r="R635" t="str">
            <v>Macroeconomics and Integration Group</v>
          </cell>
          <cell r="S635" t="str">
            <v>Economic Analysis and Reporting Branch</v>
          </cell>
          <cell r="T635">
            <v>534</v>
          </cell>
          <cell r="U635" t="str">
            <v>Brendan Moylan</v>
          </cell>
          <cell r="V635" t="str">
            <v>Greg Griffiths</v>
          </cell>
          <cell r="W635" t="str">
            <v>Gerard Wildie</v>
          </cell>
          <cell r="X635" t="str">
            <v>Mid-Range</v>
          </cell>
          <cell r="Y635" t="str">
            <v>Lotus Notes,Other</v>
          </cell>
          <cell r="Z635" t="str">
            <v>SAS</v>
          </cell>
          <cell r="AA635" t="str">
            <v>SAS</v>
          </cell>
          <cell r="AB635">
            <v>455807.81</v>
          </cell>
          <cell r="AC635">
            <v>35273.571428571398</v>
          </cell>
          <cell r="AD635">
            <v>235615.03</v>
          </cell>
          <cell r="AE635">
            <v>908</v>
          </cell>
          <cell r="AF635" t="str">
            <v>PES</v>
          </cell>
          <cell r="AG635">
            <v>514</v>
          </cell>
          <cell r="AH635" t="str">
            <v>ABSImputation</v>
          </cell>
        </row>
        <row r="636">
          <cell r="A636">
            <v>909</v>
          </cell>
          <cell r="B636">
            <v>343730</v>
          </cell>
          <cell r="C636" t="str">
            <v>ABSSelection</v>
          </cell>
          <cell r="D636" t="str">
            <v>ABSSelection -  Ver 1.0</v>
          </cell>
          <cell r="E636" t="str">
            <v>Survey Facilities</v>
          </cell>
          <cell r="H636" t="str">
            <v>10 to 100 Users</v>
          </cell>
          <cell r="I636" t="str">
            <v>Custom In House Developed</v>
          </cell>
          <cell r="J636" t="str">
            <v>In Production</v>
          </cell>
          <cell r="K636">
            <v>1</v>
          </cell>
          <cell r="L636">
            <v>38398</v>
          </cell>
          <cell r="N636">
            <v>39965</v>
          </cell>
          <cell r="O636">
            <v>10</v>
          </cell>
          <cell r="P636" t="str">
            <v>Business Infrastructure Application</v>
          </cell>
          <cell r="Q636" t="str">
            <v>High</v>
          </cell>
          <cell r="R636" t="str">
            <v>Chief Operating Officer</v>
          </cell>
          <cell r="S636" t="str">
            <v>Data Acquisition and Collection Branch</v>
          </cell>
          <cell r="T636">
            <v>184</v>
          </cell>
          <cell r="U636" t="str">
            <v>Brendan Moylan</v>
          </cell>
          <cell r="V636" t="str">
            <v>John Preston</v>
          </cell>
          <cell r="W636" t="str">
            <v>Gerard Wildie</v>
          </cell>
          <cell r="X636" t="str">
            <v>Midrange - Windows</v>
          </cell>
          <cell r="Y636" t="str">
            <v>Lotus Notes</v>
          </cell>
          <cell r="Z636" t="str">
            <v>PLSQL</v>
          </cell>
          <cell r="AA636" t="str">
            <v>ORACLE</v>
          </cell>
          <cell r="AB636">
            <v>193634.42</v>
          </cell>
          <cell r="AC636">
            <v>3245.37142857143</v>
          </cell>
          <cell r="AD636">
            <v>88106.49</v>
          </cell>
          <cell r="AE636">
            <v>909</v>
          </cell>
          <cell r="AF636" t="str">
            <v>MDMD</v>
          </cell>
          <cell r="AG636">
            <v>516</v>
          </cell>
          <cell r="AH636" t="str">
            <v>ABSSelection</v>
          </cell>
        </row>
        <row r="637">
          <cell r="A637">
            <v>910</v>
          </cell>
          <cell r="B637">
            <v>343736</v>
          </cell>
          <cell r="C637" t="str">
            <v>ISB Census Marketing</v>
          </cell>
          <cell r="D637" t="str">
            <v>ISB Census Marketing</v>
          </cell>
          <cell r="E637" t="str">
            <v>Other Corporate Services Systems</v>
          </cell>
          <cell r="H637" t="str">
            <v>Single User</v>
          </cell>
          <cell r="I637" t="str">
            <v>Custom In House Developed</v>
          </cell>
          <cell r="J637" t="str">
            <v>De-commissioned</v>
          </cell>
          <cell r="L637">
            <v>36210</v>
          </cell>
          <cell r="M637">
            <v>37572</v>
          </cell>
          <cell r="N637">
            <v>39965</v>
          </cell>
          <cell r="O637">
            <v>7</v>
          </cell>
          <cell r="P637" t="str">
            <v>Local Application</v>
          </cell>
          <cell r="Q637" t="str">
            <v>Low</v>
          </cell>
          <cell r="R637" t="str">
            <v>Corporate Services Division</v>
          </cell>
          <cell r="S637" t="str">
            <v>Office of the Statistician</v>
          </cell>
          <cell r="T637">
            <v>34201</v>
          </cell>
          <cell r="U637" t="str">
            <v>Jeremy Michell</v>
          </cell>
          <cell r="V637" t="str">
            <v>Kris Leggo</v>
          </cell>
          <cell r="W637" t="str">
            <v>Jeremy Michell</v>
          </cell>
          <cell r="X637" t="str">
            <v>Lotus Notes</v>
          </cell>
          <cell r="AA637" t="str">
            <v>Lotus Notes</v>
          </cell>
          <cell r="AE637">
            <v>910</v>
          </cell>
          <cell r="AF637" t="str">
            <v>CSD</v>
          </cell>
          <cell r="AG637">
            <v>522</v>
          </cell>
          <cell r="AH637" t="str">
            <v>ISB Census Marketing</v>
          </cell>
        </row>
        <row r="638">
          <cell r="A638">
            <v>911</v>
          </cell>
          <cell r="B638">
            <v>343742</v>
          </cell>
          <cell r="C638" t="str">
            <v>Plasma Screen Content Manager</v>
          </cell>
          <cell r="D638" t="str">
            <v>Plasma Screen Content Manager</v>
          </cell>
          <cell r="E638" t="str">
            <v>Other Corporate Services Systems</v>
          </cell>
          <cell r="H638" t="str">
            <v>More than 100 Users</v>
          </cell>
          <cell r="I638" t="str">
            <v>Custom In House Developed</v>
          </cell>
          <cell r="J638" t="str">
            <v>In Production - Minimum Maintenance</v>
          </cell>
          <cell r="L638">
            <v>37453</v>
          </cell>
          <cell r="N638">
            <v>39965</v>
          </cell>
          <cell r="O638">
            <v>7</v>
          </cell>
          <cell r="P638" t="str">
            <v>Local Application</v>
          </cell>
          <cell r="Q638" t="str">
            <v>Low</v>
          </cell>
          <cell r="R638" t="str">
            <v>Areas working to Statistician</v>
          </cell>
          <cell r="S638" t="str">
            <v>Office of the Statistician</v>
          </cell>
          <cell r="T638">
            <v>342</v>
          </cell>
          <cell r="U638" t="str">
            <v>Ta-Csd Director</v>
          </cell>
          <cell r="V638" t="str">
            <v>Richard Burgess</v>
          </cell>
          <cell r="W638" t="str">
            <v>Ta-Csd Director</v>
          </cell>
          <cell r="X638" t="str">
            <v>Lotus Notes</v>
          </cell>
          <cell r="Z638" t="str">
            <v>LotusScript/LotusFormula</v>
          </cell>
          <cell r="AA638" t="str">
            <v>Lotus Notes</v>
          </cell>
          <cell r="AB638">
            <v>2273</v>
          </cell>
          <cell r="AC638">
            <v>1674</v>
          </cell>
          <cell r="AD638">
            <v>1587.93</v>
          </cell>
          <cell r="AE638">
            <v>911</v>
          </cell>
          <cell r="AF638" t="str">
            <v>Statistician</v>
          </cell>
          <cell r="AG638">
            <v>528</v>
          </cell>
          <cell r="AH638" t="str">
            <v>Plasma Screen Content Manager</v>
          </cell>
        </row>
        <row r="639">
          <cell r="A639">
            <v>912</v>
          </cell>
          <cell r="B639">
            <v>343745</v>
          </cell>
          <cell r="C639" t="str">
            <v>Release Management</v>
          </cell>
          <cell r="D639" t="str">
            <v>Release Management -  Ver 1.0</v>
          </cell>
          <cell r="E639" t="str">
            <v>Publishing and Dissemination</v>
          </cell>
          <cell r="I639" t="str">
            <v>Custom In House Developed</v>
          </cell>
          <cell r="J639" t="str">
            <v>De-commissioned</v>
          </cell>
          <cell r="K639">
            <v>1</v>
          </cell>
          <cell r="N639">
            <v>37865</v>
          </cell>
          <cell r="O639">
            <v>7</v>
          </cell>
          <cell r="P639" t="str">
            <v>Business Infrastructure Application</v>
          </cell>
          <cell r="Q639" t="str">
            <v>High</v>
          </cell>
          <cell r="R639" t="str">
            <v>Integrated Collection and Dissemination Services</v>
          </cell>
          <cell r="S639" t="str">
            <v>** No Branch</v>
          </cell>
          <cell r="T639">
            <v>951</v>
          </cell>
          <cell r="U639" t="str">
            <v>Paul Brush</v>
          </cell>
          <cell r="V639" t="str">
            <v>Dean Turner</v>
          </cell>
          <cell r="W639" t="str">
            <v>Peter R Jones</v>
          </cell>
          <cell r="X639" t="str">
            <v>Mid-Range</v>
          </cell>
          <cell r="AA639" t="str">
            <v>ORACLE</v>
          </cell>
          <cell r="AE639">
            <v>912</v>
          </cell>
          <cell r="AF639" t="str">
            <v>ICDS</v>
          </cell>
          <cell r="AG639">
            <v>531</v>
          </cell>
          <cell r="AH639" t="str">
            <v>Release Management</v>
          </cell>
        </row>
        <row r="640">
          <cell r="A640">
            <v>913</v>
          </cell>
          <cell r="B640">
            <v>343731</v>
          </cell>
          <cell r="C640" t="str">
            <v>ARM Travel Manager Repository</v>
          </cell>
          <cell r="D640" t="str">
            <v>ARM Travel Manager Repository -  Ver 1</v>
          </cell>
          <cell r="E640" t="str">
            <v>TSD Business Systems</v>
          </cell>
          <cell r="H640" t="str">
            <v>10 to 100 Users</v>
          </cell>
          <cell r="I640" t="str">
            <v>Custom In House Developed</v>
          </cell>
          <cell r="J640" t="str">
            <v>In Production - Minimum Maintenance</v>
          </cell>
          <cell r="K640">
            <v>1</v>
          </cell>
          <cell r="N640">
            <v>39965</v>
          </cell>
          <cell r="O640">
            <v>3</v>
          </cell>
          <cell r="P640" t="str">
            <v>Local Application</v>
          </cell>
          <cell r="Q640" t="str">
            <v>Low</v>
          </cell>
          <cell r="R640" t="str">
            <v>Chief Operating Officer</v>
          </cell>
          <cell r="S640" t="str">
            <v>Technology Infrastructure</v>
          </cell>
          <cell r="T640">
            <v>365</v>
          </cell>
          <cell r="U640" t="str">
            <v>Justin Coates</v>
          </cell>
          <cell r="V640" t="str">
            <v>Andrew Hogg</v>
          </cell>
          <cell r="X640" t="str">
            <v>Lotus Notes</v>
          </cell>
          <cell r="AA640" t="str">
            <v>Lotus Notes</v>
          </cell>
          <cell r="AB640">
            <v>0</v>
          </cell>
          <cell r="AD640">
            <v>0</v>
          </cell>
          <cell r="AE640">
            <v>913</v>
          </cell>
          <cell r="AF640" t="str">
            <v>TSD</v>
          </cell>
          <cell r="AG640">
            <v>517</v>
          </cell>
          <cell r="AH640" t="str">
            <v>ARM Travel Manager Repository</v>
          </cell>
        </row>
        <row r="641">
          <cell r="A641">
            <v>914</v>
          </cell>
          <cell r="B641">
            <v>343746</v>
          </cell>
          <cell r="C641" t="str">
            <v>SDAC Office Systems</v>
          </cell>
          <cell r="D641" t="str">
            <v>SDAC Office Systems -  Ver 1.01</v>
          </cell>
          <cell r="E641" t="str">
            <v>Indigenous &amp; General Surveys</v>
          </cell>
          <cell r="H641" t="str">
            <v>Less than 10 Across Sites</v>
          </cell>
          <cell r="I641" t="str">
            <v>Custom In House Developed</v>
          </cell>
          <cell r="J641" t="str">
            <v>In Production - Frozen</v>
          </cell>
          <cell r="K641">
            <v>1.01</v>
          </cell>
          <cell r="L641">
            <v>37789</v>
          </cell>
          <cell r="N641">
            <v>39965</v>
          </cell>
          <cell r="O641">
            <v>1</v>
          </cell>
          <cell r="P641" t="str">
            <v>Local Application</v>
          </cell>
          <cell r="Q641" t="str">
            <v>Low</v>
          </cell>
          <cell r="R641" t="str">
            <v>Social Statistics Group</v>
          </cell>
          <cell r="S641" t="str">
            <v>Health Information</v>
          </cell>
          <cell r="T641">
            <v>447</v>
          </cell>
          <cell r="U641" t="str">
            <v>Simon Mair</v>
          </cell>
          <cell r="V641" t="str">
            <v>Kathryn McGrouther</v>
          </cell>
          <cell r="W641" t="str">
            <v>Jeremy Michell</v>
          </cell>
          <cell r="X641" t="str">
            <v>Lotus Notes</v>
          </cell>
          <cell r="Z641" t="str">
            <v>LotusScript/LotusFormula</v>
          </cell>
          <cell r="AA641" t="str">
            <v>Lotus Notes</v>
          </cell>
          <cell r="AB641">
            <v>10489</v>
          </cell>
          <cell r="AC641">
            <v>0</v>
          </cell>
          <cell r="AD641">
            <v>3911.59</v>
          </cell>
          <cell r="AE641">
            <v>914</v>
          </cell>
          <cell r="AF641" t="str">
            <v>PES</v>
          </cell>
          <cell r="AG641">
            <v>532</v>
          </cell>
          <cell r="AH641" t="str">
            <v>SDAC Office Systems</v>
          </cell>
        </row>
        <row r="642">
          <cell r="A642">
            <v>915</v>
          </cell>
          <cell r="B642">
            <v>343727</v>
          </cell>
          <cell r="C642" t="str">
            <v>ABSEstimation</v>
          </cell>
          <cell r="D642" t="str">
            <v>ABSEstimation -  Ver 1.0</v>
          </cell>
          <cell r="E642" t="str">
            <v>Survey Facilities</v>
          </cell>
          <cell r="H642" t="str">
            <v>10 to 100 Users</v>
          </cell>
          <cell r="I642" t="str">
            <v>Custom In House Developed</v>
          </cell>
          <cell r="J642" t="str">
            <v>In Production - Development Continuing</v>
          </cell>
          <cell r="K642">
            <v>1</v>
          </cell>
          <cell r="L642">
            <v>38601</v>
          </cell>
          <cell r="N642">
            <v>39965</v>
          </cell>
          <cell r="O642">
            <v>10</v>
          </cell>
          <cell r="P642" t="str">
            <v>Business Infrastructure Application</v>
          </cell>
          <cell r="Q642" t="str">
            <v>High</v>
          </cell>
          <cell r="R642" t="str">
            <v>Macroeconomics and Integration Group</v>
          </cell>
          <cell r="S642" t="str">
            <v>Economic Analysis and Reporting Branch</v>
          </cell>
          <cell r="T642">
            <v>534</v>
          </cell>
          <cell r="U642" t="str">
            <v>Brendan Moylan</v>
          </cell>
          <cell r="V642" t="str">
            <v>Greg Griffiths</v>
          </cell>
          <cell r="W642" t="str">
            <v>Gerard Wildie</v>
          </cell>
          <cell r="X642" t="str">
            <v>Mid-Range</v>
          </cell>
          <cell r="Y642" t="str">
            <v>Other</v>
          </cell>
          <cell r="Z642" t="str">
            <v>SAS</v>
          </cell>
          <cell r="AA642" t="str">
            <v>SAS</v>
          </cell>
          <cell r="AB642">
            <v>1412143.94</v>
          </cell>
          <cell r="AC642">
            <v>23454</v>
          </cell>
          <cell r="AD642">
            <v>804812.73</v>
          </cell>
          <cell r="AE642">
            <v>915</v>
          </cell>
          <cell r="AF642" t="str">
            <v>PES</v>
          </cell>
          <cell r="AG642">
            <v>513</v>
          </cell>
          <cell r="AH642" t="str">
            <v>ABSEstimation</v>
          </cell>
        </row>
        <row r="643">
          <cell r="A643">
            <v>916</v>
          </cell>
          <cell r="B643">
            <v>343739</v>
          </cell>
          <cell r="C643" t="str">
            <v>NSW Car Booking</v>
          </cell>
          <cell r="D643" t="str">
            <v>NSW Car Booking -  Ver 2.1</v>
          </cell>
          <cell r="E643" t="str">
            <v>State Systems</v>
          </cell>
          <cell r="H643" t="str">
            <v>10 to 100 Users</v>
          </cell>
          <cell r="I643" t="str">
            <v>Custom In House Developed</v>
          </cell>
          <cell r="J643" t="str">
            <v>In Production</v>
          </cell>
          <cell r="K643">
            <v>2.1</v>
          </cell>
          <cell r="L643">
            <v>37060</v>
          </cell>
          <cell r="N643">
            <v>39965</v>
          </cell>
          <cell r="O643">
            <v>7</v>
          </cell>
          <cell r="P643" t="str">
            <v>Local Application</v>
          </cell>
          <cell r="Q643" t="str">
            <v>Medium</v>
          </cell>
          <cell r="R643" t="str">
            <v>Strategies, Services &amp; Technology Group</v>
          </cell>
          <cell r="S643" t="str">
            <v>Human Resources Branch</v>
          </cell>
          <cell r="T643">
            <v>971</v>
          </cell>
          <cell r="U643" t="str">
            <v>Justin Coates</v>
          </cell>
          <cell r="V643" t="str">
            <v>Tony Dwyer</v>
          </cell>
          <cell r="W643" t="str">
            <v>Dale Connolly</v>
          </cell>
          <cell r="X643" t="str">
            <v>Lotus Notes</v>
          </cell>
          <cell r="AA643" t="str">
            <v>Lotus Notes</v>
          </cell>
          <cell r="AB643">
            <v>0</v>
          </cell>
          <cell r="AD643">
            <v>0</v>
          </cell>
          <cell r="AE643">
            <v>916</v>
          </cell>
          <cell r="AF643" t="str">
            <v>CSD</v>
          </cell>
          <cell r="AG643">
            <v>525</v>
          </cell>
          <cell r="AH643" t="str">
            <v>NSW Car Booking</v>
          </cell>
        </row>
        <row r="644">
          <cell r="A644">
            <v>917</v>
          </cell>
          <cell r="B644">
            <v>343741</v>
          </cell>
          <cell r="C644" t="str">
            <v>PIMS - Legacy Component (PM Annotations)</v>
          </cell>
          <cell r="D644" t="str">
            <v>PIMS - Legacy Component (PM Annotations)</v>
          </cell>
          <cell r="I644" t="str">
            <v>Custom In House Developed</v>
          </cell>
          <cell r="J644" t="str">
            <v>De-commissioned</v>
          </cell>
          <cell r="L644">
            <v>37530</v>
          </cell>
          <cell r="M644">
            <v>38289</v>
          </cell>
          <cell r="N644">
            <v>37865</v>
          </cell>
          <cell r="O644">
            <v>7</v>
          </cell>
          <cell r="P644" t="str">
            <v>Local Application</v>
          </cell>
          <cell r="R644" t="str">
            <v>Economic Statistics Group</v>
          </cell>
          <cell r="S644" t="str">
            <v>Economic Statistics Data Centre</v>
          </cell>
          <cell r="T644">
            <v>184</v>
          </cell>
          <cell r="U644" t="str">
            <v>Jeanette Cotterill</v>
          </cell>
          <cell r="V644" t="str">
            <v>Peter Damcevski</v>
          </cell>
          <cell r="W644" t="str">
            <v>Edwin Aplin</v>
          </cell>
          <cell r="X644" t="str">
            <v>Lotus Notes</v>
          </cell>
          <cell r="AA644" t="str">
            <v>Lotus Notes</v>
          </cell>
          <cell r="AE644">
            <v>917</v>
          </cell>
          <cell r="AF644" t="str">
            <v>ESID</v>
          </cell>
          <cell r="AG644">
            <v>527</v>
          </cell>
          <cell r="AH644" t="str">
            <v>PIMS - Legacy Component (PM Annotations)</v>
          </cell>
        </row>
        <row r="645">
          <cell r="A645">
            <v>918</v>
          </cell>
          <cell r="B645">
            <v>343738</v>
          </cell>
          <cell r="C645" t="str">
            <v>NSS Infrastructure</v>
          </cell>
          <cell r="D645" t="str">
            <v>NSS Infrastructure -  Ver v1</v>
          </cell>
          <cell r="E645" t="str">
            <v>NSS Systems</v>
          </cell>
          <cell r="H645" t="str">
            <v>External to the ABS</v>
          </cell>
          <cell r="I645" t="str">
            <v>Custom In House Developed</v>
          </cell>
          <cell r="J645" t="str">
            <v>De-commissioned</v>
          </cell>
          <cell r="K645" t="str">
            <v>v1</v>
          </cell>
          <cell r="N645">
            <v>39965</v>
          </cell>
          <cell r="O645">
            <v>1</v>
          </cell>
          <cell r="P645" t="str">
            <v>Local Application</v>
          </cell>
          <cell r="Q645" t="str">
            <v>High</v>
          </cell>
          <cell r="R645" t="str">
            <v>Methodology and Data Management Division</v>
          </cell>
          <cell r="S645" t="str">
            <v>NSS Leadership</v>
          </cell>
          <cell r="T645">
            <v>161</v>
          </cell>
          <cell r="U645" t="str">
            <v>Rick Molony</v>
          </cell>
          <cell r="V645" t="str">
            <v>Mark Lound</v>
          </cell>
          <cell r="W645" t="str">
            <v>Paul Nicholls</v>
          </cell>
          <cell r="X645" t="str">
            <v>PC</v>
          </cell>
          <cell r="Z645" t="str">
            <v>Java</v>
          </cell>
          <cell r="AA645" t="str">
            <v>Other</v>
          </cell>
          <cell r="AC645">
            <v>0</v>
          </cell>
          <cell r="AE645">
            <v>918</v>
          </cell>
          <cell r="AF645" t="str">
            <v>MDMD</v>
          </cell>
          <cell r="AG645">
            <v>524</v>
          </cell>
          <cell r="AH645" t="str">
            <v>NSS Infrastructure</v>
          </cell>
        </row>
        <row r="646">
          <cell r="A646">
            <v>919</v>
          </cell>
          <cell r="B646">
            <v>343748</v>
          </cell>
          <cell r="C646" t="str">
            <v>Subscriptions Management</v>
          </cell>
          <cell r="D646" t="str">
            <v>Subscriptions Management -  Ver 1.0</v>
          </cell>
          <cell r="E646" t="str">
            <v>Publishing and Dissemination</v>
          </cell>
          <cell r="H646" t="str">
            <v>10 to 100 Users</v>
          </cell>
          <cell r="I646" t="str">
            <v>Custom In House Developed</v>
          </cell>
          <cell r="J646" t="str">
            <v>De-commissioned</v>
          </cell>
          <cell r="K646">
            <v>1</v>
          </cell>
          <cell r="L646">
            <v>37904</v>
          </cell>
          <cell r="M646">
            <v>38898</v>
          </cell>
          <cell r="N646">
            <v>37803</v>
          </cell>
          <cell r="O646">
            <v>3</v>
          </cell>
          <cell r="P646" t="str">
            <v>Business Critical Application</v>
          </cell>
          <cell r="Q646" t="str">
            <v>Medium</v>
          </cell>
          <cell r="R646" t="str">
            <v>Integrated Collection and Dissemination Services</v>
          </cell>
          <cell r="S646" t="str">
            <v>** No Branch</v>
          </cell>
          <cell r="T646">
            <v>951</v>
          </cell>
          <cell r="U646" t="str">
            <v>Paul Brush</v>
          </cell>
          <cell r="V646" t="str">
            <v>Dean Turner</v>
          </cell>
          <cell r="W646" t="str">
            <v>Peter R Jones</v>
          </cell>
          <cell r="X646" t="str">
            <v>Lotus Notes</v>
          </cell>
          <cell r="AA646" t="str">
            <v>Lotus Notes</v>
          </cell>
          <cell r="AE646">
            <v>919</v>
          </cell>
          <cell r="AF646" t="str">
            <v>ICDS</v>
          </cell>
          <cell r="AG646">
            <v>534</v>
          </cell>
          <cell r="AH646" t="str">
            <v>Subscriptions Management</v>
          </cell>
        </row>
        <row r="647">
          <cell r="A647">
            <v>920</v>
          </cell>
          <cell r="B647">
            <v>343732</v>
          </cell>
          <cell r="C647" t="str">
            <v>Email Notifications</v>
          </cell>
          <cell r="D647" t="str">
            <v>Email Notifications -  Ver 1.0</v>
          </cell>
          <cell r="E647" t="str">
            <v>ICDS - Client Services</v>
          </cell>
          <cell r="H647" t="str">
            <v>External to the ABS</v>
          </cell>
          <cell r="I647" t="str">
            <v>Custom In House Developed</v>
          </cell>
          <cell r="J647" t="str">
            <v>In Production</v>
          </cell>
          <cell r="K647">
            <v>1</v>
          </cell>
          <cell r="L647">
            <v>37862</v>
          </cell>
          <cell r="N647">
            <v>39965</v>
          </cell>
          <cell r="O647">
            <v>8</v>
          </cell>
          <cell r="P647" t="str">
            <v>Business Infrastructure Application</v>
          </cell>
          <cell r="Q647" t="str">
            <v>Medium</v>
          </cell>
          <cell r="R647" t="str">
            <v>Chief Operating Officer</v>
          </cell>
          <cell r="S647" t="str">
            <v>Customer Services Branch</v>
          </cell>
          <cell r="T647">
            <v>312</v>
          </cell>
          <cell r="U647" t="str">
            <v>Chi Nguyen</v>
          </cell>
          <cell r="V647" t="str">
            <v>Dean Turner</v>
          </cell>
          <cell r="W647" t="str">
            <v>Edwin Aplin</v>
          </cell>
          <cell r="X647" t="str">
            <v>Lotus Notes</v>
          </cell>
          <cell r="AA647" t="str">
            <v>Lotus Notes</v>
          </cell>
          <cell r="AB647">
            <v>0</v>
          </cell>
          <cell r="AD647">
            <v>0</v>
          </cell>
          <cell r="AE647">
            <v>920</v>
          </cell>
          <cell r="AF647" t="str">
            <v>ICDS</v>
          </cell>
          <cell r="AG647">
            <v>518</v>
          </cell>
          <cell r="AH647" t="str">
            <v>Email Notifications</v>
          </cell>
        </row>
        <row r="648">
          <cell r="A648">
            <v>921</v>
          </cell>
          <cell r="B648">
            <v>343729</v>
          </cell>
          <cell r="C648" t="str">
            <v>ABSPost</v>
          </cell>
          <cell r="D648" t="str">
            <v>ABSPost -  Ver 0.9</v>
          </cell>
          <cell r="H648" t="str">
            <v>10 to 100 Users</v>
          </cell>
          <cell r="I648" t="str">
            <v>Custom In House Developed</v>
          </cell>
          <cell r="J648" t="str">
            <v>De-commissioned</v>
          </cell>
          <cell r="K648">
            <v>0.9</v>
          </cell>
          <cell r="M648">
            <v>38898</v>
          </cell>
          <cell r="N648">
            <v>38169</v>
          </cell>
          <cell r="O648">
            <v>7</v>
          </cell>
          <cell r="P648" t="str">
            <v>Business Critical Application</v>
          </cell>
          <cell r="Q648" t="str">
            <v>High</v>
          </cell>
          <cell r="R648" t="str">
            <v>Integrated Collection and Dissemination Services</v>
          </cell>
          <cell r="S648" t="str">
            <v>Customer Services Branch</v>
          </cell>
          <cell r="T648">
            <v>312</v>
          </cell>
          <cell r="U648" t="str">
            <v>Peter R Jones</v>
          </cell>
          <cell r="V648" t="str">
            <v>Dean Turner</v>
          </cell>
          <cell r="W648" t="str">
            <v>Chris Conran</v>
          </cell>
          <cell r="X648" t="str">
            <v>Lotus Notes</v>
          </cell>
          <cell r="AA648" t="str">
            <v>Lotus Notes</v>
          </cell>
          <cell r="AE648">
            <v>921</v>
          </cell>
          <cell r="AF648" t="str">
            <v>ICDS</v>
          </cell>
          <cell r="AG648">
            <v>515</v>
          </cell>
          <cell r="AH648" t="str">
            <v>ABSPost</v>
          </cell>
        </row>
        <row r="649">
          <cell r="A649">
            <v>922</v>
          </cell>
          <cell r="B649">
            <v>343743</v>
          </cell>
          <cell r="C649" t="str">
            <v>Print on Demand</v>
          </cell>
          <cell r="D649" t="str">
            <v>Print on Demand -  Ver 2003.07</v>
          </cell>
          <cell r="E649" t="str">
            <v>Publishing and Dissemination</v>
          </cell>
          <cell r="H649" t="str">
            <v>10 to 100 Users</v>
          </cell>
          <cell r="I649" t="str">
            <v>Custom In House Developed</v>
          </cell>
          <cell r="J649" t="str">
            <v>De-commissioned</v>
          </cell>
          <cell r="K649">
            <v>2003.07</v>
          </cell>
          <cell r="L649">
            <v>37833</v>
          </cell>
          <cell r="M649">
            <v>39814</v>
          </cell>
          <cell r="N649">
            <v>37865</v>
          </cell>
          <cell r="O649">
            <v>7</v>
          </cell>
          <cell r="P649" t="str">
            <v>Local Application</v>
          </cell>
          <cell r="Q649" t="str">
            <v>Medium</v>
          </cell>
          <cell r="R649" t="str">
            <v>Integrated Collection and Dissemination Services</v>
          </cell>
          <cell r="S649" t="str">
            <v>Customer Services Branch</v>
          </cell>
          <cell r="T649">
            <v>311</v>
          </cell>
          <cell r="U649" t="str">
            <v>Rob Edmondson</v>
          </cell>
          <cell r="W649" t="str">
            <v>Chris Conran</v>
          </cell>
          <cell r="X649" t="str">
            <v>Lotus Notes</v>
          </cell>
          <cell r="Z649" t="str">
            <v>LotusScript/LotusFormula</v>
          </cell>
          <cell r="AA649" t="str">
            <v>Lotus Notes</v>
          </cell>
          <cell r="AE649">
            <v>922</v>
          </cell>
          <cell r="AG649">
            <v>529</v>
          </cell>
          <cell r="AH649" t="str">
            <v>Print on Demand</v>
          </cell>
        </row>
        <row r="650">
          <cell r="A650">
            <v>923</v>
          </cell>
          <cell r="B650">
            <v>343735</v>
          </cell>
          <cell r="C650" t="str">
            <v>HES Office Systems</v>
          </cell>
          <cell r="D650" t="str">
            <v>HES Office Systems -  Ver 1.01</v>
          </cell>
          <cell r="E650" t="str">
            <v>Indigenous &amp; General Surveys</v>
          </cell>
          <cell r="H650" t="str">
            <v>Single User</v>
          </cell>
          <cell r="I650" t="str">
            <v>Custom In House Developed</v>
          </cell>
          <cell r="J650" t="str">
            <v>De-commissioned</v>
          </cell>
          <cell r="K650">
            <v>1.01</v>
          </cell>
          <cell r="L650">
            <v>37834</v>
          </cell>
          <cell r="M650">
            <v>40039</v>
          </cell>
          <cell r="N650">
            <v>39965</v>
          </cell>
          <cell r="O650">
            <v>1</v>
          </cell>
          <cell r="P650" t="str">
            <v>Local Application</v>
          </cell>
          <cell r="Q650" t="str">
            <v>High</v>
          </cell>
          <cell r="R650" t="str">
            <v>** No Division/Group</v>
          </cell>
          <cell r="S650" t="str">
            <v>** No Branch</v>
          </cell>
          <cell r="T650">
            <v>446</v>
          </cell>
          <cell r="U650" t="str">
            <v>Colin Vivian</v>
          </cell>
          <cell r="V650" t="str">
            <v>Alana Shaw</v>
          </cell>
          <cell r="W650" t="str">
            <v>Cheryle Lomas</v>
          </cell>
          <cell r="X650" t="str">
            <v>Lotus Notes</v>
          </cell>
          <cell r="Z650" t="str">
            <v>LotusScript/LotusFormula</v>
          </cell>
          <cell r="AA650" t="str">
            <v>Lotus Notes</v>
          </cell>
          <cell r="AE650">
            <v>923</v>
          </cell>
          <cell r="AF650" t="str">
            <v>ICDS</v>
          </cell>
          <cell r="AG650">
            <v>521</v>
          </cell>
          <cell r="AH650" t="str">
            <v>HES Office Systems</v>
          </cell>
        </row>
        <row r="651">
          <cell r="A651">
            <v>924</v>
          </cell>
          <cell r="B651">
            <v>343723</v>
          </cell>
          <cell r="C651" t="str">
            <v>ABS Alert In-Tray</v>
          </cell>
          <cell r="D651" t="str">
            <v>ABS Alert In-Tray -  Ver 2.0</v>
          </cell>
          <cell r="E651" t="str">
            <v>TSD Client Services</v>
          </cell>
          <cell r="H651" t="str">
            <v>10 to 100 Users</v>
          </cell>
          <cell r="I651" t="str">
            <v>Custom In House Developed</v>
          </cell>
          <cell r="J651" t="str">
            <v>In Production - Minimum Maintenance</v>
          </cell>
          <cell r="K651">
            <v>2</v>
          </cell>
          <cell r="L651">
            <v>37561</v>
          </cell>
          <cell r="N651">
            <v>39965</v>
          </cell>
          <cell r="O651">
            <v>1</v>
          </cell>
          <cell r="P651" t="str">
            <v>Business Infrastructure Application</v>
          </cell>
          <cell r="Q651" t="str">
            <v>Low</v>
          </cell>
          <cell r="R651" t="str">
            <v>Strategies, Services &amp; Technology Group</v>
          </cell>
          <cell r="S651" t="str">
            <v>Technology Infrastructure</v>
          </cell>
          <cell r="T651">
            <v>359</v>
          </cell>
          <cell r="U651" t="str">
            <v>Justin Coates</v>
          </cell>
          <cell r="V651" t="str">
            <v>Dale Chatwin</v>
          </cell>
          <cell r="W651" t="str">
            <v>Dale Chatwin</v>
          </cell>
          <cell r="X651" t="str">
            <v>Lotus Notes</v>
          </cell>
          <cell r="AA651" t="str">
            <v>Lotus Notes</v>
          </cell>
          <cell r="AB651">
            <v>19946</v>
          </cell>
          <cell r="AD651">
            <v>3322.37</v>
          </cell>
          <cell r="AE651">
            <v>924</v>
          </cell>
          <cell r="AF651" t="str">
            <v>TSD</v>
          </cell>
          <cell r="AG651">
            <v>509</v>
          </cell>
          <cell r="AH651" t="str">
            <v>ABS Alert In-Tray</v>
          </cell>
        </row>
        <row r="652">
          <cell r="A652">
            <v>837</v>
          </cell>
          <cell r="C652" t="str">
            <v>Estimation Components</v>
          </cell>
          <cell r="D652" t="str">
            <v>Estimation Components -  Ver 1.0</v>
          </cell>
          <cell r="I652" t="str">
            <v>Custom In House Developed</v>
          </cell>
          <cell r="J652" t="str">
            <v>De-commissioned</v>
          </cell>
          <cell r="K652">
            <v>1</v>
          </cell>
          <cell r="N652">
            <v>0</v>
          </cell>
          <cell r="P652" t="str">
            <v>Business Infrastructure Application</v>
          </cell>
          <cell r="Q652" t="str">
            <v>Medium</v>
          </cell>
          <cell r="R652" t="str">
            <v>Macroeconomics and Integration Group</v>
          </cell>
          <cell r="S652" t="str">
            <v>International Accounts and Financial Statistics Branch</v>
          </cell>
          <cell r="T652">
            <v>121</v>
          </cell>
          <cell r="U652" t="str">
            <v>Jeanette Cotterill</v>
          </cell>
          <cell r="V652" t="str">
            <v>Bernard Williams</v>
          </cell>
          <cell r="W652" t="str">
            <v>Peter Cox</v>
          </cell>
          <cell r="X652" t="str">
            <v>Mid-Range</v>
          </cell>
          <cell r="AA652" t="str">
            <v>ORACLE</v>
          </cell>
          <cell r="AE652">
            <v>925</v>
          </cell>
          <cell r="AF652" t="str">
            <v>Macro</v>
          </cell>
          <cell r="AG652">
            <v>887</v>
          </cell>
          <cell r="AH652" t="str">
            <v>Estimation Components</v>
          </cell>
        </row>
        <row r="653">
          <cell r="A653">
            <v>925</v>
          </cell>
          <cell r="B653">
            <v>343740</v>
          </cell>
          <cell r="C653" t="str">
            <v>Offender Based Statistics System</v>
          </cell>
          <cell r="D653" t="str">
            <v>Offender Based Statistics System -  Ver 1.0</v>
          </cell>
          <cell r="E653" t="str">
            <v>National Crime &amp; Justice Statistics Systems</v>
          </cell>
          <cell r="H653" t="str">
            <v>Less than 10 at a Single Site</v>
          </cell>
          <cell r="I653" t="str">
            <v>Custom In House Developed</v>
          </cell>
          <cell r="J653" t="str">
            <v>In Production - Development Continuing</v>
          </cell>
          <cell r="K653">
            <v>1</v>
          </cell>
          <cell r="L653">
            <v>37805</v>
          </cell>
          <cell r="N653">
            <v>39965</v>
          </cell>
          <cell r="O653">
            <v>2</v>
          </cell>
          <cell r="P653" t="str">
            <v>Local Application</v>
          </cell>
          <cell r="Q653" t="str">
            <v>Medium</v>
          </cell>
          <cell r="R653" t="str">
            <v>Population, Labour &amp; Social Statistics Group</v>
          </cell>
          <cell r="S653" t="str">
            <v>** No Branch</v>
          </cell>
          <cell r="T653">
            <v>436</v>
          </cell>
          <cell r="U653" t="str">
            <v>Simon Mair</v>
          </cell>
          <cell r="V653" t="str">
            <v>Fiona Dowsley</v>
          </cell>
          <cell r="W653" t="str">
            <v>Jeremy Michell</v>
          </cell>
          <cell r="X653" t="str">
            <v>PC</v>
          </cell>
          <cell r="Z653" t="str">
            <v>CENTURA</v>
          </cell>
          <cell r="AA653" t="str">
            <v>ORACLE</v>
          </cell>
          <cell r="AB653">
            <v>8928</v>
          </cell>
          <cell r="AC653">
            <v>2232</v>
          </cell>
          <cell r="AD653">
            <v>7068</v>
          </cell>
          <cell r="AE653">
            <v>925</v>
          </cell>
          <cell r="AF653" t="str">
            <v>PEDID</v>
          </cell>
          <cell r="AG653">
            <v>526</v>
          </cell>
          <cell r="AH653" t="str">
            <v>Offender Based Statistics System</v>
          </cell>
        </row>
        <row r="654">
          <cell r="A654">
            <v>838</v>
          </cell>
          <cell r="B654">
            <v>341361</v>
          </cell>
          <cell r="C654" t="str">
            <v>2006 Pop Census - Area Supervisor Communication System (ASCS)</v>
          </cell>
          <cell r="D654" t="str">
            <v>2006 Pop Census - Area Supervisor Communication System (ASCS) -  Ver 2004 Major Test</v>
          </cell>
          <cell r="E654" t="str">
            <v>Census</v>
          </cell>
          <cell r="I654" t="str">
            <v>Custom In House Developed</v>
          </cell>
          <cell r="J654" t="str">
            <v>De-commissioned</v>
          </cell>
          <cell r="K654" t="str">
            <v>2004 Major Test</v>
          </cell>
          <cell r="N654">
            <v>37742</v>
          </cell>
          <cell r="O654">
            <v>10</v>
          </cell>
          <cell r="P654" t="str">
            <v>Local Application</v>
          </cell>
          <cell r="Q654" t="str">
            <v>High</v>
          </cell>
          <cell r="R654" t="str">
            <v>Population Labour Industry and Environment Statistics Group</v>
          </cell>
          <cell r="S654" t="str">
            <v>Population Census</v>
          </cell>
          <cell r="T654">
            <v>213</v>
          </cell>
          <cell r="U654" t="str">
            <v>Bruce Green</v>
          </cell>
          <cell r="V654" t="str">
            <v>David Nauenburg</v>
          </cell>
          <cell r="W654" t="str">
            <v>Helen Robson</v>
          </cell>
          <cell r="X654" t="str">
            <v>Lotus Notes</v>
          </cell>
          <cell r="Z654" t="str">
            <v>LotusScript/LotusFormula</v>
          </cell>
          <cell r="AA654" t="str">
            <v>Lotus Notes</v>
          </cell>
          <cell r="AE654">
            <v>926</v>
          </cell>
          <cell r="AF654" t="str">
            <v>PES</v>
          </cell>
          <cell r="AG654">
            <v>473</v>
          </cell>
          <cell r="AH654" t="str">
            <v>2006 Pop Census - Area Supervisor Communication System (ASCS)</v>
          </cell>
        </row>
        <row r="655">
          <cell r="A655">
            <v>926</v>
          </cell>
          <cell r="B655">
            <v>341361</v>
          </cell>
          <cell r="C655" t="str">
            <v>2006 Pop Census - Field Management System (FMS)</v>
          </cell>
          <cell r="D655" t="str">
            <v>2006 Pop Census - Field Management System (FMS)</v>
          </cell>
          <cell r="E655" t="str">
            <v>Census</v>
          </cell>
          <cell r="H655" t="str">
            <v>External to the ABS</v>
          </cell>
          <cell r="I655" t="str">
            <v>Custom In House Developed</v>
          </cell>
          <cell r="J655" t="str">
            <v>In Production - Frozen</v>
          </cell>
          <cell r="L655">
            <v>38901</v>
          </cell>
          <cell r="N655">
            <v>39965</v>
          </cell>
          <cell r="O655">
            <v>7</v>
          </cell>
          <cell r="P655" t="str">
            <v>Local Application</v>
          </cell>
          <cell r="Q655" t="str">
            <v>High</v>
          </cell>
          <cell r="R655" t="str">
            <v>Population Labour Industry and Environment Statistics Group</v>
          </cell>
          <cell r="S655" t="str">
            <v>Population Census</v>
          </cell>
          <cell r="T655">
            <v>213</v>
          </cell>
          <cell r="U655" t="str">
            <v>Ken Smith</v>
          </cell>
          <cell r="V655" t="str">
            <v>David Nauenburg</v>
          </cell>
          <cell r="W655" t="str">
            <v>Duncan Young</v>
          </cell>
          <cell r="X655" t="str">
            <v>Midrange - Windows</v>
          </cell>
          <cell r="Y655" t="str">
            <v>Browser</v>
          </cell>
          <cell r="Z655" t="str">
            <v>.Net - C#/Visual Basic</v>
          </cell>
          <cell r="AA655" t="str">
            <v>ORACLE</v>
          </cell>
          <cell r="AB655">
            <v>240281.09</v>
          </cell>
          <cell r="AD655">
            <v>170437.32</v>
          </cell>
          <cell r="AE655">
            <v>926</v>
          </cell>
          <cell r="AF655" t="str">
            <v>PES</v>
          </cell>
          <cell r="AG655">
            <v>475</v>
          </cell>
          <cell r="AH655" t="str">
            <v>2006 Pop Census - Field Management System (FMS)</v>
          </cell>
        </row>
        <row r="656">
          <cell r="A656">
            <v>927</v>
          </cell>
          <cell r="B656">
            <v>343733</v>
          </cell>
          <cell r="C656" t="str">
            <v>Emergency &amp; Crisis Information</v>
          </cell>
          <cell r="D656" t="str">
            <v>Emergency &amp; Crisis Information</v>
          </cell>
          <cell r="E656" t="str">
            <v>Financial</v>
          </cell>
          <cell r="H656" t="str">
            <v>More than 100 Users</v>
          </cell>
          <cell r="I656" t="str">
            <v>Custom In House Developed</v>
          </cell>
          <cell r="J656" t="str">
            <v>In Production</v>
          </cell>
          <cell r="L656">
            <v>37596</v>
          </cell>
          <cell r="N656">
            <v>39965</v>
          </cell>
          <cell r="O656">
            <v>7</v>
          </cell>
          <cell r="P656" t="str">
            <v>Local Application</v>
          </cell>
          <cell r="Q656" t="str">
            <v>High</v>
          </cell>
          <cell r="R656" t="str">
            <v>Chief Operating Officer</v>
          </cell>
          <cell r="S656" t="str">
            <v>Financial Management</v>
          </cell>
          <cell r="T656">
            <v>391</v>
          </cell>
          <cell r="U656" t="str">
            <v>Ta-Csd Director</v>
          </cell>
          <cell r="V656" t="str">
            <v>Martin Gregory</v>
          </cell>
          <cell r="W656" t="str">
            <v>Ta-Csd Director</v>
          </cell>
          <cell r="X656" t="str">
            <v>Lotus Notes</v>
          </cell>
          <cell r="AA656" t="str">
            <v>Lotus Notes</v>
          </cell>
          <cell r="AB656">
            <v>55211.15</v>
          </cell>
          <cell r="AD656">
            <v>41732.239999999998</v>
          </cell>
          <cell r="AE656">
            <v>927</v>
          </cell>
          <cell r="AF656" t="str">
            <v>CSD</v>
          </cell>
          <cell r="AG656">
            <v>519</v>
          </cell>
          <cell r="AH656" t="str">
            <v>Emergency &amp; Crisis Information</v>
          </cell>
        </row>
        <row r="657">
          <cell r="A657">
            <v>928</v>
          </cell>
          <cell r="B657">
            <v>343734</v>
          </cell>
          <cell r="C657" t="str">
            <v>ESDC Manuals DB</v>
          </cell>
          <cell r="D657" t="str">
            <v>ESDC Manuals DB -  Ver 1</v>
          </cell>
          <cell r="E657" t="str">
            <v>Economic Statistics Business Systems</v>
          </cell>
          <cell r="H657" t="str">
            <v>10 to 100 Users</v>
          </cell>
          <cell r="I657" t="str">
            <v>Custom In House Developed</v>
          </cell>
          <cell r="J657" t="str">
            <v>De-commissioned</v>
          </cell>
          <cell r="K657">
            <v>1</v>
          </cell>
          <cell r="M657">
            <v>39986</v>
          </cell>
          <cell r="N657">
            <v>37865</v>
          </cell>
          <cell r="O657">
            <v>7</v>
          </cell>
          <cell r="P657" t="str">
            <v>Business Infrastructure Application</v>
          </cell>
          <cell r="Q657" t="str">
            <v>Medium</v>
          </cell>
          <cell r="R657" t="str">
            <v>Macroeconomics and Integration Group</v>
          </cell>
          <cell r="S657" t="str">
            <v>Integration and Innovation Statistics Branch</v>
          </cell>
          <cell r="T657">
            <v>371</v>
          </cell>
          <cell r="U657" t="str">
            <v>Jeanette Cotterill</v>
          </cell>
          <cell r="V657" t="str">
            <v>Paul W. Taylor</v>
          </cell>
          <cell r="W657" t="str">
            <v>Paul Nicholls</v>
          </cell>
          <cell r="X657" t="str">
            <v>Lotus Notes</v>
          </cell>
          <cell r="Z657" t="str">
            <v>LotusScript/LotusFormula</v>
          </cell>
          <cell r="AA657" t="str">
            <v>Lotus Notes</v>
          </cell>
          <cell r="AE657">
            <v>928</v>
          </cell>
          <cell r="AF657" t="str">
            <v>No Division/Group</v>
          </cell>
          <cell r="AG657">
            <v>520</v>
          </cell>
          <cell r="AH657" t="str">
            <v>ESDC Manuals DB</v>
          </cell>
        </row>
        <row r="658">
          <cell r="A658">
            <v>929</v>
          </cell>
          <cell r="B658">
            <v>344567</v>
          </cell>
          <cell r="C658" t="str">
            <v>Newspoint Database</v>
          </cell>
          <cell r="D658" t="str">
            <v>Newspoint Database -  Ver 2.10</v>
          </cell>
          <cell r="E658" t="str">
            <v>Digital Assets/Library</v>
          </cell>
          <cell r="H658" t="str">
            <v>More than 100 Users</v>
          </cell>
          <cell r="I658" t="str">
            <v>Custom In House Developed</v>
          </cell>
          <cell r="J658" t="str">
            <v>In Production</v>
          </cell>
          <cell r="K658">
            <v>2.1</v>
          </cell>
          <cell r="L658">
            <v>39785</v>
          </cell>
          <cell r="N658">
            <v>39965</v>
          </cell>
          <cell r="O658">
            <v>3</v>
          </cell>
          <cell r="P658" t="str">
            <v>Business Infrastructure Application</v>
          </cell>
          <cell r="Q658" t="str">
            <v>Medium</v>
          </cell>
          <cell r="R658" t="str">
            <v>Chief Operating Officer</v>
          </cell>
          <cell r="S658" t="str">
            <v>Technology Infrastructure</v>
          </cell>
          <cell r="T658">
            <v>359</v>
          </cell>
          <cell r="U658" t="str">
            <v>Justin Coates</v>
          </cell>
          <cell r="V658" t="str">
            <v>Dale Chatwin</v>
          </cell>
          <cell r="W658" t="str">
            <v>Andrew Gill</v>
          </cell>
          <cell r="X658" t="str">
            <v>Lotus Notes</v>
          </cell>
          <cell r="Y658" t="str">
            <v>Lotus Notes</v>
          </cell>
          <cell r="Z658" t="str">
            <v>LotusScript/LotusFormula</v>
          </cell>
          <cell r="AA658" t="str">
            <v>Lotus Notes</v>
          </cell>
          <cell r="AB658">
            <v>0</v>
          </cell>
          <cell r="AD658">
            <v>0</v>
          </cell>
          <cell r="AE658">
            <v>929</v>
          </cell>
          <cell r="AF658" t="str">
            <v>TSD</v>
          </cell>
          <cell r="AG658">
            <v>539</v>
          </cell>
          <cell r="AH658" t="str">
            <v>Newspoint Database</v>
          </cell>
        </row>
        <row r="659">
          <cell r="A659">
            <v>930</v>
          </cell>
          <cell r="B659">
            <v>332121</v>
          </cell>
          <cell r="C659" t="str">
            <v>Queensland Office General Facilities</v>
          </cell>
          <cell r="D659" t="str">
            <v>Queensland Office General Facilities</v>
          </cell>
          <cell r="E659" t="str">
            <v>State Systems</v>
          </cell>
          <cell r="H659" t="str">
            <v>Single User</v>
          </cell>
          <cell r="I659" t="str">
            <v>Custom In House Developed</v>
          </cell>
          <cell r="J659" t="str">
            <v>In Production</v>
          </cell>
          <cell r="N659">
            <v>39965</v>
          </cell>
          <cell r="O659">
            <v>5</v>
          </cell>
          <cell r="P659" t="str">
            <v>Local Application</v>
          </cell>
          <cell r="Q659" t="str">
            <v>Low</v>
          </cell>
          <cell r="R659" t="str">
            <v>** No Division/Group</v>
          </cell>
          <cell r="S659" t="str">
            <v>** No Branch</v>
          </cell>
          <cell r="T659">
            <v>811</v>
          </cell>
          <cell r="U659" t="str">
            <v>Justin Coates</v>
          </cell>
          <cell r="W659" t="str">
            <v>Paul Nicholls</v>
          </cell>
          <cell r="X659" t="str">
            <v>Lotus Notes</v>
          </cell>
          <cell r="AA659" t="str">
            <v>Lotus Notes</v>
          </cell>
          <cell r="AB659">
            <v>0</v>
          </cell>
          <cell r="AD659">
            <v>0</v>
          </cell>
          <cell r="AE659">
            <v>930</v>
          </cell>
          <cell r="AG659">
            <v>90</v>
          </cell>
          <cell r="AH659" t="str">
            <v>Queensland Office General Facilities</v>
          </cell>
        </row>
        <row r="660">
          <cell r="A660">
            <v>931</v>
          </cell>
          <cell r="B660">
            <v>344571</v>
          </cell>
          <cell r="C660" t="str">
            <v>Program Costs Status Report</v>
          </cell>
          <cell r="D660" t="str">
            <v>Program Costs Status Report</v>
          </cell>
          <cell r="E660" t="str">
            <v>TSD Business Systems</v>
          </cell>
          <cell r="H660" t="str">
            <v>10 to 100 Users</v>
          </cell>
          <cell r="I660" t="str">
            <v>Custom In House Developed</v>
          </cell>
          <cell r="J660" t="str">
            <v>In Production - Minimum Maintenance</v>
          </cell>
          <cell r="L660">
            <v>37622</v>
          </cell>
          <cell r="N660">
            <v>39965</v>
          </cell>
          <cell r="O660">
            <v>4</v>
          </cell>
          <cell r="P660" t="str">
            <v>Local Application</v>
          </cell>
          <cell r="Q660" t="str">
            <v>Low</v>
          </cell>
          <cell r="R660" t="str">
            <v>Chief Operating Officer</v>
          </cell>
          <cell r="S660" t="str">
            <v>Technology Infrastructure</v>
          </cell>
          <cell r="T660">
            <v>351</v>
          </cell>
          <cell r="U660" t="str">
            <v>Justin Coates</v>
          </cell>
          <cell r="V660" t="str">
            <v>Jenny Peisley</v>
          </cell>
          <cell r="W660" t="str">
            <v>Andrew Gill</v>
          </cell>
          <cell r="X660" t="str">
            <v>Lotus Notes</v>
          </cell>
          <cell r="Z660" t="str">
            <v>LotusScript/LotusFormula</v>
          </cell>
          <cell r="AA660" t="str">
            <v>Lotus Notes</v>
          </cell>
          <cell r="AB660">
            <v>0</v>
          </cell>
          <cell r="AD660">
            <v>0</v>
          </cell>
          <cell r="AE660">
            <v>931</v>
          </cell>
          <cell r="AF660" t="str">
            <v>TSD</v>
          </cell>
          <cell r="AG660">
            <v>543</v>
          </cell>
          <cell r="AH660" t="str">
            <v>Program Costs Status Report</v>
          </cell>
        </row>
        <row r="661">
          <cell r="A661">
            <v>932</v>
          </cell>
          <cell r="B661">
            <v>344565</v>
          </cell>
          <cell r="C661" t="str">
            <v>IBM Lotus Learning Management System</v>
          </cell>
          <cell r="D661" t="str">
            <v>IBM Lotus Learning Management System -  Ver 1.0.5</v>
          </cell>
          <cell r="E661" t="str">
            <v>HR Systems</v>
          </cell>
          <cell r="H661" t="str">
            <v>More than 100 Users</v>
          </cell>
          <cell r="I661" t="str">
            <v>Custom In House Developed</v>
          </cell>
          <cell r="J661" t="str">
            <v>In Production - Frozen</v>
          </cell>
          <cell r="K661" t="str">
            <v>1.0.5</v>
          </cell>
          <cell r="N661">
            <v>39965</v>
          </cell>
          <cell r="O661">
            <v>5</v>
          </cell>
          <cell r="P661" t="str">
            <v>Business Infrastructure Application</v>
          </cell>
          <cell r="Q661" t="str">
            <v>Low</v>
          </cell>
          <cell r="R661" t="str">
            <v>Chief Operating Officer</v>
          </cell>
          <cell r="S661" t="str">
            <v>Technology Infrastructure</v>
          </cell>
          <cell r="T661">
            <v>364</v>
          </cell>
          <cell r="U661" t="str">
            <v>ta-csd director</v>
          </cell>
          <cell r="V661" t="str">
            <v>Julie Gibson</v>
          </cell>
          <cell r="W661" t="str">
            <v>Ann Hare</v>
          </cell>
          <cell r="X661" t="str">
            <v>Other</v>
          </cell>
          <cell r="AA661" t="str">
            <v>ORACLE</v>
          </cell>
          <cell r="AB661">
            <v>0</v>
          </cell>
          <cell r="AD661">
            <v>0</v>
          </cell>
          <cell r="AE661">
            <v>932</v>
          </cell>
          <cell r="AF661" t="str">
            <v>CSD</v>
          </cell>
          <cell r="AG661">
            <v>537</v>
          </cell>
          <cell r="AH661" t="str">
            <v>IBM Lotus Learning Management System</v>
          </cell>
        </row>
        <row r="662">
          <cell r="A662">
            <v>933</v>
          </cell>
          <cell r="B662">
            <v>344566</v>
          </cell>
          <cell r="C662" t="str">
            <v>Learning Management System &amp; Capability Development</v>
          </cell>
          <cell r="D662" t="str">
            <v>Learning Management System &amp; Capability Development</v>
          </cell>
          <cell r="E662" t="str">
            <v>HR Systems</v>
          </cell>
          <cell r="H662" t="str">
            <v>More than 100 Users</v>
          </cell>
          <cell r="I662" t="str">
            <v>Custom In House Developed</v>
          </cell>
          <cell r="J662" t="str">
            <v>Under Development</v>
          </cell>
          <cell r="N662">
            <v>39965</v>
          </cell>
          <cell r="O662">
            <v>5</v>
          </cell>
          <cell r="P662" t="str">
            <v>Local Application</v>
          </cell>
          <cell r="Q662" t="str">
            <v>Medium</v>
          </cell>
          <cell r="R662" t="str">
            <v>Chief Operating Officer</v>
          </cell>
          <cell r="S662" t="str">
            <v>Human Resources Branch</v>
          </cell>
          <cell r="T662">
            <v>411</v>
          </cell>
          <cell r="U662" t="str">
            <v>ta-csd director</v>
          </cell>
          <cell r="V662" t="str">
            <v>Martin Gregory</v>
          </cell>
          <cell r="W662" t="str">
            <v>Brigitte Tabuteau</v>
          </cell>
          <cell r="X662" t="str">
            <v>PC</v>
          </cell>
          <cell r="Z662" t="str">
            <v>LotusScript/LotusFormula</v>
          </cell>
          <cell r="AA662" t="str">
            <v>ORACLE</v>
          </cell>
          <cell r="AB662">
            <v>116635.39</v>
          </cell>
          <cell r="AC662">
            <v>1175.6571428571399</v>
          </cell>
          <cell r="AD662">
            <v>37948.300000000003</v>
          </cell>
          <cell r="AE662">
            <v>933</v>
          </cell>
          <cell r="AF662" t="str">
            <v>CSD</v>
          </cell>
          <cell r="AG662">
            <v>538</v>
          </cell>
          <cell r="AH662" t="str">
            <v>Learning Management System &amp; Capability Development</v>
          </cell>
        </row>
        <row r="663">
          <cell r="A663">
            <v>934</v>
          </cell>
          <cell r="B663">
            <v>344563</v>
          </cell>
          <cell r="C663" t="str">
            <v>Business Card Ordering System</v>
          </cell>
          <cell r="D663" t="str">
            <v>Business Card Ordering System</v>
          </cell>
          <cell r="E663" t="str">
            <v>Other Corporate Services Systems</v>
          </cell>
          <cell r="I663" t="str">
            <v>Custom In House Developed</v>
          </cell>
          <cell r="J663" t="str">
            <v>De-commissioned</v>
          </cell>
          <cell r="M663">
            <v>39959</v>
          </cell>
          <cell r="N663">
            <v>37956</v>
          </cell>
          <cell r="O663">
            <v>7</v>
          </cell>
          <cell r="P663" t="str">
            <v>Local Application</v>
          </cell>
          <cell r="Q663" t="str">
            <v>Low</v>
          </cell>
          <cell r="R663" t="str">
            <v>Integrated Collection and Dissemination Services</v>
          </cell>
          <cell r="S663" t="str">
            <v>Customer Services Branch</v>
          </cell>
          <cell r="T663">
            <v>311</v>
          </cell>
          <cell r="U663" t="str">
            <v>Jeremy Michell</v>
          </cell>
          <cell r="V663" t="str">
            <v>Philip Smith</v>
          </cell>
          <cell r="W663" t="str">
            <v>Jeremy Michell</v>
          </cell>
          <cell r="X663" t="str">
            <v>Other</v>
          </cell>
          <cell r="AA663" t="str">
            <v>Other</v>
          </cell>
          <cell r="AE663">
            <v>934</v>
          </cell>
          <cell r="AF663" t="str">
            <v>CSD</v>
          </cell>
          <cell r="AG663">
            <v>535</v>
          </cell>
          <cell r="AH663" t="str">
            <v>Business Card Ordering System</v>
          </cell>
        </row>
        <row r="664">
          <cell r="A664">
            <v>935</v>
          </cell>
          <cell r="B664">
            <v>344564</v>
          </cell>
          <cell r="C664" t="str">
            <v>ESDC Fax Repository</v>
          </cell>
          <cell r="D664" t="str">
            <v>ESDC Fax Repository</v>
          </cell>
          <cell r="E664" t="str">
            <v>Electronic Forms Handling</v>
          </cell>
          <cell r="H664" t="str">
            <v>10 to 100 Users</v>
          </cell>
          <cell r="I664" t="str">
            <v>Custom In House Developed</v>
          </cell>
          <cell r="J664" t="str">
            <v>In Production</v>
          </cell>
          <cell r="L664">
            <v>38062</v>
          </cell>
          <cell r="N664">
            <v>39965</v>
          </cell>
          <cell r="O664">
            <v>2</v>
          </cell>
          <cell r="P664" t="str">
            <v>Local Application</v>
          </cell>
          <cell r="Q664" t="str">
            <v>MEI Category 2</v>
          </cell>
          <cell r="R664" t="str">
            <v>ABS 2017 Group</v>
          </cell>
          <cell r="S664" t="str">
            <v>Data Acquisition and Collection Branch</v>
          </cell>
          <cell r="T664">
            <v>181</v>
          </cell>
          <cell r="U664" t="str">
            <v>Chi Nguyen</v>
          </cell>
          <cell r="V664" t="str">
            <v>Mark Wise</v>
          </cell>
          <cell r="W664" t="str">
            <v>Edwin Aplin</v>
          </cell>
          <cell r="X664" t="str">
            <v>Lotus Notes</v>
          </cell>
          <cell r="Y664" t="str">
            <v>Lotus Notes</v>
          </cell>
          <cell r="Z664" t="str">
            <v>LotusScript/LotusFormula</v>
          </cell>
          <cell r="AA664" t="str">
            <v>Lotus Notes</v>
          </cell>
          <cell r="AB664">
            <v>84772.1</v>
          </cell>
          <cell r="AC664">
            <v>2748</v>
          </cell>
          <cell r="AD664">
            <v>20848.73</v>
          </cell>
          <cell r="AE664">
            <v>935</v>
          </cell>
          <cell r="AF664" t="str">
            <v>ProgDelDiv</v>
          </cell>
          <cell r="AG664">
            <v>536</v>
          </cell>
          <cell r="AH664" t="str">
            <v>ESDC Fax Repository</v>
          </cell>
        </row>
        <row r="665">
          <cell r="A665">
            <v>936</v>
          </cell>
          <cell r="B665">
            <v>344568</v>
          </cell>
          <cell r="C665" t="str">
            <v>National Property Management System</v>
          </cell>
          <cell r="D665" t="str">
            <v>National Property Management System</v>
          </cell>
          <cell r="E665" t="str">
            <v>Other Corporate Services Systems</v>
          </cell>
          <cell r="H665" t="str">
            <v>10 to 100 Users</v>
          </cell>
          <cell r="I665" t="str">
            <v>Custom In House Developed</v>
          </cell>
          <cell r="J665" t="str">
            <v>De-commissioned</v>
          </cell>
          <cell r="N665">
            <v>39965</v>
          </cell>
          <cell r="O665">
            <v>7</v>
          </cell>
          <cell r="P665" t="str">
            <v>Local Application</v>
          </cell>
          <cell r="Q665" t="str">
            <v>Low</v>
          </cell>
          <cell r="R665" t="str">
            <v>Chief Operating Officer</v>
          </cell>
          <cell r="S665" t="str">
            <v>Financial Management</v>
          </cell>
          <cell r="T665">
            <v>396</v>
          </cell>
          <cell r="U665" t="str">
            <v>Ta-Csd Director</v>
          </cell>
          <cell r="V665" t="str">
            <v>Eric Sadlowski</v>
          </cell>
          <cell r="W665" t="str">
            <v>Ta-Csd Director</v>
          </cell>
          <cell r="X665" t="str">
            <v>Lotus Notes</v>
          </cell>
          <cell r="AA665" t="str">
            <v>Lotus Notes</v>
          </cell>
          <cell r="AB665">
            <v>91148.42</v>
          </cell>
          <cell r="AD665">
            <v>47473.11</v>
          </cell>
          <cell r="AE665">
            <v>936</v>
          </cell>
          <cell r="AF665" t="str">
            <v>CSD</v>
          </cell>
          <cell r="AG665">
            <v>540</v>
          </cell>
          <cell r="AH665" t="str">
            <v>National Property Management System</v>
          </cell>
        </row>
        <row r="666">
          <cell r="A666">
            <v>937</v>
          </cell>
          <cell r="B666">
            <v>344570</v>
          </cell>
          <cell r="C666" t="str">
            <v>Sametime Weather Bot</v>
          </cell>
          <cell r="D666" t="str">
            <v>Sametime Weather Bot -  Ver 1.0</v>
          </cell>
          <cell r="I666" t="str">
            <v>Custom In House Developed</v>
          </cell>
          <cell r="J666" t="str">
            <v>De-commissioned</v>
          </cell>
          <cell r="K666">
            <v>1</v>
          </cell>
          <cell r="M666">
            <v>39813</v>
          </cell>
          <cell r="N666">
            <v>37956</v>
          </cell>
          <cell r="O666">
            <v>7</v>
          </cell>
          <cell r="P666" t="str">
            <v>Business Infrastructure Application</v>
          </cell>
          <cell r="Q666" t="str">
            <v>Medium</v>
          </cell>
          <cell r="R666" t="str">
            <v>Technology Services Division</v>
          </cell>
          <cell r="S666" t="str">
            <v>Technology Infrastructure</v>
          </cell>
          <cell r="T666">
            <v>278</v>
          </cell>
          <cell r="U666" t="str">
            <v>Paul Chubb</v>
          </cell>
          <cell r="V666" t="str">
            <v>Dale Chatwin</v>
          </cell>
          <cell r="W666" t="str">
            <v>Andrew Gill</v>
          </cell>
          <cell r="X666" t="str">
            <v>PC</v>
          </cell>
          <cell r="Z666" t="str">
            <v>Java</v>
          </cell>
          <cell r="AA666" t="str">
            <v>No Data Stored</v>
          </cell>
          <cell r="AE666">
            <v>937</v>
          </cell>
          <cell r="AF666" t="str">
            <v>TSD</v>
          </cell>
          <cell r="AG666">
            <v>542</v>
          </cell>
          <cell r="AH666" t="str">
            <v>Sametime Weather Bot</v>
          </cell>
        </row>
        <row r="667">
          <cell r="A667">
            <v>938</v>
          </cell>
          <cell r="B667">
            <v>344572</v>
          </cell>
          <cell r="C667" t="str">
            <v>WDB Conversion Manager</v>
          </cell>
          <cell r="D667" t="str">
            <v>WDB Conversion Manager -  Ver 2.1</v>
          </cell>
          <cell r="E667" t="str">
            <v>Notes Desktop</v>
          </cell>
          <cell r="H667" t="str">
            <v>Less than 10 at a Single Site</v>
          </cell>
          <cell r="I667" t="str">
            <v>Custom In House Developed</v>
          </cell>
          <cell r="J667" t="str">
            <v>In Production - Being Redeveloped</v>
          </cell>
          <cell r="K667">
            <v>2.1</v>
          </cell>
          <cell r="N667">
            <v>39965</v>
          </cell>
          <cell r="O667">
            <v>3</v>
          </cell>
          <cell r="P667" t="str">
            <v>Local Application</v>
          </cell>
          <cell r="Q667" t="str">
            <v>Medium</v>
          </cell>
          <cell r="R667" t="str">
            <v>Chief Operating Officer</v>
          </cell>
          <cell r="S667" t="str">
            <v>Technology Applications</v>
          </cell>
          <cell r="T667">
            <v>491</v>
          </cell>
          <cell r="U667" t="str">
            <v>Justin Coates</v>
          </cell>
          <cell r="V667" t="str">
            <v>Dale Chatwin</v>
          </cell>
          <cell r="W667" t="str">
            <v>Andrew Gill</v>
          </cell>
          <cell r="X667" t="str">
            <v>Lotus Notes</v>
          </cell>
          <cell r="Z667" t="str">
            <v>LotusScript/LotusFormula</v>
          </cell>
          <cell r="AA667" t="str">
            <v>Lotus Notes</v>
          </cell>
          <cell r="AB667">
            <v>0</v>
          </cell>
          <cell r="AD667">
            <v>0</v>
          </cell>
          <cell r="AE667">
            <v>938</v>
          </cell>
          <cell r="AF667" t="str">
            <v>TSD</v>
          </cell>
          <cell r="AG667">
            <v>544</v>
          </cell>
          <cell r="AH667" t="str">
            <v>WDB Conversion Manager</v>
          </cell>
        </row>
        <row r="668">
          <cell r="A668">
            <v>939</v>
          </cell>
          <cell r="B668">
            <v>344573</v>
          </cell>
          <cell r="C668" t="str">
            <v>Corporate Link Library</v>
          </cell>
          <cell r="D668" t="str">
            <v>Corporate Link Library -  Ver 1.00</v>
          </cell>
          <cell r="I668" t="str">
            <v>Custom In House Developed</v>
          </cell>
          <cell r="J668" t="str">
            <v>De-commissioned</v>
          </cell>
          <cell r="K668">
            <v>1</v>
          </cell>
          <cell r="L668">
            <v>38491</v>
          </cell>
          <cell r="N668">
            <v>37956</v>
          </cell>
          <cell r="O668">
            <v>7</v>
          </cell>
          <cell r="P668" t="str">
            <v>Local Application</v>
          </cell>
          <cell r="Q668" t="str">
            <v>Medium</v>
          </cell>
          <cell r="R668" t="str">
            <v>Technology Services Division</v>
          </cell>
          <cell r="S668" t="str">
            <v>Technology Infrastructure</v>
          </cell>
          <cell r="T668">
            <v>278</v>
          </cell>
          <cell r="U668" t="str">
            <v>Paul Chubb</v>
          </cell>
          <cell r="V668" t="str">
            <v>Dale Chatwin</v>
          </cell>
          <cell r="W668" t="str">
            <v>Jeremy Michell</v>
          </cell>
          <cell r="X668" t="str">
            <v>Lotus Notes</v>
          </cell>
          <cell r="Z668" t="str">
            <v>LotusScript/LotusFormula</v>
          </cell>
          <cell r="AA668" t="str">
            <v>Lotus Notes</v>
          </cell>
          <cell r="AE668">
            <v>939</v>
          </cell>
          <cell r="AF668" t="str">
            <v>TSD</v>
          </cell>
          <cell r="AG668">
            <v>545</v>
          </cell>
          <cell r="AH668" t="str">
            <v>Corporate Link Library</v>
          </cell>
        </row>
        <row r="669">
          <cell r="A669">
            <v>940</v>
          </cell>
          <cell r="B669">
            <v>344569</v>
          </cell>
          <cell r="C669" t="str">
            <v>RADL MI</v>
          </cell>
          <cell r="D669" t="str">
            <v>RADL MI -  Ver 1.00</v>
          </cell>
          <cell r="E669" t="str">
            <v>Micro Data</v>
          </cell>
          <cell r="H669" t="str">
            <v>Less than 10 at a Single Site</v>
          </cell>
          <cell r="I669" t="str">
            <v>Custom In House Developed</v>
          </cell>
          <cell r="J669" t="str">
            <v>In Production - Minimum Maintenance</v>
          </cell>
          <cell r="K669">
            <v>1</v>
          </cell>
          <cell r="N669">
            <v>39965</v>
          </cell>
          <cell r="O669">
            <v>4</v>
          </cell>
          <cell r="P669" t="str">
            <v>Local Application</v>
          </cell>
          <cell r="Q669" t="str">
            <v>Medium</v>
          </cell>
          <cell r="R669" t="str">
            <v>Chief Operating Officer</v>
          </cell>
          <cell r="S669" t="str">
            <v>Customer Services Branch</v>
          </cell>
          <cell r="T669">
            <v>544</v>
          </cell>
          <cell r="U669" t="str">
            <v>Chi Nguyen</v>
          </cell>
          <cell r="V669" t="str">
            <v>Kim Farley-Larmour</v>
          </cell>
          <cell r="W669" t="str">
            <v>Chris Conran</v>
          </cell>
          <cell r="X669" t="str">
            <v>Lotus Notes</v>
          </cell>
          <cell r="Y669" t="str">
            <v>Lotus Notes</v>
          </cell>
          <cell r="Z669" t="str">
            <v>LotusScript/LotusFormula</v>
          </cell>
          <cell r="AA669" t="str">
            <v>Lotus Notes</v>
          </cell>
          <cell r="AB669">
            <v>0</v>
          </cell>
          <cell r="AD669">
            <v>0</v>
          </cell>
          <cell r="AE669">
            <v>940</v>
          </cell>
          <cell r="AF669" t="str">
            <v>ICDS</v>
          </cell>
          <cell r="AG669">
            <v>541</v>
          </cell>
          <cell r="AH669" t="str">
            <v>RADL MI</v>
          </cell>
        </row>
        <row r="670">
          <cell r="A670">
            <v>941</v>
          </cell>
          <cell r="B670">
            <v>341365</v>
          </cell>
          <cell r="C670" t="str">
            <v>Business Process Management</v>
          </cell>
          <cell r="D670" t="str">
            <v>Business Process Management</v>
          </cell>
          <cell r="E670" t="str">
            <v>BPMS</v>
          </cell>
          <cell r="H670" t="str">
            <v>10 to 100 Users</v>
          </cell>
          <cell r="I670" t="str">
            <v>Custom In House Developed</v>
          </cell>
          <cell r="J670" t="str">
            <v>In Production - Frozen</v>
          </cell>
          <cell r="L670">
            <v>37973</v>
          </cell>
          <cell r="N670">
            <v>39965</v>
          </cell>
          <cell r="O670">
            <v>4</v>
          </cell>
          <cell r="P670" t="str">
            <v>Business Infrastructure Application</v>
          </cell>
          <cell r="Q670" t="str">
            <v>High</v>
          </cell>
          <cell r="R670" t="str">
            <v>Strategies, Services &amp; Technology Group</v>
          </cell>
          <cell r="S670" t="str">
            <v>Technology Strategy and Planning</v>
          </cell>
          <cell r="T670">
            <v>491</v>
          </cell>
          <cell r="U670" t="str">
            <v>Stuart Girvan</v>
          </cell>
          <cell r="V670" t="str">
            <v>Ric Clarke</v>
          </cell>
          <cell r="W670" t="str">
            <v>Ric Clarke</v>
          </cell>
          <cell r="X670" t="str">
            <v>Lotus Notes</v>
          </cell>
          <cell r="Z670" t="str">
            <v>LotusScript/LotusFormula</v>
          </cell>
          <cell r="AA670" t="str">
            <v>Lotus Notes</v>
          </cell>
          <cell r="AB670">
            <v>3209486.57</v>
          </cell>
          <cell r="AD670">
            <v>1364343.98</v>
          </cell>
          <cell r="AE670">
            <v>941</v>
          </cell>
          <cell r="AF670" t="str">
            <v>TSD</v>
          </cell>
          <cell r="AG670">
            <v>479</v>
          </cell>
          <cell r="AH670" t="str">
            <v>Business Process Management</v>
          </cell>
        </row>
        <row r="671">
          <cell r="A671">
            <v>942</v>
          </cell>
          <cell r="B671">
            <v>346243</v>
          </cell>
          <cell r="C671" t="str">
            <v>ABS Recruitment Kit</v>
          </cell>
          <cell r="D671" t="str">
            <v>ABS Recruitment Kit</v>
          </cell>
          <cell r="E671" t="str">
            <v>HR Systems</v>
          </cell>
          <cell r="H671" t="str">
            <v>Single User</v>
          </cell>
          <cell r="I671" t="str">
            <v>Custom In House Developed</v>
          </cell>
          <cell r="J671" t="str">
            <v>De-commissioned</v>
          </cell>
          <cell r="N671">
            <v>39965</v>
          </cell>
          <cell r="O671">
            <v>7</v>
          </cell>
          <cell r="P671" t="str">
            <v>Local Application</v>
          </cell>
          <cell r="Q671" t="str">
            <v>Medium</v>
          </cell>
          <cell r="R671" t="str">
            <v>Corporate Services Division</v>
          </cell>
          <cell r="S671" t="str">
            <v>Business Support</v>
          </cell>
          <cell r="T671">
            <v>412</v>
          </cell>
          <cell r="U671" t="str">
            <v>Erin Matson</v>
          </cell>
          <cell r="V671" t="str">
            <v>Julie Gibson</v>
          </cell>
          <cell r="W671" t="str">
            <v>Erin Matson</v>
          </cell>
          <cell r="X671" t="str">
            <v>PC</v>
          </cell>
          <cell r="AA671" t="str">
            <v>No Data Stored</v>
          </cell>
          <cell r="AE671">
            <v>942</v>
          </cell>
          <cell r="AF671" t="str">
            <v>CSD</v>
          </cell>
          <cell r="AG671">
            <v>548</v>
          </cell>
          <cell r="AH671" t="str">
            <v>ABS Recruitment Kit</v>
          </cell>
        </row>
        <row r="672">
          <cell r="A672">
            <v>943</v>
          </cell>
          <cell r="B672">
            <v>341365</v>
          </cell>
          <cell r="C672" t="str">
            <v>Business Process Management</v>
          </cell>
          <cell r="D672" t="str">
            <v>Business Process Management -  Ver 2.0.</v>
          </cell>
          <cell r="E672" t="str">
            <v>BPMS</v>
          </cell>
          <cell r="I672" t="str">
            <v>Custom In House Developed</v>
          </cell>
          <cell r="J672" t="str">
            <v>De-commissioned</v>
          </cell>
          <cell r="K672" t="str">
            <v>2.0.</v>
          </cell>
          <cell r="L672">
            <v>37973</v>
          </cell>
          <cell r="N672">
            <v>37625</v>
          </cell>
          <cell r="O672">
            <v>10</v>
          </cell>
          <cell r="P672" t="str">
            <v>Business Infrastructure Application</v>
          </cell>
          <cell r="Q672" t="str">
            <v>High</v>
          </cell>
          <cell r="R672" t="str">
            <v>Technology Services Division</v>
          </cell>
          <cell r="S672" t="str">
            <v>Technology Applications</v>
          </cell>
          <cell r="T672">
            <v>491</v>
          </cell>
          <cell r="U672" t="str">
            <v>Rosemary Crocker</v>
          </cell>
          <cell r="V672" t="str">
            <v>Edwin Aplin</v>
          </cell>
          <cell r="W672" t="str">
            <v>Edwin Aplin</v>
          </cell>
          <cell r="X672" t="str">
            <v>Lotus Notes</v>
          </cell>
          <cell r="Z672" t="str">
            <v>LotusScript/LotusFormula</v>
          </cell>
          <cell r="AA672" t="str">
            <v>Lotus Notes</v>
          </cell>
          <cell r="AE672">
            <v>943</v>
          </cell>
          <cell r="AF672" t="str">
            <v>TSD</v>
          </cell>
          <cell r="AG672">
            <v>482</v>
          </cell>
          <cell r="AH672" t="str">
            <v>Business Process Management</v>
          </cell>
        </row>
        <row r="673">
          <cell r="A673">
            <v>944</v>
          </cell>
          <cell r="B673">
            <v>346254</v>
          </cell>
          <cell r="C673" t="str">
            <v>Mail Room Labels</v>
          </cell>
          <cell r="D673" t="str">
            <v>Mail Room Labels</v>
          </cell>
          <cell r="E673" t="str">
            <v>Other Corporate Services Systems</v>
          </cell>
          <cell r="H673" t="str">
            <v>10 to 100 Users</v>
          </cell>
          <cell r="I673" t="str">
            <v>Custom In House Developed</v>
          </cell>
          <cell r="J673" t="str">
            <v>De-commissioned</v>
          </cell>
          <cell r="L673">
            <v>38082</v>
          </cell>
          <cell r="N673">
            <v>39965</v>
          </cell>
          <cell r="O673">
            <v>7</v>
          </cell>
          <cell r="P673" t="str">
            <v>Local Application</v>
          </cell>
          <cell r="Q673" t="str">
            <v>Low</v>
          </cell>
          <cell r="R673" t="str">
            <v>Corporate Services Division</v>
          </cell>
          <cell r="S673" t="str">
            <v>Financial Management</v>
          </cell>
          <cell r="T673">
            <v>391</v>
          </cell>
          <cell r="U673" t="str">
            <v>Erin Matson</v>
          </cell>
          <cell r="W673" t="str">
            <v>Erin Matson</v>
          </cell>
          <cell r="X673" t="str">
            <v>Lotus Notes</v>
          </cell>
          <cell r="Z673" t="str">
            <v>LotusScript/LotusFormula</v>
          </cell>
          <cell r="AA673" t="str">
            <v>Lotus Notes</v>
          </cell>
          <cell r="AE673">
            <v>944</v>
          </cell>
          <cell r="AG673">
            <v>559</v>
          </cell>
          <cell r="AH673" t="str">
            <v>Mail Room Labels</v>
          </cell>
        </row>
        <row r="674">
          <cell r="A674">
            <v>945</v>
          </cell>
          <cell r="B674">
            <v>346244</v>
          </cell>
          <cell r="C674" t="str">
            <v>ABS@Parliament House - Email Notifications</v>
          </cell>
          <cell r="D674" t="str">
            <v>ABS@Parliament House - Email Notifications -  Ver 0.1</v>
          </cell>
          <cell r="E674" t="str">
            <v>ICDS - Client Services</v>
          </cell>
          <cell r="H674" t="str">
            <v>Less than 10 at a Single Site</v>
          </cell>
          <cell r="I674" t="str">
            <v>Custom In House Developed</v>
          </cell>
          <cell r="J674" t="str">
            <v>De-commissioned</v>
          </cell>
          <cell r="K674">
            <v>0.1</v>
          </cell>
          <cell r="M674">
            <v>40724</v>
          </cell>
          <cell r="N674">
            <v>39965</v>
          </cell>
          <cell r="O674">
            <v>8</v>
          </cell>
          <cell r="P674" t="str">
            <v>Local Application</v>
          </cell>
          <cell r="Q674" t="str">
            <v>Low</v>
          </cell>
          <cell r="R674" t="str">
            <v>Chief Operating Officer</v>
          </cell>
          <cell r="S674" t="str">
            <v>Customer Services Branch</v>
          </cell>
          <cell r="T674">
            <v>312</v>
          </cell>
          <cell r="U674" t="str">
            <v>Helen Robson</v>
          </cell>
          <cell r="V674" t="str">
            <v>Dean Turner</v>
          </cell>
          <cell r="W674" t="str">
            <v>Helen Robson</v>
          </cell>
          <cell r="X674" t="str">
            <v>Lotus Notes</v>
          </cell>
          <cell r="AA674" t="str">
            <v>Lotus Notes</v>
          </cell>
          <cell r="AB674">
            <v>0</v>
          </cell>
          <cell r="AD674">
            <v>0</v>
          </cell>
          <cell r="AE674">
            <v>945</v>
          </cell>
          <cell r="AF674" t="str">
            <v>ICDS</v>
          </cell>
          <cell r="AG674">
            <v>549</v>
          </cell>
          <cell r="AH674" t="str">
            <v>ABS@Parliament House - Email Notifications</v>
          </cell>
        </row>
        <row r="675">
          <cell r="A675">
            <v>946</v>
          </cell>
          <cell r="B675">
            <v>346242</v>
          </cell>
          <cell r="C675" t="str">
            <v>ABS Centenary WDB</v>
          </cell>
          <cell r="D675" t="str">
            <v>ABS Centenary WDB</v>
          </cell>
          <cell r="E675" t="str">
            <v>Other Corporate Services Systems</v>
          </cell>
          <cell r="I675" t="str">
            <v>Custom In House Developed</v>
          </cell>
          <cell r="J675" t="str">
            <v>De-commissioned</v>
          </cell>
          <cell r="L675">
            <v>38047</v>
          </cell>
          <cell r="N675">
            <v>38139</v>
          </cell>
          <cell r="O675">
            <v>7</v>
          </cell>
          <cell r="P675" t="str">
            <v>Local Application</v>
          </cell>
          <cell r="Q675" t="str">
            <v>Low</v>
          </cell>
          <cell r="R675" t="str">
            <v>Corporate Services Division</v>
          </cell>
          <cell r="S675" t="str">
            <v>Business Support</v>
          </cell>
          <cell r="T675">
            <v>391</v>
          </cell>
          <cell r="U675" t="str">
            <v>Jeremy Michell</v>
          </cell>
          <cell r="V675" t="str">
            <v>Heather Jones</v>
          </cell>
          <cell r="W675" t="str">
            <v>Jeremy Michell</v>
          </cell>
          <cell r="X675" t="str">
            <v>Lotus Notes</v>
          </cell>
          <cell r="AA675" t="str">
            <v>Lotus Notes</v>
          </cell>
          <cell r="AE675">
            <v>946</v>
          </cell>
          <cell r="AF675" t="str">
            <v>CSD</v>
          </cell>
          <cell r="AG675">
            <v>547</v>
          </cell>
          <cell r="AH675" t="str">
            <v>ABS Centenary WDB</v>
          </cell>
        </row>
        <row r="676">
          <cell r="A676">
            <v>820</v>
          </cell>
          <cell r="B676">
            <v>346247</v>
          </cell>
          <cell r="C676" t="str">
            <v>Complimentary Email Subscriptions</v>
          </cell>
          <cell r="D676" t="str">
            <v>Complimentary Email Subscriptions -  Ver 1.0</v>
          </cell>
          <cell r="E676" t="str">
            <v>Publishing and Dissemination</v>
          </cell>
          <cell r="H676" t="str">
            <v>10 to 100 Users</v>
          </cell>
          <cell r="I676" t="str">
            <v>Custom In House Developed</v>
          </cell>
          <cell r="J676" t="str">
            <v>De-commissioned</v>
          </cell>
          <cell r="K676">
            <v>1</v>
          </cell>
          <cell r="M676">
            <v>39986</v>
          </cell>
          <cell r="N676">
            <v>38139</v>
          </cell>
          <cell r="O676">
            <v>7</v>
          </cell>
          <cell r="P676" t="str">
            <v>Business Infrastructure Application</v>
          </cell>
          <cell r="Q676" t="str">
            <v>Low</v>
          </cell>
          <cell r="R676" t="str">
            <v>Integrated Collection and Dissemination Services</v>
          </cell>
          <cell r="S676" t="str">
            <v>Customer Services Branch</v>
          </cell>
          <cell r="T676">
            <v>312</v>
          </cell>
          <cell r="U676" t="str">
            <v>Peter R Jones</v>
          </cell>
          <cell r="V676" t="str">
            <v>Dean Turner</v>
          </cell>
          <cell r="W676" t="str">
            <v>Chris Conran</v>
          </cell>
          <cell r="X676" t="str">
            <v>Lotus Notes</v>
          </cell>
          <cell r="AA676" t="str">
            <v>Lotus Notes</v>
          </cell>
          <cell r="AE676">
            <v>947</v>
          </cell>
          <cell r="AF676" t="str">
            <v>ICDS</v>
          </cell>
          <cell r="AG676">
            <v>552</v>
          </cell>
          <cell r="AH676" t="str">
            <v>Complimentary Email Subscriptions</v>
          </cell>
        </row>
        <row r="677">
          <cell r="A677">
            <v>947</v>
          </cell>
          <cell r="B677">
            <v>346259</v>
          </cell>
          <cell r="C677" t="str">
            <v>SOCSPO Accounts</v>
          </cell>
          <cell r="D677" t="str">
            <v>SOCSPO Accounts -  Ver 1.1</v>
          </cell>
          <cell r="E677" t="str">
            <v>TSD Client Services</v>
          </cell>
          <cell r="H677" t="str">
            <v>Less than 10 Across Sites</v>
          </cell>
          <cell r="I677" t="str">
            <v>Custom In House Developed</v>
          </cell>
          <cell r="J677" t="str">
            <v>In Production - Minimum Maintenance</v>
          </cell>
          <cell r="K677">
            <v>1.1000000000000001</v>
          </cell>
          <cell r="L677">
            <v>38184</v>
          </cell>
          <cell r="N677">
            <v>39965</v>
          </cell>
          <cell r="O677">
            <v>7</v>
          </cell>
          <cell r="P677" t="str">
            <v>Local Application</v>
          </cell>
          <cell r="Q677" t="str">
            <v>Low</v>
          </cell>
          <cell r="R677" t="str">
            <v>Chief Operating Officer</v>
          </cell>
          <cell r="S677" t="str">
            <v>Financial Management</v>
          </cell>
          <cell r="T677">
            <v>971</v>
          </cell>
          <cell r="U677" t="str">
            <v>Justin Coates</v>
          </cell>
          <cell r="V677" t="str">
            <v>Lisa Wardlaw-Kelly</v>
          </cell>
          <cell r="W677" t="str">
            <v>Andrew Gill</v>
          </cell>
          <cell r="X677" t="str">
            <v>Lotus Notes</v>
          </cell>
          <cell r="Z677" t="str">
            <v>LotusScript/LotusFormula</v>
          </cell>
          <cell r="AA677" t="str">
            <v>Lotus Notes</v>
          </cell>
          <cell r="AB677">
            <v>0</v>
          </cell>
          <cell r="AD677">
            <v>0</v>
          </cell>
          <cell r="AE677">
            <v>947</v>
          </cell>
          <cell r="AF677" t="str">
            <v>No Division/Group</v>
          </cell>
          <cell r="AG677">
            <v>565</v>
          </cell>
          <cell r="AH677" t="str">
            <v>SOCSPO Accounts</v>
          </cell>
        </row>
        <row r="678">
          <cell r="A678">
            <v>948</v>
          </cell>
          <cell r="B678">
            <v>346256</v>
          </cell>
          <cell r="C678" t="str">
            <v>MD Library</v>
          </cell>
          <cell r="D678" t="str">
            <v>MD Library -  Ver 1.00</v>
          </cell>
          <cell r="E678" t="str">
            <v>MD Support Systems</v>
          </cell>
          <cell r="H678" t="str">
            <v>Less than 10 at a Single Site</v>
          </cell>
          <cell r="I678" t="str">
            <v>Custom In House Developed</v>
          </cell>
          <cell r="J678" t="str">
            <v>In Production - Development Continuing</v>
          </cell>
          <cell r="K678">
            <v>1</v>
          </cell>
          <cell r="N678">
            <v>39965</v>
          </cell>
          <cell r="O678">
            <v>10</v>
          </cell>
          <cell r="P678" t="str">
            <v>Local Application</v>
          </cell>
          <cell r="Q678" t="str">
            <v>Low</v>
          </cell>
          <cell r="R678" t="str">
            <v>Methodology and Data Management Division</v>
          </cell>
          <cell r="S678" t="str">
            <v>Statistical Services</v>
          </cell>
          <cell r="T678">
            <v>241</v>
          </cell>
          <cell r="U678" t="str">
            <v>Paul Nicholls</v>
          </cell>
          <cell r="V678" t="str">
            <v>Dale Chatwin</v>
          </cell>
          <cell r="W678" t="str">
            <v>Dale Chatwin</v>
          </cell>
          <cell r="X678" t="str">
            <v>Lotus Notes</v>
          </cell>
          <cell r="AA678" t="str">
            <v>Lotus Notes</v>
          </cell>
          <cell r="AB678">
            <v>0</v>
          </cell>
          <cell r="AD678">
            <v>0</v>
          </cell>
          <cell r="AE678">
            <v>948</v>
          </cell>
          <cell r="AF678" t="str">
            <v>TSD</v>
          </cell>
          <cell r="AG678">
            <v>562</v>
          </cell>
          <cell r="AH678" t="str">
            <v>MD Library</v>
          </cell>
        </row>
        <row r="679">
          <cell r="A679">
            <v>949</v>
          </cell>
          <cell r="B679">
            <v>346245</v>
          </cell>
          <cell r="C679" t="str">
            <v>ARM Login</v>
          </cell>
          <cell r="D679" t="str">
            <v>ARM Login</v>
          </cell>
          <cell r="E679" t="str">
            <v>TSD Business Systems</v>
          </cell>
          <cell r="H679" t="str">
            <v>10 to 100 Users</v>
          </cell>
          <cell r="I679" t="str">
            <v>Custom In House Developed</v>
          </cell>
          <cell r="J679" t="str">
            <v>In Production - Minimum Maintenance</v>
          </cell>
          <cell r="L679">
            <v>37581</v>
          </cell>
          <cell r="N679">
            <v>39965</v>
          </cell>
          <cell r="O679">
            <v>4</v>
          </cell>
          <cell r="P679" t="str">
            <v>Local Application</v>
          </cell>
          <cell r="Q679" t="str">
            <v>Low</v>
          </cell>
          <cell r="R679" t="str">
            <v>Chief Operating Officer</v>
          </cell>
          <cell r="S679" t="str">
            <v>Technology Infrastructure</v>
          </cell>
          <cell r="T679">
            <v>365</v>
          </cell>
          <cell r="U679" t="str">
            <v>Justin Coates</v>
          </cell>
          <cell r="W679" t="str">
            <v>Keith Mitchell</v>
          </cell>
          <cell r="X679" t="str">
            <v>Lotus Notes</v>
          </cell>
          <cell r="AA679" t="str">
            <v>Lotus Notes</v>
          </cell>
          <cell r="AB679">
            <v>0</v>
          </cell>
          <cell r="AD679">
            <v>0</v>
          </cell>
          <cell r="AE679">
            <v>949</v>
          </cell>
          <cell r="AG679">
            <v>550</v>
          </cell>
          <cell r="AH679" t="str">
            <v>ARM Login</v>
          </cell>
        </row>
        <row r="680">
          <cell r="A680">
            <v>950</v>
          </cell>
          <cell r="B680">
            <v>346260</v>
          </cell>
          <cell r="C680" t="str">
            <v>World Bank International Comparison Project</v>
          </cell>
          <cell r="D680" t="str">
            <v>World Bank International Comparison Project</v>
          </cell>
          <cell r="I680" t="str">
            <v>Custom In House Developed</v>
          </cell>
          <cell r="J680" t="str">
            <v>De-commissioned</v>
          </cell>
          <cell r="N680">
            <v>38139</v>
          </cell>
          <cell r="O680">
            <v>7</v>
          </cell>
          <cell r="P680" t="str">
            <v>Local Application</v>
          </cell>
          <cell r="Q680" t="str">
            <v>High</v>
          </cell>
          <cell r="R680" t="str">
            <v>Economic Statistics Group</v>
          </cell>
          <cell r="S680" t="str">
            <v>Prices</v>
          </cell>
          <cell r="T680">
            <v>502</v>
          </cell>
          <cell r="U680" t="str">
            <v>Bruce Green</v>
          </cell>
          <cell r="V680" t="str">
            <v>Paul McCarthy</v>
          </cell>
          <cell r="W680" t="str">
            <v>Michael Textor</v>
          </cell>
          <cell r="X680" t="str">
            <v>PC</v>
          </cell>
          <cell r="AA680" t="str">
            <v>Other</v>
          </cell>
          <cell r="AE680">
            <v>950</v>
          </cell>
          <cell r="AF680" t="str">
            <v>ESG(DAS)</v>
          </cell>
          <cell r="AG680">
            <v>566</v>
          </cell>
          <cell r="AH680" t="str">
            <v>World Bank International Comparison Project</v>
          </cell>
        </row>
        <row r="681">
          <cell r="A681">
            <v>951</v>
          </cell>
          <cell r="B681">
            <v>346249</v>
          </cell>
          <cell r="C681" t="str">
            <v>Desktop Error Reporting System</v>
          </cell>
          <cell r="D681" t="str">
            <v>Desktop Error Reporting System -  Ver 1.0</v>
          </cell>
          <cell r="E681" t="str">
            <v>TSD Client Services</v>
          </cell>
          <cell r="H681" t="str">
            <v>Less than 10 at a Single Site</v>
          </cell>
          <cell r="I681" t="str">
            <v>Custom In House Developed</v>
          </cell>
          <cell r="J681" t="str">
            <v>In Production - Frozen</v>
          </cell>
          <cell r="K681">
            <v>1</v>
          </cell>
          <cell r="L681">
            <v>38000</v>
          </cell>
          <cell r="N681">
            <v>39965</v>
          </cell>
          <cell r="O681">
            <v>3</v>
          </cell>
          <cell r="P681" t="str">
            <v>Local Application</v>
          </cell>
          <cell r="Q681" t="str">
            <v>Low</v>
          </cell>
          <cell r="R681" t="str">
            <v>Chief Operating Officer</v>
          </cell>
          <cell r="S681" t="str">
            <v>Technology Infrastructure</v>
          </cell>
          <cell r="T681">
            <v>365</v>
          </cell>
          <cell r="U681" t="str">
            <v>Justin Coates</v>
          </cell>
          <cell r="V681" t="str">
            <v>Duncan Anderson</v>
          </cell>
          <cell r="W681" t="str">
            <v>Ted Cummings</v>
          </cell>
          <cell r="X681" t="str">
            <v>Midrange - Windows</v>
          </cell>
          <cell r="Z681" t="str">
            <v>LotusScript/LotusFormula</v>
          </cell>
          <cell r="AA681" t="str">
            <v>Other</v>
          </cell>
          <cell r="AB681">
            <v>0</v>
          </cell>
          <cell r="AD681">
            <v>0</v>
          </cell>
          <cell r="AE681">
            <v>951</v>
          </cell>
          <cell r="AF681" t="str">
            <v>TSD</v>
          </cell>
          <cell r="AG681">
            <v>554</v>
          </cell>
          <cell r="AH681" t="str">
            <v>Desktop Error Reporting System</v>
          </cell>
        </row>
        <row r="682">
          <cell r="A682">
            <v>952</v>
          </cell>
          <cell r="B682">
            <v>346251</v>
          </cell>
          <cell r="C682" t="str">
            <v>Workplace Diversity</v>
          </cell>
          <cell r="D682" t="str">
            <v>Workplace Diversity</v>
          </cell>
          <cell r="E682" t="str">
            <v>HR Systems</v>
          </cell>
          <cell r="H682" t="str">
            <v>More than 100 Users</v>
          </cell>
          <cell r="I682" t="str">
            <v>Custom In House Developed</v>
          </cell>
          <cell r="J682" t="str">
            <v>In Production - Minimum Maintenance</v>
          </cell>
          <cell r="L682">
            <v>38125</v>
          </cell>
          <cell r="N682">
            <v>39965</v>
          </cell>
          <cell r="O682">
            <v>7</v>
          </cell>
          <cell r="P682" t="str">
            <v>Local Application</v>
          </cell>
          <cell r="Q682" t="str">
            <v>Medium</v>
          </cell>
          <cell r="R682" t="str">
            <v>Chief Operating Officer</v>
          </cell>
          <cell r="S682" t="str">
            <v>Human Resources Branch</v>
          </cell>
          <cell r="T682">
            <v>403</v>
          </cell>
          <cell r="U682" t="str">
            <v>ta-csd director</v>
          </cell>
          <cell r="V682" t="str">
            <v>Martin Gregory</v>
          </cell>
          <cell r="W682" t="str">
            <v>Erin Matson</v>
          </cell>
          <cell r="X682" t="str">
            <v>Lotus Notes</v>
          </cell>
          <cell r="AA682" t="str">
            <v>Lotus Notes</v>
          </cell>
          <cell r="AB682">
            <v>4284</v>
          </cell>
          <cell r="AC682">
            <v>1158.42857142857</v>
          </cell>
          <cell r="AD682">
            <v>3460.1</v>
          </cell>
          <cell r="AE682">
            <v>952</v>
          </cell>
          <cell r="AF682" t="str">
            <v>CSD</v>
          </cell>
          <cell r="AG682">
            <v>556</v>
          </cell>
          <cell r="AH682" t="str">
            <v>Workplace Diversity</v>
          </cell>
        </row>
        <row r="683">
          <cell r="A683">
            <v>953</v>
          </cell>
          <cell r="B683">
            <v>346252</v>
          </cell>
          <cell r="C683" t="str">
            <v>Frame Production System</v>
          </cell>
          <cell r="D683" t="str">
            <v>Frame Production System</v>
          </cell>
          <cell r="E683" t="str">
            <v>Frames Processing</v>
          </cell>
          <cell r="H683" t="str">
            <v>Less than 10 at a Single Site</v>
          </cell>
          <cell r="I683" t="str">
            <v>Custom In House Developed</v>
          </cell>
          <cell r="J683" t="str">
            <v>In Production - Development Continuing</v>
          </cell>
          <cell r="L683">
            <v>39505</v>
          </cell>
          <cell r="N683">
            <v>39965</v>
          </cell>
          <cell r="O683">
            <v>8</v>
          </cell>
          <cell r="P683" t="str">
            <v>Local Application</v>
          </cell>
          <cell r="Q683" t="str">
            <v>MEI Category 2</v>
          </cell>
          <cell r="R683" t="str">
            <v>Chief Operating Officer</v>
          </cell>
          <cell r="S683" t="str">
            <v>Data Acquisition and Collection Branch</v>
          </cell>
          <cell r="T683">
            <v>184</v>
          </cell>
          <cell r="U683" t="str">
            <v>Brendan Moylan</v>
          </cell>
          <cell r="X683" t="str">
            <v>Midrange - Windows</v>
          </cell>
          <cell r="Y683" t="str">
            <v>Notes</v>
          </cell>
          <cell r="Z683" t="str">
            <v>PLSQL/SQL</v>
          </cell>
          <cell r="AA683" t="str">
            <v>Oracle</v>
          </cell>
          <cell r="AB683">
            <v>583496.29</v>
          </cell>
          <cell r="AC683">
            <v>0</v>
          </cell>
          <cell r="AD683">
            <v>331168.64000000001</v>
          </cell>
          <cell r="AE683">
            <v>953</v>
          </cell>
          <cell r="AG683">
            <v>557</v>
          </cell>
          <cell r="AH683" t="str">
            <v>Frame Production System</v>
          </cell>
        </row>
        <row r="684">
          <cell r="A684">
            <v>954</v>
          </cell>
          <cell r="B684">
            <v>346241</v>
          </cell>
          <cell r="C684" t="str">
            <v>2006 Pop Census - Processing System for Major Test</v>
          </cell>
          <cell r="D684" t="str">
            <v>2006 Pop Census - Processing System for Major Test</v>
          </cell>
          <cell r="E684" t="str">
            <v>Census</v>
          </cell>
          <cell r="I684" t="str">
            <v>Custom In House Developed</v>
          </cell>
          <cell r="J684" t="str">
            <v>De-commissioned</v>
          </cell>
          <cell r="L684">
            <v>38132</v>
          </cell>
          <cell r="M684">
            <v>38503</v>
          </cell>
          <cell r="N684">
            <v>38139</v>
          </cell>
          <cell r="O684">
            <v>10</v>
          </cell>
          <cell r="P684" t="str">
            <v>Local Application</v>
          </cell>
          <cell r="Q684" t="str">
            <v>Low</v>
          </cell>
          <cell r="R684" t="str">
            <v>Population Labour Industry and Environment Statistics Group</v>
          </cell>
          <cell r="S684" t="str">
            <v>Population Census</v>
          </cell>
          <cell r="T684">
            <v>214</v>
          </cell>
          <cell r="V684" t="str">
            <v>Paul Lowe</v>
          </cell>
          <cell r="X684" t="str">
            <v>Mid-Range</v>
          </cell>
          <cell r="AA684" t="str">
            <v>ORACLE</v>
          </cell>
          <cell r="AE684">
            <v>954</v>
          </cell>
          <cell r="AF684" t="str">
            <v>PES</v>
          </cell>
          <cell r="AG684">
            <v>546</v>
          </cell>
          <cell r="AH684" t="str">
            <v>2006 Pop Census - Processing System for Major Test</v>
          </cell>
        </row>
        <row r="685">
          <cell r="A685">
            <v>955</v>
          </cell>
          <cell r="B685">
            <v>346250</v>
          </cell>
          <cell r="C685" t="str">
            <v>EDS Call Tracking</v>
          </cell>
          <cell r="D685" t="str">
            <v>EDS Call Tracking -  Ver 1.0</v>
          </cell>
          <cell r="E685" t="str">
            <v>ICDS - Client Services</v>
          </cell>
          <cell r="H685" t="str">
            <v>10 to 100 Users</v>
          </cell>
          <cell r="I685" t="str">
            <v>Custom In House Developed</v>
          </cell>
          <cell r="J685" t="str">
            <v>De-commissioned</v>
          </cell>
          <cell r="K685">
            <v>1</v>
          </cell>
          <cell r="L685">
            <v>38135</v>
          </cell>
          <cell r="M685">
            <v>39986</v>
          </cell>
          <cell r="N685">
            <v>38139</v>
          </cell>
          <cell r="O685">
            <v>7</v>
          </cell>
          <cell r="P685" t="str">
            <v>Local Application</v>
          </cell>
          <cell r="Q685" t="str">
            <v>Low</v>
          </cell>
          <cell r="R685" t="str">
            <v>Integrated Collection and Dissemination Services</v>
          </cell>
          <cell r="S685" t="str">
            <v>Customer Services Branch</v>
          </cell>
          <cell r="T685">
            <v>311</v>
          </cell>
          <cell r="U685" t="str">
            <v>Peter R Jones</v>
          </cell>
          <cell r="V685" t="str">
            <v>Dean Turner</v>
          </cell>
          <cell r="W685" t="str">
            <v>Chris Conran</v>
          </cell>
          <cell r="X685" t="str">
            <v>Lotus Notes</v>
          </cell>
          <cell r="AA685" t="str">
            <v>Lotus Notes</v>
          </cell>
          <cell r="AE685">
            <v>955</v>
          </cell>
          <cell r="AF685" t="str">
            <v>ICDS</v>
          </cell>
          <cell r="AG685">
            <v>555</v>
          </cell>
          <cell r="AH685" t="str">
            <v>EDS Call Tracking</v>
          </cell>
        </row>
        <row r="686">
          <cell r="A686">
            <v>956</v>
          </cell>
          <cell r="B686">
            <v>346258</v>
          </cell>
          <cell r="C686" t="str">
            <v>Product Concordance</v>
          </cell>
          <cell r="D686" t="str">
            <v>Product Concordance -  Ver 1.00</v>
          </cell>
          <cell r="H686" t="str">
            <v>10 to 100 Users</v>
          </cell>
          <cell r="I686" t="str">
            <v>Custom In House Developed</v>
          </cell>
          <cell r="J686" t="str">
            <v>De-commissioned</v>
          </cell>
          <cell r="K686">
            <v>1</v>
          </cell>
          <cell r="M686">
            <v>39801</v>
          </cell>
          <cell r="N686">
            <v>38139</v>
          </cell>
          <cell r="O686">
            <v>7</v>
          </cell>
          <cell r="P686" t="str">
            <v>Local Application</v>
          </cell>
          <cell r="Q686" t="str">
            <v>Medium</v>
          </cell>
          <cell r="R686" t="str">
            <v>Integrated Collection and Dissemination Services</v>
          </cell>
          <cell r="S686" t="str">
            <v>** No Branch</v>
          </cell>
          <cell r="T686">
            <v>951</v>
          </cell>
          <cell r="U686" t="str">
            <v>Peter R Jones</v>
          </cell>
          <cell r="V686" t="str">
            <v>Dean Turner</v>
          </cell>
          <cell r="W686" t="str">
            <v>Chris Conran</v>
          </cell>
          <cell r="X686" t="str">
            <v>Lotus Notes</v>
          </cell>
          <cell r="Z686" t="str">
            <v>LotusScript/LotusFormula</v>
          </cell>
          <cell r="AA686" t="str">
            <v>Lotus Notes</v>
          </cell>
          <cell r="AE686">
            <v>956</v>
          </cell>
          <cell r="AF686" t="str">
            <v>ICDS</v>
          </cell>
          <cell r="AG686">
            <v>564</v>
          </cell>
          <cell r="AH686" t="str">
            <v>Product Concordance</v>
          </cell>
        </row>
        <row r="687">
          <cell r="A687">
            <v>957</v>
          </cell>
          <cell r="B687">
            <v>346255</v>
          </cell>
          <cell r="C687" t="str">
            <v>Manufacturing Annual 2003-2004</v>
          </cell>
          <cell r="D687" t="str">
            <v>Manufacturing Annual 2003-2004</v>
          </cell>
          <cell r="E687" t="str">
            <v>Annual Integrated Collection</v>
          </cell>
          <cell r="I687" t="str">
            <v>Custom In House Developed</v>
          </cell>
          <cell r="J687" t="str">
            <v>De-commissioned</v>
          </cell>
          <cell r="M687">
            <v>39959</v>
          </cell>
          <cell r="N687">
            <v>38139</v>
          </cell>
          <cell r="O687">
            <v>10</v>
          </cell>
          <cell r="P687" t="str">
            <v>Local Application</v>
          </cell>
          <cell r="Q687" t="str">
            <v>Low</v>
          </cell>
          <cell r="R687" t="str">
            <v>Population Labour Industry and Environment Statistics Group</v>
          </cell>
          <cell r="S687" t="str">
            <v>Industry Statistics Branch</v>
          </cell>
          <cell r="T687">
            <v>111</v>
          </cell>
          <cell r="U687" t="str">
            <v>Jeanette Cotterill</v>
          </cell>
          <cell r="W687" t="str">
            <v>Dale Connolly</v>
          </cell>
          <cell r="X687" t="str">
            <v>Mid-Range</v>
          </cell>
          <cell r="Z687" t="str">
            <v>SAS</v>
          </cell>
          <cell r="AA687" t="str">
            <v>ORACLE</v>
          </cell>
          <cell r="AE687">
            <v>957</v>
          </cell>
          <cell r="AG687">
            <v>560</v>
          </cell>
          <cell r="AH687" t="str">
            <v>Manufacturing Annual 2003-2004</v>
          </cell>
        </row>
        <row r="688">
          <cell r="A688">
            <v>793</v>
          </cell>
          <cell r="B688">
            <v>346255</v>
          </cell>
          <cell r="C688" t="str">
            <v>Manufacturing Annual 2004-2005</v>
          </cell>
          <cell r="D688" t="str">
            <v>Manufacturing Annual 2004-2005 -  Ver Duplicate??</v>
          </cell>
          <cell r="E688" t="str">
            <v>Annual Integrated Collection</v>
          </cell>
          <cell r="H688" t="str">
            <v>Single User</v>
          </cell>
          <cell r="I688" t="str">
            <v>Custom In House Developed</v>
          </cell>
          <cell r="J688" t="str">
            <v>De-commissioned</v>
          </cell>
          <cell r="K688" t="str">
            <v>Duplicate??</v>
          </cell>
          <cell r="N688">
            <v>38139</v>
          </cell>
          <cell r="O688">
            <v>10</v>
          </cell>
          <cell r="P688" t="str">
            <v>Local Application</v>
          </cell>
          <cell r="Q688" t="str">
            <v>High</v>
          </cell>
          <cell r="R688" t="str">
            <v>Population Labour Industry and Environment Statistics Group</v>
          </cell>
          <cell r="S688" t="str">
            <v>Industry Statistics Branch</v>
          </cell>
          <cell r="T688">
            <v>111</v>
          </cell>
          <cell r="U688" t="str">
            <v>Paul Nicholls</v>
          </cell>
          <cell r="V688" t="str">
            <v>Nelson Choi</v>
          </cell>
          <cell r="W688" t="str">
            <v>Paul Nicholls</v>
          </cell>
          <cell r="X688" t="str">
            <v>Mid-Range</v>
          </cell>
          <cell r="Z688" t="str">
            <v>SAS</v>
          </cell>
          <cell r="AA688" t="str">
            <v>ORACLE</v>
          </cell>
          <cell r="AE688">
            <v>957</v>
          </cell>
          <cell r="AF688" t="str">
            <v>ICDS</v>
          </cell>
          <cell r="AG688">
            <v>561</v>
          </cell>
          <cell r="AH688" t="str">
            <v>Manufacturing Annual 2004-2005</v>
          </cell>
        </row>
        <row r="689">
          <cell r="A689">
            <v>958</v>
          </cell>
          <cell r="B689">
            <v>346248</v>
          </cell>
          <cell r="C689" t="str">
            <v>Daily News Subscription Service</v>
          </cell>
          <cell r="D689" t="str">
            <v>Daily News Subscription Service -  Ver 1.0</v>
          </cell>
          <cell r="E689" t="str">
            <v>Digital Assets/Library</v>
          </cell>
          <cell r="H689" t="str">
            <v>More than 100 Users</v>
          </cell>
          <cell r="I689" t="str">
            <v>Custom In House Developed</v>
          </cell>
          <cell r="J689" t="str">
            <v>In Production - Minimum Maintenance</v>
          </cell>
          <cell r="K689">
            <v>1</v>
          </cell>
          <cell r="L689">
            <v>38170</v>
          </cell>
          <cell r="N689">
            <v>39965</v>
          </cell>
          <cell r="O689">
            <v>2</v>
          </cell>
          <cell r="P689" t="str">
            <v>Local Application</v>
          </cell>
          <cell r="Q689" t="str">
            <v>Medium</v>
          </cell>
          <cell r="R689" t="str">
            <v>Strategies, Services &amp; Technology Group</v>
          </cell>
          <cell r="S689" t="str">
            <v>Technology Infrastructure</v>
          </cell>
          <cell r="T689">
            <v>359</v>
          </cell>
          <cell r="U689" t="str">
            <v>Justin Coates</v>
          </cell>
          <cell r="V689" t="str">
            <v>Dale Chatwin</v>
          </cell>
          <cell r="W689" t="str">
            <v>Andrew Gill</v>
          </cell>
          <cell r="X689" t="str">
            <v>Lotus Notes</v>
          </cell>
          <cell r="Z689" t="str">
            <v>LotusScript/LotusFormula</v>
          </cell>
          <cell r="AA689" t="str">
            <v>Lotus Notes</v>
          </cell>
          <cell r="AB689">
            <v>0</v>
          </cell>
          <cell r="AD689">
            <v>0</v>
          </cell>
          <cell r="AE689">
            <v>958</v>
          </cell>
          <cell r="AF689" t="str">
            <v>TSD</v>
          </cell>
          <cell r="AG689">
            <v>553</v>
          </cell>
          <cell r="AH689" t="str">
            <v>Daily News Subscription Service</v>
          </cell>
        </row>
        <row r="690">
          <cell r="A690">
            <v>959</v>
          </cell>
          <cell r="B690">
            <v>346257</v>
          </cell>
          <cell r="C690" t="str">
            <v>Mining Annual 2003-2004</v>
          </cell>
          <cell r="D690" t="str">
            <v>Mining Annual 2003-2004</v>
          </cell>
          <cell r="E690" t="str">
            <v>Annual Integrated Collection</v>
          </cell>
          <cell r="I690" t="str">
            <v>Custom In House Developed</v>
          </cell>
          <cell r="J690" t="str">
            <v>De-commissioned</v>
          </cell>
          <cell r="L690">
            <v>36342</v>
          </cell>
          <cell r="M690">
            <v>39986</v>
          </cell>
          <cell r="N690">
            <v>38139</v>
          </cell>
          <cell r="O690">
            <v>10</v>
          </cell>
          <cell r="P690" t="str">
            <v>Local Application</v>
          </cell>
          <cell r="Q690" t="str">
            <v>Medium</v>
          </cell>
          <cell r="R690" t="str">
            <v>Population Labour Industry and Environment Statistics Group</v>
          </cell>
          <cell r="S690" t="str">
            <v>Industry Statistics Branch</v>
          </cell>
          <cell r="T690">
            <v>101</v>
          </cell>
          <cell r="U690" t="str">
            <v>Jeanette Cotterill</v>
          </cell>
          <cell r="V690" t="str">
            <v>David A. Webb</v>
          </cell>
          <cell r="W690" t="str">
            <v>Dale Connolly</v>
          </cell>
          <cell r="X690" t="str">
            <v>Mid-Range</v>
          </cell>
          <cell r="Z690" t="str">
            <v>SAS</v>
          </cell>
          <cell r="AA690" t="str">
            <v>ORACLE</v>
          </cell>
          <cell r="AE690">
            <v>959</v>
          </cell>
          <cell r="AF690" t="str">
            <v>PES</v>
          </cell>
          <cell r="AG690">
            <v>563</v>
          </cell>
          <cell r="AH690" t="str">
            <v>Mining Annual 2003-2004</v>
          </cell>
        </row>
        <row r="691">
          <cell r="A691">
            <v>960</v>
          </cell>
          <cell r="B691">
            <v>346253</v>
          </cell>
          <cell r="C691" t="str">
            <v>IT Access Resource Requests DB</v>
          </cell>
          <cell r="D691" t="str">
            <v>IT Access Resource Requests DB -  Ver 1.02</v>
          </cell>
          <cell r="E691" t="str">
            <v>Security</v>
          </cell>
          <cell r="H691" t="str">
            <v>10 to 100 Users</v>
          </cell>
          <cell r="I691" t="str">
            <v>Custom In House Developed</v>
          </cell>
          <cell r="J691" t="str">
            <v>De-commissioned</v>
          </cell>
          <cell r="K691">
            <v>1.02</v>
          </cell>
          <cell r="L691">
            <v>38231</v>
          </cell>
          <cell r="M691">
            <v>39813</v>
          </cell>
          <cell r="N691">
            <v>38139</v>
          </cell>
          <cell r="O691">
            <v>7</v>
          </cell>
          <cell r="P691" t="str">
            <v>Local Application</v>
          </cell>
          <cell r="Q691" t="str">
            <v>Low</v>
          </cell>
          <cell r="R691" t="str">
            <v>Technology Services Division</v>
          </cell>
          <cell r="S691" t="str">
            <v>Technology Infrastructure</v>
          </cell>
          <cell r="T691">
            <v>277</v>
          </cell>
          <cell r="U691" t="str">
            <v>Paul Chubb</v>
          </cell>
          <cell r="V691" t="str">
            <v>James Sophios</v>
          </cell>
          <cell r="W691" t="str">
            <v>Andrew Gill</v>
          </cell>
          <cell r="X691" t="str">
            <v>Lotus Notes</v>
          </cell>
          <cell r="AA691" t="str">
            <v>Lotus Notes</v>
          </cell>
          <cell r="AE691">
            <v>960</v>
          </cell>
          <cell r="AF691" t="str">
            <v>TSD</v>
          </cell>
          <cell r="AG691">
            <v>558</v>
          </cell>
          <cell r="AH691" t="str">
            <v>IT Access Resource Requests DB</v>
          </cell>
        </row>
        <row r="692">
          <cell r="A692">
            <v>961</v>
          </cell>
          <cell r="B692">
            <v>346702</v>
          </cell>
          <cell r="C692" t="str">
            <v>2006 Pop Census - Output</v>
          </cell>
          <cell r="D692" t="str">
            <v>2006 Pop Census - Output</v>
          </cell>
          <cell r="E692" t="str">
            <v>Census</v>
          </cell>
          <cell r="H692" t="str">
            <v>External to the ABS</v>
          </cell>
          <cell r="I692" t="str">
            <v>Custom In House Developed</v>
          </cell>
          <cell r="J692" t="str">
            <v>In Production - Development Continuing</v>
          </cell>
          <cell r="L692">
            <v>38933</v>
          </cell>
          <cell r="N692">
            <v>39965</v>
          </cell>
          <cell r="O692">
            <v>8</v>
          </cell>
          <cell r="P692" t="str">
            <v>Local Application</v>
          </cell>
          <cell r="Q692" t="str">
            <v>High</v>
          </cell>
          <cell r="R692" t="str">
            <v>Population Labour Industry and Environment Statistics Group</v>
          </cell>
          <cell r="S692" t="str">
            <v>Population Census</v>
          </cell>
          <cell r="T692">
            <v>211</v>
          </cell>
          <cell r="U692" t="str">
            <v>Ken Smith</v>
          </cell>
          <cell r="V692" t="str">
            <v>Alan Wong</v>
          </cell>
          <cell r="W692" t="str">
            <v>Duncan Young</v>
          </cell>
          <cell r="X692" t="str">
            <v>Mid-Range</v>
          </cell>
          <cell r="AA692" t="str">
            <v>ORACLE</v>
          </cell>
          <cell r="AB692">
            <v>4942047.4800000004</v>
          </cell>
          <cell r="AC692">
            <v>0</v>
          </cell>
          <cell r="AD692">
            <v>3698699.02</v>
          </cell>
          <cell r="AE692">
            <v>961</v>
          </cell>
          <cell r="AF692" t="str">
            <v>PES</v>
          </cell>
          <cell r="AG692">
            <v>567</v>
          </cell>
          <cell r="AH692" t="str">
            <v>2006 Pop Census - Output</v>
          </cell>
        </row>
        <row r="693">
          <cell r="A693">
            <v>962</v>
          </cell>
          <cell r="B693">
            <v>346704</v>
          </cell>
          <cell r="C693" t="str">
            <v>ESG Effort Recording System</v>
          </cell>
          <cell r="D693" t="str">
            <v>ESG Effort Recording System</v>
          </cell>
          <cell r="E693" t="str">
            <v>Economic Statistics Business Systems</v>
          </cell>
          <cell r="H693" t="str">
            <v>More than 100 Users</v>
          </cell>
          <cell r="I693" t="str">
            <v>Custom In House Developed</v>
          </cell>
          <cell r="J693" t="str">
            <v>De-commissioned</v>
          </cell>
          <cell r="L693">
            <v>38169</v>
          </cell>
          <cell r="M693">
            <v>39959</v>
          </cell>
          <cell r="N693">
            <v>38139</v>
          </cell>
          <cell r="O693">
            <v>7</v>
          </cell>
          <cell r="P693" t="str">
            <v>Local Application</v>
          </cell>
          <cell r="Q693" t="str">
            <v>Low</v>
          </cell>
          <cell r="R693" t="str">
            <v>Macroeconomics and Integration Group</v>
          </cell>
          <cell r="S693" t="str">
            <v>** No Branch</v>
          </cell>
          <cell r="T693">
            <v>534</v>
          </cell>
          <cell r="U693" t="str">
            <v>Jeanette Cotterill</v>
          </cell>
          <cell r="W693" t="str">
            <v>Andrew Gill</v>
          </cell>
          <cell r="X693" t="str">
            <v>Lotus Notes</v>
          </cell>
          <cell r="AA693" t="str">
            <v>Lotus Notes</v>
          </cell>
          <cell r="AE693">
            <v>962</v>
          </cell>
          <cell r="AG693">
            <v>569</v>
          </cell>
          <cell r="AH693" t="str">
            <v>ESG Effort Recording System</v>
          </cell>
        </row>
        <row r="694">
          <cell r="A694">
            <v>963</v>
          </cell>
          <cell r="B694">
            <v>346705</v>
          </cell>
          <cell r="C694" t="str">
            <v>Payroll Disbursement System</v>
          </cell>
          <cell r="D694" t="str">
            <v>Payroll Disbursement System</v>
          </cell>
          <cell r="E694" t="str">
            <v>HR Systems</v>
          </cell>
          <cell r="H694" t="str">
            <v>10 to 100 Users</v>
          </cell>
          <cell r="I694" t="str">
            <v>Custom In House Developed</v>
          </cell>
          <cell r="J694" t="str">
            <v>In Production</v>
          </cell>
          <cell r="L694">
            <v>38534</v>
          </cell>
          <cell r="N694">
            <v>39965</v>
          </cell>
          <cell r="O694">
            <v>3</v>
          </cell>
          <cell r="P694" t="str">
            <v>Business Critical Application</v>
          </cell>
          <cell r="Q694" t="str">
            <v>High</v>
          </cell>
          <cell r="R694" t="str">
            <v>Chief Operating Officer</v>
          </cell>
          <cell r="S694" t="str">
            <v>Financial Management</v>
          </cell>
          <cell r="T694">
            <v>415</v>
          </cell>
          <cell r="U694" t="str">
            <v>ta-csd director</v>
          </cell>
          <cell r="V694" t="str">
            <v>Martin Gregory</v>
          </cell>
          <cell r="W694" t="str">
            <v>Brigitte Tabuteau</v>
          </cell>
          <cell r="X694" t="str">
            <v>Mid-Range</v>
          </cell>
          <cell r="Z694" t="str">
            <v>PLSQL</v>
          </cell>
          <cell r="AA694" t="str">
            <v>ORACLE</v>
          </cell>
          <cell r="AB694">
            <v>700457.21</v>
          </cell>
          <cell r="AC694">
            <v>50620.5</v>
          </cell>
          <cell r="AD694">
            <v>224414.22</v>
          </cell>
          <cell r="AE694">
            <v>963</v>
          </cell>
          <cell r="AF694" t="str">
            <v>CSD</v>
          </cell>
          <cell r="AG694">
            <v>570</v>
          </cell>
          <cell r="AH694" t="str">
            <v>Payroll Disbursement System</v>
          </cell>
        </row>
        <row r="695">
          <cell r="A695">
            <v>964</v>
          </cell>
          <cell r="B695">
            <v>346703</v>
          </cell>
          <cell r="C695" t="str">
            <v>ABS@ Log Checker</v>
          </cell>
          <cell r="D695" t="str">
            <v>ABS@ Log Checker</v>
          </cell>
          <cell r="E695" t="str">
            <v>Publishing and Dissemination</v>
          </cell>
          <cell r="H695" t="str">
            <v>10 to 100 Users</v>
          </cell>
          <cell r="I695" t="str">
            <v>Custom In House Developed</v>
          </cell>
          <cell r="J695" t="str">
            <v>De-commissioned</v>
          </cell>
          <cell r="M695">
            <v>39986</v>
          </cell>
          <cell r="N695">
            <v>38200</v>
          </cell>
          <cell r="O695">
            <v>7</v>
          </cell>
          <cell r="P695" t="str">
            <v>Local Application</v>
          </cell>
          <cell r="Q695" t="str">
            <v>Low</v>
          </cell>
          <cell r="R695" t="str">
            <v>Integrated Collection and Dissemination Services</v>
          </cell>
          <cell r="S695" t="str">
            <v>Customer Services Branch</v>
          </cell>
          <cell r="T695">
            <v>312</v>
          </cell>
          <cell r="U695" t="str">
            <v>Rob Edmondson</v>
          </cell>
          <cell r="V695" t="str">
            <v>Dean Turner</v>
          </cell>
          <cell r="W695" t="str">
            <v>Chris Conran</v>
          </cell>
          <cell r="X695" t="str">
            <v>Lotus Notes</v>
          </cell>
          <cell r="AA695" t="str">
            <v>Lotus Notes</v>
          </cell>
          <cell r="AE695">
            <v>964</v>
          </cell>
          <cell r="AF695" t="str">
            <v>ICDS</v>
          </cell>
          <cell r="AG695">
            <v>568</v>
          </cell>
          <cell r="AH695" t="str">
            <v>ABS@ Log Checker</v>
          </cell>
        </row>
        <row r="696">
          <cell r="A696">
            <v>965</v>
          </cell>
          <cell r="B696">
            <v>346891</v>
          </cell>
          <cell r="C696" t="str">
            <v>TM1</v>
          </cell>
          <cell r="D696" t="str">
            <v>TM1</v>
          </cell>
          <cell r="E696" t="str">
            <v>Financial</v>
          </cell>
          <cell r="H696" t="str">
            <v>10 to 100 Users</v>
          </cell>
          <cell r="I696" t="str">
            <v>Custom In House Developed</v>
          </cell>
          <cell r="J696" t="str">
            <v>De-commissioned</v>
          </cell>
          <cell r="N696">
            <v>39965</v>
          </cell>
          <cell r="O696">
            <v>7</v>
          </cell>
          <cell r="P696" t="str">
            <v>Local Application</v>
          </cell>
          <cell r="Q696" t="str">
            <v>High</v>
          </cell>
          <cell r="R696" t="str">
            <v>Corporate Services Division</v>
          </cell>
          <cell r="S696" t="str">
            <v>Financial Management</v>
          </cell>
          <cell r="T696">
            <v>402</v>
          </cell>
          <cell r="U696" t="str">
            <v>Erin Matson</v>
          </cell>
          <cell r="V696" t="str">
            <v>Jeff Smith</v>
          </cell>
          <cell r="W696" t="str">
            <v>Erin Matson</v>
          </cell>
          <cell r="X696" t="str">
            <v>PC</v>
          </cell>
          <cell r="AA696" t="str">
            <v>Other</v>
          </cell>
          <cell r="AE696">
            <v>965</v>
          </cell>
          <cell r="AF696" t="str">
            <v>CSD</v>
          </cell>
          <cell r="AG696">
            <v>579</v>
          </cell>
          <cell r="AH696" t="str">
            <v>TM1</v>
          </cell>
        </row>
        <row r="697">
          <cell r="A697">
            <v>966</v>
          </cell>
          <cell r="B697">
            <v>346885</v>
          </cell>
          <cell r="C697" t="str">
            <v>AddressCoder@ABS</v>
          </cell>
          <cell r="D697" t="str">
            <v>AddressCoder@ABS</v>
          </cell>
          <cell r="E697" t="str">
            <v>Computer Assisted Coding</v>
          </cell>
          <cell r="H697" t="str">
            <v>10 to 100 Users</v>
          </cell>
          <cell r="I697" t="str">
            <v>Custom In House Developed</v>
          </cell>
          <cell r="J697" t="str">
            <v>In Production</v>
          </cell>
          <cell r="L697">
            <v>37073</v>
          </cell>
          <cell r="N697">
            <v>39965</v>
          </cell>
          <cell r="O697">
            <v>6</v>
          </cell>
          <cell r="P697" t="str">
            <v>Business Infrastructure Application</v>
          </cell>
          <cell r="Q697" t="str">
            <v>High</v>
          </cell>
          <cell r="R697" t="str">
            <v>Population Labour Industry and Environment Statistics Group</v>
          </cell>
          <cell r="S697" t="str">
            <v>Industry Statistics Branch</v>
          </cell>
          <cell r="T697">
            <v>154</v>
          </cell>
          <cell r="U697" t="str">
            <v>Ken Smith</v>
          </cell>
          <cell r="V697" t="str">
            <v>Alister Nairn</v>
          </cell>
          <cell r="W697" t="str">
            <v>Ken Smith</v>
          </cell>
          <cell r="X697" t="str">
            <v>PC</v>
          </cell>
          <cell r="Y697" t="str">
            <v xml:space="preserve">Notes,Windows Form,Web Form </v>
          </cell>
          <cell r="Z697" t="str">
            <v>C#</v>
          </cell>
          <cell r="AA697" t="str">
            <v>ORACLE</v>
          </cell>
          <cell r="AB697">
            <v>3205.79</v>
          </cell>
          <cell r="AC697">
            <v>0</v>
          </cell>
          <cell r="AD697">
            <v>2197.3000000000002</v>
          </cell>
          <cell r="AE697">
            <v>966</v>
          </cell>
          <cell r="AF697" t="str">
            <v>PES</v>
          </cell>
          <cell r="AG697">
            <v>573</v>
          </cell>
          <cell r="AH697" t="str">
            <v>AddressCoder@ABS</v>
          </cell>
        </row>
        <row r="698">
          <cell r="A698">
            <v>967</v>
          </cell>
          <cell r="B698">
            <v>346884</v>
          </cell>
          <cell r="C698" t="str">
            <v>ABS Time Series Request Facility</v>
          </cell>
          <cell r="D698" t="str">
            <v>ABS Time Series Request Facility -  Ver 1.0</v>
          </cell>
          <cell r="E698" t="str">
            <v>ICDS - Client Services</v>
          </cell>
          <cell r="I698" t="str">
            <v>Custom In House Developed</v>
          </cell>
          <cell r="J698" t="str">
            <v>De-commissioned</v>
          </cell>
          <cell r="K698">
            <v>1</v>
          </cell>
          <cell r="L698">
            <v>38131</v>
          </cell>
          <cell r="N698">
            <v>38231</v>
          </cell>
          <cell r="O698">
            <v>10</v>
          </cell>
          <cell r="P698" t="str">
            <v>Local Application</v>
          </cell>
          <cell r="Q698" t="str">
            <v>Medium</v>
          </cell>
          <cell r="R698" t="str">
            <v>Integrated Collection and Dissemination Services</v>
          </cell>
          <cell r="S698" t="str">
            <v>Customer Services Branch</v>
          </cell>
          <cell r="T698">
            <v>311</v>
          </cell>
          <cell r="U698" t="str">
            <v>Paul Brush</v>
          </cell>
          <cell r="V698" t="str">
            <v>Mano Georgopoulos</v>
          </cell>
          <cell r="W698" t="str">
            <v>Peter R Jones</v>
          </cell>
          <cell r="X698" t="str">
            <v>Lotus Notes</v>
          </cell>
          <cell r="AA698" t="str">
            <v>Lotus Notes</v>
          </cell>
          <cell r="AE698">
            <v>967</v>
          </cell>
          <cell r="AF698" t="str">
            <v>Macro</v>
          </cell>
          <cell r="AG698">
            <v>572</v>
          </cell>
          <cell r="AH698" t="str">
            <v>ABS Time Series Request Facility</v>
          </cell>
        </row>
        <row r="699">
          <cell r="A699">
            <v>968</v>
          </cell>
          <cell r="B699">
            <v>346889</v>
          </cell>
          <cell r="C699" t="str">
            <v>Print Cost Recovery</v>
          </cell>
          <cell r="D699" t="str">
            <v>Print Cost Recovery</v>
          </cell>
          <cell r="E699" t="str">
            <v>TSD IT Cost Recovery</v>
          </cell>
          <cell r="H699" t="str">
            <v>10 to 100 Users</v>
          </cell>
          <cell r="I699" t="str">
            <v>Custom In House Developed</v>
          </cell>
          <cell r="J699" t="str">
            <v>In Production</v>
          </cell>
          <cell r="N699">
            <v>39965</v>
          </cell>
          <cell r="O699">
            <v>3</v>
          </cell>
          <cell r="P699" t="str">
            <v>Local Application</v>
          </cell>
          <cell r="Q699" t="str">
            <v>Low</v>
          </cell>
          <cell r="R699" t="str">
            <v>Chief Operating Officer</v>
          </cell>
          <cell r="S699" t="str">
            <v>Technology Infrastructure</v>
          </cell>
          <cell r="T699">
            <v>360</v>
          </cell>
          <cell r="U699" t="str">
            <v>Justin Coates</v>
          </cell>
          <cell r="W699" t="str">
            <v>Andrew Gill</v>
          </cell>
          <cell r="X699" t="str">
            <v>Lotus Notes</v>
          </cell>
          <cell r="AA699" t="str">
            <v>Lotus Notes</v>
          </cell>
          <cell r="AB699">
            <v>3223.54</v>
          </cell>
          <cell r="AD699">
            <v>1621.47</v>
          </cell>
          <cell r="AE699">
            <v>968</v>
          </cell>
          <cell r="AG699">
            <v>577</v>
          </cell>
          <cell r="AH699" t="str">
            <v>Print Cost Recovery</v>
          </cell>
        </row>
        <row r="700">
          <cell r="A700">
            <v>969</v>
          </cell>
          <cell r="B700">
            <v>346887</v>
          </cell>
          <cell r="C700" t="str">
            <v>ESG Change Event Planner</v>
          </cell>
          <cell r="D700" t="str">
            <v>ESG Change Event Planner</v>
          </cell>
          <cell r="E700" t="str">
            <v>Economic Statistics Business Systems</v>
          </cell>
          <cell r="H700" t="str">
            <v>10 to 100 Users</v>
          </cell>
          <cell r="I700" t="str">
            <v>Custom In House Developed</v>
          </cell>
          <cell r="J700" t="str">
            <v>De-commissioned</v>
          </cell>
          <cell r="L700">
            <v>37587</v>
          </cell>
          <cell r="M700">
            <v>39986</v>
          </cell>
          <cell r="N700">
            <v>38231</v>
          </cell>
          <cell r="O700">
            <v>7</v>
          </cell>
          <cell r="P700" t="str">
            <v>Local Application</v>
          </cell>
          <cell r="Q700" t="str">
            <v>Low</v>
          </cell>
          <cell r="R700" t="str">
            <v>Macroeconomics and Integration Group</v>
          </cell>
          <cell r="S700" t="str">
            <v>** No Branch</v>
          </cell>
          <cell r="T700">
            <v>534</v>
          </cell>
          <cell r="V700" t="str">
            <v>Judy Henson</v>
          </cell>
          <cell r="W700" t="str">
            <v>Mark Viney</v>
          </cell>
          <cell r="X700" t="str">
            <v>Lotus Notes</v>
          </cell>
          <cell r="Z700" t="str">
            <v>LotusScript/LotusFormula</v>
          </cell>
          <cell r="AA700" t="str">
            <v>Lotus Notes</v>
          </cell>
          <cell r="AE700">
            <v>969</v>
          </cell>
          <cell r="AF700" t="str">
            <v>Macro</v>
          </cell>
          <cell r="AG700">
            <v>575</v>
          </cell>
          <cell r="AH700" t="str">
            <v>ESG Change Event Planner</v>
          </cell>
        </row>
        <row r="701">
          <cell r="A701">
            <v>970</v>
          </cell>
          <cell r="B701">
            <v>346890</v>
          </cell>
          <cell r="C701" t="str">
            <v>Recruitment</v>
          </cell>
          <cell r="D701" t="str">
            <v>Recruitment</v>
          </cell>
          <cell r="E701" t="str">
            <v>HR Systems</v>
          </cell>
          <cell r="H701" t="str">
            <v>10 to 100 Users</v>
          </cell>
          <cell r="I701" t="str">
            <v>Custom In House Developed</v>
          </cell>
          <cell r="J701" t="str">
            <v>De-commissioned</v>
          </cell>
          <cell r="M701">
            <v>39959</v>
          </cell>
          <cell r="N701">
            <v>38231</v>
          </cell>
          <cell r="O701">
            <v>7</v>
          </cell>
          <cell r="P701" t="str">
            <v>Business Infrastructure Application</v>
          </cell>
          <cell r="Q701" t="str">
            <v>Medium</v>
          </cell>
          <cell r="R701" t="str">
            <v>Corporate Services Division</v>
          </cell>
          <cell r="S701" t="str">
            <v>Financial Management</v>
          </cell>
          <cell r="T701">
            <v>412</v>
          </cell>
          <cell r="U701" t="str">
            <v>Jeremy Michell</v>
          </cell>
          <cell r="V701" t="str">
            <v>Chris Lucas</v>
          </cell>
          <cell r="W701" t="str">
            <v>Jeremy Michell</v>
          </cell>
          <cell r="X701" t="str">
            <v>Lotus Notes</v>
          </cell>
          <cell r="AA701" t="str">
            <v>Lotus Notes</v>
          </cell>
          <cell r="AE701">
            <v>970</v>
          </cell>
          <cell r="AF701" t="str">
            <v>CSD</v>
          </cell>
          <cell r="AG701">
            <v>578</v>
          </cell>
          <cell r="AH701" t="str">
            <v>Recruitment</v>
          </cell>
        </row>
        <row r="702">
          <cell r="A702">
            <v>971</v>
          </cell>
          <cell r="B702">
            <v>346886</v>
          </cell>
          <cell r="C702" t="str">
            <v>E-commerce</v>
          </cell>
          <cell r="D702" t="str">
            <v>E-commerce -  Ver 4</v>
          </cell>
          <cell r="H702" t="str">
            <v>10 to 100 Users</v>
          </cell>
          <cell r="I702" t="str">
            <v>Custom In House Developed</v>
          </cell>
          <cell r="J702" t="str">
            <v>De-commissioned</v>
          </cell>
          <cell r="K702">
            <v>4</v>
          </cell>
          <cell r="L702">
            <v>37316</v>
          </cell>
          <cell r="M702">
            <v>39514</v>
          </cell>
          <cell r="N702">
            <v>37895</v>
          </cell>
          <cell r="O702">
            <v>5</v>
          </cell>
          <cell r="P702" t="str">
            <v>Business Critical Application</v>
          </cell>
          <cell r="Q702" t="str">
            <v>Medium</v>
          </cell>
          <cell r="R702" t="str">
            <v>Integrated Collection and Dissemination Services</v>
          </cell>
          <cell r="S702" t="str">
            <v>Customer Services Branch</v>
          </cell>
          <cell r="T702">
            <v>311</v>
          </cell>
          <cell r="U702" t="str">
            <v>Peter R Jones</v>
          </cell>
          <cell r="V702" t="str">
            <v>Jenny Telford</v>
          </cell>
          <cell r="W702" t="str">
            <v>Duncan Young</v>
          </cell>
          <cell r="X702" t="str">
            <v>Lotus Notes</v>
          </cell>
          <cell r="AA702" t="str">
            <v>Lotus Notes</v>
          </cell>
          <cell r="AE702">
            <v>971</v>
          </cell>
          <cell r="AF702" t="str">
            <v>PES</v>
          </cell>
          <cell r="AG702">
            <v>574</v>
          </cell>
          <cell r="AH702" t="str">
            <v>E-commerce</v>
          </cell>
        </row>
        <row r="703">
          <cell r="A703">
            <v>972</v>
          </cell>
          <cell r="B703">
            <v>346892</v>
          </cell>
          <cell r="C703" t="str">
            <v>Web Site Contents Approvals</v>
          </cell>
          <cell r="D703" t="str">
            <v>Web Site Contents Approvals</v>
          </cell>
          <cell r="E703" t="str">
            <v>Publishing and Dissemination</v>
          </cell>
          <cell r="I703" t="str">
            <v>Custom In House Developed</v>
          </cell>
          <cell r="J703" t="str">
            <v>De-commissioned</v>
          </cell>
          <cell r="L703">
            <v>35221</v>
          </cell>
          <cell r="N703">
            <v>38231</v>
          </cell>
          <cell r="O703">
            <v>10</v>
          </cell>
          <cell r="P703" t="str">
            <v>Business Critical Application</v>
          </cell>
          <cell r="Q703" t="str">
            <v>High</v>
          </cell>
          <cell r="R703" t="str">
            <v>Integrated Collection and Dissemination Services</v>
          </cell>
          <cell r="S703" t="str">
            <v>Customer Services Branch</v>
          </cell>
          <cell r="T703">
            <v>311</v>
          </cell>
          <cell r="V703" t="str">
            <v>Mano Georgopoulos</v>
          </cell>
          <cell r="X703" t="str">
            <v>Lotus Notes</v>
          </cell>
          <cell r="AA703" t="str">
            <v>Lotus Notes</v>
          </cell>
          <cell r="AE703">
            <v>972</v>
          </cell>
          <cell r="AF703" t="str">
            <v>Macro</v>
          </cell>
          <cell r="AG703">
            <v>580</v>
          </cell>
          <cell r="AH703" t="str">
            <v>Web Site Contents Approvals</v>
          </cell>
        </row>
        <row r="704">
          <cell r="A704">
            <v>973</v>
          </cell>
          <cell r="B704">
            <v>346883</v>
          </cell>
          <cell r="C704" t="str">
            <v>ABS Employee Survey 2004</v>
          </cell>
          <cell r="D704" t="str">
            <v>ABS Employee Survey 2004 -  Ver 1.0</v>
          </cell>
          <cell r="E704" t="str">
            <v>HR Systems</v>
          </cell>
          <cell r="I704" t="str">
            <v>Custom In House Developed</v>
          </cell>
          <cell r="J704" t="str">
            <v>De-commissioned</v>
          </cell>
          <cell r="K704">
            <v>1</v>
          </cell>
          <cell r="L704">
            <v>38209</v>
          </cell>
          <cell r="M704">
            <v>38696</v>
          </cell>
          <cell r="N704">
            <v>38231</v>
          </cell>
          <cell r="O704">
            <v>7</v>
          </cell>
          <cell r="P704" t="str">
            <v>Local Application</v>
          </cell>
          <cell r="Q704" t="str">
            <v>Medium</v>
          </cell>
          <cell r="R704" t="str">
            <v>Corporate Services Division</v>
          </cell>
          <cell r="S704" t="str">
            <v>Business Support</v>
          </cell>
          <cell r="T704">
            <v>401</v>
          </cell>
          <cell r="U704" t="str">
            <v>Cheryle Lomas</v>
          </cell>
          <cell r="V704" t="str">
            <v>Michelle Williamson</v>
          </cell>
          <cell r="W704" t="str">
            <v>Jeremy Michell</v>
          </cell>
          <cell r="X704" t="str">
            <v>Lotus Notes</v>
          </cell>
          <cell r="Z704" t="str">
            <v>LotusScript/LotusFormula</v>
          </cell>
          <cell r="AA704" t="str">
            <v>Lotus Notes</v>
          </cell>
          <cell r="AE704">
            <v>973</v>
          </cell>
          <cell r="AF704" t="str">
            <v>CSD</v>
          </cell>
          <cell r="AG704">
            <v>571</v>
          </cell>
          <cell r="AH704" t="str">
            <v>ABS Employee Survey 2004</v>
          </cell>
        </row>
        <row r="705">
          <cell r="A705">
            <v>974</v>
          </cell>
          <cell r="B705">
            <v>346888</v>
          </cell>
          <cell r="C705" t="str">
            <v>Publishing Financial and Recharge DB</v>
          </cell>
          <cell r="D705" t="str">
            <v>Publishing Financial and Recharge DB</v>
          </cell>
          <cell r="E705" t="str">
            <v>CSD Services</v>
          </cell>
          <cell r="H705" t="str">
            <v>Less than 10 at a Single Site</v>
          </cell>
          <cell r="I705" t="str">
            <v>Custom In House Developed</v>
          </cell>
          <cell r="J705" t="str">
            <v>In Production</v>
          </cell>
          <cell r="L705">
            <v>37445</v>
          </cell>
          <cell r="N705">
            <v>39965</v>
          </cell>
          <cell r="O705">
            <v>7</v>
          </cell>
          <cell r="P705" t="str">
            <v>Local Application</v>
          </cell>
          <cell r="Q705" t="str">
            <v>Medium</v>
          </cell>
          <cell r="R705" t="str">
            <v>Chief Operating Officer</v>
          </cell>
          <cell r="S705" t="str">
            <v>Financial Management</v>
          </cell>
          <cell r="T705">
            <v>391</v>
          </cell>
          <cell r="U705" t="str">
            <v>Ta-Csd Director</v>
          </cell>
          <cell r="V705" t="str">
            <v>Heather Jones</v>
          </cell>
          <cell r="W705" t="str">
            <v>Ta-Csd Director</v>
          </cell>
          <cell r="X705" t="str">
            <v>Lotus Notes</v>
          </cell>
          <cell r="AA705" t="str">
            <v>Lotus Notes</v>
          </cell>
          <cell r="AB705">
            <v>0</v>
          </cell>
          <cell r="AD705">
            <v>0</v>
          </cell>
          <cell r="AE705">
            <v>974</v>
          </cell>
          <cell r="AF705" t="str">
            <v>CSD</v>
          </cell>
          <cell r="AG705">
            <v>576</v>
          </cell>
          <cell r="AH705" t="str">
            <v>Publishing Financial and Recharge DB</v>
          </cell>
        </row>
        <row r="706">
          <cell r="A706">
            <v>975</v>
          </cell>
          <cell r="B706">
            <v>346893</v>
          </cell>
          <cell r="C706" t="str">
            <v>IT Resource Request</v>
          </cell>
          <cell r="D706" t="str">
            <v>IT Resource Request -  Ver 1.08</v>
          </cell>
          <cell r="E706" t="str">
            <v>TSD Client Services</v>
          </cell>
          <cell r="H706" t="str">
            <v>Less than 10 at a Single Site</v>
          </cell>
          <cell r="I706" t="str">
            <v>Custom In House Developed</v>
          </cell>
          <cell r="J706" t="str">
            <v>In Production - Minimum Maintenance</v>
          </cell>
          <cell r="K706">
            <v>1.08</v>
          </cell>
          <cell r="L706">
            <v>38259</v>
          </cell>
          <cell r="N706">
            <v>39965</v>
          </cell>
          <cell r="O706">
            <v>2</v>
          </cell>
          <cell r="P706" t="str">
            <v>Business Infrastructure Application</v>
          </cell>
          <cell r="Q706" t="str">
            <v>Medium</v>
          </cell>
          <cell r="R706" t="str">
            <v>Chief Operating Officer</v>
          </cell>
          <cell r="S706" t="str">
            <v>Technology Infrastructure</v>
          </cell>
          <cell r="T706">
            <v>277</v>
          </cell>
          <cell r="U706" t="str">
            <v>Justin Coates</v>
          </cell>
          <cell r="V706" t="str">
            <v>Matthew Artis</v>
          </cell>
          <cell r="W706" t="str">
            <v>Andrew Gill</v>
          </cell>
          <cell r="X706" t="str">
            <v>Lotus Notes</v>
          </cell>
          <cell r="Y706" t="str">
            <v>Lotus Notes</v>
          </cell>
          <cell r="Z706" t="str">
            <v>LotusScript/LotusFormula</v>
          </cell>
          <cell r="AA706" t="str">
            <v>Lotus Notes</v>
          </cell>
          <cell r="AB706">
            <v>347</v>
          </cell>
          <cell r="AC706">
            <v>3989.1342857142899</v>
          </cell>
          <cell r="AD706">
            <v>157.49</v>
          </cell>
          <cell r="AE706">
            <v>975</v>
          </cell>
          <cell r="AF706" t="str">
            <v>TSD</v>
          </cell>
          <cell r="AG706">
            <v>581</v>
          </cell>
          <cell r="AH706" t="str">
            <v>IT Resource Request</v>
          </cell>
        </row>
        <row r="707">
          <cell r="A707">
            <v>976</v>
          </cell>
          <cell r="B707">
            <v>347584</v>
          </cell>
          <cell r="C707" t="str">
            <v>Size Manager</v>
          </cell>
          <cell r="D707" t="str">
            <v>Size Manager -  Ver 1</v>
          </cell>
          <cell r="E707" t="str">
            <v>...Catch Al</v>
          </cell>
          <cell r="H707" t="str">
            <v>Single User</v>
          </cell>
          <cell r="I707" t="str">
            <v>Custom In House Developed</v>
          </cell>
          <cell r="J707" t="str">
            <v>De-commissioned</v>
          </cell>
          <cell r="K707">
            <v>1</v>
          </cell>
          <cell r="M707">
            <v>40724</v>
          </cell>
          <cell r="N707">
            <v>39965</v>
          </cell>
          <cell r="O707">
            <v>2</v>
          </cell>
          <cell r="P707" t="str">
            <v>Business Infrastructure Application</v>
          </cell>
          <cell r="Q707" t="str">
            <v>Low</v>
          </cell>
          <cell r="R707" t="str">
            <v>Chief Operating Officer</v>
          </cell>
          <cell r="S707" t="str">
            <v>Technology Applications</v>
          </cell>
          <cell r="T707">
            <v>491</v>
          </cell>
          <cell r="X707" t="str">
            <v>PC</v>
          </cell>
          <cell r="Z707" t="str">
            <v>C/C++</v>
          </cell>
          <cell r="AA707" t="str">
            <v>No Data Stored</v>
          </cell>
          <cell r="AB707">
            <v>0</v>
          </cell>
          <cell r="AD707">
            <v>0</v>
          </cell>
          <cell r="AE707">
            <v>976</v>
          </cell>
          <cell r="AG707">
            <v>588</v>
          </cell>
          <cell r="AH707" t="str">
            <v>Size Manager</v>
          </cell>
        </row>
        <row r="708">
          <cell r="A708">
            <v>977</v>
          </cell>
          <cell r="B708">
            <v>347585</v>
          </cell>
          <cell r="C708" t="str">
            <v>Study Support</v>
          </cell>
          <cell r="D708" t="str">
            <v>Study Support</v>
          </cell>
          <cell r="E708" t="str">
            <v>HR Systems</v>
          </cell>
          <cell r="H708" t="str">
            <v>More than 100 Users</v>
          </cell>
          <cell r="I708" t="str">
            <v>Custom In House Developed</v>
          </cell>
          <cell r="J708" t="str">
            <v>In Production - Development Continuing</v>
          </cell>
          <cell r="L708">
            <v>38740</v>
          </cell>
          <cell r="N708">
            <v>39965</v>
          </cell>
          <cell r="O708">
            <v>7</v>
          </cell>
          <cell r="P708" t="str">
            <v>Local Application</v>
          </cell>
          <cell r="Q708" t="str">
            <v>Medium</v>
          </cell>
          <cell r="R708" t="str">
            <v>Chief Operating Officer</v>
          </cell>
          <cell r="S708" t="str">
            <v>Human Resources Branch</v>
          </cell>
          <cell r="T708">
            <v>411</v>
          </cell>
          <cell r="U708" t="str">
            <v>ta-csd director</v>
          </cell>
          <cell r="V708" t="str">
            <v>Martin Gregory</v>
          </cell>
          <cell r="W708" t="str">
            <v>Erin Matson</v>
          </cell>
          <cell r="X708" t="str">
            <v>Lotus Notes</v>
          </cell>
          <cell r="Z708" t="str">
            <v>LotusScript/LotusFormula</v>
          </cell>
          <cell r="AA708" t="str">
            <v>Lotus Notes</v>
          </cell>
          <cell r="AB708">
            <v>32338.09</v>
          </cell>
          <cell r="AC708">
            <v>3069</v>
          </cell>
          <cell r="AD708">
            <v>17429.12</v>
          </cell>
          <cell r="AE708">
            <v>977</v>
          </cell>
          <cell r="AF708" t="str">
            <v>CSD</v>
          </cell>
          <cell r="AG708">
            <v>589</v>
          </cell>
          <cell r="AH708" t="str">
            <v>Study Support</v>
          </cell>
        </row>
        <row r="709">
          <cell r="A709">
            <v>978</v>
          </cell>
          <cell r="B709">
            <v>337723</v>
          </cell>
          <cell r="C709" t="str">
            <v>Oracle Financials</v>
          </cell>
          <cell r="D709" t="str">
            <v>Oracle Financials</v>
          </cell>
          <cell r="E709" t="str">
            <v>Other Corporate Services Systems</v>
          </cell>
          <cell r="G709" t="str">
            <v>Financial</v>
          </cell>
          <cell r="H709" t="str">
            <v>10 to 100 Users</v>
          </cell>
          <cell r="I709" t="str">
            <v>Custom In House Developed</v>
          </cell>
          <cell r="J709" t="str">
            <v>In Production - Minimum Maintenance</v>
          </cell>
          <cell r="L709">
            <v>37564</v>
          </cell>
          <cell r="N709">
            <v>39965</v>
          </cell>
          <cell r="O709">
            <v>10</v>
          </cell>
          <cell r="P709" t="str">
            <v>Business Infrastructure Application</v>
          </cell>
          <cell r="Q709" t="str">
            <v>High</v>
          </cell>
          <cell r="R709" t="str">
            <v>Chief Operating Officer</v>
          </cell>
          <cell r="S709" t="str">
            <v>Financial Management</v>
          </cell>
          <cell r="T709">
            <v>402</v>
          </cell>
          <cell r="U709" t="str">
            <v>ta-csd director</v>
          </cell>
          <cell r="V709" t="str">
            <v>Martin Gregory</v>
          </cell>
          <cell r="W709" t="str">
            <v>Brigitte Tabuteau</v>
          </cell>
          <cell r="X709" t="str">
            <v>Mid-Range</v>
          </cell>
          <cell r="Z709" t="str">
            <v>PLSQL</v>
          </cell>
          <cell r="AA709" t="str">
            <v>ORACLE</v>
          </cell>
          <cell r="AB709">
            <v>467441.28</v>
          </cell>
          <cell r="AC709">
            <v>29292.428571428602</v>
          </cell>
          <cell r="AD709">
            <v>188732.46</v>
          </cell>
          <cell r="AE709">
            <v>978</v>
          </cell>
          <cell r="AF709" t="str">
            <v>CSD</v>
          </cell>
          <cell r="AG709">
            <v>119</v>
          </cell>
          <cell r="AH709" t="str">
            <v>Oracle Financials</v>
          </cell>
        </row>
        <row r="710">
          <cell r="A710">
            <v>979</v>
          </cell>
          <cell r="B710">
            <v>347579</v>
          </cell>
          <cell r="C710" t="str">
            <v>2006 Pop Census - Field Data Repository</v>
          </cell>
          <cell r="D710" t="str">
            <v>2006 Pop Census - Field Data Repository</v>
          </cell>
          <cell r="E710" t="str">
            <v>Census</v>
          </cell>
          <cell r="I710" t="str">
            <v>Custom In House Developed</v>
          </cell>
          <cell r="J710" t="str">
            <v>De-commissioned</v>
          </cell>
          <cell r="L710">
            <v>38173</v>
          </cell>
          <cell r="M710">
            <v>39986</v>
          </cell>
          <cell r="N710">
            <v>38322</v>
          </cell>
          <cell r="O710">
            <v>10</v>
          </cell>
          <cell r="P710" t="str">
            <v>Local Application</v>
          </cell>
          <cell r="Q710" t="str">
            <v>High</v>
          </cell>
          <cell r="R710" t="str">
            <v>Population Labour Industry and Environment Statistics Group</v>
          </cell>
          <cell r="S710" t="str">
            <v>Population Census</v>
          </cell>
          <cell r="T710">
            <v>212</v>
          </cell>
          <cell r="U710" t="str">
            <v>Paul Brush</v>
          </cell>
          <cell r="V710" t="str">
            <v>David Nauenburg</v>
          </cell>
          <cell r="W710" t="str">
            <v>Helen Robson</v>
          </cell>
          <cell r="X710" t="str">
            <v>Mid-Range</v>
          </cell>
          <cell r="Z710" t="str">
            <v>PLSQL</v>
          </cell>
          <cell r="AA710" t="str">
            <v>ORACLE</v>
          </cell>
          <cell r="AE710">
            <v>979</v>
          </cell>
          <cell r="AF710" t="str">
            <v>PES</v>
          </cell>
          <cell r="AG710">
            <v>583</v>
          </cell>
          <cell r="AH710" t="str">
            <v>2006 Pop Census - Field Data Repository</v>
          </cell>
        </row>
        <row r="711">
          <cell r="A711">
            <v>980</v>
          </cell>
          <cell r="B711">
            <v>337863</v>
          </cell>
          <cell r="C711" t="str">
            <v>Cricket</v>
          </cell>
          <cell r="D711" t="str">
            <v>Cricket -  Ver 1.0.3</v>
          </cell>
          <cell r="G711" t="str">
            <v>Other - None of the above (specify purpose)</v>
          </cell>
          <cell r="I711" t="str">
            <v>Custom In House Developed</v>
          </cell>
          <cell r="J711" t="str">
            <v>De-commissioned</v>
          </cell>
          <cell r="K711" t="str">
            <v>1.0.3</v>
          </cell>
          <cell r="M711">
            <v>39814</v>
          </cell>
          <cell r="N711">
            <v>37257.5</v>
          </cell>
          <cell r="O711">
            <v>7</v>
          </cell>
          <cell r="P711" t="str">
            <v>Local Application</v>
          </cell>
          <cell r="Q711" t="str">
            <v>Medium</v>
          </cell>
          <cell r="R711" t="str">
            <v>Technology Services Division</v>
          </cell>
          <cell r="S711" t="str">
            <v>Technology Infrastructure</v>
          </cell>
          <cell r="T711">
            <v>365</v>
          </cell>
          <cell r="V711" t="str">
            <v>Ted Cummings</v>
          </cell>
          <cell r="X711" t="str">
            <v>Mid-Range</v>
          </cell>
          <cell r="Z711" t="str">
            <v>perl</v>
          </cell>
          <cell r="AA711" t="str">
            <v>Other</v>
          </cell>
          <cell r="AE711">
            <v>980</v>
          </cell>
          <cell r="AF711" t="str">
            <v>TSD</v>
          </cell>
          <cell r="AG711">
            <v>250</v>
          </cell>
          <cell r="AH711" t="str">
            <v>Cricket</v>
          </cell>
        </row>
        <row r="712">
          <cell r="A712">
            <v>792</v>
          </cell>
          <cell r="B712">
            <v>347580</v>
          </cell>
          <cell r="C712" t="str">
            <v>Bulk New Starter Requests</v>
          </cell>
          <cell r="D712" t="str">
            <v>Bulk New Starter Requests</v>
          </cell>
          <cell r="E712" t="str">
            <v>Economic Statistics Business Systems</v>
          </cell>
          <cell r="H712" t="str">
            <v>10 to 100 Users</v>
          </cell>
          <cell r="I712" t="str">
            <v>Custom In House Developed</v>
          </cell>
          <cell r="J712" t="str">
            <v>De-commissioned</v>
          </cell>
          <cell r="L712">
            <v>38474</v>
          </cell>
          <cell r="M712">
            <v>39986</v>
          </cell>
          <cell r="N712">
            <v>38322</v>
          </cell>
          <cell r="O712">
            <v>7</v>
          </cell>
          <cell r="P712" t="str">
            <v>Local Application</v>
          </cell>
          <cell r="Q712" t="str">
            <v>Low</v>
          </cell>
          <cell r="R712" t="str">
            <v>Integrated Collection and Dissemination Services</v>
          </cell>
          <cell r="S712" t="str">
            <v>Integrated Collection</v>
          </cell>
          <cell r="T712">
            <v>183</v>
          </cell>
          <cell r="U712" t="str">
            <v>Paul Chubb</v>
          </cell>
          <cell r="V712" t="str">
            <v>Edwin Aplin</v>
          </cell>
          <cell r="X712" t="str">
            <v>Lotus Notes</v>
          </cell>
          <cell r="AA712" t="str">
            <v>Lotus Notes</v>
          </cell>
          <cell r="AE712">
            <v>980</v>
          </cell>
          <cell r="AF712" t="str">
            <v>TSD</v>
          </cell>
          <cell r="AG712">
            <v>584</v>
          </cell>
          <cell r="AH712" t="str">
            <v>Bulk New Starter Requests</v>
          </cell>
        </row>
        <row r="713">
          <cell r="A713">
            <v>981</v>
          </cell>
          <cell r="B713">
            <v>347582</v>
          </cell>
          <cell r="C713" t="str">
            <v>Posters@ABS</v>
          </cell>
          <cell r="D713" t="str">
            <v>Posters@ABS -  Ver v1</v>
          </cell>
          <cell r="E713" t="str">
            <v>TSD Client Services</v>
          </cell>
          <cell r="H713" t="str">
            <v>10 to 100 Users</v>
          </cell>
          <cell r="I713" t="str">
            <v>Custom In House Developed</v>
          </cell>
          <cell r="J713" t="str">
            <v>In Production</v>
          </cell>
          <cell r="K713" t="str">
            <v>v1</v>
          </cell>
          <cell r="L713">
            <v>38322</v>
          </cell>
          <cell r="N713">
            <v>39965</v>
          </cell>
          <cell r="O713">
            <v>5</v>
          </cell>
          <cell r="P713" t="str">
            <v>Local Application</v>
          </cell>
          <cell r="Q713" t="str">
            <v>Low</v>
          </cell>
          <cell r="R713" t="str">
            <v>Strategies, Services &amp; Technology Group</v>
          </cell>
          <cell r="S713" t="str">
            <v>Technology Infrastructure</v>
          </cell>
          <cell r="T713">
            <v>359</v>
          </cell>
          <cell r="U713" t="str">
            <v>Justin Coates</v>
          </cell>
          <cell r="V713" t="str">
            <v>Dale Chatwin</v>
          </cell>
          <cell r="X713" t="str">
            <v>Lotus Notes</v>
          </cell>
          <cell r="AA713" t="str">
            <v>Lotus Notes</v>
          </cell>
          <cell r="AB713">
            <v>17215</v>
          </cell>
          <cell r="AD713">
            <v>12965.63</v>
          </cell>
          <cell r="AE713">
            <v>981</v>
          </cell>
          <cell r="AF713" t="str">
            <v>TSD</v>
          </cell>
          <cell r="AG713">
            <v>586</v>
          </cell>
          <cell r="AH713" t="str">
            <v>Posters@ABS</v>
          </cell>
        </row>
        <row r="714">
          <cell r="A714">
            <v>982</v>
          </cell>
          <cell r="B714">
            <v>347586</v>
          </cell>
          <cell r="C714" t="str">
            <v>TSD Staff Survey</v>
          </cell>
          <cell r="D714" t="str">
            <v>TSD Staff Survey</v>
          </cell>
          <cell r="E714" t="str">
            <v>TSD Business Systems</v>
          </cell>
          <cell r="H714" t="str">
            <v>More than 100 Users</v>
          </cell>
          <cell r="I714" t="str">
            <v>Custom In House Developed</v>
          </cell>
          <cell r="J714" t="str">
            <v>De-commissioned</v>
          </cell>
          <cell r="M714">
            <v>40238</v>
          </cell>
          <cell r="N714">
            <v>39965</v>
          </cell>
          <cell r="O714">
            <v>2</v>
          </cell>
          <cell r="P714" t="str">
            <v>Local Application</v>
          </cell>
          <cell r="Q714" t="str">
            <v>Low</v>
          </cell>
          <cell r="R714" t="str">
            <v>Technology Services Division</v>
          </cell>
          <cell r="S714" t="str">
            <v>Technology Strategy and Planning</v>
          </cell>
          <cell r="T714">
            <v>961</v>
          </cell>
          <cell r="U714" t="str">
            <v>Andrew Gill,Mark Bingley</v>
          </cell>
          <cell r="V714" t="str">
            <v>Heather Olley</v>
          </cell>
          <cell r="W714" t="str">
            <v>Andrew Gill</v>
          </cell>
          <cell r="X714" t="str">
            <v>Lotus Notes</v>
          </cell>
          <cell r="Z714" t="str">
            <v>LotusScript/LotusFormula</v>
          </cell>
          <cell r="AA714" t="str">
            <v>Lotus Notes</v>
          </cell>
          <cell r="AE714">
            <v>982</v>
          </cell>
          <cell r="AF714" t="str">
            <v>TSD</v>
          </cell>
          <cell r="AG714">
            <v>590</v>
          </cell>
          <cell r="AH714" t="str">
            <v>TSD Staff Survey</v>
          </cell>
        </row>
        <row r="715">
          <cell r="A715">
            <v>983</v>
          </cell>
          <cell r="B715">
            <v>347587</v>
          </cell>
          <cell r="C715" t="str">
            <v>UC Survey</v>
          </cell>
          <cell r="D715" t="str">
            <v>UC Survey</v>
          </cell>
          <cell r="I715" t="str">
            <v>Custom In House Developed</v>
          </cell>
          <cell r="J715" t="str">
            <v>De-commissioned</v>
          </cell>
          <cell r="N715">
            <v>38322</v>
          </cell>
          <cell r="O715">
            <v>10</v>
          </cell>
          <cell r="P715" t="str">
            <v>Local Application</v>
          </cell>
          <cell r="Q715" t="str">
            <v>Low</v>
          </cell>
          <cell r="R715" t="str">
            <v>Services Group</v>
          </cell>
          <cell r="S715" t="str">
            <v>** No Branch</v>
          </cell>
          <cell r="T715">
            <v>961</v>
          </cell>
          <cell r="U715" t="str">
            <v>Cheryle Lomas</v>
          </cell>
          <cell r="W715" t="str">
            <v>Jeremy Michell</v>
          </cell>
          <cell r="X715" t="str">
            <v>Lotus Notes</v>
          </cell>
          <cell r="AA715" t="str">
            <v>Lotus Notes</v>
          </cell>
          <cell r="AE715">
            <v>983</v>
          </cell>
          <cell r="AG715">
            <v>591</v>
          </cell>
          <cell r="AH715" t="str">
            <v>UC Survey</v>
          </cell>
        </row>
        <row r="716">
          <cell r="A716">
            <v>984</v>
          </cell>
          <cell r="B716">
            <v>347583</v>
          </cell>
          <cell r="C716" t="str">
            <v>Push</v>
          </cell>
          <cell r="D716" t="str">
            <v>Push</v>
          </cell>
          <cell r="E716" t="str">
            <v>TSD Software Management</v>
          </cell>
          <cell r="H716" t="str">
            <v>Less than 10 Across Sites</v>
          </cell>
          <cell r="I716" t="str">
            <v>Custom In House Developed</v>
          </cell>
          <cell r="J716" t="str">
            <v>In Production - Development Continuing</v>
          </cell>
          <cell r="N716">
            <v>39965</v>
          </cell>
          <cell r="O716">
            <v>5</v>
          </cell>
          <cell r="P716" t="str">
            <v>Local Application</v>
          </cell>
          <cell r="Q716" t="str">
            <v>Low</v>
          </cell>
          <cell r="R716" t="str">
            <v>Chief Operating Officer</v>
          </cell>
          <cell r="S716" t="str">
            <v>Technology Infrastructure</v>
          </cell>
          <cell r="T716">
            <v>364</v>
          </cell>
          <cell r="U716" t="str">
            <v>Justin Coates</v>
          </cell>
          <cell r="V716" t="str">
            <v>Narasimha Bandi</v>
          </cell>
          <cell r="W716" t="str">
            <v>Andrew Gill</v>
          </cell>
          <cell r="X716" t="str">
            <v>PC</v>
          </cell>
          <cell r="Z716" t="str">
            <v>Visual Basic</v>
          </cell>
          <cell r="AA716" t="str">
            <v>Other</v>
          </cell>
          <cell r="AB716">
            <v>0</v>
          </cell>
          <cell r="AD716">
            <v>0</v>
          </cell>
          <cell r="AE716">
            <v>984</v>
          </cell>
          <cell r="AF716" t="str">
            <v>TSD</v>
          </cell>
          <cell r="AG716">
            <v>587</v>
          </cell>
          <cell r="AH716" t="str">
            <v>Push</v>
          </cell>
        </row>
        <row r="717">
          <cell r="A717">
            <v>985</v>
          </cell>
          <cell r="B717">
            <v>347581</v>
          </cell>
          <cell r="C717" t="str">
            <v>DeveloperWorks</v>
          </cell>
          <cell r="D717" t="str">
            <v>DeveloperWorks -  Ver 1.0</v>
          </cell>
          <cell r="E717" t="str">
            <v>TSD Business Systems</v>
          </cell>
          <cell r="H717" t="str">
            <v>10 to 100 Users</v>
          </cell>
          <cell r="I717" t="str">
            <v>Custom In House Developed</v>
          </cell>
          <cell r="J717" t="str">
            <v>Under Development</v>
          </cell>
          <cell r="K717">
            <v>1</v>
          </cell>
          <cell r="N717">
            <v>39965</v>
          </cell>
          <cell r="O717">
            <v>5</v>
          </cell>
          <cell r="P717" t="str">
            <v>Local Application</v>
          </cell>
          <cell r="Q717" t="str">
            <v>Low</v>
          </cell>
          <cell r="R717" t="str">
            <v>Chief Operating Officer</v>
          </cell>
          <cell r="S717" t="str">
            <v>Technology Applications</v>
          </cell>
          <cell r="T717">
            <v>491</v>
          </cell>
          <cell r="U717" t="str">
            <v>Justin Coates</v>
          </cell>
          <cell r="W717" t="str">
            <v>Chi Nguyen</v>
          </cell>
          <cell r="X717" t="str">
            <v>PC</v>
          </cell>
          <cell r="Z717" t="str">
            <v>C#</v>
          </cell>
          <cell r="AA717" t="str">
            <v>Other</v>
          </cell>
          <cell r="AB717">
            <v>0</v>
          </cell>
          <cell r="AD717">
            <v>0</v>
          </cell>
          <cell r="AE717">
            <v>985</v>
          </cell>
          <cell r="AG717">
            <v>585</v>
          </cell>
          <cell r="AH717" t="str">
            <v>DeveloperWorks</v>
          </cell>
        </row>
        <row r="718">
          <cell r="A718">
            <v>986</v>
          </cell>
          <cell r="B718">
            <v>347578</v>
          </cell>
          <cell r="C718" t="str">
            <v>2006 Pop Census - CMU Notes Databases</v>
          </cell>
          <cell r="D718" t="str">
            <v>2006 Pop Census - CMU Notes Databases</v>
          </cell>
          <cell r="E718" t="str">
            <v>Census</v>
          </cell>
          <cell r="H718" t="str">
            <v>10 to 100 Users</v>
          </cell>
          <cell r="I718" t="str">
            <v>Custom In House Developed</v>
          </cell>
          <cell r="J718" t="str">
            <v>In Production</v>
          </cell>
          <cell r="L718">
            <v>38518</v>
          </cell>
          <cell r="N718">
            <v>39965</v>
          </cell>
          <cell r="O718">
            <v>4</v>
          </cell>
          <cell r="P718" t="str">
            <v>Local Application</v>
          </cell>
          <cell r="Q718" t="str">
            <v>Medium</v>
          </cell>
          <cell r="R718" t="str">
            <v>Population Labour Industry and Environment Statistics Group</v>
          </cell>
          <cell r="S718" t="str">
            <v>Population Census</v>
          </cell>
          <cell r="T718">
            <v>213</v>
          </cell>
          <cell r="U718" t="str">
            <v>Ken Smith</v>
          </cell>
          <cell r="V718" t="str">
            <v>David Nauenburg</v>
          </cell>
          <cell r="W718" t="str">
            <v>Ken Smith</v>
          </cell>
          <cell r="X718" t="str">
            <v>Lotus Notes</v>
          </cell>
          <cell r="Y718" t="str">
            <v>Lotus Notes</v>
          </cell>
          <cell r="Z718" t="str">
            <v>LotusScript/LotusFormula</v>
          </cell>
          <cell r="AA718" t="str">
            <v>Lotus Notes</v>
          </cell>
          <cell r="AB718">
            <v>59068</v>
          </cell>
          <cell r="AD718">
            <v>46249.81</v>
          </cell>
          <cell r="AE718">
            <v>986</v>
          </cell>
          <cell r="AF718" t="str">
            <v>PES</v>
          </cell>
          <cell r="AG718">
            <v>582</v>
          </cell>
          <cell r="AH718" t="str">
            <v>2006 Pop Census - CMU Notes Databases</v>
          </cell>
        </row>
        <row r="719">
          <cell r="A719">
            <v>987</v>
          </cell>
          <cell r="B719">
            <v>347598</v>
          </cell>
          <cell r="C719" t="str">
            <v>Audit Management System</v>
          </cell>
          <cell r="D719" t="str">
            <v>Audit Management System</v>
          </cell>
          <cell r="E719" t="str">
            <v>Other Corporate Services Systems</v>
          </cell>
          <cell r="I719" t="str">
            <v>Custom In House Developed</v>
          </cell>
          <cell r="J719" t="str">
            <v>De-commissioned</v>
          </cell>
          <cell r="N719">
            <v>38322</v>
          </cell>
          <cell r="O719">
            <v>7</v>
          </cell>
          <cell r="P719" t="str">
            <v>Local Application</v>
          </cell>
          <cell r="Q719" t="str">
            <v>High</v>
          </cell>
          <cell r="R719" t="str">
            <v>Corporate Services Division</v>
          </cell>
          <cell r="S719" t="str">
            <v>Office of the Statistician</v>
          </cell>
          <cell r="T719">
            <v>291</v>
          </cell>
          <cell r="U719" t="str">
            <v>Jeremy Michell</v>
          </cell>
          <cell r="W719" t="str">
            <v>Jeremy Michell</v>
          </cell>
          <cell r="X719" t="str">
            <v>Lotus Notes</v>
          </cell>
          <cell r="AA719" t="str">
            <v>Lotus Notes</v>
          </cell>
          <cell r="AE719">
            <v>987</v>
          </cell>
          <cell r="AG719">
            <v>592</v>
          </cell>
          <cell r="AH719" t="str">
            <v>Audit Management System</v>
          </cell>
        </row>
        <row r="720">
          <cell r="A720">
            <v>988</v>
          </cell>
          <cell r="B720">
            <v>349293</v>
          </cell>
          <cell r="C720" t="str">
            <v>2006 Pop Census - View Submissions for Field</v>
          </cell>
          <cell r="D720" t="str">
            <v>2006 Pop Census - View Submissions for Field</v>
          </cell>
          <cell r="E720" t="str">
            <v>Census</v>
          </cell>
          <cell r="H720" t="str">
            <v>External to the ABS</v>
          </cell>
          <cell r="I720" t="str">
            <v>Custom In House Developed</v>
          </cell>
          <cell r="J720" t="str">
            <v>In Production - Minimum Maintenance</v>
          </cell>
          <cell r="L720">
            <v>38464</v>
          </cell>
          <cell r="N720">
            <v>39965</v>
          </cell>
          <cell r="O720">
            <v>8</v>
          </cell>
          <cell r="P720" t="str">
            <v>Local Application</v>
          </cell>
          <cell r="Q720" t="str">
            <v>Medium</v>
          </cell>
          <cell r="R720" t="str">
            <v>Population Labour Industry and Environment Statistics Group</v>
          </cell>
          <cell r="S720" t="str">
            <v>Population Census</v>
          </cell>
          <cell r="T720">
            <v>211</v>
          </cell>
          <cell r="U720" t="str">
            <v>Ken Smith</v>
          </cell>
          <cell r="V720" t="str">
            <v>David Nauenburg</v>
          </cell>
          <cell r="W720" t="str">
            <v>Ken Smith</v>
          </cell>
          <cell r="X720" t="str">
            <v>Lotus Notes</v>
          </cell>
          <cell r="Y720" t="str">
            <v>Lotus Notes</v>
          </cell>
          <cell r="Z720" t="str">
            <v>LotusScript/LotusFormula</v>
          </cell>
          <cell r="AA720" t="str">
            <v>Lotus Notes</v>
          </cell>
          <cell r="AB720">
            <v>84953</v>
          </cell>
          <cell r="AD720">
            <v>65204.59</v>
          </cell>
          <cell r="AE720">
            <v>988</v>
          </cell>
          <cell r="AF720" t="str">
            <v>PES</v>
          </cell>
          <cell r="AG720">
            <v>594</v>
          </cell>
          <cell r="AH720" t="str">
            <v>2006 Pop Census - View Submissions for Field</v>
          </cell>
        </row>
        <row r="721">
          <cell r="A721">
            <v>989</v>
          </cell>
          <cell r="B721">
            <v>349314</v>
          </cell>
          <cell r="C721" t="str">
            <v>Editors Toolkit</v>
          </cell>
          <cell r="D721" t="str">
            <v>Editors Toolkit</v>
          </cell>
          <cell r="E721" t="str">
            <v>Editing Facilities</v>
          </cell>
          <cell r="H721" t="str">
            <v>More than 100 Users</v>
          </cell>
          <cell r="I721" t="str">
            <v>Custom In House Developed</v>
          </cell>
          <cell r="J721" t="str">
            <v>In Production - Minimum Maintenance</v>
          </cell>
          <cell r="L721">
            <v>38369</v>
          </cell>
          <cell r="N721">
            <v>39965</v>
          </cell>
          <cell r="O721">
            <v>10</v>
          </cell>
          <cell r="P721" t="str">
            <v>Business Infrastructure Application</v>
          </cell>
          <cell r="Q721" t="str">
            <v>High</v>
          </cell>
          <cell r="R721" t="str">
            <v>Population Labour Industry and Environment Statistics Group</v>
          </cell>
          <cell r="S721" t="str">
            <v>Industry Statistics Branch</v>
          </cell>
          <cell r="T721">
            <v>134</v>
          </cell>
          <cell r="U721" t="str">
            <v>William Young</v>
          </cell>
          <cell r="V721" t="str">
            <v>Lynne Bismire</v>
          </cell>
          <cell r="W721" t="str">
            <v>Mark Viney</v>
          </cell>
          <cell r="X721" t="str">
            <v>Mid-Range</v>
          </cell>
          <cell r="Z721" t="str">
            <v>LotusScript/LotusFormula</v>
          </cell>
          <cell r="AA721" t="str">
            <v>No Data Stored</v>
          </cell>
          <cell r="AB721">
            <v>522113.47</v>
          </cell>
          <cell r="AC721">
            <v>69608.245714285702</v>
          </cell>
          <cell r="AD721">
            <v>349062.06</v>
          </cell>
          <cell r="AE721">
            <v>989</v>
          </cell>
          <cell r="AF721" t="str">
            <v>PES</v>
          </cell>
          <cell r="AG721">
            <v>602</v>
          </cell>
          <cell r="AH721" t="str">
            <v>Editors Toolkit</v>
          </cell>
        </row>
        <row r="722">
          <cell r="A722">
            <v>990</v>
          </cell>
          <cell r="B722">
            <v>349350</v>
          </cell>
          <cell r="C722" t="str">
            <v>Virtual XML</v>
          </cell>
          <cell r="D722" t="str">
            <v>Virtual XML -  Ver 0.5</v>
          </cell>
          <cell r="E722" t="str">
            <v>...Catch Al</v>
          </cell>
          <cell r="H722" t="str">
            <v>More than 100 Users</v>
          </cell>
          <cell r="I722" t="str">
            <v>Custom In House Developed</v>
          </cell>
          <cell r="J722" t="str">
            <v>In Production - Development Continuing</v>
          </cell>
          <cell r="K722">
            <v>0.5</v>
          </cell>
          <cell r="L722">
            <v>38169</v>
          </cell>
          <cell r="N722">
            <v>39965</v>
          </cell>
          <cell r="O722">
            <v>3</v>
          </cell>
          <cell r="P722" t="str">
            <v>Business Infrastructure Application</v>
          </cell>
          <cell r="Q722" t="str">
            <v>Medium</v>
          </cell>
          <cell r="R722" t="str">
            <v>Chief Operating Officer</v>
          </cell>
          <cell r="S722" t="str">
            <v>Technology Strategy and Planning</v>
          </cell>
          <cell r="T722">
            <v>961</v>
          </cell>
          <cell r="U722" t="str">
            <v>Justin Coates</v>
          </cell>
          <cell r="W722" t="str">
            <v>Brigitte Tabuteau</v>
          </cell>
          <cell r="X722" t="str">
            <v>Midrange - Windows</v>
          </cell>
          <cell r="Z722" t="str">
            <v>.Net - C#/Visual Basic</v>
          </cell>
          <cell r="AA722" t="str">
            <v>No Data Stored</v>
          </cell>
          <cell r="AB722">
            <v>0</v>
          </cell>
          <cell r="AD722">
            <v>0</v>
          </cell>
          <cell r="AE722">
            <v>990</v>
          </cell>
          <cell r="AG722">
            <v>615</v>
          </cell>
          <cell r="AH722" t="str">
            <v>Virtual XML</v>
          </cell>
        </row>
        <row r="723">
          <cell r="A723">
            <v>991</v>
          </cell>
          <cell r="B723">
            <v>349347</v>
          </cell>
          <cell r="C723" t="str">
            <v>Research and Experimental Development - Businesses - Biotechnology</v>
          </cell>
          <cell r="D723" t="str">
            <v>Research and Experimental Development - Businesses - Biotechnology -  Ver 1.00</v>
          </cell>
          <cell r="E723" t="str">
            <v>Innovation &amp; Technology</v>
          </cell>
          <cell r="I723" t="str">
            <v>Custom In House Developed</v>
          </cell>
          <cell r="J723" t="str">
            <v>De-commissioned</v>
          </cell>
          <cell r="K723">
            <v>1</v>
          </cell>
          <cell r="L723">
            <v>38371</v>
          </cell>
          <cell r="M723">
            <v>39986</v>
          </cell>
          <cell r="N723">
            <v>38504</v>
          </cell>
          <cell r="O723">
            <v>10</v>
          </cell>
          <cell r="P723" t="str">
            <v>Local Application</v>
          </cell>
          <cell r="Q723" t="str">
            <v>Medium</v>
          </cell>
          <cell r="R723" t="str">
            <v>Macroeconomics and Integration Group</v>
          </cell>
          <cell r="S723" t="str">
            <v>Integration and Innovation Statistics Branch</v>
          </cell>
          <cell r="T723">
            <v>422</v>
          </cell>
          <cell r="U723" t="str">
            <v>Bruce Green</v>
          </cell>
          <cell r="V723" t="str">
            <v>Mike Scott</v>
          </cell>
          <cell r="W723" t="str">
            <v>Mark Bingley</v>
          </cell>
          <cell r="X723" t="str">
            <v>Mid-Range</v>
          </cell>
          <cell r="AA723" t="str">
            <v>ORACLE</v>
          </cell>
          <cell r="AE723">
            <v>991</v>
          </cell>
          <cell r="AF723" t="str">
            <v>Macro</v>
          </cell>
          <cell r="AG723">
            <v>612</v>
          </cell>
          <cell r="AH723" t="str">
            <v>Research and Experimental Development - Businesses - Biotechnology</v>
          </cell>
        </row>
        <row r="724">
          <cell r="A724">
            <v>992</v>
          </cell>
          <cell r="B724">
            <v>349348</v>
          </cell>
          <cell r="C724" t="str">
            <v>Research and Experimental Development - Government and Private Non-profit Organisations</v>
          </cell>
          <cell r="D724" t="str">
            <v>Research and Experimental Development - Government and Private Non-profit Organisations -  Ver 1.00</v>
          </cell>
          <cell r="E724" t="str">
            <v>Innovation &amp; Technology</v>
          </cell>
          <cell r="I724" t="str">
            <v>Custom In House Developed</v>
          </cell>
          <cell r="J724" t="str">
            <v>De-commissioned</v>
          </cell>
          <cell r="K724">
            <v>1</v>
          </cell>
          <cell r="M724">
            <v>39986</v>
          </cell>
          <cell r="N724">
            <v>38504</v>
          </cell>
          <cell r="O724">
            <v>7</v>
          </cell>
          <cell r="P724" t="str">
            <v>Local Application</v>
          </cell>
          <cell r="Q724" t="str">
            <v>Medium</v>
          </cell>
          <cell r="R724" t="str">
            <v>Macroeconomics and Integration Group</v>
          </cell>
          <cell r="S724" t="str">
            <v>Integration and Innovation Statistics Branch</v>
          </cell>
          <cell r="T724">
            <v>422</v>
          </cell>
          <cell r="U724" t="str">
            <v>Bruce Green</v>
          </cell>
          <cell r="V724" t="str">
            <v>Mike Scott</v>
          </cell>
          <cell r="W724" t="str">
            <v>Mark Bingley</v>
          </cell>
          <cell r="X724" t="str">
            <v>Mid-Range</v>
          </cell>
          <cell r="AA724" t="str">
            <v>ORACLE</v>
          </cell>
          <cell r="AE724">
            <v>992</v>
          </cell>
          <cell r="AF724" t="str">
            <v>Macro</v>
          </cell>
          <cell r="AG724">
            <v>613</v>
          </cell>
          <cell r="AH724" t="str">
            <v>Research and Experimental Development - Government and Private Non-profit Organisations</v>
          </cell>
        </row>
        <row r="725">
          <cell r="A725">
            <v>791</v>
          </cell>
          <cell r="B725">
            <v>349340</v>
          </cell>
          <cell r="C725" t="str">
            <v>Joined Up Admin Service Delivery - New Starter</v>
          </cell>
          <cell r="D725" t="str">
            <v>Joined Up Admin Service Delivery - New Starter -  Ver 00.21</v>
          </cell>
          <cell r="E725" t="str">
            <v>TSD Client Services</v>
          </cell>
          <cell r="H725" t="str">
            <v>10 to 100 Users</v>
          </cell>
          <cell r="I725" t="str">
            <v>Custom In House Developed</v>
          </cell>
          <cell r="J725" t="str">
            <v>De-commissioned</v>
          </cell>
          <cell r="K725">
            <v>0.21</v>
          </cell>
          <cell r="M725">
            <v>39986</v>
          </cell>
          <cell r="N725">
            <v>38504</v>
          </cell>
          <cell r="O725">
            <v>10</v>
          </cell>
          <cell r="P725" t="str">
            <v>Local Application</v>
          </cell>
          <cell r="Q725" t="str">
            <v>Medium</v>
          </cell>
          <cell r="R725" t="str">
            <v>Technology Services Division</v>
          </cell>
          <cell r="S725" t="str">
            <v>Technology Applications</v>
          </cell>
          <cell r="T725">
            <v>491</v>
          </cell>
          <cell r="U725" t="str">
            <v>Paul Chubb</v>
          </cell>
          <cell r="W725" t="str">
            <v>Jeremy Michell</v>
          </cell>
          <cell r="X725" t="str">
            <v>Lotus Notes</v>
          </cell>
          <cell r="AA725" t="str">
            <v>Lotus Notes</v>
          </cell>
          <cell r="AE725">
            <v>992</v>
          </cell>
          <cell r="AG725">
            <v>609</v>
          </cell>
          <cell r="AH725" t="str">
            <v>Joined Up Admin Service Delivery - New Starter</v>
          </cell>
        </row>
        <row r="726">
          <cell r="A726">
            <v>993</v>
          </cell>
          <cell r="B726">
            <v>349321</v>
          </cell>
          <cell r="C726" t="str">
            <v>Innovation Survey</v>
          </cell>
          <cell r="D726" t="str">
            <v>Innovation Survey -  Ver 1.00</v>
          </cell>
          <cell r="E726" t="str">
            <v>Innovation &amp; Technology</v>
          </cell>
          <cell r="H726" t="str">
            <v>10 to 100 Users</v>
          </cell>
          <cell r="I726" t="str">
            <v>Custom In House Developed</v>
          </cell>
          <cell r="J726" t="str">
            <v>De-commissioned</v>
          </cell>
          <cell r="K726">
            <v>1</v>
          </cell>
          <cell r="L726">
            <v>38078</v>
          </cell>
          <cell r="M726">
            <v>39629</v>
          </cell>
          <cell r="N726">
            <v>39965</v>
          </cell>
          <cell r="O726">
            <v>10</v>
          </cell>
          <cell r="P726" t="str">
            <v>Local Application</v>
          </cell>
          <cell r="Q726" t="str">
            <v>Medium</v>
          </cell>
          <cell r="R726" t="str">
            <v>Macroeconomics and Integration Group</v>
          </cell>
          <cell r="S726" t="str">
            <v>Integration and Innovation Statistics Branch</v>
          </cell>
          <cell r="T726">
            <v>422</v>
          </cell>
          <cell r="U726" t="str">
            <v>Ken Smith</v>
          </cell>
          <cell r="V726" t="str">
            <v>Mike Scott</v>
          </cell>
          <cell r="W726" t="str">
            <v>Mark Bingley</v>
          </cell>
          <cell r="X726" t="str">
            <v>Mid-Range</v>
          </cell>
          <cell r="Y726" t="str">
            <v>Notes</v>
          </cell>
          <cell r="Z726" t="str">
            <v>Blaise</v>
          </cell>
          <cell r="AA726" t="str">
            <v>ORACLE</v>
          </cell>
          <cell r="AC726">
            <v>7344</v>
          </cell>
          <cell r="AE726">
            <v>993</v>
          </cell>
          <cell r="AF726" t="str">
            <v>Macro</v>
          </cell>
          <cell r="AG726">
            <v>606</v>
          </cell>
          <cell r="AH726" t="str">
            <v>Innovation Survey</v>
          </cell>
        </row>
        <row r="727">
          <cell r="A727">
            <v>994</v>
          </cell>
          <cell r="B727">
            <v>349317</v>
          </cell>
          <cell r="C727" t="str">
            <v>Information Technology - Research and Development</v>
          </cell>
          <cell r="D727" t="str">
            <v>Information Technology - Research and Development -  Ver 1.00</v>
          </cell>
          <cell r="E727" t="str">
            <v>Innovation &amp; Technology</v>
          </cell>
          <cell r="H727" t="str">
            <v>10 to 100 Users</v>
          </cell>
          <cell r="I727" t="str">
            <v>Custom In House Developed</v>
          </cell>
          <cell r="J727" t="str">
            <v>De-commissioned</v>
          </cell>
          <cell r="K727">
            <v>1</v>
          </cell>
          <cell r="L727">
            <v>37803</v>
          </cell>
          <cell r="M727">
            <v>39629</v>
          </cell>
          <cell r="N727">
            <v>39965</v>
          </cell>
          <cell r="O727">
            <v>10</v>
          </cell>
          <cell r="P727" t="str">
            <v>Local Application</v>
          </cell>
          <cell r="Q727" t="str">
            <v>Medium</v>
          </cell>
          <cell r="R727" t="str">
            <v>Macroeconomics and Integration Group</v>
          </cell>
          <cell r="S727" t="str">
            <v>Integration and Innovation Statistics Branch</v>
          </cell>
          <cell r="T727">
            <v>422</v>
          </cell>
          <cell r="U727" t="str">
            <v>Ken Smith</v>
          </cell>
          <cell r="V727" t="str">
            <v>Mike Scott</v>
          </cell>
          <cell r="W727" t="str">
            <v>Mark Bingley</v>
          </cell>
          <cell r="X727" t="str">
            <v>Mid-Range</v>
          </cell>
          <cell r="AA727" t="str">
            <v>ORACLE</v>
          </cell>
          <cell r="AE727">
            <v>994</v>
          </cell>
          <cell r="AF727" t="str">
            <v>Macro</v>
          </cell>
          <cell r="AG727">
            <v>604</v>
          </cell>
          <cell r="AH727" t="str">
            <v>Information Technology - Research and Development</v>
          </cell>
        </row>
        <row r="728">
          <cell r="A728">
            <v>995</v>
          </cell>
          <cell r="B728">
            <v>349319</v>
          </cell>
          <cell r="C728" t="str">
            <v>Information Technology Survey - General Government</v>
          </cell>
          <cell r="D728" t="str">
            <v>Information Technology Survey - General Government -  Ver 1.00</v>
          </cell>
          <cell r="E728" t="str">
            <v>Innovation &amp; Technology</v>
          </cell>
          <cell r="I728" t="str">
            <v>Custom In House Developed</v>
          </cell>
          <cell r="J728" t="str">
            <v>De-commissioned</v>
          </cell>
          <cell r="K728">
            <v>1</v>
          </cell>
          <cell r="L728">
            <v>37803</v>
          </cell>
          <cell r="M728">
            <v>39986</v>
          </cell>
          <cell r="N728">
            <v>38504</v>
          </cell>
          <cell r="O728">
            <v>7</v>
          </cell>
          <cell r="P728" t="str">
            <v>Local Application</v>
          </cell>
          <cell r="Q728" t="str">
            <v>Medium</v>
          </cell>
          <cell r="R728" t="str">
            <v>Macroeconomics and Integration Group</v>
          </cell>
          <cell r="S728" t="str">
            <v>Integration and Innovation Statistics Branch</v>
          </cell>
          <cell r="T728">
            <v>422</v>
          </cell>
          <cell r="U728" t="str">
            <v>Bruce Green</v>
          </cell>
          <cell r="V728" t="str">
            <v>Mike Scott</v>
          </cell>
          <cell r="W728" t="str">
            <v>Mark Bingley</v>
          </cell>
          <cell r="X728" t="str">
            <v>Mid-Range</v>
          </cell>
          <cell r="AA728" t="str">
            <v>ORACLE</v>
          </cell>
          <cell r="AE728">
            <v>995</v>
          </cell>
          <cell r="AF728" t="str">
            <v>Macro</v>
          </cell>
          <cell r="AG728">
            <v>605</v>
          </cell>
          <cell r="AH728" t="str">
            <v>Information Technology Survey - General Government</v>
          </cell>
        </row>
        <row r="729">
          <cell r="A729">
            <v>996</v>
          </cell>
          <cell r="B729">
            <v>349315</v>
          </cell>
          <cell r="C729" t="str">
            <v>Information and Communication Technology Industries Survey (ICTIS)</v>
          </cell>
          <cell r="D729" t="str">
            <v>Information and Communication Technology Industries Survey (ICTIS) -  Ver 1.00</v>
          </cell>
          <cell r="E729" t="str">
            <v>Innovation &amp; Technology</v>
          </cell>
          <cell r="I729" t="str">
            <v>Custom In House Developed</v>
          </cell>
          <cell r="J729" t="str">
            <v>De-commissioned</v>
          </cell>
          <cell r="K729">
            <v>1</v>
          </cell>
          <cell r="L729">
            <v>37803</v>
          </cell>
          <cell r="M729">
            <v>39814</v>
          </cell>
          <cell r="N729">
            <v>38504</v>
          </cell>
          <cell r="O729">
            <v>10</v>
          </cell>
          <cell r="P729" t="str">
            <v>Local Application</v>
          </cell>
          <cell r="Q729" t="str">
            <v>Medium</v>
          </cell>
          <cell r="R729" t="str">
            <v>Macroeconomics and Integration Group</v>
          </cell>
          <cell r="S729" t="str">
            <v>Integration and Innovation Statistics Branch</v>
          </cell>
          <cell r="T729">
            <v>422</v>
          </cell>
          <cell r="U729" t="str">
            <v>Bruce Green</v>
          </cell>
          <cell r="V729" t="str">
            <v>Mike Scott</v>
          </cell>
          <cell r="W729" t="str">
            <v>Mark Bingley</v>
          </cell>
          <cell r="X729" t="str">
            <v>Mid-Range</v>
          </cell>
          <cell r="AA729" t="str">
            <v>ORACLE</v>
          </cell>
          <cell r="AE729">
            <v>996</v>
          </cell>
          <cell r="AF729" t="str">
            <v>Macro</v>
          </cell>
          <cell r="AG729">
            <v>603</v>
          </cell>
          <cell r="AH729" t="str">
            <v>Information and Communication Technology Industries Survey (ICTIS)</v>
          </cell>
        </row>
        <row r="730">
          <cell r="A730">
            <v>997</v>
          </cell>
          <cell r="B730">
            <v>320175</v>
          </cell>
          <cell r="C730" t="str">
            <v>International Trade</v>
          </cell>
          <cell r="D730" t="str">
            <v>International Trade -  Ver 1.0</v>
          </cell>
          <cell r="E730" t="str">
            <v>International and Financial Accounts</v>
          </cell>
          <cell r="G730" t="str">
            <v>Collection Processing System</v>
          </cell>
          <cell r="I730" t="str">
            <v>Custom In House Developed</v>
          </cell>
          <cell r="J730" t="str">
            <v>De-commissioned</v>
          </cell>
          <cell r="K730">
            <v>1</v>
          </cell>
          <cell r="L730">
            <v>29952.5</v>
          </cell>
          <cell r="M730">
            <v>39073</v>
          </cell>
          <cell r="N730">
            <v>35916</v>
          </cell>
          <cell r="O730">
            <v>20</v>
          </cell>
          <cell r="P730" t="str">
            <v>Business Critical Application</v>
          </cell>
          <cell r="Q730" t="str">
            <v>High</v>
          </cell>
          <cell r="R730" t="str">
            <v>** No Division/Group</v>
          </cell>
          <cell r="S730" t="str">
            <v>** No Branch</v>
          </cell>
          <cell r="T730">
            <v>171</v>
          </cell>
          <cell r="U730" t="str">
            <v>Jeanette Cotterill</v>
          </cell>
          <cell r="V730" t="str">
            <v>Bernard Williams</v>
          </cell>
          <cell r="W730" t="str">
            <v>Rosemary Crocker</v>
          </cell>
          <cell r="X730" t="str">
            <v>Mainframe</v>
          </cell>
          <cell r="AA730" t="str">
            <v>ADABAS</v>
          </cell>
          <cell r="AE730">
            <v>997</v>
          </cell>
          <cell r="AF730" t="str">
            <v>Macro</v>
          </cell>
          <cell r="AG730">
            <v>42</v>
          </cell>
          <cell r="AH730" t="str">
            <v>International Trade</v>
          </cell>
        </row>
        <row r="731">
          <cell r="A731">
            <v>998</v>
          </cell>
          <cell r="B731">
            <v>349330</v>
          </cell>
          <cell r="C731" t="str">
            <v>International Trade Processing System</v>
          </cell>
          <cell r="D731" t="str">
            <v>International Trade Processing System -  Ver 1.0</v>
          </cell>
          <cell r="E731" t="str">
            <v>International and Financial Accounts</v>
          </cell>
          <cell r="H731" t="str">
            <v>10 to 100 Users</v>
          </cell>
          <cell r="I731" t="str">
            <v>Custom In House Developed</v>
          </cell>
          <cell r="J731" t="str">
            <v>In Production</v>
          </cell>
          <cell r="K731">
            <v>1</v>
          </cell>
          <cell r="L731">
            <v>38991</v>
          </cell>
          <cell r="N731">
            <v>39965</v>
          </cell>
          <cell r="O731">
            <v>10</v>
          </cell>
          <cell r="P731" t="str">
            <v>Local Application</v>
          </cell>
          <cell r="Q731" t="str">
            <v>High</v>
          </cell>
          <cell r="R731" t="str">
            <v>** No Division/Group</v>
          </cell>
          <cell r="S731" t="str">
            <v>** No Branch</v>
          </cell>
          <cell r="T731">
            <v>171</v>
          </cell>
          <cell r="U731" t="str">
            <v>Brendan Moylan</v>
          </cell>
          <cell r="V731" t="str">
            <v>Christopher Hinchcliffe</v>
          </cell>
          <cell r="W731" t="str">
            <v>Brendan Moylan</v>
          </cell>
          <cell r="X731" t="str">
            <v>Mid-Range</v>
          </cell>
          <cell r="Y731" t="str">
            <v>Notes</v>
          </cell>
          <cell r="Z731" t="str">
            <v>LotusScript/LotusFormula</v>
          </cell>
          <cell r="AA731" t="str">
            <v>ORACLE</v>
          </cell>
          <cell r="AB731">
            <v>2325441.6800000002</v>
          </cell>
          <cell r="AC731">
            <v>75932.014285714293</v>
          </cell>
          <cell r="AD731">
            <v>1608027.39</v>
          </cell>
          <cell r="AE731">
            <v>998</v>
          </cell>
          <cell r="AF731" t="str">
            <v>MacStatDiv</v>
          </cell>
          <cell r="AG731">
            <v>608</v>
          </cell>
          <cell r="AH731" t="str">
            <v>International Trade Processing System</v>
          </cell>
        </row>
        <row r="732">
          <cell r="A732">
            <v>999</v>
          </cell>
          <cell r="C732" t="str">
            <v>Payroll Operation Disbursement System (PODS)</v>
          </cell>
          <cell r="D732" t="str">
            <v>Payroll Operation Disbursement System (PODS) -  Ver 0.1</v>
          </cell>
          <cell r="I732" t="str">
            <v>Custom In House Developed</v>
          </cell>
          <cell r="J732" t="str">
            <v>De-commissioned</v>
          </cell>
          <cell r="K732">
            <v>0.1</v>
          </cell>
          <cell r="N732">
            <v>0</v>
          </cell>
          <cell r="P732" t="str">
            <v>Business Infrastructure Application</v>
          </cell>
          <cell r="Q732" t="str">
            <v>Medium</v>
          </cell>
          <cell r="R732" t="str">
            <v>Corporate Services Division</v>
          </cell>
          <cell r="S732" t="str">
            <v>Business Support</v>
          </cell>
          <cell r="T732">
            <v>415</v>
          </cell>
          <cell r="V732" t="str">
            <v>Eric Sadlowski</v>
          </cell>
          <cell r="X732" t="str">
            <v>Other</v>
          </cell>
          <cell r="Z732" t="str">
            <v>PLSQL</v>
          </cell>
          <cell r="AA732" t="str">
            <v>ORACLE</v>
          </cell>
          <cell r="AE732">
            <v>999</v>
          </cell>
          <cell r="AF732" t="str">
            <v>CSD</v>
          </cell>
          <cell r="AG732">
            <v>933</v>
          </cell>
          <cell r="AH732" t="str">
            <v>Payroll Operation Disbursement System (PODS)</v>
          </cell>
        </row>
        <row r="733">
          <cell r="A733">
            <v>1000</v>
          </cell>
          <cell r="B733">
            <v>349296</v>
          </cell>
          <cell r="C733" t="str">
            <v>ABS Developed SAS Tools &amp; Utilities</v>
          </cell>
          <cell r="D733" t="str">
            <v>ABS Developed SAS Tools &amp; Utilities</v>
          </cell>
          <cell r="E733" t="str">
            <v>...Catch Al</v>
          </cell>
          <cell r="H733" t="str">
            <v>Less than 10 at a Single Site</v>
          </cell>
          <cell r="I733" t="str">
            <v>Custom In House Developed</v>
          </cell>
          <cell r="J733" t="str">
            <v>In Production - Development Continuing</v>
          </cell>
          <cell r="N733">
            <v>39965</v>
          </cell>
          <cell r="O733">
            <v>5</v>
          </cell>
          <cell r="P733" t="str">
            <v>Business Infrastructure Application</v>
          </cell>
          <cell r="Q733" t="str">
            <v>Low</v>
          </cell>
          <cell r="R733" t="str">
            <v>Chief Operating Officer</v>
          </cell>
          <cell r="S733" t="str">
            <v>Technology Infrastructure</v>
          </cell>
          <cell r="T733">
            <v>361</v>
          </cell>
          <cell r="U733" t="str">
            <v>Justin Coates</v>
          </cell>
          <cell r="X733" t="str">
            <v>Other</v>
          </cell>
          <cell r="Y733" t="str">
            <v>Other</v>
          </cell>
          <cell r="Z733" t="str">
            <v>SAS</v>
          </cell>
          <cell r="AA733" t="str">
            <v>SAS</v>
          </cell>
          <cell r="AB733">
            <v>0</v>
          </cell>
          <cell r="AD733">
            <v>0</v>
          </cell>
          <cell r="AE733">
            <v>1000</v>
          </cell>
          <cell r="AG733">
            <v>595</v>
          </cell>
          <cell r="AH733" t="str">
            <v>ABS Developed SAS Tools &amp; Utilities</v>
          </cell>
        </row>
        <row r="734">
          <cell r="A734">
            <v>1001</v>
          </cell>
          <cell r="B734">
            <v>349298</v>
          </cell>
          <cell r="C734" t="str">
            <v>ABS Developed SuperSTAR Tools &amp; Utilities</v>
          </cell>
          <cell r="D734" t="str">
            <v>ABS Developed SuperSTAR Tools &amp; Utilities</v>
          </cell>
          <cell r="E734" t="str">
            <v>Al</v>
          </cell>
          <cell r="H734" t="str">
            <v>More than 100 Users</v>
          </cell>
          <cell r="I734" t="str">
            <v>Custom In House Developed</v>
          </cell>
          <cell r="J734" t="str">
            <v>In Production - Development Continuing</v>
          </cell>
          <cell r="N734">
            <v>39965</v>
          </cell>
          <cell r="O734">
            <v>1</v>
          </cell>
          <cell r="P734" t="str">
            <v>Business Infrastructure Application</v>
          </cell>
          <cell r="Q734" t="str">
            <v>Medium</v>
          </cell>
          <cell r="R734" t="str">
            <v>** No Division/Group</v>
          </cell>
          <cell r="S734" t="str">
            <v>** No Branch</v>
          </cell>
          <cell r="T734" t="str">
            <v>C361</v>
          </cell>
          <cell r="U734" t="str">
            <v>Justin Coates</v>
          </cell>
          <cell r="X734" t="str">
            <v>Other</v>
          </cell>
          <cell r="Y734" t="str">
            <v>Other</v>
          </cell>
          <cell r="AA734" t="str">
            <v>No Data Stored</v>
          </cell>
          <cell r="AB734">
            <v>0</v>
          </cell>
          <cell r="AD734">
            <v>0</v>
          </cell>
          <cell r="AE734">
            <v>1001</v>
          </cell>
          <cell r="AG734">
            <v>596</v>
          </cell>
          <cell r="AH734" t="str">
            <v>ABS Developed SuperSTAR Tools &amp; Utilities</v>
          </cell>
        </row>
        <row r="735">
          <cell r="A735">
            <v>1002</v>
          </cell>
          <cell r="C735" t="str">
            <v>National Property Management System</v>
          </cell>
          <cell r="D735" t="str">
            <v>National Property Management System -  Ver 1</v>
          </cell>
          <cell r="I735" t="str">
            <v>Custom In House Developed</v>
          </cell>
          <cell r="J735" t="str">
            <v>De-commissioned</v>
          </cell>
          <cell r="K735">
            <v>1</v>
          </cell>
          <cell r="N735">
            <v>0</v>
          </cell>
          <cell r="P735" t="str">
            <v>Local Application</v>
          </cell>
          <cell r="Q735" t="str">
            <v>Medium</v>
          </cell>
          <cell r="R735" t="str">
            <v>Corporate Services Division</v>
          </cell>
          <cell r="S735" t="str">
            <v>Business Support</v>
          </cell>
          <cell r="T735">
            <v>396</v>
          </cell>
          <cell r="U735" t="str">
            <v>Rosemary Crocker</v>
          </cell>
          <cell r="V735" t="str">
            <v>Heather Jones</v>
          </cell>
          <cell r="W735" t="str">
            <v>John D Moore</v>
          </cell>
          <cell r="X735" t="str">
            <v>PC</v>
          </cell>
          <cell r="Z735" t="str">
            <v>LotusScript/LotusFormula</v>
          </cell>
          <cell r="AA735" t="str">
            <v>ORACLE</v>
          </cell>
          <cell r="AE735">
            <v>1002</v>
          </cell>
          <cell r="AF735" t="str">
            <v>CSD</v>
          </cell>
          <cell r="AG735">
            <v>926</v>
          </cell>
          <cell r="AH735" t="str">
            <v>National Property Management System</v>
          </cell>
        </row>
        <row r="736">
          <cell r="A736">
            <v>1003</v>
          </cell>
          <cell r="B736">
            <v>349299</v>
          </cell>
          <cell r="C736" t="str">
            <v>ABS Footy Tipping</v>
          </cell>
          <cell r="D736" t="str">
            <v>ABS Footy Tipping -  Ver 1</v>
          </cell>
          <cell r="E736" t="str">
            <v>...Catch Al</v>
          </cell>
          <cell r="H736" t="str">
            <v>10 to 100 Users</v>
          </cell>
          <cell r="I736" t="str">
            <v>Custom In House Developed</v>
          </cell>
          <cell r="J736" t="str">
            <v>In Production</v>
          </cell>
          <cell r="K736">
            <v>1</v>
          </cell>
          <cell r="L736">
            <v>40962</v>
          </cell>
          <cell r="N736">
            <v>39965</v>
          </cell>
          <cell r="O736">
            <v>7</v>
          </cell>
          <cell r="P736" t="str">
            <v>Local Application</v>
          </cell>
          <cell r="Q736" t="str">
            <v>Medium</v>
          </cell>
          <cell r="R736" t="str">
            <v>** No Division/Group</v>
          </cell>
          <cell r="S736" t="str">
            <v>** No Branch</v>
          </cell>
          <cell r="T736">
            <v>811</v>
          </cell>
          <cell r="U736" t="str">
            <v>Paul Nicholls</v>
          </cell>
          <cell r="V736" t="str">
            <v>Ben Dorber</v>
          </cell>
          <cell r="W736" t="str">
            <v>Paul Nicholls</v>
          </cell>
          <cell r="X736" t="str">
            <v>Lotus Notes</v>
          </cell>
          <cell r="AA736" t="str">
            <v>Lotus Notes</v>
          </cell>
          <cell r="AB736">
            <v>0</v>
          </cell>
          <cell r="AD736">
            <v>0</v>
          </cell>
          <cell r="AE736">
            <v>1003</v>
          </cell>
          <cell r="AF736" t="str">
            <v>Macro</v>
          </cell>
          <cell r="AG736">
            <v>597</v>
          </cell>
          <cell r="AH736" t="str">
            <v>ABS Footy Tipping</v>
          </cell>
        </row>
        <row r="737">
          <cell r="A737">
            <v>1004</v>
          </cell>
          <cell r="B737">
            <v>349323</v>
          </cell>
          <cell r="C737" t="str">
            <v>Interactive Spatial Coder</v>
          </cell>
          <cell r="D737" t="str">
            <v>Interactive Spatial Coder</v>
          </cell>
          <cell r="E737" t="str">
            <v>Geography</v>
          </cell>
          <cell r="H737" t="str">
            <v>10 to 100 Users</v>
          </cell>
          <cell r="I737" t="str">
            <v>Custom In House Developed</v>
          </cell>
          <cell r="J737" t="str">
            <v>In Production</v>
          </cell>
          <cell r="L737">
            <v>38217</v>
          </cell>
          <cell r="N737">
            <v>39965</v>
          </cell>
          <cell r="O737">
            <v>8</v>
          </cell>
          <cell r="P737" t="str">
            <v>Local Application</v>
          </cell>
          <cell r="Q737" t="str">
            <v>Medium</v>
          </cell>
          <cell r="R737" t="str">
            <v>Population Labour Industry and Environment Statistics Group</v>
          </cell>
          <cell r="S737" t="str">
            <v>Industry Statistics Branch</v>
          </cell>
          <cell r="T737">
            <v>154</v>
          </cell>
          <cell r="U737" t="str">
            <v>Ken Smith</v>
          </cell>
          <cell r="V737" t="str">
            <v>Marcus Blake</v>
          </cell>
          <cell r="W737" t="str">
            <v>Ken Smith</v>
          </cell>
          <cell r="X737" t="str">
            <v>PC</v>
          </cell>
          <cell r="Y737" t="str">
            <v>Java/Eclipse</v>
          </cell>
          <cell r="Z737" t="str">
            <v>JavaScript/Java Stored Procedures (JSP)</v>
          </cell>
          <cell r="AA737" t="str">
            <v>Oracle</v>
          </cell>
          <cell r="AB737">
            <v>199475</v>
          </cell>
          <cell r="AD737">
            <v>170013.87</v>
          </cell>
          <cell r="AE737">
            <v>1004</v>
          </cell>
          <cell r="AF737" t="str">
            <v>PES</v>
          </cell>
          <cell r="AG737">
            <v>607</v>
          </cell>
          <cell r="AH737" t="str">
            <v>Interactive Spatial Coder</v>
          </cell>
        </row>
        <row r="738">
          <cell r="A738">
            <v>1005</v>
          </cell>
          <cell r="B738">
            <v>349312</v>
          </cell>
          <cell r="C738" t="str">
            <v>Canprint</v>
          </cell>
          <cell r="D738" t="str">
            <v>Canprint</v>
          </cell>
          <cell r="E738" t="str">
            <v>Financial</v>
          </cell>
          <cell r="H738" t="str">
            <v>Less than 10 Across Sites</v>
          </cell>
          <cell r="I738" t="str">
            <v>Custom In House Developed</v>
          </cell>
          <cell r="J738" t="str">
            <v>In Production</v>
          </cell>
          <cell r="L738">
            <v>38474</v>
          </cell>
          <cell r="N738">
            <v>39965</v>
          </cell>
          <cell r="O738">
            <v>7</v>
          </cell>
          <cell r="P738" t="str">
            <v>Local Application</v>
          </cell>
          <cell r="Q738" t="str">
            <v>Medium</v>
          </cell>
          <cell r="R738" t="str">
            <v>Chief Operating Officer</v>
          </cell>
          <cell r="S738" t="str">
            <v>Financial Management</v>
          </cell>
          <cell r="T738">
            <v>391</v>
          </cell>
          <cell r="U738" t="str">
            <v>Ta-Csd Director</v>
          </cell>
          <cell r="V738" t="str">
            <v>Heather Jones</v>
          </cell>
          <cell r="W738" t="str">
            <v>Ta-Csd Director</v>
          </cell>
          <cell r="X738" t="str">
            <v>Lotus Notes</v>
          </cell>
          <cell r="AA738" t="str">
            <v>Lotus Notes</v>
          </cell>
          <cell r="AB738">
            <v>0</v>
          </cell>
          <cell r="AD738">
            <v>0</v>
          </cell>
          <cell r="AE738">
            <v>1005</v>
          </cell>
          <cell r="AF738" t="str">
            <v>CSD</v>
          </cell>
          <cell r="AG738">
            <v>600</v>
          </cell>
          <cell r="AH738" t="str">
            <v>Canprint</v>
          </cell>
        </row>
        <row r="739">
          <cell r="A739">
            <v>1006</v>
          </cell>
          <cell r="B739">
            <v>349349</v>
          </cell>
          <cell r="C739" t="str">
            <v>TA BSD Software Release Management System</v>
          </cell>
          <cell r="D739" t="str">
            <v>TA BSD Software Release Management System</v>
          </cell>
          <cell r="I739" t="str">
            <v>Custom In House Developed</v>
          </cell>
          <cell r="J739" t="str">
            <v>De-commissioned</v>
          </cell>
          <cell r="N739">
            <v>38504</v>
          </cell>
          <cell r="O739">
            <v>7</v>
          </cell>
          <cell r="P739" t="str">
            <v>Local Application</v>
          </cell>
          <cell r="Q739" t="str">
            <v>Medium</v>
          </cell>
          <cell r="R739" t="str">
            <v>Services Group</v>
          </cell>
          <cell r="S739" t="str">
            <v>Technology Application</v>
          </cell>
          <cell r="T739">
            <v>491</v>
          </cell>
          <cell r="U739" t="str">
            <v>Cheryle Lomas</v>
          </cell>
          <cell r="W739" t="str">
            <v>Jeremy Michell</v>
          </cell>
          <cell r="X739" t="str">
            <v>Lotus Notes</v>
          </cell>
          <cell r="AA739" t="str">
            <v>Lotus Notes</v>
          </cell>
          <cell r="AE739">
            <v>1006</v>
          </cell>
          <cell r="AG739">
            <v>614</v>
          </cell>
          <cell r="AH739" t="str">
            <v>TA BSD Software Release Management System</v>
          </cell>
        </row>
        <row r="740">
          <cell r="A740">
            <v>1007</v>
          </cell>
          <cell r="B740">
            <v>349308</v>
          </cell>
          <cell r="C740" t="str">
            <v>AEWS System</v>
          </cell>
          <cell r="D740" t="str">
            <v>AEWS System</v>
          </cell>
          <cell r="E740" t="str">
            <v>Annual Integrated Collection</v>
          </cell>
          <cell r="H740" t="str">
            <v>10 to 100 Users</v>
          </cell>
          <cell r="I740" t="str">
            <v>Custom In House Developed</v>
          </cell>
          <cell r="J740" t="str">
            <v>In Production</v>
          </cell>
          <cell r="N740">
            <v>39965</v>
          </cell>
          <cell r="O740">
            <v>5</v>
          </cell>
          <cell r="P740" t="str">
            <v>Local Application</v>
          </cell>
          <cell r="Q740" t="str">
            <v>Medium</v>
          </cell>
          <cell r="R740" t="str">
            <v>Population Labour Industry and Environment Statistics Group</v>
          </cell>
          <cell r="S740" t="str">
            <v>Industry Statistics Branch</v>
          </cell>
          <cell r="T740">
            <v>134</v>
          </cell>
          <cell r="U740" t="str">
            <v>William Young</v>
          </cell>
          <cell r="V740" t="str">
            <v>Matthew Berger</v>
          </cell>
          <cell r="W740" t="str">
            <v>Mark Viney</v>
          </cell>
          <cell r="X740" t="str">
            <v>Mid-Range</v>
          </cell>
          <cell r="AA740" t="str">
            <v>ORACLE</v>
          </cell>
          <cell r="AB740">
            <v>0</v>
          </cell>
          <cell r="AD740">
            <v>0</v>
          </cell>
          <cell r="AE740">
            <v>1007</v>
          </cell>
          <cell r="AF740" t="str">
            <v>No Division/Group</v>
          </cell>
          <cell r="AG740">
            <v>598</v>
          </cell>
          <cell r="AH740" t="str">
            <v>AEWS System</v>
          </cell>
        </row>
        <row r="741">
          <cell r="A741">
            <v>1008</v>
          </cell>
          <cell r="B741">
            <v>349342</v>
          </cell>
          <cell r="C741" t="str">
            <v>Manufacturing Annual 2004-2005</v>
          </cell>
          <cell r="D741" t="str">
            <v>Manufacturing Annual 2004-2005</v>
          </cell>
          <cell r="E741" t="str">
            <v>Annual Integrated Collection</v>
          </cell>
          <cell r="H741" t="str">
            <v>10 to 100 Users</v>
          </cell>
          <cell r="I741" t="str">
            <v>Custom In House Developed</v>
          </cell>
          <cell r="J741" t="str">
            <v>De-commissioned</v>
          </cell>
          <cell r="N741">
            <v>39965</v>
          </cell>
          <cell r="O741">
            <v>1</v>
          </cell>
          <cell r="P741" t="str">
            <v>Local Application</v>
          </cell>
          <cell r="Q741" t="str">
            <v>Medium</v>
          </cell>
          <cell r="R741" t="str">
            <v>Population Labour Industry and Environment Statistics Group</v>
          </cell>
          <cell r="S741" t="str">
            <v>Industry Statistics Branch</v>
          </cell>
          <cell r="T741">
            <v>111</v>
          </cell>
          <cell r="U741" t="str">
            <v>Jeanette Cotterill</v>
          </cell>
          <cell r="V741" t="str">
            <v>Cathy Bates</v>
          </cell>
          <cell r="W741" t="str">
            <v>Dale Connolly</v>
          </cell>
          <cell r="X741" t="str">
            <v>Mid-Range</v>
          </cell>
          <cell r="AA741" t="str">
            <v>ORACLE</v>
          </cell>
          <cell r="AE741">
            <v>1008</v>
          </cell>
          <cell r="AF741" t="str">
            <v>No Division/Group</v>
          </cell>
          <cell r="AG741">
            <v>610</v>
          </cell>
          <cell r="AH741" t="str">
            <v>Manufacturing Annual 2004-2005</v>
          </cell>
        </row>
        <row r="742">
          <cell r="A742">
            <v>790</v>
          </cell>
          <cell r="B742">
            <v>365522</v>
          </cell>
          <cell r="C742" t="str">
            <v>Manufacturing Annual 2005-2006</v>
          </cell>
          <cell r="D742" t="str">
            <v>Manufacturing Annual 2005-2006</v>
          </cell>
          <cell r="E742" t="str">
            <v>Annual Integrated Collection</v>
          </cell>
          <cell r="H742" t="str">
            <v>10 to 100 Users</v>
          </cell>
          <cell r="I742" t="str">
            <v>Custom In House Developed</v>
          </cell>
          <cell r="J742" t="str">
            <v>De-commissioned</v>
          </cell>
          <cell r="N742">
            <v>39965</v>
          </cell>
          <cell r="O742">
            <v>4</v>
          </cell>
          <cell r="P742" t="str">
            <v>Local Application</v>
          </cell>
          <cell r="Q742" t="str">
            <v>Medium</v>
          </cell>
          <cell r="R742" t="str">
            <v>Population Labour Industry and Environment Statistics Group</v>
          </cell>
          <cell r="S742" t="str">
            <v>Industry Statistics Branch</v>
          </cell>
          <cell r="T742">
            <v>111</v>
          </cell>
          <cell r="U742" t="str">
            <v>Chi Nguyen</v>
          </cell>
          <cell r="V742" t="str">
            <v>Cathy Bates</v>
          </cell>
          <cell r="W742" t="str">
            <v>Chi Nguyen</v>
          </cell>
          <cell r="X742" t="str">
            <v>Mid-Range</v>
          </cell>
          <cell r="AA742" t="str">
            <v>ORACLE</v>
          </cell>
          <cell r="AE742">
            <v>1008</v>
          </cell>
          <cell r="AF742" t="str">
            <v>No Division/Group</v>
          </cell>
          <cell r="AG742">
            <v>765</v>
          </cell>
          <cell r="AH742" t="str">
            <v>Manufacturing Annual 2005-2006</v>
          </cell>
        </row>
        <row r="743">
          <cell r="A743">
            <v>1009</v>
          </cell>
          <cell r="B743">
            <v>349290</v>
          </cell>
          <cell r="C743" t="str">
            <v>2006 Pop Census - Processing System for DR - Development</v>
          </cell>
          <cell r="D743" t="str">
            <v>2006 Pop Census - Processing System for DR - Development</v>
          </cell>
          <cell r="E743" t="str">
            <v>Census</v>
          </cell>
          <cell r="I743" t="str">
            <v>Custom In House Developed</v>
          </cell>
          <cell r="J743" t="str">
            <v>De-commissioned</v>
          </cell>
          <cell r="L743">
            <v>38595</v>
          </cell>
          <cell r="M743">
            <v>39986</v>
          </cell>
          <cell r="N743">
            <v>38504</v>
          </cell>
          <cell r="O743">
            <v>10</v>
          </cell>
          <cell r="P743" t="str">
            <v>Local Application</v>
          </cell>
          <cell r="Q743" t="str">
            <v>Low</v>
          </cell>
          <cell r="R743" t="str">
            <v>Population Labour Industry and Environment Statistics Group</v>
          </cell>
          <cell r="S743" t="str">
            <v>Population Census</v>
          </cell>
          <cell r="T743">
            <v>214</v>
          </cell>
          <cell r="U743" t="str">
            <v>Paul Brush</v>
          </cell>
          <cell r="V743" t="str">
            <v>Denise Carlton</v>
          </cell>
          <cell r="W743" t="str">
            <v>Lyn Robinson</v>
          </cell>
          <cell r="X743" t="str">
            <v>Mid-Range</v>
          </cell>
          <cell r="AA743" t="str">
            <v>ORACLE</v>
          </cell>
          <cell r="AE743">
            <v>1009</v>
          </cell>
          <cell r="AF743" t="str">
            <v>CSD</v>
          </cell>
          <cell r="AG743">
            <v>593</v>
          </cell>
          <cell r="AH743" t="str">
            <v>2006 Pop Census - Processing System for DR - Development</v>
          </cell>
        </row>
        <row r="744">
          <cell r="A744">
            <v>1010</v>
          </cell>
          <cell r="B744">
            <v>341365</v>
          </cell>
          <cell r="C744" t="str">
            <v>Business Process Management</v>
          </cell>
          <cell r="D744" t="str">
            <v>Business Process Management -  Ver 1.3b</v>
          </cell>
          <cell r="E744" t="str">
            <v>BPMS</v>
          </cell>
          <cell r="H744" t="str">
            <v>10 to 100 Users</v>
          </cell>
          <cell r="I744" t="str">
            <v>Custom In House Developed</v>
          </cell>
          <cell r="J744" t="str">
            <v>De-commissioned</v>
          </cell>
          <cell r="K744" t="str">
            <v>1.3b</v>
          </cell>
          <cell r="L744">
            <v>37973</v>
          </cell>
          <cell r="N744">
            <v>37625</v>
          </cell>
          <cell r="O744">
            <v>10</v>
          </cell>
          <cell r="P744" t="str">
            <v>Business Infrastructure Application</v>
          </cell>
          <cell r="Q744" t="str">
            <v>Medium</v>
          </cell>
          <cell r="R744" t="str">
            <v>Technology Services Division</v>
          </cell>
          <cell r="S744" t="str">
            <v>Technology Applications</v>
          </cell>
          <cell r="T744">
            <v>491</v>
          </cell>
          <cell r="U744" t="str">
            <v>Rosemary Crocker</v>
          </cell>
          <cell r="V744" t="str">
            <v>Ric Clarke</v>
          </cell>
          <cell r="W744" t="str">
            <v>Edwin Aplin</v>
          </cell>
          <cell r="X744" t="str">
            <v>Lotus Notes</v>
          </cell>
          <cell r="Z744" t="str">
            <v>LotusScript/LotusFormula</v>
          </cell>
          <cell r="AA744" t="str">
            <v>Lotus Notes</v>
          </cell>
          <cell r="AE744">
            <v>1010</v>
          </cell>
          <cell r="AF744" t="str">
            <v>TSD</v>
          </cell>
          <cell r="AG744">
            <v>481</v>
          </cell>
          <cell r="AH744" t="str">
            <v>Business Process Management</v>
          </cell>
        </row>
        <row r="745">
          <cell r="A745">
            <v>1011</v>
          </cell>
          <cell r="B745">
            <v>349311</v>
          </cell>
          <cell r="C745" t="str">
            <v>Business Process Management Install</v>
          </cell>
          <cell r="D745" t="str">
            <v>Business Process Management Install</v>
          </cell>
          <cell r="E745" t="str">
            <v>BPMS</v>
          </cell>
          <cell r="H745" t="str">
            <v>10 to 100 Users</v>
          </cell>
          <cell r="I745" t="str">
            <v>Custom In House Developed</v>
          </cell>
          <cell r="J745" t="str">
            <v>De-commissioned</v>
          </cell>
          <cell r="M745">
            <v>40238</v>
          </cell>
          <cell r="N745">
            <v>39965</v>
          </cell>
          <cell r="O745">
            <v>6</v>
          </cell>
          <cell r="P745" t="str">
            <v>Business Infrastructure Application</v>
          </cell>
          <cell r="Q745" t="str">
            <v>High</v>
          </cell>
          <cell r="R745" t="str">
            <v>Technology Services Division</v>
          </cell>
          <cell r="S745" t="str">
            <v>Technology Applications</v>
          </cell>
          <cell r="T745">
            <v>491</v>
          </cell>
          <cell r="U745" t="str">
            <v>John D Moore</v>
          </cell>
          <cell r="V745" t="str">
            <v>Ric Clarke</v>
          </cell>
          <cell r="W745" t="str">
            <v>Edwin Aplin</v>
          </cell>
          <cell r="X745" t="str">
            <v>PC</v>
          </cell>
          <cell r="Z745" t="str">
            <v>Visual Basic</v>
          </cell>
          <cell r="AA745" t="str">
            <v>No Data Stored</v>
          </cell>
          <cell r="AE745">
            <v>1011</v>
          </cell>
          <cell r="AF745" t="str">
            <v>TSD</v>
          </cell>
          <cell r="AG745">
            <v>599</v>
          </cell>
          <cell r="AH745" t="str">
            <v>Business Process Management Install</v>
          </cell>
        </row>
        <row r="746">
          <cell r="A746">
            <v>1012</v>
          </cell>
          <cell r="B746">
            <v>349346</v>
          </cell>
          <cell r="C746" t="str">
            <v>Process Mapper</v>
          </cell>
          <cell r="D746" t="str">
            <v>Process Mapper -  Ver 1.2.30</v>
          </cell>
          <cell r="E746" t="str">
            <v>BPMS</v>
          </cell>
          <cell r="I746" t="str">
            <v>Custom In House Developed</v>
          </cell>
          <cell r="J746" t="str">
            <v>De-commissioned</v>
          </cell>
          <cell r="K746" t="str">
            <v>1.2.30</v>
          </cell>
          <cell r="M746">
            <v>39986</v>
          </cell>
          <cell r="N746">
            <v>38504</v>
          </cell>
          <cell r="O746">
            <v>7</v>
          </cell>
          <cell r="P746" t="str">
            <v>Business Infrastructure Application</v>
          </cell>
          <cell r="Q746" t="str">
            <v>High</v>
          </cell>
          <cell r="R746" t="str">
            <v>Technology Services Division</v>
          </cell>
          <cell r="S746" t="str">
            <v>Technology Applications</v>
          </cell>
          <cell r="T746">
            <v>491</v>
          </cell>
          <cell r="U746" t="str">
            <v>Rosemary Crocker</v>
          </cell>
          <cell r="V746" t="str">
            <v>Ric Clarke</v>
          </cell>
          <cell r="W746" t="str">
            <v>Edwin Aplin</v>
          </cell>
          <cell r="X746" t="str">
            <v>PC</v>
          </cell>
          <cell r="Z746" t="str">
            <v>C#</v>
          </cell>
          <cell r="AA746" t="str">
            <v>Lotus Notes</v>
          </cell>
          <cell r="AE746">
            <v>1012</v>
          </cell>
          <cell r="AF746" t="str">
            <v>TSD</v>
          </cell>
          <cell r="AG746">
            <v>611</v>
          </cell>
          <cell r="AH746" t="str">
            <v>Process Mapper</v>
          </cell>
        </row>
        <row r="747">
          <cell r="A747">
            <v>1013</v>
          </cell>
          <cell r="B747">
            <v>349313</v>
          </cell>
          <cell r="C747" t="str">
            <v>Corporate Pricing DB</v>
          </cell>
          <cell r="D747" t="str">
            <v>Corporate Pricing DB</v>
          </cell>
          <cell r="E747" t="str">
            <v>ICDS - Client Services</v>
          </cell>
          <cell r="H747" t="str">
            <v>More than 100 Users</v>
          </cell>
          <cell r="I747" t="str">
            <v>Custom In House Developed</v>
          </cell>
          <cell r="J747" t="str">
            <v>In Production</v>
          </cell>
          <cell r="N747">
            <v>39965</v>
          </cell>
          <cell r="O747">
            <v>5</v>
          </cell>
          <cell r="P747" t="str">
            <v>Local Application</v>
          </cell>
          <cell r="Q747" t="str">
            <v>Medium</v>
          </cell>
          <cell r="R747" t="str">
            <v>Chief Operating Officer</v>
          </cell>
          <cell r="S747" t="str">
            <v>** No Branch</v>
          </cell>
          <cell r="T747">
            <v>951</v>
          </cell>
          <cell r="U747" t="str">
            <v>Chi Nguyen</v>
          </cell>
          <cell r="V747" t="str">
            <v>Jennifer Cheffers</v>
          </cell>
          <cell r="W747" t="str">
            <v>Edwin Aplin</v>
          </cell>
          <cell r="X747" t="str">
            <v>Lotus Notes</v>
          </cell>
          <cell r="AA747" t="str">
            <v>Lotus Notes</v>
          </cell>
          <cell r="AB747">
            <v>43547.77</v>
          </cell>
          <cell r="AC747">
            <v>837</v>
          </cell>
          <cell r="AD747">
            <v>17333.009999999998</v>
          </cell>
          <cell r="AE747">
            <v>1013</v>
          </cell>
          <cell r="AF747" t="str">
            <v>ICDS</v>
          </cell>
          <cell r="AG747">
            <v>601</v>
          </cell>
          <cell r="AH747" t="str">
            <v>Corporate Pricing DB</v>
          </cell>
        </row>
        <row r="748">
          <cell r="A748">
            <v>1014</v>
          </cell>
          <cell r="B748">
            <v>352182</v>
          </cell>
          <cell r="C748" t="str">
            <v>Census Pay Advices</v>
          </cell>
          <cell r="D748" t="str">
            <v>Census Pay Advices</v>
          </cell>
          <cell r="E748" t="str">
            <v>HR Systems</v>
          </cell>
          <cell r="H748" t="str">
            <v>More than 100 Users</v>
          </cell>
          <cell r="I748" t="str">
            <v>Custom In House Developed</v>
          </cell>
          <cell r="J748" t="str">
            <v>In Production</v>
          </cell>
          <cell r="L748">
            <v>38519</v>
          </cell>
          <cell r="N748">
            <v>39965</v>
          </cell>
          <cell r="O748">
            <v>7</v>
          </cell>
          <cell r="P748" t="str">
            <v>Local Application</v>
          </cell>
          <cell r="Q748" t="str">
            <v>Low</v>
          </cell>
          <cell r="R748" t="str">
            <v>Chief Operating Officer</v>
          </cell>
          <cell r="S748" t="str">
            <v>Financial Management</v>
          </cell>
          <cell r="T748">
            <v>412</v>
          </cell>
          <cell r="U748" t="str">
            <v>TA-csd Director</v>
          </cell>
          <cell r="V748" t="str">
            <v>Martin Gregory</v>
          </cell>
          <cell r="W748" t="str">
            <v>Brigitte Tabuteau</v>
          </cell>
          <cell r="X748" t="str">
            <v>Lotus Notes</v>
          </cell>
          <cell r="AA748" t="str">
            <v>Lotus Notes</v>
          </cell>
          <cell r="AB748">
            <v>0</v>
          </cell>
          <cell r="AD748">
            <v>0</v>
          </cell>
          <cell r="AE748">
            <v>1014</v>
          </cell>
          <cell r="AF748" t="str">
            <v>CSD</v>
          </cell>
          <cell r="AG748">
            <v>619</v>
          </cell>
          <cell r="AH748" t="str">
            <v>Census Pay Advices</v>
          </cell>
        </row>
        <row r="749">
          <cell r="A749">
            <v>1015</v>
          </cell>
          <cell r="B749">
            <v>352199</v>
          </cell>
          <cell r="C749" t="str">
            <v>PSO Pay Advices</v>
          </cell>
          <cell r="D749" t="str">
            <v>PSO Pay Advices</v>
          </cell>
          <cell r="E749" t="str">
            <v>Interviewer Pay System</v>
          </cell>
          <cell r="H749" t="str">
            <v>More than 100 Users</v>
          </cell>
          <cell r="I749" t="str">
            <v>Custom In House Developed</v>
          </cell>
          <cell r="J749" t="str">
            <v>Under Development</v>
          </cell>
          <cell r="N749">
            <v>39965</v>
          </cell>
          <cell r="O749">
            <v>7</v>
          </cell>
          <cell r="P749" t="str">
            <v>Local Application</v>
          </cell>
          <cell r="Q749" t="str">
            <v>High</v>
          </cell>
          <cell r="R749" t="str">
            <v>Chief Operating Officer</v>
          </cell>
          <cell r="S749" t="str">
            <v>Financial Management</v>
          </cell>
          <cell r="T749">
            <v>412</v>
          </cell>
          <cell r="U749" t="str">
            <v>ta-csd director</v>
          </cell>
          <cell r="V749" t="str">
            <v>Martin Gregory</v>
          </cell>
          <cell r="W749" t="str">
            <v>Brigitte Tabuteau</v>
          </cell>
          <cell r="X749" t="str">
            <v>Lotus Notes</v>
          </cell>
          <cell r="AA749" t="str">
            <v>Lotus Notes</v>
          </cell>
          <cell r="AB749">
            <v>21859</v>
          </cell>
          <cell r="AD749">
            <v>15776.22</v>
          </cell>
          <cell r="AE749">
            <v>1015</v>
          </cell>
          <cell r="AF749" t="str">
            <v>CSD</v>
          </cell>
          <cell r="AG749">
            <v>629</v>
          </cell>
          <cell r="AH749" t="str">
            <v>PSO Pay Advices</v>
          </cell>
        </row>
        <row r="750">
          <cell r="A750">
            <v>1016</v>
          </cell>
          <cell r="B750">
            <v>352184</v>
          </cell>
          <cell r="C750" t="str">
            <v>External Discussion Forums</v>
          </cell>
          <cell r="D750" t="str">
            <v>External Discussion Forums</v>
          </cell>
          <cell r="E750" t="str">
            <v>NSS Systems</v>
          </cell>
          <cell r="H750" t="str">
            <v>External to the ABS</v>
          </cell>
          <cell r="I750" t="str">
            <v>Custom In House Developed</v>
          </cell>
          <cell r="J750" t="str">
            <v>De-commissioned</v>
          </cell>
          <cell r="L750">
            <v>38383</v>
          </cell>
          <cell r="M750">
            <v>40724</v>
          </cell>
          <cell r="N750">
            <v>39965</v>
          </cell>
          <cell r="O750">
            <v>2</v>
          </cell>
          <cell r="P750" t="str">
            <v>Business Infrastructure Application</v>
          </cell>
          <cell r="Q750" t="str">
            <v>Medium</v>
          </cell>
          <cell r="R750" t="str">
            <v>Chief Operating Officer</v>
          </cell>
          <cell r="S750" t="str">
            <v>Technology Infrastructure</v>
          </cell>
          <cell r="T750">
            <v>359</v>
          </cell>
          <cell r="V750" t="str">
            <v>Dale Chatwin</v>
          </cell>
          <cell r="W750" t="str">
            <v>Dale Chatwin</v>
          </cell>
          <cell r="X750" t="str">
            <v>Lotus Notes</v>
          </cell>
          <cell r="AA750" t="str">
            <v>Lotus Notes</v>
          </cell>
          <cell r="AB750">
            <v>0</v>
          </cell>
          <cell r="AD750">
            <v>0</v>
          </cell>
          <cell r="AE750">
            <v>1016</v>
          </cell>
          <cell r="AF750" t="str">
            <v>TSD</v>
          </cell>
          <cell r="AG750">
            <v>621</v>
          </cell>
          <cell r="AH750" t="str">
            <v>External Discussion Forums</v>
          </cell>
        </row>
        <row r="751">
          <cell r="A751">
            <v>1017</v>
          </cell>
          <cell r="B751">
            <v>352201</v>
          </cell>
          <cell r="C751" t="str">
            <v>Quality Infrastructure System</v>
          </cell>
          <cell r="D751" t="str">
            <v>Quality Infrastructure System -  Ver 2.0</v>
          </cell>
          <cell r="E751" t="str">
            <v>QIS (NEW)</v>
          </cell>
          <cell r="H751" t="str">
            <v>10 to 100 Users</v>
          </cell>
          <cell r="I751" t="str">
            <v>Custom In House Developed</v>
          </cell>
          <cell r="J751" t="str">
            <v>De-commissioned</v>
          </cell>
          <cell r="K751">
            <v>2</v>
          </cell>
          <cell r="L751">
            <v>38526</v>
          </cell>
          <cell r="N751">
            <v>39965</v>
          </cell>
          <cell r="O751">
            <v>10</v>
          </cell>
          <cell r="P751" t="str">
            <v>Business Infrastructure Application</v>
          </cell>
          <cell r="Q751" t="str">
            <v>Medium</v>
          </cell>
          <cell r="R751" t="str">
            <v>Methodology and Data Management Division</v>
          </cell>
          <cell r="S751" t="str">
            <v>Statistical Services</v>
          </cell>
          <cell r="T751">
            <v>241</v>
          </cell>
          <cell r="U751" t="str">
            <v>Gerard Wildie</v>
          </cell>
          <cell r="V751" t="str">
            <v>Narrisa Gilbert</v>
          </cell>
          <cell r="W751" t="str">
            <v>Gerard Wildie</v>
          </cell>
          <cell r="X751" t="str">
            <v>Midrange - Windows</v>
          </cell>
          <cell r="Y751" t="str">
            <v>Oracle Discoverer,SAS BI</v>
          </cell>
          <cell r="Z751" t="str">
            <v>C#</v>
          </cell>
          <cell r="AA751" t="str">
            <v>Oracle</v>
          </cell>
          <cell r="AB751">
            <v>934680.6</v>
          </cell>
          <cell r="AC751">
            <v>14109</v>
          </cell>
          <cell r="AD751">
            <v>616336</v>
          </cell>
          <cell r="AE751">
            <v>1017</v>
          </cell>
          <cell r="AF751" t="str">
            <v>MDMD</v>
          </cell>
          <cell r="AG751">
            <v>631</v>
          </cell>
          <cell r="AH751" t="str">
            <v>Quality Infrastructure System</v>
          </cell>
        </row>
        <row r="752">
          <cell r="A752">
            <v>1018</v>
          </cell>
          <cell r="B752">
            <v>352190</v>
          </cell>
          <cell r="C752" t="str">
            <v>Mining Annual 2004-2005</v>
          </cell>
          <cell r="D752" t="str">
            <v>Mining Annual 2004-2005</v>
          </cell>
          <cell r="E752" t="str">
            <v>Annual Integrated Collection</v>
          </cell>
          <cell r="I752" t="str">
            <v>Custom In House Developed</v>
          </cell>
          <cell r="J752" t="str">
            <v>De-commissioned</v>
          </cell>
          <cell r="M752">
            <v>39959</v>
          </cell>
          <cell r="N752">
            <v>38596</v>
          </cell>
          <cell r="O752">
            <v>10</v>
          </cell>
          <cell r="P752" t="str">
            <v>Local Application</v>
          </cell>
          <cell r="Q752" t="str">
            <v>Medium</v>
          </cell>
          <cell r="R752" t="str">
            <v>Population Labour Industry and Environment Statistics Group</v>
          </cell>
          <cell r="S752" t="str">
            <v>Industry Statistics Branch</v>
          </cell>
          <cell r="T752">
            <v>101</v>
          </cell>
          <cell r="U752" t="str">
            <v>Jeanette Cotterill</v>
          </cell>
          <cell r="V752" t="str">
            <v>David A. Webb</v>
          </cell>
          <cell r="W752" t="str">
            <v>Dale Connolly</v>
          </cell>
          <cell r="X752" t="str">
            <v>Mid-Range</v>
          </cell>
          <cell r="Z752" t="str">
            <v>SAS</v>
          </cell>
          <cell r="AA752" t="str">
            <v>ORACLE</v>
          </cell>
          <cell r="AE752">
            <v>1018</v>
          </cell>
          <cell r="AF752" t="str">
            <v>PES</v>
          </cell>
          <cell r="AG752">
            <v>627</v>
          </cell>
          <cell r="AH752" t="str">
            <v>Mining Annual 2004-2005</v>
          </cell>
        </row>
        <row r="753">
          <cell r="A753">
            <v>787</v>
          </cell>
          <cell r="B753">
            <v>365523</v>
          </cell>
          <cell r="C753" t="str">
            <v>Mining Annual 2005-2006</v>
          </cell>
          <cell r="D753" t="str">
            <v>Mining Annual 2005-2006</v>
          </cell>
          <cell r="E753" t="str">
            <v>Annual Integrated Collection</v>
          </cell>
          <cell r="H753" t="str">
            <v>10 to 100 Users</v>
          </cell>
          <cell r="I753" t="str">
            <v>Custom In House Developed</v>
          </cell>
          <cell r="J753" t="str">
            <v>De-commissioned</v>
          </cell>
          <cell r="N753">
            <v>39965</v>
          </cell>
          <cell r="O753">
            <v>4</v>
          </cell>
          <cell r="P753" t="str">
            <v>Local Application</v>
          </cell>
          <cell r="Q753" t="str">
            <v>Medium</v>
          </cell>
          <cell r="R753" t="str">
            <v>Population Labour Industry and Environment Statistics Group</v>
          </cell>
          <cell r="S753" t="str">
            <v>Industry Statistics Branch</v>
          </cell>
          <cell r="T753">
            <v>101</v>
          </cell>
          <cell r="U753" t="str">
            <v>Jeanette Cotterill</v>
          </cell>
          <cell r="V753" t="str">
            <v>David A. Webb</v>
          </cell>
          <cell r="W753" t="str">
            <v>Dale Connolly</v>
          </cell>
          <cell r="X753" t="str">
            <v>Mid-Range</v>
          </cell>
          <cell r="Z753" t="str">
            <v>SAS</v>
          </cell>
          <cell r="AA753" t="str">
            <v>ORACLE</v>
          </cell>
          <cell r="AE753">
            <v>1018</v>
          </cell>
          <cell r="AF753" t="str">
            <v>PES</v>
          </cell>
          <cell r="AG753">
            <v>766</v>
          </cell>
          <cell r="AH753" t="str">
            <v>Mining Annual 2005-2006</v>
          </cell>
        </row>
        <row r="754">
          <cell r="A754">
            <v>1019</v>
          </cell>
          <cell r="B754">
            <v>352200</v>
          </cell>
          <cell r="C754" t="str">
            <v>PSO Rainbow Integration Method (PRIM) - [CLOSED]</v>
          </cell>
          <cell r="D754" t="str">
            <v>PSO Rainbow Integration Method (PRIM) - [CLOSED]</v>
          </cell>
          <cell r="E754" t="str">
            <v>Interviewer Pay System</v>
          </cell>
          <cell r="I754" t="str">
            <v>Custom In House Developed</v>
          </cell>
          <cell r="J754" t="str">
            <v>De-commissioned</v>
          </cell>
          <cell r="M754">
            <v>39986</v>
          </cell>
          <cell r="N754">
            <v>38657</v>
          </cell>
          <cell r="O754">
            <v>10</v>
          </cell>
          <cell r="P754" t="str">
            <v>Business Infrastructure Application</v>
          </cell>
          <cell r="Q754" t="str">
            <v>Medium</v>
          </cell>
          <cell r="R754" t="str">
            <v>Integrated Collection and Dissemination Services</v>
          </cell>
          <cell r="S754" t="str">
            <v>Integrated Collection</v>
          </cell>
          <cell r="T754">
            <v>252</v>
          </cell>
          <cell r="U754" t="str">
            <v>Jeremy Michell</v>
          </cell>
          <cell r="V754" t="str">
            <v>Chris Lucas</v>
          </cell>
          <cell r="W754" t="str">
            <v>Jeremy Michell</v>
          </cell>
          <cell r="X754" t="str">
            <v>Mid-Range</v>
          </cell>
          <cell r="Y754" t="str">
            <v>Centura,Notes</v>
          </cell>
          <cell r="AA754" t="str">
            <v>ORACLE</v>
          </cell>
          <cell r="AE754">
            <v>1019</v>
          </cell>
          <cell r="AF754" t="str">
            <v>CSD</v>
          </cell>
          <cell r="AG754">
            <v>630</v>
          </cell>
          <cell r="AH754" t="str">
            <v>PSO Rainbow Integration Method (PRIM) - [CLOSED]</v>
          </cell>
        </row>
        <row r="755">
          <cell r="A755">
            <v>1020</v>
          </cell>
          <cell r="B755">
            <v>352180</v>
          </cell>
          <cell r="C755" t="str">
            <v>Backcasting Facility</v>
          </cell>
          <cell r="D755" t="str">
            <v>Backcasting Facility -  Ver 1</v>
          </cell>
          <cell r="E755" t="str">
            <v>Time Series Systems</v>
          </cell>
          <cell r="H755" t="str">
            <v>Less than 10 at a Single Site</v>
          </cell>
          <cell r="I755" t="str">
            <v>Custom In House Developed</v>
          </cell>
          <cell r="J755" t="str">
            <v>Under Development</v>
          </cell>
          <cell r="K755">
            <v>1</v>
          </cell>
          <cell r="N755">
            <v>39965</v>
          </cell>
          <cell r="O755">
            <v>10</v>
          </cell>
          <cell r="P755" t="str">
            <v>Local Application</v>
          </cell>
          <cell r="Q755" t="str">
            <v>High</v>
          </cell>
          <cell r="R755" t="str">
            <v>Macroeconomics and Integration Group</v>
          </cell>
          <cell r="S755" t="str">
            <v>** No Branch</v>
          </cell>
          <cell r="T755">
            <v>535</v>
          </cell>
          <cell r="U755" t="str">
            <v>Paul Nicholls</v>
          </cell>
          <cell r="V755" t="str">
            <v>Philip Carruthers</v>
          </cell>
          <cell r="W755" t="str">
            <v>Gerard Wildie</v>
          </cell>
          <cell r="X755" t="str">
            <v>PC</v>
          </cell>
          <cell r="Y755" t="str">
            <v>Other</v>
          </cell>
          <cell r="AA755" t="str">
            <v>Oracle</v>
          </cell>
          <cell r="AB755">
            <v>243140.41</v>
          </cell>
          <cell r="AC755">
            <v>36567</v>
          </cell>
          <cell r="AD755">
            <v>202390.41</v>
          </cell>
          <cell r="AE755">
            <v>1020</v>
          </cell>
          <cell r="AF755" t="str">
            <v>MDMD</v>
          </cell>
          <cell r="AG755">
            <v>617</v>
          </cell>
          <cell r="AH755" t="str">
            <v>Backcasting Facility</v>
          </cell>
        </row>
        <row r="756">
          <cell r="A756">
            <v>1021</v>
          </cell>
          <cell r="B756">
            <v>352203</v>
          </cell>
          <cell r="C756" t="str">
            <v>Sample Management System (SMS)</v>
          </cell>
          <cell r="D756" t="str">
            <v>Sample Management System (SMS)</v>
          </cell>
          <cell r="E756" t="str">
            <v>Household Sample Management System</v>
          </cell>
          <cell r="H756" t="str">
            <v>10 to 100 Users</v>
          </cell>
          <cell r="I756" t="str">
            <v>Custom In House Developed</v>
          </cell>
          <cell r="J756" t="str">
            <v>In Production</v>
          </cell>
          <cell r="L756">
            <v>35399</v>
          </cell>
          <cell r="N756">
            <v>39965</v>
          </cell>
          <cell r="O756">
            <v>2</v>
          </cell>
          <cell r="P756" t="str">
            <v>Business Infrastructure Application</v>
          </cell>
          <cell r="Q756" t="str">
            <v>MEI Category 1</v>
          </cell>
          <cell r="R756" t="str">
            <v>Chief Operating Officer</v>
          </cell>
          <cell r="S756" t="str">
            <v>Data Acquisition and Collection Branch</v>
          </cell>
          <cell r="T756">
            <v>252</v>
          </cell>
          <cell r="U756" t="str">
            <v>Chi Nguyen</v>
          </cell>
          <cell r="V756" t="str">
            <v>Anthony Grubb</v>
          </cell>
          <cell r="W756" t="str">
            <v>Helen Robson</v>
          </cell>
          <cell r="X756" t="str">
            <v>PC</v>
          </cell>
          <cell r="Y756" t="str">
            <v>Centura</v>
          </cell>
          <cell r="Z756" t="str">
            <v>CENTURA</v>
          </cell>
          <cell r="AA756" t="str">
            <v>ORACLE</v>
          </cell>
          <cell r="AB756">
            <v>423222.13</v>
          </cell>
          <cell r="AC756">
            <v>1261.8771428571399</v>
          </cell>
          <cell r="AD756">
            <v>152762.62</v>
          </cell>
          <cell r="AE756">
            <v>1021</v>
          </cell>
          <cell r="AF756" t="str">
            <v>ICDS</v>
          </cell>
          <cell r="AG756">
            <v>633</v>
          </cell>
          <cell r="AH756" t="str">
            <v>Sample Management System (SMS)</v>
          </cell>
        </row>
        <row r="757">
          <cell r="A757">
            <v>1022</v>
          </cell>
          <cell r="B757">
            <v>352179</v>
          </cell>
          <cell r="C757" t="str">
            <v>2006 Pop Census - Processing System for DR - Operational</v>
          </cell>
          <cell r="D757" t="str">
            <v>2006 Pop Census - Processing System for DR - Operational</v>
          </cell>
          <cell r="E757" t="str">
            <v>Census</v>
          </cell>
          <cell r="I757" t="str">
            <v>Custom In House Developed</v>
          </cell>
          <cell r="J757" t="str">
            <v>De-commissioned</v>
          </cell>
          <cell r="L757">
            <v>38618</v>
          </cell>
          <cell r="N757">
            <v>38626</v>
          </cell>
          <cell r="O757">
            <v>10</v>
          </cell>
          <cell r="P757" t="str">
            <v>Local Application</v>
          </cell>
          <cell r="Q757" t="str">
            <v>Medium</v>
          </cell>
          <cell r="R757" t="str">
            <v>Population Labour Industry and Environment Statistics Group</v>
          </cell>
          <cell r="S757" t="str">
            <v>Population Census</v>
          </cell>
          <cell r="T757">
            <v>214</v>
          </cell>
          <cell r="U757" t="str">
            <v>Helen Robson</v>
          </cell>
          <cell r="V757" t="str">
            <v>Ken Smith</v>
          </cell>
          <cell r="X757" t="str">
            <v>Mid-Range</v>
          </cell>
          <cell r="AA757" t="str">
            <v>ORACLE</v>
          </cell>
          <cell r="AE757">
            <v>1022</v>
          </cell>
          <cell r="AF757" t="str">
            <v>TSD</v>
          </cell>
          <cell r="AG757">
            <v>616</v>
          </cell>
          <cell r="AH757" t="str">
            <v>2006 Pop Census - Processing System for DR - Operational</v>
          </cell>
        </row>
        <row r="758">
          <cell r="A758">
            <v>1023</v>
          </cell>
          <cell r="B758">
            <v>352188</v>
          </cell>
          <cell r="C758" t="str">
            <v>Household Surveys Knowledge Library</v>
          </cell>
          <cell r="D758" t="str">
            <v>Household Surveys Knowledge Library</v>
          </cell>
          <cell r="E758" t="str">
            <v>Household Survey Facilities</v>
          </cell>
          <cell r="H758" t="str">
            <v>10 to 100 Users</v>
          </cell>
          <cell r="I758" t="str">
            <v>Custom In House Developed</v>
          </cell>
          <cell r="J758" t="str">
            <v>In Production</v>
          </cell>
          <cell r="L758">
            <v>38884</v>
          </cell>
          <cell r="N758">
            <v>39965</v>
          </cell>
          <cell r="O758">
            <v>7</v>
          </cell>
          <cell r="P758" t="str">
            <v>Local Application</v>
          </cell>
          <cell r="Q758" t="str">
            <v>Medium</v>
          </cell>
          <cell r="R758" t="str">
            <v>Population, Labour &amp; Social Statistics Group</v>
          </cell>
          <cell r="S758" t="str">
            <v>Labour</v>
          </cell>
          <cell r="T758">
            <v>441</v>
          </cell>
          <cell r="U758" t="str">
            <v>Simon Mair</v>
          </cell>
          <cell r="V758" t="str">
            <v>Tania Mahoney</v>
          </cell>
          <cell r="W758" t="str">
            <v>Simon Mair</v>
          </cell>
          <cell r="X758" t="str">
            <v>PC</v>
          </cell>
          <cell r="Y758" t="str">
            <v>Notes</v>
          </cell>
          <cell r="Z758" t="str">
            <v>LotusScript/LotusFormula</v>
          </cell>
          <cell r="AA758" t="str">
            <v>Lotus Notes</v>
          </cell>
          <cell r="AB758">
            <v>293</v>
          </cell>
          <cell r="AD758">
            <v>171.34</v>
          </cell>
          <cell r="AE758">
            <v>1023</v>
          </cell>
          <cell r="AF758" t="str">
            <v>SHLD</v>
          </cell>
          <cell r="AG758">
            <v>625</v>
          </cell>
          <cell r="AH758" t="str">
            <v>Household Surveys Knowledge Library</v>
          </cell>
        </row>
        <row r="759">
          <cell r="A759">
            <v>1024</v>
          </cell>
          <cell r="B759">
            <v>352205</v>
          </cell>
          <cell r="C759" t="str">
            <v>Survey Management database</v>
          </cell>
          <cell r="D759" t="str">
            <v>Survey Management database</v>
          </cell>
          <cell r="E759" t="str">
            <v>Household Survey Facilities</v>
          </cell>
          <cell r="H759" t="str">
            <v>10 to 100 Users</v>
          </cell>
          <cell r="I759" t="str">
            <v>Custom In House Developed</v>
          </cell>
          <cell r="J759" t="str">
            <v>In Production - Frozen</v>
          </cell>
          <cell r="L759">
            <v>39546</v>
          </cell>
          <cell r="N759">
            <v>39965</v>
          </cell>
          <cell r="O759">
            <v>5</v>
          </cell>
          <cell r="P759" t="str">
            <v>Local Application</v>
          </cell>
          <cell r="Q759" t="str">
            <v>Medium</v>
          </cell>
          <cell r="R759" t="str">
            <v>** No Division/Group</v>
          </cell>
          <cell r="S759" t="str">
            <v>** No Branch</v>
          </cell>
          <cell r="T759">
            <v>449</v>
          </cell>
          <cell r="U759" t="str">
            <v>Simon Mair</v>
          </cell>
          <cell r="V759" t="str">
            <v>Tania Mahoney</v>
          </cell>
          <cell r="W759" t="str">
            <v>Simon Mair</v>
          </cell>
          <cell r="X759" t="str">
            <v>PC</v>
          </cell>
          <cell r="AA759" t="str">
            <v>Lotus Notes</v>
          </cell>
          <cell r="AB759">
            <v>519</v>
          </cell>
          <cell r="AD759">
            <v>346.59</v>
          </cell>
          <cell r="AE759">
            <v>1024</v>
          </cell>
          <cell r="AF759" t="str">
            <v>SHLD</v>
          </cell>
          <cell r="AG759">
            <v>635</v>
          </cell>
          <cell r="AH759" t="str">
            <v>Survey Management database</v>
          </cell>
        </row>
        <row r="760">
          <cell r="A760">
            <v>1025</v>
          </cell>
          <cell r="B760">
            <v>352186</v>
          </cell>
          <cell r="C760" t="str">
            <v>Household Surveys Assistant</v>
          </cell>
          <cell r="D760" t="str">
            <v>Household Surveys Assistant</v>
          </cell>
          <cell r="E760" t="str">
            <v>Household Survey Facilities</v>
          </cell>
          <cell r="H760" t="str">
            <v>10 to 100 Users</v>
          </cell>
          <cell r="I760" t="str">
            <v>Custom In House Developed</v>
          </cell>
          <cell r="J760" t="str">
            <v>In Production - Frozen</v>
          </cell>
          <cell r="L760">
            <v>39546</v>
          </cell>
          <cell r="N760">
            <v>39965</v>
          </cell>
          <cell r="O760">
            <v>7</v>
          </cell>
          <cell r="P760" t="str">
            <v>Client Maintained Application</v>
          </cell>
          <cell r="Q760" t="str">
            <v>Medium</v>
          </cell>
          <cell r="R760" t="str">
            <v>Population, Labour &amp; Social Statistics Group</v>
          </cell>
          <cell r="S760" t="str">
            <v>Labour</v>
          </cell>
          <cell r="T760">
            <v>441</v>
          </cell>
          <cell r="U760" t="str">
            <v>Simon Mair</v>
          </cell>
          <cell r="V760" t="str">
            <v>Tania Mahoney</v>
          </cell>
          <cell r="X760" t="str">
            <v>PC</v>
          </cell>
          <cell r="Y760" t="str">
            <v>Notes</v>
          </cell>
          <cell r="Z760" t="str">
            <v>LotusScript/LotusFormula</v>
          </cell>
          <cell r="AA760" t="str">
            <v>Lotus Notes</v>
          </cell>
          <cell r="AB760">
            <v>110275.8</v>
          </cell>
          <cell r="AD760">
            <v>72273.36</v>
          </cell>
          <cell r="AE760">
            <v>1025</v>
          </cell>
          <cell r="AF760" t="str">
            <v>SHLD</v>
          </cell>
          <cell r="AG760">
            <v>623</v>
          </cell>
          <cell r="AH760" t="str">
            <v>Household Surveys Assistant</v>
          </cell>
        </row>
        <row r="761">
          <cell r="A761">
            <v>1026</v>
          </cell>
          <cell r="B761">
            <v>352208</v>
          </cell>
          <cell r="C761" t="str">
            <v>WA Support Applications</v>
          </cell>
          <cell r="D761" t="str">
            <v>WA Support Applications</v>
          </cell>
          <cell r="E761" t="str">
            <v>State Systems</v>
          </cell>
          <cell r="H761" t="str">
            <v>Less than 10 at a Single Site</v>
          </cell>
          <cell r="I761" t="str">
            <v>Custom In House Developed</v>
          </cell>
          <cell r="J761" t="str">
            <v>In Production - Development Continuing</v>
          </cell>
          <cell r="N761">
            <v>39965</v>
          </cell>
          <cell r="O761">
            <v>5</v>
          </cell>
          <cell r="P761" t="str">
            <v>Local Application</v>
          </cell>
          <cell r="Q761" t="str">
            <v>Low</v>
          </cell>
          <cell r="R761" t="str">
            <v>** No Division/Group</v>
          </cell>
          <cell r="S761" t="str">
            <v>** No Branch</v>
          </cell>
          <cell r="T761">
            <v>811</v>
          </cell>
          <cell r="U761" t="str">
            <v>Justin Coates</v>
          </cell>
          <cell r="V761" t="str">
            <v>Mark Bingley</v>
          </cell>
          <cell r="W761" t="str">
            <v>Mark Bingley</v>
          </cell>
          <cell r="X761" t="str">
            <v>Lotus Notes</v>
          </cell>
          <cell r="Y761" t="str">
            <v>Notes</v>
          </cell>
          <cell r="Z761" t="str">
            <v>LotusScript/LotusFormula</v>
          </cell>
          <cell r="AA761" t="str">
            <v>Lotus Notes</v>
          </cell>
          <cell r="AB761">
            <v>16366.14</v>
          </cell>
          <cell r="AC761">
            <v>864.9</v>
          </cell>
          <cell r="AD761">
            <v>7026.66</v>
          </cell>
          <cell r="AE761">
            <v>1026</v>
          </cell>
          <cell r="AF761" t="str">
            <v>TSD</v>
          </cell>
          <cell r="AG761">
            <v>638</v>
          </cell>
          <cell r="AH761" t="str">
            <v>WA Support Applications</v>
          </cell>
        </row>
        <row r="762">
          <cell r="A762">
            <v>1027</v>
          </cell>
          <cell r="B762">
            <v>352202</v>
          </cell>
          <cell r="C762" t="str">
            <v>Questionnaire Development Tool</v>
          </cell>
          <cell r="D762" t="str">
            <v>Questionnaire Development Tool</v>
          </cell>
          <cell r="E762" t="str">
            <v>Social Survey Development Systems</v>
          </cell>
          <cell r="H762" t="str">
            <v>10 to 100 Users</v>
          </cell>
          <cell r="I762" t="str">
            <v>Custom In House Developed</v>
          </cell>
          <cell r="J762" t="str">
            <v>Under Development</v>
          </cell>
          <cell r="N762">
            <v>39965</v>
          </cell>
          <cell r="O762">
            <v>10</v>
          </cell>
          <cell r="P762" t="str">
            <v>Business Infrastructure Application</v>
          </cell>
          <cell r="Q762" t="str">
            <v>High</v>
          </cell>
          <cell r="R762" t="str">
            <v>** No Division/Group</v>
          </cell>
          <cell r="S762" t="str">
            <v>** No Branch</v>
          </cell>
          <cell r="T762">
            <v>449</v>
          </cell>
          <cell r="U762" t="str">
            <v>Simon Mair</v>
          </cell>
          <cell r="V762" t="str">
            <v>Tania Mahoney</v>
          </cell>
          <cell r="W762" t="str">
            <v>Simon Mair</v>
          </cell>
          <cell r="X762" t="str">
            <v>PC</v>
          </cell>
          <cell r="Y762" t="str">
            <v>Java (Eclipse)</v>
          </cell>
          <cell r="AA762" t="str">
            <v>No Data Stored</v>
          </cell>
          <cell r="AB762">
            <v>1135858.6599999999</v>
          </cell>
          <cell r="AC762">
            <v>0</v>
          </cell>
          <cell r="AD762">
            <v>895521.01</v>
          </cell>
          <cell r="AE762">
            <v>1027</v>
          </cell>
          <cell r="AF762" t="str">
            <v>PES</v>
          </cell>
          <cell r="AG762">
            <v>632</v>
          </cell>
          <cell r="AH762" t="str">
            <v>Questionnaire Development Tool</v>
          </cell>
        </row>
        <row r="763">
          <cell r="A763">
            <v>1028</v>
          </cell>
          <cell r="B763">
            <v>352204</v>
          </cell>
          <cell r="C763" t="str">
            <v>Interstate Trade</v>
          </cell>
          <cell r="D763" t="str">
            <v>Interstate Trade</v>
          </cell>
          <cell r="E763" t="str">
            <v>State Systems</v>
          </cell>
          <cell r="I763" t="str">
            <v>Custom In House Developed</v>
          </cell>
          <cell r="J763" t="str">
            <v>De-commissioned</v>
          </cell>
          <cell r="L763">
            <v>38534</v>
          </cell>
          <cell r="M763">
            <v>39961</v>
          </cell>
          <cell r="N763">
            <v>38657</v>
          </cell>
          <cell r="O763">
            <v>10</v>
          </cell>
          <cell r="P763" t="str">
            <v>Local Application</v>
          </cell>
          <cell r="Q763" t="str">
            <v>Low</v>
          </cell>
          <cell r="R763" t="str">
            <v>** No Division/Group</v>
          </cell>
          <cell r="S763" t="str">
            <v>** No Branch</v>
          </cell>
          <cell r="T763">
            <v>811</v>
          </cell>
          <cell r="U763" t="str">
            <v>Lyn Robinson</v>
          </cell>
          <cell r="V763" t="str">
            <v>Sean Thompson</v>
          </cell>
          <cell r="W763" t="str">
            <v>Sue Webster</v>
          </cell>
          <cell r="X763" t="str">
            <v>Mid-Range</v>
          </cell>
          <cell r="Y763" t="str">
            <v>Notes</v>
          </cell>
          <cell r="Z763" t="str">
            <v>LotusScript/LotusFormula</v>
          </cell>
          <cell r="AA763" t="str">
            <v>ORACLE</v>
          </cell>
          <cell r="AE763">
            <v>1028</v>
          </cell>
          <cell r="AF763" t="str">
            <v>Macro</v>
          </cell>
          <cell r="AG763">
            <v>634</v>
          </cell>
          <cell r="AH763" t="str">
            <v>Interstate Trade</v>
          </cell>
        </row>
        <row r="764">
          <cell r="A764">
            <v>1029</v>
          </cell>
          <cell r="B764">
            <v>352206</v>
          </cell>
          <cell r="C764" t="str">
            <v>Survey Metadata Repository (Metadata Framework)</v>
          </cell>
          <cell r="D764" t="str">
            <v>Survey Metadata Repository (Metadata Framework)</v>
          </cell>
          <cell r="E764" t="str">
            <v>Household Survey Facilities</v>
          </cell>
          <cell r="H764" t="str">
            <v>10 to 100 Users</v>
          </cell>
          <cell r="I764" t="str">
            <v>Custom In House Developed</v>
          </cell>
          <cell r="J764" t="str">
            <v>Under Development</v>
          </cell>
          <cell r="N764">
            <v>39965</v>
          </cell>
          <cell r="O764">
            <v>10</v>
          </cell>
          <cell r="P764" t="str">
            <v>Business Infrastructure Application</v>
          </cell>
          <cell r="Q764" t="str">
            <v>High</v>
          </cell>
          <cell r="R764" t="str">
            <v>** No Division/Group</v>
          </cell>
          <cell r="S764" t="str">
            <v>** No Branch</v>
          </cell>
          <cell r="T764">
            <v>449</v>
          </cell>
          <cell r="U764" t="str">
            <v>Simon Mair</v>
          </cell>
          <cell r="V764" t="str">
            <v>Adrian Paviour</v>
          </cell>
          <cell r="W764" t="str">
            <v>Simon Mair</v>
          </cell>
          <cell r="X764" t="str">
            <v>Other</v>
          </cell>
          <cell r="AA764" t="str">
            <v>ORACLE</v>
          </cell>
          <cell r="AB764">
            <v>509553</v>
          </cell>
          <cell r="AC764">
            <v>0</v>
          </cell>
          <cell r="AD764">
            <v>412779.79</v>
          </cell>
          <cell r="AE764">
            <v>1029</v>
          </cell>
          <cell r="AF764" t="str">
            <v>SHLD</v>
          </cell>
          <cell r="AG764">
            <v>636</v>
          </cell>
          <cell r="AH764" t="str">
            <v>Survey Metadata Repository (Metadata Framework)</v>
          </cell>
        </row>
        <row r="765">
          <cell r="A765">
            <v>1030</v>
          </cell>
          <cell r="B765">
            <v>352187</v>
          </cell>
          <cell r="C765" t="str">
            <v>Generalised Amendments System for Household Surveys</v>
          </cell>
          <cell r="D765" t="str">
            <v>Generalised Amendments System for Household Surveys</v>
          </cell>
          <cell r="E765" t="str">
            <v>Household Survey Facilities</v>
          </cell>
          <cell r="H765" t="str">
            <v>10 to 100 Users</v>
          </cell>
          <cell r="I765" t="str">
            <v>Custom In House Developed</v>
          </cell>
          <cell r="J765" t="str">
            <v>Under Development</v>
          </cell>
          <cell r="N765">
            <v>39965</v>
          </cell>
          <cell r="O765">
            <v>10</v>
          </cell>
          <cell r="P765" t="str">
            <v>Local Application</v>
          </cell>
          <cell r="Q765" t="str">
            <v>Medium</v>
          </cell>
          <cell r="R765" t="str">
            <v>** No Division/Group</v>
          </cell>
          <cell r="S765" t="str">
            <v>** No Branch</v>
          </cell>
          <cell r="T765">
            <v>449</v>
          </cell>
          <cell r="U765" t="str">
            <v>Simon Mair</v>
          </cell>
          <cell r="V765" t="str">
            <v>Cassandra Gligora</v>
          </cell>
          <cell r="W765" t="str">
            <v>Simon Mair</v>
          </cell>
          <cell r="X765" t="str">
            <v>PC</v>
          </cell>
          <cell r="Y765" t="str">
            <v>Lotus Notes</v>
          </cell>
          <cell r="Z765" t="str">
            <v>.Net - C#/Visual Basic</v>
          </cell>
          <cell r="AA765" t="str">
            <v>Oracle</v>
          </cell>
          <cell r="AB765">
            <v>0</v>
          </cell>
          <cell r="AC765">
            <v>0</v>
          </cell>
          <cell r="AD765">
            <v>0</v>
          </cell>
          <cell r="AE765">
            <v>1030</v>
          </cell>
          <cell r="AF765" t="str">
            <v>SHLD</v>
          </cell>
          <cell r="AG765">
            <v>624</v>
          </cell>
          <cell r="AH765" t="str">
            <v>Generalised Amendments System for Household Surveys</v>
          </cell>
        </row>
        <row r="766">
          <cell r="A766">
            <v>1031</v>
          </cell>
          <cell r="B766">
            <v>352185</v>
          </cell>
          <cell r="C766" t="str">
            <v>household survey CURF creation and maintenance facility</v>
          </cell>
          <cell r="D766" t="str">
            <v>household survey CURF creation and maintenance facility</v>
          </cell>
          <cell r="E766" t="str">
            <v>Micro Data</v>
          </cell>
          <cell r="H766" t="str">
            <v>Single User</v>
          </cell>
          <cell r="I766" t="str">
            <v>Custom In House Developed</v>
          </cell>
          <cell r="J766" t="str">
            <v>De-commissioned</v>
          </cell>
          <cell r="L766">
            <v>40039</v>
          </cell>
          <cell r="M766">
            <v>40039</v>
          </cell>
          <cell r="N766">
            <v>39965</v>
          </cell>
          <cell r="O766">
            <v>3</v>
          </cell>
          <cell r="P766" t="str">
            <v>Local Application</v>
          </cell>
          <cell r="Q766" t="str">
            <v>Medium</v>
          </cell>
          <cell r="R766" t="str">
            <v>Social Statistics Group</v>
          </cell>
          <cell r="S766" t="str">
            <v>Education, Crime and Cultural Statistics</v>
          </cell>
          <cell r="T766">
            <v>449</v>
          </cell>
          <cell r="V766" t="str">
            <v>Adrian Paviour</v>
          </cell>
          <cell r="X766" t="str">
            <v>PC</v>
          </cell>
          <cell r="AA766" t="str">
            <v>Other</v>
          </cell>
          <cell r="AE766">
            <v>1031</v>
          </cell>
          <cell r="AF766" t="str">
            <v>SSDiv</v>
          </cell>
          <cell r="AG766">
            <v>622</v>
          </cell>
          <cell r="AH766" t="str">
            <v>household survey CURF creation and maintenance facility</v>
          </cell>
        </row>
        <row r="767">
          <cell r="A767">
            <v>1032</v>
          </cell>
          <cell r="B767">
            <v>352183</v>
          </cell>
          <cell r="C767" t="str">
            <v>Client Hardware Management</v>
          </cell>
          <cell r="D767" t="str">
            <v>Client Hardware Management</v>
          </cell>
          <cell r="E767" t="str">
            <v>TSD Client Services</v>
          </cell>
          <cell r="H767" t="str">
            <v>More than 100 Users</v>
          </cell>
          <cell r="I767" t="str">
            <v>Custom In House Developed</v>
          </cell>
          <cell r="J767" t="str">
            <v>In Production - Minimum Maintenance</v>
          </cell>
          <cell r="L767">
            <v>38848</v>
          </cell>
          <cell r="N767">
            <v>39965</v>
          </cell>
          <cell r="O767">
            <v>3</v>
          </cell>
          <cell r="P767" t="str">
            <v>Business Infrastructure Application</v>
          </cell>
          <cell r="Q767" t="str">
            <v>High</v>
          </cell>
          <cell r="R767" t="str">
            <v>Chief Operating Officer</v>
          </cell>
          <cell r="S767" t="str">
            <v>Technology Infrastructure</v>
          </cell>
          <cell r="T767">
            <v>277</v>
          </cell>
          <cell r="U767" t="str">
            <v>Justin Coates</v>
          </cell>
          <cell r="V767" t="str">
            <v>Matthew Artis</v>
          </cell>
          <cell r="W767" t="str">
            <v>Andrew Gill</v>
          </cell>
          <cell r="X767" t="str">
            <v>Lotus Notes</v>
          </cell>
          <cell r="Z767" t="str">
            <v>LotusScript/LotusFormula</v>
          </cell>
          <cell r="AA767" t="str">
            <v>Lotus Notes</v>
          </cell>
          <cell r="AB767">
            <v>173685.58</v>
          </cell>
          <cell r="AC767">
            <v>5378.1428571428596</v>
          </cell>
          <cell r="AD767">
            <v>94627.64</v>
          </cell>
          <cell r="AE767">
            <v>1032</v>
          </cell>
          <cell r="AF767" t="str">
            <v>TSD</v>
          </cell>
          <cell r="AG767">
            <v>620</v>
          </cell>
          <cell r="AH767" t="str">
            <v>Client Hardware Management</v>
          </cell>
        </row>
        <row r="768">
          <cell r="A768">
            <v>1033</v>
          </cell>
          <cell r="B768">
            <v>352181</v>
          </cell>
          <cell r="C768" t="str">
            <v>Case Assistance - Support &amp; Early Intervention System (CASEIS)</v>
          </cell>
          <cell r="D768" t="str">
            <v>Case Assistance - Support &amp; Early Intervention System (CASEIS)</v>
          </cell>
          <cell r="E768" t="str">
            <v>HR Systems</v>
          </cell>
          <cell r="H768" t="str">
            <v>More than 100 Users</v>
          </cell>
          <cell r="I768" t="str">
            <v>Custom In House Developed</v>
          </cell>
          <cell r="J768" t="str">
            <v>In Production - Development Continuing</v>
          </cell>
          <cell r="L768">
            <v>38873</v>
          </cell>
          <cell r="N768">
            <v>39965</v>
          </cell>
          <cell r="O768">
            <v>7</v>
          </cell>
          <cell r="P768" t="str">
            <v>Local Application</v>
          </cell>
          <cell r="Q768" t="str">
            <v>Medium</v>
          </cell>
          <cell r="R768" t="str">
            <v>Chief Operating Officer</v>
          </cell>
          <cell r="S768" t="str">
            <v>Human Resources Branch</v>
          </cell>
          <cell r="T768">
            <v>417</v>
          </cell>
          <cell r="U768" t="str">
            <v>TA-CSD Director</v>
          </cell>
          <cell r="V768" t="str">
            <v>Martin Gregory</v>
          </cell>
          <cell r="W768" t="str">
            <v>Erin Matson</v>
          </cell>
          <cell r="X768" t="str">
            <v>Lotus Notes</v>
          </cell>
          <cell r="Y768" t="str">
            <v>Notes</v>
          </cell>
          <cell r="Z768" t="str">
            <v>LotusScript/LotusFormula</v>
          </cell>
          <cell r="AA768" t="str">
            <v>Lotus Notes</v>
          </cell>
          <cell r="AB768">
            <v>22236</v>
          </cell>
          <cell r="AD768">
            <v>16127.74</v>
          </cell>
          <cell r="AE768">
            <v>1033</v>
          </cell>
          <cell r="AF768" t="str">
            <v>CSD</v>
          </cell>
          <cell r="AG768">
            <v>618</v>
          </cell>
          <cell r="AH768" t="str">
            <v>Case Assistance - Support &amp; Early Intervention System (CASEIS)</v>
          </cell>
        </row>
        <row r="769">
          <cell r="A769">
            <v>1034</v>
          </cell>
          <cell r="B769">
            <v>352207</v>
          </cell>
          <cell r="C769" t="str">
            <v>Virtually@ABS</v>
          </cell>
          <cell r="D769" t="str">
            <v>Virtually@ABS -  Ver 1.0</v>
          </cell>
          <cell r="E769" t="str">
            <v>TSD Client Services</v>
          </cell>
          <cell r="H769" t="str">
            <v>More than 100 Users</v>
          </cell>
          <cell r="I769" t="str">
            <v>Custom In House Developed</v>
          </cell>
          <cell r="J769" t="str">
            <v>De-commissioned</v>
          </cell>
          <cell r="K769">
            <v>1</v>
          </cell>
          <cell r="L769">
            <v>38899</v>
          </cell>
          <cell r="M769">
            <v>40724</v>
          </cell>
          <cell r="N769">
            <v>39965</v>
          </cell>
          <cell r="O769">
            <v>3</v>
          </cell>
          <cell r="P769" t="str">
            <v>Business Infrastructure Application</v>
          </cell>
          <cell r="Q769" t="str">
            <v>High</v>
          </cell>
          <cell r="R769" t="str">
            <v>Chief Operating Officer</v>
          </cell>
          <cell r="S769" t="str">
            <v>Technology Strategy and Planning</v>
          </cell>
          <cell r="T769">
            <v>355</v>
          </cell>
          <cell r="U769" t="str">
            <v>Paul Chubb</v>
          </cell>
          <cell r="V769" t="str">
            <v>Ken Smith</v>
          </cell>
          <cell r="W769" t="str">
            <v>Jeremy Michell</v>
          </cell>
          <cell r="X769" t="str">
            <v>Other</v>
          </cell>
          <cell r="AA769" t="str">
            <v>No Data Stored</v>
          </cell>
          <cell r="AB769">
            <v>0</v>
          </cell>
          <cell r="AD769">
            <v>0</v>
          </cell>
          <cell r="AE769">
            <v>1034</v>
          </cell>
          <cell r="AF769" t="str">
            <v>TSD</v>
          </cell>
          <cell r="AG769">
            <v>637</v>
          </cell>
          <cell r="AH769" t="str">
            <v>Virtually@ABS</v>
          </cell>
        </row>
        <row r="770">
          <cell r="A770">
            <v>1035</v>
          </cell>
          <cell r="B770">
            <v>352189</v>
          </cell>
          <cell r="C770" t="str">
            <v>International Travel</v>
          </cell>
          <cell r="D770" t="str">
            <v>International Travel</v>
          </cell>
          <cell r="E770" t="str">
            <v>Other Corporate Services Systems</v>
          </cell>
          <cell r="H770" t="str">
            <v>10 to 100 Users</v>
          </cell>
          <cell r="I770" t="str">
            <v>Custom In House Developed</v>
          </cell>
          <cell r="J770" t="str">
            <v>In Production - Minimum Maintenance</v>
          </cell>
          <cell r="L770">
            <v>39055</v>
          </cell>
          <cell r="N770">
            <v>39965</v>
          </cell>
          <cell r="O770">
            <v>7</v>
          </cell>
          <cell r="P770" t="str">
            <v>Local Application</v>
          </cell>
          <cell r="Q770" t="str">
            <v>Medium</v>
          </cell>
          <cell r="R770" t="str">
            <v>Chief Operating Officer</v>
          </cell>
          <cell r="S770" t="str">
            <v>Financial Management</v>
          </cell>
          <cell r="T770">
            <v>391</v>
          </cell>
          <cell r="U770" t="str">
            <v>Ta-Csd Director</v>
          </cell>
          <cell r="V770" t="str">
            <v>Heather Jones</v>
          </cell>
          <cell r="W770" t="str">
            <v>Ta-Csd Director</v>
          </cell>
          <cell r="X770" t="str">
            <v>Lotus Notes</v>
          </cell>
          <cell r="AA770" t="str">
            <v>Lotus Notes</v>
          </cell>
          <cell r="AB770">
            <v>261</v>
          </cell>
          <cell r="AD770">
            <v>235.88</v>
          </cell>
          <cell r="AE770">
            <v>1035</v>
          </cell>
          <cell r="AF770" t="str">
            <v>CSD</v>
          </cell>
          <cell r="AG770">
            <v>626</v>
          </cell>
          <cell r="AH770" t="str">
            <v>International Travel</v>
          </cell>
        </row>
        <row r="771">
          <cell r="A771">
            <v>1036</v>
          </cell>
          <cell r="B771">
            <v>352191</v>
          </cell>
          <cell r="C771" t="str">
            <v>Part Time Employment</v>
          </cell>
          <cell r="D771" t="str">
            <v>Part Time Employment</v>
          </cell>
          <cell r="E771" t="str">
            <v>HR Systems</v>
          </cell>
          <cell r="H771" t="str">
            <v>Single User</v>
          </cell>
          <cell r="I771" t="str">
            <v>Custom In House Developed</v>
          </cell>
          <cell r="J771" t="str">
            <v>De-commissioned</v>
          </cell>
          <cell r="N771">
            <v>39965</v>
          </cell>
          <cell r="O771">
            <v>7</v>
          </cell>
          <cell r="P771" t="str">
            <v>Local Application</v>
          </cell>
          <cell r="Q771" t="str">
            <v>Low</v>
          </cell>
          <cell r="R771" t="str">
            <v>Chief Operating Officer</v>
          </cell>
          <cell r="S771" t="str">
            <v>Financial Management</v>
          </cell>
          <cell r="T771">
            <v>412</v>
          </cell>
          <cell r="U771" t="str">
            <v>Erin Matson</v>
          </cell>
          <cell r="V771" t="str">
            <v>Eric Sadlowski</v>
          </cell>
          <cell r="W771" t="str">
            <v>Erin Matson</v>
          </cell>
          <cell r="X771" t="str">
            <v>Lotus Notes</v>
          </cell>
          <cell r="AA771" t="str">
            <v>Lotus Notes</v>
          </cell>
          <cell r="AB771">
            <v>0</v>
          </cell>
          <cell r="AD771">
            <v>0</v>
          </cell>
          <cell r="AE771">
            <v>1036</v>
          </cell>
          <cell r="AF771" t="str">
            <v>CSD</v>
          </cell>
          <cell r="AG771">
            <v>628</v>
          </cell>
          <cell r="AH771" t="str">
            <v>Part Time Employment</v>
          </cell>
        </row>
        <row r="772">
          <cell r="A772">
            <v>1037</v>
          </cell>
          <cell r="B772">
            <v>352219</v>
          </cell>
          <cell r="C772" t="str">
            <v>ABSDL</v>
          </cell>
          <cell r="D772" t="str">
            <v>ABSDL -  Ver 1.0</v>
          </cell>
          <cell r="E772" t="str">
            <v>Micro Data</v>
          </cell>
          <cell r="H772" t="str">
            <v>Less than 10 at a Single Site</v>
          </cell>
          <cell r="I772" t="str">
            <v>Custom In House Developed</v>
          </cell>
          <cell r="J772" t="str">
            <v>In Production - Development Continuing</v>
          </cell>
          <cell r="K772">
            <v>1</v>
          </cell>
          <cell r="L772">
            <v>38442</v>
          </cell>
          <cell r="N772">
            <v>39965</v>
          </cell>
          <cell r="O772">
            <v>6</v>
          </cell>
          <cell r="P772" t="str">
            <v>Local Application</v>
          </cell>
          <cell r="Q772" t="str">
            <v>High</v>
          </cell>
          <cell r="R772" t="str">
            <v>Chief Operating Officer</v>
          </cell>
          <cell r="S772" t="str">
            <v>Customer Services Branch</v>
          </cell>
          <cell r="T772">
            <v>544</v>
          </cell>
          <cell r="U772" t="str">
            <v>Chi Nguyen</v>
          </cell>
          <cell r="V772" t="str">
            <v>Kim Farley-Larmour</v>
          </cell>
          <cell r="W772" t="str">
            <v>Edwin Aplin</v>
          </cell>
          <cell r="X772" t="str">
            <v>Mid-Range</v>
          </cell>
          <cell r="Z772" t="str">
            <v>HTML</v>
          </cell>
          <cell r="AA772" t="str">
            <v>No Data Stored</v>
          </cell>
          <cell r="AB772">
            <v>32834</v>
          </cell>
          <cell r="AD772">
            <v>25139.03</v>
          </cell>
          <cell r="AE772">
            <v>1037</v>
          </cell>
          <cell r="AF772" t="str">
            <v>ICDS</v>
          </cell>
          <cell r="AG772">
            <v>639</v>
          </cell>
          <cell r="AH772" t="str">
            <v>ABSDL</v>
          </cell>
        </row>
        <row r="773">
          <cell r="A773">
            <v>1038</v>
          </cell>
          <cell r="B773">
            <v>365533</v>
          </cell>
          <cell r="C773" t="str">
            <v>TA-ISB Notes Development Control</v>
          </cell>
          <cell r="D773" t="str">
            <v>TA-ISB Notes Development Control -  Ver 1.00</v>
          </cell>
          <cell r="E773" t="str">
            <v>TSD Business Systems</v>
          </cell>
          <cell r="H773" t="str">
            <v>Less than 10 at a Single Site</v>
          </cell>
          <cell r="I773" t="str">
            <v>Custom In House Developed</v>
          </cell>
          <cell r="J773" t="str">
            <v>Under Development</v>
          </cell>
          <cell r="K773">
            <v>1</v>
          </cell>
          <cell r="N773">
            <v>39965</v>
          </cell>
          <cell r="O773">
            <v>7</v>
          </cell>
          <cell r="P773" t="str">
            <v>Local Application</v>
          </cell>
          <cell r="Q773" t="str">
            <v>Low</v>
          </cell>
          <cell r="R773" t="str">
            <v>Chief Operating Officer</v>
          </cell>
          <cell r="S773" t="str">
            <v>Technology Applications</v>
          </cell>
          <cell r="T773">
            <v>491</v>
          </cell>
          <cell r="U773" t="str">
            <v>Chi Nguyen</v>
          </cell>
          <cell r="V773" t="str">
            <v>Chi Nguyen</v>
          </cell>
          <cell r="W773" t="str">
            <v>Edwin Aplin</v>
          </cell>
          <cell r="X773" t="str">
            <v>Lotus Notes</v>
          </cell>
          <cell r="Z773" t="str">
            <v>LotusScript/LotusFormula</v>
          </cell>
          <cell r="AA773" t="str">
            <v>Lotus Notes</v>
          </cell>
          <cell r="AB773">
            <v>0</v>
          </cell>
          <cell r="AD773">
            <v>0</v>
          </cell>
          <cell r="AE773">
            <v>1038</v>
          </cell>
          <cell r="AF773" t="str">
            <v>TSD</v>
          </cell>
          <cell r="AG773">
            <v>776</v>
          </cell>
          <cell r="AH773" t="str">
            <v>TA-ISB Notes Development Control</v>
          </cell>
        </row>
        <row r="774">
          <cell r="A774">
            <v>1039</v>
          </cell>
          <cell r="B774">
            <v>357505</v>
          </cell>
          <cell r="C774" t="str">
            <v>NDN System</v>
          </cell>
          <cell r="D774" t="str">
            <v>NDN System -  Ver 1</v>
          </cell>
          <cell r="E774" t="str">
            <v>NSS Systems</v>
          </cell>
          <cell r="H774" t="str">
            <v>External to the ABS</v>
          </cell>
          <cell r="I774" t="str">
            <v>Custom In House Developed</v>
          </cell>
          <cell r="J774" t="str">
            <v>De-commissioned</v>
          </cell>
          <cell r="K774">
            <v>1</v>
          </cell>
          <cell r="L774">
            <v>38622</v>
          </cell>
          <cell r="M774">
            <v>40178</v>
          </cell>
          <cell r="N774">
            <v>39965</v>
          </cell>
          <cell r="O774">
            <v>1</v>
          </cell>
          <cell r="P774" t="str">
            <v>Local Application</v>
          </cell>
          <cell r="Q774" t="str">
            <v>Medium</v>
          </cell>
          <cell r="R774" t="str">
            <v>Methodology and Data Management Division</v>
          </cell>
          <cell r="S774" t="str">
            <v>NSS Leadership</v>
          </cell>
          <cell r="T774">
            <v>161</v>
          </cell>
          <cell r="U774" t="str">
            <v>Gerard Wildie</v>
          </cell>
          <cell r="V774" t="str">
            <v>Benjamin Symes</v>
          </cell>
          <cell r="W774" t="str">
            <v>Paul Nicholls</v>
          </cell>
          <cell r="X774" t="str">
            <v>PC</v>
          </cell>
          <cell r="Z774" t="str">
            <v>Java</v>
          </cell>
          <cell r="AA774" t="str">
            <v>Other</v>
          </cell>
          <cell r="AE774">
            <v>1039</v>
          </cell>
          <cell r="AF774" t="str">
            <v>ICDS</v>
          </cell>
          <cell r="AG774">
            <v>649</v>
          </cell>
          <cell r="AH774" t="str">
            <v>NDN System</v>
          </cell>
        </row>
        <row r="775">
          <cell r="A775">
            <v>1040</v>
          </cell>
          <cell r="B775">
            <v>363844</v>
          </cell>
          <cell r="C775" t="str">
            <v>Blaise - SIS 6/05</v>
          </cell>
          <cell r="D775" t="str">
            <v>Blaise - SIS 6/05</v>
          </cell>
          <cell r="E775" t="str">
            <v>Annual Integrated Collection</v>
          </cell>
          <cell r="I775" t="str">
            <v>Custom In House Developed</v>
          </cell>
          <cell r="J775" t="str">
            <v>De-commissioned</v>
          </cell>
          <cell r="L775">
            <v>38636</v>
          </cell>
          <cell r="M775">
            <v>39962</v>
          </cell>
          <cell r="N775">
            <v>39600</v>
          </cell>
          <cell r="O775">
            <v>10</v>
          </cell>
          <cell r="P775" t="str">
            <v>Local Application</v>
          </cell>
          <cell r="Q775" t="str">
            <v>Medium</v>
          </cell>
          <cell r="R775" t="str">
            <v>Population Labour Industry and Environment Statistics Group</v>
          </cell>
          <cell r="S775" t="str">
            <v>Industry Statistics Branch</v>
          </cell>
          <cell r="T775">
            <v>127</v>
          </cell>
          <cell r="U775" t="str">
            <v>Colin Vivian</v>
          </cell>
          <cell r="V775" t="str">
            <v>Paul Hirsch</v>
          </cell>
          <cell r="W775" t="str">
            <v>Michael Textor</v>
          </cell>
          <cell r="X775" t="str">
            <v>PC</v>
          </cell>
          <cell r="AA775" t="str">
            <v>ORACLE</v>
          </cell>
          <cell r="AE775">
            <v>1040</v>
          </cell>
          <cell r="AF775" t="str">
            <v>PES</v>
          </cell>
          <cell r="AG775">
            <v>725</v>
          </cell>
          <cell r="AH775" t="str">
            <v>Blaise - SIS 6/05</v>
          </cell>
        </row>
        <row r="776">
          <cell r="A776">
            <v>1041</v>
          </cell>
          <cell r="B776">
            <v>357479</v>
          </cell>
          <cell r="C776" t="str">
            <v>2006 Pop Census - CIS Applications</v>
          </cell>
          <cell r="D776" t="str">
            <v>2006 Pop Census - CIS Applications</v>
          </cell>
          <cell r="E776" t="str">
            <v>Census</v>
          </cell>
          <cell r="H776" t="str">
            <v>Less than 10 at a Single Site</v>
          </cell>
          <cell r="I776" t="str">
            <v>Custom In House Developed</v>
          </cell>
          <cell r="J776" t="str">
            <v>In Production - Frozen</v>
          </cell>
          <cell r="L776">
            <v>38901</v>
          </cell>
          <cell r="N776">
            <v>39965</v>
          </cell>
          <cell r="O776">
            <v>7</v>
          </cell>
          <cell r="P776" t="str">
            <v>Local Application</v>
          </cell>
          <cell r="Q776" t="str">
            <v>Medium</v>
          </cell>
          <cell r="R776" t="str">
            <v>Population Labour Industry and Environment Statistics Group</v>
          </cell>
          <cell r="S776" t="str">
            <v>Population Census</v>
          </cell>
          <cell r="T776">
            <v>213</v>
          </cell>
          <cell r="U776" t="str">
            <v>Ken Smith</v>
          </cell>
          <cell r="V776" t="str">
            <v>David Nauenburg</v>
          </cell>
          <cell r="W776" t="str">
            <v>Ken Smith</v>
          </cell>
          <cell r="X776" t="str">
            <v>PC</v>
          </cell>
          <cell r="Z776" t="str">
            <v>.Net - C#/Visual Basic</v>
          </cell>
          <cell r="AA776" t="str">
            <v>ORACLE</v>
          </cell>
          <cell r="AB776">
            <v>38269</v>
          </cell>
          <cell r="AD776">
            <v>25147.59</v>
          </cell>
          <cell r="AE776">
            <v>1041</v>
          </cell>
          <cell r="AF776" t="str">
            <v>PES</v>
          </cell>
          <cell r="AG776">
            <v>642</v>
          </cell>
          <cell r="AH776" t="str">
            <v>2006 Pop Census - CIS Applications</v>
          </cell>
        </row>
        <row r="777">
          <cell r="A777">
            <v>1042</v>
          </cell>
          <cell r="B777">
            <v>357499</v>
          </cell>
          <cell r="C777" t="str">
            <v>2006 Pop Census - eRegister</v>
          </cell>
          <cell r="D777" t="str">
            <v>2006 Pop Census - eRegister</v>
          </cell>
          <cell r="E777" t="str">
            <v>Census</v>
          </cell>
          <cell r="H777" t="str">
            <v>Less than 10 at a Single Site</v>
          </cell>
          <cell r="I777" t="str">
            <v>Custom In House Developed</v>
          </cell>
          <cell r="J777" t="str">
            <v>In Production - Development Continuing</v>
          </cell>
          <cell r="L777">
            <v>38901</v>
          </cell>
          <cell r="N777">
            <v>39965</v>
          </cell>
          <cell r="O777">
            <v>7</v>
          </cell>
          <cell r="P777" t="str">
            <v>Local Application</v>
          </cell>
          <cell r="Q777" t="str">
            <v>High</v>
          </cell>
          <cell r="R777" t="str">
            <v>Population Labour Industry and Environment Statistics Group</v>
          </cell>
          <cell r="S777" t="str">
            <v>Population Census</v>
          </cell>
          <cell r="T777">
            <v>213</v>
          </cell>
          <cell r="U777" t="str">
            <v>Ken Smith</v>
          </cell>
          <cell r="V777" t="str">
            <v>David Nauenburg</v>
          </cell>
          <cell r="X777" t="str">
            <v>PC</v>
          </cell>
          <cell r="Y777" t="str">
            <v>Other</v>
          </cell>
          <cell r="Z777" t="str">
            <v>.Net - C#/Visual Basic</v>
          </cell>
          <cell r="AA777" t="str">
            <v>ORACLE</v>
          </cell>
          <cell r="AB777">
            <v>95862</v>
          </cell>
          <cell r="AD777">
            <v>66909.710000000006</v>
          </cell>
          <cell r="AE777">
            <v>1042</v>
          </cell>
          <cell r="AF777" t="str">
            <v>PES</v>
          </cell>
          <cell r="AG777">
            <v>643</v>
          </cell>
          <cell r="AH777" t="str">
            <v>2006 Pop Census - eRegister</v>
          </cell>
        </row>
        <row r="778">
          <cell r="A778">
            <v>1043</v>
          </cell>
          <cell r="B778">
            <v>357708</v>
          </cell>
          <cell r="C778" t="str">
            <v>Blaise Audit Trail Facilities</v>
          </cell>
          <cell r="D778" t="str">
            <v>Blaise Audit Trail Facilities -  Ver 2</v>
          </cell>
          <cell r="E778" t="str">
            <v>Editing Facilities</v>
          </cell>
          <cell r="H778" t="str">
            <v>Less than 10 at a Single Site</v>
          </cell>
          <cell r="I778" t="str">
            <v>Custom In House Developed</v>
          </cell>
          <cell r="J778" t="str">
            <v>In Production - Development Continuing</v>
          </cell>
          <cell r="K778">
            <v>2</v>
          </cell>
          <cell r="L778">
            <v>38657</v>
          </cell>
          <cell r="N778">
            <v>39965</v>
          </cell>
          <cell r="O778">
            <v>8</v>
          </cell>
          <cell r="P778" t="str">
            <v>Client Maintained Application</v>
          </cell>
          <cell r="Q778" t="str">
            <v>Medium</v>
          </cell>
          <cell r="R778" t="str">
            <v>Social Statistics Group</v>
          </cell>
          <cell r="S778" t="str">
            <v>** No Branch</v>
          </cell>
          <cell r="T778">
            <v>445</v>
          </cell>
          <cell r="U778" t="str">
            <v>Chi Nguyen</v>
          </cell>
          <cell r="V778" t="str">
            <v>Anthony Grubb</v>
          </cell>
          <cell r="W778" t="str">
            <v>Edwin Aplin</v>
          </cell>
          <cell r="X778" t="str">
            <v>PC</v>
          </cell>
          <cell r="Z778" t="str">
            <v>SAS</v>
          </cell>
          <cell r="AA778" t="str">
            <v>SAS</v>
          </cell>
          <cell r="AB778">
            <v>6517</v>
          </cell>
          <cell r="AD778">
            <v>5494.29</v>
          </cell>
          <cell r="AE778">
            <v>1043</v>
          </cell>
          <cell r="AF778" t="str">
            <v>ICDS</v>
          </cell>
          <cell r="AG778">
            <v>658</v>
          </cell>
          <cell r="AH778" t="str">
            <v>Blaise Audit Trail Facilities</v>
          </cell>
        </row>
        <row r="779">
          <cell r="A779">
            <v>1044</v>
          </cell>
          <cell r="B779">
            <v>357706</v>
          </cell>
          <cell r="C779" t="str">
            <v>Blaise - ICTIS 05</v>
          </cell>
          <cell r="D779" t="str">
            <v>Blaise - ICTIS 05</v>
          </cell>
          <cell r="E779" t="str">
            <v>Innovation &amp; Technology</v>
          </cell>
          <cell r="I779" t="str">
            <v>Custom In House Developed</v>
          </cell>
          <cell r="J779" t="str">
            <v>De-commissioned</v>
          </cell>
          <cell r="M779">
            <v>39958</v>
          </cell>
          <cell r="N779">
            <v>38961</v>
          </cell>
          <cell r="O779">
            <v>15</v>
          </cell>
          <cell r="P779" t="str">
            <v>Local Application</v>
          </cell>
          <cell r="Q779" t="str">
            <v>High</v>
          </cell>
          <cell r="R779" t="str">
            <v>Macroeconomics and Integration Group</v>
          </cell>
          <cell r="S779" t="str">
            <v>Integration and Innovation Statistics Branch</v>
          </cell>
          <cell r="T779">
            <v>422</v>
          </cell>
          <cell r="U779" t="str">
            <v>Ken Smith</v>
          </cell>
          <cell r="V779" t="str">
            <v>Tony Carolan</v>
          </cell>
          <cell r="W779" t="str">
            <v>Mark Bingley</v>
          </cell>
          <cell r="X779" t="str">
            <v>PC</v>
          </cell>
          <cell r="AA779" t="str">
            <v>ORACLE</v>
          </cell>
          <cell r="AE779">
            <v>1044</v>
          </cell>
          <cell r="AF779" t="str">
            <v>PES</v>
          </cell>
          <cell r="AG779">
            <v>657</v>
          </cell>
          <cell r="AH779" t="str">
            <v>Blaise - ICTIS 05</v>
          </cell>
        </row>
        <row r="780">
          <cell r="A780">
            <v>1045</v>
          </cell>
          <cell r="B780">
            <v>357501</v>
          </cell>
          <cell r="C780" t="str">
            <v>Building Approvals (BAPS)</v>
          </cell>
          <cell r="D780" t="str">
            <v>Building Approvals (BAPS)</v>
          </cell>
          <cell r="E780" t="str">
            <v>Construction</v>
          </cell>
          <cell r="H780" t="str">
            <v>10 to 100 Users</v>
          </cell>
          <cell r="I780" t="str">
            <v>Custom In House Developed</v>
          </cell>
          <cell r="J780" t="str">
            <v>In Production</v>
          </cell>
          <cell r="L780">
            <v>35553</v>
          </cell>
          <cell r="N780">
            <v>39965</v>
          </cell>
          <cell r="O780">
            <v>3</v>
          </cell>
          <cell r="P780" t="str">
            <v>Local Application</v>
          </cell>
          <cell r="Q780" t="str">
            <v>MEI Category 2</v>
          </cell>
          <cell r="R780" t="str">
            <v>Economic and Environment Statistics Group</v>
          </cell>
          <cell r="S780" t="str">
            <v>** No Branch</v>
          </cell>
          <cell r="T780">
            <v>82</v>
          </cell>
          <cell r="U780" t="str">
            <v>William Young</v>
          </cell>
          <cell r="V780" t="str">
            <v>Rebecca Eales</v>
          </cell>
          <cell r="W780" t="str">
            <v>Tim Montgomery</v>
          </cell>
          <cell r="X780" t="str">
            <v>Mid-Range</v>
          </cell>
          <cell r="Y780" t="str">
            <v>Centura</v>
          </cell>
          <cell r="AA780" t="str">
            <v>ORACLE</v>
          </cell>
          <cell r="AB780">
            <v>171592</v>
          </cell>
          <cell r="AC780">
            <v>30162.6</v>
          </cell>
          <cell r="AD780">
            <v>115181.78</v>
          </cell>
          <cell r="AE780">
            <v>1045</v>
          </cell>
          <cell r="AF780" t="str">
            <v>BIES</v>
          </cell>
          <cell r="AG780">
            <v>645</v>
          </cell>
          <cell r="AH780" t="str">
            <v>Building Approvals (BAPS)</v>
          </cell>
        </row>
        <row r="781">
          <cell r="A781">
            <v>1046</v>
          </cell>
          <cell r="B781">
            <v>357701</v>
          </cell>
          <cell r="C781" t="str">
            <v>Security Access to ABS Sites</v>
          </cell>
          <cell r="D781" t="str">
            <v>Security Access to ABS Sites -  Ver 1.06</v>
          </cell>
          <cell r="E781" t="str">
            <v>Security</v>
          </cell>
          <cell r="H781" t="str">
            <v>Less than 10 Across Sites</v>
          </cell>
          <cell r="I781" t="str">
            <v>Custom In House Developed</v>
          </cell>
          <cell r="J781" t="str">
            <v>In Production</v>
          </cell>
          <cell r="K781">
            <v>1.06</v>
          </cell>
          <cell r="L781">
            <v>39141</v>
          </cell>
          <cell r="N781">
            <v>39965</v>
          </cell>
          <cell r="O781">
            <v>4</v>
          </cell>
          <cell r="P781" t="str">
            <v>Local Application</v>
          </cell>
          <cell r="Q781" t="str">
            <v>High</v>
          </cell>
          <cell r="R781" t="str">
            <v>Chief Operating Officer</v>
          </cell>
          <cell r="S781" t="str">
            <v>Technology Strategy and Planning</v>
          </cell>
          <cell r="T781">
            <v>355</v>
          </cell>
          <cell r="U781" t="str">
            <v>Justin Coates</v>
          </cell>
          <cell r="V781" t="str">
            <v>Dave Quan-Wing</v>
          </cell>
          <cell r="W781" t="str">
            <v>Andrew Gill</v>
          </cell>
          <cell r="X781" t="str">
            <v>Lotus Notes</v>
          </cell>
          <cell r="Y781" t="str">
            <v>Lotus Notes</v>
          </cell>
          <cell r="Z781" t="str">
            <v>LotusScript/LotusFormula</v>
          </cell>
          <cell r="AA781" t="str">
            <v>Lotus Notes</v>
          </cell>
          <cell r="AB781">
            <v>21833</v>
          </cell>
          <cell r="AC781">
            <v>3348</v>
          </cell>
          <cell r="AD781">
            <v>15220.74</v>
          </cell>
          <cell r="AE781">
            <v>1046</v>
          </cell>
          <cell r="AF781" t="str">
            <v>ICDS</v>
          </cell>
          <cell r="AG781">
            <v>653</v>
          </cell>
          <cell r="AH781" t="str">
            <v>Security Access to ABS Sites</v>
          </cell>
        </row>
        <row r="782">
          <cell r="A782">
            <v>1047</v>
          </cell>
          <cell r="B782">
            <v>357699</v>
          </cell>
          <cell r="C782" t="str">
            <v>Incident Reporting &amp; Early Intervention System (IREIS)</v>
          </cell>
          <cell r="D782" t="str">
            <v>Incident Reporting &amp; Early Intervention System (IREIS)</v>
          </cell>
          <cell r="E782" t="str">
            <v>HR Systems</v>
          </cell>
          <cell r="H782" t="str">
            <v>More than 100 Users</v>
          </cell>
          <cell r="I782" t="str">
            <v>Custom In House Developed</v>
          </cell>
          <cell r="J782" t="str">
            <v>In Production</v>
          </cell>
          <cell r="L782">
            <v>38818</v>
          </cell>
          <cell r="N782">
            <v>39965</v>
          </cell>
          <cell r="O782">
            <v>7</v>
          </cell>
          <cell r="P782" t="str">
            <v>Local Application</v>
          </cell>
          <cell r="Q782" t="str">
            <v>Medium</v>
          </cell>
          <cell r="R782" t="str">
            <v>Chief Operating Officer</v>
          </cell>
          <cell r="S782" t="str">
            <v>Human Resources Branch</v>
          </cell>
          <cell r="T782">
            <v>417</v>
          </cell>
          <cell r="U782" t="str">
            <v>ta-csd director</v>
          </cell>
          <cell r="V782" t="str">
            <v>Martin Gregory</v>
          </cell>
          <cell r="W782" t="str">
            <v>Erin Matson</v>
          </cell>
          <cell r="X782" t="str">
            <v>Lotus Notes</v>
          </cell>
          <cell r="Y782" t="str">
            <v>Notes</v>
          </cell>
          <cell r="Z782" t="str">
            <v>LotusScript/LotusFormula</v>
          </cell>
          <cell r="AA782" t="str">
            <v>Lotus Notes</v>
          </cell>
          <cell r="AB782">
            <v>41701</v>
          </cell>
          <cell r="AC782">
            <v>3160.2857142857101</v>
          </cell>
          <cell r="AD782">
            <v>14479.53</v>
          </cell>
          <cell r="AE782">
            <v>1047</v>
          </cell>
          <cell r="AF782" t="str">
            <v>CSD</v>
          </cell>
          <cell r="AG782">
            <v>651</v>
          </cell>
          <cell r="AH782" t="str">
            <v>Incident Reporting &amp; Early Intervention System (IREIS)</v>
          </cell>
        </row>
        <row r="783">
          <cell r="A783">
            <v>1048</v>
          </cell>
          <cell r="B783">
            <v>354739</v>
          </cell>
          <cell r="C783" t="str">
            <v>Large Construction Projects DB</v>
          </cell>
          <cell r="D783" t="str">
            <v>Large Construction Projects DB -  Ver 1</v>
          </cell>
          <cell r="E783" t="str">
            <v>Construction</v>
          </cell>
          <cell r="H783" t="str">
            <v>Less than 10 at a Single Site</v>
          </cell>
          <cell r="I783" t="str">
            <v>Custom In House Developed</v>
          </cell>
          <cell r="J783" t="str">
            <v>Under Development</v>
          </cell>
          <cell r="K783">
            <v>1</v>
          </cell>
          <cell r="N783">
            <v>39965</v>
          </cell>
          <cell r="O783">
            <v>10</v>
          </cell>
          <cell r="P783" t="str">
            <v>Local Application</v>
          </cell>
          <cell r="Q783" t="str">
            <v>Medium</v>
          </cell>
          <cell r="R783" t="str">
            <v>Economic and Environment Statistics Group</v>
          </cell>
          <cell r="S783" t="str">
            <v>** No Branch</v>
          </cell>
          <cell r="T783">
            <v>82</v>
          </cell>
          <cell r="U783" t="str">
            <v>William Young</v>
          </cell>
          <cell r="V783" t="str">
            <v>Rebecca Eales</v>
          </cell>
          <cell r="W783" t="str">
            <v>Andrew Gill</v>
          </cell>
          <cell r="X783" t="str">
            <v>Lotus Notes</v>
          </cell>
          <cell r="Y783" t="str">
            <v>Notes</v>
          </cell>
          <cell r="Z783" t="str">
            <v>LotusScript/LotusFormula</v>
          </cell>
          <cell r="AA783" t="str">
            <v>Lotus Notes</v>
          </cell>
          <cell r="AB783">
            <v>6147.93</v>
          </cell>
          <cell r="AD783">
            <v>3317.3</v>
          </cell>
          <cell r="AE783">
            <v>1048</v>
          </cell>
          <cell r="AF783" t="str">
            <v>BIES</v>
          </cell>
          <cell r="AG783">
            <v>640</v>
          </cell>
          <cell r="AH783" t="str">
            <v>Large Construction Projects DB</v>
          </cell>
        </row>
        <row r="784">
          <cell r="A784">
            <v>1049</v>
          </cell>
          <cell r="B784">
            <v>357500</v>
          </cell>
          <cell r="C784" t="str">
            <v>Blaise Batch Editing</v>
          </cell>
          <cell r="D784" t="str">
            <v>Blaise Batch Editing -  Ver 2.00</v>
          </cell>
          <cell r="E784" t="str">
            <v>Editing Facilities</v>
          </cell>
          <cell r="H784" t="str">
            <v>More than 100 Users</v>
          </cell>
          <cell r="I784" t="str">
            <v>Custom In House Developed</v>
          </cell>
          <cell r="J784" t="str">
            <v>In Production - Minimum Maintenance</v>
          </cell>
          <cell r="K784">
            <v>2</v>
          </cell>
          <cell r="N784">
            <v>39965</v>
          </cell>
          <cell r="O784">
            <v>6</v>
          </cell>
          <cell r="P784" t="str">
            <v>Business Infrastructure Application</v>
          </cell>
          <cell r="Q784" t="str">
            <v>High</v>
          </cell>
          <cell r="R784" t="str">
            <v>Population Labour Industry and Environment Statistics Group</v>
          </cell>
          <cell r="S784" t="str">
            <v>Industry Statistics Branch</v>
          </cell>
          <cell r="T784">
            <v>134</v>
          </cell>
          <cell r="U784" t="str">
            <v>William Young</v>
          </cell>
          <cell r="V784" t="str">
            <v>Lynne Bismire</v>
          </cell>
          <cell r="W784" t="str">
            <v>Mark Viney</v>
          </cell>
          <cell r="X784" t="str">
            <v>Mid-Range</v>
          </cell>
          <cell r="AA784" t="str">
            <v>ORACLE</v>
          </cell>
          <cell r="AB784">
            <v>300805.64</v>
          </cell>
          <cell r="AD784">
            <v>260341.39</v>
          </cell>
          <cell r="AE784">
            <v>1049</v>
          </cell>
          <cell r="AF784" t="str">
            <v>PES</v>
          </cell>
          <cell r="AG784">
            <v>644</v>
          </cell>
          <cell r="AH784" t="str">
            <v>Blaise Batch Editing</v>
          </cell>
        </row>
        <row r="785">
          <cell r="A785">
            <v>1050</v>
          </cell>
          <cell r="B785">
            <v>357506</v>
          </cell>
          <cell r="C785" t="str">
            <v>NSS Website</v>
          </cell>
          <cell r="D785" t="str">
            <v>NSS Website -  Ver 1.00</v>
          </cell>
          <cell r="E785" t="str">
            <v>NSS Systems</v>
          </cell>
          <cell r="H785" t="str">
            <v>External to the ABS</v>
          </cell>
          <cell r="I785" t="str">
            <v>Custom In House Developed</v>
          </cell>
          <cell r="J785" t="str">
            <v>In Production - Development Continuing</v>
          </cell>
          <cell r="K785">
            <v>1</v>
          </cell>
          <cell r="N785">
            <v>39965</v>
          </cell>
          <cell r="O785">
            <v>8</v>
          </cell>
          <cell r="P785" t="str">
            <v>Local Application</v>
          </cell>
          <cell r="Q785" t="str">
            <v>High</v>
          </cell>
          <cell r="R785" t="str">
            <v>Methodology and Data Management Division</v>
          </cell>
          <cell r="S785" t="str">
            <v>NSS Leadership</v>
          </cell>
          <cell r="T785">
            <v>161</v>
          </cell>
          <cell r="U785" t="str">
            <v>Chi Nguyen</v>
          </cell>
          <cell r="V785" t="str">
            <v>Mark Lound</v>
          </cell>
          <cell r="W785" t="str">
            <v>Helen Robson</v>
          </cell>
          <cell r="X785" t="str">
            <v>Lotus Notes</v>
          </cell>
          <cell r="Z785" t="str">
            <v>LotusScript/LotusFormula</v>
          </cell>
          <cell r="AA785" t="str">
            <v>Lotus Notes</v>
          </cell>
          <cell r="AB785">
            <v>48145</v>
          </cell>
          <cell r="AC785">
            <v>14229</v>
          </cell>
          <cell r="AD785">
            <v>43113.23</v>
          </cell>
          <cell r="AE785">
            <v>1050</v>
          </cell>
          <cell r="AF785" t="str">
            <v>PES</v>
          </cell>
          <cell r="AG785">
            <v>650</v>
          </cell>
          <cell r="AH785" t="str">
            <v>NSS Website</v>
          </cell>
        </row>
        <row r="786">
          <cell r="A786">
            <v>1051</v>
          </cell>
          <cell r="B786">
            <v>357715</v>
          </cell>
          <cell r="C786" t="str">
            <v>Network Alert Logging</v>
          </cell>
          <cell r="D786" t="str">
            <v>Network Alert Logging</v>
          </cell>
          <cell r="E786" t="str">
            <v>TSD Business Systems</v>
          </cell>
          <cell r="H786" t="str">
            <v>10 to 100 Users</v>
          </cell>
          <cell r="I786" t="str">
            <v>Custom In House Developed</v>
          </cell>
          <cell r="J786" t="str">
            <v>In Production</v>
          </cell>
          <cell r="L786">
            <v>35331</v>
          </cell>
          <cell r="N786">
            <v>39965</v>
          </cell>
          <cell r="O786">
            <v>7</v>
          </cell>
          <cell r="P786" t="str">
            <v>Local Application</v>
          </cell>
          <cell r="Q786" t="str">
            <v>Low</v>
          </cell>
          <cell r="R786" t="str">
            <v>Chief Operating Officer</v>
          </cell>
          <cell r="S786" t="str">
            <v>Technology Infrastructure</v>
          </cell>
          <cell r="T786">
            <v>365</v>
          </cell>
          <cell r="U786" t="str">
            <v>Justin Coates</v>
          </cell>
          <cell r="V786" t="str">
            <v>Raja Nagaraja</v>
          </cell>
          <cell r="W786" t="str">
            <v>Duncan Anderson</v>
          </cell>
          <cell r="X786" t="str">
            <v>Lotus Notes</v>
          </cell>
          <cell r="AA786" t="str">
            <v>Lotus Notes</v>
          </cell>
          <cell r="AB786">
            <v>0</v>
          </cell>
          <cell r="AD786">
            <v>0</v>
          </cell>
          <cell r="AE786">
            <v>1051</v>
          </cell>
          <cell r="AF786" t="str">
            <v>TSD</v>
          </cell>
          <cell r="AG786">
            <v>665</v>
          </cell>
          <cell r="AH786" t="str">
            <v>Network Alert Logging</v>
          </cell>
        </row>
        <row r="787">
          <cell r="A787">
            <v>1052</v>
          </cell>
          <cell r="B787">
            <v>357504</v>
          </cell>
          <cell r="C787" t="str">
            <v>Inteframe2008</v>
          </cell>
          <cell r="D787" t="str">
            <v>Inteframe2008 -  Ver 1.0</v>
          </cell>
          <cell r="E787" t="str">
            <v>Business Register</v>
          </cell>
          <cell r="I787" t="str">
            <v>Custom In House Developed</v>
          </cell>
          <cell r="J787" t="str">
            <v>De-commissioned</v>
          </cell>
          <cell r="K787">
            <v>1</v>
          </cell>
          <cell r="M787">
            <v>39959</v>
          </cell>
          <cell r="N787">
            <v>38930</v>
          </cell>
          <cell r="O787">
            <v>15</v>
          </cell>
          <cell r="P787" t="str">
            <v>Business Infrastructure Application</v>
          </cell>
          <cell r="Q787" t="str">
            <v>High</v>
          </cell>
          <cell r="R787" t="str">
            <v>Macroeconomics and Integration Group</v>
          </cell>
          <cell r="S787" t="str">
            <v>Integration and Innovation Statistics Branch</v>
          </cell>
          <cell r="T787">
            <v>373</v>
          </cell>
          <cell r="V787" t="str">
            <v>Simone Clark</v>
          </cell>
          <cell r="X787" t="str">
            <v>Other</v>
          </cell>
          <cell r="Z787" t="str">
            <v>Java</v>
          </cell>
          <cell r="AA787" t="str">
            <v>ORACLE</v>
          </cell>
          <cell r="AE787">
            <v>1052</v>
          </cell>
          <cell r="AF787" t="str">
            <v>TSD</v>
          </cell>
          <cell r="AG787">
            <v>648</v>
          </cell>
          <cell r="AH787" t="str">
            <v>Inteframe2008</v>
          </cell>
        </row>
        <row r="788">
          <cell r="A788">
            <v>1053</v>
          </cell>
          <cell r="B788">
            <v>357717</v>
          </cell>
          <cell r="C788" t="str">
            <v>Performance Graphs III (pg3)</v>
          </cell>
          <cell r="D788" t="str">
            <v>Performance Graphs III (pg3)</v>
          </cell>
          <cell r="E788" t="str">
            <v>TSD Business Systems</v>
          </cell>
          <cell r="H788" t="str">
            <v>10 to 100 Users</v>
          </cell>
          <cell r="I788" t="str">
            <v>Custom In House Developed</v>
          </cell>
          <cell r="J788" t="str">
            <v>In Production - Development Continuing</v>
          </cell>
          <cell r="L788">
            <v>38764</v>
          </cell>
          <cell r="N788">
            <v>39965</v>
          </cell>
          <cell r="O788">
            <v>7</v>
          </cell>
          <cell r="P788" t="str">
            <v>Local Application</v>
          </cell>
          <cell r="Q788" t="str">
            <v>Low</v>
          </cell>
          <cell r="R788" t="str">
            <v>Chief Operating Officer</v>
          </cell>
          <cell r="S788" t="str">
            <v>Technology Infrastructure</v>
          </cell>
          <cell r="T788">
            <v>365</v>
          </cell>
          <cell r="U788" t="str">
            <v>Justin Coates</v>
          </cell>
          <cell r="V788" t="str">
            <v>Duncan Anderson</v>
          </cell>
          <cell r="W788" t="str">
            <v>Ted Cummings</v>
          </cell>
          <cell r="X788" t="str">
            <v>Mid-Range</v>
          </cell>
          <cell r="Z788" t="str">
            <v>PERL</v>
          </cell>
          <cell r="AA788" t="str">
            <v>Other</v>
          </cell>
          <cell r="AB788">
            <v>0</v>
          </cell>
          <cell r="AD788">
            <v>0</v>
          </cell>
          <cell r="AE788">
            <v>1053</v>
          </cell>
          <cell r="AF788" t="str">
            <v>TSD</v>
          </cell>
          <cell r="AG788">
            <v>667</v>
          </cell>
          <cell r="AH788" t="str">
            <v>Performance Graphs III (pg3)</v>
          </cell>
        </row>
        <row r="789">
          <cell r="A789">
            <v>1054</v>
          </cell>
          <cell r="B789">
            <v>357721</v>
          </cell>
          <cell r="C789" t="str">
            <v>Time Use Survey 06</v>
          </cell>
          <cell r="D789" t="str">
            <v>Time Use Survey 06</v>
          </cell>
          <cell r="E789" t="str">
            <v>HERS</v>
          </cell>
          <cell r="H789" t="str">
            <v>Less than 10 at a Single Site</v>
          </cell>
          <cell r="I789" t="str">
            <v>Custom In House Developed</v>
          </cell>
          <cell r="J789" t="str">
            <v>De-commissioned</v>
          </cell>
          <cell r="M789">
            <v>40724</v>
          </cell>
          <cell r="N789">
            <v>39965</v>
          </cell>
          <cell r="O789">
            <v>3</v>
          </cell>
          <cell r="P789" t="str">
            <v>Local Application</v>
          </cell>
          <cell r="Q789" t="str">
            <v>Medium</v>
          </cell>
          <cell r="R789" t="str">
            <v>Social Statistics Group</v>
          </cell>
          <cell r="S789" t="str">
            <v>Social Conditions Statistics</v>
          </cell>
          <cell r="T789">
            <v>453</v>
          </cell>
          <cell r="U789" t="str">
            <v>Jeremy Michell</v>
          </cell>
          <cell r="V789" t="str">
            <v>Cassandra Gligora</v>
          </cell>
          <cell r="W789" t="str">
            <v>Jeremy Michell</v>
          </cell>
          <cell r="X789" t="str">
            <v>Lotus Notes</v>
          </cell>
          <cell r="Y789" t="str">
            <v>Lotus Notes</v>
          </cell>
          <cell r="AA789" t="str">
            <v>Lotus Notes</v>
          </cell>
          <cell r="AB789">
            <v>0</v>
          </cell>
          <cell r="AD789">
            <v>0</v>
          </cell>
          <cell r="AE789">
            <v>1054</v>
          </cell>
          <cell r="AF789" t="str">
            <v>SSDiv</v>
          </cell>
          <cell r="AG789">
            <v>671</v>
          </cell>
          <cell r="AH789" t="str">
            <v>Time Use Survey 06</v>
          </cell>
        </row>
        <row r="790">
          <cell r="A790">
            <v>1055</v>
          </cell>
          <cell r="B790">
            <v>357720</v>
          </cell>
          <cell r="C790" t="str">
            <v>Survey of Income and Housing</v>
          </cell>
          <cell r="D790" t="str">
            <v>Survey of Income and Housing</v>
          </cell>
          <cell r="E790" t="str">
            <v>HERS</v>
          </cell>
          <cell r="H790" t="str">
            <v>Less than 10 at a Single Site</v>
          </cell>
          <cell r="I790" t="str">
            <v>Custom In House Developed</v>
          </cell>
          <cell r="J790" t="str">
            <v>De-commissioned</v>
          </cell>
          <cell r="M790">
            <v>40724</v>
          </cell>
          <cell r="N790">
            <v>39965</v>
          </cell>
          <cell r="O790">
            <v>3</v>
          </cell>
          <cell r="P790" t="str">
            <v>Local Application</v>
          </cell>
          <cell r="Q790" t="str">
            <v>Medium</v>
          </cell>
          <cell r="R790" t="str">
            <v>Social Statistics Group</v>
          </cell>
          <cell r="S790" t="str">
            <v>Social Conditions Statistics</v>
          </cell>
          <cell r="T790">
            <v>453</v>
          </cell>
          <cell r="U790" t="str">
            <v>Jeremy Michell</v>
          </cell>
          <cell r="V790" t="str">
            <v>Cassandra Gligora</v>
          </cell>
          <cell r="W790" t="str">
            <v>Jeremy Michell</v>
          </cell>
          <cell r="X790" t="str">
            <v>Lotus Notes</v>
          </cell>
          <cell r="Y790" t="str">
            <v>Lotus Notes</v>
          </cell>
          <cell r="AA790" t="str">
            <v>Lotus Notes</v>
          </cell>
          <cell r="AB790">
            <v>0</v>
          </cell>
          <cell r="AD790">
            <v>0</v>
          </cell>
          <cell r="AE790">
            <v>1055</v>
          </cell>
          <cell r="AF790" t="str">
            <v>SSDiv</v>
          </cell>
          <cell r="AG790">
            <v>670</v>
          </cell>
          <cell r="AH790" t="str">
            <v>Survey of Income and Housing</v>
          </cell>
        </row>
        <row r="791">
          <cell r="A791">
            <v>1056</v>
          </cell>
          <cell r="B791">
            <v>357700</v>
          </cell>
          <cell r="C791" t="str">
            <v>PaSCoE</v>
          </cell>
          <cell r="D791" t="str">
            <v>PaSCoE</v>
          </cell>
          <cell r="E791" t="str">
            <v>Interviewer Pay System</v>
          </cell>
          <cell r="H791" t="str">
            <v>More than 100 Users</v>
          </cell>
          <cell r="I791" t="str">
            <v>Custom In House Developed</v>
          </cell>
          <cell r="J791" t="str">
            <v>In Production - Development Continuing</v>
          </cell>
          <cell r="L791">
            <v>38838</v>
          </cell>
          <cell r="N791">
            <v>39965</v>
          </cell>
          <cell r="O791">
            <v>8</v>
          </cell>
          <cell r="P791" t="str">
            <v>Business Infrastructure Application</v>
          </cell>
          <cell r="Q791" t="str">
            <v>High</v>
          </cell>
          <cell r="R791" t="str">
            <v>Chief Operating Officer</v>
          </cell>
          <cell r="S791" t="str">
            <v>Integrated Collection</v>
          </cell>
          <cell r="T791">
            <v>252</v>
          </cell>
          <cell r="U791" t="str">
            <v>Chi Nguyen</v>
          </cell>
          <cell r="V791" t="str">
            <v>Anthony Grubb</v>
          </cell>
          <cell r="W791" t="str">
            <v>Helen Robson</v>
          </cell>
          <cell r="X791" t="str">
            <v>Lotus Notes</v>
          </cell>
          <cell r="Y791" t="str">
            <v>Notes</v>
          </cell>
          <cell r="AA791" t="str">
            <v>Lotus Notes</v>
          </cell>
          <cell r="AB791">
            <v>619915.79</v>
          </cell>
          <cell r="AD791">
            <v>258387.77</v>
          </cell>
          <cell r="AE791">
            <v>1056</v>
          </cell>
          <cell r="AF791" t="str">
            <v>ICDS</v>
          </cell>
          <cell r="AG791">
            <v>652</v>
          </cell>
          <cell r="AH791" t="str">
            <v>PaSCoE</v>
          </cell>
        </row>
        <row r="792">
          <cell r="A792">
            <v>1057</v>
          </cell>
          <cell r="B792">
            <v>357502</v>
          </cell>
          <cell r="C792" t="str">
            <v>Forms Tracking and Data Entry db</v>
          </cell>
          <cell r="D792" t="str">
            <v>Forms Tracking and Data Entry db</v>
          </cell>
          <cell r="E792" t="str">
            <v>Paper Forms Handling</v>
          </cell>
          <cell r="H792" t="str">
            <v>10 to 100 Users</v>
          </cell>
          <cell r="I792" t="str">
            <v>Custom In House Developed</v>
          </cell>
          <cell r="J792" t="str">
            <v>In Production</v>
          </cell>
          <cell r="N792">
            <v>39965</v>
          </cell>
          <cell r="O792">
            <v>4</v>
          </cell>
          <cell r="P792" t="str">
            <v>Local Application</v>
          </cell>
          <cell r="Q792" t="str">
            <v>Medium</v>
          </cell>
          <cell r="R792" t="str">
            <v>Chief Operating Officer</v>
          </cell>
          <cell r="S792" t="str">
            <v>Data Acquisition and Collection Branch</v>
          </cell>
          <cell r="T792">
            <v>252</v>
          </cell>
          <cell r="U792" t="str">
            <v>Chi Nguyen</v>
          </cell>
          <cell r="V792" t="str">
            <v>Anthony Grubb</v>
          </cell>
          <cell r="W792" t="str">
            <v>Edwin Aplin</v>
          </cell>
          <cell r="X792" t="str">
            <v>Lotus Notes</v>
          </cell>
          <cell r="AA792" t="str">
            <v>Lotus Notes</v>
          </cell>
          <cell r="AB792">
            <v>34994.29</v>
          </cell>
          <cell r="AD792">
            <v>18410.68</v>
          </cell>
          <cell r="AE792">
            <v>1057</v>
          </cell>
          <cell r="AF792" t="str">
            <v>ICDS</v>
          </cell>
          <cell r="AG792">
            <v>646</v>
          </cell>
          <cell r="AH792" t="str">
            <v>Forms Tracking and Data Entry db</v>
          </cell>
        </row>
        <row r="793">
          <cell r="A793">
            <v>1058</v>
          </cell>
          <cell r="B793">
            <v>369562</v>
          </cell>
          <cell r="C793" t="str">
            <v>ABS Encryption Service</v>
          </cell>
          <cell r="D793" t="str">
            <v>ABS Encryption Service</v>
          </cell>
          <cell r="E793" t="str">
            <v>Security</v>
          </cell>
          <cell r="H793" t="str">
            <v>More than 100 Users</v>
          </cell>
          <cell r="I793" t="str">
            <v>Custom In House Developed</v>
          </cell>
          <cell r="J793" t="str">
            <v>In Production</v>
          </cell>
          <cell r="L793">
            <v>38961</v>
          </cell>
          <cell r="M793">
            <v>39973</v>
          </cell>
          <cell r="N793">
            <v>38961</v>
          </cell>
          <cell r="O793">
            <v>7</v>
          </cell>
          <cell r="P793" t="str">
            <v>Local Application</v>
          </cell>
          <cell r="Q793" t="str">
            <v>Medium</v>
          </cell>
          <cell r="R793" t="str">
            <v>Chief Operating Officer</v>
          </cell>
          <cell r="S793" t="str">
            <v>Technology Strategy and Planning</v>
          </cell>
          <cell r="T793">
            <v>355</v>
          </cell>
          <cell r="U793" t="str">
            <v>Justin Coates</v>
          </cell>
          <cell r="V793" t="str">
            <v>Chris Soczynski</v>
          </cell>
          <cell r="W793" t="str">
            <v>Andrew Gill</v>
          </cell>
          <cell r="X793" t="str">
            <v>Lotus Notes</v>
          </cell>
          <cell r="Y793" t="str">
            <v>Notes</v>
          </cell>
          <cell r="Z793" t="str">
            <v>LotusScript/LotusFormula</v>
          </cell>
          <cell r="AA793" t="str">
            <v>Lotus Notes</v>
          </cell>
          <cell r="AB793">
            <v>0</v>
          </cell>
          <cell r="AC793">
            <v>324</v>
          </cell>
          <cell r="AD793">
            <v>0</v>
          </cell>
          <cell r="AE793">
            <v>1058</v>
          </cell>
          <cell r="AF793" t="str">
            <v>TSD</v>
          </cell>
          <cell r="AG793">
            <v>837</v>
          </cell>
          <cell r="AH793" t="str">
            <v>ABS Encryption Service</v>
          </cell>
        </row>
        <row r="794">
          <cell r="A794">
            <v>1059</v>
          </cell>
          <cell r="B794">
            <v>357711</v>
          </cell>
          <cell r="C794" t="str">
            <v>CSD FWP and Effort Recording</v>
          </cell>
          <cell r="D794" t="str">
            <v>CSD FWP and Effort Recording</v>
          </cell>
          <cell r="E794" t="str">
            <v>Other Corporate Services Systems</v>
          </cell>
          <cell r="H794" t="str">
            <v>10 to 100 Users</v>
          </cell>
          <cell r="I794" t="str">
            <v>Custom In House Developed</v>
          </cell>
          <cell r="J794" t="str">
            <v>De-commissioned</v>
          </cell>
          <cell r="L794">
            <v>38902</v>
          </cell>
          <cell r="M794">
            <v>40213</v>
          </cell>
          <cell r="N794">
            <v>39965</v>
          </cell>
          <cell r="O794">
            <v>7</v>
          </cell>
          <cell r="P794" t="str">
            <v>Local Application</v>
          </cell>
          <cell r="Q794" t="str">
            <v>Low</v>
          </cell>
          <cell r="R794" t="str">
            <v>Corporate Services Division</v>
          </cell>
          <cell r="S794" t="str">
            <v>** No Branch</v>
          </cell>
          <cell r="T794">
            <v>971</v>
          </cell>
          <cell r="U794" t="str">
            <v>Andrew Gill</v>
          </cell>
          <cell r="V794" t="str">
            <v>Rob Edmondson</v>
          </cell>
          <cell r="W794" t="str">
            <v>Andrew Gill</v>
          </cell>
          <cell r="X794" t="str">
            <v>Lotus Notes</v>
          </cell>
          <cell r="AA794" t="str">
            <v>Lotus Notes</v>
          </cell>
          <cell r="AE794">
            <v>1059</v>
          </cell>
          <cell r="AF794" t="str">
            <v>TSD</v>
          </cell>
          <cell r="AG794">
            <v>661</v>
          </cell>
          <cell r="AH794" t="str">
            <v>CSD FWP and Effort Recording</v>
          </cell>
        </row>
        <row r="795">
          <cell r="A795">
            <v>1060</v>
          </cell>
          <cell r="B795">
            <v>357712</v>
          </cell>
          <cell r="C795" t="str">
            <v>Embargoed Material Print Access</v>
          </cell>
          <cell r="D795" t="str">
            <v>Embargoed Material Print Access</v>
          </cell>
          <cell r="E795" t="str">
            <v>Other Corporate Services Systems</v>
          </cell>
          <cell r="H795" t="str">
            <v>More than 100 Users</v>
          </cell>
          <cell r="I795" t="str">
            <v>Custom In House Developed</v>
          </cell>
          <cell r="J795" t="str">
            <v>In Production</v>
          </cell>
          <cell r="L795">
            <v>38322</v>
          </cell>
          <cell r="N795">
            <v>39965</v>
          </cell>
          <cell r="O795">
            <v>10</v>
          </cell>
          <cell r="P795" t="str">
            <v>Local Application</v>
          </cell>
          <cell r="Q795" t="str">
            <v>High</v>
          </cell>
          <cell r="R795" t="str">
            <v>Chief Operating Officer</v>
          </cell>
          <cell r="S795" t="str">
            <v>Financial Management</v>
          </cell>
          <cell r="T795">
            <v>391</v>
          </cell>
          <cell r="U795" t="str">
            <v>Ta-Csd Director</v>
          </cell>
          <cell r="V795" t="str">
            <v>Martin Gregory</v>
          </cell>
          <cell r="W795" t="str">
            <v>Ta-Csd Director</v>
          </cell>
          <cell r="X795" t="str">
            <v>Lotus Notes</v>
          </cell>
          <cell r="Z795" t="str">
            <v>LotusScript/LotusFormula</v>
          </cell>
          <cell r="AA795" t="str">
            <v>Lotus Notes</v>
          </cell>
          <cell r="AB795">
            <v>5658</v>
          </cell>
          <cell r="AD795">
            <v>4321.26</v>
          </cell>
          <cell r="AE795">
            <v>1060</v>
          </cell>
          <cell r="AF795" t="str">
            <v>CSD</v>
          </cell>
          <cell r="AG795">
            <v>662</v>
          </cell>
          <cell r="AH795" t="str">
            <v>Embargoed Material Print Access</v>
          </cell>
        </row>
        <row r="796">
          <cell r="A796">
            <v>1061</v>
          </cell>
          <cell r="B796">
            <v>359723</v>
          </cell>
          <cell r="C796" t="str">
            <v>BPIC Resource UI</v>
          </cell>
          <cell r="D796" t="str">
            <v>BPIC Resource UI</v>
          </cell>
          <cell r="E796" t="str">
            <v>TSD Client Services</v>
          </cell>
          <cell r="H796" t="str">
            <v>10 to 100 Users</v>
          </cell>
          <cell r="I796" t="str">
            <v>Custom In House Developed</v>
          </cell>
          <cell r="J796" t="str">
            <v>De-commissioned</v>
          </cell>
          <cell r="M796">
            <v>40724</v>
          </cell>
          <cell r="N796">
            <v>39965</v>
          </cell>
          <cell r="O796">
            <v>8</v>
          </cell>
          <cell r="P796" t="str">
            <v>Local Application</v>
          </cell>
          <cell r="Q796" t="str">
            <v>Medium</v>
          </cell>
          <cell r="R796" t="str">
            <v>Chief Operating Officer</v>
          </cell>
          <cell r="S796" t="str">
            <v>Technology Applications</v>
          </cell>
          <cell r="T796">
            <v>491</v>
          </cell>
          <cell r="U796" t="str">
            <v>Paul Chubb</v>
          </cell>
          <cell r="W796" t="str">
            <v>Jeremy Michell</v>
          </cell>
          <cell r="X796" t="str">
            <v>PC</v>
          </cell>
          <cell r="AA796" t="str">
            <v>Other</v>
          </cell>
          <cell r="AB796">
            <v>0</v>
          </cell>
          <cell r="AD796">
            <v>0</v>
          </cell>
          <cell r="AE796">
            <v>1061</v>
          </cell>
          <cell r="AG796">
            <v>681</v>
          </cell>
          <cell r="AH796" t="str">
            <v>BPIC Resource UI</v>
          </cell>
        </row>
        <row r="797">
          <cell r="A797">
            <v>1062</v>
          </cell>
          <cell r="B797">
            <v>357702</v>
          </cell>
          <cell r="C797" t="str">
            <v>2006 Pop Census - DPC Infrastructure</v>
          </cell>
          <cell r="D797" t="str">
            <v>2006 Pop Census - DPC Infrastructure</v>
          </cell>
          <cell r="E797" t="str">
            <v>Census</v>
          </cell>
          <cell r="I797" t="str">
            <v>Custom In House Developed</v>
          </cell>
          <cell r="J797" t="str">
            <v>De-commissioned</v>
          </cell>
          <cell r="L797">
            <v>38607</v>
          </cell>
          <cell r="M797">
            <v>39986</v>
          </cell>
          <cell r="N797">
            <v>38961</v>
          </cell>
          <cell r="O797">
            <v>10</v>
          </cell>
          <cell r="P797" t="str">
            <v>Local Application</v>
          </cell>
          <cell r="Q797" t="str">
            <v>High</v>
          </cell>
          <cell r="R797" t="str">
            <v>Population Labour Industry and Environment Statistics Group</v>
          </cell>
          <cell r="S797" t="str">
            <v>Population Census</v>
          </cell>
          <cell r="T797">
            <v>214</v>
          </cell>
          <cell r="U797" t="str">
            <v>Lyn Robinson</v>
          </cell>
          <cell r="V797" t="str">
            <v>Paul Lowe</v>
          </cell>
          <cell r="W797" t="str">
            <v>Lyn Robinson</v>
          </cell>
          <cell r="X797" t="str">
            <v>Mid-Range</v>
          </cell>
          <cell r="AA797" t="str">
            <v>ORACLE</v>
          </cell>
          <cell r="AE797">
            <v>1062</v>
          </cell>
          <cell r="AF797" t="str">
            <v>PES</v>
          </cell>
          <cell r="AG797">
            <v>654</v>
          </cell>
          <cell r="AH797" t="str">
            <v>2006 Pop Census - DPC Infrastructure</v>
          </cell>
        </row>
        <row r="798">
          <cell r="A798">
            <v>1063</v>
          </cell>
          <cell r="B798">
            <v>357713</v>
          </cell>
          <cell r="C798" t="str">
            <v>ESDC CMU Forms Design</v>
          </cell>
          <cell r="D798" t="str">
            <v>ESDC CMU Forms Design</v>
          </cell>
          <cell r="E798" t="str">
            <v>Data Collection</v>
          </cell>
          <cell r="H798" t="str">
            <v>Less than 10 at a Single Site</v>
          </cell>
          <cell r="I798" t="str">
            <v>Custom In House Developed</v>
          </cell>
          <cell r="J798" t="str">
            <v>In Production - Development Continuing</v>
          </cell>
          <cell r="N798">
            <v>39965</v>
          </cell>
          <cell r="O798">
            <v>7</v>
          </cell>
          <cell r="P798" t="str">
            <v>Local Application</v>
          </cell>
          <cell r="Q798" t="str">
            <v>Medium</v>
          </cell>
          <cell r="R798" t="str">
            <v>Chief Operating Officer</v>
          </cell>
          <cell r="S798" t="str">
            <v>Data Acquisition and Collection Branch</v>
          </cell>
          <cell r="T798">
            <v>184</v>
          </cell>
          <cell r="U798" t="str">
            <v>Chi Nguyen</v>
          </cell>
          <cell r="V798" t="str">
            <v>Bruce Fraser</v>
          </cell>
          <cell r="W798" t="str">
            <v>Edwin Aplin</v>
          </cell>
          <cell r="X798" t="str">
            <v>PC - Thick Client</v>
          </cell>
          <cell r="Z798" t="str">
            <v>EXCEL</v>
          </cell>
          <cell r="AA798" t="str">
            <v>Lotus Notes</v>
          </cell>
          <cell r="AB798">
            <v>41091</v>
          </cell>
          <cell r="AC798">
            <v>9173.7000000000007</v>
          </cell>
          <cell r="AD798">
            <v>34043.67</v>
          </cell>
          <cell r="AE798">
            <v>1063</v>
          </cell>
          <cell r="AF798" t="str">
            <v>ICDS</v>
          </cell>
          <cell r="AG798">
            <v>663</v>
          </cell>
          <cell r="AH798" t="str">
            <v>ESDC CMU Forms Design</v>
          </cell>
        </row>
        <row r="799">
          <cell r="A799">
            <v>1064</v>
          </cell>
          <cell r="B799">
            <v>357719</v>
          </cell>
          <cell r="C799" t="str">
            <v>Qld - BAS Project</v>
          </cell>
          <cell r="D799" t="str">
            <v>Qld - BAS Project -  Ver 1.0</v>
          </cell>
          <cell r="E799" t="str">
            <v>State Systems</v>
          </cell>
          <cell r="I799" t="str">
            <v>Custom In House Developed</v>
          </cell>
          <cell r="J799" t="str">
            <v>De-commissioned</v>
          </cell>
          <cell r="K799">
            <v>1</v>
          </cell>
          <cell r="M799">
            <v>39986</v>
          </cell>
          <cell r="N799">
            <v>38961</v>
          </cell>
          <cell r="O799">
            <v>10</v>
          </cell>
          <cell r="P799" t="str">
            <v>Local Application</v>
          </cell>
          <cell r="Q799" t="str">
            <v>Medium</v>
          </cell>
          <cell r="R799" t="str">
            <v>** No Division/Group</v>
          </cell>
          <cell r="S799" t="str">
            <v>** No Branch</v>
          </cell>
          <cell r="T799">
            <v>811</v>
          </cell>
          <cell r="U799" t="str">
            <v>Cheryle Lomas</v>
          </cell>
          <cell r="V799" t="str">
            <v>Malcolm Greig</v>
          </cell>
          <cell r="W799" t="str">
            <v>Lyn Little</v>
          </cell>
          <cell r="X799" t="str">
            <v>Mid-Range</v>
          </cell>
          <cell r="AA799" t="str">
            <v>SAS</v>
          </cell>
          <cell r="AE799">
            <v>1064</v>
          </cell>
          <cell r="AF799" t="str">
            <v>No Division/Group</v>
          </cell>
          <cell r="AG799">
            <v>669</v>
          </cell>
          <cell r="AH799" t="str">
            <v>Qld - BAS Project</v>
          </cell>
        </row>
        <row r="800">
          <cell r="A800">
            <v>1065</v>
          </cell>
          <cell r="B800">
            <v>357503</v>
          </cell>
          <cell r="C800" t="str">
            <v>Household Surveys Business Activity Monitoring Facilities</v>
          </cell>
          <cell r="D800" t="str">
            <v>Household Surveys Business Activity Monitoring Facilities</v>
          </cell>
          <cell r="E800" t="str">
            <v>Household Survey Facilities</v>
          </cell>
          <cell r="H800" t="str">
            <v>Single User</v>
          </cell>
          <cell r="I800" t="str">
            <v>Custom In House Developed</v>
          </cell>
          <cell r="J800" t="str">
            <v>Under Development</v>
          </cell>
          <cell r="L800">
            <v>38870</v>
          </cell>
          <cell r="N800">
            <v>39965</v>
          </cell>
          <cell r="O800">
            <v>9</v>
          </cell>
          <cell r="P800" t="str">
            <v>Local Application</v>
          </cell>
          <cell r="Q800" t="str">
            <v>Low</v>
          </cell>
          <cell r="R800" t="str">
            <v>** No Division/Group</v>
          </cell>
          <cell r="S800" t="str">
            <v>** No Branch</v>
          </cell>
          <cell r="T800">
            <v>449</v>
          </cell>
          <cell r="U800" t="str">
            <v>Chi Nguyen</v>
          </cell>
          <cell r="V800" t="str">
            <v>Jesse Leeder</v>
          </cell>
          <cell r="W800" t="str">
            <v>Colin Vivian</v>
          </cell>
          <cell r="X800" t="str">
            <v>PC</v>
          </cell>
          <cell r="Y800" t="str">
            <v>SAS</v>
          </cell>
          <cell r="AA800" t="str">
            <v>ORACLE</v>
          </cell>
          <cell r="AB800">
            <v>55894</v>
          </cell>
          <cell r="AD800">
            <v>44191.48</v>
          </cell>
          <cell r="AE800">
            <v>1065</v>
          </cell>
          <cell r="AF800" t="str">
            <v>TSD</v>
          </cell>
          <cell r="AG800">
            <v>647</v>
          </cell>
          <cell r="AH800" t="str">
            <v>Household Surveys Business Activity Monitoring Facilities</v>
          </cell>
        </row>
        <row r="801">
          <cell r="A801">
            <v>1066</v>
          </cell>
          <cell r="B801">
            <v>357705</v>
          </cell>
          <cell r="C801" t="str">
            <v>Adobe Distillation Requests</v>
          </cell>
          <cell r="D801" t="str">
            <v>Adobe Distillation Requests -  Ver 1.40</v>
          </cell>
          <cell r="E801" t="str">
            <v>Publishing and Dissemination</v>
          </cell>
          <cell r="I801" t="str">
            <v>Custom In House Developed</v>
          </cell>
          <cell r="J801" t="str">
            <v>De-commissioned</v>
          </cell>
          <cell r="K801">
            <v>1.4</v>
          </cell>
          <cell r="N801">
            <v>38961</v>
          </cell>
          <cell r="O801">
            <v>15</v>
          </cell>
          <cell r="P801" t="str">
            <v>Business Critical Application</v>
          </cell>
          <cell r="Q801" t="str">
            <v>High</v>
          </cell>
          <cell r="R801" t="str">
            <v>Integrated Collection and Dissemination Services</v>
          </cell>
          <cell r="S801" t="str">
            <v>Customer Services Branch</v>
          </cell>
          <cell r="T801">
            <v>311</v>
          </cell>
          <cell r="U801" t="str">
            <v>Paul Brush</v>
          </cell>
          <cell r="V801" t="str">
            <v>Jenny Telford</v>
          </cell>
          <cell r="W801" t="str">
            <v>Peter R Jones</v>
          </cell>
          <cell r="X801" t="str">
            <v>Lotus Notes</v>
          </cell>
          <cell r="AA801" t="str">
            <v>Lotus Notes</v>
          </cell>
          <cell r="AE801">
            <v>1066</v>
          </cell>
          <cell r="AF801" t="str">
            <v>PES</v>
          </cell>
          <cell r="AG801">
            <v>656</v>
          </cell>
          <cell r="AH801" t="str">
            <v>Adobe Distillation Requests</v>
          </cell>
        </row>
        <row r="802">
          <cell r="A802">
            <v>1067</v>
          </cell>
          <cell r="B802">
            <v>356839</v>
          </cell>
          <cell r="C802" t="str">
            <v>Data Management - CMR - Next Generation</v>
          </cell>
          <cell r="D802" t="str">
            <v>Data Management - CMR - Next Generation -  Ver Asset Number : 356839</v>
          </cell>
          <cell r="E802" t="str">
            <v>ABSIW</v>
          </cell>
          <cell r="H802" t="str">
            <v>More than 100 Users</v>
          </cell>
          <cell r="I802" t="str">
            <v>Custom In House Developed</v>
          </cell>
          <cell r="J802" t="str">
            <v>In Production - Minimum Maintenance</v>
          </cell>
          <cell r="K802" t="str">
            <v>Asset Number : 356839</v>
          </cell>
          <cell r="L802">
            <v>38504</v>
          </cell>
          <cell r="N802">
            <v>39965</v>
          </cell>
          <cell r="O802">
            <v>10</v>
          </cell>
          <cell r="P802" t="str">
            <v>Business Infrastructure Application</v>
          </cell>
          <cell r="Q802" t="str">
            <v>High</v>
          </cell>
          <cell r="R802" t="str">
            <v>Methodology and Data Management Division</v>
          </cell>
          <cell r="S802" t="str">
            <v>Data Management and Classifications</v>
          </cell>
          <cell r="T802">
            <v>296</v>
          </cell>
          <cell r="U802" t="str">
            <v>Paul Nicholls</v>
          </cell>
          <cell r="V802" t="str">
            <v>Simon Wall</v>
          </cell>
          <cell r="W802" t="str">
            <v>Gerard Wildie</v>
          </cell>
          <cell r="X802" t="str">
            <v>Midrange - Windows</v>
          </cell>
          <cell r="Y802" t="str">
            <v>Web - Java/JavaScript/Tomcat</v>
          </cell>
          <cell r="Z802" t="str">
            <v>Java</v>
          </cell>
          <cell r="AA802" t="str">
            <v>ORACLE</v>
          </cell>
          <cell r="AB802">
            <v>596866.77</v>
          </cell>
          <cell r="AC802">
            <v>31329</v>
          </cell>
          <cell r="AD802">
            <v>485545.58</v>
          </cell>
          <cell r="AE802">
            <v>1067</v>
          </cell>
          <cell r="AF802" t="str">
            <v>MDMD</v>
          </cell>
          <cell r="AG802">
            <v>641</v>
          </cell>
          <cell r="AH802" t="str">
            <v>Data Management - CMR - Next Generation</v>
          </cell>
        </row>
        <row r="803">
          <cell r="A803">
            <v>1068</v>
          </cell>
          <cell r="B803">
            <v>357703</v>
          </cell>
          <cell r="C803" t="str">
            <v>2006 Pop Census - Processing System - Main Event</v>
          </cell>
          <cell r="D803" t="str">
            <v>2006 Pop Census - Processing System - Main Event</v>
          </cell>
          <cell r="E803" t="str">
            <v>Census</v>
          </cell>
          <cell r="I803" t="str">
            <v>Custom In House Developed</v>
          </cell>
          <cell r="J803" t="str">
            <v>De-commissioned</v>
          </cell>
          <cell r="L803">
            <v>38922</v>
          </cell>
          <cell r="N803">
            <v>38961</v>
          </cell>
          <cell r="O803">
            <v>10</v>
          </cell>
          <cell r="P803" t="str">
            <v>Local Application</v>
          </cell>
          <cell r="Q803" t="str">
            <v>High</v>
          </cell>
          <cell r="R803" t="str">
            <v>Population Labour Industry and Environment Statistics Group</v>
          </cell>
          <cell r="S803" t="str">
            <v>Population Census</v>
          </cell>
          <cell r="T803">
            <v>214</v>
          </cell>
          <cell r="U803" t="str">
            <v>Paul Brush</v>
          </cell>
          <cell r="V803" t="str">
            <v>Denise carlton</v>
          </cell>
          <cell r="W803" t="str">
            <v>Lyn Robinson</v>
          </cell>
          <cell r="X803" t="str">
            <v>Mid-Range</v>
          </cell>
          <cell r="AA803" t="str">
            <v>ORACLE</v>
          </cell>
          <cell r="AE803">
            <v>1068</v>
          </cell>
          <cell r="AF803" t="str">
            <v>CSD</v>
          </cell>
          <cell r="AG803">
            <v>655</v>
          </cell>
          <cell r="AH803" t="str">
            <v>2006 Pop Census - Processing System - Main Event</v>
          </cell>
        </row>
        <row r="804">
          <cell r="A804">
            <v>1069</v>
          </cell>
          <cell r="B804">
            <v>357709</v>
          </cell>
          <cell r="C804" t="str">
            <v>Blaise coding and support</v>
          </cell>
          <cell r="D804" t="str">
            <v>Blaise coding and support</v>
          </cell>
          <cell r="E804" t="str">
            <v>CAI Systems</v>
          </cell>
          <cell r="I804" t="str">
            <v>Custom In House Developed</v>
          </cell>
          <cell r="J804" t="str">
            <v>De-commissioned</v>
          </cell>
          <cell r="M804">
            <v>39959</v>
          </cell>
          <cell r="N804">
            <v>39264</v>
          </cell>
          <cell r="O804">
            <v>3</v>
          </cell>
          <cell r="P804" t="str">
            <v>Business Infrastructure Application</v>
          </cell>
          <cell r="Q804" t="str">
            <v>Medium</v>
          </cell>
          <cell r="R804" t="str">
            <v>Social Statistics Group</v>
          </cell>
          <cell r="S804" t="str">
            <v>Education, Crime and Cultural Statistics</v>
          </cell>
          <cell r="T804">
            <v>441</v>
          </cell>
          <cell r="V804" t="str">
            <v>Adrian Paviour</v>
          </cell>
          <cell r="X804" t="str">
            <v>PC</v>
          </cell>
          <cell r="AA804" t="str">
            <v>Other</v>
          </cell>
          <cell r="AE804">
            <v>1069</v>
          </cell>
          <cell r="AF804" t="str">
            <v>SSDiv</v>
          </cell>
          <cell r="AG804">
            <v>659</v>
          </cell>
          <cell r="AH804" t="str">
            <v>Blaise coding and support</v>
          </cell>
        </row>
        <row r="805">
          <cell r="A805">
            <v>1070</v>
          </cell>
          <cell r="B805">
            <v>357718</v>
          </cell>
          <cell r="C805" t="str">
            <v>PSG Staff Requests</v>
          </cell>
          <cell r="D805" t="str">
            <v>PSG Staff Requests -  Ver 1.0</v>
          </cell>
          <cell r="E805" t="str">
            <v>Social Statistics Business Systems</v>
          </cell>
          <cell r="H805" t="str">
            <v>Less than 10 at a Single Site</v>
          </cell>
          <cell r="I805" t="str">
            <v>Custom In House Developed</v>
          </cell>
          <cell r="J805" t="str">
            <v>De-commissioned</v>
          </cell>
          <cell r="K805">
            <v>1</v>
          </cell>
          <cell r="L805">
            <v>39310</v>
          </cell>
          <cell r="M805">
            <v>40028</v>
          </cell>
          <cell r="N805">
            <v>39965</v>
          </cell>
          <cell r="O805">
            <v>3</v>
          </cell>
          <cell r="P805" t="str">
            <v>Client Maintained Application</v>
          </cell>
          <cell r="Q805" t="str">
            <v>Low</v>
          </cell>
          <cell r="R805" t="str">
            <v>Social Statistics Group</v>
          </cell>
          <cell r="S805" t="str">
            <v>Social Conditions Statistics</v>
          </cell>
          <cell r="T805">
            <v>449</v>
          </cell>
          <cell r="V805" t="str">
            <v>Justine Boland</v>
          </cell>
          <cell r="X805" t="str">
            <v>Lotus Notes</v>
          </cell>
          <cell r="AA805" t="str">
            <v>Lotus Notes</v>
          </cell>
          <cell r="AE805">
            <v>1070</v>
          </cell>
          <cell r="AF805" t="str">
            <v>SSDiv</v>
          </cell>
          <cell r="AG805">
            <v>668</v>
          </cell>
          <cell r="AH805" t="str">
            <v>PSG Staff Requests</v>
          </cell>
        </row>
        <row r="806">
          <cell r="A806">
            <v>1071</v>
          </cell>
          <cell r="B806">
            <v>357710</v>
          </cell>
          <cell r="C806" t="str">
            <v>Census Outputs</v>
          </cell>
          <cell r="D806" t="str">
            <v>Census Outputs -  Ver 1.00</v>
          </cell>
          <cell r="E806" t="str">
            <v>Census</v>
          </cell>
          <cell r="I806" t="str">
            <v>Custom In House Developed</v>
          </cell>
          <cell r="J806" t="str">
            <v>De-commissioned</v>
          </cell>
          <cell r="K806">
            <v>1</v>
          </cell>
          <cell r="L806">
            <v>38933</v>
          </cell>
          <cell r="M806">
            <v>39986</v>
          </cell>
          <cell r="N806">
            <v>38961</v>
          </cell>
          <cell r="O806">
            <v>10</v>
          </cell>
          <cell r="P806" t="str">
            <v>Business Infrastructure Application</v>
          </cell>
          <cell r="Q806" t="str">
            <v>High</v>
          </cell>
          <cell r="R806" t="str">
            <v>Population Labour Industry and Environment Statistics Group</v>
          </cell>
          <cell r="S806" t="str">
            <v>Population Census</v>
          </cell>
          <cell r="T806">
            <v>211</v>
          </cell>
          <cell r="U806" t="str">
            <v>Paul Brush</v>
          </cell>
          <cell r="V806" t="str">
            <v>Michael Beahan</v>
          </cell>
          <cell r="W806" t="str">
            <v>Peter R Jones</v>
          </cell>
          <cell r="X806" t="str">
            <v>Other</v>
          </cell>
          <cell r="AA806" t="str">
            <v>Lotus Notes</v>
          </cell>
          <cell r="AE806">
            <v>1071</v>
          </cell>
          <cell r="AF806" t="str">
            <v>MDMD</v>
          </cell>
          <cell r="AG806">
            <v>660</v>
          </cell>
          <cell r="AH806" t="str">
            <v>Census Outputs</v>
          </cell>
        </row>
        <row r="807">
          <cell r="A807">
            <v>1072</v>
          </cell>
          <cell r="B807">
            <v>357716</v>
          </cell>
          <cell r="C807" t="str">
            <v>Pay Reconciliation</v>
          </cell>
          <cell r="D807" t="str">
            <v>Pay Reconciliation</v>
          </cell>
          <cell r="E807" t="str">
            <v>Financial</v>
          </cell>
          <cell r="H807" t="str">
            <v>Less than 10 at a Single Site</v>
          </cell>
          <cell r="I807" t="str">
            <v>Custom In House Developed</v>
          </cell>
          <cell r="J807" t="str">
            <v>In Production</v>
          </cell>
          <cell r="L807">
            <v>38718</v>
          </cell>
          <cell r="N807">
            <v>39965</v>
          </cell>
          <cell r="O807">
            <v>7</v>
          </cell>
          <cell r="P807" t="str">
            <v>Local Application</v>
          </cell>
          <cell r="Q807" t="str">
            <v>Low</v>
          </cell>
          <cell r="R807" t="str">
            <v>Chief Operating Officer</v>
          </cell>
          <cell r="S807" t="str">
            <v>Financial Management</v>
          </cell>
          <cell r="T807">
            <v>415</v>
          </cell>
          <cell r="U807" t="str">
            <v>ta-csd director</v>
          </cell>
          <cell r="V807" t="str">
            <v>Martin Gregory</v>
          </cell>
          <cell r="W807" t="str">
            <v>Erin Matson</v>
          </cell>
          <cell r="X807" t="str">
            <v>PC</v>
          </cell>
          <cell r="Z807" t="str">
            <v>EXCEL</v>
          </cell>
          <cell r="AA807" t="str">
            <v>No Data Stored</v>
          </cell>
          <cell r="AB807">
            <v>0</v>
          </cell>
          <cell r="AD807">
            <v>0</v>
          </cell>
          <cell r="AE807">
            <v>1072</v>
          </cell>
          <cell r="AF807" t="str">
            <v>CSD</v>
          </cell>
          <cell r="AG807">
            <v>666</v>
          </cell>
          <cell r="AH807" t="str">
            <v>Pay Reconciliation</v>
          </cell>
        </row>
        <row r="808">
          <cell r="A808">
            <v>1073</v>
          </cell>
          <cell r="B808">
            <v>357714</v>
          </cell>
          <cell r="C808" t="str">
            <v>Household Surveys Knowledge Library</v>
          </cell>
          <cell r="D808" t="str">
            <v>Household Surveys Knowledge Library -  Ver 1.0</v>
          </cell>
          <cell r="E808" t="str">
            <v>Household Survey Facilities</v>
          </cell>
          <cell r="H808" t="str">
            <v>10 to 100 Users</v>
          </cell>
          <cell r="I808" t="str">
            <v>Custom In House Developed</v>
          </cell>
          <cell r="J808" t="str">
            <v>De-commissioned</v>
          </cell>
          <cell r="K808">
            <v>1</v>
          </cell>
          <cell r="L808">
            <v>38884</v>
          </cell>
          <cell r="N808">
            <v>38961</v>
          </cell>
          <cell r="O808">
            <v>10</v>
          </cell>
          <cell r="P808" t="str">
            <v>Local Application</v>
          </cell>
          <cell r="Q808" t="str">
            <v>Low</v>
          </cell>
          <cell r="R808" t="str">
            <v>Social Statistics Group</v>
          </cell>
          <cell r="S808" t="str">
            <v>Social Conditions Statistics</v>
          </cell>
          <cell r="T808">
            <v>449</v>
          </cell>
          <cell r="V808" t="str">
            <v>Adrian Paviour</v>
          </cell>
          <cell r="X808" t="str">
            <v>Lotus Notes</v>
          </cell>
          <cell r="Y808" t="str">
            <v>Notes</v>
          </cell>
          <cell r="AA808" t="str">
            <v>Lotus Notes</v>
          </cell>
          <cell r="AE808">
            <v>1073</v>
          </cell>
          <cell r="AF808" t="str">
            <v>SSDiv</v>
          </cell>
          <cell r="AG808">
            <v>664</v>
          </cell>
          <cell r="AH808" t="str">
            <v>Household Surveys Knowledge Library</v>
          </cell>
        </row>
        <row r="809">
          <cell r="A809">
            <v>1074</v>
          </cell>
          <cell r="B809">
            <v>360780</v>
          </cell>
          <cell r="C809" t="str">
            <v>HVSU - Marriages Processing System</v>
          </cell>
          <cell r="D809" t="str">
            <v>HVSU - Marriages Processing System -  Ver 1.00</v>
          </cell>
          <cell r="E809" t="str">
            <v>Vital Statistics</v>
          </cell>
          <cell r="H809" t="str">
            <v>Less than 10 at a Single Site</v>
          </cell>
          <cell r="I809" t="str">
            <v>Custom In House Developed</v>
          </cell>
          <cell r="J809" t="str">
            <v>In Production - Development Continuing</v>
          </cell>
          <cell r="K809">
            <v>1</v>
          </cell>
          <cell r="L809">
            <v>38789</v>
          </cell>
          <cell r="N809">
            <v>39965</v>
          </cell>
          <cell r="O809">
            <v>7</v>
          </cell>
          <cell r="P809" t="str">
            <v>Local Application</v>
          </cell>
          <cell r="Q809" t="str">
            <v>Medium</v>
          </cell>
          <cell r="R809" t="str">
            <v>Population, Labour &amp; Social Statistics Group</v>
          </cell>
          <cell r="S809" t="str">
            <v>Health &amp; Disability</v>
          </cell>
          <cell r="T809">
            <v>222</v>
          </cell>
          <cell r="U809" t="str">
            <v>Simon Mair</v>
          </cell>
          <cell r="V809" t="str">
            <v>Anneke Schmider</v>
          </cell>
          <cell r="W809" t="str">
            <v>Jeremy Michell</v>
          </cell>
          <cell r="X809" t="str">
            <v>Lotus Notes</v>
          </cell>
          <cell r="Y809" t="str">
            <v>Notes</v>
          </cell>
          <cell r="Z809" t="str">
            <v>LotusScript/LotusFormula</v>
          </cell>
          <cell r="AA809" t="str">
            <v>ORACLE</v>
          </cell>
          <cell r="AB809">
            <v>7746</v>
          </cell>
          <cell r="AC809">
            <v>4512</v>
          </cell>
          <cell r="AD809">
            <v>5826.61</v>
          </cell>
          <cell r="AE809">
            <v>1074</v>
          </cell>
          <cell r="AF809" t="str">
            <v>No Division/Group</v>
          </cell>
          <cell r="AG809">
            <v>712</v>
          </cell>
          <cell r="AH809" t="str">
            <v>HVSU - Marriages Processing System</v>
          </cell>
        </row>
        <row r="810">
          <cell r="A810">
            <v>1075</v>
          </cell>
          <cell r="B810">
            <v>360781</v>
          </cell>
          <cell r="C810" t="str">
            <v>HVSU - Births Processing System</v>
          </cell>
          <cell r="D810" t="str">
            <v>HVSU - Births Processing System -  Ver 1.00</v>
          </cell>
          <cell r="E810" t="str">
            <v>Vital Statistics</v>
          </cell>
          <cell r="H810" t="str">
            <v>Less than 10 at a Single Site</v>
          </cell>
          <cell r="I810" t="str">
            <v>Custom In House Developed</v>
          </cell>
          <cell r="J810" t="str">
            <v>In Production - Development Continuing</v>
          </cell>
          <cell r="K810">
            <v>1</v>
          </cell>
          <cell r="L810">
            <v>39160</v>
          </cell>
          <cell r="N810">
            <v>39965</v>
          </cell>
          <cell r="O810">
            <v>7</v>
          </cell>
          <cell r="P810" t="str">
            <v>Local Application</v>
          </cell>
          <cell r="Q810" t="str">
            <v>High</v>
          </cell>
          <cell r="R810" t="str">
            <v>Population, Labour &amp; Social Statistics Group</v>
          </cell>
          <cell r="S810" t="str">
            <v>Health &amp; Disability</v>
          </cell>
          <cell r="T810">
            <v>222</v>
          </cell>
          <cell r="U810" t="str">
            <v>Simon Mair</v>
          </cell>
          <cell r="V810" t="str">
            <v>Anneke Schmider</v>
          </cell>
          <cell r="W810" t="str">
            <v>Jeremy Michell</v>
          </cell>
          <cell r="X810" t="str">
            <v>Mid-Range</v>
          </cell>
          <cell r="Y810" t="str">
            <v>Notes</v>
          </cell>
          <cell r="Z810" t="str">
            <v>LotusScript/LotusFormula</v>
          </cell>
          <cell r="AA810" t="str">
            <v>ORACLE</v>
          </cell>
          <cell r="AB810">
            <v>261361.95</v>
          </cell>
          <cell r="AC810">
            <v>4305</v>
          </cell>
          <cell r="AD810">
            <v>181666.25</v>
          </cell>
          <cell r="AE810">
            <v>1075</v>
          </cell>
          <cell r="AF810" t="str">
            <v>No Division/Group</v>
          </cell>
          <cell r="AG810">
            <v>713</v>
          </cell>
          <cell r="AH810" t="str">
            <v>HVSU - Births Processing System</v>
          </cell>
        </row>
        <row r="811">
          <cell r="A811">
            <v>1076</v>
          </cell>
          <cell r="B811">
            <v>357739</v>
          </cell>
          <cell r="C811" t="str">
            <v>Significance Editing Engine</v>
          </cell>
          <cell r="D811" t="str">
            <v>Significance Editing Engine</v>
          </cell>
          <cell r="E811" t="str">
            <v>Editing Facilities</v>
          </cell>
          <cell r="H811" t="str">
            <v>10 to 100 Users</v>
          </cell>
          <cell r="I811" t="str">
            <v>Custom In House Developed</v>
          </cell>
          <cell r="J811" t="str">
            <v>In Production - Development Continuing</v>
          </cell>
          <cell r="N811">
            <v>39965</v>
          </cell>
          <cell r="O811">
            <v>15</v>
          </cell>
          <cell r="P811" t="str">
            <v>Business Infrastructure Application</v>
          </cell>
          <cell r="Q811" t="str">
            <v>High</v>
          </cell>
          <cell r="R811" t="str">
            <v>Population Labour Industry and Environment Statistics Group</v>
          </cell>
          <cell r="S811" t="str">
            <v>Industry Statistics Branch</v>
          </cell>
          <cell r="T811">
            <v>134</v>
          </cell>
          <cell r="U811" t="str">
            <v>William Young</v>
          </cell>
          <cell r="V811" t="str">
            <v>Lynne Bismire</v>
          </cell>
          <cell r="W811" t="str">
            <v>Mark Viney</v>
          </cell>
          <cell r="X811" t="str">
            <v>PC</v>
          </cell>
          <cell r="Z811" t="str">
            <v>SAS</v>
          </cell>
          <cell r="AA811" t="str">
            <v>SAS</v>
          </cell>
          <cell r="AB811">
            <v>163584.14000000001</v>
          </cell>
          <cell r="AC811">
            <v>2916</v>
          </cell>
          <cell r="AD811">
            <v>125462.39</v>
          </cell>
          <cell r="AE811">
            <v>1076</v>
          </cell>
          <cell r="AF811" t="str">
            <v>PES</v>
          </cell>
          <cell r="AG811">
            <v>672</v>
          </cell>
          <cell r="AH811" t="str">
            <v>Significance Editing Engine</v>
          </cell>
        </row>
        <row r="812">
          <cell r="A812">
            <v>1077</v>
          </cell>
          <cell r="B812">
            <v>358439</v>
          </cell>
          <cell r="C812" t="str">
            <v>Multi-Database Replicator</v>
          </cell>
          <cell r="D812" t="str">
            <v>Multi-Database Replicator -  Ver 1.00</v>
          </cell>
          <cell r="E812" t="str">
            <v>Publishing and Dissemination</v>
          </cell>
          <cell r="H812" t="str">
            <v>Less than 10 at a Single Site</v>
          </cell>
          <cell r="I812" t="str">
            <v>Custom In House Developed</v>
          </cell>
          <cell r="J812" t="str">
            <v>In Production</v>
          </cell>
          <cell r="K812">
            <v>1</v>
          </cell>
          <cell r="L812">
            <v>38967</v>
          </cell>
          <cell r="N812">
            <v>39965</v>
          </cell>
          <cell r="O812">
            <v>8</v>
          </cell>
          <cell r="P812" t="str">
            <v>Local Application</v>
          </cell>
          <cell r="Q812" t="str">
            <v>Medium</v>
          </cell>
          <cell r="R812" t="str">
            <v>Integrated Collection and Dissemination Services</v>
          </cell>
          <cell r="S812" t="str">
            <v>Customer Services Branch</v>
          </cell>
          <cell r="T812">
            <v>311</v>
          </cell>
          <cell r="U812" t="str">
            <v>Chi Nguyen</v>
          </cell>
          <cell r="V812" t="str">
            <v>Dean Turner</v>
          </cell>
          <cell r="W812" t="str">
            <v>Helen Robson</v>
          </cell>
          <cell r="X812" t="str">
            <v>Lotus Notes</v>
          </cell>
          <cell r="AA812" t="str">
            <v>Lotus Notes</v>
          </cell>
          <cell r="AB812">
            <v>5688.07</v>
          </cell>
          <cell r="AD812">
            <v>3909.1</v>
          </cell>
          <cell r="AE812">
            <v>1077</v>
          </cell>
          <cell r="AF812" t="str">
            <v>ICDS</v>
          </cell>
          <cell r="AG812">
            <v>673</v>
          </cell>
          <cell r="AH812" t="str">
            <v>Multi-Database Replicator</v>
          </cell>
        </row>
        <row r="813">
          <cell r="A813">
            <v>1078</v>
          </cell>
          <cell r="B813">
            <v>358441</v>
          </cell>
          <cell r="C813" t="str">
            <v>2011 Pop Census - Recruitment and Payroll System</v>
          </cell>
          <cell r="D813" t="str">
            <v>2011 Pop Census - Recruitment and Payroll System</v>
          </cell>
          <cell r="E813" t="str">
            <v>Census</v>
          </cell>
          <cell r="H813" t="str">
            <v>10 to 100 Users</v>
          </cell>
          <cell r="I813" t="str">
            <v>Custom In House Developed</v>
          </cell>
          <cell r="J813" t="str">
            <v>Under Development</v>
          </cell>
          <cell r="N813">
            <v>39965</v>
          </cell>
          <cell r="O813">
            <v>8</v>
          </cell>
          <cell r="P813" t="str">
            <v>Business Critical Application</v>
          </cell>
          <cell r="Q813" t="str">
            <v>High</v>
          </cell>
          <cell r="R813" t="str">
            <v>Population Labour Industry and Environment Statistics Group</v>
          </cell>
          <cell r="S813" t="str">
            <v>Population Census</v>
          </cell>
          <cell r="T813">
            <v>213</v>
          </cell>
          <cell r="U813" t="str">
            <v>Ken Smith</v>
          </cell>
          <cell r="V813" t="str">
            <v>David Nauenburg</v>
          </cell>
          <cell r="W813" t="str">
            <v>Ken Smith</v>
          </cell>
          <cell r="X813" t="str">
            <v>Other</v>
          </cell>
          <cell r="Y813" t="str">
            <v>.NET</v>
          </cell>
          <cell r="Z813" t="str">
            <v>.Net - C#/Visual Basic</v>
          </cell>
          <cell r="AA813" t="str">
            <v>Oracle</v>
          </cell>
          <cell r="AB813">
            <v>1630954</v>
          </cell>
          <cell r="AC813">
            <v>0</v>
          </cell>
          <cell r="AD813">
            <v>1583296.6</v>
          </cell>
          <cell r="AE813">
            <v>1078</v>
          </cell>
          <cell r="AF813" t="str">
            <v>PES</v>
          </cell>
          <cell r="AG813">
            <v>675</v>
          </cell>
          <cell r="AH813" t="str">
            <v>2011 Pop Census - Recruitment and Payroll System</v>
          </cell>
        </row>
        <row r="814">
          <cell r="A814">
            <v>1079</v>
          </cell>
          <cell r="B814">
            <v>360701</v>
          </cell>
          <cell r="C814" t="str">
            <v>Declaration Store</v>
          </cell>
          <cell r="D814" t="str">
            <v>Declaration Store -  Ver 1.05</v>
          </cell>
          <cell r="E814" t="str">
            <v>TSD Client Services</v>
          </cell>
          <cell r="H814" t="str">
            <v>More than 100 Users</v>
          </cell>
          <cell r="I814" t="str">
            <v>Custom In House Developed</v>
          </cell>
          <cell r="J814" t="str">
            <v>In Production - Minimum Maintenance</v>
          </cell>
          <cell r="K814">
            <v>1.05</v>
          </cell>
          <cell r="L814">
            <v>39056</v>
          </cell>
          <cell r="N814">
            <v>39965</v>
          </cell>
          <cell r="O814">
            <v>5</v>
          </cell>
          <cell r="P814" t="str">
            <v>Local Application</v>
          </cell>
          <cell r="Q814" t="str">
            <v>Medium</v>
          </cell>
          <cell r="R814" t="str">
            <v>Chief Operating Officer</v>
          </cell>
          <cell r="S814" t="str">
            <v>Technology Infrastructure</v>
          </cell>
          <cell r="T814">
            <v>277</v>
          </cell>
          <cell r="U814" t="str">
            <v>Justin Coates</v>
          </cell>
          <cell r="V814" t="str">
            <v>Matthew Artis</v>
          </cell>
          <cell r="W814" t="str">
            <v>Andrew Gill</v>
          </cell>
          <cell r="X814" t="str">
            <v>Lotus Notes</v>
          </cell>
          <cell r="Y814" t="str">
            <v>Notes</v>
          </cell>
          <cell r="Z814" t="str">
            <v>LotusScript/LotusFormula</v>
          </cell>
          <cell r="AA814" t="str">
            <v>Lotus Notes</v>
          </cell>
          <cell r="AB814">
            <v>0</v>
          </cell>
          <cell r="AD814">
            <v>0</v>
          </cell>
          <cell r="AE814">
            <v>1079</v>
          </cell>
          <cell r="AF814" t="str">
            <v>TSD</v>
          </cell>
          <cell r="AG814">
            <v>703</v>
          </cell>
          <cell r="AH814" t="str">
            <v>Declaration Store</v>
          </cell>
        </row>
        <row r="815">
          <cell r="A815">
            <v>1080</v>
          </cell>
          <cell r="B815">
            <v>359721</v>
          </cell>
          <cell r="C815" t="str">
            <v>Census Data Enhancement</v>
          </cell>
          <cell r="D815" t="str">
            <v>Census Data Enhancement -  Ver 1.00</v>
          </cell>
          <cell r="E815" t="str">
            <v>Census Data Enhancement</v>
          </cell>
          <cell r="H815" t="str">
            <v>Less than 10 at a Single Site</v>
          </cell>
          <cell r="I815" t="str">
            <v>Custom In House Developed</v>
          </cell>
          <cell r="J815" t="str">
            <v>In Production</v>
          </cell>
          <cell r="K815">
            <v>1</v>
          </cell>
          <cell r="N815">
            <v>39965</v>
          </cell>
          <cell r="O815">
            <v>8</v>
          </cell>
          <cell r="P815" t="str">
            <v>Local Application</v>
          </cell>
          <cell r="Q815" t="str">
            <v>High</v>
          </cell>
          <cell r="R815" t="str">
            <v>Social Statistics Group</v>
          </cell>
          <cell r="S815" t="str">
            <v>Social Data Integration and Analysis</v>
          </cell>
          <cell r="T815">
            <v>450</v>
          </cell>
          <cell r="U815" t="str">
            <v>Simon Mair</v>
          </cell>
          <cell r="V815" t="str">
            <v>Graeme Thompson</v>
          </cell>
          <cell r="W815" t="str">
            <v>Simon Mair</v>
          </cell>
          <cell r="X815" t="str">
            <v>Mid-Range</v>
          </cell>
          <cell r="Z815" t="str">
            <v>PLSQL/SQL</v>
          </cell>
          <cell r="AA815" t="str">
            <v>ORACLE</v>
          </cell>
          <cell r="AB815">
            <v>211199.32</v>
          </cell>
          <cell r="AC815">
            <v>35855</v>
          </cell>
          <cell r="AD815">
            <v>160490.1</v>
          </cell>
          <cell r="AE815">
            <v>1080</v>
          </cell>
          <cell r="AF815" t="str">
            <v>SSDiv</v>
          </cell>
          <cell r="AG815">
            <v>679</v>
          </cell>
          <cell r="AH815" t="str">
            <v>Census Data Enhancement</v>
          </cell>
        </row>
        <row r="816">
          <cell r="A816">
            <v>1081</v>
          </cell>
          <cell r="B816">
            <v>363853</v>
          </cell>
          <cell r="C816" t="str">
            <v>SuDS - QDT</v>
          </cell>
          <cell r="D816" t="str">
            <v>SuDS - QDT</v>
          </cell>
          <cell r="E816" t="str">
            <v>Social Survey Development Systems</v>
          </cell>
          <cell r="H816" t="str">
            <v>10 to 100 Users</v>
          </cell>
          <cell r="I816" t="str">
            <v>Custom In House Developed</v>
          </cell>
          <cell r="J816" t="str">
            <v>De-commissioned</v>
          </cell>
          <cell r="M816">
            <v>40081</v>
          </cell>
          <cell r="N816">
            <v>39600</v>
          </cell>
          <cell r="O816">
            <v>7</v>
          </cell>
          <cell r="P816" t="str">
            <v>Local Application</v>
          </cell>
          <cell r="Q816" t="str">
            <v>Low</v>
          </cell>
          <cell r="R816" t="str">
            <v>Social Statistics Group</v>
          </cell>
          <cell r="S816" t="str">
            <v>Social Conditions Statistics</v>
          </cell>
          <cell r="T816">
            <v>449</v>
          </cell>
          <cell r="V816" t="str">
            <v>Adrian Paviour</v>
          </cell>
          <cell r="X816" t="str">
            <v>PC</v>
          </cell>
          <cell r="AA816" t="str">
            <v>ORACLE</v>
          </cell>
          <cell r="AE816">
            <v>1081</v>
          </cell>
          <cell r="AF816" t="str">
            <v>SSDiv</v>
          </cell>
          <cell r="AG816">
            <v>734</v>
          </cell>
          <cell r="AH816" t="str">
            <v>SuDS - QDT</v>
          </cell>
        </row>
        <row r="817">
          <cell r="A817">
            <v>1082</v>
          </cell>
          <cell r="B817">
            <v>360662</v>
          </cell>
          <cell r="C817" t="str">
            <v>Network Resource Manager</v>
          </cell>
          <cell r="D817" t="str">
            <v>Network Resource Manager</v>
          </cell>
          <cell r="E817" t="str">
            <v>Security</v>
          </cell>
          <cell r="I817" t="str">
            <v>Custom In House Developed</v>
          </cell>
          <cell r="J817" t="str">
            <v>De-commissioned</v>
          </cell>
          <cell r="M817">
            <v>39652</v>
          </cell>
          <cell r="N817">
            <v>39264</v>
          </cell>
          <cell r="O817">
            <v>10</v>
          </cell>
          <cell r="P817" t="str">
            <v>Business Infrastructure Application</v>
          </cell>
          <cell r="Q817" t="str">
            <v>High</v>
          </cell>
          <cell r="R817" t="str">
            <v>Technology Services Division</v>
          </cell>
          <cell r="S817" t="str">
            <v>Technology Infrastructure</v>
          </cell>
          <cell r="T817">
            <v>274</v>
          </cell>
          <cell r="U817" t="str">
            <v>Paul Chubb</v>
          </cell>
          <cell r="V817" t="str">
            <v>Ross Crossman</v>
          </cell>
          <cell r="W817" t="str">
            <v>Jeremy Michell</v>
          </cell>
          <cell r="X817" t="str">
            <v>PC</v>
          </cell>
          <cell r="AA817" t="str">
            <v>Other</v>
          </cell>
          <cell r="AE817">
            <v>1082</v>
          </cell>
          <cell r="AF817" t="str">
            <v>TSD</v>
          </cell>
          <cell r="AG817">
            <v>694</v>
          </cell>
          <cell r="AH817" t="str">
            <v>Network Resource Manager</v>
          </cell>
        </row>
        <row r="818">
          <cell r="A818">
            <v>785</v>
          </cell>
          <cell r="C818" t="str">
            <v>IT Access Provisioning Centre</v>
          </cell>
          <cell r="D818" t="str">
            <v>IT Access Provisioning Centre</v>
          </cell>
          <cell r="H818" t="str">
            <v>10 to 100 Users</v>
          </cell>
          <cell r="I818" t="str">
            <v>Custom In House Developed</v>
          </cell>
          <cell r="J818" t="str">
            <v>De-commissioned</v>
          </cell>
          <cell r="M818">
            <v>39652</v>
          </cell>
          <cell r="N818">
            <v>0</v>
          </cell>
          <cell r="P818" t="str">
            <v>Business Infrastructure Application</v>
          </cell>
          <cell r="Q818" t="str">
            <v>Medium</v>
          </cell>
          <cell r="R818" t="str">
            <v>Technology Services Division</v>
          </cell>
          <cell r="S818" t="str">
            <v>Technology Infrastructure</v>
          </cell>
          <cell r="T818">
            <v>274</v>
          </cell>
          <cell r="U818" t="str">
            <v>Paul Chubb</v>
          </cell>
          <cell r="V818" t="str">
            <v>Lloyd Wright</v>
          </cell>
          <cell r="W818" t="str">
            <v>Jeremy Michell</v>
          </cell>
          <cell r="X818" t="str">
            <v>Lotus Notes</v>
          </cell>
          <cell r="AA818" t="str">
            <v>Lotus Notes</v>
          </cell>
          <cell r="AE818">
            <v>1082</v>
          </cell>
          <cell r="AF818" t="str">
            <v>TSD</v>
          </cell>
          <cell r="AG818">
            <v>909</v>
          </cell>
          <cell r="AH818" t="str">
            <v>IT Access Provisioning Centre</v>
          </cell>
        </row>
        <row r="819">
          <cell r="A819">
            <v>1083</v>
          </cell>
          <cell r="B819">
            <v>365463</v>
          </cell>
          <cell r="C819" t="str">
            <v>e-Card</v>
          </cell>
          <cell r="D819" t="str">
            <v>e-Card</v>
          </cell>
          <cell r="H819" t="str">
            <v>10 to 100 Users</v>
          </cell>
          <cell r="I819" t="str">
            <v>Custom In House Developed</v>
          </cell>
          <cell r="J819" t="str">
            <v>In Production - Minimum Maintenance</v>
          </cell>
          <cell r="L819">
            <v>39034</v>
          </cell>
          <cell r="M819">
            <v>39973</v>
          </cell>
          <cell r="N819">
            <v>39965</v>
          </cell>
          <cell r="O819">
            <v>7</v>
          </cell>
          <cell r="P819" t="str">
            <v>Local Application</v>
          </cell>
          <cell r="Q819" t="str">
            <v>Low</v>
          </cell>
          <cell r="R819" t="str">
            <v>Areas working to Statistician</v>
          </cell>
          <cell r="S819" t="str">
            <v>Office of the Statistician</v>
          </cell>
          <cell r="T819">
            <v>342</v>
          </cell>
          <cell r="U819" t="str">
            <v>Ta-Csd Director</v>
          </cell>
          <cell r="V819" t="str">
            <v>Richard Burgess</v>
          </cell>
          <cell r="W819" t="str">
            <v>Ta-Csd Director</v>
          </cell>
          <cell r="X819" t="str">
            <v>Lotus Notes</v>
          </cell>
          <cell r="AA819" t="str">
            <v>Lotus Notes</v>
          </cell>
          <cell r="AB819">
            <v>0</v>
          </cell>
          <cell r="AD819">
            <v>0</v>
          </cell>
          <cell r="AE819">
            <v>1083</v>
          </cell>
          <cell r="AF819" t="str">
            <v>Statistician</v>
          </cell>
          <cell r="AG819">
            <v>760</v>
          </cell>
          <cell r="AH819" t="str">
            <v>e-Card</v>
          </cell>
        </row>
        <row r="820">
          <cell r="A820">
            <v>1084</v>
          </cell>
          <cell r="B820">
            <v>359727</v>
          </cell>
          <cell r="C820" t="str">
            <v>Base Survey</v>
          </cell>
          <cell r="D820" t="str">
            <v>Base Survey</v>
          </cell>
          <cell r="E820" t="str">
            <v>Other Corporate Services Systems</v>
          </cell>
          <cell r="H820" t="str">
            <v>More than 100 Users</v>
          </cell>
          <cell r="I820" t="str">
            <v>Custom In House Developed</v>
          </cell>
          <cell r="J820" t="str">
            <v>Under Development</v>
          </cell>
          <cell r="N820">
            <v>39965</v>
          </cell>
          <cell r="O820">
            <v>7</v>
          </cell>
          <cell r="P820" t="str">
            <v>Local Application</v>
          </cell>
          <cell r="Q820" t="str">
            <v>Low</v>
          </cell>
          <cell r="R820" t="str">
            <v>Chief Operating Officer</v>
          </cell>
          <cell r="S820" t="str">
            <v>Technology Applications</v>
          </cell>
          <cell r="T820">
            <v>491</v>
          </cell>
          <cell r="U820" t="str">
            <v>Ta-Csd Director</v>
          </cell>
          <cell r="V820" t="str">
            <v>Tim Montgomery</v>
          </cell>
          <cell r="W820" t="str">
            <v>Ta-Csd Director</v>
          </cell>
          <cell r="X820" t="str">
            <v>Lotus Notes</v>
          </cell>
          <cell r="AA820" t="str">
            <v>Lotus Notes</v>
          </cell>
          <cell r="AB820">
            <v>0</v>
          </cell>
          <cell r="AD820">
            <v>0</v>
          </cell>
          <cell r="AE820">
            <v>1084</v>
          </cell>
          <cell r="AF820" t="str">
            <v>TSD</v>
          </cell>
          <cell r="AG820">
            <v>685</v>
          </cell>
          <cell r="AH820" t="str">
            <v>Base Survey</v>
          </cell>
        </row>
        <row r="821">
          <cell r="A821">
            <v>1085</v>
          </cell>
          <cell r="B821">
            <v>358440</v>
          </cell>
          <cell r="C821" t="str">
            <v>Release Incident Reports</v>
          </cell>
          <cell r="D821" t="str">
            <v>Release Incident Reports -  Ver 1.00</v>
          </cell>
          <cell r="E821" t="str">
            <v>Publishing and Dissemination</v>
          </cell>
          <cell r="H821" t="str">
            <v>Less than 10 at a Single Site</v>
          </cell>
          <cell r="I821" t="str">
            <v>Custom In House Developed</v>
          </cell>
          <cell r="J821" t="str">
            <v>Under Development</v>
          </cell>
          <cell r="K821">
            <v>1</v>
          </cell>
          <cell r="N821">
            <v>39965</v>
          </cell>
          <cell r="O821">
            <v>8</v>
          </cell>
          <cell r="P821" t="str">
            <v>Local Application</v>
          </cell>
          <cell r="Q821" t="str">
            <v>Low</v>
          </cell>
          <cell r="R821" t="str">
            <v>Chief Operating Officer</v>
          </cell>
          <cell r="S821" t="str">
            <v>Customer Services Branch</v>
          </cell>
          <cell r="T821">
            <v>311</v>
          </cell>
          <cell r="U821" t="str">
            <v>Chi Nguyen</v>
          </cell>
          <cell r="V821" t="str">
            <v>Dean Turner</v>
          </cell>
          <cell r="W821" t="str">
            <v>Edwin Aplin</v>
          </cell>
          <cell r="X821" t="str">
            <v>Lotus Notes</v>
          </cell>
          <cell r="AA821" t="str">
            <v>Lotus Notes</v>
          </cell>
          <cell r="AB821">
            <v>23011</v>
          </cell>
          <cell r="AD821">
            <v>16856.73</v>
          </cell>
          <cell r="AE821">
            <v>1085</v>
          </cell>
          <cell r="AF821" t="str">
            <v>ICDS</v>
          </cell>
          <cell r="AG821">
            <v>674</v>
          </cell>
          <cell r="AH821" t="str">
            <v>Release Incident Reports</v>
          </cell>
        </row>
        <row r="822">
          <cell r="A822">
            <v>1086</v>
          </cell>
          <cell r="B822">
            <v>359728</v>
          </cell>
          <cell r="C822" t="str">
            <v>2011 Pop Census - Processing Systems</v>
          </cell>
          <cell r="D822" t="str">
            <v>2011 Pop Census - Processing Systems</v>
          </cell>
          <cell r="E822" t="str">
            <v>Census</v>
          </cell>
          <cell r="H822" t="str">
            <v>More than 100 Users</v>
          </cell>
          <cell r="I822" t="str">
            <v>Custom In House Developed</v>
          </cell>
          <cell r="J822" t="str">
            <v>In Production</v>
          </cell>
          <cell r="L822">
            <v>40764</v>
          </cell>
          <cell r="N822">
            <v>39965</v>
          </cell>
          <cell r="O822">
            <v>9</v>
          </cell>
          <cell r="P822" t="str">
            <v>Business Critical Application</v>
          </cell>
          <cell r="Q822" t="str">
            <v>MEI Category 1</v>
          </cell>
          <cell r="R822" t="str">
            <v>Population Labour Industry and Environment Statistics Group</v>
          </cell>
          <cell r="S822" t="str">
            <v>Population Census</v>
          </cell>
          <cell r="T822">
            <v>214</v>
          </cell>
          <cell r="U822" t="str">
            <v>Ken Smith</v>
          </cell>
          <cell r="V822" t="str">
            <v>William Milne</v>
          </cell>
          <cell r="W822" t="str">
            <v>Ken Smith</v>
          </cell>
          <cell r="X822" t="str">
            <v>Midrange - Windows</v>
          </cell>
          <cell r="Y822" t="str">
            <v>.Net C#</v>
          </cell>
          <cell r="AA822" t="str">
            <v>ORACLE</v>
          </cell>
          <cell r="AB822">
            <v>2202436</v>
          </cell>
          <cell r="AC822">
            <v>0</v>
          </cell>
          <cell r="AD822">
            <v>1980873.66</v>
          </cell>
          <cell r="AE822">
            <v>1086</v>
          </cell>
          <cell r="AF822" t="str">
            <v>PES</v>
          </cell>
          <cell r="AG822">
            <v>686</v>
          </cell>
          <cell r="AH822" t="str">
            <v>2011 Pop Census - Processing Systems</v>
          </cell>
        </row>
        <row r="823">
          <cell r="A823">
            <v>1087</v>
          </cell>
          <cell r="B823">
            <v>358499</v>
          </cell>
          <cell r="C823" t="str">
            <v>Pre-Release and Lockup Management</v>
          </cell>
          <cell r="D823" t="str">
            <v>Pre-Release and Lockup Management -  Ver 1.00</v>
          </cell>
          <cell r="E823" t="str">
            <v>Publishing and Dissemination</v>
          </cell>
          <cell r="H823" t="str">
            <v>Less than 10 at a Single Site</v>
          </cell>
          <cell r="I823" t="str">
            <v>Custom In House Developed</v>
          </cell>
          <cell r="J823" t="str">
            <v>Under Development</v>
          </cell>
          <cell r="K823">
            <v>1</v>
          </cell>
          <cell r="N823">
            <v>39965</v>
          </cell>
          <cell r="O823">
            <v>8</v>
          </cell>
          <cell r="P823" t="str">
            <v>Local Application</v>
          </cell>
          <cell r="Q823" t="str">
            <v>Medium</v>
          </cell>
          <cell r="R823" t="str">
            <v>Chief Operating Officer</v>
          </cell>
          <cell r="S823" t="str">
            <v>Customer Services Branch</v>
          </cell>
          <cell r="T823">
            <v>311</v>
          </cell>
          <cell r="U823" t="str">
            <v>Chi Nguyen</v>
          </cell>
          <cell r="V823" t="str">
            <v>Juliet Fallace</v>
          </cell>
          <cell r="W823" t="str">
            <v>Edwin Aplin</v>
          </cell>
          <cell r="X823" t="str">
            <v>Lotus Notes</v>
          </cell>
          <cell r="Z823" t="str">
            <v>LotusScript/LotusFormula</v>
          </cell>
          <cell r="AA823" t="str">
            <v>Lotus Notes</v>
          </cell>
          <cell r="AB823">
            <v>543</v>
          </cell>
          <cell r="AD823">
            <v>418.28</v>
          </cell>
          <cell r="AE823">
            <v>1087</v>
          </cell>
          <cell r="AF823" t="str">
            <v>ICDS</v>
          </cell>
          <cell r="AG823">
            <v>676</v>
          </cell>
          <cell r="AH823" t="str">
            <v>Pre-Release and Lockup Management</v>
          </cell>
        </row>
        <row r="824">
          <cell r="A824">
            <v>1088</v>
          </cell>
          <cell r="B824">
            <v>337809</v>
          </cell>
          <cell r="C824" t="str">
            <v>ABS Project Database Template</v>
          </cell>
          <cell r="D824" t="str">
            <v>ABS Project Database Template</v>
          </cell>
          <cell r="E824" t="str">
            <v>Project Management</v>
          </cell>
          <cell r="G824" t="str">
            <v>Systems - Business Systems for Internal Use</v>
          </cell>
          <cell r="H824" t="str">
            <v>10 to 100 Users</v>
          </cell>
          <cell r="I824" t="str">
            <v>Custom In House Developed</v>
          </cell>
          <cell r="J824" t="str">
            <v>In Production - Development Continuing</v>
          </cell>
          <cell r="L824">
            <v>38526</v>
          </cell>
          <cell r="N824">
            <v>39965</v>
          </cell>
          <cell r="O824">
            <v>3</v>
          </cell>
          <cell r="P824" t="str">
            <v>Local Application</v>
          </cell>
          <cell r="Q824" t="str">
            <v>Medium</v>
          </cell>
          <cell r="R824" t="str">
            <v>Strategies, Services &amp; Technology Group</v>
          </cell>
          <cell r="S824" t="str">
            <v>Technology Strategy and Planning</v>
          </cell>
          <cell r="T824">
            <v>491</v>
          </cell>
          <cell r="U824" t="str">
            <v>Justin Coates</v>
          </cell>
          <cell r="V824" t="str">
            <v>Justin Coates</v>
          </cell>
          <cell r="W824" t="str">
            <v>Adrian Paviour</v>
          </cell>
          <cell r="X824" t="str">
            <v>Lotus Notes</v>
          </cell>
          <cell r="Z824" t="str">
            <v>LotusScript/LotusFormula</v>
          </cell>
          <cell r="AA824" t="str">
            <v>Lotus Notes</v>
          </cell>
          <cell r="AB824">
            <v>19788.849999999999</v>
          </cell>
          <cell r="AD824">
            <v>0</v>
          </cell>
          <cell r="AE824">
            <v>1088</v>
          </cell>
          <cell r="AF824" t="str">
            <v>TSD</v>
          </cell>
          <cell r="AG824">
            <v>195</v>
          </cell>
          <cell r="AH824" t="str">
            <v>ABS Project Database Template</v>
          </cell>
        </row>
        <row r="825">
          <cell r="A825">
            <v>1089</v>
          </cell>
          <cell r="B825">
            <v>363842</v>
          </cell>
          <cell r="C825" t="str">
            <v>ABS Printer Assistant</v>
          </cell>
          <cell r="D825" t="str">
            <v>ABS Printer Assistant -  Ver 2.3</v>
          </cell>
          <cell r="E825" t="str">
            <v>TSD Client Services</v>
          </cell>
          <cell r="H825" t="str">
            <v>More than 100 Users</v>
          </cell>
          <cell r="I825" t="str">
            <v>Custom In House Developed</v>
          </cell>
          <cell r="J825" t="str">
            <v>In Production</v>
          </cell>
          <cell r="K825">
            <v>2.2999999999999998</v>
          </cell>
          <cell r="L825">
            <v>38961</v>
          </cell>
          <cell r="N825">
            <v>39965</v>
          </cell>
          <cell r="O825">
            <v>5</v>
          </cell>
          <cell r="P825" t="str">
            <v>Client Maintained Application</v>
          </cell>
          <cell r="Q825" t="str">
            <v>Low</v>
          </cell>
          <cell r="R825" t="str">
            <v>Chief Operating Officer</v>
          </cell>
          <cell r="S825" t="str">
            <v>Technology Infrastructure</v>
          </cell>
          <cell r="T825">
            <v>364</v>
          </cell>
          <cell r="U825" t="str">
            <v>Justin Coates</v>
          </cell>
          <cell r="X825" t="str">
            <v>PC</v>
          </cell>
          <cell r="Y825" t="str">
            <v>Web - HTML,Web - Java/JavaScript/Tomcat</v>
          </cell>
          <cell r="Z825" t="str">
            <v>JavaScript</v>
          </cell>
          <cell r="AA825" t="str">
            <v>Other</v>
          </cell>
          <cell r="AB825">
            <v>0</v>
          </cell>
          <cell r="AD825">
            <v>0</v>
          </cell>
          <cell r="AE825">
            <v>1089</v>
          </cell>
          <cell r="AG825">
            <v>723</v>
          </cell>
          <cell r="AH825" t="str">
            <v>ABS Printer Assistant</v>
          </cell>
        </row>
        <row r="826">
          <cell r="A826">
            <v>1090</v>
          </cell>
          <cell r="B826">
            <v>359720</v>
          </cell>
          <cell r="C826" t="str">
            <v>SBR - Data Definitions Repository - Ver 1.0</v>
          </cell>
          <cell r="D826" t="str">
            <v>SBR - Data Definitions Repository - Ver 1.0</v>
          </cell>
          <cell r="E826" t="str">
            <v>SBR (NEW)</v>
          </cell>
          <cell r="I826" t="str">
            <v>Custom In House Developed</v>
          </cell>
          <cell r="J826" t="str">
            <v>De-commissioned</v>
          </cell>
          <cell r="M826">
            <v>39962</v>
          </cell>
          <cell r="N826">
            <v>39508</v>
          </cell>
          <cell r="O826">
            <v>7</v>
          </cell>
          <cell r="P826" t="str">
            <v>Local Application</v>
          </cell>
          <cell r="Q826" t="str">
            <v>Medium</v>
          </cell>
          <cell r="R826" t="str">
            <v>Macroeconomics and Integration Group</v>
          </cell>
          <cell r="S826" t="str">
            <v>Standard Business Reporting</v>
          </cell>
          <cell r="T826">
            <v>243</v>
          </cell>
          <cell r="U826" t="str">
            <v>Edwin Aplin</v>
          </cell>
          <cell r="V826" t="str">
            <v>Robert Burnside</v>
          </cell>
          <cell r="W826" t="str">
            <v>Michael Leditschke</v>
          </cell>
          <cell r="X826" t="str">
            <v>Mid-Range</v>
          </cell>
          <cell r="Y826" t="str">
            <v>Browser</v>
          </cell>
          <cell r="AA826" t="str">
            <v>ORACLE</v>
          </cell>
          <cell r="AE826">
            <v>1090</v>
          </cell>
          <cell r="AF826" t="str">
            <v>Macro</v>
          </cell>
          <cell r="AG826">
            <v>678</v>
          </cell>
          <cell r="AH826" t="str">
            <v>SBR - Data Definitions Repository - Ver 1.0</v>
          </cell>
        </row>
        <row r="827">
          <cell r="A827">
            <v>1091</v>
          </cell>
          <cell r="B827">
            <v>363852</v>
          </cell>
          <cell r="C827" t="str">
            <v>PSO Alerts</v>
          </cell>
          <cell r="D827" t="str">
            <v>PSO Alerts -  Ver 1.0.</v>
          </cell>
          <cell r="E827" t="str">
            <v>CAI Systems</v>
          </cell>
          <cell r="H827" t="str">
            <v>More than 100 Users</v>
          </cell>
          <cell r="I827" t="str">
            <v>Custom In House Developed</v>
          </cell>
          <cell r="J827" t="str">
            <v>Under Development</v>
          </cell>
          <cell r="K827" t="str">
            <v>1.0.</v>
          </cell>
          <cell r="N827">
            <v>39600</v>
          </cell>
          <cell r="O827">
            <v>10</v>
          </cell>
          <cell r="P827" t="str">
            <v>Business Infrastructure Application</v>
          </cell>
          <cell r="Q827" t="str">
            <v>Low</v>
          </cell>
          <cell r="R827" t="str">
            <v>Chief Operating Officer</v>
          </cell>
          <cell r="S827" t="str">
            <v>Data Acquisition and Collection Branch</v>
          </cell>
          <cell r="T827">
            <v>252</v>
          </cell>
          <cell r="U827" t="str">
            <v>Chi Nguyen</v>
          </cell>
          <cell r="V827" t="str">
            <v>Anthony Grubb</v>
          </cell>
          <cell r="W827" t="str">
            <v>Edwin Aplin</v>
          </cell>
          <cell r="X827" t="str">
            <v>Lotus Notes</v>
          </cell>
          <cell r="Z827" t="str">
            <v>LotusScript/LotusFormula</v>
          </cell>
          <cell r="AA827" t="str">
            <v>Lotus Notes</v>
          </cell>
          <cell r="AB827">
            <v>0</v>
          </cell>
          <cell r="AD827">
            <v>0</v>
          </cell>
          <cell r="AE827">
            <v>1091</v>
          </cell>
          <cell r="AF827" t="str">
            <v>ICDS</v>
          </cell>
          <cell r="AG827">
            <v>733</v>
          </cell>
          <cell r="AH827" t="str">
            <v>PSO Alerts</v>
          </cell>
        </row>
        <row r="828">
          <cell r="A828">
            <v>1092</v>
          </cell>
          <cell r="B828">
            <v>359722</v>
          </cell>
          <cell r="C828" t="str">
            <v>Budget Transfer System</v>
          </cell>
          <cell r="D828" t="str">
            <v>Budget Transfer System</v>
          </cell>
          <cell r="E828" t="str">
            <v>Financial</v>
          </cell>
          <cell r="H828" t="str">
            <v>10 to 100 Users</v>
          </cell>
          <cell r="I828" t="str">
            <v>Custom In House Developed</v>
          </cell>
          <cell r="J828" t="str">
            <v>In Production - Development Continuing</v>
          </cell>
          <cell r="N828">
            <v>39965</v>
          </cell>
          <cell r="O828">
            <v>7</v>
          </cell>
          <cell r="P828" t="str">
            <v>Local Application</v>
          </cell>
          <cell r="Q828" t="str">
            <v>Medium</v>
          </cell>
          <cell r="R828" t="str">
            <v>Chief Operating Officer</v>
          </cell>
          <cell r="S828" t="str">
            <v>Financial Management</v>
          </cell>
          <cell r="T828">
            <v>402</v>
          </cell>
          <cell r="U828" t="str">
            <v>Ta-Csd Director</v>
          </cell>
          <cell r="V828" t="str">
            <v>Martin Gregory</v>
          </cell>
          <cell r="W828" t="str">
            <v>Ta-Csd Director</v>
          </cell>
          <cell r="X828" t="str">
            <v>Lotus Notes</v>
          </cell>
          <cell r="Z828" t="str">
            <v>LotusScript/LotusFormula</v>
          </cell>
          <cell r="AA828" t="str">
            <v>Lotus Notes</v>
          </cell>
          <cell r="AB828">
            <v>6520</v>
          </cell>
          <cell r="AC828">
            <v>648</v>
          </cell>
          <cell r="AD828">
            <v>5364.17</v>
          </cell>
          <cell r="AE828">
            <v>1092</v>
          </cell>
          <cell r="AF828" t="str">
            <v>CSD</v>
          </cell>
          <cell r="AG828">
            <v>680</v>
          </cell>
          <cell r="AH828" t="str">
            <v>Budget Transfer System</v>
          </cell>
        </row>
        <row r="829">
          <cell r="A829">
            <v>1093</v>
          </cell>
          <cell r="B829">
            <v>359724</v>
          </cell>
          <cell r="C829" t="str">
            <v>Blaise utilities for PSG</v>
          </cell>
          <cell r="D829" t="str">
            <v>Blaise utilities for PSG -  Ver 1.0</v>
          </cell>
          <cell r="E829" t="str">
            <v>CAI Systems</v>
          </cell>
          <cell r="H829" t="str">
            <v>10 to 100 Users</v>
          </cell>
          <cell r="I829" t="str">
            <v>Custom In House Developed</v>
          </cell>
          <cell r="J829" t="str">
            <v>In Production - Development Continuing</v>
          </cell>
          <cell r="K829">
            <v>1</v>
          </cell>
          <cell r="L829">
            <v>38899</v>
          </cell>
          <cell r="N829">
            <v>39965</v>
          </cell>
          <cell r="O829">
            <v>5</v>
          </cell>
          <cell r="P829" t="str">
            <v>Local Application</v>
          </cell>
          <cell r="Q829" t="str">
            <v>Medium</v>
          </cell>
          <cell r="R829" t="str">
            <v>Social Statistics Group</v>
          </cell>
          <cell r="S829" t="str">
            <v>Social Conditions Statistics</v>
          </cell>
          <cell r="T829">
            <v>441</v>
          </cell>
          <cell r="U829" t="str">
            <v>Simon Mair</v>
          </cell>
          <cell r="V829" t="str">
            <v>Adrian Paviour</v>
          </cell>
          <cell r="W829" t="str">
            <v>Edwin Aplin</v>
          </cell>
          <cell r="X829" t="str">
            <v>PC</v>
          </cell>
          <cell r="Y829" t="str">
            <v>Notes,Blaise - Maniplus</v>
          </cell>
          <cell r="Z829" t="str">
            <v>Blaise (including Cameleon &amp; Manipula)</v>
          </cell>
          <cell r="AA829" t="str">
            <v>Other</v>
          </cell>
          <cell r="AB829">
            <v>42087.13</v>
          </cell>
          <cell r="AD829">
            <v>29204.49</v>
          </cell>
          <cell r="AE829">
            <v>1093</v>
          </cell>
          <cell r="AF829" t="str">
            <v>SSDiv</v>
          </cell>
          <cell r="AG829">
            <v>682</v>
          </cell>
          <cell r="AH829" t="str">
            <v>Blaise utilities for PSG</v>
          </cell>
        </row>
        <row r="830">
          <cell r="A830">
            <v>1094</v>
          </cell>
          <cell r="B830">
            <v>359079</v>
          </cell>
          <cell r="C830" t="str">
            <v>National Regional Profiles Web Output - Supporter</v>
          </cell>
          <cell r="D830" t="str">
            <v>National Regional Profiles Web Output - Supporter</v>
          </cell>
          <cell r="E830" t="str">
            <v>Regional Statistics</v>
          </cell>
          <cell r="H830" t="str">
            <v>External to the ABS</v>
          </cell>
          <cell r="I830" t="str">
            <v>Custom In House Developed</v>
          </cell>
          <cell r="J830" t="str">
            <v>In Production - Development Continuing</v>
          </cell>
          <cell r="N830">
            <v>39965</v>
          </cell>
          <cell r="O830">
            <v>8</v>
          </cell>
          <cell r="P830" t="str">
            <v>Business Infrastructure Application</v>
          </cell>
          <cell r="Q830" t="str">
            <v>High</v>
          </cell>
          <cell r="R830" t="str">
            <v>** No Division/Group</v>
          </cell>
          <cell r="S830" t="str">
            <v>** No Branch</v>
          </cell>
          <cell r="T830">
            <v>812</v>
          </cell>
          <cell r="U830" t="str">
            <v>Chi Nguyen</v>
          </cell>
          <cell r="V830" t="str">
            <v>Andrea Woods</v>
          </cell>
          <cell r="W830" t="str">
            <v>Helen Robson</v>
          </cell>
          <cell r="X830" t="str">
            <v>Lotus Notes</v>
          </cell>
          <cell r="AA830" t="str">
            <v>Lotus Notes</v>
          </cell>
          <cell r="AB830">
            <v>370197</v>
          </cell>
          <cell r="AC830">
            <v>16542</v>
          </cell>
          <cell r="AD830">
            <v>310765.46000000002</v>
          </cell>
          <cell r="AE830">
            <v>1094</v>
          </cell>
          <cell r="AF830" t="str">
            <v>No Division/Group</v>
          </cell>
          <cell r="AG830">
            <v>677</v>
          </cell>
          <cell r="AH830" t="str">
            <v>National Regional Profiles Web Output - Supporter</v>
          </cell>
        </row>
        <row r="831">
          <cell r="A831">
            <v>1095</v>
          </cell>
          <cell r="B831">
            <v>365465</v>
          </cell>
          <cell r="C831" t="str">
            <v>IT Security Firewall Change</v>
          </cell>
          <cell r="D831" t="str">
            <v>IT Security Firewall Change</v>
          </cell>
          <cell r="E831" t="str">
            <v>Security</v>
          </cell>
          <cell r="H831" t="str">
            <v>Less than 10 Across Sites</v>
          </cell>
          <cell r="I831" t="str">
            <v>Custom In House Developed</v>
          </cell>
          <cell r="J831" t="str">
            <v>In Production</v>
          </cell>
          <cell r="L831">
            <v>35375</v>
          </cell>
          <cell r="N831">
            <v>39965</v>
          </cell>
          <cell r="O831">
            <v>4</v>
          </cell>
          <cell r="P831" t="str">
            <v>Local Application</v>
          </cell>
          <cell r="Q831" t="str">
            <v>Low</v>
          </cell>
          <cell r="R831" t="str">
            <v>Chief Operating Officer</v>
          </cell>
          <cell r="S831" t="str">
            <v>Technology Strategy and Planning</v>
          </cell>
          <cell r="T831">
            <v>355</v>
          </cell>
          <cell r="U831" t="str">
            <v>Justin Coates</v>
          </cell>
          <cell r="V831" t="str">
            <v>Chris Soczynski</v>
          </cell>
          <cell r="W831" t="str">
            <v>Andrew Gill</v>
          </cell>
          <cell r="X831" t="str">
            <v>Lotus Notes</v>
          </cell>
          <cell r="Y831" t="str">
            <v>Lotus Notes</v>
          </cell>
          <cell r="Z831" t="str">
            <v>LotusScript/LotusFormula</v>
          </cell>
          <cell r="AA831" t="str">
            <v>Lotus Notes</v>
          </cell>
          <cell r="AB831">
            <v>0</v>
          </cell>
          <cell r="AD831">
            <v>0</v>
          </cell>
          <cell r="AE831">
            <v>1095</v>
          </cell>
          <cell r="AF831" t="str">
            <v>TSD</v>
          </cell>
          <cell r="AG831">
            <v>762</v>
          </cell>
          <cell r="AH831" t="str">
            <v>IT Security Firewall Change</v>
          </cell>
        </row>
        <row r="832">
          <cell r="A832">
            <v>1096</v>
          </cell>
          <cell r="B832">
            <v>363854</v>
          </cell>
          <cell r="C832" t="str">
            <v>Transport (SMVU) - Blaise</v>
          </cell>
          <cell r="D832" t="str">
            <v>Transport (SMVU) - Blaise</v>
          </cell>
          <cell r="E832" t="str">
            <v>Transport and Tourism</v>
          </cell>
          <cell r="I832" t="str">
            <v>Custom In House Developed</v>
          </cell>
          <cell r="J832" t="str">
            <v>De-commissioned</v>
          </cell>
          <cell r="M832">
            <v>39986</v>
          </cell>
          <cell r="N832">
            <v>39600</v>
          </cell>
          <cell r="O832">
            <v>7</v>
          </cell>
          <cell r="P832" t="str">
            <v>Local Application</v>
          </cell>
          <cell r="Q832" t="str">
            <v>High</v>
          </cell>
          <cell r="R832" t="str">
            <v>Population Labour Industry and Environment Statistics Group</v>
          </cell>
          <cell r="S832" t="str">
            <v>Industry Statistics Branch</v>
          </cell>
          <cell r="T832">
            <v>91</v>
          </cell>
          <cell r="U832" t="str">
            <v>Chi Nguyen</v>
          </cell>
          <cell r="V832" t="str">
            <v>Paull Hoffmann</v>
          </cell>
          <cell r="W832" t="str">
            <v>Chi Nguyen</v>
          </cell>
          <cell r="X832" t="str">
            <v>PC</v>
          </cell>
          <cell r="Z832" t="str">
            <v>Blaise</v>
          </cell>
          <cell r="AA832" t="str">
            <v>ORACLE</v>
          </cell>
          <cell r="AE832">
            <v>1096</v>
          </cell>
          <cell r="AF832" t="str">
            <v>No Division/Group</v>
          </cell>
          <cell r="AG832">
            <v>735</v>
          </cell>
          <cell r="AH832" t="str">
            <v>Transport (SMVU) - Blaise</v>
          </cell>
        </row>
        <row r="833">
          <cell r="A833">
            <v>1097</v>
          </cell>
          <cell r="B833">
            <v>365530</v>
          </cell>
          <cell r="C833" t="str">
            <v>Public Service Gazette DB</v>
          </cell>
          <cell r="D833" t="str">
            <v>Public Service Gazette DB -  Ver 1.01</v>
          </cell>
          <cell r="E833" t="str">
            <v>Other Corporate Services Systems</v>
          </cell>
          <cell r="H833" t="str">
            <v>10 to 100 Users</v>
          </cell>
          <cell r="I833" t="str">
            <v>Custom In House Developed</v>
          </cell>
          <cell r="J833" t="str">
            <v>De-commissioned</v>
          </cell>
          <cell r="K833">
            <v>1.01</v>
          </cell>
          <cell r="M833">
            <v>39671</v>
          </cell>
          <cell r="N833">
            <v>39965</v>
          </cell>
          <cell r="O833">
            <v>7</v>
          </cell>
          <cell r="P833" t="str">
            <v>Local Application</v>
          </cell>
          <cell r="Q833" t="str">
            <v>Medium</v>
          </cell>
          <cell r="R833" t="str">
            <v>Technology Services Division</v>
          </cell>
          <cell r="S833" t="str">
            <v>Technology Infrastructure</v>
          </cell>
          <cell r="T833">
            <v>322</v>
          </cell>
          <cell r="U833" t="str">
            <v>Paul Brush</v>
          </cell>
          <cell r="V833" t="str">
            <v>James E Taylor</v>
          </cell>
          <cell r="W833" t="str">
            <v>Andrew Gill</v>
          </cell>
          <cell r="X833" t="str">
            <v>Lotus Notes</v>
          </cell>
          <cell r="AA833" t="str">
            <v>Lotus Notes</v>
          </cell>
          <cell r="AE833">
            <v>1097</v>
          </cell>
          <cell r="AF833" t="str">
            <v>TSD</v>
          </cell>
          <cell r="AG833">
            <v>773</v>
          </cell>
          <cell r="AH833" t="str">
            <v>Public Service Gazette DB</v>
          </cell>
        </row>
        <row r="834">
          <cell r="A834">
            <v>1098</v>
          </cell>
          <cell r="B834">
            <v>360666</v>
          </cell>
          <cell r="C834" t="str">
            <v>e-Learning Evaluation Survey</v>
          </cell>
          <cell r="D834" t="str">
            <v>e-Learning Evaluation Survey</v>
          </cell>
          <cell r="E834" t="str">
            <v>HR Systems</v>
          </cell>
          <cell r="H834" t="str">
            <v>More than 100 Users</v>
          </cell>
          <cell r="I834" t="str">
            <v>Custom In House Developed</v>
          </cell>
          <cell r="J834" t="str">
            <v>Under Development</v>
          </cell>
          <cell r="N834">
            <v>39965</v>
          </cell>
          <cell r="O834">
            <v>7</v>
          </cell>
          <cell r="P834" t="str">
            <v>Local Application</v>
          </cell>
          <cell r="Q834" t="str">
            <v>Low</v>
          </cell>
          <cell r="R834" t="str">
            <v>Chief Operating Officer</v>
          </cell>
          <cell r="S834" t="str">
            <v>Human Resources Branch</v>
          </cell>
          <cell r="T834">
            <v>411</v>
          </cell>
          <cell r="U834" t="str">
            <v>ta-csd director</v>
          </cell>
          <cell r="V834" t="str">
            <v>Cindy Fryer</v>
          </cell>
          <cell r="W834" t="str">
            <v>Erin Matson</v>
          </cell>
          <cell r="X834" t="str">
            <v>Lotus Notes</v>
          </cell>
          <cell r="AA834" t="str">
            <v>Lotus Notes</v>
          </cell>
          <cell r="AB834">
            <v>0</v>
          </cell>
          <cell r="AD834">
            <v>0</v>
          </cell>
          <cell r="AE834">
            <v>1098</v>
          </cell>
          <cell r="AF834" t="str">
            <v>CSD</v>
          </cell>
          <cell r="AG834">
            <v>698</v>
          </cell>
          <cell r="AH834" t="str">
            <v>e-Learning Evaluation Survey</v>
          </cell>
        </row>
        <row r="835">
          <cell r="A835">
            <v>1099</v>
          </cell>
          <cell r="B835">
            <v>360667</v>
          </cell>
          <cell r="C835" t="str">
            <v>PSO Mapping System 2006</v>
          </cell>
          <cell r="D835" t="str">
            <v>PSO Mapping System 2006 -  Ver 1.2.0</v>
          </cell>
          <cell r="E835" t="str">
            <v>CAI Systems</v>
          </cell>
          <cell r="I835" t="str">
            <v>Custom In House Developed</v>
          </cell>
          <cell r="J835" t="str">
            <v>De-commissioned</v>
          </cell>
          <cell r="K835" t="str">
            <v>1.2.0</v>
          </cell>
          <cell r="L835">
            <v>39149</v>
          </cell>
          <cell r="M835">
            <v>39959</v>
          </cell>
          <cell r="N835">
            <v>39264</v>
          </cell>
          <cell r="O835">
            <v>10</v>
          </cell>
          <cell r="P835" t="str">
            <v>Local Application</v>
          </cell>
          <cell r="Q835" t="str">
            <v>Medium</v>
          </cell>
          <cell r="R835" t="str">
            <v>Integrated Collection and Dissemination Services</v>
          </cell>
          <cell r="S835" t="str">
            <v>Integrated Collection</v>
          </cell>
          <cell r="T835">
            <v>252</v>
          </cell>
          <cell r="V835" t="str">
            <v>Anthony Davies</v>
          </cell>
          <cell r="W835" t="str">
            <v>Duncan Young</v>
          </cell>
          <cell r="X835" t="str">
            <v>PC</v>
          </cell>
          <cell r="Z835" t="str">
            <v>MapBasic</v>
          </cell>
          <cell r="AA835" t="str">
            <v>ORACLE</v>
          </cell>
          <cell r="AE835">
            <v>1099</v>
          </cell>
          <cell r="AF835" t="str">
            <v>SSDiv</v>
          </cell>
          <cell r="AG835">
            <v>699</v>
          </cell>
          <cell r="AH835" t="str">
            <v>PSO Mapping System 2006</v>
          </cell>
        </row>
        <row r="836">
          <cell r="A836">
            <v>1100</v>
          </cell>
          <cell r="B836">
            <v>363849</v>
          </cell>
          <cell r="C836" t="str">
            <v>Geography Task Tracking</v>
          </cell>
          <cell r="D836" t="str">
            <v>Geography Task Tracking</v>
          </cell>
          <cell r="E836" t="str">
            <v>Geography</v>
          </cell>
          <cell r="H836" t="str">
            <v>10 to 100 Users</v>
          </cell>
          <cell r="I836" t="str">
            <v>Custom In House Developed</v>
          </cell>
          <cell r="J836" t="str">
            <v>Under Development</v>
          </cell>
          <cell r="N836">
            <v>39600</v>
          </cell>
          <cell r="O836">
            <v>7</v>
          </cell>
          <cell r="P836" t="str">
            <v>Local Application</v>
          </cell>
          <cell r="Q836" t="str">
            <v>Low</v>
          </cell>
          <cell r="R836" t="str">
            <v>Population Labour Industry and Environment Statistics Group</v>
          </cell>
          <cell r="S836" t="str">
            <v>Industry Statistics Branch</v>
          </cell>
          <cell r="T836">
            <v>154</v>
          </cell>
          <cell r="U836" t="str">
            <v>Ken Smith</v>
          </cell>
          <cell r="V836" t="str">
            <v>Alister Nairn</v>
          </cell>
          <cell r="W836" t="str">
            <v>Ken Smith</v>
          </cell>
          <cell r="X836" t="str">
            <v>Lotus Notes</v>
          </cell>
          <cell r="Z836" t="str">
            <v>LotusScript/LotusFormula</v>
          </cell>
          <cell r="AA836" t="str">
            <v>Lotus Notes</v>
          </cell>
          <cell r="AB836">
            <v>0</v>
          </cell>
          <cell r="AD836">
            <v>0</v>
          </cell>
          <cell r="AE836">
            <v>1100</v>
          </cell>
          <cell r="AF836" t="str">
            <v>PES</v>
          </cell>
          <cell r="AG836">
            <v>730</v>
          </cell>
          <cell r="AH836" t="str">
            <v>Geography Task Tracking</v>
          </cell>
        </row>
        <row r="837">
          <cell r="A837">
            <v>1101</v>
          </cell>
          <cell r="B837">
            <v>365464</v>
          </cell>
          <cell r="C837" t="str">
            <v>Household Surveys Logging</v>
          </cell>
          <cell r="D837" t="str">
            <v>Household Surveys Logging -  Ver V1.0</v>
          </cell>
          <cell r="E837" t="str">
            <v>Household Survey Facilities</v>
          </cell>
          <cell r="H837" t="str">
            <v>10 to 100 Users</v>
          </cell>
          <cell r="I837" t="str">
            <v>Custom In House Developed</v>
          </cell>
          <cell r="J837" t="str">
            <v>In Production - Frozen</v>
          </cell>
          <cell r="K837" t="str">
            <v>V1.0</v>
          </cell>
          <cell r="L837">
            <v>39546</v>
          </cell>
          <cell r="N837">
            <v>39965</v>
          </cell>
          <cell r="O837">
            <v>3</v>
          </cell>
          <cell r="P837" t="str">
            <v>Business Infrastructure Application</v>
          </cell>
          <cell r="Q837" t="str">
            <v>Low</v>
          </cell>
          <cell r="R837" t="str">
            <v>** No Division/Group</v>
          </cell>
          <cell r="S837" t="str">
            <v>** No Branch</v>
          </cell>
          <cell r="T837">
            <v>449</v>
          </cell>
          <cell r="U837" t="str">
            <v>Simon Mair</v>
          </cell>
          <cell r="V837" t="str">
            <v>Tania Mahoney</v>
          </cell>
          <cell r="W837" t="str">
            <v>Simon Mair</v>
          </cell>
          <cell r="X837" t="str">
            <v>Lotus Notes</v>
          </cell>
          <cell r="Z837" t="str">
            <v>LotusScript/LotusFormula</v>
          </cell>
          <cell r="AA837" t="str">
            <v>Lotus Notes</v>
          </cell>
          <cell r="AB837">
            <v>0</v>
          </cell>
          <cell r="AD837">
            <v>0</v>
          </cell>
          <cell r="AE837">
            <v>1101</v>
          </cell>
          <cell r="AF837" t="str">
            <v>PES</v>
          </cell>
          <cell r="AG837">
            <v>761</v>
          </cell>
          <cell r="AH837" t="str">
            <v>Household Surveys Logging</v>
          </cell>
        </row>
        <row r="838">
          <cell r="A838">
            <v>1102</v>
          </cell>
          <cell r="C838" t="str">
            <v>AIC - (AEWS BSC) 2006-2007</v>
          </cell>
          <cell r="D838" t="str">
            <v>AIC - (AEWS BSC) 2006-2007</v>
          </cell>
          <cell r="I838" t="str">
            <v>Custom In House Developed</v>
          </cell>
          <cell r="J838" t="str">
            <v>De-commissioned</v>
          </cell>
          <cell r="L838">
            <v>39189</v>
          </cell>
          <cell r="N838">
            <v>0</v>
          </cell>
          <cell r="P838" t="str">
            <v>Local Application</v>
          </cell>
          <cell r="Q838" t="str">
            <v>High</v>
          </cell>
          <cell r="R838" t="str">
            <v>Population Labour Industry and Environment Statistics Group</v>
          </cell>
          <cell r="S838" t="str">
            <v>Industry Statistics Branch</v>
          </cell>
          <cell r="T838">
            <v>134</v>
          </cell>
          <cell r="V838" t="str">
            <v>David A. Webb</v>
          </cell>
          <cell r="X838" t="str">
            <v>Mid-Range</v>
          </cell>
          <cell r="Z838" t="str">
            <v>Blaise</v>
          </cell>
          <cell r="AA838" t="str">
            <v>ORACLE</v>
          </cell>
          <cell r="AE838">
            <v>1102</v>
          </cell>
          <cell r="AF838" t="str">
            <v>No Division/Group</v>
          </cell>
          <cell r="AG838">
            <v>853</v>
          </cell>
          <cell r="AH838" t="str">
            <v>AIC - (AEWS BSC) 2006-2007</v>
          </cell>
        </row>
        <row r="839">
          <cell r="A839">
            <v>1103</v>
          </cell>
          <cell r="B839">
            <v>360782</v>
          </cell>
          <cell r="C839" t="str">
            <v>HVSU - Mortality Processing System</v>
          </cell>
          <cell r="D839" t="str">
            <v>HVSU - Mortality Processing System -  Ver 1.00</v>
          </cell>
          <cell r="E839" t="str">
            <v>Vital Statistics</v>
          </cell>
          <cell r="H839" t="str">
            <v>Less than 10 at a Single Site</v>
          </cell>
          <cell r="I839" t="str">
            <v>Custom In House Developed</v>
          </cell>
          <cell r="J839" t="str">
            <v>In Production - Development Continuing</v>
          </cell>
          <cell r="K839">
            <v>1</v>
          </cell>
          <cell r="L839">
            <v>39220</v>
          </cell>
          <cell r="N839">
            <v>39965</v>
          </cell>
          <cell r="O839">
            <v>7</v>
          </cell>
          <cell r="P839" t="str">
            <v>Local Application</v>
          </cell>
          <cell r="Q839" t="str">
            <v>High</v>
          </cell>
          <cell r="R839" t="str">
            <v>Population, Labour &amp; Social Statistics Group</v>
          </cell>
          <cell r="S839" t="str">
            <v>Health &amp; Disability</v>
          </cell>
          <cell r="T839">
            <v>435</v>
          </cell>
          <cell r="U839" t="str">
            <v>Simon Mair</v>
          </cell>
          <cell r="V839" t="str">
            <v>Anneke Schmider</v>
          </cell>
          <cell r="W839" t="str">
            <v>Jeremy Michell</v>
          </cell>
          <cell r="X839" t="str">
            <v>Lotus Notes</v>
          </cell>
          <cell r="Y839" t="str">
            <v>Lotus Notes</v>
          </cell>
          <cell r="Z839" t="str">
            <v>LotusScript/LotusFormula</v>
          </cell>
          <cell r="AA839" t="str">
            <v>ORACLE</v>
          </cell>
          <cell r="AB839">
            <v>257435.75</v>
          </cell>
          <cell r="AC839">
            <v>28728</v>
          </cell>
          <cell r="AD839">
            <v>195144.46</v>
          </cell>
          <cell r="AE839">
            <v>1103</v>
          </cell>
          <cell r="AF839" t="str">
            <v>No Division/Group</v>
          </cell>
          <cell r="AG839">
            <v>714</v>
          </cell>
          <cell r="AH839" t="str">
            <v>HVSU - Mortality Processing System</v>
          </cell>
        </row>
        <row r="840">
          <cell r="A840">
            <v>1104</v>
          </cell>
          <cell r="B840">
            <v>363850</v>
          </cell>
          <cell r="C840" t="str">
            <v>IBCS Editing Facilities</v>
          </cell>
          <cell r="D840" t="str">
            <v>IBCS Editing Facilities -  Ver 1.00</v>
          </cell>
          <cell r="E840" t="str">
            <v>Editing Facilities</v>
          </cell>
          <cell r="H840" t="str">
            <v>10 to 100 Users</v>
          </cell>
          <cell r="I840" t="str">
            <v>Custom In House Developed</v>
          </cell>
          <cell r="J840" t="str">
            <v>De-commissioned</v>
          </cell>
          <cell r="K840">
            <v>1</v>
          </cell>
          <cell r="L840">
            <v>39630</v>
          </cell>
          <cell r="M840">
            <v>39994</v>
          </cell>
          <cell r="N840">
            <v>39600</v>
          </cell>
          <cell r="O840">
            <v>7</v>
          </cell>
          <cell r="P840" t="str">
            <v>Local Application</v>
          </cell>
          <cell r="Q840" t="str">
            <v>High</v>
          </cell>
          <cell r="R840" t="str">
            <v>Macroeconomics and Integration Group</v>
          </cell>
          <cell r="S840" t="str">
            <v>Economic Analysis and Reporting Branch</v>
          </cell>
          <cell r="T840">
            <v>422</v>
          </cell>
          <cell r="U840" t="str">
            <v>Brendan Moylan</v>
          </cell>
          <cell r="V840" t="str">
            <v>Diane Braskic</v>
          </cell>
          <cell r="W840" t="str">
            <v>Mark Bingley</v>
          </cell>
          <cell r="X840" t="str">
            <v>Mid-Range</v>
          </cell>
          <cell r="AA840" t="str">
            <v>ORACLE</v>
          </cell>
          <cell r="AB840">
            <v>0</v>
          </cell>
          <cell r="AD840">
            <v>0</v>
          </cell>
          <cell r="AE840">
            <v>1104</v>
          </cell>
          <cell r="AF840" t="str">
            <v>Macro</v>
          </cell>
          <cell r="AG840">
            <v>731</v>
          </cell>
          <cell r="AH840" t="str">
            <v>IBCS Editing Facilities</v>
          </cell>
        </row>
        <row r="841">
          <cell r="A841">
            <v>1105</v>
          </cell>
          <cell r="B841">
            <v>365525</v>
          </cell>
          <cell r="C841" t="str">
            <v>Prices Mark 2</v>
          </cell>
          <cell r="D841" t="str">
            <v>Prices Mark 2 -  Ver 2.0</v>
          </cell>
          <cell r="E841" t="str">
            <v>Prices</v>
          </cell>
          <cell r="G841" t="str">
            <v>Collection Processing System</v>
          </cell>
          <cell r="H841" t="str">
            <v>Single User</v>
          </cell>
          <cell r="I841" t="str">
            <v>Custom In House Developed</v>
          </cell>
          <cell r="J841" t="str">
            <v>De-commissioned</v>
          </cell>
          <cell r="K841">
            <v>2</v>
          </cell>
          <cell r="L841">
            <v>34478.5</v>
          </cell>
          <cell r="M841">
            <v>40724</v>
          </cell>
          <cell r="N841">
            <v>39965</v>
          </cell>
          <cell r="O841">
            <v>4</v>
          </cell>
          <cell r="P841" t="str">
            <v>Business Critical Application</v>
          </cell>
          <cell r="Q841" t="str">
            <v>MEI Category 1</v>
          </cell>
          <cell r="R841" t="str">
            <v>Macroeconomics and Integration Group</v>
          </cell>
          <cell r="S841" t="str">
            <v>Prices</v>
          </cell>
          <cell r="T841">
            <v>502</v>
          </cell>
          <cell r="U841" t="str">
            <v>Ken Smith</v>
          </cell>
          <cell r="W841" t="str">
            <v>Ken Smith</v>
          </cell>
          <cell r="X841" t="str">
            <v>PC</v>
          </cell>
          <cell r="Y841" t="str">
            <v>.Net C#</v>
          </cell>
          <cell r="Z841" t="str">
            <v>SQL</v>
          </cell>
          <cell r="AA841" t="str">
            <v>ORACLE</v>
          </cell>
          <cell r="AB841">
            <v>0</v>
          </cell>
          <cell r="AD841">
            <v>0</v>
          </cell>
          <cell r="AE841">
            <v>1105</v>
          </cell>
          <cell r="AG841">
            <v>768</v>
          </cell>
          <cell r="AH841" t="str">
            <v>Prices Mark 2</v>
          </cell>
        </row>
        <row r="842">
          <cell r="A842">
            <v>1106</v>
          </cell>
          <cell r="B842">
            <v>359729</v>
          </cell>
          <cell r="C842" t="str">
            <v>Price Index Processing System</v>
          </cell>
          <cell r="D842" t="str">
            <v>Price Index Processing System -  Ver v1.0</v>
          </cell>
          <cell r="E842" t="str">
            <v>Prices</v>
          </cell>
          <cell r="I842" t="str">
            <v>Custom In House Developed</v>
          </cell>
          <cell r="J842" t="str">
            <v>De-commissioned</v>
          </cell>
          <cell r="K842" t="str">
            <v>v1.0</v>
          </cell>
          <cell r="M842">
            <v>39990</v>
          </cell>
          <cell r="N842">
            <v>39203</v>
          </cell>
          <cell r="O842">
            <v>10</v>
          </cell>
          <cell r="P842" t="str">
            <v>Local Application</v>
          </cell>
          <cell r="Q842" t="str">
            <v>MEI Category 1</v>
          </cell>
          <cell r="R842" t="str">
            <v>Macroeconomics and Integration Group</v>
          </cell>
          <cell r="S842" t="str">
            <v>Prices</v>
          </cell>
          <cell r="T842">
            <v>502</v>
          </cell>
          <cell r="U842" t="str">
            <v>Edwin Aplin</v>
          </cell>
          <cell r="W842" t="str">
            <v>Geoff Coggins</v>
          </cell>
          <cell r="X842" t="str">
            <v>PC</v>
          </cell>
          <cell r="Y842" t="str">
            <v>C#</v>
          </cell>
          <cell r="AA842" t="str">
            <v>ORACLE</v>
          </cell>
          <cell r="AE842">
            <v>1106</v>
          </cell>
          <cell r="AG842">
            <v>687</v>
          </cell>
          <cell r="AH842" t="str">
            <v>Price Index Processing System</v>
          </cell>
        </row>
        <row r="843">
          <cell r="A843">
            <v>1107</v>
          </cell>
          <cell r="B843">
            <v>365527</v>
          </cell>
          <cell r="C843" t="str">
            <v>Organisational People and Learning System (OPALS)</v>
          </cell>
          <cell r="D843" t="str">
            <v>Organisational People and Learning System (OPALS)</v>
          </cell>
          <cell r="E843" t="str">
            <v>HR Systems</v>
          </cell>
          <cell r="H843" t="str">
            <v>More than 100 Users</v>
          </cell>
          <cell r="I843" t="str">
            <v>Custom In House Developed</v>
          </cell>
          <cell r="J843" t="str">
            <v>In Production</v>
          </cell>
          <cell r="L843">
            <v>38652</v>
          </cell>
          <cell r="N843">
            <v>39965</v>
          </cell>
          <cell r="O843">
            <v>7</v>
          </cell>
          <cell r="P843" t="str">
            <v>Business Critical Application</v>
          </cell>
          <cell r="Q843" t="str">
            <v>Medium</v>
          </cell>
          <cell r="R843" t="str">
            <v>Chief Operating Officer</v>
          </cell>
          <cell r="S843" t="str">
            <v>Human Resources Branch</v>
          </cell>
          <cell r="T843">
            <v>411</v>
          </cell>
          <cell r="U843" t="str">
            <v>ta-csd director</v>
          </cell>
          <cell r="V843" t="str">
            <v>Martin Gregory</v>
          </cell>
          <cell r="W843" t="str">
            <v>Erin Matson</v>
          </cell>
          <cell r="X843" t="str">
            <v>Lotus Notes</v>
          </cell>
          <cell r="AA843" t="str">
            <v>ORACLE</v>
          </cell>
          <cell r="AB843">
            <v>0</v>
          </cell>
          <cell r="AD843">
            <v>0</v>
          </cell>
          <cell r="AE843">
            <v>1107</v>
          </cell>
          <cell r="AF843" t="str">
            <v>CSD</v>
          </cell>
          <cell r="AG843">
            <v>770</v>
          </cell>
          <cell r="AH843" t="str">
            <v>Organisational People and Learning System (OPALS)</v>
          </cell>
        </row>
        <row r="844">
          <cell r="A844">
            <v>1108</v>
          </cell>
          <cell r="B844">
            <v>365535</v>
          </cell>
          <cell r="C844" t="str">
            <v>Workplace Visits Scheduler</v>
          </cell>
          <cell r="D844" t="str">
            <v>Workplace Visits Scheduler -  Ver 1.0</v>
          </cell>
          <cell r="E844" t="str">
            <v>CAI Systems</v>
          </cell>
          <cell r="H844" t="str">
            <v>Less than 10 at a Single Site</v>
          </cell>
          <cell r="I844" t="str">
            <v>Custom In House Developed</v>
          </cell>
          <cell r="J844" t="str">
            <v>Under Development</v>
          </cell>
          <cell r="K844">
            <v>1</v>
          </cell>
          <cell r="N844">
            <v>39965</v>
          </cell>
          <cell r="O844">
            <v>7</v>
          </cell>
          <cell r="P844" t="str">
            <v>Client Maintained Application</v>
          </cell>
          <cell r="Q844" t="str">
            <v>Medium</v>
          </cell>
          <cell r="R844" t="str">
            <v>Chief Operating Officer</v>
          </cell>
          <cell r="S844" t="str">
            <v>Data Acquisition and Collection Branch</v>
          </cell>
          <cell r="T844">
            <v>252</v>
          </cell>
          <cell r="U844" t="str">
            <v>Chi Nguyen</v>
          </cell>
          <cell r="V844" t="str">
            <v>Anthony Grubb</v>
          </cell>
          <cell r="W844" t="str">
            <v>Edwin Aplin</v>
          </cell>
          <cell r="X844" t="str">
            <v>Lotus Notes</v>
          </cell>
          <cell r="Y844" t="str">
            <v>Notes</v>
          </cell>
          <cell r="Z844" t="str">
            <v>LotusScript/LotusFormula</v>
          </cell>
          <cell r="AA844" t="str">
            <v>Lotus Notes</v>
          </cell>
          <cell r="AB844">
            <v>0</v>
          </cell>
          <cell r="AD844">
            <v>0</v>
          </cell>
          <cell r="AE844">
            <v>1108</v>
          </cell>
          <cell r="AF844" t="str">
            <v>ICDS</v>
          </cell>
          <cell r="AG844">
            <v>778</v>
          </cell>
          <cell r="AH844" t="str">
            <v>Workplace Visits Scheduler</v>
          </cell>
        </row>
        <row r="845">
          <cell r="A845">
            <v>1109</v>
          </cell>
          <cell r="C845" t="str">
            <v>Metadata Framework</v>
          </cell>
          <cell r="D845" t="str">
            <v>Metadata Framework</v>
          </cell>
          <cell r="I845" t="str">
            <v>Custom In House Developed</v>
          </cell>
          <cell r="J845" t="str">
            <v>De-commissioned</v>
          </cell>
          <cell r="N845">
            <v>0</v>
          </cell>
          <cell r="P845" t="str">
            <v>Local Application</v>
          </cell>
          <cell r="Q845" t="str">
            <v>Medium</v>
          </cell>
          <cell r="R845" t="str">
            <v>Social Statistics Group</v>
          </cell>
          <cell r="S845" t="str">
            <v>Education, Crime and Cultural Statistics</v>
          </cell>
          <cell r="T845">
            <v>449</v>
          </cell>
          <cell r="X845" t="str">
            <v>Other</v>
          </cell>
          <cell r="AA845" t="str">
            <v>ORACLE</v>
          </cell>
          <cell r="AE845">
            <v>1109</v>
          </cell>
          <cell r="AG845">
            <v>922</v>
          </cell>
          <cell r="AH845" t="str">
            <v>Metadata Framework</v>
          </cell>
        </row>
        <row r="846">
          <cell r="A846">
            <v>1110</v>
          </cell>
          <cell r="B846">
            <v>359901</v>
          </cell>
          <cell r="C846" t="str">
            <v>Employment Arrangements and Superannuation</v>
          </cell>
          <cell r="D846" t="str">
            <v>Employment Arrangements and Superannuation</v>
          </cell>
          <cell r="E846" t="str">
            <v>HERS</v>
          </cell>
          <cell r="H846" t="str">
            <v>10 to 100 Users</v>
          </cell>
          <cell r="I846" t="str">
            <v>Custom In House Developed</v>
          </cell>
          <cell r="J846" t="str">
            <v>De-commissioned</v>
          </cell>
          <cell r="M846">
            <v>39986</v>
          </cell>
          <cell r="N846">
            <v>39234</v>
          </cell>
          <cell r="O846">
            <v>10</v>
          </cell>
          <cell r="P846" t="str">
            <v>Local Application</v>
          </cell>
          <cell r="Q846" t="str">
            <v>Medium</v>
          </cell>
          <cell r="R846" t="str">
            <v>Social Statistics Group</v>
          </cell>
          <cell r="S846" t="str">
            <v>Social Conditions Statistics</v>
          </cell>
          <cell r="T846">
            <v>453</v>
          </cell>
          <cell r="V846" t="str">
            <v>Mariette O'Connell</v>
          </cell>
          <cell r="X846" t="str">
            <v>Lotus Notes</v>
          </cell>
          <cell r="AA846" t="str">
            <v>Lotus Notes</v>
          </cell>
          <cell r="AE846">
            <v>1110</v>
          </cell>
          <cell r="AF846" t="str">
            <v>No Division/Group</v>
          </cell>
          <cell r="AG846">
            <v>689</v>
          </cell>
          <cell r="AH846" t="str">
            <v>Employment Arrangements and Superannuation</v>
          </cell>
        </row>
        <row r="847">
          <cell r="A847">
            <v>1111</v>
          </cell>
          <cell r="B847">
            <v>363846</v>
          </cell>
          <cell r="C847" t="str">
            <v>BRIMS</v>
          </cell>
          <cell r="D847" t="str">
            <v>BRIMS</v>
          </cell>
          <cell r="E847" t="str">
            <v>Business Register</v>
          </cell>
          <cell r="H847" t="str">
            <v>More than 100 Users</v>
          </cell>
          <cell r="I847" t="str">
            <v>Custom In House Developed</v>
          </cell>
          <cell r="J847" t="str">
            <v>In Production - Development Continuing</v>
          </cell>
          <cell r="L847">
            <v>39601</v>
          </cell>
          <cell r="N847">
            <v>39965</v>
          </cell>
          <cell r="O847">
            <v>15</v>
          </cell>
          <cell r="P847" t="str">
            <v>Business Infrastructure Application</v>
          </cell>
          <cell r="Q847" t="str">
            <v>High</v>
          </cell>
          <cell r="R847" t="str">
            <v>Macroeconomics and Integration Group</v>
          </cell>
          <cell r="S847" t="str">
            <v>Economic Analysis and Reporting Branch</v>
          </cell>
          <cell r="T847">
            <v>371</v>
          </cell>
          <cell r="U847" t="str">
            <v>Brendan Moylan</v>
          </cell>
          <cell r="V847" t="str">
            <v>Joseph Salvatore</v>
          </cell>
          <cell r="W847" t="str">
            <v>Brendan Moylan</v>
          </cell>
          <cell r="X847" t="str">
            <v>Mid-Range</v>
          </cell>
          <cell r="Y847" t="str">
            <v>Eclipse</v>
          </cell>
          <cell r="Z847" t="str">
            <v>Java</v>
          </cell>
          <cell r="AA847" t="str">
            <v>ORACLE</v>
          </cell>
          <cell r="AB847">
            <v>3080457</v>
          </cell>
          <cell r="AC847">
            <v>247857.42857142899</v>
          </cell>
          <cell r="AD847">
            <v>2719644.99</v>
          </cell>
          <cell r="AE847">
            <v>1111</v>
          </cell>
          <cell r="AF847" t="str">
            <v>Macro</v>
          </cell>
          <cell r="AG847">
            <v>727</v>
          </cell>
          <cell r="AH847" t="str">
            <v>BRIMS</v>
          </cell>
        </row>
        <row r="848">
          <cell r="A848">
            <v>1112</v>
          </cell>
          <cell r="B848">
            <v>359900</v>
          </cell>
          <cell r="C848" t="str">
            <v>2011 Pop Census - Field Data Repository (FDR)</v>
          </cell>
          <cell r="D848" t="str">
            <v>2011 Pop Census - Field Data Repository (FDR) -  Ver 2011</v>
          </cell>
          <cell r="E848" t="str">
            <v>Census</v>
          </cell>
          <cell r="H848" t="str">
            <v>More than 100 Users</v>
          </cell>
          <cell r="I848" t="str">
            <v>Custom In House Developed</v>
          </cell>
          <cell r="J848" t="str">
            <v>Under Development</v>
          </cell>
          <cell r="K848">
            <v>2011</v>
          </cell>
          <cell r="N848">
            <v>39965</v>
          </cell>
          <cell r="O848">
            <v>8</v>
          </cell>
          <cell r="P848" t="str">
            <v>Business Infrastructure Application</v>
          </cell>
          <cell r="Q848" t="str">
            <v>High</v>
          </cell>
          <cell r="R848" t="str">
            <v>Population Labour Industry and Environment Statistics Group</v>
          </cell>
          <cell r="S848" t="str">
            <v>Population Census</v>
          </cell>
          <cell r="T848">
            <v>213</v>
          </cell>
          <cell r="U848" t="str">
            <v>Ken Smith</v>
          </cell>
          <cell r="V848" t="str">
            <v>David Nauenburg</v>
          </cell>
          <cell r="W848" t="str">
            <v>Ken Smith</v>
          </cell>
          <cell r="X848" t="str">
            <v>Midrange - Windows</v>
          </cell>
          <cell r="Y848" t="str">
            <v>Other</v>
          </cell>
          <cell r="Z848" t="str">
            <v>PLSQL/SQL</v>
          </cell>
          <cell r="AA848" t="str">
            <v>Oracle</v>
          </cell>
          <cell r="AE848">
            <v>1112</v>
          </cell>
          <cell r="AF848" t="str">
            <v>PES</v>
          </cell>
          <cell r="AG848">
            <v>688</v>
          </cell>
          <cell r="AH848" t="str">
            <v>2011 Pop Census - Field Data Repository (FDR)</v>
          </cell>
        </row>
        <row r="849">
          <cell r="A849">
            <v>1113</v>
          </cell>
          <cell r="B849">
            <v>360664</v>
          </cell>
          <cell r="C849" t="str">
            <v>Salary Ratings</v>
          </cell>
          <cell r="D849" t="str">
            <v>Salary Ratings</v>
          </cell>
          <cell r="E849" t="str">
            <v>HR Systems</v>
          </cell>
          <cell r="H849" t="str">
            <v>10 to 100 Users</v>
          </cell>
          <cell r="I849" t="str">
            <v>Custom In House Developed</v>
          </cell>
          <cell r="J849" t="str">
            <v>In Production</v>
          </cell>
          <cell r="N849">
            <v>39965</v>
          </cell>
          <cell r="O849">
            <v>7</v>
          </cell>
          <cell r="P849" t="str">
            <v>Local Application</v>
          </cell>
          <cell r="Q849" t="str">
            <v>High</v>
          </cell>
          <cell r="R849" t="str">
            <v>Chief Operating Officer</v>
          </cell>
          <cell r="S849" t="str">
            <v>Financial Management</v>
          </cell>
          <cell r="T849">
            <v>412</v>
          </cell>
          <cell r="U849" t="str">
            <v>ta-csd director</v>
          </cell>
          <cell r="V849" t="str">
            <v>Martin Gregory</v>
          </cell>
          <cell r="W849" t="str">
            <v>Brigitte Tabuteau</v>
          </cell>
          <cell r="X849" t="str">
            <v>PC</v>
          </cell>
          <cell r="AA849" t="str">
            <v>Lotus Notes</v>
          </cell>
          <cell r="AB849">
            <v>106147.42</v>
          </cell>
          <cell r="AC849">
            <v>21526.714285714301</v>
          </cell>
          <cell r="AD849">
            <v>59007.07</v>
          </cell>
          <cell r="AE849">
            <v>1113</v>
          </cell>
          <cell r="AF849" t="str">
            <v>CSD</v>
          </cell>
          <cell r="AG849">
            <v>696</v>
          </cell>
          <cell r="AH849" t="str">
            <v>Salary Ratings</v>
          </cell>
        </row>
        <row r="850">
          <cell r="A850">
            <v>1114</v>
          </cell>
          <cell r="B850">
            <v>360665</v>
          </cell>
          <cell r="C850" t="str">
            <v>Salary Ratings (PSO Interviewers)</v>
          </cell>
          <cell r="D850" t="str">
            <v>Salary Ratings (PSO Interviewers)</v>
          </cell>
          <cell r="E850" t="str">
            <v>HR Systems</v>
          </cell>
          <cell r="H850" t="str">
            <v>10 to 100 Users</v>
          </cell>
          <cell r="I850" t="str">
            <v>Custom In House Developed</v>
          </cell>
          <cell r="J850" t="str">
            <v>In Production</v>
          </cell>
          <cell r="N850">
            <v>39965</v>
          </cell>
          <cell r="O850">
            <v>7</v>
          </cell>
          <cell r="P850" t="str">
            <v>Local Application</v>
          </cell>
          <cell r="Q850" t="str">
            <v>High</v>
          </cell>
          <cell r="R850" t="str">
            <v>Chief Operating Officer</v>
          </cell>
          <cell r="S850" t="str">
            <v>Financial Management</v>
          </cell>
          <cell r="T850">
            <v>412</v>
          </cell>
          <cell r="U850" t="str">
            <v>ta-csd director</v>
          </cell>
          <cell r="V850" t="str">
            <v>Martin Gregory</v>
          </cell>
          <cell r="W850" t="str">
            <v>Brigitte Tabuteau</v>
          </cell>
          <cell r="X850" t="str">
            <v>PC</v>
          </cell>
          <cell r="AA850" t="str">
            <v>Lotus Notes</v>
          </cell>
          <cell r="AB850">
            <v>0</v>
          </cell>
          <cell r="AD850">
            <v>0</v>
          </cell>
          <cell r="AE850">
            <v>1114</v>
          </cell>
          <cell r="AF850" t="str">
            <v>CSD</v>
          </cell>
          <cell r="AG850">
            <v>697</v>
          </cell>
          <cell r="AH850" t="str">
            <v>Salary Ratings (PSO Interviewers)</v>
          </cell>
        </row>
        <row r="851">
          <cell r="A851">
            <v>1115</v>
          </cell>
          <cell r="B851">
            <v>360720</v>
          </cell>
          <cell r="C851" t="str">
            <v>Web Content Management</v>
          </cell>
          <cell r="D851" t="str">
            <v>Web Content Management -  Ver 1.00</v>
          </cell>
          <cell r="E851" t="str">
            <v>Publishing and Dissemination</v>
          </cell>
          <cell r="H851" t="str">
            <v>More than 100 Users</v>
          </cell>
          <cell r="I851" t="str">
            <v>Custom In House Developed</v>
          </cell>
          <cell r="J851" t="str">
            <v>In Production - Development Continuing</v>
          </cell>
          <cell r="K851">
            <v>1</v>
          </cell>
          <cell r="N851">
            <v>39965</v>
          </cell>
          <cell r="O851">
            <v>8</v>
          </cell>
          <cell r="P851" t="str">
            <v>Business Infrastructure Application</v>
          </cell>
          <cell r="Q851" t="str">
            <v>High</v>
          </cell>
          <cell r="R851" t="str">
            <v>ABS 2017 Group</v>
          </cell>
          <cell r="S851" t="str">
            <v>Customer Services Branch</v>
          </cell>
          <cell r="T851">
            <v>311</v>
          </cell>
          <cell r="U851" t="str">
            <v>Chi Nguyen</v>
          </cell>
          <cell r="V851" t="str">
            <v>Juliet Fallace</v>
          </cell>
          <cell r="W851" t="str">
            <v>Edwin Aplin</v>
          </cell>
          <cell r="X851" t="str">
            <v>Lotus Notes</v>
          </cell>
          <cell r="Y851" t="str">
            <v>Lotus Notes,Web - HTML</v>
          </cell>
          <cell r="AA851" t="str">
            <v>Lotus Notes</v>
          </cell>
          <cell r="AB851">
            <v>2621578.41</v>
          </cell>
          <cell r="AC851">
            <v>46186.757142857103</v>
          </cell>
          <cell r="AD851">
            <v>1558273.06</v>
          </cell>
          <cell r="AE851">
            <v>1115</v>
          </cell>
          <cell r="AF851" t="str">
            <v>PDD</v>
          </cell>
          <cell r="AG851">
            <v>704</v>
          </cell>
          <cell r="AH851" t="str">
            <v>Web Content Management</v>
          </cell>
        </row>
        <row r="852">
          <cell r="A852">
            <v>1116</v>
          </cell>
          <cell r="B852">
            <v>360641</v>
          </cell>
          <cell r="C852" t="str">
            <v>2011 Pop Census - Major Test eCensus Notes Application</v>
          </cell>
          <cell r="D852" t="str">
            <v>2011 Pop Census - Major Test eCensus Notes Application</v>
          </cell>
          <cell r="E852" t="str">
            <v>Census</v>
          </cell>
          <cell r="H852" t="str">
            <v>External to the ABS</v>
          </cell>
          <cell r="I852" t="str">
            <v>Custom In House Developed</v>
          </cell>
          <cell r="J852" t="str">
            <v>Under Development</v>
          </cell>
          <cell r="N852">
            <v>39965</v>
          </cell>
          <cell r="O852">
            <v>4</v>
          </cell>
          <cell r="P852" t="str">
            <v>Local Application</v>
          </cell>
          <cell r="Q852" t="str">
            <v>Low</v>
          </cell>
          <cell r="R852" t="str">
            <v>Population Labour Industry and Environment Statistics Group</v>
          </cell>
          <cell r="S852" t="str">
            <v>Population Census</v>
          </cell>
          <cell r="T852">
            <v>214</v>
          </cell>
          <cell r="U852" t="str">
            <v>Ken Smith</v>
          </cell>
          <cell r="V852" t="str">
            <v>Peter Clark</v>
          </cell>
          <cell r="W852" t="str">
            <v>Ken Smith</v>
          </cell>
          <cell r="X852" t="str">
            <v>Lotus Notes</v>
          </cell>
          <cell r="Y852" t="str">
            <v>Lotus Notes</v>
          </cell>
          <cell r="Z852" t="str">
            <v>LotusScript/LotusFormula</v>
          </cell>
          <cell r="AA852" t="str">
            <v>Lotus Notes</v>
          </cell>
          <cell r="AB852">
            <v>68070</v>
          </cell>
          <cell r="AD852">
            <v>56008.72</v>
          </cell>
          <cell r="AE852">
            <v>1116</v>
          </cell>
          <cell r="AF852" t="str">
            <v>ICDS</v>
          </cell>
          <cell r="AG852">
            <v>691</v>
          </cell>
          <cell r="AH852" t="str">
            <v>2011 Pop Census - Major Test eCensus Notes Application</v>
          </cell>
        </row>
        <row r="853">
          <cell r="A853">
            <v>1117</v>
          </cell>
          <cell r="B853">
            <v>363847</v>
          </cell>
          <cell r="C853" t="str">
            <v>CURF Access Management</v>
          </cell>
          <cell r="D853" t="str">
            <v>CURF Access Management -  Ver 1.00</v>
          </cell>
          <cell r="E853" t="str">
            <v>Micro Data</v>
          </cell>
          <cell r="H853" t="str">
            <v>Single User</v>
          </cell>
          <cell r="I853" t="str">
            <v>Custom In House Developed</v>
          </cell>
          <cell r="J853" t="str">
            <v>De-commissioned</v>
          </cell>
          <cell r="K853">
            <v>1</v>
          </cell>
          <cell r="M853">
            <v>40045</v>
          </cell>
          <cell r="N853">
            <v>39600</v>
          </cell>
          <cell r="O853">
            <v>7</v>
          </cell>
          <cell r="P853" t="str">
            <v>Local Application</v>
          </cell>
          <cell r="Q853" t="str">
            <v>High</v>
          </cell>
          <cell r="R853" t="str">
            <v>Integrated Collection and Dissemination Services</v>
          </cell>
          <cell r="S853" t="str">
            <v>Customer Services Branch</v>
          </cell>
          <cell r="T853">
            <v>542</v>
          </cell>
          <cell r="U853" t="str">
            <v>Paul Brush</v>
          </cell>
          <cell r="V853" t="str">
            <v>Jennifer Cheffers</v>
          </cell>
          <cell r="W853" t="str">
            <v>Peter R Jones</v>
          </cell>
          <cell r="X853" t="str">
            <v>PC</v>
          </cell>
          <cell r="AA853" t="str">
            <v>Other</v>
          </cell>
          <cell r="AE853">
            <v>1117</v>
          </cell>
          <cell r="AF853" t="str">
            <v>ICDS</v>
          </cell>
          <cell r="AG853">
            <v>728</v>
          </cell>
          <cell r="AH853" t="str">
            <v>CURF Access Management</v>
          </cell>
        </row>
        <row r="854">
          <cell r="A854">
            <v>1118</v>
          </cell>
          <cell r="B854">
            <v>360640</v>
          </cell>
          <cell r="C854" t="str">
            <v>SSG Standard Blaise Modules</v>
          </cell>
          <cell r="D854" t="str">
            <v>SSG Standard Blaise Modules</v>
          </cell>
          <cell r="E854" t="str">
            <v>CAI Systems</v>
          </cell>
          <cell r="H854" t="str">
            <v>Less than 10 at a Single Site</v>
          </cell>
          <cell r="I854" t="str">
            <v>Custom In House Developed</v>
          </cell>
          <cell r="J854" t="str">
            <v>In Production - Minimum Maintenance</v>
          </cell>
          <cell r="L854">
            <v>34700</v>
          </cell>
          <cell r="N854">
            <v>39965</v>
          </cell>
          <cell r="O854">
            <v>10</v>
          </cell>
          <cell r="P854" t="str">
            <v>Local Application</v>
          </cell>
          <cell r="Q854" t="str">
            <v>Medium</v>
          </cell>
          <cell r="R854" t="str">
            <v>Social Statistics Group</v>
          </cell>
          <cell r="S854" t="str">
            <v>Social Conditions Statistics</v>
          </cell>
          <cell r="T854">
            <v>441</v>
          </cell>
          <cell r="U854" t="str">
            <v>Simon Mair</v>
          </cell>
          <cell r="V854" t="str">
            <v>Adrian Paviour</v>
          </cell>
          <cell r="W854" t="str">
            <v>Mark Viney</v>
          </cell>
          <cell r="X854" t="str">
            <v>PC</v>
          </cell>
          <cell r="Y854" t="str">
            <v>Blaise</v>
          </cell>
          <cell r="Z854" t="str">
            <v>Blaise</v>
          </cell>
          <cell r="AA854" t="str">
            <v>Other</v>
          </cell>
          <cell r="AB854">
            <v>197223.3</v>
          </cell>
          <cell r="AD854">
            <v>117575.95</v>
          </cell>
          <cell r="AE854">
            <v>1118</v>
          </cell>
          <cell r="AF854" t="str">
            <v>SSDiv</v>
          </cell>
          <cell r="AG854">
            <v>690</v>
          </cell>
          <cell r="AH854" t="str">
            <v>SSG Standard Blaise Modules</v>
          </cell>
        </row>
        <row r="855">
          <cell r="A855">
            <v>1119</v>
          </cell>
          <cell r="B855">
            <v>360660</v>
          </cell>
          <cell r="C855" t="str">
            <v>QUARTZ</v>
          </cell>
          <cell r="D855" t="str">
            <v>QUARTZ</v>
          </cell>
          <cell r="E855" t="str">
            <v>National Crime &amp; Justice Statistics Systems</v>
          </cell>
          <cell r="H855" t="str">
            <v>Less than 10 at a Single Site</v>
          </cell>
          <cell r="I855" t="str">
            <v>Custom In House Developed</v>
          </cell>
          <cell r="J855" t="str">
            <v>In Production - Development Continuing</v>
          </cell>
          <cell r="L855">
            <v>39814</v>
          </cell>
          <cell r="N855">
            <v>39965</v>
          </cell>
          <cell r="O855">
            <v>10</v>
          </cell>
          <cell r="P855" t="str">
            <v>Local Application</v>
          </cell>
          <cell r="Q855" t="str">
            <v>High</v>
          </cell>
          <cell r="R855" t="str">
            <v>Population, Labour &amp; Social Statistics Group</v>
          </cell>
          <cell r="S855" t="str">
            <v>** No Branch</v>
          </cell>
          <cell r="T855">
            <v>443</v>
          </cell>
          <cell r="U855" t="str">
            <v>Simon Mair</v>
          </cell>
          <cell r="V855" t="str">
            <v>Fiona Dowsley</v>
          </cell>
          <cell r="W855" t="str">
            <v>Jeremy Michell</v>
          </cell>
          <cell r="X855" t="str">
            <v>Lotus Notes</v>
          </cell>
          <cell r="Y855" t="str">
            <v>Blaise</v>
          </cell>
          <cell r="Z855" t="str">
            <v>SAS EG</v>
          </cell>
          <cell r="AA855" t="str">
            <v>ORACLE</v>
          </cell>
          <cell r="AB855">
            <v>362849</v>
          </cell>
          <cell r="AC855">
            <v>398.57142857142901</v>
          </cell>
          <cell r="AD855">
            <v>338455.8</v>
          </cell>
          <cell r="AE855">
            <v>1119</v>
          </cell>
          <cell r="AF855" t="str">
            <v>PEDID</v>
          </cell>
          <cell r="AG855">
            <v>692</v>
          </cell>
          <cell r="AH855" t="str">
            <v>QUARTZ</v>
          </cell>
        </row>
        <row r="856">
          <cell r="A856">
            <v>1120</v>
          </cell>
          <cell r="B856">
            <v>360661</v>
          </cell>
          <cell r="C856" t="str">
            <v>Housing Price Index</v>
          </cell>
          <cell r="D856" t="str">
            <v>Housing Price Index -  Ver 1.5</v>
          </cell>
          <cell r="E856" t="str">
            <v>Prices</v>
          </cell>
          <cell r="H856" t="str">
            <v>Less than 10 Across Sites</v>
          </cell>
          <cell r="I856" t="str">
            <v>Custom In House Developed</v>
          </cell>
          <cell r="J856" t="str">
            <v>In Production - Development Continuing</v>
          </cell>
          <cell r="K856">
            <v>1.5</v>
          </cell>
          <cell r="L856">
            <v>38701</v>
          </cell>
          <cell r="N856">
            <v>39965</v>
          </cell>
          <cell r="O856">
            <v>10</v>
          </cell>
          <cell r="P856" t="str">
            <v>Local Application</v>
          </cell>
          <cell r="Q856" t="str">
            <v>MEI Category 2</v>
          </cell>
          <cell r="R856" t="str">
            <v>Macroeconomics and Integration Group</v>
          </cell>
          <cell r="S856" t="str">
            <v>Prices</v>
          </cell>
          <cell r="T856">
            <v>507</v>
          </cell>
          <cell r="U856" t="str">
            <v>Ken Smith</v>
          </cell>
          <cell r="V856" t="str">
            <v>Mark Dubner</v>
          </cell>
          <cell r="X856" t="str">
            <v>PC</v>
          </cell>
          <cell r="AA856" t="str">
            <v>ORACLE</v>
          </cell>
          <cell r="AB856">
            <v>380863</v>
          </cell>
          <cell r="AC856">
            <v>51413.67</v>
          </cell>
          <cell r="AD856">
            <v>179374.11</v>
          </cell>
          <cell r="AE856">
            <v>1120</v>
          </cell>
          <cell r="AF856" t="str">
            <v>Macro</v>
          </cell>
          <cell r="AG856">
            <v>693</v>
          </cell>
          <cell r="AH856" t="str">
            <v>Housing Price Index</v>
          </cell>
        </row>
        <row r="857">
          <cell r="A857">
            <v>1121</v>
          </cell>
          <cell r="B857">
            <v>360663</v>
          </cell>
          <cell r="C857" t="str">
            <v>OracleProvisioning web service</v>
          </cell>
          <cell r="D857" t="str">
            <v>OracleProvisioning web service -  Ver 1.0</v>
          </cell>
          <cell r="E857" t="str">
            <v>Security</v>
          </cell>
          <cell r="H857" t="str">
            <v>10 to 100 Users</v>
          </cell>
          <cell r="I857" t="str">
            <v>Custom In House Developed</v>
          </cell>
          <cell r="J857" t="str">
            <v>De-commissioned</v>
          </cell>
          <cell r="K857">
            <v>1</v>
          </cell>
          <cell r="M857">
            <v>40724</v>
          </cell>
          <cell r="N857">
            <v>39965</v>
          </cell>
          <cell r="O857">
            <v>8</v>
          </cell>
          <cell r="P857" t="str">
            <v>Business Infrastructure Application</v>
          </cell>
          <cell r="Q857" t="str">
            <v>Medium</v>
          </cell>
          <cell r="R857" t="str">
            <v>Chief Operating Officer</v>
          </cell>
          <cell r="S857" t="str">
            <v>Technology Applications</v>
          </cell>
          <cell r="T857">
            <v>499</v>
          </cell>
          <cell r="V857" t="str">
            <v>Rob Edmondson</v>
          </cell>
          <cell r="X857" t="str">
            <v>Mid-Range</v>
          </cell>
          <cell r="AA857" t="str">
            <v>Lotus Notes</v>
          </cell>
          <cell r="AB857">
            <v>0</v>
          </cell>
          <cell r="AD857">
            <v>0</v>
          </cell>
          <cell r="AE857">
            <v>1121</v>
          </cell>
          <cell r="AF857" t="str">
            <v>TSD</v>
          </cell>
          <cell r="AG857">
            <v>695</v>
          </cell>
          <cell r="AH857" t="str">
            <v>OracleProvisioning web service</v>
          </cell>
        </row>
        <row r="858">
          <cell r="A858">
            <v>1122</v>
          </cell>
          <cell r="B858">
            <v>360743</v>
          </cell>
          <cell r="C858" t="str">
            <v>2011 Pop Census - Special Dwellings System</v>
          </cell>
          <cell r="D858" t="str">
            <v>2011 Pop Census - Special Dwellings System -  Ver 1.1.03</v>
          </cell>
          <cell r="E858" t="str">
            <v>Census</v>
          </cell>
          <cell r="H858" t="str">
            <v>Less than 10 at a Single Site</v>
          </cell>
          <cell r="I858" t="str">
            <v>Custom In House Developed</v>
          </cell>
          <cell r="J858" t="str">
            <v>In Production</v>
          </cell>
          <cell r="K858" t="str">
            <v>1.1.03</v>
          </cell>
          <cell r="L858">
            <v>39672</v>
          </cell>
          <cell r="N858">
            <v>39965</v>
          </cell>
          <cell r="O858">
            <v>8</v>
          </cell>
          <cell r="P858" t="str">
            <v>Local Application</v>
          </cell>
          <cell r="Q858" t="str">
            <v>Medium</v>
          </cell>
          <cell r="R858" t="str">
            <v>Population Labour Industry and Environment Statistics Group</v>
          </cell>
          <cell r="S858" t="str">
            <v>Population Census</v>
          </cell>
          <cell r="T858">
            <v>213</v>
          </cell>
          <cell r="U858" t="str">
            <v>Ken Smith</v>
          </cell>
          <cell r="V858" t="str">
            <v>Philip Mitchell</v>
          </cell>
          <cell r="W858" t="str">
            <v>Kim Smith</v>
          </cell>
          <cell r="X858" t="str">
            <v>Web Server stack - J-ABS/Thin Client</v>
          </cell>
          <cell r="Y858" t="str">
            <v>Browser</v>
          </cell>
          <cell r="Z858" t="str">
            <v>ASP.NET</v>
          </cell>
          <cell r="AA858" t="str">
            <v>Oracle</v>
          </cell>
          <cell r="AB858">
            <v>158974</v>
          </cell>
          <cell r="AD858">
            <v>124586.31</v>
          </cell>
          <cell r="AE858">
            <v>1122</v>
          </cell>
          <cell r="AF858" t="str">
            <v>MDMD</v>
          </cell>
          <cell r="AG858">
            <v>708</v>
          </cell>
          <cell r="AH858" t="str">
            <v>2011 Pop Census - Special Dwellings System</v>
          </cell>
        </row>
        <row r="859">
          <cell r="A859">
            <v>1123</v>
          </cell>
          <cell r="B859">
            <v>360668</v>
          </cell>
          <cell r="C859" t="str">
            <v>Tau-Argus</v>
          </cell>
          <cell r="D859" t="str">
            <v>Tau-Argus -  Ver 1.00</v>
          </cell>
          <cell r="E859" t="str">
            <v>Confidentiality Systems</v>
          </cell>
          <cell r="H859" t="str">
            <v>10 to 100 Users</v>
          </cell>
          <cell r="I859" t="str">
            <v>Custom In House Developed</v>
          </cell>
          <cell r="J859" t="str">
            <v>Under Development</v>
          </cell>
          <cell r="K859">
            <v>1</v>
          </cell>
          <cell r="N859">
            <v>39965</v>
          </cell>
          <cell r="O859">
            <v>10</v>
          </cell>
          <cell r="P859" t="str">
            <v>Client Maintained Application</v>
          </cell>
          <cell r="Q859" t="str">
            <v>High</v>
          </cell>
          <cell r="R859" t="str">
            <v>Macroeconomics and Integration Group</v>
          </cell>
          <cell r="S859" t="str">
            <v>International Accounts and Financial Statistics Branch</v>
          </cell>
          <cell r="T859">
            <v>52</v>
          </cell>
          <cell r="U859" t="str">
            <v>Paul Nicholls</v>
          </cell>
          <cell r="V859" t="str">
            <v>Melissa Gare</v>
          </cell>
          <cell r="W859" t="str">
            <v>Gerard Wildie</v>
          </cell>
          <cell r="X859" t="str">
            <v>PC</v>
          </cell>
          <cell r="Y859" t="str">
            <v>Lotus Notes</v>
          </cell>
          <cell r="Z859" t="str">
            <v>LotusScript/LotusFormula</v>
          </cell>
          <cell r="AA859" t="str">
            <v>ORACLE</v>
          </cell>
          <cell r="AB859">
            <v>0</v>
          </cell>
          <cell r="AD859">
            <v>0</v>
          </cell>
          <cell r="AE859">
            <v>1123</v>
          </cell>
          <cell r="AF859" t="str">
            <v>MDMD</v>
          </cell>
          <cell r="AG859">
            <v>700</v>
          </cell>
          <cell r="AH859" t="str">
            <v>Tau-Argus</v>
          </cell>
        </row>
        <row r="860">
          <cell r="A860">
            <v>1124</v>
          </cell>
          <cell r="B860">
            <v>360700</v>
          </cell>
          <cell r="C860" t="str">
            <v>AIC NSW</v>
          </cell>
          <cell r="D860" t="str">
            <v>AIC NSW</v>
          </cell>
          <cell r="E860" t="str">
            <v>Annual Integrated Collection</v>
          </cell>
          <cell r="H860" t="str">
            <v>10 to 100 Users</v>
          </cell>
          <cell r="I860" t="str">
            <v>Custom In House Developed</v>
          </cell>
          <cell r="J860" t="str">
            <v>In Production</v>
          </cell>
          <cell r="N860">
            <v>39965</v>
          </cell>
          <cell r="O860">
            <v>6</v>
          </cell>
          <cell r="P860" t="str">
            <v>Local Application</v>
          </cell>
          <cell r="Q860" t="str">
            <v>Medium</v>
          </cell>
          <cell r="R860" t="str">
            <v>Population Labour Industry and Environment Statistics Group</v>
          </cell>
          <cell r="S860" t="str">
            <v>Industry Statistics Branch</v>
          </cell>
          <cell r="T860">
            <v>134</v>
          </cell>
          <cell r="U860" t="str">
            <v>William Young</v>
          </cell>
          <cell r="V860" t="str">
            <v>Matthew Berger</v>
          </cell>
          <cell r="W860" t="str">
            <v>Mark Viney</v>
          </cell>
          <cell r="X860" t="str">
            <v>Mid-Range</v>
          </cell>
          <cell r="Y860" t="str">
            <v>Notes</v>
          </cell>
          <cell r="AA860" t="str">
            <v>ORACLE</v>
          </cell>
          <cell r="AB860">
            <v>558959</v>
          </cell>
          <cell r="AC860">
            <v>23532.75</v>
          </cell>
          <cell r="AD860">
            <v>424136.2</v>
          </cell>
          <cell r="AE860">
            <v>1124</v>
          </cell>
          <cell r="AF860" t="str">
            <v>No Division/Group</v>
          </cell>
          <cell r="AG860">
            <v>702</v>
          </cell>
          <cell r="AH860" t="str">
            <v>AIC NSW</v>
          </cell>
        </row>
        <row r="861">
          <cell r="A861">
            <v>1125</v>
          </cell>
          <cell r="B861">
            <v>360692</v>
          </cell>
          <cell r="C861" t="str">
            <v>Environment BSC NRM System</v>
          </cell>
          <cell r="D861" t="str">
            <v>Environment BSC NRM System -  Ver n/a</v>
          </cell>
          <cell r="E861" t="str">
            <v>Agriculture and Environment</v>
          </cell>
          <cell r="H861" t="str">
            <v>Less than 10 at a Single Site</v>
          </cell>
          <cell r="I861" t="str">
            <v>Custom In House Developed</v>
          </cell>
          <cell r="J861" t="str">
            <v>In Production - Frozen</v>
          </cell>
          <cell r="K861" t="str">
            <v>n/a</v>
          </cell>
          <cell r="L861">
            <v>39630</v>
          </cell>
          <cell r="N861">
            <v>39965</v>
          </cell>
          <cell r="O861">
            <v>10</v>
          </cell>
          <cell r="P861" t="str">
            <v>Local Application</v>
          </cell>
          <cell r="Q861" t="str">
            <v>High</v>
          </cell>
          <cell r="R861" t="str">
            <v>Population Labour Industry and Environment Statistics Group</v>
          </cell>
          <cell r="S861" t="str">
            <v>** No Branch</v>
          </cell>
          <cell r="T861">
            <v>70</v>
          </cell>
          <cell r="U861" t="str">
            <v>Chi Nguyen</v>
          </cell>
          <cell r="V861" t="str">
            <v>Adrian Bugg</v>
          </cell>
          <cell r="W861" t="str">
            <v>Chi Nguyen</v>
          </cell>
          <cell r="X861" t="str">
            <v>Mid-Range</v>
          </cell>
          <cell r="AA861" t="str">
            <v>ORACLE</v>
          </cell>
          <cell r="AB861">
            <v>88765.3</v>
          </cell>
          <cell r="AD861">
            <v>74222.570000000007</v>
          </cell>
          <cell r="AE861">
            <v>1125</v>
          </cell>
          <cell r="AF861" t="str">
            <v>PES</v>
          </cell>
          <cell r="AG861">
            <v>701</v>
          </cell>
          <cell r="AH861" t="str">
            <v>Environment BSC NRM System</v>
          </cell>
        </row>
        <row r="862">
          <cell r="A862">
            <v>1126</v>
          </cell>
          <cell r="B862">
            <v>360740</v>
          </cell>
          <cell r="C862" t="str">
            <v>Multi Modal Infrastructure</v>
          </cell>
          <cell r="D862" t="str">
            <v>Multi Modal Infrastructure</v>
          </cell>
          <cell r="E862" t="str">
            <v>Data Collection</v>
          </cell>
          <cell r="H862" t="str">
            <v>Less than 10 at a Single Site</v>
          </cell>
          <cell r="I862" t="str">
            <v>Custom In House Developed</v>
          </cell>
          <cell r="J862" t="str">
            <v>In Production - Development Continuing</v>
          </cell>
          <cell r="L862">
            <v>40018</v>
          </cell>
          <cell r="N862">
            <v>39965</v>
          </cell>
          <cell r="O862">
            <v>6</v>
          </cell>
          <cell r="P862" t="str">
            <v>Business Infrastructure Application</v>
          </cell>
          <cell r="Q862" t="str">
            <v>Medium</v>
          </cell>
          <cell r="R862" t="str">
            <v>ABS 2017 Group</v>
          </cell>
          <cell r="S862" t="str">
            <v>Data Acquisition and Collection Branch</v>
          </cell>
          <cell r="T862">
            <v>184</v>
          </cell>
          <cell r="U862" t="str">
            <v>Chi Nguyen</v>
          </cell>
          <cell r="V862" t="str">
            <v>Mark Wise</v>
          </cell>
          <cell r="W862" t="str">
            <v>Edwin Aplin</v>
          </cell>
          <cell r="X862" t="str">
            <v>Lotus Notes</v>
          </cell>
          <cell r="Y862" t="str">
            <v>Notes</v>
          </cell>
          <cell r="Z862" t="str">
            <v>LotusScript/LotusFormula</v>
          </cell>
          <cell r="AA862" t="str">
            <v>Lotus Notes</v>
          </cell>
          <cell r="AB862">
            <v>287000</v>
          </cell>
          <cell r="AD862">
            <v>236575.22</v>
          </cell>
          <cell r="AE862">
            <v>1126</v>
          </cell>
          <cell r="AF862" t="str">
            <v>ProgDelDiv</v>
          </cell>
          <cell r="AG862">
            <v>705</v>
          </cell>
          <cell r="AH862" t="str">
            <v>Multi Modal Infrastructure</v>
          </cell>
        </row>
        <row r="863">
          <cell r="A863">
            <v>1127</v>
          </cell>
          <cell r="B863">
            <v>360741</v>
          </cell>
          <cell r="C863" t="str">
            <v>Acquisition Reqs for IT (AR DB)</v>
          </cell>
          <cell r="D863" t="str">
            <v>Acquisition Reqs for IT (AR DB)</v>
          </cell>
          <cell r="E863" t="str">
            <v>TSD Client Services</v>
          </cell>
          <cell r="H863" t="str">
            <v>More than 100 Users</v>
          </cell>
          <cell r="I863" t="str">
            <v>Custom In House Developed</v>
          </cell>
          <cell r="J863" t="str">
            <v>In Production - Development Continuing</v>
          </cell>
          <cell r="L863">
            <v>39266</v>
          </cell>
          <cell r="M863">
            <v>39958</v>
          </cell>
          <cell r="N863">
            <v>39965</v>
          </cell>
          <cell r="O863">
            <v>5</v>
          </cell>
          <cell r="P863" t="str">
            <v>Business Infrastructure Application</v>
          </cell>
          <cell r="Q863" t="str">
            <v>High</v>
          </cell>
          <cell r="R863" t="str">
            <v>Strategies, Services &amp; Technology Group</v>
          </cell>
          <cell r="S863" t="str">
            <v>Technology Infrastructure</v>
          </cell>
          <cell r="T863">
            <v>351</v>
          </cell>
          <cell r="U863" t="str">
            <v>Justin Coates</v>
          </cell>
          <cell r="V863" t="str">
            <v>Ted Cummings</v>
          </cell>
          <cell r="W863" t="str">
            <v>Andrew Gill</v>
          </cell>
          <cell r="X863" t="str">
            <v>Lotus Notes</v>
          </cell>
          <cell r="Z863" t="str">
            <v>LotusScript/LotusFormula</v>
          </cell>
          <cell r="AA863" t="str">
            <v>Lotus Notes</v>
          </cell>
          <cell r="AB863">
            <v>80925</v>
          </cell>
          <cell r="AC863">
            <v>33297.428571428602</v>
          </cell>
          <cell r="AD863">
            <v>65618.13</v>
          </cell>
          <cell r="AE863">
            <v>1127</v>
          </cell>
          <cell r="AF863" t="str">
            <v>CSD</v>
          </cell>
          <cell r="AG863">
            <v>706</v>
          </cell>
          <cell r="AH863" t="str">
            <v>Acquisition Reqs for IT (AR DB)</v>
          </cell>
        </row>
        <row r="864">
          <cell r="A864">
            <v>1128</v>
          </cell>
          <cell r="B864">
            <v>360742</v>
          </cell>
          <cell r="C864" t="str">
            <v>TSD Managers Portal</v>
          </cell>
          <cell r="D864" t="str">
            <v>TSD Managers Portal -  Ver 1</v>
          </cell>
          <cell r="E864" t="str">
            <v>TSD Business Systems</v>
          </cell>
          <cell r="H864" t="str">
            <v>10 to 100 Users</v>
          </cell>
          <cell r="I864" t="str">
            <v>Custom In House Developed</v>
          </cell>
          <cell r="J864" t="str">
            <v>De-commissioned</v>
          </cell>
          <cell r="K864">
            <v>1</v>
          </cell>
          <cell r="M864">
            <v>40238</v>
          </cell>
          <cell r="N864">
            <v>39965</v>
          </cell>
          <cell r="O864">
            <v>3</v>
          </cell>
          <cell r="P864" t="str">
            <v>Local Application</v>
          </cell>
          <cell r="Q864" t="str">
            <v>Low</v>
          </cell>
          <cell r="R864" t="str">
            <v>Technology Services Division</v>
          </cell>
          <cell r="S864" t="str">
            <v>Technology Infrastructure</v>
          </cell>
          <cell r="T864">
            <v>351</v>
          </cell>
          <cell r="U864" t="str">
            <v>Andrew Gill</v>
          </cell>
          <cell r="V864" t="str">
            <v>Simon Peisker</v>
          </cell>
          <cell r="W864" t="str">
            <v>Andrew Gill</v>
          </cell>
          <cell r="X864" t="str">
            <v>Midrange - Windows</v>
          </cell>
          <cell r="Y864" t="str">
            <v>Web - HTML</v>
          </cell>
          <cell r="Z864" t="str">
            <v>SAS</v>
          </cell>
          <cell r="AA864" t="str">
            <v>SAS</v>
          </cell>
          <cell r="AE864">
            <v>1128</v>
          </cell>
          <cell r="AF864" t="str">
            <v>TSD</v>
          </cell>
          <cell r="AG864">
            <v>707</v>
          </cell>
          <cell r="AH864" t="str">
            <v>TSD Managers Portal</v>
          </cell>
        </row>
        <row r="865">
          <cell r="A865">
            <v>1129</v>
          </cell>
          <cell r="B865">
            <v>360745</v>
          </cell>
          <cell r="C865" t="str">
            <v>PLIES FWP &amp; Effort recording</v>
          </cell>
          <cell r="D865" t="str">
            <v>PLIES FWP &amp; Effort recording -  Ver 1.0</v>
          </cell>
          <cell r="E865" t="str">
            <v>Economic Statistics Business Systems</v>
          </cell>
          <cell r="H865" t="str">
            <v>10 to 100 Users</v>
          </cell>
          <cell r="I865" t="str">
            <v>Custom In House Developed</v>
          </cell>
          <cell r="J865" t="str">
            <v>De-commissioned</v>
          </cell>
          <cell r="K865">
            <v>1</v>
          </cell>
          <cell r="M865">
            <v>39959</v>
          </cell>
          <cell r="N865">
            <v>39295</v>
          </cell>
          <cell r="O865">
            <v>7</v>
          </cell>
          <cell r="P865" t="str">
            <v>Local Application</v>
          </cell>
          <cell r="Q865" t="str">
            <v>Low</v>
          </cell>
          <cell r="R865" t="str">
            <v>Population Labour Industry and Environment Statistics Group</v>
          </cell>
          <cell r="S865" t="str">
            <v>** No Branch</v>
          </cell>
          <cell r="T865">
            <v>921</v>
          </cell>
          <cell r="X865" t="str">
            <v>Lotus Notes</v>
          </cell>
          <cell r="AA865" t="str">
            <v>Lotus Notes</v>
          </cell>
          <cell r="AE865">
            <v>1129</v>
          </cell>
          <cell r="AG865">
            <v>710</v>
          </cell>
          <cell r="AH865" t="str">
            <v>PLIES FWP &amp; Effort recording</v>
          </cell>
        </row>
        <row r="866">
          <cell r="A866">
            <v>1130</v>
          </cell>
          <cell r="B866">
            <v>360744</v>
          </cell>
          <cell r="C866" t="str">
            <v>MIG FWP &amp; Effort recording</v>
          </cell>
          <cell r="D866" t="str">
            <v>MIG FWP &amp; Effort recording</v>
          </cell>
          <cell r="E866" t="str">
            <v>Economic Statistics Business Systems</v>
          </cell>
          <cell r="H866" t="str">
            <v>More than 100 Users</v>
          </cell>
          <cell r="I866" t="str">
            <v>Custom In House Developed</v>
          </cell>
          <cell r="J866" t="str">
            <v>De-commissioned</v>
          </cell>
          <cell r="L866">
            <v>39265</v>
          </cell>
          <cell r="M866">
            <v>40238</v>
          </cell>
          <cell r="N866">
            <v>39965</v>
          </cell>
          <cell r="O866">
            <v>2</v>
          </cell>
          <cell r="P866" t="str">
            <v>Local Application</v>
          </cell>
          <cell r="Q866" t="str">
            <v>Low</v>
          </cell>
          <cell r="R866" t="str">
            <v>Macroeconomics and Integration Group</v>
          </cell>
          <cell r="S866" t="str">
            <v>** No Branch</v>
          </cell>
          <cell r="T866">
            <v>135</v>
          </cell>
          <cell r="U866" t="str">
            <v>Andrew Gill</v>
          </cell>
          <cell r="V866" t="str">
            <v>Leisa Ferry</v>
          </cell>
          <cell r="W866" t="str">
            <v>Andrew Gill</v>
          </cell>
          <cell r="X866" t="str">
            <v>Lotus Notes</v>
          </cell>
          <cell r="AA866" t="str">
            <v>Lotus Notes</v>
          </cell>
          <cell r="AB866">
            <v>0</v>
          </cell>
          <cell r="AD866">
            <v>0</v>
          </cell>
          <cell r="AE866">
            <v>1130</v>
          </cell>
          <cell r="AF866" t="str">
            <v>CSD</v>
          </cell>
          <cell r="AG866">
            <v>709</v>
          </cell>
          <cell r="AH866" t="str">
            <v>MIG FWP &amp; Effort recording</v>
          </cell>
        </row>
        <row r="867">
          <cell r="A867">
            <v>1131</v>
          </cell>
          <cell r="B867">
            <v>360760</v>
          </cell>
          <cell r="C867" t="str">
            <v>Staff Relocations</v>
          </cell>
          <cell r="D867" t="str">
            <v>Staff Relocations</v>
          </cell>
          <cell r="E867" t="str">
            <v>HR Systems</v>
          </cell>
          <cell r="H867" t="str">
            <v>10 to 100 Users</v>
          </cell>
          <cell r="I867" t="str">
            <v>Custom In House Developed</v>
          </cell>
          <cell r="J867" t="str">
            <v>In Production - Development Continuing</v>
          </cell>
          <cell r="L867">
            <v>39286</v>
          </cell>
          <cell r="N867">
            <v>39965</v>
          </cell>
          <cell r="O867">
            <v>5</v>
          </cell>
          <cell r="P867" t="str">
            <v>Local Application</v>
          </cell>
          <cell r="Q867" t="str">
            <v>Medium</v>
          </cell>
          <cell r="R867" t="str">
            <v>Chief Operating Officer</v>
          </cell>
          <cell r="S867" t="str">
            <v>Financial Management</v>
          </cell>
          <cell r="T867">
            <v>412</v>
          </cell>
          <cell r="U867" t="str">
            <v>Justin Coates</v>
          </cell>
          <cell r="V867" t="str">
            <v>Darren Butterick</v>
          </cell>
          <cell r="W867" t="str">
            <v>Brigitte Tabuteau</v>
          </cell>
          <cell r="X867" t="str">
            <v>Lotus Notes</v>
          </cell>
          <cell r="AA867" t="str">
            <v>Lotus Notes</v>
          </cell>
          <cell r="AB867">
            <v>82068</v>
          </cell>
          <cell r="AD867">
            <v>59304.27</v>
          </cell>
          <cell r="AE867">
            <v>1131</v>
          </cell>
          <cell r="AF867" t="str">
            <v>CSD</v>
          </cell>
          <cell r="AG867">
            <v>711</v>
          </cell>
          <cell r="AH867" t="str">
            <v>Staff Relocations</v>
          </cell>
        </row>
        <row r="868">
          <cell r="A868">
            <v>1132</v>
          </cell>
          <cell r="B868">
            <v>365529</v>
          </cell>
          <cell r="C868" t="str">
            <v>PCU Fortnightly Attendance</v>
          </cell>
          <cell r="D868" t="str">
            <v>PCU Fortnightly Attendance</v>
          </cell>
          <cell r="E868" t="str">
            <v>HR Systems</v>
          </cell>
          <cell r="H868" t="str">
            <v>More than 100 Users</v>
          </cell>
          <cell r="I868" t="str">
            <v>Custom In House Developed</v>
          </cell>
          <cell r="J868" t="str">
            <v>In Production</v>
          </cell>
          <cell r="N868">
            <v>39965</v>
          </cell>
          <cell r="O868">
            <v>7</v>
          </cell>
          <cell r="P868" t="str">
            <v>Local Application</v>
          </cell>
          <cell r="Q868" t="str">
            <v>High</v>
          </cell>
          <cell r="R868" t="str">
            <v>Chief Operating Officer</v>
          </cell>
          <cell r="S868" t="str">
            <v>Human Resources Branch</v>
          </cell>
          <cell r="T868">
            <v>401</v>
          </cell>
          <cell r="U868" t="str">
            <v>ta-csd director</v>
          </cell>
          <cell r="V868" t="str">
            <v>Martin Gregory</v>
          </cell>
          <cell r="W868" t="str">
            <v>Brigitte Tabuteau</v>
          </cell>
          <cell r="X868" t="str">
            <v>PC</v>
          </cell>
          <cell r="Z868" t="str">
            <v>LotusScript/LotusFormula</v>
          </cell>
          <cell r="AA868" t="str">
            <v>Lotus Notes</v>
          </cell>
          <cell r="AB868">
            <v>6390.71</v>
          </cell>
          <cell r="AC868">
            <v>279</v>
          </cell>
          <cell r="AD868">
            <v>1987.61</v>
          </cell>
          <cell r="AE868">
            <v>1132</v>
          </cell>
          <cell r="AF868" t="str">
            <v>CSD</v>
          </cell>
          <cell r="AG868">
            <v>772</v>
          </cell>
          <cell r="AH868" t="str">
            <v>PCU Fortnightly Attendance</v>
          </cell>
        </row>
        <row r="869">
          <cell r="A869">
            <v>1133</v>
          </cell>
          <cell r="B869">
            <v>365341</v>
          </cell>
          <cell r="C869" t="str">
            <v>Pay Advices</v>
          </cell>
          <cell r="D869" t="str">
            <v>Pay Advices</v>
          </cell>
          <cell r="E869" t="str">
            <v>HR Systems</v>
          </cell>
          <cell r="H869" t="str">
            <v>More than 100 Users</v>
          </cell>
          <cell r="I869" t="str">
            <v>Custom In House Developed</v>
          </cell>
          <cell r="J869" t="str">
            <v>In Production</v>
          </cell>
          <cell r="N869">
            <v>39965</v>
          </cell>
          <cell r="O869">
            <v>7</v>
          </cell>
          <cell r="P869" t="str">
            <v>Local Application</v>
          </cell>
          <cell r="Q869" t="str">
            <v>High</v>
          </cell>
          <cell r="R869" t="str">
            <v>Chief Operating Officer</v>
          </cell>
          <cell r="S869" t="str">
            <v>Financial Management</v>
          </cell>
          <cell r="T869">
            <v>412</v>
          </cell>
          <cell r="U869" t="str">
            <v>ta-csd director</v>
          </cell>
          <cell r="V869" t="str">
            <v>Martin Gregory</v>
          </cell>
          <cell r="X869" t="str">
            <v>PC</v>
          </cell>
          <cell r="Z869" t="str">
            <v>LotusScript/LotusFormula</v>
          </cell>
          <cell r="AA869" t="str">
            <v>ORACLE</v>
          </cell>
          <cell r="AB869">
            <v>15789.67</v>
          </cell>
          <cell r="AC869">
            <v>10107.5142857143</v>
          </cell>
          <cell r="AD869">
            <v>12106.21</v>
          </cell>
          <cell r="AE869">
            <v>1133</v>
          </cell>
          <cell r="AF869" t="str">
            <v>CSD</v>
          </cell>
          <cell r="AG869">
            <v>752</v>
          </cell>
          <cell r="AH869" t="str">
            <v>Pay Advices</v>
          </cell>
        </row>
        <row r="870">
          <cell r="A870">
            <v>1134</v>
          </cell>
          <cell r="B870">
            <v>360981</v>
          </cell>
          <cell r="C870" t="str">
            <v>SBR - Gateway</v>
          </cell>
          <cell r="D870" t="str">
            <v>SBR - Gateway</v>
          </cell>
          <cell r="E870" t="str">
            <v>eReporting</v>
          </cell>
          <cell r="I870" t="str">
            <v>Custom In House Developed</v>
          </cell>
          <cell r="J870" t="str">
            <v>De-commissioned</v>
          </cell>
          <cell r="M870">
            <v>39997</v>
          </cell>
          <cell r="N870">
            <v>39965</v>
          </cell>
          <cell r="O870">
            <v>7</v>
          </cell>
          <cell r="P870" t="str">
            <v>Local Application</v>
          </cell>
          <cell r="Q870" t="str">
            <v>Medium</v>
          </cell>
          <cell r="R870" t="str">
            <v>Macroeconomics and Integration Group</v>
          </cell>
          <cell r="S870" t="str">
            <v>Standard Business Reporting</v>
          </cell>
          <cell r="T870">
            <v>245</v>
          </cell>
          <cell r="U870" t="str">
            <v>Edwin Aplin</v>
          </cell>
          <cell r="V870" t="str">
            <v>Michael Davies</v>
          </cell>
          <cell r="W870" t="str">
            <v>Michael Leditschke</v>
          </cell>
          <cell r="X870" t="str">
            <v>Mid-Range</v>
          </cell>
          <cell r="AA870" t="str">
            <v>ORACLE</v>
          </cell>
          <cell r="AE870">
            <v>1134</v>
          </cell>
          <cell r="AF870" t="str">
            <v>Macro</v>
          </cell>
          <cell r="AG870">
            <v>715</v>
          </cell>
          <cell r="AH870" t="str">
            <v>SBR - Gateway</v>
          </cell>
        </row>
        <row r="871">
          <cell r="A871">
            <v>1135</v>
          </cell>
          <cell r="B871">
            <v>365532</v>
          </cell>
          <cell r="C871" t="str">
            <v>SSG Recognition &amp; Reward DB</v>
          </cell>
          <cell r="D871" t="str">
            <v>SSG Recognition &amp; Reward DB -  Ver 1.10</v>
          </cell>
          <cell r="E871" t="str">
            <v>Social Statistics Business Systems</v>
          </cell>
          <cell r="H871" t="str">
            <v>Less than 10 at a Single Site</v>
          </cell>
          <cell r="I871" t="str">
            <v>Custom In House Developed</v>
          </cell>
          <cell r="J871" t="str">
            <v>In Production</v>
          </cell>
          <cell r="K871">
            <v>1.1000000000000001</v>
          </cell>
          <cell r="L871">
            <v>38869</v>
          </cell>
          <cell r="N871">
            <v>39965</v>
          </cell>
          <cell r="O871">
            <v>3</v>
          </cell>
          <cell r="P871" t="str">
            <v>Local Application</v>
          </cell>
          <cell r="Q871" t="str">
            <v>Low</v>
          </cell>
          <cell r="R871" t="str">
            <v>Population, Labour &amp; Social Statistics Group</v>
          </cell>
          <cell r="S871" t="str">
            <v>** No Branch</v>
          </cell>
          <cell r="T871">
            <v>94102</v>
          </cell>
          <cell r="U871" t="str">
            <v>Simon Mair</v>
          </cell>
          <cell r="V871" t="str">
            <v>Kae Paviour</v>
          </cell>
          <cell r="W871" t="str">
            <v>Simon Mair</v>
          </cell>
          <cell r="X871" t="str">
            <v>Lotus Notes</v>
          </cell>
          <cell r="Z871" t="str">
            <v>LotusScript/LotusFormula</v>
          </cell>
          <cell r="AA871" t="str">
            <v>Lotus Notes</v>
          </cell>
          <cell r="AB871">
            <v>0</v>
          </cell>
          <cell r="AD871">
            <v>0</v>
          </cell>
          <cell r="AE871">
            <v>1135</v>
          </cell>
          <cell r="AF871" t="str">
            <v>PEDID</v>
          </cell>
          <cell r="AG871">
            <v>775</v>
          </cell>
          <cell r="AH871" t="str">
            <v>SSG Recognition &amp; Reward DB</v>
          </cell>
        </row>
        <row r="872">
          <cell r="A872">
            <v>1136</v>
          </cell>
          <cell r="B872">
            <v>363845</v>
          </cell>
          <cell r="C872" t="str">
            <v>BPIC BAM Portal</v>
          </cell>
          <cell r="D872" t="str">
            <v>BPIC BAM Portal</v>
          </cell>
          <cell r="E872" t="str">
            <v>TSD Client Services</v>
          </cell>
          <cell r="H872" t="str">
            <v>10 to 100 Users</v>
          </cell>
          <cell r="I872" t="str">
            <v>Custom In House Developed</v>
          </cell>
          <cell r="J872" t="str">
            <v>De-commissioned</v>
          </cell>
          <cell r="M872">
            <v>40724</v>
          </cell>
          <cell r="N872">
            <v>39965</v>
          </cell>
          <cell r="O872">
            <v>6</v>
          </cell>
          <cell r="P872" t="str">
            <v>Local Application</v>
          </cell>
          <cell r="Q872" t="str">
            <v>Medium</v>
          </cell>
          <cell r="R872" t="str">
            <v>Chief Operating Officer</v>
          </cell>
          <cell r="S872" t="str">
            <v>Technology Applications</v>
          </cell>
          <cell r="T872">
            <v>491</v>
          </cell>
          <cell r="U872" t="str">
            <v>Andrew Gill</v>
          </cell>
          <cell r="W872" t="str">
            <v>Andrew Gill</v>
          </cell>
          <cell r="X872" t="str">
            <v>Lotus Notes</v>
          </cell>
          <cell r="AA872" t="str">
            <v>Lotus Notes</v>
          </cell>
          <cell r="AB872">
            <v>0</v>
          </cell>
          <cell r="AD872">
            <v>0</v>
          </cell>
          <cell r="AE872">
            <v>1136</v>
          </cell>
          <cell r="AG872">
            <v>726</v>
          </cell>
          <cell r="AH872" t="str">
            <v>BPIC BAM Portal</v>
          </cell>
        </row>
        <row r="873">
          <cell r="A873">
            <v>1137</v>
          </cell>
          <cell r="B873">
            <v>365531</v>
          </cell>
          <cell r="C873" t="str">
            <v>SSG Assistant</v>
          </cell>
          <cell r="D873" t="str">
            <v>SSG Assistant -  Ver 1.0</v>
          </cell>
          <cell r="E873" t="str">
            <v>Social Statistics Business Systems</v>
          </cell>
          <cell r="H873" t="str">
            <v>More than 100 Users</v>
          </cell>
          <cell r="I873" t="str">
            <v>Custom In House Developed</v>
          </cell>
          <cell r="J873" t="str">
            <v>In Production</v>
          </cell>
          <cell r="K873">
            <v>1</v>
          </cell>
          <cell r="L873">
            <v>39345</v>
          </cell>
          <cell r="N873">
            <v>39965</v>
          </cell>
          <cell r="O873">
            <v>3</v>
          </cell>
          <cell r="P873" t="str">
            <v>Client Maintained Application</v>
          </cell>
          <cell r="Q873" t="str">
            <v>Low</v>
          </cell>
          <cell r="R873" t="str">
            <v>Population, Labour &amp; Social Statistics Group</v>
          </cell>
          <cell r="S873" t="str">
            <v>** No Branch</v>
          </cell>
          <cell r="T873">
            <v>941</v>
          </cell>
          <cell r="U873" t="str">
            <v>Simon Mair</v>
          </cell>
          <cell r="V873" t="str">
            <v>Kae Paviour</v>
          </cell>
          <cell r="W873" t="str">
            <v>Jeremy Michell</v>
          </cell>
          <cell r="X873" t="str">
            <v>Lotus Notes</v>
          </cell>
          <cell r="Z873" t="str">
            <v>LotusScript/LotusFormula</v>
          </cell>
          <cell r="AA873" t="str">
            <v>Lotus Notes</v>
          </cell>
          <cell r="AB873">
            <v>0</v>
          </cell>
          <cell r="AD873">
            <v>0</v>
          </cell>
          <cell r="AE873">
            <v>1137</v>
          </cell>
          <cell r="AF873" t="str">
            <v>PEDID</v>
          </cell>
          <cell r="AG873">
            <v>774</v>
          </cell>
          <cell r="AH873" t="str">
            <v>SSG Assistant</v>
          </cell>
        </row>
        <row r="874">
          <cell r="A874">
            <v>1138</v>
          </cell>
          <cell r="B874">
            <v>362061</v>
          </cell>
          <cell r="C874" t="str">
            <v>2011 Pop Census - Census Field Portal</v>
          </cell>
          <cell r="D874" t="str">
            <v>2011 Pop Census - Census Field Portal -  Ver 1.0</v>
          </cell>
          <cell r="E874" t="str">
            <v>Census</v>
          </cell>
          <cell r="H874" t="str">
            <v>External to the ABS</v>
          </cell>
          <cell r="I874" t="str">
            <v>Custom In House Developed</v>
          </cell>
          <cell r="J874" t="str">
            <v>Under Development</v>
          </cell>
          <cell r="K874">
            <v>1</v>
          </cell>
          <cell r="N874">
            <v>39965</v>
          </cell>
          <cell r="O874">
            <v>8</v>
          </cell>
          <cell r="P874" t="str">
            <v>Business Critical Application</v>
          </cell>
          <cell r="Q874" t="str">
            <v>Medium</v>
          </cell>
          <cell r="R874" t="str">
            <v>Population Labour Industry and Environment Statistics Group</v>
          </cell>
          <cell r="S874" t="str">
            <v>Population Census</v>
          </cell>
          <cell r="T874">
            <v>213</v>
          </cell>
          <cell r="U874" t="str">
            <v>Ken Smith</v>
          </cell>
          <cell r="V874" t="str">
            <v>Peta Wilcox</v>
          </cell>
          <cell r="W874" t="str">
            <v>Ken Smith</v>
          </cell>
          <cell r="X874" t="str">
            <v>Web Server stack - J-ABS/Thin Client</v>
          </cell>
          <cell r="Y874" t="str">
            <v>Browser</v>
          </cell>
          <cell r="Z874" t="str">
            <v>ASP.NET</v>
          </cell>
          <cell r="AA874" t="str">
            <v>Oracle</v>
          </cell>
          <cell r="AB874">
            <v>470126</v>
          </cell>
          <cell r="AC874">
            <v>0</v>
          </cell>
          <cell r="AD874">
            <v>425398.43</v>
          </cell>
          <cell r="AE874">
            <v>1138</v>
          </cell>
          <cell r="AF874" t="str">
            <v>PES</v>
          </cell>
          <cell r="AG874">
            <v>718</v>
          </cell>
          <cell r="AH874" t="str">
            <v>2011 Pop Census - Census Field Portal</v>
          </cell>
        </row>
        <row r="875">
          <cell r="A875">
            <v>1139</v>
          </cell>
          <cell r="B875">
            <v>365534</v>
          </cell>
          <cell r="C875" t="str">
            <v>VCAMS</v>
          </cell>
          <cell r="D875" t="str">
            <v>VCAMS -  Ver 1</v>
          </cell>
          <cell r="E875" t="str">
            <v>NSS Systems</v>
          </cell>
          <cell r="I875" t="str">
            <v>Custom In House Developed</v>
          </cell>
          <cell r="J875" t="str">
            <v>De-commissioned</v>
          </cell>
          <cell r="K875">
            <v>1</v>
          </cell>
          <cell r="M875">
            <v>39986</v>
          </cell>
          <cell r="N875">
            <v>39722</v>
          </cell>
          <cell r="O875">
            <v>7</v>
          </cell>
          <cell r="P875" t="str">
            <v>Local Application</v>
          </cell>
          <cell r="Q875" t="str">
            <v>High</v>
          </cell>
          <cell r="R875" t="str">
            <v>** No Division/Group</v>
          </cell>
          <cell r="S875" t="str">
            <v>** No Branch</v>
          </cell>
          <cell r="T875">
            <v>811</v>
          </cell>
          <cell r="U875" t="str">
            <v>Brian Studman</v>
          </cell>
          <cell r="V875" t="str">
            <v>David Waymouth</v>
          </cell>
          <cell r="W875" t="str">
            <v>John D Moore</v>
          </cell>
          <cell r="X875" t="str">
            <v>Mid-Range</v>
          </cell>
          <cell r="Z875" t="str">
            <v>Java</v>
          </cell>
          <cell r="AA875" t="str">
            <v>Other</v>
          </cell>
          <cell r="AE875">
            <v>1139</v>
          </cell>
          <cell r="AF875" t="str">
            <v>TSD</v>
          </cell>
          <cell r="AG875">
            <v>777</v>
          </cell>
          <cell r="AH875" t="str">
            <v>VCAMS</v>
          </cell>
        </row>
        <row r="876">
          <cell r="A876">
            <v>1140</v>
          </cell>
          <cell r="B876">
            <v>362001</v>
          </cell>
          <cell r="C876" t="str">
            <v>SBR - Data Definitions Repository - Ver 2.0</v>
          </cell>
          <cell r="D876" t="str">
            <v>SBR - Data Definitions Repository - Ver 2.0</v>
          </cell>
          <cell r="E876" t="str">
            <v>SBR (NEW)</v>
          </cell>
          <cell r="I876" t="str">
            <v>Custom In House Developed</v>
          </cell>
          <cell r="J876" t="str">
            <v>De-commissioned</v>
          </cell>
          <cell r="M876">
            <v>39962</v>
          </cell>
          <cell r="N876">
            <v>39508</v>
          </cell>
          <cell r="O876">
            <v>7</v>
          </cell>
          <cell r="P876" t="str">
            <v>Local Application</v>
          </cell>
          <cell r="Q876" t="str">
            <v>High</v>
          </cell>
          <cell r="R876" t="str">
            <v>Macroeconomics and Integration Group</v>
          </cell>
          <cell r="S876" t="str">
            <v>Standard Business Reporting</v>
          </cell>
          <cell r="T876">
            <v>243</v>
          </cell>
          <cell r="U876" t="str">
            <v>Edwin Aplin</v>
          </cell>
          <cell r="V876" t="str">
            <v>Robert Burnside</v>
          </cell>
          <cell r="W876" t="str">
            <v>Michael Leditschke</v>
          </cell>
          <cell r="X876" t="str">
            <v>Mid-Range</v>
          </cell>
          <cell r="AA876" t="str">
            <v>ORACLE</v>
          </cell>
          <cell r="AE876">
            <v>1140</v>
          </cell>
          <cell r="AF876" t="str">
            <v>Macro</v>
          </cell>
          <cell r="AG876">
            <v>716</v>
          </cell>
          <cell r="AH876" t="str">
            <v>SBR - Data Definitions Repository - Ver 2.0</v>
          </cell>
        </row>
        <row r="877">
          <cell r="A877">
            <v>1141</v>
          </cell>
          <cell r="B877">
            <v>362022</v>
          </cell>
          <cell r="C877" t="str">
            <v>E-Form Processing System (EFPS)</v>
          </cell>
          <cell r="D877" t="str">
            <v>E-Form Processing System (EFPS)</v>
          </cell>
          <cell r="E877" t="str">
            <v>eReporting</v>
          </cell>
          <cell r="H877" t="str">
            <v>More than 100 Users</v>
          </cell>
          <cell r="I877" t="str">
            <v>Custom In House Developed</v>
          </cell>
          <cell r="J877" t="str">
            <v>In Production - Development Continuing</v>
          </cell>
          <cell r="N877">
            <v>39965</v>
          </cell>
          <cell r="O877">
            <v>7</v>
          </cell>
          <cell r="P877" t="str">
            <v>Local Application</v>
          </cell>
          <cell r="Q877" t="str">
            <v>Medium</v>
          </cell>
          <cell r="R877" t="str">
            <v>Chief Operating Officer</v>
          </cell>
          <cell r="S877" t="str">
            <v>Data Acquisition and Collection Branch</v>
          </cell>
          <cell r="T877">
            <v>186</v>
          </cell>
          <cell r="U877" t="str">
            <v>Chi Nguyen</v>
          </cell>
          <cell r="V877" t="str">
            <v>Bruce Fraser</v>
          </cell>
          <cell r="W877" t="str">
            <v>Edwin Aplin</v>
          </cell>
          <cell r="X877" t="str">
            <v>Mid-Range</v>
          </cell>
          <cell r="Y877" t="str">
            <v>Java/Eclipse,Web - HTML</v>
          </cell>
          <cell r="Z877" t="str">
            <v>Java/Eclipse</v>
          </cell>
          <cell r="AA877" t="str">
            <v>ORACLE</v>
          </cell>
          <cell r="AB877">
            <v>1571136.3</v>
          </cell>
          <cell r="AC877">
            <v>28033.714285714301</v>
          </cell>
          <cell r="AD877">
            <v>1457753.12</v>
          </cell>
          <cell r="AE877">
            <v>1141</v>
          </cell>
          <cell r="AF877" t="str">
            <v>ICDS</v>
          </cell>
          <cell r="AG877">
            <v>717</v>
          </cell>
          <cell r="AH877" t="str">
            <v>E-Form Processing System (EFPS)</v>
          </cell>
        </row>
        <row r="878">
          <cell r="A878">
            <v>1142</v>
          </cell>
          <cell r="B878">
            <v>363848</v>
          </cell>
          <cell r="C878" t="str">
            <v>General Data Extractor</v>
          </cell>
          <cell r="D878" t="str">
            <v>General Data Extractor</v>
          </cell>
          <cell r="E878" t="str">
            <v>...Catch Al</v>
          </cell>
          <cell r="H878" t="str">
            <v>10 to 100 Users</v>
          </cell>
          <cell r="I878" t="str">
            <v>Custom In House Developed</v>
          </cell>
          <cell r="J878" t="str">
            <v>In Production - Development Continuing</v>
          </cell>
          <cell r="L878">
            <v>39496</v>
          </cell>
          <cell r="N878">
            <v>39600</v>
          </cell>
          <cell r="O878">
            <v>7</v>
          </cell>
          <cell r="P878" t="str">
            <v>Local Application</v>
          </cell>
          <cell r="Q878" t="str">
            <v>Low</v>
          </cell>
          <cell r="R878" t="str">
            <v>Chief Operating Officer</v>
          </cell>
          <cell r="S878" t="str">
            <v>Financial Management</v>
          </cell>
          <cell r="T878">
            <v>415</v>
          </cell>
          <cell r="U878" t="str">
            <v>Ta-Csd Director</v>
          </cell>
          <cell r="V878" t="str">
            <v>Martin Gregory</v>
          </cell>
          <cell r="W878" t="str">
            <v>Ta-Csd Director</v>
          </cell>
          <cell r="X878" t="str">
            <v>Lotus Notes</v>
          </cell>
          <cell r="AA878" t="str">
            <v>Lotus Notes</v>
          </cell>
          <cell r="AB878">
            <v>0</v>
          </cell>
          <cell r="AD878">
            <v>0</v>
          </cell>
          <cell r="AE878">
            <v>1142</v>
          </cell>
          <cell r="AF878" t="str">
            <v>CSD</v>
          </cell>
          <cell r="AG878">
            <v>729</v>
          </cell>
          <cell r="AH878" t="str">
            <v>General Data Extractor</v>
          </cell>
        </row>
        <row r="879">
          <cell r="A879">
            <v>1143</v>
          </cell>
          <cell r="B879">
            <v>363851</v>
          </cell>
          <cell r="C879" t="str">
            <v>National Accounts Sytems (Various)</v>
          </cell>
          <cell r="D879" t="str">
            <v>National Accounts Sytems (Various)</v>
          </cell>
          <cell r="E879" t="str">
            <v>National Accounts</v>
          </cell>
          <cell r="H879" t="str">
            <v>Less than 10 at a Single Site</v>
          </cell>
          <cell r="I879" t="str">
            <v>Custom In House Developed</v>
          </cell>
          <cell r="J879" t="str">
            <v>De-commissioned</v>
          </cell>
          <cell r="M879">
            <v>40063</v>
          </cell>
          <cell r="N879">
            <v>39965</v>
          </cell>
          <cell r="O879">
            <v>15</v>
          </cell>
          <cell r="P879" t="str">
            <v>Client Maintained Application</v>
          </cell>
          <cell r="Q879" t="str">
            <v>Medium</v>
          </cell>
          <cell r="R879" t="str">
            <v>Macroeconomics and Integration Group</v>
          </cell>
          <cell r="S879" t="str">
            <v>National Accounts</v>
          </cell>
          <cell r="T879">
            <v>25</v>
          </cell>
          <cell r="V879" t="str">
            <v>Henry Foira</v>
          </cell>
          <cell r="X879" t="str">
            <v>PC</v>
          </cell>
          <cell r="AA879" t="str">
            <v>Other</v>
          </cell>
          <cell r="AC879">
            <v>6183</v>
          </cell>
          <cell r="AE879">
            <v>1143</v>
          </cell>
          <cell r="AF879" t="str">
            <v>Macro</v>
          </cell>
          <cell r="AG879">
            <v>732</v>
          </cell>
          <cell r="AH879" t="str">
            <v>National Accounts Sytems (Various)</v>
          </cell>
        </row>
        <row r="880">
          <cell r="A880">
            <v>1144</v>
          </cell>
          <cell r="B880">
            <v>365441</v>
          </cell>
          <cell r="C880" t="str">
            <v>NSW Office Notes DB</v>
          </cell>
          <cell r="D880" t="str">
            <v>NSW Office Notes DB</v>
          </cell>
          <cell r="E880" t="str">
            <v>State Systems</v>
          </cell>
          <cell r="H880" t="str">
            <v>Less than 10 at a Single Site</v>
          </cell>
          <cell r="I880" t="str">
            <v>Custom In House Developed</v>
          </cell>
          <cell r="J880" t="str">
            <v>In Production</v>
          </cell>
          <cell r="N880">
            <v>39965</v>
          </cell>
          <cell r="O880">
            <v>6</v>
          </cell>
          <cell r="P880" t="str">
            <v>Local Application</v>
          </cell>
          <cell r="Q880" t="str">
            <v>Medium</v>
          </cell>
          <cell r="R880" t="str">
            <v>** No Division/Group</v>
          </cell>
          <cell r="S880" t="str">
            <v>** No Branch</v>
          </cell>
          <cell r="T880">
            <v>811</v>
          </cell>
          <cell r="U880" t="str">
            <v>Justin Coates</v>
          </cell>
          <cell r="X880" t="str">
            <v>Lotus Notes</v>
          </cell>
          <cell r="AA880" t="str">
            <v>Lotus Notes</v>
          </cell>
          <cell r="AB880">
            <v>70751</v>
          </cell>
          <cell r="AC880">
            <v>62989</v>
          </cell>
          <cell r="AD880">
            <v>66468.5</v>
          </cell>
          <cell r="AE880">
            <v>1144</v>
          </cell>
          <cell r="AG880">
            <v>756</v>
          </cell>
          <cell r="AH880" t="str">
            <v>NSW Office Notes DB</v>
          </cell>
        </row>
        <row r="881">
          <cell r="A881">
            <v>1145</v>
          </cell>
          <cell r="B881">
            <v>365528</v>
          </cell>
          <cell r="C881" t="str">
            <v>Overtime</v>
          </cell>
          <cell r="D881" t="str">
            <v>Overtime</v>
          </cell>
          <cell r="E881" t="str">
            <v>HR Systems</v>
          </cell>
          <cell r="H881" t="str">
            <v>More than 100 Users</v>
          </cell>
          <cell r="I881" t="str">
            <v>Custom In House Developed</v>
          </cell>
          <cell r="J881" t="str">
            <v>In Production</v>
          </cell>
          <cell r="L881">
            <v>36123</v>
          </cell>
          <cell r="N881">
            <v>39965</v>
          </cell>
          <cell r="O881">
            <v>7</v>
          </cell>
          <cell r="P881" t="str">
            <v>Local Application</v>
          </cell>
          <cell r="Q881" t="str">
            <v>Medium</v>
          </cell>
          <cell r="R881" t="str">
            <v>Chief Operating Officer</v>
          </cell>
          <cell r="S881" t="str">
            <v>Financial Management</v>
          </cell>
          <cell r="T881">
            <v>412</v>
          </cell>
          <cell r="U881" t="str">
            <v>ta-csd director</v>
          </cell>
          <cell r="V881" t="str">
            <v>Martin Gregory</v>
          </cell>
          <cell r="W881" t="str">
            <v>Erin Matson</v>
          </cell>
          <cell r="X881" t="str">
            <v>Lotus Notes</v>
          </cell>
          <cell r="AA881" t="str">
            <v>Lotus Notes</v>
          </cell>
          <cell r="AB881">
            <v>0</v>
          </cell>
          <cell r="AD881">
            <v>0</v>
          </cell>
          <cell r="AE881">
            <v>1145</v>
          </cell>
          <cell r="AF881" t="str">
            <v>CSD</v>
          </cell>
          <cell r="AG881">
            <v>771</v>
          </cell>
          <cell r="AH881" t="str">
            <v>Overtime</v>
          </cell>
        </row>
        <row r="882">
          <cell r="A882">
            <v>1146</v>
          </cell>
          <cell r="B882">
            <v>365342</v>
          </cell>
          <cell r="C882" t="str">
            <v>Recruitment Data Loader</v>
          </cell>
          <cell r="D882" t="str">
            <v>Recruitment Data Loader</v>
          </cell>
          <cell r="I882" t="str">
            <v>Custom In House Developed</v>
          </cell>
          <cell r="J882" t="str">
            <v>In Production - Frozen</v>
          </cell>
          <cell r="L882">
            <v>39827</v>
          </cell>
          <cell r="M882">
            <v>39827</v>
          </cell>
          <cell r="N882">
            <v>39692</v>
          </cell>
          <cell r="O882">
            <v>5</v>
          </cell>
          <cell r="P882" t="str">
            <v>Local Application</v>
          </cell>
          <cell r="Q882" t="str">
            <v>Medium</v>
          </cell>
          <cell r="R882" t="str">
            <v>Corporate Services Division</v>
          </cell>
          <cell r="S882" t="str">
            <v>Business Support</v>
          </cell>
          <cell r="T882">
            <v>412</v>
          </cell>
          <cell r="U882" t="str">
            <v>ta-csd director</v>
          </cell>
          <cell r="V882" t="str">
            <v>Chris Lucas</v>
          </cell>
          <cell r="X882" t="str">
            <v>Lotus Notes</v>
          </cell>
          <cell r="AA882" t="str">
            <v>Lotus Notes</v>
          </cell>
          <cell r="AE882">
            <v>1146</v>
          </cell>
          <cell r="AF882" t="str">
            <v>CSD</v>
          </cell>
          <cell r="AG882">
            <v>753</v>
          </cell>
          <cell r="AH882" t="str">
            <v>Recruitment Data Loader</v>
          </cell>
        </row>
        <row r="883">
          <cell r="A883">
            <v>1147</v>
          </cell>
          <cell r="B883">
            <v>362781</v>
          </cell>
          <cell r="C883" t="str">
            <v>2011 Pop Census - Call Centre Management DB</v>
          </cell>
          <cell r="D883" t="str">
            <v>2011 Pop Census - Call Centre Management DB -  Ver 1.0</v>
          </cell>
          <cell r="E883" t="str">
            <v>Census</v>
          </cell>
          <cell r="H883" t="str">
            <v>Less than 10 at a Single Site</v>
          </cell>
          <cell r="I883" t="str">
            <v>Custom In House Developed</v>
          </cell>
          <cell r="J883" t="str">
            <v>Under Development</v>
          </cell>
          <cell r="K883">
            <v>1</v>
          </cell>
          <cell r="L883">
            <v>39295</v>
          </cell>
          <cell r="N883">
            <v>39965</v>
          </cell>
          <cell r="O883">
            <v>8</v>
          </cell>
          <cell r="P883" t="str">
            <v>Local Application</v>
          </cell>
          <cell r="Q883" t="str">
            <v>Low</v>
          </cell>
          <cell r="R883" t="str">
            <v>Population Labour Industry and Environment Statistics Group</v>
          </cell>
          <cell r="S883" t="str">
            <v>Population Census</v>
          </cell>
          <cell r="T883">
            <v>213</v>
          </cell>
          <cell r="U883" t="str">
            <v>Ken Smith</v>
          </cell>
          <cell r="V883" t="str">
            <v>Rosalie Butler</v>
          </cell>
          <cell r="W883" t="str">
            <v>Ken Smith</v>
          </cell>
          <cell r="X883" t="str">
            <v>Lotus Notes</v>
          </cell>
          <cell r="Y883" t="str">
            <v>Lotus Notes</v>
          </cell>
          <cell r="Z883" t="str">
            <v>LotusScript/LotusFormula</v>
          </cell>
          <cell r="AA883" t="str">
            <v>Lotus Notes</v>
          </cell>
          <cell r="AB883">
            <v>34784</v>
          </cell>
          <cell r="AC883">
            <v>0</v>
          </cell>
          <cell r="AD883">
            <v>31530.73</v>
          </cell>
          <cell r="AE883">
            <v>1147</v>
          </cell>
          <cell r="AF883" t="str">
            <v>PES</v>
          </cell>
          <cell r="AG883">
            <v>719</v>
          </cell>
          <cell r="AH883" t="str">
            <v>2011 Pop Census - Call Centre Management DB</v>
          </cell>
        </row>
        <row r="884">
          <cell r="A884">
            <v>1148</v>
          </cell>
          <cell r="B884">
            <v>362791</v>
          </cell>
          <cell r="C884" t="str">
            <v>2011 Pop Census - Census Manuals</v>
          </cell>
          <cell r="D884" t="str">
            <v>2011 Pop Census - Census Manuals -  Ver 1.0</v>
          </cell>
          <cell r="E884" t="str">
            <v>Census</v>
          </cell>
          <cell r="H884" t="str">
            <v>Less than 10 at a Single Site</v>
          </cell>
          <cell r="I884" t="str">
            <v>Custom In House Developed</v>
          </cell>
          <cell r="J884" t="str">
            <v>Under Development</v>
          </cell>
          <cell r="K884">
            <v>1</v>
          </cell>
          <cell r="N884">
            <v>39965</v>
          </cell>
          <cell r="O884">
            <v>8</v>
          </cell>
          <cell r="P884" t="str">
            <v>Local Application</v>
          </cell>
          <cell r="Q884" t="str">
            <v>Low</v>
          </cell>
          <cell r="R884" t="str">
            <v>Population Labour Industry and Environment Statistics Group</v>
          </cell>
          <cell r="S884" t="str">
            <v>Population Census</v>
          </cell>
          <cell r="T884">
            <v>213</v>
          </cell>
          <cell r="U884" t="str">
            <v>Ken Smith</v>
          </cell>
          <cell r="V884" t="str">
            <v>Vanita Nicholson</v>
          </cell>
          <cell r="W884" t="str">
            <v>Ken Smith</v>
          </cell>
          <cell r="X884" t="str">
            <v>Lotus Notes</v>
          </cell>
          <cell r="Y884" t="str">
            <v>Lotus Notes</v>
          </cell>
          <cell r="Z884" t="str">
            <v>LotusScript/LotusFormula</v>
          </cell>
          <cell r="AA884" t="str">
            <v>Lotus Notes</v>
          </cell>
          <cell r="AB884">
            <v>34847</v>
          </cell>
          <cell r="AD884">
            <v>28621.32</v>
          </cell>
          <cell r="AE884">
            <v>1148</v>
          </cell>
          <cell r="AF884" t="str">
            <v>PES</v>
          </cell>
          <cell r="AG884">
            <v>720</v>
          </cell>
          <cell r="AH884" t="str">
            <v>2011 Pop Census - Census Manuals</v>
          </cell>
        </row>
        <row r="885">
          <cell r="A885">
            <v>1149</v>
          </cell>
          <cell r="B885">
            <v>363841</v>
          </cell>
          <cell r="C885" t="str">
            <v>ABS Forms DB</v>
          </cell>
          <cell r="D885" t="str">
            <v>ABS Forms DB</v>
          </cell>
          <cell r="E885" t="str">
            <v>Other Corporate Services Systems</v>
          </cell>
          <cell r="H885" t="str">
            <v>More than 100 Users</v>
          </cell>
          <cell r="I885" t="str">
            <v>Custom In House Developed</v>
          </cell>
          <cell r="J885" t="str">
            <v>In Production - Minimum Maintenance</v>
          </cell>
          <cell r="L885">
            <v>36557</v>
          </cell>
          <cell r="N885">
            <v>39965</v>
          </cell>
          <cell r="O885">
            <v>7</v>
          </cell>
          <cell r="P885" t="str">
            <v>Local Application</v>
          </cell>
          <cell r="Q885" t="str">
            <v>Low</v>
          </cell>
          <cell r="R885" t="str">
            <v>Chief Operating Officer</v>
          </cell>
          <cell r="S885" t="str">
            <v>Financial Management</v>
          </cell>
          <cell r="T885">
            <v>415</v>
          </cell>
          <cell r="U885" t="str">
            <v>Ta-Csd Director</v>
          </cell>
          <cell r="V885" t="str">
            <v>Martin Gregory</v>
          </cell>
          <cell r="W885" t="str">
            <v>Ta-Csd Director</v>
          </cell>
          <cell r="X885" t="str">
            <v>Lotus Notes</v>
          </cell>
          <cell r="AA885" t="str">
            <v>Lotus Notes</v>
          </cell>
          <cell r="AB885">
            <v>0</v>
          </cell>
          <cell r="AD885">
            <v>0</v>
          </cell>
          <cell r="AE885">
            <v>1149</v>
          </cell>
          <cell r="AF885" t="str">
            <v>CSD</v>
          </cell>
          <cell r="AG885">
            <v>722</v>
          </cell>
          <cell r="AH885" t="str">
            <v>ABS Forms DB</v>
          </cell>
        </row>
        <row r="886">
          <cell r="A886">
            <v>1150</v>
          </cell>
          <cell r="B886">
            <v>363181</v>
          </cell>
          <cell r="C886" t="str">
            <v>Leave Liability</v>
          </cell>
          <cell r="D886" t="str">
            <v>Leave Liability</v>
          </cell>
          <cell r="E886" t="str">
            <v>Financial</v>
          </cell>
          <cell r="H886" t="str">
            <v>Less than 10 at a Single Site</v>
          </cell>
          <cell r="I886" t="str">
            <v>Custom In House Developed</v>
          </cell>
          <cell r="J886" t="str">
            <v>In Production</v>
          </cell>
          <cell r="N886">
            <v>39965</v>
          </cell>
          <cell r="O886">
            <v>7</v>
          </cell>
          <cell r="P886" t="str">
            <v>Local Application</v>
          </cell>
          <cell r="Q886" t="str">
            <v>Medium</v>
          </cell>
          <cell r="R886" t="str">
            <v>Chief Operating Officer</v>
          </cell>
          <cell r="S886" t="str">
            <v>Financial Management</v>
          </cell>
          <cell r="T886">
            <v>415</v>
          </cell>
          <cell r="U886" t="str">
            <v>Ta-Csd Director</v>
          </cell>
          <cell r="V886" t="str">
            <v>Martin Gregory</v>
          </cell>
          <cell r="W886" t="str">
            <v>Ta-Csd Director</v>
          </cell>
          <cell r="X886" t="str">
            <v>PC</v>
          </cell>
          <cell r="AA886" t="str">
            <v>ORACLE</v>
          </cell>
          <cell r="AB886">
            <v>35700</v>
          </cell>
          <cell r="AD886">
            <v>29136.03</v>
          </cell>
          <cell r="AE886">
            <v>1150</v>
          </cell>
          <cell r="AF886" t="str">
            <v>CSD</v>
          </cell>
          <cell r="AG886">
            <v>721</v>
          </cell>
          <cell r="AH886" t="str">
            <v>Leave Liability</v>
          </cell>
        </row>
        <row r="887">
          <cell r="A887">
            <v>1151</v>
          </cell>
          <cell r="B887">
            <v>363843</v>
          </cell>
          <cell r="C887" t="str">
            <v>AIC NSW 2007-2008</v>
          </cell>
          <cell r="D887" t="str">
            <v>AIC NSW 2007-2008</v>
          </cell>
          <cell r="E887" t="str">
            <v>Annual Integrated Collection</v>
          </cell>
          <cell r="H887" t="str">
            <v>10 to 100 Users</v>
          </cell>
          <cell r="I887" t="str">
            <v>Custom In House Developed</v>
          </cell>
          <cell r="J887" t="str">
            <v>In Production - Minimum Maintenance</v>
          </cell>
          <cell r="N887">
            <v>39965</v>
          </cell>
          <cell r="O887">
            <v>6</v>
          </cell>
          <cell r="Q887" t="str">
            <v>High</v>
          </cell>
          <cell r="R887" t="str">
            <v>Population Labour Industry and Environment Statistics Group</v>
          </cell>
          <cell r="S887" t="str">
            <v>Industry Statistics Branch</v>
          </cell>
          <cell r="T887">
            <v>134</v>
          </cell>
          <cell r="U887" t="str">
            <v>William Young</v>
          </cell>
          <cell r="V887" t="str">
            <v>Matthew Berger</v>
          </cell>
          <cell r="W887" t="str">
            <v>Mark Viney</v>
          </cell>
          <cell r="X887" t="str">
            <v>Mid-Range</v>
          </cell>
          <cell r="AA887" t="str">
            <v>ORACLE</v>
          </cell>
          <cell r="AB887">
            <v>0</v>
          </cell>
          <cell r="AC887">
            <v>279</v>
          </cell>
          <cell r="AD887">
            <v>0</v>
          </cell>
          <cell r="AE887">
            <v>1151</v>
          </cell>
          <cell r="AF887" t="str">
            <v>No Division/Group</v>
          </cell>
          <cell r="AG887">
            <v>724</v>
          </cell>
          <cell r="AH887" t="str">
            <v>AIC NSW 2007-2008</v>
          </cell>
        </row>
        <row r="888">
          <cell r="A888">
            <v>1152</v>
          </cell>
          <cell r="B888">
            <v>364391</v>
          </cell>
          <cell r="C888" t="str">
            <v>TA Progress Reporter</v>
          </cell>
          <cell r="D888" t="str">
            <v>TA Progress Reporter</v>
          </cell>
          <cell r="E888" t="str">
            <v>TSD Business Systems</v>
          </cell>
          <cell r="H888" t="str">
            <v>10 to 100 Users</v>
          </cell>
          <cell r="I888" t="str">
            <v>Custom In House Developed</v>
          </cell>
          <cell r="J888" t="str">
            <v>In Production</v>
          </cell>
          <cell r="L888">
            <v>39625</v>
          </cell>
          <cell r="N888">
            <v>39600</v>
          </cell>
          <cell r="O888">
            <v>7</v>
          </cell>
          <cell r="P888" t="str">
            <v>Local Application</v>
          </cell>
          <cell r="Q888" t="str">
            <v>Low</v>
          </cell>
          <cell r="R888" t="str">
            <v>Chief Operating Officer</v>
          </cell>
          <cell r="S888" t="str">
            <v>Technology Applications</v>
          </cell>
          <cell r="T888">
            <v>491</v>
          </cell>
          <cell r="U888" t="str">
            <v>Ta-Csd Director</v>
          </cell>
          <cell r="W888" t="str">
            <v>Ta-Csd Director</v>
          </cell>
          <cell r="X888" t="str">
            <v>Lotus Notes</v>
          </cell>
          <cell r="AA888" t="str">
            <v>Lotus Notes</v>
          </cell>
          <cell r="AB888">
            <v>0</v>
          </cell>
          <cell r="AD888">
            <v>0</v>
          </cell>
          <cell r="AE888">
            <v>1152</v>
          </cell>
          <cell r="AG888">
            <v>736</v>
          </cell>
          <cell r="AH888" t="str">
            <v>TA Progress Reporter</v>
          </cell>
        </row>
        <row r="889">
          <cell r="A889">
            <v>1153</v>
          </cell>
          <cell r="B889">
            <v>364392</v>
          </cell>
          <cell r="C889" t="str">
            <v>Survey of Employment and Earnings Annual</v>
          </cell>
          <cell r="D889" t="str">
            <v>Survey of Employment and Earnings Annual</v>
          </cell>
          <cell r="E889" t="str">
            <v>Labour Employer Systems</v>
          </cell>
          <cell r="H889" t="str">
            <v>Less than 10 at a Single Site</v>
          </cell>
          <cell r="I889" t="str">
            <v>Custom In House Developed</v>
          </cell>
          <cell r="J889" t="str">
            <v>In Production - Development Continuing</v>
          </cell>
          <cell r="L889">
            <v>39629</v>
          </cell>
          <cell r="N889">
            <v>39965</v>
          </cell>
          <cell r="O889">
            <v>7</v>
          </cell>
          <cell r="P889" t="str">
            <v>Local Application</v>
          </cell>
          <cell r="Q889" t="str">
            <v>High</v>
          </cell>
          <cell r="R889" t="str">
            <v>Population, Labour &amp; Social Statistics Group</v>
          </cell>
          <cell r="S889" t="str">
            <v>Labour</v>
          </cell>
          <cell r="T889">
            <v>382</v>
          </cell>
          <cell r="U889" t="str">
            <v>William Young</v>
          </cell>
          <cell r="V889" t="str">
            <v>Valerie Pearson</v>
          </cell>
          <cell r="W889" t="str">
            <v>Mark Bingley</v>
          </cell>
          <cell r="X889" t="str">
            <v>Mid-Range</v>
          </cell>
          <cell r="Z889" t="str">
            <v>SAS</v>
          </cell>
          <cell r="AA889" t="str">
            <v>SAS</v>
          </cell>
          <cell r="AB889">
            <v>90323</v>
          </cell>
          <cell r="AC889">
            <v>15645.642857142901</v>
          </cell>
          <cell r="AD889">
            <v>73528.539999999994</v>
          </cell>
          <cell r="AE889">
            <v>1153</v>
          </cell>
          <cell r="AF889" t="str">
            <v>SHLD</v>
          </cell>
          <cell r="AG889">
            <v>737</v>
          </cell>
          <cell r="AH889" t="str">
            <v>Survey of Employment and Earnings Annual</v>
          </cell>
        </row>
        <row r="890">
          <cell r="A890">
            <v>1154</v>
          </cell>
          <cell r="B890">
            <v>339286</v>
          </cell>
          <cell r="C890" t="str">
            <v>Db Subscription service</v>
          </cell>
          <cell r="D890" t="str">
            <v>Db Subscription service -  Ver 2.0</v>
          </cell>
          <cell r="E890" t="str">
            <v>Digital Assets/Library</v>
          </cell>
          <cell r="G890" t="str">
            <v>Systems - Business Systems for Internal Use</v>
          </cell>
          <cell r="H890" t="str">
            <v>More than 100 Users</v>
          </cell>
          <cell r="I890" t="str">
            <v>Custom In House Developed</v>
          </cell>
          <cell r="J890" t="str">
            <v>De-commissioned</v>
          </cell>
          <cell r="K890">
            <v>2</v>
          </cell>
          <cell r="L890">
            <v>37315</v>
          </cell>
          <cell r="N890">
            <v>37469</v>
          </cell>
          <cell r="O890">
            <v>10</v>
          </cell>
          <cell r="P890" t="str">
            <v>Local Application</v>
          </cell>
          <cell r="Q890" t="str">
            <v>Low</v>
          </cell>
          <cell r="R890" t="str">
            <v>Technology Services Division</v>
          </cell>
          <cell r="S890" t="str">
            <v>Technology Infrastructure</v>
          </cell>
          <cell r="T890">
            <v>359</v>
          </cell>
          <cell r="U890" t="str">
            <v>John D Moore</v>
          </cell>
          <cell r="V890" t="str">
            <v>Dale Chatwin</v>
          </cell>
          <cell r="W890" t="str">
            <v>Andrew Gill</v>
          </cell>
          <cell r="X890" t="str">
            <v>Lotus Notes</v>
          </cell>
          <cell r="AA890" t="str">
            <v>Lotus Notes</v>
          </cell>
          <cell r="AE890">
            <v>1154</v>
          </cell>
          <cell r="AF890" t="str">
            <v>TSD</v>
          </cell>
          <cell r="AG890">
            <v>459</v>
          </cell>
          <cell r="AH890" t="str">
            <v>Db Subscription service</v>
          </cell>
        </row>
        <row r="891">
          <cell r="A891">
            <v>1155</v>
          </cell>
          <cell r="B891">
            <v>339286</v>
          </cell>
          <cell r="C891" t="str">
            <v>WDB Subscription Service</v>
          </cell>
          <cell r="D891" t="str">
            <v>WDB Subscription Service -  Ver 2.0</v>
          </cell>
          <cell r="E891" t="str">
            <v>Notes Desktop</v>
          </cell>
          <cell r="H891" t="str">
            <v>More than 100 Users</v>
          </cell>
          <cell r="I891" t="str">
            <v>Custom In House Developed</v>
          </cell>
          <cell r="J891" t="str">
            <v>In Production - Development Continuing</v>
          </cell>
          <cell r="K891">
            <v>2</v>
          </cell>
          <cell r="N891">
            <v>39965</v>
          </cell>
          <cell r="O891">
            <v>5</v>
          </cell>
          <cell r="P891" t="str">
            <v>Local Application</v>
          </cell>
          <cell r="Q891" t="str">
            <v>Medium</v>
          </cell>
          <cell r="R891" t="str">
            <v>Chief Operating Officer</v>
          </cell>
          <cell r="S891" t="str">
            <v>Technology Infrastructure</v>
          </cell>
          <cell r="T891">
            <v>359</v>
          </cell>
          <cell r="U891" t="str">
            <v>Justin Coates</v>
          </cell>
          <cell r="V891" t="str">
            <v>Dale Chatwin</v>
          </cell>
          <cell r="X891" t="str">
            <v>Lotus Notes</v>
          </cell>
          <cell r="AA891" t="str">
            <v>Lotus Notes</v>
          </cell>
          <cell r="AB891">
            <v>9108</v>
          </cell>
          <cell r="AD891">
            <v>6645.04</v>
          </cell>
          <cell r="AE891">
            <v>1155</v>
          </cell>
          <cell r="AF891" t="str">
            <v>TSD</v>
          </cell>
          <cell r="AG891">
            <v>460</v>
          </cell>
          <cell r="AH891" t="str">
            <v>WDB Subscription Service</v>
          </cell>
        </row>
        <row r="892">
          <cell r="A892">
            <v>1156</v>
          </cell>
          <cell r="B892">
            <v>364783</v>
          </cell>
          <cell r="C892" t="str">
            <v>National Information Referral Service (NIRS)</v>
          </cell>
          <cell r="D892" t="str">
            <v>National Information Referral Service (NIRS)</v>
          </cell>
          <cell r="E892" t="str">
            <v>Systems</v>
          </cell>
          <cell r="H892" t="str">
            <v>Less than 10 at a Single Site</v>
          </cell>
          <cell r="I892" t="str">
            <v>Custom In House Developed</v>
          </cell>
          <cell r="J892" t="str">
            <v>In Production - Development Continuing</v>
          </cell>
          <cell r="N892">
            <v>39965</v>
          </cell>
          <cell r="O892">
            <v>6</v>
          </cell>
          <cell r="P892" t="str">
            <v>Local Application</v>
          </cell>
          <cell r="Q892" t="str">
            <v>Medium</v>
          </cell>
          <cell r="R892" t="str">
            <v>** No Division/Group</v>
          </cell>
          <cell r="S892" t="str">
            <v>** No Branch</v>
          </cell>
          <cell r="T892">
            <v>811</v>
          </cell>
          <cell r="U892" t="str">
            <v>Edwin Aplin,Chi Nguyen</v>
          </cell>
          <cell r="V892" t="str">
            <v>Anne Bartlett</v>
          </cell>
          <cell r="X892" t="str">
            <v>Lotus Notes</v>
          </cell>
          <cell r="AA892" t="str">
            <v>Lotus Notes</v>
          </cell>
          <cell r="AB892">
            <v>856</v>
          </cell>
          <cell r="AD892">
            <v>759.52</v>
          </cell>
          <cell r="AE892">
            <v>1156</v>
          </cell>
          <cell r="AF892" t="str">
            <v>No Division/Group</v>
          </cell>
          <cell r="AG892">
            <v>748</v>
          </cell>
          <cell r="AH892" t="str">
            <v>National Information Referral Service (NIRS)</v>
          </cell>
        </row>
        <row r="893">
          <cell r="A893">
            <v>1157</v>
          </cell>
          <cell r="B893">
            <v>364763</v>
          </cell>
          <cell r="C893" t="str">
            <v>Macro Editing</v>
          </cell>
          <cell r="D893" t="str">
            <v>Macro Editing</v>
          </cell>
          <cell r="E893" t="str">
            <v>Editing Facilities</v>
          </cell>
          <cell r="H893" t="str">
            <v>10 to 100 Users</v>
          </cell>
          <cell r="I893" t="str">
            <v>Custom In House Developed</v>
          </cell>
          <cell r="J893" t="str">
            <v>Under Development</v>
          </cell>
          <cell r="N893">
            <v>39965</v>
          </cell>
          <cell r="O893">
            <v>10</v>
          </cell>
          <cell r="P893" t="str">
            <v>Business Infrastructure Application</v>
          </cell>
          <cell r="Q893" t="str">
            <v>Medium</v>
          </cell>
          <cell r="R893" t="str">
            <v>Population Labour Industry and Environment Statistics Group</v>
          </cell>
          <cell r="S893" t="str">
            <v>Industry Statistics Branch</v>
          </cell>
          <cell r="T893">
            <v>134</v>
          </cell>
          <cell r="U893" t="str">
            <v>William Young</v>
          </cell>
          <cell r="V893" t="str">
            <v>Lynne Bismire</v>
          </cell>
          <cell r="W893" t="str">
            <v>Mark Viney</v>
          </cell>
          <cell r="X893" t="str">
            <v>Midrange - Windows</v>
          </cell>
          <cell r="Y893" t="str">
            <v>Lotus Notes</v>
          </cell>
          <cell r="Z893" t="str">
            <v>.Net - C#/Visual Basic</v>
          </cell>
          <cell r="AA893" t="str">
            <v>Oracle</v>
          </cell>
          <cell r="AB893">
            <v>0</v>
          </cell>
          <cell r="AC893">
            <v>0</v>
          </cell>
          <cell r="AD893">
            <v>0</v>
          </cell>
          <cell r="AE893">
            <v>1157</v>
          </cell>
          <cell r="AF893" t="str">
            <v>PES</v>
          </cell>
          <cell r="AG893">
            <v>744</v>
          </cell>
          <cell r="AH893" t="str">
            <v>Macro Editing</v>
          </cell>
        </row>
        <row r="894">
          <cell r="A894">
            <v>1158</v>
          </cell>
          <cell r="B894">
            <v>364764</v>
          </cell>
          <cell r="C894" t="str">
            <v>DCU Recharge</v>
          </cell>
          <cell r="D894" t="str">
            <v>DCU Recharge -  Ver 1.0</v>
          </cell>
          <cell r="E894" t="str">
            <v>Paper Forms Handling</v>
          </cell>
          <cell r="H894" t="str">
            <v>Less than 10 at a Single Site</v>
          </cell>
          <cell r="I894" t="str">
            <v>Custom In House Developed</v>
          </cell>
          <cell r="J894" t="str">
            <v>De-commissioned</v>
          </cell>
          <cell r="K894">
            <v>1</v>
          </cell>
          <cell r="M894">
            <v>40724</v>
          </cell>
          <cell r="N894">
            <v>39965</v>
          </cell>
          <cell r="O894">
            <v>6</v>
          </cell>
          <cell r="P894" t="str">
            <v>Local Application</v>
          </cell>
          <cell r="Q894" t="str">
            <v>Low</v>
          </cell>
          <cell r="R894" t="str">
            <v>Chief Operating Officer</v>
          </cell>
          <cell r="S894" t="str">
            <v>Data Acquisition and Collection Branch</v>
          </cell>
          <cell r="T894">
            <v>181</v>
          </cell>
          <cell r="U894" t="str">
            <v>Grant Spratt</v>
          </cell>
          <cell r="V894" t="str">
            <v>Manpreet Singh</v>
          </cell>
          <cell r="W894" t="str">
            <v>Grant Spratt</v>
          </cell>
          <cell r="X894" t="str">
            <v>Lotus Notes</v>
          </cell>
          <cell r="AA894" t="str">
            <v>Lotus Notes</v>
          </cell>
          <cell r="AB894">
            <v>0</v>
          </cell>
          <cell r="AD894">
            <v>0</v>
          </cell>
          <cell r="AE894">
            <v>1158</v>
          </cell>
          <cell r="AF894" t="str">
            <v>Macro</v>
          </cell>
          <cell r="AG894">
            <v>745</v>
          </cell>
          <cell r="AH894" t="str">
            <v>DCU Recharge</v>
          </cell>
        </row>
        <row r="895">
          <cell r="A895">
            <v>1159</v>
          </cell>
          <cell r="B895">
            <v>364541</v>
          </cell>
          <cell r="C895" t="str">
            <v>Injury Denominators Processing System</v>
          </cell>
          <cell r="D895" t="str">
            <v>Injury Denominators Processing System</v>
          </cell>
          <cell r="E895" t="str">
            <v>Labour Employer Systems</v>
          </cell>
          <cell r="H895" t="str">
            <v>Less than 10 at a Single Site</v>
          </cell>
          <cell r="I895" t="str">
            <v>Custom In House Developed</v>
          </cell>
          <cell r="J895" t="str">
            <v>In Production - Minimum Maintenance</v>
          </cell>
          <cell r="L895">
            <v>40025</v>
          </cell>
          <cell r="N895">
            <v>39965</v>
          </cell>
          <cell r="O895">
            <v>7</v>
          </cell>
          <cell r="P895" t="str">
            <v>Local Application</v>
          </cell>
          <cell r="Q895" t="str">
            <v>Medium</v>
          </cell>
          <cell r="R895" t="str">
            <v>Population Labour Industry and Environment Statistics Group</v>
          </cell>
          <cell r="S895" t="str">
            <v>Labour and Demography Statistics</v>
          </cell>
          <cell r="T895">
            <v>380</v>
          </cell>
          <cell r="U895" t="str">
            <v>Chi Nguyen</v>
          </cell>
          <cell r="W895" t="str">
            <v>Chi Nguyen</v>
          </cell>
          <cell r="X895" t="str">
            <v>PC</v>
          </cell>
          <cell r="Z895" t="str">
            <v>SAS</v>
          </cell>
          <cell r="AA895" t="str">
            <v>SAS</v>
          </cell>
          <cell r="AB895">
            <v>42547</v>
          </cell>
          <cell r="AC895">
            <v>0</v>
          </cell>
          <cell r="AD895">
            <v>40014.449999999997</v>
          </cell>
          <cell r="AE895">
            <v>1159</v>
          </cell>
          <cell r="AG895">
            <v>738</v>
          </cell>
          <cell r="AH895" t="str">
            <v>Injury Denominators Processing System</v>
          </cell>
        </row>
        <row r="896">
          <cell r="A896">
            <v>1160</v>
          </cell>
          <cell r="B896">
            <v>364782</v>
          </cell>
          <cell r="C896" t="str">
            <v>NSW SCB DB</v>
          </cell>
          <cell r="D896" t="str">
            <v>NSW SCB DB</v>
          </cell>
          <cell r="E896" t="str">
            <v>State Systems</v>
          </cell>
          <cell r="H896" t="str">
            <v>10 to 100 Users</v>
          </cell>
          <cell r="I896" t="str">
            <v>Custom In House Developed</v>
          </cell>
          <cell r="J896" t="str">
            <v>In Production</v>
          </cell>
          <cell r="L896">
            <v>39570</v>
          </cell>
          <cell r="N896">
            <v>39965</v>
          </cell>
          <cell r="O896">
            <v>6</v>
          </cell>
          <cell r="P896" t="str">
            <v>Local Application</v>
          </cell>
          <cell r="Q896" t="str">
            <v>Medium</v>
          </cell>
          <cell r="R896" t="str">
            <v>** No Division/Group</v>
          </cell>
          <cell r="S896" t="str">
            <v>** No Branch</v>
          </cell>
          <cell r="T896">
            <v>811</v>
          </cell>
          <cell r="U896" t="str">
            <v>Justin Coates</v>
          </cell>
          <cell r="V896" t="str">
            <v>Allan McLean</v>
          </cell>
          <cell r="X896" t="str">
            <v>Lotus Notes</v>
          </cell>
          <cell r="AA896" t="str">
            <v>Lotus Notes</v>
          </cell>
          <cell r="AB896">
            <v>263</v>
          </cell>
          <cell r="AD896">
            <v>208.22</v>
          </cell>
          <cell r="AE896">
            <v>1160</v>
          </cell>
          <cell r="AF896" t="str">
            <v>No Division/Group</v>
          </cell>
          <cell r="AG896">
            <v>747</v>
          </cell>
          <cell r="AH896" t="str">
            <v>NSW SCB DB</v>
          </cell>
        </row>
        <row r="897">
          <cell r="A897">
            <v>1161</v>
          </cell>
          <cell r="B897">
            <v>365462</v>
          </cell>
          <cell r="C897" t="str">
            <v>DCU Fax Processor</v>
          </cell>
          <cell r="D897" t="str">
            <v>DCU Fax Processor -  Ver 1.0</v>
          </cell>
          <cell r="E897" t="str">
            <v>Electronic Forms Handling</v>
          </cell>
          <cell r="H897" t="str">
            <v>Less than 10 at a Single Site</v>
          </cell>
          <cell r="I897" t="str">
            <v>Custom In House Developed</v>
          </cell>
          <cell r="J897" t="str">
            <v>In Production</v>
          </cell>
          <cell r="K897">
            <v>1</v>
          </cell>
          <cell r="L897">
            <v>39696</v>
          </cell>
          <cell r="N897">
            <v>39965</v>
          </cell>
          <cell r="O897">
            <v>6</v>
          </cell>
          <cell r="P897" t="str">
            <v>Business Infrastructure Application</v>
          </cell>
          <cell r="Q897" t="str">
            <v>MEI Category 2</v>
          </cell>
          <cell r="R897" t="str">
            <v>ABS 2017 Group</v>
          </cell>
          <cell r="S897" t="str">
            <v>Data Acquisition and Collection Branch</v>
          </cell>
          <cell r="T897">
            <v>181</v>
          </cell>
          <cell r="U897" t="str">
            <v>Chi Nguyen</v>
          </cell>
          <cell r="V897" t="str">
            <v>Mark Wise</v>
          </cell>
          <cell r="W897" t="str">
            <v>Edwin Aplin</v>
          </cell>
          <cell r="X897" t="str">
            <v>Mid-Range</v>
          </cell>
          <cell r="Y897" t="str">
            <v>Notes,Internet Explorer</v>
          </cell>
          <cell r="Z897" t="str">
            <v>C#</v>
          </cell>
          <cell r="AA897" t="str">
            <v>ORACLE</v>
          </cell>
          <cell r="AB897">
            <v>0</v>
          </cell>
          <cell r="AC897">
            <v>8253</v>
          </cell>
          <cell r="AD897">
            <v>0</v>
          </cell>
          <cell r="AE897">
            <v>1161</v>
          </cell>
          <cell r="AF897" t="str">
            <v>ProgDelDiv</v>
          </cell>
          <cell r="AG897">
            <v>759</v>
          </cell>
          <cell r="AH897" t="str">
            <v>DCU Fax Processor</v>
          </cell>
        </row>
        <row r="898">
          <cell r="A898">
            <v>1162</v>
          </cell>
          <cell r="B898">
            <v>364561</v>
          </cell>
          <cell r="C898" t="str">
            <v>STSS Address Coder</v>
          </cell>
          <cell r="D898" t="str">
            <v>STSS Address Coder -  Ver 1.0</v>
          </cell>
          <cell r="E898" t="str">
            <v>Computer Assisted Coding</v>
          </cell>
          <cell r="H898" t="str">
            <v>Less than 10 at a Single Site</v>
          </cell>
          <cell r="I898" t="str">
            <v>Custom In House Developed</v>
          </cell>
          <cell r="J898" t="str">
            <v>De-commissioned</v>
          </cell>
          <cell r="K898">
            <v>1</v>
          </cell>
          <cell r="M898">
            <v>40724</v>
          </cell>
          <cell r="N898">
            <v>39965</v>
          </cell>
          <cell r="O898">
            <v>10</v>
          </cell>
          <cell r="P898" t="str">
            <v>Local Application</v>
          </cell>
          <cell r="Q898" t="str">
            <v>Low</v>
          </cell>
          <cell r="R898" t="str">
            <v>** No Division/Group</v>
          </cell>
          <cell r="S898" t="str">
            <v>** No Branch</v>
          </cell>
          <cell r="T898">
            <v>811</v>
          </cell>
          <cell r="U898" t="str">
            <v>Paul Nicholls</v>
          </cell>
          <cell r="W898" t="str">
            <v>Paul Nicholls</v>
          </cell>
          <cell r="X898" t="str">
            <v>Lotus Notes</v>
          </cell>
          <cell r="Y898" t="str">
            <v>Notes</v>
          </cell>
          <cell r="AA898" t="str">
            <v>Lotus Notes</v>
          </cell>
          <cell r="AB898">
            <v>15446</v>
          </cell>
          <cell r="AD898">
            <v>12987.53</v>
          </cell>
          <cell r="AE898">
            <v>1162</v>
          </cell>
          <cell r="AG898">
            <v>739</v>
          </cell>
          <cell r="AH898" t="str">
            <v>STSS Address Coder</v>
          </cell>
        </row>
        <row r="899">
          <cell r="A899">
            <v>1163</v>
          </cell>
          <cell r="B899">
            <v>364581</v>
          </cell>
          <cell r="C899" t="str">
            <v>Online Registration System</v>
          </cell>
          <cell r="D899" t="str">
            <v>Online Registration System</v>
          </cell>
          <cell r="E899" t="str">
            <v>Census</v>
          </cell>
          <cell r="H899" t="str">
            <v>External to the ABS</v>
          </cell>
          <cell r="I899" t="str">
            <v>Custom In House Developed</v>
          </cell>
          <cell r="J899" t="str">
            <v>In Production - Development Continuing</v>
          </cell>
          <cell r="L899">
            <v>39748</v>
          </cell>
          <cell r="N899">
            <v>39965</v>
          </cell>
          <cell r="O899">
            <v>4</v>
          </cell>
          <cell r="P899" t="str">
            <v>Business Critical Application</v>
          </cell>
          <cell r="Q899" t="str">
            <v>High</v>
          </cell>
          <cell r="R899" t="str">
            <v>Population Labour Industry and Environment Statistics Group</v>
          </cell>
          <cell r="S899" t="str">
            <v>Population Census</v>
          </cell>
          <cell r="T899">
            <v>211</v>
          </cell>
          <cell r="U899" t="str">
            <v>Ken Smith</v>
          </cell>
          <cell r="V899" t="str">
            <v>Jenny Telford</v>
          </cell>
          <cell r="W899" t="str">
            <v>Ken Smith</v>
          </cell>
          <cell r="X899" t="str">
            <v>Mid-Range</v>
          </cell>
          <cell r="Y899" t="str">
            <v>Java/Eclipse</v>
          </cell>
          <cell r="Z899" t="str">
            <v>Java</v>
          </cell>
          <cell r="AA899" t="str">
            <v>Other</v>
          </cell>
          <cell r="AB899">
            <v>0</v>
          </cell>
          <cell r="AD899">
            <v>0</v>
          </cell>
          <cell r="AE899">
            <v>1163</v>
          </cell>
          <cell r="AF899" t="str">
            <v>PES</v>
          </cell>
          <cell r="AG899">
            <v>740</v>
          </cell>
          <cell r="AH899" t="str">
            <v>Online Registration System</v>
          </cell>
        </row>
        <row r="900">
          <cell r="A900">
            <v>1164</v>
          </cell>
          <cell r="B900">
            <v>364728</v>
          </cell>
          <cell r="C900" t="str">
            <v>AIC NSW - Energy Survey 2008-2009</v>
          </cell>
          <cell r="D900" t="str">
            <v>AIC NSW - Energy Survey 2008-2009</v>
          </cell>
          <cell r="E900" t="str">
            <v>Annual Integrated Collection</v>
          </cell>
          <cell r="H900" t="str">
            <v>10 to 100 Users</v>
          </cell>
          <cell r="I900" t="str">
            <v>Custom In House Developed</v>
          </cell>
          <cell r="J900" t="str">
            <v>In Production - Minimum Maintenance</v>
          </cell>
          <cell r="N900">
            <v>39965</v>
          </cell>
          <cell r="O900">
            <v>8</v>
          </cell>
          <cell r="P900" t="str">
            <v>Business Infrastructure Application</v>
          </cell>
          <cell r="Q900" t="str">
            <v>Medium</v>
          </cell>
          <cell r="R900" t="str">
            <v>Population Labour Industry and Environment Statistics Group</v>
          </cell>
          <cell r="S900" t="str">
            <v>Industry Statistics Branch</v>
          </cell>
          <cell r="T900">
            <v>134</v>
          </cell>
          <cell r="U900" t="str">
            <v>William Young</v>
          </cell>
          <cell r="V900" t="str">
            <v>Matthew Berger</v>
          </cell>
          <cell r="W900" t="str">
            <v>Mark Viney</v>
          </cell>
          <cell r="X900" t="str">
            <v>Mid-Range</v>
          </cell>
          <cell r="Y900" t="str">
            <v>Notes</v>
          </cell>
          <cell r="AA900" t="str">
            <v>ORACLE</v>
          </cell>
          <cell r="AB900">
            <v>37006</v>
          </cell>
          <cell r="AD900">
            <v>32039.13</v>
          </cell>
          <cell r="AE900">
            <v>1164</v>
          </cell>
          <cell r="AF900" t="str">
            <v>No Division/Group</v>
          </cell>
          <cell r="AG900">
            <v>741</v>
          </cell>
          <cell r="AH900" t="str">
            <v>AIC NSW - Energy Survey 2008-2009</v>
          </cell>
        </row>
        <row r="901">
          <cell r="A901">
            <v>1165</v>
          </cell>
          <cell r="B901">
            <v>364802</v>
          </cell>
          <cell r="C901" t="str">
            <v>Portfolio Management</v>
          </cell>
          <cell r="D901" t="str">
            <v>Portfolio Management</v>
          </cell>
          <cell r="E901" t="str">
            <v>TSD Business Systems</v>
          </cell>
          <cell r="H901" t="str">
            <v>10 to 100 Users</v>
          </cell>
          <cell r="I901" t="str">
            <v>Custom In House Developed</v>
          </cell>
          <cell r="J901" t="str">
            <v>Under Development</v>
          </cell>
          <cell r="N901">
            <v>39965</v>
          </cell>
          <cell r="O901">
            <v>5</v>
          </cell>
          <cell r="P901" t="str">
            <v>Local Application</v>
          </cell>
          <cell r="Q901" t="str">
            <v>Medium</v>
          </cell>
          <cell r="R901" t="str">
            <v>Chief Operating Officer</v>
          </cell>
          <cell r="S901" t="str">
            <v>Technology Applications</v>
          </cell>
          <cell r="T901">
            <v>491</v>
          </cell>
          <cell r="U901" t="str">
            <v>Justin Coates</v>
          </cell>
          <cell r="V901" t="str">
            <v>Simon Peisker</v>
          </cell>
          <cell r="W901" t="str">
            <v>Andrew Gill</v>
          </cell>
          <cell r="X901" t="str">
            <v>Mid-Range</v>
          </cell>
          <cell r="AA901" t="str">
            <v>SAS</v>
          </cell>
          <cell r="AB901">
            <v>0</v>
          </cell>
          <cell r="AD901">
            <v>0</v>
          </cell>
          <cell r="AE901">
            <v>1165</v>
          </cell>
          <cell r="AF901" t="str">
            <v>TSD</v>
          </cell>
          <cell r="AG901">
            <v>751</v>
          </cell>
          <cell r="AH901" t="str">
            <v>Portfolio Management</v>
          </cell>
        </row>
        <row r="902">
          <cell r="A902">
            <v>1166</v>
          </cell>
          <cell r="B902">
            <v>364761</v>
          </cell>
          <cell r="C902" t="str">
            <v>Certified Agreement - ABS</v>
          </cell>
          <cell r="D902" t="str">
            <v>Certified Agreement - ABS</v>
          </cell>
          <cell r="E902" t="str">
            <v>HR Systems</v>
          </cell>
          <cell r="H902" t="str">
            <v>Single User</v>
          </cell>
          <cell r="I902" t="str">
            <v>Custom In House Developed</v>
          </cell>
          <cell r="J902" t="str">
            <v>De-commissioned</v>
          </cell>
          <cell r="N902">
            <v>39965</v>
          </cell>
          <cell r="O902">
            <v>7</v>
          </cell>
          <cell r="P902" t="str">
            <v>Local Application</v>
          </cell>
          <cell r="Q902" t="str">
            <v>Low</v>
          </cell>
          <cell r="R902" t="str">
            <v>Strategies, Services &amp; Technology Group</v>
          </cell>
          <cell r="S902" t="str">
            <v>Financial Management</v>
          </cell>
          <cell r="T902">
            <v>415</v>
          </cell>
          <cell r="U902" t="str">
            <v>Brigitte Tabuteau</v>
          </cell>
          <cell r="V902" t="str">
            <v>Martin Gregory</v>
          </cell>
          <cell r="X902" t="str">
            <v>Lotus Notes</v>
          </cell>
          <cell r="AA902" t="str">
            <v>Lotus Notes</v>
          </cell>
          <cell r="AB902">
            <v>0</v>
          </cell>
          <cell r="AC902">
            <v>0</v>
          </cell>
          <cell r="AD902">
            <v>0</v>
          </cell>
          <cell r="AE902">
            <v>1166</v>
          </cell>
          <cell r="AF902" t="str">
            <v>CSD</v>
          </cell>
          <cell r="AG902">
            <v>742</v>
          </cell>
          <cell r="AH902" t="str">
            <v>Certified Agreement - ABS</v>
          </cell>
        </row>
        <row r="903">
          <cell r="A903">
            <v>1167</v>
          </cell>
          <cell r="B903">
            <v>364762</v>
          </cell>
          <cell r="C903" t="str">
            <v>Certifiied Agreement - PSO</v>
          </cell>
          <cell r="D903" t="str">
            <v>Certifiied Agreement - PSO</v>
          </cell>
          <cell r="E903" t="str">
            <v>HR Systems</v>
          </cell>
          <cell r="H903" t="str">
            <v>Single User</v>
          </cell>
          <cell r="I903" t="str">
            <v>Custom In House Developed</v>
          </cell>
          <cell r="J903" t="str">
            <v>De-commissioned</v>
          </cell>
          <cell r="N903">
            <v>39965</v>
          </cell>
          <cell r="O903">
            <v>7</v>
          </cell>
          <cell r="P903" t="str">
            <v>Local Application</v>
          </cell>
          <cell r="Q903" t="str">
            <v>Low</v>
          </cell>
          <cell r="R903" t="str">
            <v>Strategies, Services &amp; Technology Group</v>
          </cell>
          <cell r="S903" t="str">
            <v>Financial Management</v>
          </cell>
          <cell r="T903">
            <v>415</v>
          </cell>
          <cell r="U903" t="str">
            <v>Brigitte Tabuteau</v>
          </cell>
          <cell r="V903" t="str">
            <v>Martin Gregory</v>
          </cell>
          <cell r="X903" t="str">
            <v>Lotus Notes</v>
          </cell>
          <cell r="AA903" t="str">
            <v>Lotus Notes</v>
          </cell>
          <cell r="AB903">
            <v>0</v>
          </cell>
          <cell r="AC903">
            <v>0</v>
          </cell>
          <cell r="AD903">
            <v>0</v>
          </cell>
          <cell r="AE903">
            <v>1167</v>
          </cell>
          <cell r="AF903" t="str">
            <v>CSD</v>
          </cell>
          <cell r="AG903">
            <v>743</v>
          </cell>
          <cell r="AH903" t="str">
            <v>Certifiied Agreement - PSO</v>
          </cell>
        </row>
        <row r="904">
          <cell r="A904">
            <v>1168</v>
          </cell>
          <cell r="B904">
            <v>365344</v>
          </cell>
          <cell r="C904" t="str">
            <v>ABS Reservations Extension</v>
          </cell>
          <cell r="D904" t="str">
            <v>ABS Reservations Extension -  Ver 2.06</v>
          </cell>
          <cell r="E904" t="str">
            <v>Digital Assets/Library</v>
          </cell>
          <cell r="H904" t="str">
            <v>Less than 10 Across Sites</v>
          </cell>
          <cell r="I904" t="str">
            <v>Custom In House Developed</v>
          </cell>
          <cell r="J904" t="str">
            <v>In Production - Minimum Maintenance</v>
          </cell>
          <cell r="K904">
            <v>2.06</v>
          </cell>
          <cell r="N904">
            <v>39965</v>
          </cell>
          <cell r="O904">
            <v>6</v>
          </cell>
          <cell r="P904" t="str">
            <v>Business Infrastructure Application</v>
          </cell>
          <cell r="Q904" t="str">
            <v>High</v>
          </cell>
          <cell r="R904" t="str">
            <v>Strategies, Services &amp; Technology Group</v>
          </cell>
          <cell r="S904" t="str">
            <v>Technology Infrastructure</v>
          </cell>
          <cell r="T904">
            <v>359</v>
          </cell>
          <cell r="U904" t="str">
            <v>Justin Coates</v>
          </cell>
          <cell r="V904" t="str">
            <v>Dale Chatwin</v>
          </cell>
          <cell r="W904" t="str">
            <v>Tim Montgomery</v>
          </cell>
          <cell r="X904" t="str">
            <v>Lotus Notes</v>
          </cell>
          <cell r="Y904" t="str">
            <v>Lotus Notes</v>
          </cell>
          <cell r="Z904" t="str">
            <v>LotusScript/LotusFormula</v>
          </cell>
          <cell r="AA904" t="str">
            <v>Lotus Notes</v>
          </cell>
          <cell r="AB904">
            <v>104899</v>
          </cell>
          <cell r="AC904">
            <v>47862</v>
          </cell>
          <cell r="AD904">
            <v>84345.1</v>
          </cell>
          <cell r="AE904">
            <v>1168</v>
          </cell>
          <cell r="AF904" t="str">
            <v>TSD</v>
          </cell>
          <cell r="AG904">
            <v>755</v>
          </cell>
          <cell r="AH904" t="str">
            <v>ABS Reservations Extension</v>
          </cell>
        </row>
        <row r="905">
          <cell r="A905">
            <v>1169</v>
          </cell>
          <cell r="B905">
            <v>364784</v>
          </cell>
          <cell r="C905" t="str">
            <v>Qld Pulse Survey</v>
          </cell>
          <cell r="D905" t="str">
            <v>Qld Pulse Survey</v>
          </cell>
          <cell r="E905" t="str">
            <v>State Systems</v>
          </cell>
          <cell r="H905" t="str">
            <v>More than 100 Users</v>
          </cell>
          <cell r="I905" t="str">
            <v>Custom In House Developed</v>
          </cell>
          <cell r="J905" t="str">
            <v>De-commissioned</v>
          </cell>
          <cell r="L905">
            <v>39630</v>
          </cell>
          <cell r="M905">
            <v>40213</v>
          </cell>
          <cell r="N905">
            <v>39965</v>
          </cell>
          <cell r="O905">
            <v>5</v>
          </cell>
          <cell r="P905" t="str">
            <v>Local Application</v>
          </cell>
          <cell r="Q905" t="str">
            <v>Low</v>
          </cell>
          <cell r="R905" t="str">
            <v>** No Division/Group</v>
          </cell>
          <cell r="S905" t="str">
            <v>** No Branch</v>
          </cell>
          <cell r="T905">
            <v>12</v>
          </cell>
          <cell r="U905" t="str">
            <v>Paul Nicholls</v>
          </cell>
          <cell r="V905" t="str">
            <v>Maelisa McNeil</v>
          </cell>
          <cell r="W905" t="str">
            <v>Paul Nicholls</v>
          </cell>
          <cell r="X905" t="str">
            <v>Lotus Notes</v>
          </cell>
          <cell r="AA905" t="str">
            <v>Lotus Notes</v>
          </cell>
          <cell r="AE905">
            <v>1169</v>
          </cell>
          <cell r="AF905" t="str">
            <v>No Division/Group</v>
          </cell>
          <cell r="AG905">
            <v>749</v>
          </cell>
          <cell r="AH905" t="str">
            <v>Qld Pulse Survey</v>
          </cell>
        </row>
        <row r="906">
          <cell r="A906">
            <v>1170</v>
          </cell>
          <cell r="B906">
            <v>364781</v>
          </cell>
          <cell r="C906" t="str">
            <v>Standard Transformation System</v>
          </cell>
          <cell r="D906" t="str">
            <v>Standard Transformation System</v>
          </cell>
          <cell r="E906" t="str">
            <v>Electronic Forms Handling</v>
          </cell>
          <cell r="H906" t="str">
            <v>Less than 10 at a Single Site</v>
          </cell>
          <cell r="I906" t="str">
            <v>Custom In House Developed</v>
          </cell>
          <cell r="J906" t="str">
            <v>Under Development</v>
          </cell>
          <cell r="N906">
            <v>39965</v>
          </cell>
          <cell r="O906">
            <v>5</v>
          </cell>
          <cell r="P906" t="str">
            <v>Local Application</v>
          </cell>
          <cell r="Q906" t="str">
            <v>Medium</v>
          </cell>
          <cell r="R906" t="str">
            <v>Chief Operating Officer</v>
          </cell>
          <cell r="S906" t="str">
            <v>Data Acquisition and Collection Branch</v>
          </cell>
          <cell r="T906">
            <v>186</v>
          </cell>
          <cell r="U906" t="str">
            <v>Chi Nguyen</v>
          </cell>
          <cell r="V906" t="str">
            <v>Rhodri Jones</v>
          </cell>
          <cell r="W906" t="str">
            <v>Mark Viney</v>
          </cell>
          <cell r="X906" t="str">
            <v>Lotus Notes</v>
          </cell>
          <cell r="AA906" t="str">
            <v>Lotus Notes</v>
          </cell>
          <cell r="AB906">
            <v>0</v>
          </cell>
          <cell r="AD906">
            <v>0</v>
          </cell>
          <cell r="AE906">
            <v>1170</v>
          </cell>
          <cell r="AF906" t="str">
            <v>No Division/Group</v>
          </cell>
          <cell r="AG906">
            <v>746</v>
          </cell>
          <cell r="AH906" t="str">
            <v>Standard Transformation System</v>
          </cell>
        </row>
        <row r="907">
          <cell r="A907">
            <v>1171</v>
          </cell>
          <cell r="B907">
            <v>364801</v>
          </cell>
          <cell r="C907" t="str">
            <v>Corporate Reporting and Development</v>
          </cell>
          <cell r="D907" t="str">
            <v>Corporate Reporting and Development</v>
          </cell>
          <cell r="E907" t="str">
            <v>Other Corporate Services Systems</v>
          </cell>
          <cell r="H907" t="str">
            <v>More than 100 Users</v>
          </cell>
          <cell r="I907" t="str">
            <v>Custom In House Developed</v>
          </cell>
          <cell r="J907" t="str">
            <v>In Production - Development Continuing</v>
          </cell>
          <cell r="L907">
            <v>39804</v>
          </cell>
          <cell r="N907">
            <v>39965</v>
          </cell>
          <cell r="O907">
            <v>7</v>
          </cell>
          <cell r="P907" t="str">
            <v>Local Application</v>
          </cell>
          <cell r="Q907" t="str">
            <v>Medium</v>
          </cell>
          <cell r="R907" t="str">
            <v>Chief Operating Officer</v>
          </cell>
          <cell r="S907" t="str">
            <v>Financial Management</v>
          </cell>
          <cell r="T907">
            <v>415</v>
          </cell>
          <cell r="U907" t="str">
            <v>ta-csd director</v>
          </cell>
          <cell r="V907" t="str">
            <v>Martin Gregory</v>
          </cell>
          <cell r="W907" t="str">
            <v>Erin Matson</v>
          </cell>
          <cell r="X907" t="str">
            <v>Lotus Notes</v>
          </cell>
          <cell r="AA907" t="str">
            <v>Lotus Notes</v>
          </cell>
          <cell r="AB907">
            <v>12938</v>
          </cell>
          <cell r="AC907">
            <v>0</v>
          </cell>
          <cell r="AD907">
            <v>10994.57</v>
          </cell>
          <cell r="AE907">
            <v>1171</v>
          </cell>
          <cell r="AF907" t="str">
            <v>CSD</v>
          </cell>
          <cell r="AG907">
            <v>750</v>
          </cell>
          <cell r="AH907" t="str">
            <v>Corporate Reporting and Development</v>
          </cell>
        </row>
        <row r="908">
          <cell r="A908">
            <v>1172</v>
          </cell>
          <cell r="B908">
            <v>365461</v>
          </cell>
          <cell r="C908" t="str">
            <v>Business Activity Monitoring System</v>
          </cell>
          <cell r="D908" t="str">
            <v>Business Activity Monitoring System -  Ver 1.0</v>
          </cell>
          <cell r="E908" t="str">
            <v>Social Survey Development Systems</v>
          </cell>
          <cell r="H908" t="str">
            <v>Less than 10 at a Single Site</v>
          </cell>
          <cell r="I908" t="str">
            <v>Custom In House Developed</v>
          </cell>
          <cell r="J908" t="str">
            <v>De-commissioned</v>
          </cell>
          <cell r="K908">
            <v>1</v>
          </cell>
          <cell r="L908">
            <v>39660</v>
          </cell>
          <cell r="M908">
            <v>40724</v>
          </cell>
          <cell r="N908">
            <v>39965</v>
          </cell>
          <cell r="O908">
            <v>5</v>
          </cell>
          <cell r="P908" t="str">
            <v>Client Maintained Application</v>
          </cell>
          <cell r="Q908" t="str">
            <v>Medium</v>
          </cell>
          <cell r="R908" t="str">
            <v>Chief Operating Officer</v>
          </cell>
          <cell r="S908" t="str">
            <v>Data Acquisition and Collection Branch</v>
          </cell>
          <cell r="T908">
            <v>252</v>
          </cell>
          <cell r="U908" t="str">
            <v>Grant Spratt</v>
          </cell>
          <cell r="V908" t="str">
            <v>Anthony Grubb</v>
          </cell>
          <cell r="W908" t="str">
            <v>Grant Spratt</v>
          </cell>
          <cell r="X908" t="str">
            <v>PC</v>
          </cell>
          <cell r="Z908" t="str">
            <v>SAS</v>
          </cell>
          <cell r="AA908" t="str">
            <v>ORACLE</v>
          </cell>
          <cell r="AB908">
            <v>0</v>
          </cell>
          <cell r="AD908">
            <v>0</v>
          </cell>
          <cell r="AE908">
            <v>1172</v>
          </cell>
          <cell r="AF908" t="str">
            <v>ICDS</v>
          </cell>
          <cell r="AG908">
            <v>758</v>
          </cell>
          <cell r="AH908" t="str">
            <v>Business Activity Monitoring System</v>
          </cell>
        </row>
        <row r="909">
          <cell r="A909">
            <v>1173</v>
          </cell>
          <cell r="B909">
            <v>365442</v>
          </cell>
          <cell r="C909" t="str">
            <v>Cab In Confidence Discussion DB</v>
          </cell>
          <cell r="D909" t="str">
            <v>Cab In Confidence Discussion DB</v>
          </cell>
          <cell r="I909" t="str">
            <v>Custom In House Developed</v>
          </cell>
          <cell r="J909" t="str">
            <v>De-commissioned</v>
          </cell>
          <cell r="N909">
            <v>39692</v>
          </cell>
          <cell r="O909">
            <v>5</v>
          </cell>
          <cell r="P909" t="str">
            <v>Local Application</v>
          </cell>
          <cell r="Q909" t="str">
            <v>Medium</v>
          </cell>
          <cell r="R909" t="str">
            <v>Corporate Services Division</v>
          </cell>
          <cell r="S909" t="str">
            <v>Business Support</v>
          </cell>
          <cell r="T909">
            <v>412</v>
          </cell>
          <cell r="U909" t="str">
            <v>Jeremy Michell</v>
          </cell>
          <cell r="V909" t="str">
            <v>Julie Gibson</v>
          </cell>
          <cell r="W909" t="str">
            <v>Jeremy Michell</v>
          </cell>
          <cell r="X909" t="str">
            <v>Lotus Notes</v>
          </cell>
          <cell r="AA909" t="str">
            <v>Lotus Notes</v>
          </cell>
          <cell r="AE909">
            <v>1173</v>
          </cell>
          <cell r="AF909" t="str">
            <v>CSD</v>
          </cell>
          <cell r="AG909">
            <v>757</v>
          </cell>
          <cell r="AH909" t="str">
            <v>Cab In Confidence Discussion DB</v>
          </cell>
        </row>
        <row r="910">
          <cell r="A910">
            <v>1174</v>
          </cell>
          <cell r="B910">
            <v>365343</v>
          </cell>
          <cell r="C910" t="str">
            <v>Software Development Process (SDP) Navigator</v>
          </cell>
          <cell r="D910" t="str">
            <v>Software Development Process (SDP) Navigator</v>
          </cell>
          <cell r="E910" t="str">
            <v>TSD Business Systems</v>
          </cell>
          <cell r="H910" t="str">
            <v>10 to 100 Users</v>
          </cell>
          <cell r="I910" t="str">
            <v>Custom In House Developed</v>
          </cell>
          <cell r="J910" t="str">
            <v>Under Development</v>
          </cell>
          <cell r="N910">
            <v>39965</v>
          </cell>
          <cell r="O910">
            <v>6</v>
          </cell>
          <cell r="P910" t="str">
            <v>Local Application</v>
          </cell>
          <cell r="Q910" t="str">
            <v>Low</v>
          </cell>
          <cell r="R910" t="str">
            <v>Chief Operating Officer</v>
          </cell>
          <cell r="S910" t="str">
            <v>Technology Applications</v>
          </cell>
          <cell r="T910">
            <v>491</v>
          </cell>
          <cell r="U910" t="str">
            <v>Justin Coates</v>
          </cell>
          <cell r="V910" t="str">
            <v>Chevahn Hoad</v>
          </cell>
          <cell r="W910" t="str">
            <v>Andrew Gill</v>
          </cell>
          <cell r="X910" t="str">
            <v>Lotus Notes</v>
          </cell>
          <cell r="Y910" t="str">
            <v>Notes</v>
          </cell>
          <cell r="Z910" t="str">
            <v>LotusScript/LotusFormula</v>
          </cell>
          <cell r="AA910" t="str">
            <v>Lotus Notes</v>
          </cell>
          <cell r="AB910">
            <v>0</v>
          </cell>
          <cell r="AD910">
            <v>0</v>
          </cell>
          <cell r="AE910">
            <v>1174</v>
          </cell>
          <cell r="AF910" t="str">
            <v>TSD</v>
          </cell>
          <cell r="AG910">
            <v>754</v>
          </cell>
          <cell r="AH910" t="str">
            <v>Software Development Process (SDP) Navigator</v>
          </cell>
        </row>
        <row r="911">
          <cell r="A911">
            <v>1175</v>
          </cell>
          <cell r="B911">
            <v>365526</v>
          </cell>
          <cell r="C911" t="str">
            <v>Leave Balance Details</v>
          </cell>
          <cell r="D911" t="str">
            <v>Leave Balance Details</v>
          </cell>
          <cell r="E911" t="str">
            <v>HR Systems</v>
          </cell>
          <cell r="H911" t="str">
            <v>More than 100 Users</v>
          </cell>
          <cell r="I911" t="str">
            <v>Custom In House Developed</v>
          </cell>
          <cell r="J911" t="str">
            <v>In Production</v>
          </cell>
          <cell r="N911">
            <v>39965</v>
          </cell>
          <cell r="O911">
            <v>7</v>
          </cell>
          <cell r="P911" t="str">
            <v>Local Application</v>
          </cell>
          <cell r="Q911" t="str">
            <v>High</v>
          </cell>
          <cell r="R911" t="str">
            <v>Chief Operating Officer</v>
          </cell>
          <cell r="S911" t="str">
            <v>Financial Management</v>
          </cell>
          <cell r="T911">
            <v>412</v>
          </cell>
          <cell r="U911" t="str">
            <v>ta-csd director</v>
          </cell>
          <cell r="V911" t="str">
            <v>Martin Gregory</v>
          </cell>
          <cell r="W911" t="str">
            <v>Brigitte Tabuteau</v>
          </cell>
          <cell r="X911" t="str">
            <v>Lotus Notes</v>
          </cell>
          <cell r="Y911" t="str">
            <v>Notes</v>
          </cell>
          <cell r="Z911" t="str">
            <v>LotusScript/LotusFormula</v>
          </cell>
          <cell r="AA911" t="str">
            <v>Lotus Notes</v>
          </cell>
          <cell r="AB911">
            <v>0</v>
          </cell>
          <cell r="AC911">
            <v>15210</v>
          </cell>
          <cell r="AD911">
            <v>0</v>
          </cell>
          <cell r="AE911">
            <v>1175</v>
          </cell>
          <cell r="AF911" t="str">
            <v>CSD</v>
          </cell>
          <cell r="AG911">
            <v>769</v>
          </cell>
          <cell r="AH911" t="str">
            <v>Leave Balance Details</v>
          </cell>
        </row>
        <row r="912">
          <cell r="A912">
            <v>1176</v>
          </cell>
          <cell r="B912">
            <v>365466</v>
          </cell>
          <cell r="C912" t="str">
            <v>Licence Manager</v>
          </cell>
          <cell r="D912" t="str">
            <v>Licence Manager -  Ver v1</v>
          </cell>
          <cell r="E912" t="str">
            <v>NSS Systems</v>
          </cell>
          <cell r="H912" t="str">
            <v>External to the ABS</v>
          </cell>
          <cell r="I912" t="str">
            <v>Custom In House Developed</v>
          </cell>
          <cell r="J912" t="str">
            <v>Under Development</v>
          </cell>
          <cell r="K912" t="str">
            <v>v1</v>
          </cell>
          <cell r="N912">
            <v>39965</v>
          </cell>
          <cell r="O912">
            <v>5</v>
          </cell>
          <cell r="P912" t="str">
            <v>Business Infrastructure Application</v>
          </cell>
          <cell r="Q912" t="str">
            <v>Medium</v>
          </cell>
          <cell r="R912" t="str">
            <v>Methodology and Data Management Division</v>
          </cell>
          <cell r="S912" t="str">
            <v>NSS Leadership</v>
          </cell>
          <cell r="T912">
            <v>161</v>
          </cell>
          <cell r="U912" t="str">
            <v>Paul Nicholls</v>
          </cell>
          <cell r="V912" t="str">
            <v>Ian Short</v>
          </cell>
          <cell r="W912" t="str">
            <v>Paul Nicholls</v>
          </cell>
          <cell r="X912" t="str">
            <v>PC</v>
          </cell>
          <cell r="Y912" t="str">
            <v>Java/Eclipse</v>
          </cell>
          <cell r="Z912" t="str">
            <v>Java/Eclipse</v>
          </cell>
          <cell r="AA912" t="str">
            <v>Other</v>
          </cell>
          <cell r="AB912">
            <v>371427</v>
          </cell>
          <cell r="AD912">
            <v>254096.45</v>
          </cell>
          <cell r="AE912">
            <v>1176</v>
          </cell>
          <cell r="AF912" t="str">
            <v>ICDS</v>
          </cell>
          <cell r="AG912">
            <v>763</v>
          </cell>
          <cell r="AH912" t="str">
            <v>Licence Manager</v>
          </cell>
        </row>
        <row r="913">
          <cell r="A913">
            <v>1177</v>
          </cell>
          <cell r="B913">
            <v>365521</v>
          </cell>
          <cell r="C913" t="str">
            <v>CIC Papers</v>
          </cell>
          <cell r="D913" t="str">
            <v>CIC Papers</v>
          </cell>
          <cell r="E913" t="str">
            <v>Other Corporate Services Systems</v>
          </cell>
          <cell r="H913" t="str">
            <v>10 to 100 Users</v>
          </cell>
          <cell r="I913" t="str">
            <v>Custom In House Developed</v>
          </cell>
          <cell r="J913" t="str">
            <v>In Production</v>
          </cell>
          <cell r="L913">
            <v>40184</v>
          </cell>
          <cell r="N913">
            <v>39965</v>
          </cell>
          <cell r="O913">
            <v>7</v>
          </cell>
          <cell r="P913" t="str">
            <v>Local Application</v>
          </cell>
          <cell r="Q913" t="str">
            <v>Medium</v>
          </cell>
          <cell r="R913" t="str">
            <v>Areas working to Statistician</v>
          </cell>
          <cell r="S913" t="str">
            <v>Office of the Statistician</v>
          </cell>
          <cell r="T913">
            <v>291</v>
          </cell>
          <cell r="U913" t="str">
            <v>Ta-Csd Director</v>
          </cell>
          <cell r="V913" t="str">
            <v>Michael Meagher</v>
          </cell>
          <cell r="W913" t="str">
            <v>Ta-Csd Director</v>
          </cell>
          <cell r="X913" t="str">
            <v>Lotus Notes</v>
          </cell>
          <cell r="AA913" t="str">
            <v>Lotus Notes</v>
          </cell>
          <cell r="AB913">
            <v>1568</v>
          </cell>
          <cell r="AC913">
            <v>879.42857142857099</v>
          </cell>
          <cell r="AD913">
            <v>1314.42</v>
          </cell>
          <cell r="AE913">
            <v>1177</v>
          </cell>
          <cell r="AF913" t="str">
            <v>Statistician</v>
          </cell>
          <cell r="AG913">
            <v>764</v>
          </cell>
          <cell r="AH913" t="str">
            <v>CIC Papers</v>
          </cell>
        </row>
        <row r="914">
          <cell r="A914">
            <v>1178</v>
          </cell>
          <cell r="B914">
            <v>365536</v>
          </cell>
          <cell r="C914" t="str">
            <v>Environment and Agriculture Systems - Wheat Surveys</v>
          </cell>
          <cell r="D914" t="str">
            <v>Environment and Agriculture Systems - Wheat Surveys</v>
          </cell>
          <cell r="E914" t="str">
            <v>Agriculture and Environment</v>
          </cell>
          <cell r="H914" t="str">
            <v>10 to 100 Users</v>
          </cell>
          <cell r="I914" t="str">
            <v>Custom In House Developed</v>
          </cell>
          <cell r="J914" t="str">
            <v>In Production - Frozen</v>
          </cell>
          <cell r="L914">
            <v>39846</v>
          </cell>
          <cell r="N914">
            <v>39965</v>
          </cell>
          <cell r="O914">
            <v>5</v>
          </cell>
          <cell r="P914" t="str">
            <v>Local Application</v>
          </cell>
          <cell r="Q914" t="str">
            <v>High</v>
          </cell>
          <cell r="R914" t="str">
            <v>Population Labour Industry and Environment Statistics Group</v>
          </cell>
          <cell r="S914" t="str">
            <v>** No Branch</v>
          </cell>
          <cell r="T914">
            <v>70</v>
          </cell>
          <cell r="U914" t="str">
            <v>Chi Nguyen</v>
          </cell>
          <cell r="V914" t="str">
            <v>Adrian Bugg</v>
          </cell>
          <cell r="W914" t="str">
            <v>Chi Nguyen</v>
          </cell>
          <cell r="X914" t="str">
            <v>Lotus Notes</v>
          </cell>
          <cell r="AA914" t="str">
            <v>SAS</v>
          </cell>
          <cell r="AB914">
            <v>5391</v>
          </cell>
          <cell r="AD914">
            <v>4941.75</v>
          </cell>
          <cell r="AE914">
            <v>1178</v>
          </cell>
          <cell r="AF914" t="str">
            <v>PES</v>
          </cell>
          <cell r="AG914">
            <v>779</v>
          </cell>
          <cell r="AH914" t="str">
            <v>Environment and Agriculture Systems - Wheat Surveys</v>
          </cell>
        </row>
        <row r="915">
          <cell r="A915">
            <v>1179</v>
          </cell>
          <cell r="B915">
            <v>365663</v>
          </cell>
          <cell r="C915" t="str">
            <v>SDP Navigator</v>
          </cell>
          <cell r="D915" t="str">
            <v>SDP Navigator</v>
          </cell>
          <cell r="E915" t="str">
            <v>TSD Business Systems</v>
          </cell>
          <cell r="H915" t="str">
            <v>More than 100 Users</v>
          </cell>
          <cell r="I915" t="str">
            <v>Custom In House Developed</v>
          </cell>
          <cell r="J915" t="str">
            <v>Under Development</v>
          </cell>
          <cell r="N915">
            <v>39965</v>
          </cell>
          <cell r="O915">
            <v>6</v>
          </cell>
          <cell r="P915" t="str">
            <v>Local Application</v>
          </cell>
          <cell r="Q915" t="str">
            <v>Medium</v>
          </cell>
          <cell r="R915" t="str">
            <v>Chief Operating Officer</v>
          </cell>
          <cell r="S915" t="str">
            <v>Technology Applications</v>
          </cell>
          <cell r="T915">
            <v>491</v>
          </cell>
          <cell r="U915" t="str">
            <v>Justin Coates</v>
          </cell>
          <cell r="V915" t="str">
            <v>Chevahn Hoad</v>
          </cell>
          <cell r="W915" t="str">
            <v>Andrew Gill</v>
          </cell>
          <cell r="X915" t="str">
            <v>Lotus Notes</v>
          </cell>
          <cell r="AA915" t="str">
            <v>Lotus Notes</v>
          </cell>
          <cell r="AB915">
            <v>0</v>
          </cell>
          <cell r="AD915">
            <v>0</v>
          </cell>
          <cell r="AE915">
            <v>1179</v>
          </cell>
          <cell r="AF915" t="str">
            <v>TSD</v>
          </cell>
          <cell r="AG915">
            <v>780</v>
          </cell>
          <cell r="AH915" t="str">
            <v>SDP Navigator</v>
          </cell>
        </row>
        <row r="916">
          <cell r="A916">
            <v>1180</v>
          </cell>
          <cell r="B916">
            <v>365882</v>
          </cell>
          <cell r="C916" t="str">
            <v>ABS Applications Metadata</v>
          </cell>
          <cell r="D916" t="str">
            <v>ABS Applications Metadata -  Ver 1.01</v>
          </cell>
          <cell r="E916" t="str">
            <v>Notes Desktop</v>
          </cell>
          <cell r="H916" t="str">
            <v>More than 100 Users</v>
          </cell>
          <cell r="I916" t="str">
            <v>Custom In House Developed</v>
          </cell>
          <cell r="J916" t="str">
            <v>In Production</v>
          </cell>
          <cell r="K916">
            <v>1.01</v>
          </cell>
          <cell r="N916">
            <v>39965</v>
          </cell>
          <cell r="O916">
            <v>6</v>
          </cell>
          <cell r="P916" t="str">
            <v>Business Infrastructure Application</v>
          </cell>
          <cell r="Q916" t="str">
            <v>High</v>
          </cell>
          <cell r="R916" t="str">
            <v>Chief Operating Officer</v>
          </cell>
          <cell r="S916" t="str">
            <v>Technology Infrastructure</v>
          </cell>
          <cell r="T916">
            <v>278</v>
          </cell>
          <cell r="U916" t="str">
            <v>Justin Coates</v>
          </cell>
          <cell r="V916" t="str">
            <v>Dale Chatwin</v>
          </cell>
          <cell r="W916" t="str">
            <v>Andrew Gill</v>
          </cell>
          <cell r="X916" t="str">
            <v>PC - Thick Client</v>
          </cell>
          <cell r="Y916" t="str">
            <v>Lotus Notes</v>
          </cell>
          <cell r="Z916" t="str">
            <v>LotusScript/LotusFormula</v>
          </cell>
          <cell r="AA916" t="str">
            <v>Lotus Notes</v>
          </cell>
          <cell r="AB916">
            <v>0</v>
          </cell>
          <cell r="AD916">
            <v>0</v>
          </cell>
          <cell r="AE916">
            <v>1180</v>
          </cell>
          <cell r="AF916" t="str">
            <v>TSD</v>
          </cell>
          <cell r="AG916">
            <v>781</v>
          </cell>
          <cell r="AH916" t="str">
            <v>ABS Applications Metadata</v>
          </cell>
        </row>
        <row r="917">
          <cell r="A917">
            <v>1181</v>
          </cell>
          <cell r="B917">
            <v>365944</v>
          </cell>
          <cell r="C917" t="str">
            <v>Indigenous Assistant</v>
          </cell>
          <cell r="D917" t="str">
            <v>Indigenous Assistant -  Ver 1.00</v>
          </cell>
          <cell r="E917" t="str">
            <v>NCATSI</v>
          </cell>
          <cell r="H917" t="str">
            <v>10 to 100 Users</v>
          </cell>
          <cell r="I917" t="str">
            <v>Custom In House Developed</v>
          </cell>
          <cell r="J917" t="str">
            <v>In Production</v>
          </cell>
          <cell r="K917">
            <v>1</v>
          </cell>
          <cell r="L917">
            <v>39755</v>
          </cell>
          <cell r="N917">
            <v>39965</v>
          </cell>
          <cell r="O917">
            <v>5</v>
          </cell>
          <cell r="P917" t="str">
            <v>Local Application</v>
          </cell>
          <cell r="Q917" t="str">
            <v>Low</v>
          </cell>
          <cell r="R917" t="str">
            <v>Social Statistics Group</v>
          </cell>
          <cell r="S917" t="str">
            <v>Indigenous, Education and Culture Statistics</v>
          </cell>
          <cell r="T917">
            <v>434</v>
          </cell>
          <cell r="U917" t="str">
            <v>Simon Mair</v>
          </cell>
          <cell r="V917" t="str">
            <v>Julie Nankervis</v>
          </cell>
          <cell r="W917" t="str">
            <v>Jeremy Michell</v>
          </cell>
          <cell r="X917" t="str">
            <v>Lotus Notes</v>
          </cell>
          <cell r="AA917" t="str">
            <v>Lotus Notes</v>
          </cell>
          <cell r="AB917">
            <v>0</v>
          </cell>
          <cell r="AD917">
            <v>0</v>
          </cell>
          <cell r="AE917">
            <v>1181</v>
          </cell>
          <cell r="AF917" t="str">
            <v>PES</v>
          </cell>
          <cell r="AG917">
            <v>784</v>
          </cell>
          <cell r="AH917" t="str">
            <v>Indigenous Assistant</v>
          </cell>
        </row>
        <row r="918">
          <cell r="A918">
            <v>1182</v>
          </cell>
          <cell r="B918">
            <v>365942</v>
          </cell>
          <cell r="C918" t="str">
            <v>Bughalla</v>
          </cell>
          <cell r="D918" t="str">
            <v>Bughalla -  Ver 1.04</v>
          </cell>
          <cell r="E918" t="str">
            <v>TSD Business Systems</v>
          </cell>
          <cell r="H918" t="str">
            <v>10 to 100 Users</v>
          </cell>
          <cell r="I918" t="str">
            <v>Custom In House Developed</v>
          </cell>
          <cell r="J918" t="str">
            <v>In Production</v>
          </cell>
          <cell r="K918">
            <v>1.04</v>
          </cell>
          <cell r="N918">
            <v>39965</v>
          </cell>
          <cell r="O918">
            <v>4</v>
          </cell>
          <cell r="P918" t="str">
            <v>Local Application</v>
          </cell>
          <cell r="Q918" t="str">
            <v>Low</v>
          </cell>
          <cell r="R918" t="str">
            <v>Chief Operating Officer</v>
          </cell>
          <cell r="S918" t="str">
            <v>Technology Applications</v>
          </cell>
          <cell r="T918">
            <v>491</v>
          </cell>
          <cell r="U918" t="str">
            <v>Ken Smith</v>
          </cell>
          <cell r="W918" t="str">
            <v>Ken Smith</v>
          </cell>
          <cell r="X918" t="str">
            <v>Lotus Notes</v>
          </cell>
          <cell r="Z918" t="str">
            <v>LotusScript/LotusFormula</v>
          </cell>
          <cell r="AA918" t="str">
            <v>Lotus Notes</v>
          </cell>
          <cell r="AB918">
            <v>0</v>
          </cell>
          <cell r="AD918">
            <v>0</v>
          </cell>
          <cell r="AE918">
            <v>1182</v>
          </cell>
          <cell r="AG918">
            <v>783</v>
          </cell>
          <cell r="AH918" t="str">
            <v>Bughalla</v>
          </cell>
        </row>
        <row r="919">
          <cell r="A919">
            <v>1183</v>
          </cell>
          <cell r="B919">
            <v>365941</v>
          </cell>
          <cell r="C919" t="str">
            <v>Client Purchase Capital Db</v>
          </cell>
          <cell r="D919" t="str">
            <v>Client Purchase Capital Db</v>
          </cell>
          <cell r="E919" t="str">
            <v>TSD Client Services</v>
          </cell>
          <cell r="H919" t="str">
            <v>10 to 100 Users</v>
          </cell>
          <cell r="I919" t="str">
            <v>Custom In House Developed</v>
          </cell>
          <cell r="J919" t="str">
            <v>In Production - Development Continuing</v>
          </cell>
          <cell r="N919">
            <v>39965</v>
          </cell>
          <cell r="O919">
            <v>4</v>
          </cell>
          <cell r="P919" t="str">
            <v>Business Infrastructure Application</v>
          </cell>
          <cell r="Q919" t="str">
            <v>Medium</v>
          </cell>
          <cell r="R919" t="str">
            <v>Chief Operating Officer</v>
          </cell>
          <cell r="S919" t="str">
            <v>Technology Infrastructure</v>
          </cell>
          <cell r="T919">
            <v>351</v>
          </cell>
          <cell r="U919" t="str">
            <v>Justin Coates</v>
          </cell>
          <cell r="V919" t="str">
            <v>Neville Morrison</v>
          </cell>
          <cell r="W919" t="str">
            <v>Andrew Gill</v>
          </cell>
          <cell r="X919" t="str">
            <v>Lotus Notes</v>
          </cell>
          <cell r="Z919" t="str">
            <v>LotusScript/LotusFormula</v>
          </cell>
          <cell r="AA919" t="str">
            <v>Lotus Notes</v>
          </cell>
          <cell r="AB919">
            <v>0</v>
          </cell>
          <cell r="AD919">
            <v>0</v>
          </cell>
          <cell r="AE919">
            <v>1183</v>
          </cell>
          <cell r="AF919" t="str">
            <v>TSD</v>
          </cell>
          <cell r="AG919">
            <v>782</v>
          </cell>
          <cell r="AH919" t="str">
            <v>Client Purchase Capital Db</v>
          </cell>
        </row>
        <row r="920">
          <cell r="A920">
            <v>1184</v>
          </cell>
          <cell r="B920">
            <v>366022</v>
          </cell>
          <cell r="C920" t="str">
            <v>HIES 09/10 Query Resolution</v>
          </cell>
          <cell r="D920" t="str">
            <v>HIES 09/10 Query Resolution -  Ver 1.00</v>
          </cell>
          <cell r="E920" t="str">
            <v>HERS</v>
          </cell>
          <cell r="H920" t="str">
            <v>10 to 100 Users</v>
          </cell>
          <cell r="I920" t="str">
            <v>Custom In House Developed</v>
          </cell>
          <cell r="J920" t="str">
            <v>In Production</v>
          </cell>
          <cell r="K920">
            <v>1</v>
          </cell>
          <cell r="L920">
            <v>39776</v>
          </cell>
          <cell r="N920">
            <v>39965</v>
          </cell>
          <cell r="O920">
            <v>10</v>
          </cell>
          <cell r="P920" t="str">
            <v>Local Application</v>
          </cell>
          <cell r="Q920" t="str">
            <v>Medium</v>
          </cell>
          <cell r="R920" t="str">
            <v>Social Statistics Group</v>
          </cell>
          <cell r="S920" t="str">
            <v>Social Conditions Statistics</v>
          </cell>
          <cell r="T920">
            <v>453</v>
          </cell>
          <cell r="U920" t="str">
            <v>Simon Mair</v>
          </cell>
          <cell r="V920" t="str">
            <v>Cassandra Gligora</v>
          </cell>
          <cell r="W920" t="str">
            <v>Jeremy Michell</v>
          </cell>
          <cell r="X920" t="str">
            <v>Lotus Notes</v>
          </cell>
          <cell r="AA920" t="str">
            <v>Lotus Notes</v>
          </cell>
          <cell r="AB920">
            <v>33846</v>
          </cell>
          <cell r="AC920">
            <v>34170.428571428602</v>
          </cell>
          <cell r="AD920">
            <v>32429.68</v>
          </cell>
          <cell r="AE920">
            <v>1184</v>
          </cell>
          <cell r="AF920" t="str">
            <v>SSDiv</v>
          </cell>
          <cell r="AG920">
            <v>786</v>
          </cell>
          <cell r="AH920" t="str">
            <v>HIES 09/10 Query Resolution</v>
          </cell>
        </row>
        <row r="921">
          <cell r="A921">
            <v>1185</v>
          </cell>
          <cell r="B921">
            <v>365981</v>
          </cell>
          <cell r="C921" t="str">
            <v>Tourism Satellite Account</v>
          </cell>
          <cell r="D921" t="str">
            <v>Tourism Satellite Account -  Ver 0.1</v>
          </cell>
          <cell r="E921" t="str">
            <v>Transport and Tourism</v>
          </cell>
          <cell r="H921" t="str">
            <v>Less than 10 at a Single Site</v>
          </cell>
          <cell r="I921" t="str">
            <v>Custom In House Developed</v>
          </cell>
          <cell r="J921" t="str">
            <v>Under Development</v>
          </cell>
          <cell r="K921">
            <v>0.1</v>
          </cell>
          <cell r="N921">
            <v>39965</v>
          </cell>
          <cell r="O921">
            <v>7</v>
          </cell>
          <cell r="P921" t="str">
            <v>Client Maintained Application</v>
          </cell>
          <cell r="Q921" t="str">
            <v>Medium</v>
          </cell>
          <cell r="R921" t="str">
            <v>Population Labour Industry and Environment Statistics Group</v>
          </cell>
          <cell r="S921" t="str">
            <v>Industry Statistics Branch</v>
          </cell>
          <cell r="T921">
            <v>191</v>
          </cell>
          <cell r="U921" t="str">
            <v>William Young</v>
          </cell>
          <cell r="V921" t="str">
            <v>Sean Thompson</v>
          </cell>
          <cell r="W921" t="str">
            <v>Mark Viney</v>
          </cell>
          <cell r="X921" t="str">
            <v>Mid-Range</v>
          </cell>
          <cell r="Y921" t="str">
            <v>Web - XForms</v>
          </cell>
          <cell r="Z921" t="str">
            <v>Java/Eclipse</v>
          </cell>
          <cell r="AA921" t="str">
            <v>ORACLE</v>
          </cell>
          <cell r="AB921">
            <v>0</v>
          </cell>
          <cell r="AC921">
            <v>0</v>
          </cell>
          <cell r="AD921">
            <v>0</v>
          </cell>
          <cell r="AE921">
            <v>1185</v>
          </cell>
          <cell r="AF921" t="str">
            <v>PES</v>
          </cell>
          <cell r="AG921">
            <v>785</v>
          </cell>
          <cell r="AH921" t="str">
            <v>Tourism Satellite Account</v>
          </cell>
        </row>
        <row r="922">
          <cell r="A922">
            <v>1186</v>
          </cell>
          <cell r="B922">
            <v>366061</v>
          </cell>
          <cell r="C922" t="str">
            <v>2011 Pop Census - Census Task Tracking</v>
          </cell>
          <cell r="D922" t="str">
            <v>2011 Pop Census - Census Task Tracking -  Ver 1.00</v>
          </cell>
          <cell r="E922" t="str">
            <v>Census</v>
          </cell>
          <cell r="H922" t="str">
            <v>10 to 100 Users</v>
          </cell>
          <cell r="I922" t="str">
            <v>Custom In House Developed</v>
          </cell>
          <cell r="J922" t="str">
            <v>In Production</v>
          </cell>
          <cell r="K922">
            <v>1</v>
          </cell>
          <cell r="L922">
            <v>39754</v>
          </cell>
          <cell r="N922">
            <v>39965</v>
          </cell>
          <cell r="O922">
            <v>8</v>
          </cell>
          <cell r="P922" t="str">
            <v>Local Application</v>
          </cell>
          <cell r="Q922" t="str">
            <v>Low</v>
          </cell>
          <cell r="R922" t="str">
            <v>Population Labour Industry and Environment Statistics Group</v>
          </cell>
          <cell r="S922" t="str">
            <v>Population Census</v>
          </cell>
          <cell r="T922">
            <v>213</v>
          </cell>
          <cell r="U922" t="str">
            <v>Ken Smith</v>
          </cell>
          <cell r="V922" t="str">
            <v>Rosalie Butler</v>
          </cell>
          <cell r="W922" t="str">
            <v>Ken Smith</v>
          </cell>
          <cell r="X922" t="str">
            <v>Lotus Notes</v>
          </cell>
          <cell r="Y922" t="str">
            <v>Lotus Notes</v>
          </cell>
          <cell r="Z922" t="str">
            <v>LotusScript/LotusFormula</v>
          </cell>
          <cell r="AA922" t="str">
            <v>Lotus Notes</v>
          </cell>
          <cell r="AB922">
            <v>0</v>
          </cell>
          <cell r="AD922">
            <v>0</v>
          </cell>
          <cell r="AE922">
            <v>1186</v>
          </cell>
          <cell r="AF922" t="str">
            <v>PES</v>
          </cell>
          <cell r="AG922">
            <v>788</v>
          </cell>
          <cell r="AH922" t="str">
            <v>2011 Pop Census - Census Task Tracking</v>
          </cell>
        </row>
        <row r="923">
          <cell r="A923">
            <v>1187</v>
          </cell>
          <cell r="B923">
            <v>366082</v>
          </cell>
          <cell r="C923" t="str">
            <v>2016 Pop Census - Processing Systems</v>
          </cell>
          <cell r="D923" t="str">
            <v>2016 Pop Census - Processing Systems</v>
          </cell>
          <cell r="E923" t="str">
            <v>Census</v>
          </cell>
          <cell r="H923" t="str">
            <v>More than 100 Users</v>
          </cell>
          <cell r="I923" t="str">
            <v>Custom In House Developed</v>
          </cell>
          <cell r="J923" t="str">
            <v>Under Development</v>
          </cell>
          <cell r="N923">
            <v>39965</v>
          </cell>
          <cell r="O923">
            <v>14</v>
          </cell>
          <cell r="P923" t="str">
            <v>Business Critical Application</v>
          </cell>
          <cell r="Q923" t="str">
            <v>MEI Category 1</v>
          </cell>
          <cell r="R923" t="str">
            <v>Population Labour Industry and Environment Statistics Group</v>
          </cell>
          <cell r="S923" t="str">
            <v>Population Census</v>
          </cell>
          <cell r="T923">
            <v>214</v>
          </cell>
          <cell r="U923" t="str">
            <v>Ken Smith</v>
          </cell>
          <cell r="V923" t="str">
            <v>James Plunkett</v>
          </cell>
          <cell r="W923" t="str">
            <v>Duncan Young</v>
          </cell>
          <cell r="X923" t="str">
            <v>Mid-Range</v>
          </cell>
          <cell r="AA923" t="str">
            <v>ORACLE</v>
          </cell>
          <cell r="AB923">
            <v>0</v>
          </cell>
          <cell r="AD923">
            <v>0</v>
          </cell>
          <cell r="AE923">
            <v>1187</v>
          </cell>
          <cell r="AF923" t="str">
            <v>PES</v>
          </cell>
          <cell r="AG923">
            <v>790</v>
          </cell>
          <cell r="AH923" t="str">
            <v>2016 Pop Census - Processing Systems</v>
          </cell>
        </row>
        <row r="924">
          <cell r="A924">
            <v>1188</v>
          </cell>
          <cell r="B924">
            <v>366081</v>
          </cell>
          <cell r="C924" t="str">
            <v>IDW Loader - Front End</v>
          </cell>
          <cell r="D924" t="str">
            <v>IDW Loader - Front End -  Ver v2.0</v>
          </cell>
          <cell r="E924" t="str">
            <v>IDW</v>
          </cell>
          <cell r="H924" t="str">
            <v>10 to 100 Users</v>
          </cell>
          <cell r="I924" t="str">
            <v>Custom In House Developed</v>
          </cell>
          <cell r="J924" t="str">
            <v>De-commissioned</v>
          </cell>
          <cell r="K924" t="str">
            <v>v2.0</v>
          </cell>
          <cell r="L924">
            <v>39630</v>
          </cell>
          <cell r="M924">
            <v>40238</v>
          </cell>
          <cell r="N924">
            <v>39965</v>
          </cell>
          <cell r="O924">
            <v>8</v>
          </cell>
          <cell r="P924" t="str">
            <v>Business Infrastructure Application</v>
          </cell>
          <cell r="Q924" t="str">
            <v>High</v>
          </cell>
          <cell r="R924" t="str">
            <v>Macroeconomics and Integration Group</v>
          </cell>
          <cell r="S924" t="str">
            <v>** No Branch</v>
          </cell>
          <cell r="T924">
            <v>534</v>
          </cell>
          <cell r="U924" t="str">
            <v>Ken Smith</v>
          </cell>
          <cell r="W924" t="str">
            <v>Brendan Moylan</v>
          </cell>
          <cell r="X924" t="str">
            <v>Lotus Notes</v>
          </cell>
          <cell r="AA924" t="str">
            <v>ORACLE</v>
          </cell>
          <cell r="AB924">
            <v>0</v>
          </cell>
          <cell r="AD924">
            <v>0</v>
          </cell>
          <cell r="AE924">
            <v>1188</v>
          </cell>
          <cell r="AG924">
            <v>789</v>
          </cell>
          <cell r="AH924" t="str">
            <v>IDW Loader - Front End</v>
          </cell>
        </row>
        <row r="925">
          <cell r="A925">
            <v>1189</v>
          </cell>
          <cell r="B925">
            <v>366262</v>
          </cell>
          <cell r="C925" t="str">
            <v>Leave DB</v>
          </cell>
          <cell r="D925" t="str">
            <v>Leave DB</v>
          </cell>
          <cell r="E925" t="str">
            <v>HR Systems</v>
          </cell>
          <cell r="H925" t="str">
            <v>More than 100 Users</v>
          </cell>
          <cell r="I925" t="str">
            <v>Custom In House Developed</v>
          </cell>
          <cell r="J925" t="str">
            <v>In Production</v>
          </cell>
          <cell r="L925">
            <v>36115</v>
          </cell>
          <cell r="N925">
            <v>39965</v>
          </cell>
          <cell r="O925">
            <v>7</v>
          </cell>
          <cell r="P925" t="str">
            <v>Local Application</v>
          </cell>
          <cell r="Q925" t="str">
            <v>High</v>
          </cell>
          <cell r="R925" t="str">
            <v>Chief Operating Officer</v>
          </cell>
          <cell r="S925" t="str">
            <v>Financial Management</v>
          </cell>
          <cell r="T925">
            <v>412</v>
          </cell>
          <cell r="U925" t="str">
            <v>ta-csd director</v>
          </cell>
          <cell r="V925" t="str">
            <v>Martin Gregory</v>
          </cell>
          <cell r="W925" t="str">
            <v>Erin Matson</v>
          </cell>
          <cell r="X925" t="str">
            <v>Lotus Notes</v>
          </cell>
          <cell r="Z925" t="str">
            <v>LotusScript/LotusFormula</v>
          </cell>
          <cell r="AA925" t="str">
            <v>Lotus Notes</v>
          </cell>
          <cell r="AB925">
            <v>0</v>
          </cell>
          <cell r="AC925">
            <v>1953</v>
          </cell>
          <cell r="AD925">
            <v>0</v>
          </cell>
          <cell r="AE925">
            <v>1189</v>
          </cell>
          <cell r="AF925" t="str">
            <v>CSD</v>
          </cell>
          <cell r="AG925">
            <v>792</v>
          </cell>
          <cell r="AH925" t="str">
            <v>Leave DB</v>
          </cell>
        </row>
        <row r="926">
          <cell r="A926">
            <v>1190</v>
          </cell>
          <cell r="B926">
            <v>366261</v>
          </cell>
          <cell r="C926" t="str">
            <v>Superannuation fund</v>
          </cell>
          <cell r="D926" t="str">
            <v>Superannuation fund</v>
          </cell>
          <cell r="E926" t="str">
            <v>Financial</v>
          </cell>
          <cell r="H926" t="str">
            <v>More than 100 Users</v>
          </cell>
          <cell r="I926" t="str">
            <v>Custom In House Developed</v>
          </cell>
          <cell r="J926" t="str">
            <v>In Production</v>
          </cell>
          <cell r="L926">
            <v>38890</v>
          </cell>
          <cell r="N926">
            <v>39965</v>
          </cell>
          <cell r="O926">
            <v>7</v>
          </cell>
          <cell r="P926" t="str">
            <v>Local Application</v>
          </cell>
          <cell r="Q926" t="str">
            <v>Medium</v>
          </cell>
          <cell r="R926" t="str">
            <v>Chief Operating Officer</v>
          </cell>
          <cell r="S926" t="str">
            <v>Financial Management</v>
          </cell>
          <cell r="T926">
            <v>412</v>
          </cell>
          <cell r="U926" t="str">
            <v>ta-csd director</v>
          </cell>
          <cell r="V926" t="str">
            <v>Martin Gregory</v>
          </cell>
          <cell r="W926" t="str">
            <v>Erin Matson</v>
          </cell>
          <cell r="X926" t="str">
            <v>Lotus Notes</v>
          </cell>
          <cell r="AA926" t="str">
            <v>Lotus Notes</v>
          </cell>
          <cell r="AB926">
            <v>0</v>
          </cell>
          <cell r="AD926">
            <v>0</v>
          </cell>
          <cell r="AE926">
            <v>1190</v>
          </cell>
          <cell r="AF926" t="str">
            <v>CSD</v>
          </cell>
          <cell r="AG926">
            <v>791</v>
          </cell>
          <cell r="AH926" t="str">
            <v>Superannuation fund</v>
          </cell>
        </row>
        <row r="927">
          <cell r="A927">
            <v>1191</v>
          </cell>
          <cell r="B927">
            <v>366281</v>
          </cell>
          <cell r="C927" t="str">
            <v>Staff Movements DB</v>
          </cell>
          <cell r="D927" t="str">
            <v>Staff Movements DB</v>
          </cell>
          <cell r="E927" t="str">
            <v>HR Systems</v>
          </cell>
          <cell r="H927" t="str">
            <v>More than 100 Users</v>
          </cell>
          <cell r="I927" t="str">
            <v>Custom In House Developed</v>
          </cell>
          <cell r="J927" t="str">
            <v>In Production - Development Continuing</v>
          </cell>
          <cell r="L927">
            <v>36123</v>
          </cell>
          <cell r="N927">
            <v>39965</v>
          </cell>
          <cell r="O927">
            <v>7</v>
          </cell>
          <cell r="P927" t="str">
            <v>Local Application</v>
          </cell>
          <cell r="Q927" t="str">
            <v>Medium</v>
          </cell>
          <cell r="R927" t="str">
            <v>Chief Operating Officer</v>
          </cell>
          <cell r="S927" t="str">
            <v>Human Resources Branch</v>
          </cell>
          <cell r="T927">
            <v>405</v>
          </cell>
          <cell r="U927" t="str">
            <v>ta-csd director</v>
          </cell>
          <cell r="V927" t="str">
            <v>Martin Gregory</v>
          </cell>
          <cell r="W927" t="str">
            <v>Erin Matson</v>
          </cell>
          <cell r="X927" t="str">
            <v>Lotus Notes</v>
          </cell>
          <cell r="AA927" t="str">
            <v>Lotus Notes</v>
          </cell>
          <cell r="AB927">
            <v>94672.07</v>
          </cell>
          <cell r="AC927">
            <v>13662</v>
          </cell>
          <cell r="AD927">
            <v>74582.64</v>
          </cell>
          <cell r="AE927">
            <v>1191</v>
          </cell>
          <cell r="AF927" t="str">
            <v>CSD</v>
          </cell>
          <cell r="AG927">
            <v>793</v>
          </cell>
          <cell r="AH927" t="str">
            <v>Staff Movements DB</v>
          </cell>
        </row>
        <row r="928">
          <cell r="A928">
            <v>1192</v>
          </cell>
          <cell r="B928">
            <v>366541</v>
          </cell>
          <cell r="C928" t="str">
            <v>Edit Specification Database</v>
          </cell>
          <cell r="D928" t="str">
            <v>Edit Specification Database</v>
          </cell>
          <cell r="E928" t="str">
            <v>Editing Facilities</v>
          </cell>
          <cell r="H928" t="str">
            <v>10 to 100 Users</v>
          </cell>
          <cell r="I928" t="str">
            <v>Custom In House Developed</v>
          </cell>
          <cell r="J928" t="str">
            <v>In Production</v>
          </cell>
          <cell r="L928">
            <v>39903</v>
          </cell>
          <cell r="N928">
            <v>39965</v>
          </cell>
          <cell r="O928">
            <v>7</v>
          </cell>
          <cell r="P928" t="str">
            <v>Business Infrastructure Application</v>
          </cell>
          <cell r="Q928" t="str">
            <v>Medium</v>
          </cell>
          <cell r="R928" t="str">
            <v>Population Labour Industry and Environment Statistics Group</v>
          </cell>
          <cell r="S928" t="str">
            <v>Industry Statistics Branch</v>
          </cell>
          <cell r="T928">
            <v>134</v>
          </cell>
          <cell r="U928" t="str">
            <v>William Young</v>
          </cell>
          <cell r="V928" t="str">
            <v>Lynne Bismire</v>
          </cell>
          <cell r="W928" t="str">
            <v>Mark Viney</v>
          </cell>
          <cell r="X928" t="str">
            <v>PC</v>
          </cell>
          <cell r="Y928" t="str">
            <v>Lotus Notes</v>
          </cell>
          <cell r="AA928" t="str">
            <v>Lotus Notes</v>
          </cell>
          <cell r="AB928">
            <v>0</v>
          </cell>
          <cell r="AC928">
            <v>2378.5714285714298</v>
          </cell>
          <cell r="AD928">
            <v>0</v>
          </cell>
          <cell r="AE928">
            <v>1192</v>
          </cell>
          <cell r="AF928" t="str">
            <v>PES</v>
          </cell>
          <cell r="AG928">
            <v>794</v>
          </cell>
          <cell r="AH928" t="str">
            <v>Edit Specification Database</v>
          </cell>
        </row>
        <row r="929">
          <cell r="A929">
            <v>1193</v>
          </cell>
          <cell r="C929" t="str">
            <v>Census@Schools</v>
          </cell>
          <cell r="D929" t="str">
            <v>Census@Schools -  Ver 120</v>
          </cell>
          <cell r="E929" t="str">
            <v>Census</v>
          </cell>
          <cell r="I929" t="str">
            <v>Custom In House Developed</v>
          </cell>
          <cell r="J929" t="str">
            <v>De-commissioned</v>
          </cell>
          <cell r="K929">
            <v>120</v>
          </cell>
          <cell r="L929">
            <v>39604</v>
          </cell>
          <cell r="M929">
            <v>39989</v>
          </cell>
          <cell r="N929">
            <v>0</v>
          </cell>
          <cell r="P929" t="str">
            <v>Local Application</v>
          </cell>
          <cell r="Q929" t="str">
            <v>Low</v>
          </cell>
          <cell r="R929" t="str">
            <v>Integrated Collection and Dissemination Services</v>
          </cell>
          <cell r="S929" t="str">
            <v>** No Branch</v>
          </cell>
          <cell r="T929">
            <v>548</v>
          </cell>
          <cell r="U929" t="str">
            <v>Peter R Jones</v>
          </cell>
          <cell r="V929" t="str">
            <v>Gai Mooney</v>
          </cell>
          <cell r="W929" t="str">
            <v>David Waymouth</v>
          </cell>
          <cell r="X929" t="str">
            <v>PC</v>
          </cell>
          <cell r="AA929" t="str">
            <v>Other</v>
          </cell>
          <cell r="AE929">
            <v>1193</v>
          </cell>
          <cell r="AF929" t="str">
            <v>ICDS</v>
          </cell>
          <cell r="AG929">
            <v>874</v>
          </cell>
          <cell r="AH929" t="str">
            <v>Census@Schools</v>
          </cell>
        </row>
        <row r="930">
          <cell r="A930">
            <v>1194</v>
          </cell>
          <cell r="B930">
            <v>366581</v>
          </cell>
          <cell r="C930" t="str">
            <v>Security Incident Reporting System V2</v>
          </cell>
          <cell r="D930" t="str">
            <v>Security Incident Reporting System V2 -  Ver 2.06</v>
          </cell>
          <cell r="E930" t="str">
            <v>Security</v>
          </cell>
          <cell r="H930" t="str">
            <v>Less than 10 at a Single Site</v>
          </cell>
          <cell r="I930" t="str">
            <v>Custom In House Developed</v>
          </cell>
          <cell r="J930" t="str">
            <v>In Production - Minimum Maintenance</v>
          </cell>
          <cell r="K930">
            <v>2.06</v>
          </cell>
          <cell r="N930">
            <v>39965</v>
          </cell>
          <cell r="O930">
            <v>7</v>
          </cell>
          <cell r="P930" t="str">
            <v>Local Application</v>
          </cell>
          <cell r="Q930" t="str">
            <v>Medium</v>
          </cell>
          <cell r="R930" t="str">
            <v>Strategies, Services &amp; Technology Group</v>
          </cell>
          <cell r="S930" t="str">
            <v>Technology Strategy and Planning</v>
          </cell>
          <cell r="T930">
            <v>355</v>
          </cell>
          <cell r="U930" t="str">
            <v>Justin Coates</v>
          </cell>
          <cell r="V930" t="str">
            <v>Chris Soczynski</v>
          </cell>
          <cell r="W930" t="str">
            <v>Andrew Gill</v>
          </cell>
          <cell r="X930" t="str">
            <v>Lotus Notes</v>
          </cell>
          <cell r="Y930" t="str">
            <v>Lotus Notes</v>
          </cell>
          <cell r="Z930" t="str">
            <v>LotusScript/LotusFormula</v>
          </cell>
          <cell r="AA930" t="str">
            <v>Lotus Notes</v>
          </cell>
          <cell r="AB930">
            <v>81442</v>
          </cell>
          <cell r="AC930">
            <v>3348</v>
          </cell>
          <cell r="AD930">
            <v>55419.16</v>
          </cell>
          <cell r="AE930">
            <v>1194</v>
          </cell>
          <cell r="AF930" t="str">
            <v>TSD</v>
          </cell>
          <cell r="AG930">
            <v>795</v>
          </cell>
          <cell r="AH930" t="str">
            <v>Security Incident Reporting System V2</v>
          </cell>
        </row>
        <row r="931">
          <cell r="A931">
            <v>1195</v>
          </cell>
          <cell r="B931">
            <v>366601</v>
          </cell>
          <cell r="C931" t="str">
            <v>IT Security Audit</v>
          </cell>
          <cell r="D931" t="str">
            <v>IT Security Audit</v>
          </cell>
          <cell r="E931" t="str">
            <v>TSD Client Services</v>
          </cell>
          <cell r="H931" t="str">
            <v>More than 100 Users</v>
          </cell>
          <cell r="I931" t="str">
            <v>Custom In House Developed</v>
          </cell>
          <cell r="J931" t="str">
            <v>In Production</v>
          </cell>
          <cell r="L931">
            <v>39630</v>
          </cell>
          <cell r="N931">
            <v>39965</v>
          </cell>
          <cell r="O931">
            <v>7</v>
          </cell>
          <cell r="P931" t="str">
            <v>Local Application</v>
          </cell>
          <cell r="Q931" t="str">
            <v>Medium</v>
          </cell>
          <cell r="R931" t="str">
            <v>Strategies, Services &amp; Technology Group</v>
          </cell>
          <cell r="S931" t="str">
            <v>Technology Infrastructure</v>
          </cell>
          <cell r="T931">
            <v>277</v>
          </cell>
          <cell r="U931" t="str">
            <v>Justin Coates</v>
          </cell>
          <cell r="V931" t="str">
            <v>Matthew Artis</v>
          </cell>
          <cell r="W931" t="str">
            <v>Andrew Gill</v>
          </cell>
          <cell r="X931" t="str">
            <v>Lotus Notes</v>
          </cell>
          <cell r="Y931" t="str">
            <v>Notes</v>
          </cell>
          <cell r="AA931" t="str">
            <v>Lotus Notes</v>
          </cell>
          <cell r="AB931">
            <v>6143</v>
          </cell>
          <cell r="AC931">
            <v>0</v>
          </cell>
          <cell r="AD931">
            <v>5027.7299999999996</v>
          </cell>
          <cell r="AE931">
            <v>1195</v>
          </cell>
          <cell r="AF931" t="str">
            <v>TSD</v>
          </cell>
          <cell r="AG931">
            <v>796</v>
          </cell>
          <cell r="AH931" t="str">
            <v>IT Security Audit</v>
          </cell>
        </row>
        <row r="932">
          <cell r="A932">
            <v>1196</v>
          </cell>
          <cell r="B932">
            <v>367221</v>
          </cell>
          <cell r="C932" t="str">
            <v>2011 Pop Census - Census Form Request System</v>
          </cell>
          <cell r="D932" t="str">
            <v>2011 Pop Census - Census Form Request System -  Ver 1.0</v>
          </cell>
          <cell r="E932" t="str">
            <v>Census</v>
          </cell>
          <cell r="H932" t="str">
            <v>External to the ABS</v>
          </cell>
          <cell r="I932" t="str">
            <v>Custom In House Developed</v>
          </cell>
          <cell r="J932" t="str">
            <v>Under Development</v>
          </cell>
          <cell r="K932">
            <v>1</v>
          </cell>
          <cell r="N932">
            <v>39965</v>
          </cell>
          <cell r="O932">
            <v>8</v>
          </cell>
          <cell r="P932" t="str">
            <v>Business Critical Application</v>
          </cell>
          <cell r="Q932" t="str">
            <v>Medium</v>
          </cell>
          <cell r="R932" t="str">
            <v>Population Labour Industry and Environment Statistics Group</v>
          </cell>
          <cell r="S932" t="str">
            <v>Population Census</v>
          </cell>
          <cell r="T932">
            <v>213</v>
          </cell>
          <cell r="U932" t="str">
            <v>Ken Smith</v>
          </cell>
          <cell r="V932" t="str">
            <v>Rosalie Butler</v>
          </cell>
          <cell r="W932" t="str">
            <v>Ken Smith</v>
          </cell>
          <cell r="X932" t="str">
            <v>Lotus Notes</v>
          </cell>
          <cell r="Y932" t="str">
            <v>Browser</v>
          </cell>
          <cell r="Z932" t="str">
            <v>LotusScript/LotusFormula</v>
          </cell>
          <cell r="AA932" t="str">
            <v>Lotus Notes</v>
          </cell>
          <cell r="AB932">
            <v>0</v>
          </cell>
          <cell r="AC932">
            <v>0</v>
          </cell>
          <cell r="AD932">
            <v>0</v>
          </cell>
          <cell r="AE932">
            <v>1196</v>
          </cell>
          <cell r="AF932" t="str">
            <v>PES</v>
          </cell>
          <cell r="AG932">
            <v>799</v>
          </cell>
          <cell r="AH932" t="str">
            <v>2011 Pop Census - Census Form Request System</v>
          </cell>
        </row>
        <row r="933">
          <cell r="A933">
            <v>1197</v>
          </cell>
          <cell r="B933">
            <v>366681</v>
          </cell>
          <cell r="C933" t="str">
            <v>Environment and Agriculture BSC End to End System</v>
          </cell>
          <cell r="D933" t="str">
            <v>Environment and Agriculture BSC End to End System</v>
          </cell>
          <cell r="E933" t="str">
            <v>Agriculture and Environment</v>
          </cell>
          <cell r="H933" t="str">
            <v>10 to 100 Users</v>
          </cell>
          <cell r="I933" t="str">
            <v>Custom In House Developed</v>
          </cell>
          <cell r="J933" t="str">
            <v>In Production</v>
          </cell>
          <cell r="L933">
            <v>40057</v>
          </cell>
          <cell r="N933">
            <v>39965</v>
          </cell>
          <cell r="O933">
            <v>10</v>
          </cell>
          <cell r="P933" t="str">
            <v>Local Application</v>
          </cell>
          <cell r="Q933" t="str">
            <v>High</v>
          </cell>
          <cell r="R933" t="str">
            <v>Economic and Environment Statistics Group</v>
          </cell>
          <cell r="S933" t="str">
            <v>Environment Statistics and Integration</v>
          </cell>
          <cell r="T933">
            <v>70</v>
          </cell>
          <cell r="U933" t="str">
            <v>William Young</v>
          </cell>
          <cell r="V933" t="str">
            <v>Adrian Bugg</v>
          </cell>
          <cell r="W933" t="str">
            <v>Mark Viney</v>
          </cell>
          <cell r="X933" t="str">
            <v>Mid-Range</v>
          </cell>
          <cell r="Y933" t="str">
            <v>Notes</v>
          </cell>
          <cell r="AA933" t="str">
            <v>ORACLE</v>
          </cell>
          <cell r="AB933">
            <v>124427</v>
          </cell>
          <cell r="AC933">
            <v>155319.655714286</v>
          </cell>
          <cell r="AD933">
            <v>120481.57</v>
          </cell>
          <cell r="AE933">
            <v>1197</v>
          </cell>
          <cell r="AF933" t="str">
            <v>BIES</v>
          </cell>
          <cell r="AG933">
            <v>797</v>
          </cell>
          <cell r="AH933" t="str">
            <v>Environment and Agriculture BSC End to End System</v>
          </cell>
        </row>
        <row r="934">
          <cell r="A934">
            <v>1198</v>
          </cell>
          <cell r="B934">
            <v>367222</v>
          </cell>
          <cell r="C934" t="str">
            <v>ABS Links</v>
          </cell>
          <cell r="D934" t="str">
            <v>ABS Links</v>
          </cell>
          <cell r="E934" t="str">
            <v>Notes Desktop</v>
          </cell>
          <cell r="H934" t="str">
            <v>More than 100 Users</v>
          </cell>
          <cell r="I934" t="str">
            <v>Custom In House Developed</v>
          </cell>
          <cell r="J934" t="str">
            <v>In Production</v>
          </cell>
          <cell r="L934">
            <v>40383</v>
          </cell>
          <cell r="N934">
            <v>39965</v>
          </cell>
          <cell r="O934">
            <v>6</v>
          </cell>
          <cell r="P934" t="str">
            <v>Local Application</v>
          </cell>
          <cell r="Q934" t="str">
            <v>High</v>
          </cell>
          <cell r="R934" t="str">
            <v>Chief Operating Officer</v>
          </cell>
          <cell r="S934" t="str">
            <v>Technology Infrastructure</v>
          </cell>
          <cell r="T934">
            <v>359</v>
          </cell>
          <cell r="U934" t="str">
            <v>Justin Coates</v>
          </cell>
          <cell r="V934" t="str">
            <v>Dale Chatwin</v>
          </cell>
          <cell r="W934" t="str">
            <v>Andrew Gill</v>
          </cell>
          <cell r="X934" t="str">
            <v>Lotus Notes</v>
          </cell>
          <cell r="Y934" t="str">
            <v>Lotus Notes</v>
          </cell>
          <cell r="Z934" t="str">
            <v>LotusScript/LotusFormula</v>
          </cell>
          <cell r="AA934" t="str">
            <v>Lotus Notes</v>
          </cell>
          <cell r="AB934">
            <v>0</v>
          </cell>
          <cell r="AD934">
            <v>0</v>
          </cell>
          <cell r="AE934">
            <v>1198</v>
          </cell>
          <cell r="AF934" t="str">
            <v>TSD</v>
          </cell>
          <cell r="AG934">
            <v>800</v>
          </cell>
          <cell r="AH934" t="str">
            <v>ABS Links</v>
          </cell>
        </row>
        <row r="935">
          <cell r="A935">
            <v>1199</v>
          </cell>
          <cell r="B935">
            <v>367224</v>
          </cell>
          <cell r="C935" t="str">
            <v>Intellectual Property registration db</v>
          </cell>
          <cell r="D935" t="str">
            <v>Intellectual Property registration db</v>
          </cell>
          <cell r="E935" t="str">
            <v>Other Corporate Services Systems</v>
          </cell>
          <cell r="H935" t="str">
            <v>10 to 100 Users</v>
          </cell>
          <cell r="I935" t="str">
            <v>Custom In House Developed</v>
          </cell>
          <cell r="J935" t="str">
            <v>Under Development</v>
          </cell>
          <cell r="N935">
            <v>39965</v>
          </cell>
          <cell r="O935">
            <v>7</v>
          </cell>
          <cell r="P935" t="str">
            <v>Local Application</v>
          </cell>
          <cell r="Q935" t="str">
            <v>Medium</v>
          </cell>
          <cell r="R935" t="str">
            <v>Areas working to Statistician</v>
          </cell>
          <cell r="S935" t="str">
            <v>Office of the Statistician</v>
          </cell>
          <cell r="T935">
            <v>291</v>
          </cell>
          <cell r="U935" t="str">
            <v>Ta-Csd Director</v>
          </cell>
          <cell r="V935" t="str">
            <v>Michael Meagher</v>
          </cell>
          <cell r="W935" t="str">
            <v>Ta-Csd Director</v>
          </cell>
          <cell r="X935" t="str">
            <v>Lotus Notes</v>
          </cell>
          <cell r="AA935" t="str">
            <v>Lotus Notes</v>
          </cell>
          <cell r="AB935">
            <v>0</v>
          </cell>
          <cell r="AC935">
            <v>0</v>
          </cell>
          <cell r="AD935">
            <v>0</v>
          </cell>
          <cell r="AE935">
            <v>1199</v>
          </cell>
          <cell r="AF935" t="str">
            <v>Statistician</v>
          </cell>
          <cell r="AG935">
            <v>802</v>
          </cell>
          <cell r="AH935" t="str">
            <v>Intellectual Property registration db</v>
          </cell>
        </row>
        <row r="936">
          <cell r="A936">
            <v>1200</v>
          </cell>
          <cell r="B936">
            <v>367223</v>
          </cell>
          <cell r="C936" t="str">
            <v>BRU Knowledgebase</v>
          </cell>
          <cell r="D936" t="str">
            <v>BRU Knowledgebase -  Ver 1</v>
          </cell>
          <cell r="E936" t="str">
            <v>Business Register</v>
          </cell>
          <cell r="H936" t="str">
            <v>10 to 100 Users</v>
          </cell>
          <cell r="I936" t="str">
            <v>Custom In House Developed</v>
          </cell>
          <cell r="J936" t="str">
            <v>In Production - Development Continuing</v>
          </cell>
          <cell r="K936">
            <v>1</v>
          </cell>
          <cell r="L936">
            <v>39780</v>
          </cell>
          <cell r="N936">
            <v>39965</v>
          </cell>
          <cell r="O936">
            <v>7</v>
          </cell>
          <cell r="P936" t="str">
            <v>Local Application</v>
          </cell>
          <cell r="Q936" t="str">
            <v>Medium</v>
          </cell>
          <cell r="R936" t="str">
            <v>Macroeconomics and Integration Group</v>
          </cell>
          <cell r="S936" t="str">
            <v>Economic Analysis and Reporting Branch</v>
          </cell>
          <cell r="T936">
            <v>371</v>
          </cell>
          <cell r="U936" t="str">
            <v>Brendan Moylan</v>
          </cell>
          <cell r="V936" t="str">
            <v>Karen Podmore</v>
          </cell>
          <cell r="X936" t="str">
            <v>Lotus Notes</v>
          </cell>
          <cell r="Z936" t="str">
            <v>LotusScript/LotusFormula</v>
          </cell>
          <cell r="AA936" t="str">
            <v>Lotus Notes</v>
          </cell>
          <cell r="AB936">
            <v>0</v>
          </cell>
          <cell r="AD936">
            <v>0</v>
          </cell>
          <cell r="AE936">
            <v>1200</v>
          </cell>
          <cell r="AF936" t="str">
            <v>Macro</v>
          </cell>
          <cell r="AG936">
            <v>801</v>
          </cell>
          <cell r="AH936" t="str">
            <v>BRU Knowledgebase</v>
          </cell>
        </row>
        <row r="937">
          <cell r="A937">
            <v>1201</v>
          </cell>
          <cell r="B937">
            <v>367181</v>
          </cell>
          <cell r="C937" t="str">
            <v>CensusAtSchools</v>
          </cell>
          <cell r="D937" t="str">
            <v>CensusAtSchools -  Ver 2.0</v>
          </cell>
          <cell r="E937" t="str">
            <v>Census</v>
          </cell>
          <cell r="H937" t="str">
            <v>External to the ABS</v>
          </cell>
          <cell r="I937" t="str">
            <v>Custom In House Developed</v>
          </cell>
          <cell r="J937" t="str">
            <v>In Production</v>
          </cell>
          <cell r="K937">
            <v>2</v>
          </cell>
          <cell r="L937">
            <v>39604</v>
          </cell>
          <cell r="N937">
            <v>39965</v>
          </cell>
          <cell r="O937">
            <v>4</v>
          </cell>
          <cell r="P937" t="str">
            <v>Local Application</v>
          </cell>
          <cell r="Q937" t="str">
            <v>Low</v>
          </cell>
          <cell r="R937" t="str">
            <v>Integrated Collection and Dissemination Services</v>
          </cell>
          <cell r="S937" t="str">
            <v>** No Branch</v>
          </cell>
          <cell r="T937">
            <v>548</v>
          </cell>
          <cell r="U937" t="str">
            <v>Edwin Aplin</v>
          </cell>
          <cell r="V937" t="str">
            <v>Christine Sergi</v>
          </cell>
          <cell r="W937" t="str">
            <v>Edwin Aplin</v>
          </cell>
          <cell r="X937" t="str">
            <v>PC</v>
          </cell>
          <cell r="Z937" t="str">
            <v>HTML/XHTML</v>
          </cell>
          <cell r="AA937" t="str">
            <v>Other</v>
          </cell>
          <cell r="AB937">
            <v>32759</v>
          </cell>
          <cell r="AC937">
            <v>12555</v>
          </cell>
          <cell r="AD937">
            <v>29828.46</v>
          </cell>
          <cell r="AE937">
            <v>1201</v>
          </cell>
          <cell r="AF937" t="str">
            <v>ICDS</v>
          </cell>
          <cell r="AG937">
            <v>798</v>
          </cell>
          <cell r="AH937" t="str">
            <v>CensusAtSchools</v>
          </cell>
        </row>
        <row r="938">
          <cell r="A938">
            <v>1202</v>
          </cell>
          <cell r="B938">
            <v>368461</v>
          </cell>
          <cell r="C938" t="str">
            <v>MiCRO</v>
          </cell>
          <cell r="D938" t="str">
            <v>MiCRO -  Ver 1</v>
          </cell>
          <cell r="E938" t="str">
            <v>Micro Data</v>
          </cell>
          <cell r="H938" t="str">
            <v>External to the ABS</v>
          </cell>
          <cell r="I938" t="str">
            <v>Custom In House Developed</v>
          </cell>
          <cell r="J938" t="str">
            <v>In Production - Development Continuing</v>
          </cell>
          <cell r="K938">
            <v>1</v>
          </cell>
          <cell r="L938">
            <v>39995</v>
          </cell>
          <cell r="N938">
            <v>39995</v>
          </cell>
          <cell r="O938">
            <v>6</v>
          </cell>
          <cell r="P938" t="str">
            <v>Business Infrastructure Application</v>
          </cell>
          <cell r="Q938" t="str">
            <v>High</v>
          </cell>
          <cell r="R938" t="str">
            <v>ABS 2017 Group</v>
          </cell>
          <cell r="S938" t="str">
            <v>Customer Services Branch</v>
          </cell>
          <cell r="T938">
            <v>544</v>
          </cell>
          <cell r="U938" t="str">
            <v>Edwin Aplin</v>
          </cell>
          <cell r="V938" t="str">
            <v>Michelle Gifford</v>
          </cell>
          <cell r="W938" t="str">
            <v>Chris Conran</v>
          </cell>
          <cell r="X938" t="str">
            <v>Mainframe</v>
          </cell>
          <cell r="Y938" t="str">
            <v>Lotus Notes,Web - HTML</v>
          </cell>
          <cell r="Z938" t="str">
            <v>Java/Eclipse</v>
          </cell>
          <cell r="AA938" t="str">
            <v>ORACLE</v>
          </cell>
          <cell r="AB938">
            <v>0</v>
          </cell>
          <cell r="AC938">
            <v>1903.5</v>
          </cell>
          <cell r="AD938">
            <v>0</v>
          </cell>
          <cell r="AE938">
            <v>1202</v>
          </cell>
          <cell r="AF938" t="str">
            <v>ProgDelDiv</v>
          </cell>
          <cell r="AG938">
            <v>804</v>
          </cell>
          <cell r="AH938" t="str">
            <v>MiCRO</v>
          </cell>
        </row>
        <row r="939">
          <cell r="A939">
            <v>1203</v>
          </cell>
          <cell r="B939">
            <v>368482</v>
          </cell>
          <cell r="C939" t="str">
            <v>Oracle Human Resources</v>
          </cell>
          <cell r="D939" t="str">
            <v>Oracle Human Resources</v>
          </cell>
          <cell r="E939" t="str">
            <v>HR Systems</v>
          </cell>
          <cell r="H939" t="str">
            <v>Less than 10 at a Single Site</v>
          </cell>
          <cell r="I939" t="str">
            <v>Custom In House Developed</v>
          </cell>
          <cell r="J939" t="str">
            <v>Under Development</v>
          </cell>
          <cell r="N939">
            <v>39995</v>
          </cell>
          <cell r="O939">
            <v>10</v>
          </cell>
          <cell r="P939" t="str">
            <v>Business Infrastructure Application</v>
          </cell>
          <cell r="Q939" t="str">
            <v>Medium</v>
          </cell>
          <cell r="R939" t="str">
            <v>Chief Operating Officer</v>
          </cell>
          <cell r="S939" t="str">
            <v>Financial Management</v>
          </cell>
          <cell r="T939">
            <v>412</v>
          </cell>
          <cell r="U939" t="str">
            <v>ta-csd director</v>
          </cell>
          <cell r="V939" t="str">
            <v>Helen Robson</v>
          </cell>
          <cell r="X939" t="str">
            <v>Mid-Range</v>
          </cell>
          <cell r="AA939" t="str">
            <v>ORACLE</v>
          </cell>
          <cell r="AB939">
            <v>0</v>
          </cell>
          <cell r="AC939">
            <v>0</v>
          </cell>
          <cell r="AD939">
            <v>0</v>
          </cell>
          <cell r="AE939">
            <v>1203</v>
          </cell>
          <cell r="AF939" t="str">
            <v>CSD</v>
          </cell>
          <cell r="AG939">
            <v>806</v>
          </cell>
          <cell r="AH939" t="str">
            <v>Oracle Human Resources</v>
          </cell>
        </row>
        <row r="940">
          <cell r="A940">
            <v>1204</v>
          </cell>
          <cell r="B940">
            <v>368301</v>
          </cell>
          <cell r="C940" t="str">
            <v>2011 Pop Census - Output</v>
          </cell>
          <cell r="D940" t="str">
            <v>2011 Pop Census - Output</v>
          </cell>
          <cell r="E940" t="str">
            <v>Census</v>
          </cell>
          <cell r="H940" t="str">
            <v>External to the ABS</v>
          </cell>
          <cell r="I940" t="str">
            <v>Custom In House Developed</v>
          </cell>
          <cell r="J940" t="str">
            <v>Under Development</v>
          </cell>
          <cell r="N940">
            <v>39995</v>
          </cell>
          <cell r="O940">
            <v>10</v>
          </cell>
          <cell r="P940" t="str">
            <v>Business Critical Application</v>
          </cell>
          <cell r="Q940" t="str">
            <v>High</v>
          </cell>
          <cell r="R940" t="str">
            <v>Population Labour Industry and Environment Statistics Group</v>
          </cell>
          <cell r="S940" t="str">
            <v>Population Census</v>
          </cell>
          <cell r="T940">
            <v>211</v>
          </cell>
          <cell r="U940" t="str">
            <v>Ken Smith</v>
          </cell>
          <cell r="V940" t="str">
            <v>Alan Wong</v>
          </cell>
          <cell r="W940" t="str">
            <v>Duncan Young</v>
          </cell>
          <cell r="X940" t="str">
            <v>PC</v>
          </cell>
          <cell r="Y940" t="str">
            <v>Lotus Notes,Web - HTML</v>
          </cell>
          <cell r="AA940" t="str">
            <v>Other</v>
          </cell>
          <cell r="AB940">
            <v>0</v>
          </cell>
          <cell r="AC940">
            <v>0</v>
          </cell>
          <cell r="AD940">
            <v>0</v>
          </cell>
          <cell r="AE940">
            <v>1204</v>
          </cell>
          <cell r="AF940" t="str">
            <v>PES</v>
          </cell>
          <cell r="AG940">
            <v>803</v>
          </cell>
          <cell r="AH940" t="str">
            <v>2011 Pop Census - Output</v>
          </cell>
        </row>
        <row r="941">
          <cell r="A941">
            <v>1205</v>
          </cell>
          <cell r="B941">
            <v>368483</v>
          </cell>
          <cell r="C941" t="str">
            <v>2011 Pop Census - Post Enumeration Survey (PES) System</v>
          </cell>
          <cell r="D941" t="str">
            <v>2011 Pop Census - Post Enumeration Survey (PES) System</v>
          </cell>
          <cell r="E941" t="str">
            <v>Census</v>
          </cell>
          <cell r="H941" t="str">
            <v>Less than 10 at a Single Site</v>
          </cell>
          <cell r="I941" t="str">
            <v>Custom In House Developed</v>
          </cell>
          <cell r="J941" t="str">
            <v>Under Development</v>
          </cell>
          <cell r="N941">
            <v>39995</v>
          </cell>
          <cell r="O941">
            <v>9</v>
          </cell>
          <cell r="P941" t="str">
            <v>Local Application</v>
          </cell>
          <cell r="Q941" t="str">
            <v>High</v>
          </cell>
          <cell r="R941" t="str">
            <v>Population Labour Industry and Environment Statistics Group</v>
          </cell>
          <cell r="S941" t="str">
            <v>Labour and Demography Statistics</v>
          </cell>
          <cell r="T941">
            <v>393</v>
          </cell>
          <cell r="U941" t="str">
            <v>Ken Smith</v>
          </cell>
          <cell r="V941" t="str">
            <v>Bjorn Jarvis</v>
          </cell>
          <cell r="W941" t="str">
            <v>Ken Smith</v>
          </cell>
          <cell r="X941" t="str">
            <v>Mid-Range</v>
          </cell>
          <cell r="Z941" t="str">
            <v>.Net - C#/Visual Basic</v>
          </cell>
          <cell r="AA941" t="str">
            <v>ORACLE</v>
          </cell>
          <cell r="AB941">
            <v>0</v>
          </cell>
          <cell r="AD941">
            <v>0</v>
          </cell>
          <cell r="AE941">
            <v>1205</v>
          </cell>
          <cell r="AF941" t="str">
            <v>PES</v>
          </cell>
          <cell r="AG941">
            <v>807</v>
          </cell>
          <cell r="AH941" t="str">
            <v>2011 Pop Census - Post Enumeration Survey (PES) System</v>
          </cell>
        </row>
        <row r="942">
          <cell r="A942">
            <v>1206</v>
          </cell>
          <cell r="B942">
            <v>368485</v>
          </cell>
          <cell r="C942" t="str">
            <v>Job Vacancy Survey</v>
          </cell>
          <cell r="D942" t="str">
            <v>Job Vacancy Survey</v>
          </cell>
          <cell r="E942" t="str">
            <v>Labour Employer Systems</v>
          </cell>
          <cell r="H942" t="str">
            <v>10 to 100 Users</v>
          </cell>
          <cell r="I942" t="str">
            <v>Custom In House Developed</v>
          </cell>
          <cell r="J942" t="str">
            <v>In Production</v>
          </cell>
          <cell r="L942">
            <v>40138</v>
          </cell>
          <cell r="N942">
            <v>39995</v>
          </cell>
          <cell r="O942">
            <v>7</v>
          </cell>
          <cell r="P942" t="str">
            <v>Local Application</v>
          </cell>
          <cell r="Q942" t="str">
            <v>MEI Category 2</v>
          </cell>
          <cell r="R942" t="str">
            <v>Population Labour Industry and Environment Statistics Group</v>
          </cell>
          <cell r="S942" t="str">
            <v>Labour and Demography Statistics</v>
          </cell>
          <cell r="T942">
            <v>382</v>
          </cell>
          <cell r="U942" t="str">
            <v>William Young</v>
          </cell>
          <cell r="V942" t="str">
            <v>Greg Hilton</v>
          </cell>
          <cell r="W942" t="str">
            <v>Mark Bingley</v>
          </cell>
          <cell r="X942" t="str">
            <v>Mid-Range</v>
          </cell>
          <cell r="Z942" t="str">
            <v>SAS</v>
          </cell>
          <cell r="AA942" t="str">
            <v>SAS</v>
          </cell>
          <cell r="AB942">
            <v>68731</v>
          </cell>
          <cell r="AC942">
            <v>0</v>
          </cell>
          <cell r="AD942">
            <v>66968.66</v>
          </cell>
          <cell r="AE942">
            <v>1206</v>
          </cell>
          <cell r="AF942" t="str">
            <v>PES</v>
          </cell>
          <cell r="AG942">
            <v>809</v>
          </cell>
          <cell r="AH942" t="str">
            <v>Job Vacancy Survey</v>
          </cell>
        </row>
        <row r="943">
          <cell r="A943">
            <v>1207</v>
          </cell>
          <cell r="B943">
            <v>368481</v>
          </cell>
          <cell r="C943" t="str">
            <v>Major Labour Costs 2010</v>
          </cell>
          <cell r="D943" t="str">
            <v>Major Labour Costs 2010</v>
          </cell>
          <cell r="E943" t="str">
            <v>Labour Employer Systems</v>
          </cell>
          <cell r="H943" t="str">
            <v>10 to 100 Users</v>
          </cell>
          <cell r="I943" t="str">
            <v>Custom In House Developed</v>
          </cell>
          <cell r="J943" t="str">
            <v>Under Development</v>
          </cell>
          <cell r="N943">
            <v>39995</v>
          </cell>
          <cell r="O943">
            <v>6</v>
          </cell>
          <cell r="P943" t="str">
            <v>Local Application</v>
          </cell>
          <cell r="Q943" t="str">
            <v>Medium</v>
          </cell>
          <cell r="R943" t="str">
            <v>Population Labour Industry and Environment Statistics Group</v>
          </cell>
          <cell r="S943" t="str">
            <v>Labour and Demography Statistics</v>
          </cell>
          <cell r="T943">
            <v>382</v>
          </cell>
          <cell r="U943" t="str">
            <v>William Young</v>
          </cell>
          <cell r="V943" t="str">
            <v>Antoinette Beckwith</v>
          </cell>
          <cell r="W943" t="str">
            <v>Mark Bingley</v>
          </cell>
          <cell r="X943" t="str">
            <v>Mid-Range</v>
          </cell>
          <cell r="Z943" t="str">
            <v>SAS</v>
          </cell>
          <cell r="AA943" t="str">
            <v>SAS</v>
          </cell>
          <cell r="AB943">
            <v>0</v>
          </cell>
          <cell r="AC943">
            <v>0</v>
          </cell>
          <cell r="AD943">
            <v>0</v>
          </cell>
          <cell r="AE943">
            <v>1207</v>
          </cell>
          <cell r="AF943" t="str">
            <v>PES</v>
          </cell>
          <cell r="AG943">
            <v>805</v>
          </cell>
          <cell r="AH943" t="str">
            <v>Major Labour Costs 2010</v>
          </cell>
        </row>
        <row r="944">
          <cell r="A944">
            <v>1208</v>
          </cell>
          <cell r="B944">
            <v>368486</v>
          </cell>
          <cell r="C944" t="str">
            <v>Motor Vehicle Census</v>
          </cell>
          <cell r="D944" t="str">
            <v>Motor Vehicle Census -  Ver 1</v>
          </cell>
          <cell r="E944" t="str">
            <v>Transport and Tourism</v>
          </cell>
          <cell r="H944" t="str">
            <v>Less than 10 at a Single Site</v>
          </cell>
          <cell r="I944" t="str">
            <v>Custom In House Developed</v>
          </cell>
          <cell r="J944" t="str">
            <v>In Production</v>
          </cell>
          <cell r="K944">
            <v>1</v>
          </cell>
          <cell r="L944">
            <v>40452</v>
          </cell>
          <cell r="N944">
            <v>39995</v>
          </cell>
          <cell r="O944">
            <v>10</v>
          </cell>
          <cell r="P944" t="str">
            <v>Local Application</v>
          </cell>
          <cell r="Q944" t="str">
            <v>Medium</v>
          </cell>
          <cell r="R944" t="str">
            <v>Economic and Environment Statistics Group</v>
          </cell>
          <cell r="S944" t="str">
            <v>Industry and Productivity Statistics</v>
          </cell>
          <cell r="T944">
            <v>91</v>
          </cell>
          <cell r="U944" t="str">
            <v>Chi Nguyen</v>
          </cell>
          <cell r="V944" t="str">
            <v>Jonathon Khoo</v>
          </cell>
          <cell r="W944" t="str">
            <v>Mark Viney</v>
          </cell>
          <cell r="X944" t="str">
            <v>Mid-Range</v>
          </cell>
          <cell r="Y944" t="str">
            <v>Notes</v>
          </cell>
          <cell r="AA944" t="str">
            <v>ORACLE</v>
          </cell>
          <cell r="AB944">
            <v>0</v>
          </cell>
          <cell r="AC944">
            <v>0</v>
          </cell>
          <cell r="AD944">
            <v>0</v>
          </cell>
          <cell r="AE944">
            <v>1208</v>
          </cell>
          <cell r="AF944" t="str">
            <v>BIES</v>
          </cell>
          <cell r="AG944">
            <v>810</v>
          </cell>
          <cell r="AH944" t="str">
            <v>Motor Vehicle Census</v>
          </cell>
        </row>
        <row r="945">
          <cell r="A945">
            <v>1209</v>
          </cell>
          <cell r="B945">
            <v>368488</v>
          </cell>
          <cell r="C945" t="str">
            <v>Recruitment Single Sign On</v>
          </cell>
          <cell r="D945" t="str">
            <v>Recruitment Single Sign On</v>
          </cell>
          <cell r="H945" t="str">
            <v>More than 100 Users</v>
          </cell>
          <cell r="I945" t="str">
            <v>Custom In House Developed</v>
          </cell>
          <cell r="J945" t="str">
            <v>In Production</v>
          </cell>
          <cell r="L945">
            <v>40037</v>
          </cell>
          <cell r="N945">
            <v>39995</v>
          </cell>
          <cell r="O945">
            <v>7</v>
          </cell>
          <cell r="P945" t="str">
            <v>Local Application</v>
          </cell>
          <cell r="Q945" t="str">
            <v>Low</v>
          </cell>
          <cell r="R945" t="str">
            <v>Chief Operating Officer</v>
          </cell>
          <cell r="S945" t="str">
            <v>Human Resources Branch</v>
          </cell>
          <cell r="T945">
            <v>405</v>
          </cell>
          <cell r="U945" t="str">
            <v>ta-csd director</v>
          </cell>
          <cell r="V945" t="str">
            <v>Martin Gregory</v>
          </cell>
          <cell r="W945" t="str">
            <v>Erin Matson</v>
          </cell>
          <cell r="X945" t="str">
            <v>Lotus Notes</v>
          </cell>
          <cell r="AA945" t="str">
            <v>Lotus Notes</v>
          </cell>
          <cell r="AB945">
            <v>1527</v>
          </cell>
          <cell r="AD945">
            <v>1436.1</v>
          </cell>
          <cell r="AE945">
            <v>1209</v>
          </cell>
          <cell r="AF945" t="str">
            <v>CSD</v>
          </cell>
          <cell r="AG945">
            <v>812</v>
          </cell>
          <cell r="AH945" t="str">
            <v>Recruitment Single Sign On</v>
          </cell>
        </row>
        <row r="946">
          <cell r="A946">
            <v>1210</v>
          </cell>
          <cell r="B946">
            <v>368484</v>
          </cell>
          <cell r="C946" t="str">
            <v>ACL Controller</v>
          </cell>
          <cell r="D946" t="str">
            <v>ACL Controller</v>
          </cell>
          <cell r="H946" t="str">
            <v>Less than 10 at a Single Site</v>
          </cell>
          <cell r="I946" t="str">
            <v>Custom In House Developed</v>
          </cell>
          <cell r="J946" t="str">
            <v>In Production</v>
          </cell>
          <cell r="L946">
            <v>40169</v>
          </cell>
          <cell r="N946">
            <v>39995</v>
          </cell>
          <cell r="O946">
            <v>7</v>
          </cell>
          <cell r="P946" t="str">
            <v>Local Application</v>
          </cell>
          <cell r="Q946" t="str">
            <v>Low</v>
          </cell>
          <cell r="R946" t="str">
            <v>Chief Operating Officer</v>
          </cell>
          <cell r="S946" t="str">
            <v>Financial Management</v>
          </cell>
          <cell r="T946">
            <v>415</v>
          </cell>
          <cell r="U946" t="str">
            <v>Ta-Csd Director</v>
          </cell>
          <cell r="V946" t="str">
            <v>Martin Gregory</v>
          </cell>
          <cell r="W946" t="str">
            <v>Ta-Csd Director</v>
          </cell>
          <cell r="X946" t="str">
            <v>Lotus Notes</v>
          </cell>
          <cell r="AA946" t="str">
            <v>Lotus Notes</v>
          </cell>
          <cell r="AB946">
            <v>2175</v>
          </cell>
          <cell r="AC946">
            <v>2175.4285714285702</v>
          </cell>
          <cell r="AD946">
            <v>2048.9699999999998</v>
          </cell>
          <cell r="AE946">
            <v>1210</v>
          </cell>
          <cell r="AF946" t="str">
            <v>CSD</v>
          </cell>
          <cell r="AG946">
            <v>808</v>
          </cell>
          <cell r="AH946" t="str">
            <v>ACL Controller</v>
          </cell>
        </row>
        <row r="947">
          <cell r="A947">
            <v>1211</v>
          </cell>
          <cell r="B947">
            <v>368501</v>
          </cell>
          <cell r="C947" t="str">
            <v>Blaise Instruments</v>
          </cell>
          <cell r="D947" t="str">
            <v>Blaise Instruments -  Ver 1.0</v>
          </cell>
          <cell r="E947" t="str">
            <v>Editing Facilities</v>
          </cell>
          <cell r="H947" t="str">
            <v>More than 100 Users</v>
          </cell>
          <cell r="I947" t="str">
            <v>Custom In House Developed</v>
          </cell>
          <cell r="J947" t="str">
            <v>In Production - Development Continuing</v>
          </cell>
          <cell r="K947">
            <v>1</v>
          </cell>
          <cell r="N947">
            <v>39995</v>
          </cell>
          <cell r="O947">
            <v>1</v>
          </cell>
          <cell r="P947" t="str">
            <v>Local Application</v>
          </cell>
          <cell r="Q947" t="str">
            <v>Medium</v>
          </cell>
          <cell r="R947" t="str">
            <v>Chief Operating Officer</v>
          </cell>
          <cell r="S947" t="str">
            <v>Technology Applications</v>
          </cell>
          <cell r="T947">
            <v>491</v>
          </cell>
          <cell r="U947" t="str">
            <v>Simon Mair</v>
          </cell>
          <cell r="V947" t="str">
            <v>Adrian Paviour</v>
          </cell>
          <cell r="W947" t="str">
            <v>Edwin Aplin</v>
          </cell>
          <cell r="X947" t="str">
            <v>PC</v>
          </cell>
          <cell r="Y947" t="str">
            <v>Blaise</v>
          </cell>
          <cell r="Z947" t="str">
            <v>Blaise</v>
          </cell>
          <cell r="AA947" t="str">
            <v>Other</v>
          </cell>
          <cell r="AB947">
            <v>50346</v>
          </cell>
          <cell r="AC947">
            <v>142761.78</v>
          </cell>
          <cell r="AD947">
            <v>31548.86</v>
          </cell>
          <cell r="AE947">
            <v>1211</v>
          </cell>
          <cell r="AF947" t="str">
            <v>SSDiv</v>
          </cell>
          <cell r="AG947">
            <v>813</v>
          </cell>
          <cell r="AH947" t="str">
            <v>Blaise Instruments</v>
          </cell>
        </row>
        <row r="948">
          <cell r="A948">
            <v>1212</v>
          </cell>
          <cell r="B948">
            <v>368487</v>
          </cell>
          <cell r="C948" t="str">
            <v>Macroeconomic Accounts Concepts Sources &amp; Methods</v>
          </cell>
          <cell r="D948" t="str">
            <v>Macroeconomic Accounts Concepts Sources &amp; Methods -  Ver 1</v>
          </cell>
          <cell r="E948" t="str">
            <v>National Accounts</v>
          </cell>
          <cell r="H948" t="str">
            <v>Less than 10 at a Single Site</v>
          </cell>
          <cell r="I948" t="str">
            <v>Custom In House Developed</v>
          </cell>
          <cell r="J948" t="str">
            <v>Under Development</v>
          </cell>
          <cell r="K948">
            <v>1</v>
          </cell>
          <cell r="N948">
            <v>39995</v>
          </cell>
          <cell r="O948">
            <v>7</v>
          </cell>
          <cell r="P948" t="str">
            <v>Client Maintained Application</v>
          </cell>
          <cell r="Q948" t="str">
            <v>MEI Category 1</v>
          </cell>
          <cell r="R948" t="str">
            <v>Macroeconomics and Integration Group</v>
          </cell>
          <cell r="S948" t="str">
            <v>National Accounts</v>
          </cell>
          <cell r="T948">
            <v>24</v>
          </cell>
          <cell r="U948" t="str">
            <v>Brendan Moylan</v>
          </cell>
          <cell r="V948" t="str">
            <v>Derick Cullen</v>
          </cell>
          <cell r="W948" t="str">
            <v>Brendan Moylan</v>
          </cell>
          <cell r="X948" t="str">
            <v>Other</v>
          </cell>
          <cell r="AA948" t="str">
            <v>Other</v>
          </cell>
          <cell r="AB948">
            <v>0</v>
          </cell>
          <cell r="AC948">
            <v>0</v>
          </cell>
          <cell r="AD948">
            <v>0</v>
          </cell>
          <cell r="AE948">
            <v>1212</v>
          </cell>
          <cell r="AF948" t="str">
            <v>Macro</v>
          </cell>
          <cell r="AG948">
            <v>811</v>
          </cell>
          <cell r="AH948" t="str">
            <v>Macroeconomic Accounts Concepts Sources &amp; Methods</v>
          </cell>
        </row>
        <row r="949">
          <cell r="A949">
            <v>1213</v>
          </cell>
          <cell r="B949">
            <v>368541</v>
          </cell>
          <cell r="C949" t="str">
            <v>Statistical Infrastructure</v>
          </cell>
          <cell r="D949" t="str">
            <v>Statistical Infrastructure</v>
          </cell>
          <cell r="E949" t="str">
            <v>Corporate Data Capture</v>
          </cell>
          <cell r="H949" t="str">
            <v>More than 100 Users</v>
          </cell>
          <cell r="I949" t="str">
            <v>Custom In House Developed</v>
          </cell>
          <cell r="J949" t="str">
            <v>Under Development</v>
          </cell>
          <cell r="N949">
            <v>39995</v>
          </cell>
          <cell r="O949">
            <v>10</v>
          </cell>
          <cell r="P949" t="str">
            <v>Business Infrastructure Application</v>
          </cell>
          <cell r="Q949" t="str">
            <v>High</v>
          </cell>
          <cell r="R949" t="str">
            <v>Chief Operating Officer</v>
          </cell>
          <cell r="S949" t="str">
            <v>Technology Applications</v>
          </cell>
          <cell r="T949">
            <v>499</v>
          </cell>
          <cell r="U949" t="str">
            <v>Stuart Girvan</v>
          </cell>
          <cell r="X949" t="str">
            <v>Midrange - Windows</v>
          </cell>
          <cell r="AA949" t="str">
            <v>Oracle</v>
          </cell>
          <cell r="AB949">
            <v>0</v>
          </cell>
          <cell r="AC949">
            <v>0</v>
          </cell>
          <cell r="AD949">
            <v>0</v>
          </cell>
          <cell r="AE949">
            <v>1213</v>
          </cell>
          <cell r="AG949">
            <v>815</v>
          </cell>
          <cell r="AH949" t="str">
            <v>Statistical Infrastructure</v>
          </cell>
        </row>
        <row r="950">
          <cell r="A950">
            <v>1214</v>
          </cell>
          <cell r="B950">
            <v>368521</v>
          </cell>
          <cell r="C950" t="str">
            <v>2011 Pop Census - Field Systems</v>
          </cell>
          <cell r="D950" t="str">
            <v>2011 Pop Census - Field Systems</v>
          </cell>
          <cell r="E950" t="str">
            <v>Census</v>
          </cell>
          <cell r="H950" t="str">
            <v>10 to 100 Users</v>
          </cell>
          <cell r="I950" t="str">
            <v>Custom In House Developed</v>
          </cell>
          <cell r="J950" t="str">
            <v>Under Development</v>
          </cell>
          <cell r="L950">
            <v>40031</v>
          </cell>
          <cell r="N950">
            <v>39995</v>
          </cell>
          <cell r="O950">
            <v>8</v>
          </cell>
          <cell r="P950" t="str">
            <v>Local Application</v>
          </cell>
          <cell r="Q950" t="str">
            <v>Medium</v>
          </cell>
          <cell r="R950" t="str">
            <v>Population Labour Industry and Environment Statistics Group</v>
          </cell>
          <cell r="S950" t="str">
            <v>Population Census</v>
          </cell>
          <cell r="T950">
            <v>213</v>
          </cell>
          <cell r="U950" t="str">
            <v>Ken Smith</v>
          </cell>
          <cell r="V950" t="str">
            <v>David Nauenburg</v>
          </cell>
          <cell r="W950" t="str">
            <v>Ken Smith</v>
          </cell>
          <cell r="X950" t="str">
            <v>Lotus Notes</v>
          </cell>
          <cell r="Y950" t="str">
            <v>Lotus Notes</v>
          </cell>
          <cell r="Z950" t="str">
            <v>LotusScript/LotusFormula</v>
          </cell>
          <cell r="AA950" t="str">
            <v>Lotus Notes</v>
          </cell>
          <cell r="AB950">
            <v>62408</v>
          </cell>
          <cell r="AC950">
            <v>0</v>
          </cell>
          <cell r="AD950">
            <v>61021.16</v>
          </cell>
          <cell r="AE950">
            <v>1214</v>
          </cell>
          <cell r="AF950" t="str">
            <v>PES</v>
          </cell>
          <cell r="AG950">
            <v>814</v>
          </cell>
          <cell r="AH950" t="str">
            <v>2011 Pop Census - Field Systems</v>
          </cell>
        </row>
        <row r="951">
          <cell r="A951">
            <v>1215</v>
          </cell>
          <cell r="B951">
            <v>368543</v>
          </cell>
          <cell r="C951" t="str">
            <v>Client Relationship Management System</v>
          </cell>
          <cell r="D951" t="str">
            <v>Client Relationship Management System</v>
          </cell>
          <cell r="H951" t="str">
            <v>10 to 100 Users</v>
          </cell>
          <cell r="I951" t="str">
            <v>Custom In House Developed</v>
          </cell>
          <cell r="J951" t="str">
            <v>In Production - Development Continuing</v>
          </cell>
          <cell r="N951">
            <v>39995</v>
          </cell>
          <cell r="O951">
            <v>5</v>
          </cell>
          <cell r="P951" t="str">
            <v>Local Application</v>
          </cell>
          <cell r="Q951" t="str">
            <v>High</v>
          </cell>
          <cell r="R951" t="str">
            <v>** No Division/Group</v>
          </cell>
          <cell r="S951" t="str">
            <v>** No Branch</v>
          </cell>
          <cell r="T951">
            <v>811</v>
          </cell>
          <cell r="U951" t="str">
            <v>Edwin Aplin</v>
          </cell>
          <cell r="V951" t="str">
            <v>Grant Hudson</v>
          </cell>
          <cell r="W951" t="str">
            <v>Edwin Aplin</v>
          </cell>
          <cell r="X951" t="str">
            <v>Lotus Notes</v>
          </cell>
          <cell r="Y951" t="str">
            <v>Lotus Notes</v>
          </cell>
          <cell r="AA951" t="str">
            <v>Lotus Notes</v>
          </cell>
          <cell r="AB951">
            <v>0</v>
          </cell>
          <cell r="AC951">
            <v>0</v>
          </cell>
          <cell r="AD951">
            <v>0</v>
          </cell>
          <cell r="AE951">
            <v>1215</v>
          </cell>
          <cell r="AF951" t="str">
            <v>No Division/Group</v>
          </cell>
          <cell r="AG951">
            <v>817</v>
          </cell>
          <cell r="AH951" t="str">
            <v>Client Relationship Management System</v>
          </cell>
        </row>
        <row r="952">
          <cell r="A952">
            <v>1216</v>
          </cell>
          <cell r="B952">
            <v>368752</v>
          </cell>
          <cell r="C952" t="str">
            <v>Secure WDB Subscription</v>
          </cell>
          <cell r="D952" t="str">
            <v>Secure WDB Subscription -  Ver 1.05</v>
          </cell>
          <cell r="E952" t="str">
            <v>Digital Assets/Library</v>
          </cell>
          <cell r="H952" t="str">
            <v>10 to 100 Users</v>
          </cell>
          <cell r="I952" t="str">
            <v>Custom In House Developed</v>
          </cell>
          <cell r="J952" t="str">
            <v>In Production - Development Continuing</v>
          </cell>
          <cell r="K952">
            <v>1.05</v>
          </cell>
          <cell r="L952">
            <v>39981</v>
          </cell>
          <cell r="N952">
            <v>40026</v>
          </cell>
          <cell r="O952">
            <v>10</v>
          </cell>
          <cell r="P952" t="str">
            <v>Local Application</v>
          </cell>
          <cell r="Q952" t="str">
            <v>Medium</v>
          </cell>
          <cell r="R952" t="str">
            <v>Strategies, Services &amp; Technology Group</v>
          </cell>
          <cell r="S952" t="str">
            <v>Technology Infrastructure</v>
          </cell>
          <cell r="T952">
            <v>364</v>
          </cell>
          <cell r="U952" t="str">
            <v>Justin Coates</v>
          </cell>
          <cell r="V952" t="str">
            <v>Dale Chatwin</v>
          </cell>
          <cell r="X952" t="str">
            <v>Lotus Notes</v>
          </cell>
          <cell r="Z952" t="str">
            <v>LotusScript/LotusFormula</v>
          </cell>
          <cell r="AA952" t="str">
            <v>Lotus Notes</v>
          </cell>
          <cell r="AB952">
            <v>0</v>
          </cell>
          <cell r="AD952">
            <v>0</v>
          </cell>
          <cell r="AE952">
            <v>1216</v>
          </cell>
          <cell r="AF952" t="str">
            <v>TSD</v>
          </cell>
          <cell r="AG952">
            <v>819</v>
          </cell>
          <cell r="AH952" t="str">
            <v>Secure WDB Subscription</v>
          </cell>
        </row>
        <row r="953">
          <cell r="A953">
            <v>1217</v>
          </cell>
          <cell r="B953">
            <v>368732</v>
          </cell>
          <cell r="C953" t="str">
            <v>DICD - Discrete Indigenous Communities Database Ver 2</v>
          </cell>
          <cell r="D953" t="str">
            <v>DICD - Discrete Indigenous Communities Database Ver 2</v>
          </cell>
          <cell r="E953" t="str">
            <v>Indigenous &amp; General Surveys</v>
          </cell>
          <cell r="H953" t="str">
            <v>10 to 100 Users</v>
          </cell>
          <cell r="I953" t="str">
            <v>Custom In House Developed</v>
          </cell>
          <cell r="J953" t="str">
            <v>Under Development</v>
          </cell>
          <cell r="N953">
            <v>40026</v>
          </cell>
          <cell r="O953">
            <v>7</v>
          </cell>
          <cell r="P953" t="str">
            <v>Local Application</v>
          </cell>
          <cell r="Q953" t="str">
            <v>Medium</v>
          </cell>
          <cell r="R953" t="str">
            <v>** No Division/Group</v>
          </cell>
          <cell r="S953" t="str">
            <v>** No Branch</v>
          </cell>
          <cell r="T953">
            <v>446</v>
          </cell>
          <cell r="U953" t="str">
            <v>Simon Mair</v>
          </cell>
          <cell r="V953" t="str">
            <v>Sybille McKeown</v>
          </cell>
          <cell r="W953" t="str">
            <v>Ken Smith</v>
          </cell>
          <cell r="X953" t="str">
            <v>Other</v>
          </cell>
          <cell r="Y953" t="str">
            <v>.Net - Visual Basic</v>
          </cell>
          <cell r="Z953" t="str">
            <v>.Net - C#/Visual Basic</v>
          </cell>
          <cell r="AA953" t="str">
            <v>Oracle</v>
          </cell>
          <cell r="AB953">
            <v>0</v>
          </cell>
          <cell r="AC953">
            <v>0</v>
          </cell>
          <cell r="AD953">
            <v>0</v>
          </cell>
          <cell r="AE953">
            <v>1217</v>
          </cell>
          <cell r="AF953" t="str">
            <v>SSDiv</v>
          </cell>
          <cell r="AG953">
            <v>818</v>
          </cell>
          <cell r="AH953" t="str">
            <v>DICD - Discrete Indigenous Communities Database Ver 2</v>
          </cell>
        </row>
        <row r="954">
          <cell r="A954">
            <v>1218</v>
          </cell>
          <cell r="B954">
            <v>368754</v>
          </cell>
          <cell r="C954" t="str">
            <v>Product Review DB</v>
          </cell>
          <cell r="D954" t="str">
            <v>Product Review DB</v>
          </cell>
          <cell r="E954" t="str">
            <v>TSD Software Management</v>
          </cell>
          <cell r="H954" t="str">
            <v>More than 100 Users</v>
          </cell>
          <cell r="I954" t="str">
            <v>Custom In House Developed</v>
          </cell>
          <cell r="J954" t="str">
            <v>Under Development</v>
          </cell>
          <cell r="N954">
            <v>40026</v>
          </cell>
          <cell r="O954">
            <v>7</v>
          </cell>
          <cell r="P954" t="str">
            <v>Local Application</v>
          </cell>
          <cell r="Q954" t="str">
            <v>Medium</v>
          </cell>
          <cell r="R954" t="str">
            <v>Chief Operating Officer</v>
          </cell>
          <cell r="S954" t="str">
            <v>Technology Applications</v>
          </cell>
          <cell r="T954">
            <v>491</v>
          </cell>
          <cell r="U954" t="str">
            <v>Justin Coates</v>
          </cell>
          <cell r="V954" t="str">
            <v>Lyn Robinson</v>
          </cell>
          <cell r="W954" t="str">
            <v>Andrew Gill</v>
          </cell>
          <cell r="X954" t="str">
            <v>Lotus Notes</v>
          </cell>
          <cell r="Z954" t="str">
            <v>LotusScript/LotusFormula</v>
          </cell>
          <cell r="AA954" t="str">
            <v>Lotus Notes</v>
          </cell>
          <cell r="AB954">
            <v>0</v>
          </cell>
          <cell r="AC954">
            <v>0</v>
          </cell>
          <cell r="AD954">
            <v>0</v>
          </cell>
          <cell r="AE954">
            <v>1218</v>
          </cell>
          <cell r="AF954" t="str">
            <v>TSD</v>
          </cell>
          <cell r="AG954">
            <v>820</v>
          </cell>
          <cell r="AH954" t="str">
            <v>Product Review DB</v>
          </cell>
        </row>
        <row r="955">
          <cell r="A955">
            <v>1219</v>
          </cell>
          <cell r="B955">
            <v>368755</v>
          </cell>
          <cell r="C955" t="str">
            <v>Prices System Improvement Project (PSIP)</v>
          </cell>
          <cell r="D955" t="str">
            <v>Prices System Improvement Project (PSIP)</v>
          </cell>
          <cell r="E955" t="str">
            <v>Prices</v>
          </cell>
          <cell r="H955" t="str">
            <v>More than 100 Users</v>
          </cell>
          <cell r="I955" t="str">
            <v>Custom In House Developed</v>
          </cell>
          <cell r="J955" t="str">
            <v>Under Development</v>
          </cell>
          <cell r="N955">
            <v>40057</v>
          </cell>
          <cell r="O955">
            <v>10</v>
          </cell>
          <cell r="P955" t="str">
            <v>Business Critical Application</v>
          </cell>
          <cell r="Q955" t="str">
            <v>MEI Category 1</v>
          </cell>
          <cell r="R955" t="str">
            <v>Macroeconomics and Integration Group</v>
          </cell>
          <cell r="S955" t="str">
            <v>Prices</v>
          </cell>
          <cell r="T955">
            <v>502</v>
          </cell>
          <cell r="U955" t="str">
            <v>Brendan Moylan</v>
          </cell>
          <cell r="V955" t="str">
            <v>Manpreet Singh</v>
          </cell>
          <cell r="W955" t="str">
            <v>Ken Smith</v>
          </cell>
          <cell r="X955" t="str">
            <v>Midrange - Windows</v>
          </cell>
          <cell r="AA955" t="str">
            <v>Oracle</v>
          </cell>
          <cell r="AB955">
            <v>0</v>
          </cell>
          <cell r="AC955">
            <v>0</v>
          </cell>
          <cell r="AD955">
            <v>0</v>
          </cell>
          <cell r="AE955">
            <v>1219</v>
          </cell>
          <cell r="AF955" t="str">
            <v>Macro</v>
          </cell>
          <cell r="AG955">
            <v>821</v>
          </cell>
          <cell r="AH955" t="str">
            <v>Prices System Improvement Project (PSIP)</v>
          </cell>
        </row>
        <row r="956">
          <cell r="A956">
            <v>1220</v>
          </cell>
          <cell r="B956">
            <v>368822</v>
          </cell>
          <cell r="C956" t="str">
            <v>Security Plans DB</v>
          </cell>
          <cell r="D956" t="str">
            <v>Security Plans DB</v>
          </cell>
          <cell r="E956" t="str">
            <v>Security</v>
          </cell>
          <cell r="H956" t="str">
            <v>10 to 100 Users</v>
          </cell>
          <cell r="I956" t="str">
            <v>Custom In House Developed</v>
          </cell>
          <cell r="J956" t="str">
            <v>Under Development</v>
          </cell>
          <cell r="N956">
            <v>40057</v>
          </cell>
          <cell r="O956">
            <v>15</v>
          </cell>
          <cell r="P956" t="str">
            <v>Local Application</v>
          </cell>
          <cell r="Q956" t="str">
            <v>Medium</v>
          </cell>
          <cell r="R956" t="str">
            <v>Chief Operating Officer</v>
          </cell>
          <cell r="S956" t="str">
            <v>Technology Strategy and Planning</v>
          </cell>
          <cell r="T956">
            <v>355</v>
          </cell>
          <cell r="U956" t="str">
            <v>Justin Coates</v>
          </cell>
          <cell r="V956" t="str">
            <v>Chris Soczynski</v>
          </cell>
          <cell r="W956" t="str">
            <v>Andrew Gill</v>
          </cell>
          <cell r="X956" t="str">
            <v>Lotus Notes</v>
          </cell>
          <cell r="Y956" t="str">
            <v>Lotus Notes</v>
          </cell>
          <cell r="AA956" t="str">
            <v>Lotus Notes</v>
          </cell>
          <cell r="AB956">
            <v>0</v>
          </cell>
          <cell r="AC956">
            <v>0</v>
          </cell>
          <cell r="AD956">
            <v>0</v>
          </cell>
          <cell r="AE956">
            <v>1220</v>
          </cell>
          <cell r="AF956" t="str">
            <v>TSD</v>
          </cell>
          <cell r="AG956">
            <v>823</v>
          </cell>
          <cell r="AH956" t="str">
            <v>Security Plans DB</v>
          </cell>
        </row>
        <row r="957">
          <cell r="A957">
            <v>1221</v>
          </cell>
          <cell r="B957">
            <v>368821</v>
          </cell>
          <cell r="C957" t="str">
            <v>National Accounts FAME Modules</v>
          </cell>
          <cell r="D957" t="str">
            <v>National Accounts FAME Modules -  Ver 1.0</v>
          </cell>
          <cell r="E957" t="str">
            <v>National Accounts</v>
          </cell>
          <cell r="H957" t="str">
            <v>10 to 100 Users</v>
          </cell>
          <cell r="I957" t="str">
            <v>Custom In House Developed</v>
          </cell>
          <cell r="J957" t="str">
            <v>In Production</v>
          </cell>
          <cell r="K957">
            <v>1</v>
          </cell>
          <cell r="L957">
            <v>36161</v>
          </cell>
          <cell r="N957">
            <v>40057</v>
          </cell>
          <cell r="O957">
            <v>15</v>
          </cell>
          <cell r="P957" t="str">
            <v>Business Critical Application</v>
          </cell>
          <cell r="Q957" t="str">
            <v>MEI Category 1</v>
          </cell>
          <cell r="R957" t="str">
            <v>Macroeconomics and Integration Group</v>
          </cell>
          <cell r="S957" t="str">
            <v>National Accounts</v>
          </cell>
          <cell r="T957">
            <v>25</v>
          </cell>
          <cell r="U957" t="str">
            <v>Brendan Moylan</v>
          </cell>
          <cell r="V957" t="str">
            <v>Amanda Seneviratne</v>
          </cell>
          <cell r="W957" t="str">
            <v>Ken Smith</v>
          </cell>
          <cell r="X957" t="str">
            <v>Midrange - Windows</v>
          </cell>
          <cell r="Y957" t="str">
            <v>Lotus Notes</v>
          </cell>
          <cell r="Z957" t="str">
            <v>FAME</v>
          </cell>
          <cell r="AA957" t="str">
            <v>FAME Files</v>
          </cell>
          <cell r="AB957">
            <v>105342.6</v>
          </cell>
          <cell r="AC957">
            <v>41796</v>
          </cell>
          <cell r="AD957">
            <v>83542.11</v>
          </cell>
          <cell r="AE957">
            <v>1221</v>
          </cell>
          <cell r="AF957" t="str">
            <v>Macro</v>
          </cell>
          <cell r="AG957">
            <v>822</v>
          </cell>
          <cell r="AH957" t="str">
            <v>National Accounts FAME Modules</v>
          </cell>
        </row>
        <row r="958">
          <cell r="A958">
            <v>1222</v>
          </cell>
          <cell r="B958">
            <v>368881</v>
          </cell>
          <cell r="C958" t="str">
            <v>AGCC Single Sign On</v>
          </cell>
          <cell r="D958" t="str">
            <v>AGCC Single Sign On</v>
          </cell>
          <cell r="H958" t="str">
            <v>More than 100 Users</v>
          </cell>
          <cell r="I958" t="str">
            <v>Custom In House Developed</v>
          </cell>
          <cell r="J958" t="str">
            <v>Under Development</v>
          </cell>
          <cell r="N958">
            <v>40057</v>
          </cell>
          <cell r="O958">
            <v>7</v>
          </cell>
          <cell r="P958" t="str">
            <v>Local Application</v>
          </cell>
          <cell r="Q958" t="str">
            <v>Low</v>
          </cell>
          <cell r="R958" t="str">
            <v>Chief Operating Officer</v>
          </cell>
          <cell r="S958" t="str">
            <v>Financial Management</v>
          </cell>
          <cell r="T958">
            <v>391</v>
          </cell>
          <cell r="U958" t="str">
            <v>Ta-Csd Director</v>
          </cell>
          <cell r="V958" t="str">
            <v>Heather Jones</v>
          </cell>
          <cell r="W958" t="str">
            <v>Ta-Csd Director</v>
          </cell>
          <cell r="X958" t="str">
            <v>Lotus Notes</v>
          </cell>
          <cell r="AA958" t="str">
            <v>Lotus Notes</v>
          </cell>
          <cell r="AB958">
            <v>139</v>
          </cell>
          <cell r="AC958">
            <v>277.71428571428601</v>
          </cell>
          <cell r="AD958">
            <v>132.31</v>
          </cell>
          <cell r="AE958">
            <v>1222</v>
          </cell>
          <cell r="AF958" t="str">
            <v>CSD</v>
          </cell>
          <cell r="AG958">
            <v>824</v>
          </cell>
          <cell r="AH958" t="str">
            <v>AGCC Single Sign On</v>
          </cell>
        </row>
        <row r="959">
          <cell r="A959">
            <v>1223</v>
          </cell>
          <cell r="B959">
            <v>368921</v>
          </cell>
          <cell r="C959" t="str">
            <v>Security Vetting System</v>
          </cell>
          <cell r="D959" t="str">
            <v>Security Vetting System -  Ver 1.01</v>
          </cell>
          <cell r="E959" t="str">
            <v>Security</v>
          </cell>
          <cell r="H959" t="str">
            <v>Less than 10 Across Sites</v>
          </cell>
          <cell r="I959" t="str">
            <v>Custom In House Developed</v>
          </cell>
          <cell r="J959" t="str">
            <v>In Production - Minimum Maintenance</v>
          </cell>
          <cell r="K959">
            <v>1.01</v>
          </cell>
          <cell r="L959">
            <v>38765</v>
          </cell>
          <cell r="N959">
            <v>40057</v>
          </cell>
          <cell r="O959">
            <v>10</v>
          </cell>
          <cell r="P959" t="str">
            <v>Local Application</v>
          </cell>
          <cell r="Q959" t="str">
            <v>High</v>
          </cell>
          <cell r="R959" t="str">
            <v>Chief Operating Officer</v>
          </cell>
          <cell r="S959" t="str">
            <v>Technology Strategy and Planning</v>
          </cell>
          <cell r="T959">
            <v>397</v>
          </cell>
          <cell r="U959" t="str">
            <v>Justin Coates</v>
          </cell>
          <cell r="V959" t="str">
            <v>Debbie Watson</v>
          </cell>
          <cell r="W959" t="str">
            <v>Andrew Gill</v>
          </cell>
          <cell r="X959" t="str">
            <v>Lotus Notes</v>
          </cell>
          <cell r="Y959" t="str">
            <v>Lotus Notes</v>
          </cell>
          <cell r="Z959" t="str">
            <v>LotusScript/LotusFormula</v>
          </cell>
          <cell r="AA959" t="str">
            <v>Lotus Notes</v>
          </cell>
          <cell r="AB959">
            <v>1674</v>
          </cell>
          <cell r="AC959">
            <v>0</v>
          </cell>
          <cell r="AD959">
            <v>1645.14</v>
          </cell>
          <cell r="AE959">
            <v>1223</v>
          </cell>
          <cell r="AF959" t="str">
            <v>TSD</v>
          </cell>
          <cell r="AG959">
            <v>825</v>
          </cell>
          <cell r="AH959" t="str">
            <v>Security Vetting System</v>
          </cell>
        </row>
        <row r="960">
          <cell r="A960">
            <v>1224</v>
          </cell>
          <cell r="B960">
            <v>369342</v>
          </cell>
          <cell r="C960" t="str">
            <v>Rollout manager</v>
          </cell>
          <cell r="D960" t="str">
            <v>Rollout manager</v>
          </cell>
          <cell r="E960" t="str">
            <v>TSD Software Management</v>
          </cell>
          <cell r="H960" t="str">
            <v>10 to 100 Users</v>
          </cell>
          <cell r="I960" t="str">
            <v>Custom In House Developed</v>
          </cell>
          <cell r="J960" t="str">
            <v>Under Development</v>
          </cell>
          <cell r="N960">
            <v>40118</v>
          </cell>
          <cell r="O960">
            <v>7</v>
          </cell>
          <cell r="P960" t="str">
            <v>Local Application</v>
          </cell>
          <cell r="Q960" t="str">
            <v>Medium</v>
          </cell>
          <cell r="R960" t="str">
            <v>Chief Operating Officer</v>
          </cell>
          <cell r="S960" t="str">
            <v>Technology Infrastructure</v>
          </cell>
          <cell r="T960">
            <v>364</v>
          </cell>
          <cell r="U960" t="str">
            <v>Justin Coates</v>
          </cell>
          <cell r="V960" t="str">
            <v>Anthony Chessell</v>
          </cell>
          <cell r="W960" t="str">
            <v>Andrew Gill</v>
          </cell>
          <cell r="X960" t="str">
            <v>Lotus Notes</v>
          </cell>
          <cell r="Y960" t="str">
            <v>Lotus Notes</v>
          </cell>
          <cell r="AA960" t="str">
            <v>Lotus Notes</v>
          </cell>
          <cell r="AB960">
            <v>0</v>
          </cell>
          <cell r="AD960">
            <v>0</v>
          </cell>
          <cell r="AE960">
            <v>1224</v>
          </cell>
          <cell r="AF960" t="str">
            <v>TSD</v>
          </cell>
          <cell r="AG960">
            <v>827</v>
          </cell>
          <cell r="AH960" t="str">
            <v>Rollout manager</v>
          </cell>
        </row>
        <row r="961">
          <cell r="A961">
            <v>1225</v>
          </cell>
          <cell r="B961">
            <v>370536</v>
          </cell>
          <cell r="C961" t="str">
            <v>Repository of ABS Survey Forms</v>
          </cell>
          <cell r="D961" t="str">
            <v>Repository of ABS Survey Forms</v>
          </cell>
          <cell r="H961" t="str">
            <v>10 to 100 Users</v>
          </cell>
          <cell r="I961" t="str">
            <v>Custom In House Developed</v>
          </cell>
          <cell r="J961" t="str">
            <v>In Production</v>
          </cell>
          <cell r="L961">
            <v>37773</v>
          </cell>
          <cell r="N961">
            <v>39814</v>
          </cell>
          <cell r="O961">
            <v>7</v>
          </cell>
          <cell r="P961" t="str">
            <v>Local Application</v>
          </cell>
          <cell r="Q961" t="str">
            <v>Medium</v>
          </cell>
          <cell r="R961" t="str">
            <v>Chief Operating Officer</v>
          </cell>
          <cell r="S961" t="str">
            <v>Data Acquisition and Collection Branch</v>
          </cell>
          <cell r="T961">
            <v>187</v>
          </cell>
          <cell r="U961" t="str">
            <v>Chi Nguyen</v>
          </cell>
          <cell r="V961" t="str">
            <v>Bruce Fraser</v>
          </cell>
          <cell r="W961" t="str">
            <v>Edwin Aplin</v>
          </cell>
          <cell r="X961" t="str">
            <v>Lotus Notes</v>
          </cell>
          <cell r="AA961" t="str">
            <v>Lotus Notes</v>
          </cell>
          <cell r="AB961">
            <v>0</v>
          </cell>
          <cell r="AD961">
            <v>0</v>
          </cell>
          <cell r="AE961">
            <v>1225</v>
          </cell>
          <cell r="AF961" t="str">
            <v>ICDS</v>
          </cell>
          <cell r="AG961">
            <v>949</v>
          </cell>
          <cell r="AH961" t="str">
            <v>Repository of ABS Survey Forms</v>
          </cell>
        </row>
        <row r="962">
          <cell r="A962">
            <v>1226</v>
          </cell>
          <cell r="B962">
            <v>369451</v>
          </cell>
          <cell r="C962" t="str">
            <v>SA1 Design System</v>
          </cell>
          <cell r="D962" t="str">
            <v>SA1 Design System</v>
          </cell>
          <cell r="H962" t="str">
            <v>10 to 100 Users</v>
          </cell>
          <cell r="I962" t="str">
            <v>Custom In House Developed</v>
          </cell>
          <cell r="J962" t="str">
            <v>In Production</v>
          </cell>
          <cell r="L962">
            <v>40029</v>
          </cell>
          <cell r="N962">
            <v>40118</v>
          </cell>
          <cell r="O962">
            <v>10</v>
          </cell>
          <cell r="P962" t="str">
            <v>Local Application</v>
          </cell>
          <cell r="Q962" t="str">
            <v>Medium</v>
          </cell>
          <cell r="R962" t="str">
            <v>Population Labour Industry and Environment Statistics Group</v>
          </cell>
          <cell r="S962" t="str">
            <v>Industry Statistics Branch</v>
          </cell>
          <cell r="T962">
            <v>154</v>
          </cell>
          <cell r="U962" t="str">
            <v>Ken Smith</v>
          </cell>
          <cell r="V962" t="str">
            <v>Alister Nairn</v>
          </cell>
          <cell r="W962" t="str">
            <v>Ken Smith</v>
          </cell>
          <cell r="X962" t="str">
            <v>PC - Thick Client</v>
          </cell>
          <cell r="Z962" t="str">
            <v>MapBasic</v>
          </cell>
          <cell r="AA962" t="str">
            <v>Oracle</v>
          </cell>
          <cell r="AB962">
            <v>0</v>
          </cell>
          <cell r="AD962">
            <v>0</v>
          </cell>
          <cell r="AE962">
            <v>1226</v>
          </cell>
          <cell r="AF962" t="str">
            <v>PES</v>
          </cell>
          <cell r="AG962">
            <v>833</v>
          </cell>
          <cell r="AH962" t="str">
            <v>SA1 Design System</v>
          </cell>
        </row>
        <row r="963">
          <cell r="A963">
            <v>1227</v>
          </cell>
          <cell r="B963">
            <v>369450</v>
          </cell>
          <cell r="C963" t="str">
            <v>Workload Assignment and Formation Tool (WAFT)</v>
          </cell>
          <cell r="D963" t="str">
            <v>Workload Assignment and Formation Tool (WAFT)</v>
          </cell>
          <cell r="H963" t="str">
            <v>10 to 100 Users</v>
          </cell>
          <cell r="I963" t="str">
            <v>Custom In House Developed</v>
          </cell>
          <cell r="J963" t="str">
            <v>In Production</v>
          </cell>
          <cell r="L963">
            <v>40770</v>
          </cell>
          <cell r="N963">
            <v>40118</v>
          </cell>
          <cell r="O963">
            <v>10</v>
          </cell>
          <cell r="P963" t="str">
            <v>Local Application</v>
          </cell>
          <cell r="Q963" t="str">
            <v>Medium</v>
          </cell>
          <cell r="R963" t="str">
            <v>Chief Operating Officer</v>
          </cell>
          <cell r="S963" t="str">
            <v>Data Acquisition and Collection Branch</v>
          </cell>
          <cell r="T963">
            <v>252</v>
          </cell>
          <cell r="U963" t="str">
            <v>Chi Nguyen</v>
          </cell>
          <cell r="V963" t="str">
            <v>Anthony Grubb</v>
          </cell>
          <cell r="W963" t="str">
            <v>Ken Smith</v>
          </cell>
          <cell r="X963" t="str">
            <v>PC - Thick Client</v>
          </cell>
          <cell r="Z963" t="str">
            <v>MapBasic</v>
          </cell>
          <cell r="AA963" t="str">
            <v>Oracle</v>
          </cell>
          <cell r="AB963">
            <v>0</v>
          </cell>
          <cell r="AC963">
            <v>0</v>
          </cell>
          <cell r="AD963">
            <v>0</v>
          </cell>
          <cell r="AE963">
            <v>1227</v>
          </cell>
          <cell r="AF963" t="str">
            <v>ICDS</v>
          </cell>
          <cell r="AG963">
            <v>832</v>
          </cell>
          <cell r="AH963" t="str">
            <v>Workload Assignment and Formation Tool (WAFT)</v>
          </cell>
        </row>
        <row r="964">
          <cell r="A964">
            <v>1228</v>
          </cell>
          <cell r="B964">
            <v>369449</v>
          </cell>
          <cell r="C964" t="str">
            <v>ASGC Boundaries System</v>
          </cell>
          <cell r="D964" t="str">
            <v>ASGC Boundaries System</v>
          </cell>
          <cell r="H964" t="str">
            <v>Less than 10 at a Single Site</v>
          </cell>
          <cell r="I964" t="str">
            <v>Custom In House Developed</v>
          </cell>
          <cell r="J964" t="str">
            <v>In Production - Minimum Maintenance</v>
          </cell>
          <cell r="L964">
            <v>39688</v>
          </cell>
          <cell r="N964">
            <v>40118</v>
          </cell>
          <cell r="O964">
            <v>10</v>
          </cell>
          <cell r="P964" t="str">
            <v>Local Application</v>
          </cell>
          <cell r="Q964" t="str">
            <v>Medium</v>
          </cell>
          <cell r="R964" t="str">
            <v>Population Labour Industry and Environment Statistics Group</v>
          </cell>
          <cell r="S964" t="str">
            <v>Industry Statistics Branch</v>
          </cell>
          <cell r="T964">
            <v>154</v>
          </cell>
          <cell r="U964" t="str">
            <v>Ken Smith</v>
          </cell>
          <cell r="V964" t="str">
            <v>Alister Nairn</v>
          </cell>
          <cell r="W964" t="str">
            <v>Ken Smith</v>
          </cell>
          <cell r="X964" t="str">
            <v>Lotus Notes</v>
          </cell>
          <cell r="Y964" t="str">
            <v>Lotus Notes</v>
          </cell>
          <cell r="AA964" t="str">
            <v>Oracle</v>
          </cell>
          <cell r="AB964">
            <v>0</v>
          </cell>
          <cell r="AD964">
            <v>0</v>
          </cell>
          <cell r="AE964">
            <v>1228</v>
          </cell>
          <cell r="AF964" t="str">
            <v>PES</v>
          </cell>
          <cell r="AG964">
            <v>831</v>
          </cell>
          <cell r="AH964" t="str">
            <v>ASGC Boundaries System</v>
          </cell>
        </row>
        <row r="965">
          <cell r="A965">
            <v>1229</v>
          </cell>
          <cell r="B965">
            <v>369448</v>
          </cell>
          <cell r="C965" t="str">
            <v>Mesh Block Maintenance System</v>
          </cell>
          <cell r="D965" t="str">
            <v>Mesh Block Maintenance System</v>
          </cell>
          <cell r="H965" t="str">
            <v>10 to 100 Users</v>
          </cell>
          <cell r="I965" t="str">
            <v>Custom In House Developed</v>
          </cell>
          <cell r="J965" t="str">
            <v>In Production</v>
          </cell>
          <cell r="L965">
            <v>38643</v>
          </cell>
          <cell r="N965">
            <v>40118</v>
          </cell>
          <cell r="O965">
            <v>10</v>
          </cell>
          <cell r="P965" t="str">
            <v>Local Application</v>
          </cell>
          <cell r="Q965" t="str">
            <v>Medium</v>
          </cell>
          <cell r="R965" t="str">
            <v>Population Labour Industry and Environment Statistics Group</v>
          </cell>
          <cell r="S965" t="str">
            <v>Industry Statistics Branch</v>
          </cell>
          <cell r="T965">
            <v>154</v>
          </cell>
          <cell r="U965" t="str">
            <v>Ken Smith</v>
          </cell>
          <cell r="V965" t="str">
            <v>Alister Nairn</v>
          </cell>
          <cell r="W965" t="str">
            <v>Ken Smith</v>
          </cell>
          <cell r="X965" t="str">
            <v>PC - Thick Client</v>
          </cell>
          <cell r="AA965" t="str">
            <v>Oracle</v>
          </cell>
          <cell r="AB965">
            <v>0</v>
          </cell>
          <cell r="AD965">
            <v>0</v>
          </cell>
          <cell r="AE965">
            <v>1229</v>
          </cell>
          <cell r="AF965" t="str">
            <v>PES</v>
          </cell>
          <cell r="AG965">
            <v>830</v>
          </cell>
          <cell r="AH965" t="str">
            <v>Mesh Block Maintenance System</v>
          </cell>
        </row>
        <row r="966">
          <cell r="A966">
            <v>1230</v>
          </cell>
          <cell r="B966">
            <v>369447</v>
          </cell>
          <cell r="C966" t="str">
            <v>Census Map Production System</v>
          </cell>
          <cell r="D966" t="str">
            <v>Census Map Production System</v>
          </cell>
          <cell r="H966" t="str">
            <v>Less than 10 at a Single Site</v>
          </cell>
          <cell r="I966" t="str">
            <v>Custom In House Developed</v>
          </cell>
          <cell r="J966" t="str">
            <v>In Production</v>
          </cell>
          <cell r="L966">
            <v>37987</v>
          </cell>
          <cell r="N966">
            <v>40118</v>
          </cell>
          <cell r="O966">
            <v>10</v>
          </cell>
          <cell r="P966" t="str">
            <v>Local Application</v>
          </cell>
          <cell r="Q966" t="str">
            <v>Medium</v>
          </cell>
          <cell r="R966" t="str">
            <v>Population Labour Industry and Environment Statistics Group</v>
          </cell>
          <cell r="S966" t="str">
            <v>Industry Statistics Branch</v>
          </cell>
          <cell r="T966">
            <v>154</v>
          </cell>
          <cell r="U966" t="str">
            <v>Ken Smith</v>
          </cell>
          <cell r="V966" t="str">
            <v>Alister Nairn</v>
          </cell>
          <cell r="W966" t="str">
            <v>Ken Smith</v>
          </cell>
          <cell r="X966" t="str">
            <v>PC - Thick Client</v>
          </cell>
          <cell r="Y966" t="str">
            <v>MapInfo</v>
          </cell>
          <cell r="AA966" t="str">
            <v>Oracle</v>
          </cell>
          <cell r="AB966">
            <v>0</v>
          </cell>
          <cell r="AD966">
            <v>0</v>
          </cell>
          <cell r="AE966">
            <v>1230</v>
          </cell>
          <cell r="AF966" t="str">
            <v>PES</v>
          </cell>
          <cell r="AG966">
            <v>829</v>
          </cell>
          <cell r="AH966" t="str">
            <v>Census Map Production System</v>
          </cell>
        </row>
        <row r="967">
          <cell r="A967">
            <v>1231</v>
          </cell>
          <cell r="B967">
            <v>369540</v>
          </cell>
          <cell r="C967" t="str">
            <v>QuADS Task Tracking</v>
          </cell>
          <cell r="D967" t="str">
            <v>QuADS Task Tracking</v>
          </cell>
          <cell r="H967" t="str">
            <v>10 to 100 Users</v>
          </cell>
          <cell r="I967" t="str">
            <v>Custom In House Developed</v>
          </cell>
          <cell r="J967" t="str">
            <v>In Production</v>
          </cell>
          <cell r="L967">
            <v>39752</v>
          </cell>
          <cell r="N967">
            <v>40118</v>
          </cell>
          <cell r="O967">
            <v>7</v>
          </cell>
          <cell r="P967" t="str">
            <v>Local Application</v>
          </cell>
          <cell r="Q967" t="str">
            <v>Low</v>
          </cell>
          <cell r="R967" t="str">
            <v>Population Labour Industry and Environment Statistics Group</v>
          </cell>
          <cell r="S967" t="str">
            <v>Industry Statistics Branch</v>
          </cell>
          <cell r="T967">
            <v>154</v>
          </cell>
          <cell r="U967" t="str">
            <v>Ken Smith</v>
          </cell>
          <cell r="V967" t="str">
            <v>Alister Nairn</v>
          </cell>
          <cell r="W967" t="str">
            <v>Ken Smith</v>
          </cell>
          <cell r="X967" t="str">
            <v>Lotus Notes</v>
          </cell>
          <cell r="AA967" t="str">
            <v>Lotus Notes</v>
          </cell>
          <cell r="AB967">
            <v>0</v>
          </cell>
          <cell r="AD967">
            <v>0</v>
          </cell>
          <cell r="AE967">
            <v>1231</v>
          </cell>
          <cell r="AF967" t="str">
            <v>PES</v>
          </cell>
          <cell r="AG967">
            <v>834</v>
          </cell>
          <cell r="AH967" t="str">
            <v>QuADS Task Tracking</v>
          </cell>
        </row>
        <row r="968">
          <cell r="A968">
            <v>1232</v>
          </cell>
          <cell r="B968">
            <v>369560</v>
          </cell>
          <cell r="C968" t="str">
            <v>PSO Leave</v>
          </cell>
          <cell r="D968" t="str">
            <v>PSO Leave</v>
          </cell>
          <cell r="H968" t="str">
            <v>More than 100 Users</v>
          </cell>
          <cell r="I968" t="str">
            <v>Custom In House Developed</v>
          </cell>
          <cell r="J968" t="str">
            <v>In Production</v>
          </cell>
          <cell r="L968">
            <v>38827</v>
          </cell>
          <cell r="N968">
            <v>39022</v>
          </cell>
          <cell r="O968">
            <v>10</v>
          </cell>
          <cell r="P968" t="str">
            <v>Local Application</v>
          </cell>
          <cell r="Q968" t="str">
            <v>High</v>
          </cell>
          <cell r="R968" t="str">
            <v>Chief Operating Officer</v>
          </cell>
          <cell r="S968" t="str">
            <v>Data Acquisition and Collection Branch</v>
          </cell>
          <cell r="T968">
            <v>252</v>
          </cell>
          <cell r="U968" t="str">
            <v>ta-csd director</v>
          </cell>
          <cell r="W968" t="str">
            <v>Brigitte Tabuteau</v>
          </cell>
          <cell r="X968" t="str">
            <v>Lotus Notes</v>
          </cell>
          <cell r="AA968" t="str">
            <v>Lotus Notes</v>
          </cell>
          <cell r="AB968">
            <v>0</v>
          </cell>
          <cell r="AD968">
            <v>0</v>
          </cell>
          <cell r="AE968">
            <v>1232</v>
          </cell>
          <cell r="AG968">
            <v>835</v>
          </cell>
          <cell r="AH968" t="str">
            <v>PSO Leave</v>
          </cell>
        </row>
        <row r="969">
          <cell r="A969">
            <v>1233</v>
          </cell>
          <cell r="B969">
            <v>369751</v>
          </cell>
          <cell r="C969" t="str">
            <v>Business Case Repository</v>
          </cell>
          <cell r="D969" t="str">
            <v>Business Case Repository -  Ver 1.0</v>
          </cell>
          <cell r="E969" t="str">
            <v>TSD Business Systems</v>
          </cell>
          <cell r="H969" t="str">
            <v>10 to 100 Users</v>
          </cell>
          <cell r="I969" t="str">
            <v>Custom In House Developed</v>
          </cell>
          <cell r="J969" t="str">
            <v>In Production - Being Redeveloped</v>
          </cell>
          <cell r="K969">
            <v>1</v>
          </cell>
          <cell r="N969">
            <v>40118</v>
          </cell>
          <cell r="O969">
            <v>7</v>
          </cell>
          <cell r="P969" t="str">
            <v>Local Application</v>
          </cell>
          <cell r="Q969" t="str">
            <v>Medium</v>
          </cell>
          <cell r="R969" t="str">
            <v>Chief Operating Officer</v>
          </cell>
          <cell r="S969" t="str">
            <v>Technology Strategy and Planning</v>
          </cell>
          <cell r="T969">
            <v>961</v>
          </cell>
          <cell r="U969" t="str">
            <v>Justin Coates</v>
          </cell>
          <cell r="V969" t="str">
            <v>Rowan Eiszele</v>
          </cell>
          <cell r="W969" t="str">
            <v>Mark Bingley</v>
          </cell>
          <cell r="X969" t="str">
            <v>Lotus Notes</v>
          </cell>
          <cell r="AA969" t="str">
            <v>Lotus Notes</v>
          </cell>
          <cell r="AB969">
            <v>0</v>
          </cell>
          <cell r="AC969">
            <v>0</v>
          </cell>
          <cell r="AD969">
            <v>0</v>
          </cell>
          <cell r="AE969">
            <v>1233</v>
          </cell>
          <cell r="AF969" t="str">
            <v>TSD</v>
          </cell>
          <cell r="AG969">
            <v>838</v>
          </cell>
          <cell r="AH969" t="e">
            <v>#N/A</v>
          </cell>
        </row>
        <row r="970">
          <cell r="A970">
            <v>1234</v>
          </cell>
          <cell r="B970">
            <v>369561</v>
          </cell>
          <cell r="C970" t="str">
            <v>Great Innovations Portal</v>
          </cell>
          <cell r="D970" t="str">
            <v>Great Innovations Portal -  Ver 1.0</v>
          </cell>
          <cell r="E970" t="str">
            <v>...Catch Al</v>
          </cell>
          <cell r="H970" t="str">
            <v>More than 100 Users</v>
          </cell>
          <cell r="I970" t="str">
            <v>Custom In House Developed</v>
          </cell>
          <cell r="J970" t="str">
            <v>Under Development</v>
          </cell>
          <cell r="K970">
            <v>1</v>
          </cell>
          <cell r="N970">
            <v>40118</v>
          </cell>
          <cell r="O970">
            <v>5</v>
          </cell>
          <cell r="P970" t="str">
            <v>Local Application</v>
          </cell>
          <cell r="Q970" t="str">
            <v>Low</v>
          </cell>
          <cell r="R970" t="str">
            <v>Chief Operating Officer</v>
          </cell>
          <cell r="S970" t="str">
            <v>Technology Infrastructure</v>
          </cell>
          <cell r="T970">
            <v>351</v>
          </cell>
          <cell r="U970" t="str">
            <v>Justin Coates</v>
          </cell>
          <cell r="V970" t="str">
            <v>Brian Pink</v>
          </cell>
          <cell r="W970" t="str">
            <v>Andrew Gill</v>
          </cell>
          <cell r="X970" t="str">
            <v>Web Server stack - J-ABS/Thin Client</v>
          </cell>
          <cell r="AA970" t="str">
            <v>Oracle</v>
          </cell>
          <cell r="AB970">
            <v>11281</v>
          </cell>
          <cell r="AC970">
            <v>0</v>
          </cell>
          <cell r="AD970">
            <v>10885.18</v>
          </cell>
          <cell r="AE970">
            <v>1234</v>
          </cell>
          <cell r="AF970" t="str">
            <v>No Division/Group</v>
          </cell>
          <cell r="AG970">
            <v>836</v>
          </cell>
          <cell r="AH970" t="str">
            <v>Great Innovations Portal</v>
          </cell>
        </row>
        <row r="971">
          <cell r="A971">
            <v>1235</v>
          </cell>
          <cell r="B971">
            <v>369752</v>
          </cell>
          <cell r="C971" t="str">
            <v>TAS Env &amp; Ag FWP &amp; Effort Recording</v>
          </cell>
          <cell r="D971" t="str">
            <v>TAS Env &amp; Ag FWP &amp; Effort Recording</v>
          </cell>
          <cell r="H971" t="str">
            <v>10 to 100 Users</v>
          </cell>
          <cell r="I971" t="str">
            <v>Custom In House Developed</v>
          </cell>
          <cell r="J971" t="str">
            <v>In Production</v>
          </cell>
          <cell r="N971">
            <v>40118</v>
          </cell>
          <cell r="O971">
            <v>3</v>
          </cell>
          <cell r="P971" t="str">
            <v>Local Application</v>
          </cell>
          <cell r="Q971" t="str">
            <v>Medium</v>
          </cell>
          <cell r="R971" t="str">
            <v>Population Labour Industry and Environment Statistics Group</v>
          </cell>
          <cell r="S971" t="str">
            <v>** No Branch</v>
          </cell>
          <cell r="T971">
            <v>70</v>
          </cell>
          <cell r="U971" t="str">
            <v>Justin Coates</v>
          </cell>
          <cell r="V971" t="str">
            <v>Tim Montgomery</v>
          </cell>
          <cell r="X971" t="str">
            <v>Lotus Notes</v>
          </cell>
          <cell r="AA971" t="str">
            <v>Lotus Notes</v>
          </cell>
          <cell r="AB971">
            <v>0</v>
          </cell>
          <cell r="AD971">
            <v>0</v>
          </cell>
          <cell r="AE971">
            <v>1235</v>
          </cell>
          <cell r="AF971" t="str">
            <v>TSD</v>
          </cell>
          <cell r="AG971">
            <v>839</v>
          </cell>
          <cell r="AH971" t="str">
            <v>TAS Env &amp; Ag FWP &amp; Effort Recording</v>
          </cell>
        </row>
        <row r="972">
          <cell r="A972">
            <v>1237</v>
          </cell>
          <cell r="C972" t="str">
            <v>Blaise - CAFS Instruments</v>
          </cell>
          <cell r="D972" t="str">
            <v>Blaise - CAFS Instruments</v>
          </cell>
          <cell r="H972" t="str">
            <v>More than 100 Users</v>
          </cell>
          <cell r="I972" t="str">
            <v>Custom In House Developed</v>
          </cell>
          <cell r="J972" t="str">
            <v>In Production</v>
          </cell>
          <cell r="L972">
            <v>40144</v>
          </cell>
          <cell r="P972" t="str">
            <v>Client Maintained Application</v>
          </cell>
          <cell r="Q972" t="str">
            <v>Low</v>
          </cell>
          <cell r="R972" t="str">
            <v>Social Statistics Group</v>
          </cell>
          <cell r="S972" t="str">
            <v>Social Conditions Statistics</v>
          </cell>
          <cell r="T972">
            <v>444</v>
          </cell>
          <cell r="U972" t="str">
            <v>Simon Mair</v>
          </cell>
          <cell r="V972" t="str">
            <v>Michelle Marquardt</v>
          </cell>
          <cell r="W972" t="str">
            <v>Edwin Aplin</v>
          </cell>
          <cell r="X972" t="str">
            <v>PC - Thick Client</v>
          </cell>
          <cell r="AA972" t="str">
            <v>Other</v>
          </cell>
          <cell r="AE972">
            <v>1237</v>
          </cell>
          <cell r="AF972" t="str">
            <v>SSDiv</v>
          </cell>
          <cell r="AG972">
            <v>857</v>
          </cell>
          <cell r="AH972" t="str">
            <v>Blaise - CAFS Instruments</v>
          </cell>
        </row>
        <row r="973">
          <cell r="A973">
            <v>1238</v>
          </cell>
          <cell r="C973" t="str">
            <v>Blaise - Health Instruments</v>
          </cell>
          <cell r="D973" t="str">
            <v>Blaise - Health Instruments</v>
          </cell>
          <cell r="H973" t="str">
            <v>More than 100 Users</v>
          </cell>
          <cell r="I973" t="str">
            <v>Custom In House Developed</v>
          </cell>
          <cell r="J973" t="str">
            <v>In Production - Development Continuing</v>
          </cell>
          <cell r="L973">
            <v>40145</v>
          </cell>
          <cell r="P973" t="str">
            <v>Client Maintained Application</v>
          </cell>
          <cell r="Q973" t="str">
            <v>Low</v>
          </cell>
          <cell r="R973" t="str">
            <v>Social Statistics Group</v>
          </cell>
          <cell r="S973" t="str">
            <v>Health Information</v>
          </cell>
          <cell r="T973">
            <v>447</v>
          </cell>
          <cell r="U973" t="str">
            <v>Simon Mair</v>
          </cell>
          <cell r="V973" t="str">
            <v>Cathy Williams</v>
          </cell>
          <cell r="W973" t="str">
            <v>Edwin Aplin</v>
          </cell>
          <cell r="X973" t="str">
            <v>PC - Thick Client</v>
          </cell>
          <cell r="AA973" t="str">
            <v>Other</v>
          </cell>
          <cell r="AE973">
            <v>1238</v>
          </cell>
          <cell r="AF973" t="str">
            <v>SSDiv</v>
          </cell>
          <cell r="AG973">
            <v>859</v>
          </cell>
          <cell r="AH973" t="str">
            <v>Blaise - Health Instruments</v>
          </cell>
        </row>
        <row r="974">
          <cell r="A974">
            <v>1239</v>
          </cell>
          <cell r="C974" t="str">
            <v>Blaise - ECCAMS Instruments</v>
          </cell>
          <cell r="D974" t="str">
            <v>Blaise - ECCAMS Instruments</v>
          </cell>
          <cell r="H974" t="str">
            <v>More than 100 Users</v>
          </cell>
          <cell r="I974" t="str">
            <v>Custom In House Developed</v>
          </cell>
          <cell r="J974" t="str">
            <v>In Production - Development Continuing</v>
          </cell>
          <cell r="P974" t="str">
            <v>Client Maintained Application</v>
          </cell>
          <cell r="Q974" t="str">
            <v>Low</v>
          </cell>
          <cell r="R974" t="str">
            <v>Social Statistics Group</v>
          </cell>
          <cell r="S974" t="str">
            <v>Indigenous, Education and Culture Statistics</v>
          </cell>
          <cell r="T974">
            <v>442</v>
          </cell>
          <cell r="U974" t="str">
            <v>Simon Mair</v>
          </cell>
          <cell r="V974" t="str">
            <v>Gary Niedorfer</v>
          </cell>
          <cell r="W974" t="str">
            <v>Edwin Aplin</v>
          </cell>
          <cell r="X974" t="str">
            <v>PC - Thick Client</v>
          </cell>
          <cell r="AA974" t="str">
            <v>Other</v>
          </cell>
          <cell r="AE974">
            <v>1239</v>
          </cell>
          <cell r="AF974" t="str">
            <v>SSDiv</v>
          </cell>
          <cell r="AG974">
            <v>858</v>
          </cell>
          <cell r="AH974" t="str">
            <v>Blaise - ECCAMS Instruments</v>
          </cell>
        </row>
        <row r="975">
          <cell r="A975">
            <v>1240</v>
          </cell>
          <cell r="C975" t="str">
            <v>Blaise - HERS Instruments</v>
          </cell>
          <cell r="D975" t="str">
            <v>Blaise - HERS Instruments</v>
          </cell>
          <cell r="H975" t="str">
            <v>More than 100 Users</v>
          </cell>
          <cell r="I975" t="str">
            <v>Custom In House Developed</v>
          </cell>
          <cell r="J975" t="str">
            <v>In Production - Development Continuing</v>
          </cell>
          <cell r="P975" t="str">
            <v>Client Maintained Application</v>
          </cell>
          <cell r="Q975" t="str">
            <v>Low</v>
          </cell>
          <cell r="R975" t="str">
            <v>Social Statistics Group</v>
          </cell>
          <cell r="S975" t="str">
            <v>Social Conditions Statistics</v>
          </cell>
          <cell r="T975">
            <v>453</v>
          </cell>
          <cell r="U975" t="str">
            <v>Simon Mair</v>
          </cell>
          <cell r="V975" t="str">
            <v>Cassandra Gligora</v>
          </cell>
          <cell r="W975" t="str">
            <v>Edwin Aplin</v>
          </cell>
          <cell r="X975" t="str">
            <v>PC - Thick Client</v>
          </cell>
          <cell r="AA975" t="str">
            <v>Other</v>
          </cell>
          <cell r="AE975">
            <v>1240</v>
          </cell>
          <cell r="AF975" t="str">
            <v>SSDiv</v>
          </cell>
          <cell r="AG975">
            <v>860</v>
          </cell>
          <cell r="AH975" t="str">
            <v>Blaise - HERS Instruments</v>
          </cell>
        </row>
        <row r="976">
          <cell r="A976">
            <v>1241</v>
          </cell>
          <cell r="C976" t="str">
            <v>Blaise - Labour Instruments</v>
          </cell>
          <cell r="D976" t="str">
            <v>Blaise - Labour Instruments</v>
          </cell>
          <cell r="H976" t="str">
            <v>More than 100 Users</v>
          </cell>
          <cell r="I976" t="str">
            <v>Custom In House Developed</v>
          </cell>
          <cell r="J976" t="str">
            <v>In Production - Development Continuing</v>
          </cell>
          <cell r="P976" t="str">
            <v>Client Maintained Application</v>
          </cell>
          <cell r="Q976" t="str">
            <v>Low</v>
          </cell>
          <cell r="R976" t="str">
            <v>Population Labour Industry and Environment Statistics Group</v>
          </cell>
          <cell r="S976" t="str">
            <v>Labour and Demography Statistics</v>
          </cell>
          <cell r="T976">
            <v>393</v>
          </cell>
          <cell r="U976" t="str">
            <v>William Young</v>
          </cell>
          <cell r="V976" t="str">
            <v>Karen MacLennan</v>
          </cell>
          <cell r="W976" t="str">
            <v>Edwin Aplin</v>
          </cell>
          <cell r="X976" t="str">
            <v>PC - Thick Client</v>
          </cell>
          <cell r="AA976" t="str">
            <v>Other</v>
          </cell>
          <cell r="AE976">
            <v>1241</v>
          </cell>
          <cell r="AF976" t="str">
            <v>PES</v>
          </cell>
          <cell r="AG976">
            <v>861</v>
          </cell>
          <cell r="AH976" t="str">
            <v>Blaise - Labour Instruments</v>
          </cell>
        </row>
        <row r="977">
          <cell r="A977">
            <v>1242</v>
          </cell>
          <cell r="C977" t="str">
            <v>Blaise - SSS Instruments</v>
          </cell>
          <cell r="D977" t="str">
            <v>Blaise - SSS Instruments</v>
          </cell>
          <cell r="H977" t="str">
            <v>More than 100 Users</v>
          </cell>
          <cell r="I977" t="str">
            <v>Custom In House Developed</v>
          </cell>
          <cell r="J977" t="str">
            <v>In Production - Development Continuing</v>
          </cell>
          <cell r="P977" t="str">
            <v>Client Maintained Application</v>
          </cell>
          <cell r="Q977" t="str">
            <v>Low</v>
          </cell>
          <cell r="R977" t="str">
            <v>Social Statistics Group</v>
          </cell>
          <cell r="S977" t="str">
            <v>Social Data Integration and Analysis</v>
          </cell>
          <cell r="T977">
            <v>458</v>
          </cell>
          <cell r="U977" t="str">
            <v>Simon Mair</v>
          </cell>
          <cell r="W977" t="str">
            <v>Edwin Aplin</v>
          </cell>
          <cell r="X977" t="str">
            <v>PC - Thick Client</v>
          </cell>
          <cell r="AA977" t="str">
            <v>Other</v>
          </cell>
          <cell r="AE977">
            <v>1242</v>
          </cell>
          <cell r="AG977">
            <v>862</v>
          </cell>
          <cell r="AH977" t="str">
            <v>Blaise - SSS Instruments</v>
          </cell>
        </row>
        <row r="978">
          <cell r="A978">
            <v>1243</v>
          </cell>
          <cell r="B978">
            <v>370436</v>
          </cell>
          <cell r="C978" t="str">
            <v>Security Pass Access Request</v>
          </cell>
          <cell r="D978" t="str">
            <v>Security Pass Access Request -  Ver 3.00</v>
          </cell>
          <cell r="H978" t="str">
            <v>Less than 10 at a Single Site</v>
          </cell>
          <cell r="I978" t="str">
            <v>Custom In House Developed</v>
          </cell>
          <cell r="J978" t="str">
            <v>Under Development</v>
          </cell>
          <cell r="K978">
            <v>3</v>
          </cell>
          <cell r="N978">
            <v>40148</v>
          </cell>
          <cell r="O978">
            <v>7</v>
          </cell>
          <cell r="P978" t="str">
            <v>Local Application</v>
          </cell>
          <cell r="Q978" t="str">
            <v>Medium</v>
          </cell>
          <cell r="R978" t="str">
            <v>Strategies, Services &amp; Technology Group</v>
          </cell>
          <cell r="S978" t="str">
            <v>Technology Strategy and Planning</v>
          </cell>
          <cell r="T978">
            <v>355</v>
          </cell>
          <cell r="U978" t="str">
            <v>Simon Mair</v>
          </cell>
          <cell r="V978" t="str">
            <v>Peter Williams</v>
          </cell>
          <cell r="W978" t="str">
            <v>Paul Brush</v>
          </cell>
          <cell r="X978" t="str">
            <v>Lotus Notes</v>
          </cell>
          <cell r="Y978" t="str">
            <v>Lotus Notes</v>
          </cell>
          <cell r="AA978" t="str">
            <v>Lotus Notes</v>
          </cell>
          <cell r="AB978">
            <v>0</v>
          </cell>
          <cell r="AD978">
            <v>0</v>
          </cell>
          <cell r="AE978">
            <v>1243</v>
          </cell>
          <cell r="AF978" t="str">
            <v>CSD</v>
          </cell>
          <cell r="AG978">
            <v>953</v>
          </cell>
          <cell r="AH978" t="str">
            <v>Security Pass Access Request</v>
          </cell>
        </row>
        <row r="979">
          <cell r="A979">
            <v>1244</v>
          </cell>
          <cell r="B979">
            <v>371336</v>
          </cell>
          <cell r="C979" t="str">
            <v>Regulation 10 Register</v>
          </cell>
          <cell r="D979" t="str">
            <v>Regulation 10 Register</v>
          </cell>
          <cell r="E979" t="str">
            <v>Financial</v>
          </cell>
          <cell r="H979" t="str">
            <v>More than 100 Users</v>
          </cell>
          <cell r="I979" t="str">
            <v>Custom In House Developed</v>
          </cell>
          <cell r="J979" t="str">
            <v>Under Development</v>
          </cell>
          <cell r="N979">
            <v>40210</v>
          </cell>
          <cell r="O979">
            <v>7</v>
          </cell>
          <cell r="P979" t="str">
            <v>Local Application</v>
          </cell>
          <cell r="Q979" t="str">
            <v>Low</v>
          </cell>
          <cell r="R979" t="str">
            <v>Chief Operating Officer</v>
          </cell>
          <cell r="S979" t="str">
            <v>Financial Management</v>
          </cell>
          <cell r="T979">
            <v>402</v>
          </cell>
          <cell r="U979" t="str">
            <v>ta-csd director</v>
          </cell>
          <cell r="V979" t="str">
            <v>Kevin Wong</v>
          </cell>
          <cell r="X979" t="str">
            <v>Lotus Notes</v>
          </cell>
          <cell r="AA979" t="str">
            <v>Lotus Notes</v>
          </cell>
          <cell r="AB979">
            <v>0</v>
          </cell>
          <cell r="AD979">
            <v>0</v>
          </cell>
          <cell r="AE979">
            <v>1244</v>
          </cell>
          <cell r="AF979" t="str">
            <v>CSD</v>
          </cell>
          <cell r="AG979">
            <v>371336</v>
          </cell>
          <cell r="AH979" t="str">
            <v>Regulation 10 Register</v>
          </cell>
        </row>
        <row r="980">
          <cell r="A980">
            <v>1245</v>
          </cell>
          <cell r="B980">
            <v>371356</v>
          </cell>
          <cell r="C980" t="str">
            <v>Australian Health Survey Facilities</v>
          </cell>
          <cell r="D980" t="str">
            <v>Australian Health Survey Facilities</v>
          </cell>
          <cell r="H980" t="str">
            <v>10 to 100 Users</v>
          </cell>
          <cell r="I980" t="str">
            <v>Custom In House Developed</v>
          </cell>
          <cell r="J980" t="str">
            <v>Under Development</v>
          </cell>
          <cell r="N980">
            <v>40210</v>
          </cell>
          <cell r="O980">
            <v>5</v>
          </cell>
          <cell r="P980" t="str">
            <v>Local Application</v>
          </cell>
          <cell r="Q980" t="str">
            <v>High</v>
          </cell>
          <cell r="R980" t="str">
            <v>Population, Labour &amp; Social Statistics Group</v>
          </cell>
          <cell r="S980" t="str">
            <v>Health &amp; Disability</v>
          </cell>
          <cell r="T980">
            <v>447</v>
          </cell>
          <cell r="U980" t="str">
            <v>Simon Mair</v>
          </cell>
          <cell r="V980" t="str">
            <v>Juanita Pettit</v>
          </cell>
          <cell r="W980" t="str">
            <v>Simon Mair</v>
          </cell>
          <cell r="X980" t="str">
            <v>PC - Thick Client</v>
          </cell>
          <cell r="AA980" t="str">
            <v>Oracle</v>
          </cell>
          <cell r="AB980">
            <v>0</v>
          </cell>
          <cell r="AD980">
            <v>0</v>
          </cell>
          <cell r="AE980">
            <v>1245</v>
          </cell>
          <cell r="AF980" t="str">
            <v>SHLD</v>
          </cell>
          <cell r="AG980">
            <v>371356</v>
          </cell>
          <cell r="AH980" t="str">
            <v>Australian Health Survey Facilities</v>
          </cell>
        </row>
        <row r="981">
          <cell r="A981">
            <v>1246</v>
          </cell>
          <cell r="B981">
            <v>371380</v>
          </cell>
          <cell r="C981" t="str">
            <v>Early Childhood Education</v>
          </cell>
          <cell r="D981" t="str">
            <v>Early Childhood Education -  Ver 1</v>
          </cell>
          <cell r="E981" t="str">
            <v>Schools</v>
          </cell>
          <cell r="H981" t="str">
            <v>Less than 10 at a Single Site</v>
          </cell>
          <cell r="I981" t="str">
            <v>Custom In House Developed</v>
          </cell>
          <cell r="J981" t="str">
            <v>Under Development</v>
          </cell>
          <cell r="K981">
            <v>1</v>
          </cell>
          <cell r="N981">
            <v>40210</v>
          </cell>
          <cell r="O981">
            <v>10</v>
          </cell>
          <cell r="P981" t="str">
            <v>Local Application</v>
          </cell>
          <cell r="Q981" t="str">
            <v>High</v>
          </cell>
          <cell r="R981" t="str">
            <v>Population, Labour &amp; Social Statistics Group</v>
          </cell>
          <cell r="S981" t="str">
            <v>Education &amp; Data Integration</v>
          </cell>
          <cell r="T981">
            <v>389</v>
          </cell>
          <cell r="U981" t="str">
            <v>Simon Mair</v>
          </cell>
          <cell r="V981" t="str">
            <v>Alan Herning</v>
          </cell>
          <cell r="W981" t="str">
            <v>Jeremy Michell</v>
          </cell>
          <cell r="X981" t="str">
            <v>Other</v>
          </cell>
          <cell r="Y981" t="str">
            <v>Web - HTML,Web - Java/JavaScript/Tomcat</v>
          </cell>
          <cell r="AA981" t="str">
            <v>Oracle</v>
          </cell>
          <cell r="AB981">
            <v>0</v>
          </cell>
          <cell r="AD981">
            <v>0</v>
          </cell>
          <cell r="AE981">
            <v>1246</v>
          </cell>
          <cell r="AF981" t="str">
            <v>PEDID</v>
          </cell>
          <cell r="AG981">
            <v>371380</v>
          </cell>
          <cell r="AH981" t="str">
            <v>Early Childhood Education</v>
          </cell>
        </row>
        <row r="982">
          <cell r="A982">
            <v>1247</v>
          </cell>
          <cell r="B982">
            <v>371379</v>
          </cell>
          <cell r="C982" t="str">
            <v>HEC 2009-10 DB</v>
          </cell>
          <cell r="D982" t="str">
            <v>HEC 2009-10 DB -  Ver 1</v>
          </cell>
          <cell r="H982" t="str">
            <v>10 to 100 Users</v>
          </cell>
          <cell r="I982" t="str">
            <v>Custom In House Developed</v>
          </cell>
          <cell r="J982" t="str">
            <v>Under Development</v>
          </cell>
          <cell r="K982">
            <v>1</v>
          </cell>
          <cell r="N982">
            <v>40210</v>
          </cell>
          <cell r="O982">
            <v>7</v>
          </cell>
          <cell r="P982" t="str">
            <v>Local Application</v>
          </cell>
          <cell r="Q982" t="str">
            <v>Medium</v>
          </cell>
          <cell r="R982" t="str">
            <v>Population, Labour &amp; Social Statistics Group</v>
          </cell>
          <cell r="S982" t="str">
            <v>Social Conditions</v>
          </cell>
          <cell r="T982">
            <v>453</v>
          </cell>
          <cell r="U982" t="str">
            <v>Simon Mair</v>
          </cell>
          <cell r="V982" t="str">
            <v>Cassandra Gligora</v>
          </cell>
          <cell r="X982" t="str">
            <v>Lotus Notes</v>
          </cell>
          <cell r="AA982" t="str">
            <v>Lotus Notes</v>
          </cell>
          <cell r="AB982">
            <v>0</v>
          </cell>
          <cell r="AD982">
            <v>0</v>
          </cell>
          <cell r="AE982">
            <v>1247</v>
          </cell>
          <cell r="AF982" t="str">
            <v>SHLD</v>
          </cell>
          <cell r="AG982">
            <v>371379</v>
          </cell>
          <cell r="AH982" t="str">
            <v>HEC 2009-10 DB</v>
          </cell>
        </row>
        <row r="983">
          <cell r="A983">
            <v>1248</v>
          </cell>
          <cell r="B983">
            <v>371376</v>
          </cell>
          <cell r="C983" t="str">
            <v>ICT Security Facilities</v>
          </cell>
          <cell r="D983" t="str">
            <v>ICT Security Facilities</v>
          </cell>
          <cell r="H983" t="str">
            <v>More than 100 Users</v>
          </cell>
          <cell r="I983" t="str">
            <v>Custom In House Developed</v>
          </cell>
          <cell r="J983" t="str">
            <v>In Production</v>
          </cell>
          <cell r="N983">
            <v>40238</v>
          </cell>
          <cell r="O983">
            <v>5</v>
          </cell>
          <cell r="P983" t="str">
            <v>Local Application</v>
          </cell>
          <cell r="Q983" t="str">
            <v>Medium</v>
          </cell>
          <cell r="R983" t="str">
            <v>Chief Operating Officer</v>
          </cell>
          <cell r="S983" t="str">
            <v>Technology Applications</v>
          </cell>
          <cell r="T983">
            <v>491</v>
          </cell>
          <cell r="U983" t="str">
            <v>Justin Coates</v>
          </cell>
          <cell r="V983" t="str">
            <v>Debbie Watson</v>
          </cell>
          <cell r="W983" t="str">
            <v>Tim Montgomery</v>
          </cell>
          <cell r="X983" t="str">
            <v>PC - Thick Client</v>
          </cell>
          <cell r="AA983" t="str">
            <v>Lotus Notes</v>
          </cell>
          <cell r="AB983">
            <v>0</v>
          </cell>
          <cell r="AD983">
            <v>0</v>
          </cell>
          <cell r="AE983">
            <v>1248</v>
          </cell>
          <cell r="AF983" t="str">
            <v>TSD</v>
          </cell>
          <cell r="AG983">
            <v>371376</v>
          </cell>
          <cell r="AH983" t="str">
            <v>ICT Security Facilities</v>
          </cell>
        </row>
        <row r="984">
          <cell r="A984">
            <v>1249</v>
          </cell>
          <cell r="B984">
            <v>371377</v>
          </cell>
          <cell r="C984" t="str">
            <v>VOIP Integration</v>
          </cell>
          <cell r="D984" t="str">
            <v>VOIP Integration</v>
          </cell>
          <cell r="H984" t="str">
            <v>10 to 100 Users</v>
          </cell>
          <cell r="I984" t="str">
            <v>Custom In House Developed</v>
          </cell>
          <cell r="J984" t="str">
            <v>In Production</v>
          </cell>
          <cell r="N984">
            <v>40238</v>
          </cell>
          <cell r="O984">
            <v>5</v>
          </cell>
          <cell r="P984" t="str">
            <v>Local Application</v>
          </cell>
          <cell r="Q984" t="str">
            <v>Medium</v>
          </cell>
          <cell r="R984" t="str">
            <v>Chief Operating Officer</v>
          </cell>
          <cell r="S984" t="str">
            <v>Technology Applications</v>
          </cell>
          <cell r="T984">
            <v>491</v>
          </cell>
          <cell r="U984" t="str">
            <v>Justin Coates</v>
          </cell>
          <cell r="W984" t="str">
            <v>Tim Montgomery</v>
          </cell>
          <cell r="X984" t="str">
            <v>PC - Thick Client</v>
          </cell>
          <cell r="AA984" t="str">
            <v>Lotus Notes</v>
          </cell>
          <cell r="AB984">
            <v>0</v>
          </cell>
          <cell r="AD984">
            <v>0</v>
          </cell>
          <cell r="AE984">
            <v>1249</v>
          </cell>
          <cell r="AG984">
            <v>371377</v>
          </cell>
          <cell r="AH984" t="str">
            <v>VOIP Integration</v>
          </cell>
        </row>
        <row r="985">
          <cell r="A985">
            <v>1250</v>
          </cell>
          <cell r="B985">
            <v>371378</v>
          </cell>
          <cell r="C985" t="str">
            <v>Knowledge Management Facilities</v>
          </cell>
          <cell r="D985" t="str">
            <v>Knowledge Management Facilities</v>
          </cell>
          <cell r="H985" t="str">
            <v>More than 100 Users</v>
          </cell>
          <cell r="I985" t="str">
            <v>Custom In House Developed</v>
          </cell>
          <cell r="J985" t="str">
            <v>In Production</v>
          </cell>
          <cell r="N985">
            <v>40238</v>
          </cell>
          <cell r="O985">
            <v>5</v>
          </cell>
          <cell r="P985" t="str">
            <v>Local Application</v>
          </cell>
          <cell r="Q985" t="str">
            <v>Medium</v>
          </cell>
          <cell r="R985" t="str">
            <v>Chief Operating Officer</v>
          </cell>
          <cell r="S985" t="str">
            <v>Technology Applications</v>
          </cell>
          <cell r="T985">
            <v>491</v>
          </cell>
          <cell r="U985" t="str">
            <v>Justin Coates</v>
          </cell>
          <cell r="W985" t="str">
            <v>Tim Montgomery</v>
          </cell>
          <cell r="X985" t="str">
            <v>Lotus Notes</v>
          </cell>
          <cell r="AA985" t="str">
            <v>Lotus Notes</v>
          </cell>
          <cell r="AB985">
            <v>0</v>
          </cell>
          <cell r="AD985">
            <v>0</v>
          </cell>
          <cell r="AE985">
            <v>1250</v>
          </cell>
          <cell r="AG985">
            <v>371378</v>
          </cell>
          <cell r="AH985" t="str">
            <v>Knowledge Management Facilities</v>
          </cell>
        </row>
        <row r="986">
          <cell r="A986">
            <v>1251</v>
          </cell>
          <cell r="B986">
            <v>371456</v>
          </cell>
          <cell r="C986" t="str">
            <v>Supply Use Benchmarks System (SUBS)</v>
          </cell>
          <cell r="D986" t="str">
            <v>Supply Use Benchmarks System (SUBS) -  Ver 1.0</v>
          </cell>
          <cell r="E986" t="str">
            <v>National Accounts</v>
          </cell>
          <cell r="H986" t="str">
            <v>Less than 10 at a Single Site</v>
          </cell>
          <cell r="I986" t="str">
            <v>Custom In House Developed</v>
          </cell>
          <cell r="J986" t="str">
            <v>De-commissioned</v>
          </cell>
          <cell r="K986">
            <v>1</v>
          </cell>
          <cell r="N986">
            <v>40238</v>
          </cell>
          <cell r="O986">
            <v>7</v>
          </cell>
          <cell r="P986" t="str">
            <v>Local Application</v>
          </cell>
          <cell r="Q986" t="str">
            <v>High</v>
          </cell>
          <cell r="R986" t="str">
            <v>Macroeconomics and Integration Group</v>
          </cell>
          <cell r="S986" t="str">
            <v>National Accounts</v>
          </cell>
          <cell r="T986">
            <v>23</v>
          </cell>
          <cell r="U986" t="str">
            <v>Brendan Moylan</v>
          </cell>
          <cell r="V986" t="str">
            <v>Christopher Hinchcliffe</v>
          </cell>
          <cell r="W986" t="str">
            <v>Brendan Moylan</v>
          </cell>
          <cell r="X986" t="str">
            <v>Midrange - Windows</v>
          </cell>
          <cell r="Y986" t="str">
            <v>Excel</v>
          </cell>
          <cell r="AA986" t="str">
            <v>Oracle</v>
          </cell>
          <cell r="AB986">
            <v>0</v>
          </cell>
          <cell r="AD986">
            <v>0</v>
          </cell>
          <cell r="AE986">
            <v>1251</v>
          </cell>
          <cell r="AF986" t="str">
            <v>Macro</v>
          </cell>
          <cell r="AG986">
            <v>371456</v>
          </cell>
          <cell r="AH986" t="str">
            <v>Supply Use Benchmarks System (SUBS)</v>
          </cell>
        </row>
        <row r="987">
          <cell r="A987">
            <v>1252</v>
          </cell>
          <cell r="B987">
            <v>371457</v>
          </cell>
          <cell r="C987" t="str">
            <v>Input Output Web Automation Tool</v>
          </cell>
          <cell r="D987" t="str">
            <v>Input Output Web Automation Tool -  Ver 1.0</v>
          </cell>
          <cell r="E987" t="str">
            <v>National Accounts</v>
          </cell>
          <cell r="H987" t="str">
            <v>Less than 10 at a Single Site</v>
          </cell>
          <cell r="I987" t="str">
            <v>Custom In House Developed</v>
          </cell>
          <cell r="J987" t="str">
            <v>In Production - Development Continuing</v>
          </cell>
          <cell r="K987">
            <v>1</v>
          </cell>
          <cell r="L987">
            <v>40086</v>
          </cell>
          <cell r="N987">
            <v>40238</v>
          </cell>
          <cell r="O987">
            <v>7</v>
          </cell>
          <cell r="P987" t="str">
            <v>Local Application</v>
          </cell>
          <cell r="Q987" t="str">
            <v>Medium</v>
          </cell>
          <cell r="R987" t="str">
            <v>Macroeconomics and Integration Group</v>
          </cell>
          <cell r="S987" t="str">
            <v>National Accounts</v>
          </cell>
          <cell r="T987">
            <v>23</v>
          </cell>
          <cell r="U987" t="str">
            <v>Brendan Moylan</v>
          </cell>
          <cell r="V987" t="str">
            <v>Branko Vitas</v>
          </cell>
          <cell r="W987" t="str">
            <v>Brendan Moylan</v>
          </cell>
          <cell r="X987" t="str">
            <v>PC - Thick Client</v>
          </cell>
          <cell r="Y987" t="str">
            <v>Excel</v>
          </cell>
          <cell r="Z987" t="str">
            <v>Visual Basic</v>
          </cell>
          <cell r="AA987" t="str">
            <v>Excel/TM1</v>
          </cell>
          <cell r="AB987">
            <v>0</v>
          </cell>
          <cell r="AD987">
            <v>0</v>
          </cell>
          <cell r="AE987">
            <v>1252</v>
          </cell>
          <cell r="AF987" t="str">
            <v>Macro</v>
          </cell>
          <cell r="AG987">
            <v>371457</v>
          </cell>
          <cell r="AH987" t="str">
            <v>Input Output Web Automation Tool</v>
          </cell>
        </row>
        <row r="988">
          <cell r="A988">
            <v>1253</v>
          </cell>
          <cell r="C988" t="str">
            <v>Blaise - DiCES Instruments</v>
          </cell>
          <cell r="D988" t="str">
            <v>Blaise - DiCES Instruments</v>
          </cell>
          <cell r="H988" t="str">
            <v>More than 100 Users</v>
          </cell>
          <cell r="I988" t="str">
            <v>Custom In House Developed</v>
          </cell>
          <cell r="J988" t="str">
            <v>In Production - Development Continuing</v>
          </cell>
          <cell r="P988" t="str">
            <v>Client Maintained Application</v>
          </cell>
          <cell r="Q988" t="str">
            <v>Low</v>
          </cell>
          <cell r="R988" t="str">
            <v>Social Statistics Group</v>
          </cell>
          <cell r="S988" t="str">
            <v>Social Data Integration and Analysis</v>
          </cell>
          <cell r="T988">
            <v>458</v>
          </cell>
          <cell r="U988" t="str">
            <v>Simon Mair</v>
          </cell>
          <cell r="V988" t="str">
            <v>Alanna Sutcliffe</v>
          </cell>
          <cell r="W988" t="str">
            <v>Edwin Aplin</v>
          </cell>
          <cell r="X988" t="str">
            <v>Lotus Notes</v>
          </cell>
          <cell r="AA988" t="str">
            <v>Other</v>
          </cell>
          <cell r="AE988">
            <v>1253</v>
          </cell>
          <cell r="AF988" t="str">
            <v>SSDiv</v>
          </cell>
          <cell r="AG988">
            <v>2010026</v>
          </cell>
          <cell r="AH988" t="str">
            <v>Blaise - DiCES Instruments</v>
          </cell>
        </row>
        <row r="989">
          <cell r="A989">
            <v>1254</v>
          </cell>
          <cell r="B989">
            <v>371677</v>
          </cell>
          <cell r="C989" t="str">
            <v>SLA Estimation System (SLAEST)</v>
          </cell>
          <cell r="D989" t="str">
            <v>SLA Estimation System (SLAEST) -  Ver 1</v>
          </cell>
          <cell r="E989" t="str">
            <v>Demography</v>
          </cell>
          <cell r="H989" t="str">
            <v>Less than 10 at a Single Site</v>
          </cell>
          <cell r="I989" t="str">
            <v>Custom In House Developed</v>
          </cell>
          <cell r="J989" t="str">
            <v>In Production - Development Continuing</v>
          </cell>
          <cell r="K989">
            <v>1</v>
          </cell>
          <cell r="L989">
            <v>40522</v>
          </cell>
          <cell r="N989">
            <v>40238</v>
          </cell>
          <cell r="O989">
            <v>7</v>
          </cell>
          <cell r="P989" t="str">
            <v>Local Application</v>
          </cell>
          <cell r="Q989" t="str">
            <v>Medium</v>
          </cell>
          <cell r="R989" t="str">
            <v>Population, Labour &amp; Social Statistics Group</v>
          </cell>
          <cell r="S989" t="str">
            <v>Demography, Regional &amp; Social Analysis</v>
          </cell>
          <cell r="T989">
            <v>221</v>
          </cell>
          <cell r="U989" t="str">
            <v>William Young</v>
          </cell>
          <cell r="V989" t="str">
            <v>Tricia Dyson</v>
          </cell>
          <cell r="W989" t="str">
            <v>Tim Montgomery</v>
          </cell>
          <cell r="X989" t="str">
            <v>Midrange - Windows</v>
          </cell>
          <cell r="Y989" t="str">
            <v>SAS</v>
          </cell>
          <cell r="Z989" t="str">
            <v>SAS</v>
          </cell>
          <cell r="AA989" t="str">
            <v>SAS</v>
          </cell>
          <cell r="AE989">
            <v>1254</v>
          </cell>
          <cell r="AF989" t="str">
            <v>PEDID</v>
          </cell>
          <cell r="AG989">
            <v>371677</v>
          </cell>
          <cell r="AH989" t="str">
            <v>SLA Estimation System (SLAEST)</v>
          </cell>
        </row>
        <row r="990">
          <cell r="A990">
            <v>1255</v>
          </cell>
          <cell r="B990">
            <v>371676</v>
          </cell>
          <cell r="C990" t="str">
            <v>Correspondence Generator</v>
          </cell>
          <cell r="D990" t="str">
            <v>Correspondence Generator</v>
          </cell>
          <cell r="H990" t="str">
            <v>Less than 10 at a Single Site</v>
          </cell>
          <cell r="I990" t="str">
            <v>Custom In House Developed</v>
          </cell>
          <cell r="J990" t="str">
            <v>In Production</v>
          </cell>
          <cell r="L990">
            <v>40360</v>
          </cell>
          <cell r="N990">
            <v>40238</v>
          </cell>
          <cell r="O990">
            <v>7</v>
          </cell>
          <cell r="P990" t="str">
            <v>Local Application</v>
          </cell>
          <cell r="Q990" t="str">
            <v>Medium</v>
          </cell>
          <cell r="R990" t="str">
            <v>Population Labour Industry and Environment Statistics Group</v>
          </cell>
          <cell r="S990" t="str">
            <v>Industry Statistics Branch</v>
          </cell>
          <cell r="T990">
            <v>15403</v>
          </cell>
          <cell r="U990" t="str">
            <v>Ken Smith</v>
          </cell>
          <cell r="V990" t="str">
            <v>Alister Nairn</v>
          </cell>
          <cell r="W990" t="str">
            <v>Ken Smith</v>
          </cell>
          <cell r="X990" t="str">
            <v>PC - Thick Client</v>
          </cell>
          <cell r="Y990" t="str">
            <v>MapInfo</v>
          </cell>
          <cell r="AA990" t="str">
            <v>Other</v>
          </cell>
          <cell r="AE990">
            <v>1255</v>
          </cell>
          <cell r="AF990" t="str">
            <v>PES</v>
          </cell>
          <cell r="AG990">
            <v>371676</v>
          </cell>
          <cell r="AH990" t="str">
            <v>Correspondence Generator</v>
          </cell>
        </row>
        <row r="991">
          <cell r="A991">
            <v>1256</v>
          </cell>
          <cell r="B991">
            <v>372556</v>
          </cell>
          <cell r="C991" t="str">
            <v>HR Indicators System</v>
          </cell>
          <cell r="D991" t="str">
            <v>HR Indicators System</v>
          </cell>
          <cell r="E991" t="str">
            <v>HR Systems</v>
          </cell>
          <cell r="H991" t="str">
            <v>Less than 10 at a Single Site</v>
          </cell>
          <cell r="I991" t="str">
            <v>Custom In House Developed</v>
          </cell>
          <cell r="J991" t="str">
            <v>Under Development</v>
          </cell>
          <cell r="N991">
            <v>40299</v>
          </cell>
          <cell r="O991">
            <v>7</v>
          </cell>
          <cell r="P991" t="str">
            <v>Local Application</v>
          </cell>
          <cell r="Q991" t="str">
            <v>High</v>
          </cell>
          <cell r="R991" t="str">
            <v>Chief Operating Officer</v>
          </cell>
          <cell r="S991" t="str">
            <v>Financial Management</v>
          </cell>
          <cell r="T991">
            <v>415</v>
          </cell>
          <cell r="U991" t="str">
            <v>ta-csd director</v>
          </cell>
          <cell r="V991" t="str">
            <v>Martin Gregory</v>
          </cell>
          <cell r="X991" t="str">
            <v>Midrange - Windows</v>
          </cell>
          <cell r="AA991" t="str">
            <v>Oracle</v>
          </cell>
          <cell r="AE991">
            <v>1256</v>
          </cell>
          <cell r="AF991" t="str">
            <v>CSD</v>
          </cell>
          <cell r="AG991">
            <v>372556</v>
          </cell>
          <cell r="AH991" t="str">
            <v>HR Indicators System</v>
          </cell>
        </row>
        <row r="992">
          <cell r="A992">
            <v>1257</v>
          </cell>
          <cell r="B992">
            <v>371916</v>
          </cell>
          <cell r="C992" t="str">
            <v>SVM Coder</v>
          </cell>
          <cell r="D992" t="str">
            <v>SVM Coder</v>
          </cell>
          <cell r="H992" t="str">
            <v>More than 100 Users</v>
          </cell>
          <cell r="I992" t="str">
            <v>Custom In House Developed</v>
          </cell>
          <cell r="J992" t="str">
            <v>Under Development</v>
          </cell>
          <cell r="N992">
            <v>40238</v>
          </cell>
          <cell r="O992">
            <v>15</v>
          </cell>
          <cell r="P992" t="str">
            <v>Business Critical Application</v>
          </cell>
          <cell r="Q992" t="str">
            <v>High</v>
          </cell>
          <cell r="R992" t="str">
            <v>Chief Operating Officer</v>
          </cell>
          <cell r="S992" t="str">
            <v>Technology Strategy and Planning</v>
          </cell>
          <cell r="T992">
            <v>961</v>
          </cell>
          <cell r="U992" t="str">
            <v>Paul Nicholls</v>
          </cell>
          <cell r="V992" t="str">
            <v>Andrew Woolley</v>
          </cell>
          <cell r="W992" t="str">
            <v>Ric Clarke</v>
          </cell>
          <cell r="X992" t="str">
            <v>Web Server stack - J-ABS/Thin Client</v>
          </cell>
          <cell r="AA992" t="str">
            <v>Oracle</v>
          </cell>
          <cell r="AE992">
            <v>1257</v>
          </cell>
          <cell r="AF992" t="str">
            <v>MDMD</v>
          </cell>
          <cell r="AG992">
            <v>371916</v>
          </cell>
          <cell r="AH992" t="e">
            <v>#N/A</v>
          </cell>
        </row>
        <row r="993">
          <cell r="A993">
            <v>1258</v>
          </cell>
          <cell r="B993">
            <v>372036</v>
          </cell>
          <cell r="C993" t="str">
            <v>Agriculture ABN Matching Tool</v>
          </cell>
          <cell r="D993" t="str">
            <v>Agriculture ABN Matching Tool</v>
          </cell>
          <cell r="E993" t="str">
            <v>Agriculture and Environment</v>
          </cell>
          <cell r="H993" t="str">
            <v>10 to 100 Users</v>
          </cell>
          <cell r="I993" t="str">
            <v>Custom In House Developed</v>
          </cell>
          <cell r="J993" t="str">
            <v>In Production</v>
          </cell>
          <cell r="L993">
            <v>38317</v>
          </cell>
          <cell r="N993">
            <v>40238</v>
          </cell>
          <cell r="O993">
            <v>7</v>
          </cell>
          <cell r="P993" t="str">
            <v>Local Application</v>
          </cell>
          <cell r="Q993" t="str">
            <v>Medium</v>
          </cell>
          <cell r="R993" t="str">
            <v>Population Labour Industry and Environment Statistics Group</v>
          </cell>
          <cell r="S993" t="str">
            <v>** No Branch</v>
          </cell>
          <cell r="T993">
            <v>70</v>
          </cell>
          <cell r="U993" t="str">
            <v>William Young</v>
          </cell>
          <cell r="V993" t="str">
            <v>David Brereton</v>
          </cell>
          <cell r="X993" t="str">
            <v>Other</v>
          </cell>
          <cell r="AA993" t="str">
            <v>Oracle</v>
          </cell>
          <cell r="AE993">
            <v>1258</v>
          </cell>
          <cell r="AF993" t="str">
            <v>PES</v>
          </cell>
          <cell r="AG993">
            <v>372036</v>
          </cell>
          <cell r="AH993" t="str">
            <v>Agriculture ABN Matching Tool</v>
          </cell>
        </row>
        <row r="994">
          <cell r="A994">
            <v>1259</v>
          </cell>
          <cell r="B994">
            <v>372176</v>
          </cell>
          <cell r="C994" t="str">
            <v>Regional Population Intelligence (RPI)</v>
          </cell>
          <cell r="D994" t="str">
            <v>Regional Population Intelligence (RPI) -  Ver 1</v>
          </cell>
          <cell r="E994" t="str">
            <v>Demography</v>
          </cell>
          <cell r="H994" t="str">
            <v>Less than 10 Across Sites</v>
          </cell>
          <cell r="I994" t="str">
            <v>Custom In House Developed</v>
          </cell>
          <cell r="J994" t="str">
            <v>Under Development</v>
          </cell>
          <cell r="K994">
            <v>1</v>
          </cell>
          <cell r="N994">
            <v>40269</v>
          </cell>
          <cell r="O994">
            <v>7</v>
          </cell>
          <cell r="P994" t="str">
            <v>Local Application</v>
          </cell>
          <cell r="Q994" t="str">
            <v>Medium</v>
          </cell>
          <cell r="R994" t="str">
            <v>Population, Labour &amp; Social Statistics Group</v>
          </cell>
          <cell r="S994" t="str">
            <v>Demography, Regional &amp; Social Analysis</v>
          </cell>
          <cell r="T994">
            <v>221</v>
          </cell>
          <cell r="U994" t="str">
            <v>William Young</v>
          </cell>
          <cell r="V994" t="str">
            <v>Andrew Howe</v>
          </cell>
          <cell r="W994" t="str">
            <v>Tim Montgomery</v>
          </cell>
          <cell r="X994" t="str">
            <v>Midrange - Windows</v>
          </cell>
          <cell r="Y994" t="str">
            <v>Lotus Notes</v>
          </cell>
          <cell r="Z994" t="str">
            <v>LotusScript/LotusFormula</v>
          </cell>
          <cell r="AA994" t="str">
            <v>Lotus Notes</v>
          </cell>
          <cell r="AE994">
            <v>1259</v>
          </cell>
          <cell r="AF994" t="str">
            <v>PEDID</v>
          </cell>
          <cell r="AG994">
            <v>372176</v>
          </cell>
          <cell r="AH994" t="str">
            <v>Regional Population Intelligence (RPI)</v>
          </cell>
        </row>
        <row r="995">
          <cell r="A995">
            <v>1260</v>
          </cell>
          <cell r="B995">
            <v>372557</v>
          </cell>
          <cell r="C995" t="str">
            <v>IT Access Management System</v>
          </cell>
          <cell r="D995" t="str">
            <v>IT Access Management System</v>
          </cell>
          <cell r="H995" t="str">
            <v>More than 100 Users</v>
          </cell>
          <cell r="I995" t="str">
            <v>Custom In House Developed</v>
          </cell>
          <cell r="J995" t="str">
            <v>Under Development</v>
          </cell>
          <cell r="N995">
            <v>40299</v>
          </cell>
          <cell r="O995">
            <v>7</v>
          </cell>
          <cell r="P995" t="str">
            <v>Business Infrastructure Application</v>
          </cell>
          <cell r="Q995" t="str">
            <v>High</v>
          </cell>
          <cell r="R995" t="str">
            <v>Chief Operating Officer</v>
          </cell>
          <cell r="S995" t="str">
            <v>Technology Infrastructure</v>
          </cell>
          <cell r="T995">
            <v>359</v>
          </cell>
          <cell r="U995" t="str">
            <v>Justin Coates</v>
          </cell>
          <cell r="V995" t="str">
            <v>Branko Frkic</v>
          </cell>
          <cell r="W995" t="str">
            <v>Tim Montgomery</v>
          </cell>
          <cell r="X995" t="str">
            <v>Lotus Notes</v>
          </cell>
          <cell r="Y995" t="str">
            <v>Lotus Notes</v>
          </cell>
          <cell r="AA995" t="str">
            <v>Oracle</v>
          </cell>
          <cell r="AE995">
            <v>1260</v>
          </cell>
          <cell r="AF995" t="str">
            <v>TSD</v>
          </cell>
          <cell r="AG995">
            <v>372557</v>
          </cell>
          <cell r="AH995" t="str">
            <v>IT Access Management System</v>
          </cell>
        </row>
        <row r="996">
          <cell r="A996">
            <v>1261</v>
          </cell>
          <cell r="B996">
            <v>372558</v>
          </cell>
          <cell r="C996" t="str">
            <v>Planning Ledger Bids</v>
          </cell>
          <cell r="D996" t="str">
            <v>Planning Ledger Bids</v>
          </cell>
          <cell r="H996" t="str">
            <v>Less than 10 at a Single Site</v>
          </cell>
          <cell r="I996" t="str">
            <v>Custom In House Developed</v>
          </cell>
          <cell r="J996" t="str">
            <v>In Production - Frozen</v>
          </cell>
          <cell r="L996">
            <v>40308</v>
          </cell>
          <cell r="N996">
            <v>40299</v>
          </cell>
          <cell r="O996">
            <v>7</v>
          </cell>
          <cell r="P996" t="str">
            <v>Local Application</v>
          </cell>
          <cell r="Q996" t="str">
            <v>Medium</v>
          </cell>
          <cell r="R996" t="str">
            <v>Areas working to Statistician</v>
          </cell>
          <cell r="S996" t="str">
            <v>Office of the Statistician</v>
          </cell>
          <cell r="T996">
            <v>291</v>
          </cell>
          <cell r="U996" t="str">
            <v>ta-csd director</v>
          </cell>
          <cell r="V996" t="str">
            <v>Michael Meagher</v>
          </cell>
          <cell r="X996" t="str">
            <v>Lotus Notes</v>
          </cell>
          <cell r="AA996" t="str">
            <v>Lotus Notes</v>
          </cell>
          <cell r="AE996">
            <v>1261</v>
          </cell>
          <cell r="AF996" t="str">
            <v>Statistician</v>
          </cell>
          <cell r="AG996">
            <v>372558</v>
          </cell>
          <cell r="AH996" t="str">
            <v>Planning Ledger Bids</v>
          </cell>
        </row>
        <row r="997">
          <cell r="A997">
            <v>1262</v>
          </cell>
          <cell r="B997">
            <v>372681</v>
          </cell>
          <cell r="C997" t="str">
            <v>Household Survey Facilities 2 (HSF2)</v>
          </cell>
          <cell r="D997" t="str">
            <v>Household Survey Facilities 2 (HSF2) -  Ver 1.0</v>
          </cell>
          <cell r="E997" t="str">
            <v>Household Survey Facilities</v>
          </cell>
          <cell r="H997" t="str">
            <v>10 to 100 Users</v>
          </cell>
          <cell r="I997" t="str">
            <v>Custom In House Developed</v>
          </cell>
          <cell r="J997" t="str">
            <v>Under Development</v>
          </cell>
          <cell r="K997">
            <v>1</v>
          </cell>
          <cell r="N997">
            <v>40299</v>
          </cell>
          <cell r="O997">
            <v>7</v>
          </cell>
          <cell r="P997" t="str">
            <v>Business Infrastructure Application</v>
          </cell>
          <cell r="Q997" t="str">
            <v>High</v>
          </cell>
          <cell r="R997" t="str">
            <v>Population, Labour &amp; Social Statistics Group</v>
          </cell>
          <cell r="S997" t="str">
            <v>Labour</v>
          </cell>
          <cell r="T997">
            <v>441</v>
          </cell>
          <cell r="U997" t="str">
            <v>Simon Mair</v>
          </cell>
          <cell r="V997" t="str">
            <v>Tania Mahoney</v>
          </cell>
          <cell r="W997" t="str">
            <v>Simon Mair</v>
          </cell>
          <cell r="X997" t="str">
            <v>Lotus Notes</v>
          </cell>
          <cell r="AA997" t="str">
            <v>SAS</v>
          </cell>
          <cell r="AE997">
            <v>1262</v>
          </cell>
          <cell r="AF997" t="str">
            <v>SHLD</v>
          </cell>
          <cell r="AG997">
            <v>372681</v>
          </cell>
          <cell r="AH997" t="str">
            <v>Household Survey Facilities 2 (HSF2)</v>
          </cell>
        </row>
        <row r="998">
          <cell r="A998">
            <v>1263</v>
          </cell>
          <cell r="B998">
            <v>372796</v>
          </cell>
          <cell r="C998" t="str">
            <v>MD Achievement Award DB</v>
          </cell>
          <cell r="D998" t="str">
            <v>MD Achievement Award DB -  Ver 1.0</v>
          </cell>
          <cell r="E998" t="str">
            <v>HR Systems</v>
          </cell>
          <cell r="H998" t="str">
            <v>Less than 10 Across Sites</v>
          </cell>
          <cell r="I998" t="str">
            <v>Custom In House Developed</v>
          </cell>
          <cell r="J998" t="str">
            <v>In Production</v>
          </cell>
          <cell r="K998">
            <v>1</v>
          </cell>
          <cell r="L998">
            <v>40323</v>
          </cell>
          <cell r="N998">
            <v>40299</v>
          </cell>
          <cell r="O998">
            <v>7</v>
          </cell>
          <cell r="P998" t="str">
            <v>Local Application</v>
          </cell>
          <cell r="Q998" t="str">
            <v>Medium</v>
          </cell>
          <cell r="R998" t="str">
            <v>Methodology and Data Management Division</v>
          </cell>
          <cell r="S998" t="str">
            <v>** No Branch</v>
          </cell>
          <cell r="T998">
            <v>901</v>
          </cell>
          <cell r="U998" t="str">
            <v>Paul Nicholls</v>
          </cell>
          <cell r="V998" t="str">
            <v>Emma Farrell</v>
          </cell>
          <cell r="W998" t="str">
            <v>Gerard Wildie</v>
          </cell>
          <cell r="X998" t="str">
            <v>Lotus Notes</v>
          </cell>
          <cell r="AA998" t="str">
            <v>Lotus Notes</v>
          </cell>
          <cell r="AE998">
            <v>1263</v>
          </cell>
          <cell r="AF998" t="str">
            <v>MDMD</v>
          </cell>
          <cell r="AG998">
            <v>372796</v>
          </cell>
          <cell r="AH998" t="str">
            <v>MD Achievement Award DB</v>
          </cell>
        </row>
        <row r="999">
          <cell r="A999">
            <v>1264</v>
          </cell>
          <cell r="B999">
            <v>373510</v>
          </cell>
          <cell r="C999" t="str">
            <v>Metadata Analysis Database</v>
          </cell>
          <cell r="D999" t="str">
            <v>Metadata Analysis Database</v>
          </cell>
          <cell r="H999" t="str">
            <v>10 to 100 Users</v>
          </cell>
          <cell r="I999" t="str">
            <v>Custom In House Developed</v>
          </cell>
          <cell r="J999" t="str">
            <v>In Production</v>
          </cell>
          <cell r="L999">
            <v>40281</v>
          </cell>
          <cell r="N999">
            <v>40330</v>
          </cell>
          <cell r="O999">
            <v>10</v>
          </cell>
          <cell r="P999" t="str">
            <v>Client Maintained Application</v>
          </cell>
          <cell r="Q999" t="str">
            <v>Medium</v>
          </cell>
          <cell r="R999" t="str">
            <v>Population, Labour &amp; Social Statistics Group</v>
          </cell>
          <cell r="S999" t="str">
            <v>Labour</v>
          </cell>
          <cell r="T999">
            <v>441</v>
          </cell>
          <cell r="U999" t="str">
            <v>Simon Mair</v>
          </cell>
          <cell r="V999" t="str">
            <v>Tania Mahoney</v>
          </cell>
          <cell r="W999" t="str">
            <v>Simon Mair</v>
          </cell>
          <cell r="X999" t="str">
            <v>Lotus Notes</v>
          </cell>
          <cell r="Z999" t="str">
            <v>LotusScript/LotusFormula</v>
          </cell>
          <cell r="AA999" t="str">
            <v>Oracle</v>
          </cell>
          <cell r="AE999">
            <v>1264</v>
          </cell>
          <cell r="AF999" t="str">
            <v>SHLD</v>
          </cell>
          <cell r="AG999">
            <v>373510</v>
          </cell>
          <cell r="AH999" t="str">
            <v>Metadata Analysis Database</v>
          </cell>
        </row>
        <row r="1000">
          <cell r="A1000">
            <v>1265</v>
          </cell>
          <cell r="B1000">
            <v>373511</v>
          </cell>
          <cell r="C1000" t="str">
            <v>ICB Management Information</v>
          </cell>
          <cell r="D1000" t="str">
            <v>ICB Management Information</v>
          </cell>
          <cell r="H1000" t="str">
            <v>10 to 100 Users</v>
          </cell>
          <cell r="I1000" t="str">
            <v>Custom In House Developed</v>
          </cell>
          <cell r="J1000" t="str">
            <v>Under Development</v>
          </cell>
          <cell r="N1000">
            <v>40330</v>
          </cell>
          <cell r="O1000">
            <v>7</v>
          </cell>
          <cell r="P1000" t="str">
            <v>Local Application</v>
          </cell>
          <cell r="Q1000" t="str">
            <v>Low</v>
          </cell>
          <cell r="R1000" t="str">
            <v>ABS 2017 Group</v>
          </cell>
          <cell r="S1000" t="str">
            <v>Data Acquisition and Collection Branch</v>
          </cell>
          <cell r="T1000">
            <v>181</v>
          </cell>
          <cell r="U1000" t="str">
            <v>Chi Nguyen</v>
          </cell>
          <cell r="V1000" t="str">
            <v>Mark Wise</v>
          </cell>
          <cell r="X1000" t="str">
            <v>Web Server stack - J-ABS/Thin Client</v>
          </cell>
          <cell r="AA1000" t="str">
            <v>Oracle</v>
          </cell>
          <cell r="AE1000">
            <v>1265</v>
          </cell>
          <cell r="AF1000" t="str">
            <v>ProgDelDiv</v>
          </cell>
          <cell r="AG1000">
            <v>373511</v>
          </cell>
          <cell r="AH1000" t="str">
            <v>ICB Management Information</v>
          </cell>
        </row>
        <row r="1001">
          <cell r="A1001">
            <v>1266</v>
          </cell>
          <cell r="B1001">
            <v>373761</v>
          </cell>
          <cell r="C1001" t="str">
            <v>Metrics Repository</v>
          </cell>
          <cell r="D1001" t="str">
            <v>Metrics Repository -  Ver 1.0</v>
          </cell>
          <cell r="H1001" t="str">
            <v>10 to 100 Users</v>
          </cell>
          <cell r="I1001" t="str">
            <v>Custom In House Developed</v>
          </cell>
          <cell r="J1001" t="str">
            <v>Under Development</v>
          </cell>
          <cell r="K1001">
            <v>1</v>
          </cell>
          <cell r="N1001">
            <v>40360</v>
          </cell>
          <cell r="O1001">
            <v>7</v>
          </cell>
          <cell r="P1001" t="str">
            <v>Local Application</v>
          </cell>
          <cell r="Q1001" t="str">
            <v>Medium</v>
          </cell>
          <cell r="R1001" t="str">
            <v>Strategies, Services &amp; Technology Group</v>
          </cell>
          <cell r="S1001" t="str">
            <v>Technology Strategy and Planning</v>
          </cell>
          <cell r="T1001">
            <v>491</v>
          </cell>
          <cell r="U1001" t="str">
            <v>Justin Coates</v>
          </cell>
          <cell r="V1001" t="str">
            <v>Justin Coates</v>
          </cell>
          <cell r="W1001" t="str">
            <v>Tim Montgomery</v>
          </cell>
          <cell r="X1001" t="str">
            <v>Midrange - Unix</v>
          </cell>
          <cell r="AA1001" t="str">
            <v>Oracle</v>
          </cell>
          <cell r="AE1001">
            <v>1266</v>
          </cell>
          <cell r="AF1001" t="str">
            <v>TSD</v>
          </cell>
          <cell r="AG1001">
            <v>373761</v>
          </cell>
          <cell r="AH1001" t="str">
            <v>Metrics Repository</v>
          </cell>
        </row>
        <row r="1002">
          <cell r="A1002">
            <v>1267</v>
          </cell>
          <cell r="B1002">
            <v>373760</v>
          </cell>
          <cell r="C1002" t="str">
            <v>VIC Support Applications</v>
          </cell>
          <cell r="D1002" t="str">
            <v>VIC Support Applications -  Ver 1.0</v>
          </cell>
          <cell r="H1002" t="str">
            <v>Less than 10 at a Single Site</v>
          </cell>
          <cell r="I1002" t="str">
            <v>Custom In House Developed</v>
          </cell>
          <cell r="J1002" t="str">
            <v>In Production - Development Continuing</v>
          </cell>
          <cell r="K1002">
            <v>1</v>
          </cell>
          <cell r="L1002">
            <v>39651</v>
          </cell>
          <cell r="N1002">
            <v>40360</v>
          </cell>
          <cell r="O1002">
            <v>7</v>
          </cell>
          <cell r="P1002" t="str">
            <v>Local Application</v>
          </cell>
          <cell r="Q1002" t="str">
            <v>Low</v>
          </cell>
          <cell r="R1002" t="str">
            <v>** No Division/Group</v>
          </cell>
          <cell r="S1002" t="str">
            <v>** No Branch</v>
          </cell>
          <cell r="T1002">
            <v>811</v>
          </cell>
          <cell r="U1002" t="str">
            <v>Simon Mair</v>
          </cell>
          <cell r="V1002" t="str">
            <v>Lane Masterton</v>
          </cell>
          <cell r="W1002" t="str">
            <v>Paul Brush</v>
          </cell>
          <cell r="X1002" t="str">
            <v>Lotus Notes</v>
          </cell>
          <cell r="AA1002" t="str">
            <v>Oracle</v>
          </cell>
          <cell r="AE1002">
            <v>1267</v>
          </cell>
          <cell r="AF1002" t="str">
            <v>No Division/Group</v>
          </cell>
          <cell r="AG1002">
            <v>373760</v>
          </cell>
          <cell r="AH1002" t="str">
            <v>VIC Support Applications</v>
          </cell>
        </row>
        <row r="1003">
          <cell r="A1003">
            <v>1268</v>
          </cell>
          <cell r="B1003">
            <v>378915</v>
          </cell>
          <cell r="C1003" t="str">
            <v>Whole of Mig spreadsheet replacement</v>
          </cell>
          <cell r="D1003" t="str">
            <v>Whole of Mig spreadsheet replacement</v>
          </cell>
          <cell r="H1003" t="str">
            <v>10 to 100 Users</v>
          </cell>
          <cell r="I1003" t="str">
            <v>Custom In House Developed</v>
          </cell>
          <cell r="J1003" t="str">
            <v>In Production</v>
          </cell>
          <cell r="L1003">
            <v>40750</v>
          </cell>
          <cell r="M1003">
            <v>40724</v>
          </cell>
          <cell r="N1003">
            <v>40360</v>
          </cell>
          <cell r="O1003">
            <v>7</v>
          </cell>
          <cell r="P1003" t="str">
            <v>Local Application</v>
          </cell>
          <cell r="Q1003" t="str">
            <v>Medium</v>
          </cell>
          <cell r="R1003" t="str">
            <v>Macroeconomics and Integration Group</v>
          </cell>
          <cell r="S1003" t="str">
            <v>International Accounts and Financial Statistics Branch</v>
          </cell>
          <cell r="T1003">
            <v>32</v>
          </cell>
          <cell r="U1003" t="str">
            <v>Brendan Moylan</v>
          </cell>
          <cell r="V1003" t="str">
            <v>Peter Bradbury</v>
          </cell>
          <cell r="X1003" t="str">
            <v>PC - Thick Client</v>
          </cell>
          <cell r="AA1003" t="str">
            <v>Excel/TM1</v>
          </cell>
          <cell r="AE1003">
            <v>1268</v>
          </cell>
          <cell r="AF1003" t="str">
            <v>Macro</v>
          </cell>
          <cell r="AG1003">
            <v>373759</v>
          </cell>
          <cell r="AH1003" t="str">
            <v>Whole of Mig spreadsheet replacement</v>
          </cell>
        </row>
        <row r="1004">
          <cell r="A1004">
            <v>1269</v>
          </cell>
          <cell r="B1004">
            <v>373757</v>
          </cell>
          <cell r="C1004" t="str">
            <v>IO System</v>
          </cell>
          <cell r="D1004" t="str">
            <v>IO System -  Ver 1.0</v>
          </cell>
          <cell r="E1004" t="str">
            <v>National Accounts</v>
          </cell>
          <cell r="H1004" t="str">
            <v>Less than 10 at a Single Site</v>
          </cell>
          <cell r="I1004" t="str">
            <v>Custom In House Developed</v>
          </cell>
          <cell r="J1004" t="str">
            <v>Under Development</v>
          </cell>
          <cell r="K1004">
            <v>1</v>
          </cell>
          <cell r="N1004">
            <v>40360</v>
          </cell>
          <cell r="O1004">
            <v>7</v>
          </cell>
          <cell r="P1004" t="str">
            <v>Local Application</v>
          </cell>
          <cell r="Q1004" t="str">
            <v>High</v>
          </cell>
          <cell r="R1004" t="str">
            <v>Macroeconomics and Integration Group</v>
          </cell>
          <cell r="S1004" t="str">
            <v>National Accounts</v>
          </cell>
          <cell r="T1004">
            <v>26</v>
          </cell>
          <cell r="U1004" t="str">
            <v>Justin Coates</v>
          </cell>
          <cell r="V1004" t="str">
            <v>Branko Vitas</v>
          </cell>
          <cell r="W1004" t="str">
            <v>Brendan Moylan</v>
          </cell>
          <cell r="X1004" t="str">
            <v>Midrange - Windows</v>
          </cell>
          <cell r="AA1004" t="str">
            <v>Oracle</v>
          </cell>
          <cell r="AE1004">
            <v>1269</v>
          </cell>
          <cell r="AF1004" t="str">
            <v>Macro</v>
          </cell>
          <cell r="AG1004">
            <v>373757</v>
          </cell>
          <cell r="AH1004" t="str">
            <v>IO System</v>
          </cell>
        </row>
        <row r="1005">
          <cell r="A1005">
            <v>1270</v>
          </cell>
          <cell r="B1005">
            <v>373758</v>
          </cell>
          <cell r="C1005" t="str">
            <v>Ocimum</v>
          </cell>
          <cell r="D1005" t="str">
            <v>Ocimum -  Ver 0.1</v>
          </cell>
          <cell r="H1005" t="str">
            <v>More than 100 Users</v>
          </cell>
          <cell r="I1005" t="str">
            <v>Custom In House Developed</v>
          </cell>
          <cell r="J1005" t="str">
            <v>Under Development</v>
          </cell>
          <cell r="K1005">
            <v>0.1</v>
          </cell>
          <cell r="N1005">
            <v>40360</v>
          </cell>
          <cell r="O1005">
            <v>15</v>
          </cell>
          <cell r="P1005" t="str">
            <v>Business Infrastructure Application</v>
          </cell>
          <cell r="Q1005" t="str">
            <v>High</v>
          </cell>
          <cell r="R1005" t="str">
            <v>Areas working to Statistician</v>
          </cell>
          <cell r="S1005" t="str">
            <v>Information Management Transformation Program</v>
          </cell>
          <cell r="T1005">
            <v>14</v>
          </cell>
          <cell r="U1005" t="str">
            <v>Stuart Girvan</v>
          </cell>
          <cell r="V1005" t="str">
            <v>Chi Nguyen</v>
          </cell>
          <cell r="X1005" t="str">
            <v>Midrange - Windows</v>
          </cell>
          <cell r="AA1005" t="str">
            <v>Oracle</v>
          </cell>
          <cell r="AE1005">
            <v>1270</v>
          </cell>
          <cell r="AF1005" t="str">
            <v>Statistician</v>
          </cell>
          <cell r="AG1005">
            <v>373758</v>
          </cell>
          <cell r="AH1005" t="str">
            <v>Ocimum</v>
          </cell>
        </row>
        <row r="1006">
          <cell r="A1006">
            <v>1271</v>
          </cell>
          <cell r="B1006">
            <v>373776</v>
          </cell>
          <cell r="C1006" t="str">
            <v>ABS.Stat</v>
          </cell>
          <cell r="D1006" t="str">
            <v>ABS.Stat</v>
          </cell>
          <cell r="H1006" t="str">
            <v>More than 100 Users</v>
          </cell>
          <cell r="I1006" t="str">
            <v>Custom In House Developed</v>
          </cell>
          <cell r="J1006" t="str">
            <v>In Production - Development Continuing</v>
          </cell>
          <cell r="N1006">
            <v>40360</v>
          </cell>
          <cell r="O1006">
            <v>10</v>
          </cell>
          <cell r="P1006" t="str">
            <v>Business Infrastructure Application</v>
          </cell>
          <cell r="Q1006" t="str">
            <v>High</v>
          </cell>
          <cell r="R1006" t="str">
            <v>ABS 2017 Group</v>
          </cell>
          <cell r="S1006" t="str">
            <v>Customer Services Branch</v>
          </cell>
          <cell r="T1006">
            <v>312</v>
          </cell>
          <cell r="U1006" t="str">
            <v>Edwin Aplin</v>
          </cell>
          <cell r="V1006" t="str">
            <v>Rob Howarth</v>
          </cell>
          <cell r="W1006" t="str">
            <v>Helen Robson</v>
          </cell>
          <cell r="X1006" t="str">
            <v>Midrange - Windows</v>
          </cell>
          <cell r="AA1006" t="str">
            <v>Other</v>
          </cell>
          <cell r="AE1006">
            <v>1271</v>
          </cell>
          <cell r="AF1006" t="str">
            <v>ProgDelDiv</v>
          </cell>
          <cell r="AG1006">
            <v>373776</v>
          </cell>
          <cell r="AH1006" t="e">
            <v>#N/A</v>
          </cell>
        </row>
        <row r="1007">
          <cell r="A1007">
            <v>1272</v>
          </cell>
          <cell r="B1007">
            <v>373796</v>
          </cell>
          <cell r="C1007" t="str">
            <v>Geospatial and Statistical Integration System</v>
          </cell>
          <cell r="D1007" t="str">
            <v>Geospatial and Statistical Integration System -  Ver 1.0</v>
          </cell>
          <cell r="H1007" t="str">
            <v>External to the ABS</v>
          </cell>
          <cell r="I1007" t="str">
            <v>Custom In House Developed</v>
          </cell>
          <cell r="J1007" t="str">
            <v>Under Development</v>
          </cell>
          <cell r="K1007">
            <v>1</v>
          </cell>
          <cell r="N1007">
            <v>40391</v>
          </cell>
          <cell r="O1007">
            <v>15</v>
          </cell>
          <cell r="P1007" t="str">
            <v>Business Infrastructure Application</v>
          </cell>
          <cell r="Q1007" t="str">
            <v>High</v>
          </cell>
          <cell r="R1007" t="str">
            <v>Areas working to Statistician</v>
          </cell>
          <cell r="S1007" t="str">
            <v>Information Management Transformation Program</v>
          </cell>
          <cell r="T1007">
            <v>14</v>
          </cell>
          <cell r="U1007" t="str">
            <v>Paul Nicholls</v>
          </cell>
          <cell r="V1007" t="str">
            <v>Simon Wall</v>
          </cell>
          <cell r="X1007" t="str">
            <v>Web Server stack - J-ABS/Thin Client</v>
          </cell>
          <cell r="AA1007" t="str">
            <v>Other</v>
          </cell>
          <cell r="AE1007">
            <v>1272</v>
          </cell>
          <cell r="AF1007" t="str">
            <v>MDMD</v>
          </cell>
          <cell r="AG1007">
            <v>-1</v>
          </cell>
          <cell r="AH1007" t="e">
            <v>#N/A</v>
          </cell>
        </row>
        <row r="1008">
          <cell r="A1008">
            <v>1273</v>
          </cell>
          <cell r="B1008">
            <v>373856</v>
          </cell>
          <cell r="C1008" t="str">
            <v>Paper Corporate File</v>
          </cell>
          <cell r="D1008" t="str">
            <v>Paper Corporate File -  Ver 2.61</v>
          </cell>
          <cell r="H1008" t="str">
            <v>Less than 10 at a Single Site</v>
          </cell>
          <cell r="I1008" t="str">
            <v>Custom In House Developed</v>
          </cell>
          <cell r="J1008" t="str">
            <v>In Production - Minimum Maintenance</v>
          </cell>
          <cell r="K1008">
            <v>2.61</v>
          </cell>
          <cell r="L1008">
            <v>39779</v>
          </cell>
          <cell r="N1008">
            <v>40391</v>
          </cell>
          <cell r="O1008">
            <v>5</v>
          </cell>
          <cell r="P1008" t="str">
            <v>Local Application</v>
          </cell>
          <cell r="Q1008" t="str">
            <v>High</v>
          </cell>
          <cell r="R1008" t="str">
            <v>Strategies, Services &amp; Technology Group</v>
          </cell>
          <cell r="S1008" t="str">
            <v>Technology Infrastructure</v>
          </cell>
          <cell r="T1008">
            <v>359</v>
          </cell>
          <cell r="U1008" t="str">
            <v>Justin Coates</v>
          </cell>
          <cell r="V1008" t="str">
            <v>Dale Chatwin</v>
          </cell>
          <cell r="X1008" t="str">
            <v>Lotus Notes</v>
          </cell>
          <cell r="Z1008" t="str">
            <v>LotusScript/LotusFormula</v>
          </cell>
          <cell r="AA1008" t="str">
            <v>Lotus Notes</v>
          </cell>
          <cell r="AE1008">
            <v>1273</v>
          </cell>
          <cell r="AF1008" t="str">
            <v>TSD</v>
          </cell>
          <cell r="AG1008">
            <v>2010025</v>
          </cell>
          <cell r="AH1008" t="str">
            <v>Paper Corporate File</v>
          </cell>
        </row>
        <row r="1009">
          <cell r="A1009">
            <v>1274</v>
          </cell>
          <cell r="B1009">
            <v>373836</v>
          </cell>
          <cell r="C1009" t="str">
            <v>IT Service Management Tool</v>
          </cell>
          <cell r="D1009" t="str">
            <v>IT Service Management Tool</v>
          </cell>
          <cell r="H1009" t="str">
            <v>More than 100 Users</v>
          </cell>
          <cell r="I1009" t="str">
            <v>Custom In House Developed</v>
          </cell>
          <cell r="J1009" t="str">
            <v>Under Development</v>
          </cell>
          <cell r="N1009">
            <v>40391</v>
          </cell>
          <cell r="O1009">
            <v>10</v>
          </cell>
          <cell r="P1009" t="str">
            <v>Business Infrastructure Application</v>
          </cell>
          <cell r="Q1009" t="str">
            <v>High</v>
          </cell>
          <cell r="R1009" t="str">
            <v>Chief Operating Officer</v>
          </cell>
          <cell r="S1009" t="str">
            <v>Technology Infrastructure</v>
          </cell>
          <cell r="T1009">
            <v>277</v>
          </cell>
          <cell r="U1009" t="str">
            <v>Justin Coates</v>
          </cell>
          <cell r="V1009" t="str">
            <v>Duncan Young</v>
          </cell>
          <cell r="W1009" t="str">
            <v>David Elphick</v>
          </cell>
          <cell r="X1009" t="str">
            <v>Midrange - Windows</v>
          </cell>
          <cell r="AA1009" t="str">
            <v>Oracle</v>
          </cell>
          <cell r="AE1009">
            <v>1274</v>
          </cell>
          <cell r="AF1009" t="str">
            <v>TSD</v>
          </cell>
          <cell r="AG1009" t="e">
            <v>#N/A</v>
          </cell>
          <cell r="AH1009" t="e">
            <v>#N/A</v>
          </cell>
        </row>
        <row r="1010">
          <cell r="A1010">
            <v>1275</v>
          </cell>
          <cell r="B1010">
            <v>373926</v>
          </cell>
          <cell r="C1010" t="str">
            <v>Geospatial Base Data Updater</v>
          </cell>
          <cell r="D1010" t="str">
            <v>Geospatial Base Data Updater</v>
          </cell>
          <cell r="H1010" t="str">
            <v>Less than 10 at a Single Site</v>
          </cell>
          <cell r="I1010" t="str">
            <v>Custom In House Developed</v>
          </cell>
          <cell r="J1010" t="str">
            <v>In Production</v>
          </cell>
          <cell r="L1010">
            <v>39995</v>
          </cell>
          <cell r="N1010">
            <v>40391</v>
          </cell>
          <cell r="O1010">
            <v>10</v>
          </cell>
          <cell r="P1010" t="str">
            <v>Local Application</v>
          </cell>
          <cell r="Q1010" t="str">
            <v>High</v>
          </cell>
          <cell r="R1010" t="str">
            <v>Population Labour Industry and Environment Statistics Group</v>
          </cell>
          <cell r="S1010" t="str">
            <v>Industry Statistics Branch</v>
          </cell>
          <cell r="T1010">
            <v>15402</v>
          </cell>
          <cell r="U1010" t="str">
            <v>Ken Smith</v>
          </cell>
          <cell r="V1010" t="str">
            <v>Marcus Blake</v>
          </cell>
          <cell r="W1010" t="str">
            <v>Ken Smith</v>
          </cell>
          <cell r="X1010" t="str">
            <v>PC - Thick Client</v>
          </cell>
          <cell r="Y1010" t="str">
            <v>FME</v>
          </cell>
          <cell r="AA1010" t="str">
            <v>Oracle</v>
          </cell>
          <cell r="AE1010">
            <v>1275</v>
          </cell>
          <cell r="AF1010" t="str">
            <v>PES</v>
          </cell>
          <cell r="AG1010">
            <v>20121275</v>
          </cell>
          <cell r="AH1010" t="str">
            <v>Geospatial Base Data Updater</v>
          </cell>
        </row>
        <row r="1011">
          <cell r="A1011">
            <v>1276</v>
          </cell>
          <cell r="B1011">
            <v>373927</v>
          </cell>
          <cell r="C1011" t="str">
            <v>Geography Enquiry System</v>
          </cell>
          <cell r="D1011" t="str">
            <v>Geography Enquiry System</v>
          </cell>
          <cell r="H1011" t="str">
            <v>10 to 100 Users</v>
          </cell>
          <cell r="I1011" t="str">
            <v>Custom In House Developed</v>
          </cell>
          <cell r="J1011" t="str">
            <v>Under Development</v>
          </cell>
          <cell r="N1011">
            <v>40391</v>
          </cell>
          <cell r="O1011">
            <v>10</v>
          </cell>
          <cell r="P1011" t="str">
            <v>Local Application</v>
          </cell>
          <cell r="Q1011" t="str">
            <v>Medium</v>
          </cell>
          <cell r="R1011" t="str">
            <v>Population Labour Industry and Environment Statistics Group</v>
          </cell>
          <cell r="S1011" t="str">
            <v>Industry Statistics Branch</v>
          </cell>
          <cell r="T1011">
            <v>15402</v>
          </cell>
          <cell r="U1011" t="str">
            <v>Ken Smith</v>
          </cell>
          <cell r="V1011" t="str">
            <v>Alister Nairn</v>
          </cell>
          <cell r="X1011" t="str">
            <v>Web Server stack - J-ABS/Thin Client</v>
          </cell>
          <cell r="AA1011" t="str">
            <v>Oracle</v>
          </cell>
          <cell r="AE1011">
            <v>1276</v>
          </cell>
          <cell r="AF1011" t="str">
            <v>PES</v>
          </cell>
          <cell r="AG1011" t="e">
            <v>#N/A</v>
          </cell>
          <cell r="AH1011" t="e">
            <v>#N/A</v>
          </cell>
        </row>
        <row r="1012">
          <cell r="A1012">
            <v>1277</v>
          </cell>
          <cell r="B1012">
            <v>369341</v>
          </cell>
          <cell r="C1012" t="str">
            <v>REEM (Remote Execution Environment for Microdata)</v>
          </cell>
          <cell r="D1012" t="str">
            <v>REEM (Remote Execution Environment for Microdata) -  Ver 2.0</v>
          </cell>
          <cell r="H1012" t="str">
            <v>External to the ABS</v>
          </cell>
          <cell r="I1012" t="str">
            <v>Custom In House Developed</v>
          </cell>
          <cell r="J1012" t="str">
            <v>Under Development</v>
          </cell>
          <cell r="K1012">
            <v>2</v>
          </cell>
          <cell r="N1012">
            <v>40118</v>
          </cell>
          <cell r="O1012">
            <v>7</v>
          </cell>
          <cell r="P1012" t="str">
            <v>Local Application</v>
          </cell>
          <cell r="Q1012" t="str">
            <v>Medium</v>
          </cell>
          <cell r="R1012" t="str">
            <v>Methodology and Data Management Division</v>
          </cell>
          <cell r="S1012" t="str">
            <v>Analytical Services.</v>
          </cell>
          <cell r="T1012">
            <v>233</v>
          </cell>
          <cell r="U1012" t="str">
            <v>Paul Nicholls</v>
          </cell>
          <cell r="V1012" t="str">
            <v>Melissa Gare</v>
          </cell>
          <cell r="W1012" t="str">
            <v>Paul Nicholls</v>
          </cell>
          <cell r="X1012" t="str">
            <v>Other</v>
          </cell>
          <cell r="AA1012" t="str">
            <v>SuperStar suite - SuperServer</v>
          </cell>
          <cell r="AE1012">
            <v>1277</v>
          </cell>
          <cell r="AF1012" t="str">
            <v>MDMD</v>
          </cell>
          <cell r="AG1012">
            <v>826</v>
          </cell>
          <cell r="AH1012" t="str">
            <v>REEM (Remote Execution Environment for Microdata)</v>
          </cell>
        </row>
        <row r="1013">
          <cell r="A1013">
            <v>1278</v>
          </cell>
          <cell r="B1013">
            <v>374517</v>
          </cell>
          <cell r="C1013" t="str">
            <v>Employee Earnings and Hours Surveys</v>
          </cell>
          <cell r="D1013" t="str">
            <v>Employee Earnings and Hours Surveys -  Ver E2E</v>
          </cell>
          <cell r="E1013" t="str">
            <v>Labour Employer Systems</v>
          </cell>
          <cell r="H1013" t="str">
            <v>10 to 100 Users</v>
          </cell>
          <cell r="I1013" t="str">
            <v>Custom In House Developed</v>
          </cell>
          <cell r="J1013" t="str">
            <v>Under Development</v>
          </cell>
          <cell r="K1013" t="str">
            <v>E2E</v>
          </cell>
          <cell r="N1013">
            <v>40422</v>
          </cell>
          <cell r="O1013">
            <v>7</v>
          </cell>
          <cell r="P1013" t="str">
            <v>Local Application</v>
          </cell>
          <cell r="Q1013" t="str">
            <v>High</v>
          </cell>
          <cell r="R1013" t="str">
            <v>Population Labour Industry and Environment Statistics Group</v>
          </cell>
          <cell r="S1013" t="str">
            <v>Labour and Demography Statistics</v>
          </cell>
          <cell r="T1013">
            <v>382</v>
          </cell>
          <cell r="U1013" t="str">
            <v>William Young</v>
          </cell>
          <cell r="V1013" t="str">
            <v>John Jones</v>
          </cell>
          <cell r="W1013" t="str">
            <v>Mark Bingley</v>
          </cell>
          <cell r="X1013" t="str">
            <v>Midrange - Windows</v>
          </cell>
          <cell r="Y1013" t="str">
            <v>Blaise,Centura,Lotus Notes</v>
          </cell>
          <cell r="AA1013" t="str">
            <v>Oracle</v>
          </cell>
          <cell r="AE1013">
            <v>1278</v>
          </cell>
          <cell r="AF1013" t="str">
            <v>PES</v>
          </cell>
          <cell r="AG1013" t="e">
            <v>#N/A</v>
          </cell>
          <cell r="AH1013" t="e">
            <v>#N/A</v>
          </cell>
        </row>
        <row r="1014">
          <cell r="A1014">
            <v>1279</v>
          </cell>
          <cell r="B1014">
            <v>374616</v>
          </cell>
          <cell r="C1014" t="str">
            <v>Statistical Workflow</v>
          </cell>
          <cell r="D1014" t="str">
            <v>Statistical Workflow -  Ver 0.1</v>
          </cell>
          <cell r="E1014" t="str">
            <v>BPMS</v>
          </cell>
          <cell r="H1014" t="str">
            <v>More than 100 Users</v>
          </cell>
          <cell r="I1014" t="str">
            <v>Custom In House Developed</v>
          </cell>
          <cell r="J1014" t="str">
            <v>Under Development</v>
          </cell>
          <cell r="K1014">
            <v>0.1</v>
          </cell>
          <cell r="N1014">
            <v>40422</v>
          </cell>
          <cell r="O1014">
            <v>1</v>
          </cell>
          <cell r="P1014" t="str">
            <v>Business Infrastructure Application</v>
          </cell>
          <cell r="Q1014" t="str">
            <v>High</v>
          </cell>
          <cell r="R1014" t="str">
            <v>Areas working to Statistician</v>
          </cell>
          <cell r="S1014" t="str">
            <v>Information Management Transformation Program</v>
          </cell>
          <cell r="T1014">
            <v>14</v>
          </cell>
          <cell r="U1014" t="str">
            <v>Stuart Girvan</v>
          </cell>
          <cell r="V1014" t="str">
            <v>Chi Nguyen</v>
          </cell>
          <cell r="X1014" t="str">
            <v>Other</v>
          </cell>
          <cell r="AA1014" t="str">
            <v>Other</v>
          </cell>
          <cell r="AE1014">
            <v>1279</v>
          </cell>
          <cell r="AF1014" t="str">
            <v>Statistician</v>
          </cell>
          <cell r="AG1014" t="e">
            <v>#N/A</v>
          </cell>
          <cell r="AH1014" t="e">
            <v>#N/A</v>
          </cell>
        </row>
        <row r="1015">
          <cell r="A1015">
            <v>1280</v>
          </cell>
          <cell r="B1015">
            <v>375195</v>
          </cell>
          <cell r="C1015" t="str">
            <v>Policy and Legislation Information</v>
          </cell>
          <cell r="D1015" t="str">
            <v>Policy and Legislation Information</v>
          </cell>
          <cell r="H1015" t="str">
            <v>10 to 100 Users</v>
          </cell>
          <cell r="I1015" t="str">
            <v>Custom In House Developed</v>
          </cell>
          <cell r="J1015" t="str">
            <v>Under Development</v>
          </cell>
          <cell r="N1015">
            <v>40452</v>
          </cell>
          <cell r="O1015">
            <v>7</v>
          </cell>
          <cell r="P1015" t="str">
            <v>Local Application</v>
          </cell>
          <cell r="Q1015" t="str">
            <v>Low</v>
          </cell>
          <cell r="R1015" t="str">
            <v>Areas working to Statistician</v>
          </cell>
          <cell r="S1015" t="str">
            <v>Office of the Statistician</v>
          </cell>
          <cell r="T1015">
            <v>292</v>
          </cell>
          <cell r="U1015" t="str">
            <v>ta-csd director</v>
          </cell>
          <cell r="V1015" t="str">
            <v>Denise Carlton</v>
          </cell>
          <cell r="X1015" t="str">
            <v>Lotus Notes</v>
          </cell>
          <cell r="AA1015" t="str">
            <v>Lotus Notes</v>
          </cell>
          <cell r="AE1015">
            <v>1280</v>
          </cell>
          <cell r="AF1015" t="str">
            <v>Statistician</v>
          </cell>
          <cell r="AG1015" t="e">
            <v>#N/A</v>
          </cell>
          <cell r="AH1015" t="e">
            <v>#N/A</v>
          </cell>
        </row>
        <row r="1016">
          <cell r="A1016">
            <v>1281</v>
          </cell>
          <cell r="B1016">
            <v>375197</v>
          </cell>
          <cell r="C1016" t="str">
            <v>Audit and Risk Management</v>
          </cell>
          <cell r="D1016" t="str">
            <v>Audit and Risk Management</v>
          </cell>
          <cell r="H1016" t="str">
            <v>10 to 100 Users</v>
          </cell>
          <cell r="I1016" t="str">
            <v>Custom In House Developed</v>
          </cell>
          <cell r="J1016" t="str">
            <v>Under Development</v>
          </cell>
          <cell r="N1016">
            <v>40452</v>
          </cell>
          <cell r="O1016">
            <v>7</v>
          </cell>
          <cell r="P1016" t="str">
            <v>Local Application</v>
          </cell>
          <cell r="Q1016" t="str">
            <v>Low</v>
          </cell>
          <cell r="R1016" t="str">
            <v>Areas working to Statistician</v>
          </cell>
          <cell r="S1016" t="str">
            <v>Office of the Statistician</v>
          </cell>
          <cell r="T1016">
            <v>291</v>
          </cell>
          <cell r="U1016" t="str">
            <v>Justin Coates</v>
          </cell>
          <cell r="V1016" t="str">
            <v>Michael Meagher</v>
          </cell>
          <cell r="X1016" t="str">
            <v>Lotus Notes</v>
          </cell>
          <cell r="AA1016" t="str">
            <v>Lotus Notes</v>
          </cell>
          <cell r="AE1016">
            <v>1281</v>
          </cell>
          <cell r="AF1016" t="str">
            <v>Statistician</v>
          </cell>
          <cell r="AG1016" t="e">
            <v>#N/A</v>
          </cell>
          <cell r="AH1016" t="e">
            <v>#N/A</v>
          </cell>
        </row>
        <row r="1017">
          <cell r="A1017">
            <v>1282</v>
          </cell>
          <cell r="B1017">
            <v>375198</v>
          </cell>
          <cell r="C1017" t="str">
            <v>Central Storage Repository</v>
          </cell>
          <cell r="D1017" t="str">
            <v>Central Storage Repository</v>
          </cell>
          <cell r="E1017" t="str">
            <v>Data Collection</v>
          </cell>
          <cell r="H1017" t="str">
            <v>More than 100 Users</v>
          </cell>
          <cell r="I1017" t="str">
            <v>Custom In House Developed</v>
          </cell>
          <cell r="J1017" t="str">
            <v>Under Development</v>
          </cell>
          <cell r="N1017">
            <v>40452</v>
          </cell>
          <cell r="O1017">
            <v>10</v>
          </cell>
          <cell r="P1017" t="str">
            <v>Local Application</v>
          </cell>
          <cell r="Q1017" t="str">
            <v>High</v>
          </cell>
          <cell r="R1017" t="str">
            <v>ABS 2017 Group</v>
          </cell>
          <cell r="S1017" t="str">
            <v>Data Acquisition and Collection Branch</v>
          </cell>
          <cell r="T1017">
            <v>181</v>
          </cell>
          <cell r="U1017" t="str">
            <v>Chi Nguyen</v>
          </cell>
          <cell r="V1017" t="str">
            <v>Mark Wise</v>
          </cell>
          <cell r="W1017" t="str">
            <v>Edwin Aplin</v>
          </cell>
          <cell r="X1017" t="str">
            <v>Web Server stack - J-ABS/Thin Client</v>
          </cell>
          <cell r="AA1017" t="str">
            <v>Oracle</v>
          </cell>
          <cell r="AE1017">
            <v>1282</v>
          </cell>
          <cell r="AF1017" t="str">
            <v>ProgDelDiv</v>
          </cell>
          <cell r="AG1017" t="e">
            <v>#N/A</v>
          </cell>
          <cell r="AH1017" t="e">
            <v>#N/A</v>
          </cell>
        </row>
        <row r="1018">
          <cell r="A1018">
            <v>1283</v>
          </cell>
          <cell r="B1018">
            <v>375199</v>
          </cell>
          <cell r="C1018" t="str">
            <v>National Centre for Culture and Recreational Statistics</v>
          </cell>
          <cell r="D1018" t="str">
            <v>National Centre for Culture and Recreational Statistics</v>
          </cell>
          <cell r="H1018" t="str">
            <v>Less than 10 at a Single Site</v>
          </cell>
          <cell r="I1018" t="str">
            <v>Custom In House Developed</v>
          </cell>
          <cell r="J1018" t="str">
            <v>Under Development</v>
          </cell>
          <cell r="N1018">
            <v>40452</v>
          </cell>
          <cell r="O1018">
            <v>5</v>
          </cell>
          <cell r="P1018" t="str">
            <v>Local Application</v>
          </cell>
          <cell r="Q1018" t="str">
            <v>Medium</v>
          </cell>
          <cell r="R1018" t="str">
            <v>Population, Labour &amp; Social Statistics Group</v>
          </cell>
          <cell r="S1018" t="str">
            <v>** No Branch</v>
          </cell>
          <cell r="T1018">
            <v>459</v>
          </cell>
          <cell r="U1018" t="str">
            <v>Simon Mair</v>
          </cell>
          <cell r="V1018" t="str">
            <v>Andrew Middleton</v>
          </cell>
          <cell r="X1018" t="str">
            <v>Midrange - Windows</v>
          </cell>
          <cell r="AA1018" t="str">
            <v>SAS</v>
          </cell>
          <cell r="AE1018">
            <v>1283</v>
          </cell>
          <cell r="AF1018" t="str">
            <v>PEDID</v>
          </cell>
          <cell r="AG1018" t="e">
            <v>#N/A</v>
          </cell>
          <cell r="AH1018" t="e">
            <v>#N/A</v>
          </cell>
        </row>
        <row r="1019">
          <cell r="A1019">
            <v>1285</v>
          </cell>
          <cell r="B1019">
            <v>375594</v>
          </cell>
          <cell r="C1019" t="str">
            <v>Agricultural Census eForm System (ACES)</v>
          </cell>
          <cell r="D1019" t="str">
            <v>Agricultural Census eForm System (ACES) -  Ver 1.0</v>
          </cell>
          <cell r="E1019" t="str">
            <v>Data Collection</v>
          </cell>
          <cell r="H1019" t="str">
            <v>External to the ABS</v>
          </cell>
          <cell r="I1019" t="str">
            <v>Custom In House Developed</v>
          </cell>
          <cell r="J1019" t="str">
            <v>In Production - Development Continuing</v>
          </cell>
          <cell r="K1019">
            <v>1</v>
          </cell>
          <cell r="L1019">
            <v>40998</v>
          </cell>
          <cell r="N1019">
            <v>40452</v>
          </cell>
          <cell r="O1019">
            <v>7</v>
          </cell>
          <cell r="P1019" t="str">
            <v>Business Critical Application</v>
          </cell>
          <cell r="Q1019" t="str">
            <v>MEI Category 1</v>
          </cell>
          <cell r="R1019" t="str">
            <v>ABS 2017 Group</v>
          </cell>
          <cell r="S1019" t="str">
            <v>Data Acquisition and Collection Branch</v>
          </cell>
          <cell r="T1019">
            <v>186</v>
          </cell>
          <cell r="U1019" t="str">
            <v>Chi Nguyen</v>
          </cell>
          <cell r="V1019" t="str">
            <v>Mark Gore</v>
          </cell>
          <cell r="W1019" t="str">
            <v>Grant Spratt</v>
          </cell>
          <cell r="X1019" t="str">
            <v>Midrange - Windows</v>
          </cell>
          <cell r="AA1019" t="str">
            <v>Oracle</v>
          </cell>
          <cell r="AE1019">
            <v>1285</v>
          </cell>
          <cell r="AF1019" t="str">
            <v>ProgDelDiv</v>
          </cell>
          <cell r="AG1019">
            <v>20121285</v>
          </cell>
          <cell r="AH1019" t="str">
            <v>Agricultural Census eForm System (ACES)</v>
          </cell>
        </row>
        <row r="1020">
          <cell r="A1020">
            <v>1286</v>
          </cell>
          <cell r="B1020">
            <v>375654</v>
          </cell>
          <cell r="C1020" t="str">
            <v>Indigenous Location Database</v>
          </cell>
          <cell r="D1020" t="str">
            <v>Indigenous Location Database</v>
          </cell>
          <cell r="E1020" t="str">
            <v>Census</v>
          </cell>
          <cell r="H1020" t="str">
            <v>10 to 100 Users</v>
          </cell>
          <cell r="I1020" t="str">
            <v>Custom In House Developed</v>
          </cell>
          <cell r="J1020" t="str">
            <v>In Production</v>
          </cell>
          <cell r="N1020">
            <v>40483</v>
          </cell>
          <cell r="O1020">
            <v>5</v>
          </cell>
          <cell r="P1020" t="str">
            <v>Local Application</v>
          </cell>
          <cell r="Q1020" t="str">
            <v>Low</v>
          </cell>
          <cell r="R1020" t="str">
            <v>Population Labour Industry and Environment Statistics Group</v>
          </cell>
          <cell r="S1020" t="str">
            <v>Population Census</v>
          </cell>
          <cell r="T1020">
            <v>213</v>
          </cell>
          <cell r="U1020" t="str">
            <v>Ken Smith</v>
          </cell>
          <cell r="V1020" t="str">
            <v>Rosalie Butler</v>
          </cell>
          <cell r="X1020" t="str">
            <v>Midrange - Windows</v>
          </cell>
          <cell r="Y1020" t="str">
            <v>Grails</v>
          </cell>
          <cell r="AA1020" t="str">
            <v>Oracle</v>
          </cell>
          <cell r="AE1020">
            <v>1286</v>
          </cell>
          <cell r="AF1020" t="str">
            <v>PES</v>
          </cell>
          <cell r="AG1020">
            <v>20121286</v>
          </cell>
          <cell r="AH1020" t="str">
            <v>Indigenous Location Database</v>
          </cell>
        </row>
        <row r="1021">
          <cell r="A1021">
            <v>1287</v>
          </cell>
          <cell r="C1021" t="str">
            <v>MDMD Support for R</v>
          </cell>
          <cell r="D1021" t="str">
            <v>MDMD Support for R</v>
          </cell>
          <cell r="H1021" t="str">
            <v>10 to 100 Users</v>
          </cell>
          <cell r="I1021" t="str">
            <v>Custom In House Developed</v>
          </cell>
          <cell r="J1021" t="str">
            <v>Under Development</v>
          </cell>
          <cell r="P1021" t="str">
            <v>Client Maintained Application</v>
          </cell>
          <cell r="Q1021" t="str">
            <v>Medium</v>
          </cell>
          <cell r="R1021" t="str">
            <v>Methodology and Data Management Division</v>
          </cell>
          <cell r="S1021" t="str">
            <v>** No Branch</v>
          </cell>
          <cell r="T1021">
            <v>901</v>
          </cell>
          <cell r="U1021" t="str">
            <v>Paul Nicholls</v>
          </cell>
          <cell r="X1021" t="str">
            <v>Midrange - Windows</v>
          </cell>
          <cell r="AA1021" t="str">
            <v>No Data Stored</v>
          </cell>
          <cell r="AE1021">
            <v>1287</v>
          </cell>
          <cell r="AG1021" t="e">
            <v>#N/A</v>
          </cell>
          <cell r="AH1021" t="e">
            <v>#N/A</v>
          </cell>
        </row>
        <row r="1022">
          <cell r="A1022">
            <v>1288</v>
          </cell>
          <cell r="B1022">
            <v>376114</v>
          </cell>
          <cell r="C1022" t="str">
            <v>Data Quality Online</v>
          </cell>
          <cell r="D1022" t="str">
            <v>Data Quality Online</v>
          </cell>
          <cell r="H1022" t="str">
            <v>10 to 100 Users</v>
          </cell>
          <cell r="I1022" t="str">
            <v>Custom In House Developed</v>
          </cell>
          <cell r="J1022" t="str">
            <v>In Production</v>
          </cell>
          <cell r="L1022">
            <v>40389</v>
          </cell>
          <cell r="N1022">
            <v>40513</v>
          </cell>
          <cell r="O1022">
            <v>5</v>
          </cell>
          <cell r="P1022" t="str">
            <v>Business Infrastructure Application</v>
          </cell>
          <cell r="Q1022" t="str">
            <v>Medium</v>
          </cell>
          <cell r="R1022" t="str">
            <v>Methodology and Data Management Division</v>
          </cell>
          <cell r="S1022" t="str">
            <v>NSS Leadership</v>
          </cell>
          <cell r="T1022">
            <v>161</v>
          </cell>
          <cell r="U1022" t="str">
            <v>Paul Nicholls</v>
          </cell>
          <cell r="V1022" t="str">
            <v>Annette Sands</v>
          </cell>
          <cell r="X1022" t="str">
            <v>Web Server stack - J-ABS/Thin Client</v>
          </cell>
          <cell r="AA1022" t="str">
            <v>No Data Stored</v>
          </cell>
          <cell r="AE1022">
            <v>1288</v>
          </cell>
          <cell r="AF1022" t="str">
            <v>MDMD</v>
          </cell>
          <cell r="AG1022">
            <v>20121288</v>
          </cell>
          <cell r="AH1022" t="str">
            <v>Data Quality Online</v>
          </cell>
        </row>
        <row r="1023">
          <cell r="A1023">
            <v>1289</v>
          </cell>
          <cell r="B1023">
            <v>376115</v>
          </cell>
          <cell r="C1023" t="str">
            <v>Transport Metadata Portal</v>
          </cell>
          <cell r="D1023" t="str">
            <v>Transport Metadata Portal -  Ver 1.0</v>
          </cell>
          <cell r="H1023" t="str">
            <v>10 to 100 Users</v>
          </cell>
          <cell r="I1023" t="str">
            <v>Custom In House Developed</v>
          </cell>
          <cell r="J1023" t="str">
            <v>In Production</v>
          </cell>
          <cell r="K1023">
            <v>1</v>
          </cell>
          <cell r="L1023">
            <v>40389</v>
          </cell>
          <cell r="N1023">
            <v>40513</v>
          </cell>
          <cell r="O1023">
            <v>5</v>
          </cell>
          <cell r="P1023" t="str">
            <v>Business Infrastructure Application</v>
          </cell>
          <cell r="Q1023" t="str">
            <v>Medium</v>
          </cell>
          <cell r="R1023" t="str">
            <v>Strategies, Services &amp; Technology Group</v>
          </cell>
          <cell r="S1023" t="str">
            <v>Office of the Statistician &amp; External Engagement</v>
          </cell>
          <cell r="T1023">
            <v>161</v>
          </cell>
          <cell r="U1023" t="str">
            <v>William Young</v>
          </cell>
          <cell r="V1023" t="str">
            <v>Peter Ball</v>
          </cell>
          <cell r="X1023" t="str">
            <v>Web Server stack - J-ABS/Thin Client</v>
          </cell>
          <cell r="AA1023" t="str">
            <v>Other</v>
          </cell>
          <cell r="AE1023">
            <v>1289</v>
          </cell>
          <cell r="AF1023" t="str">
            <v>SHLD</v>
          </cell>
          <cell r="AG1023">
            <v>20121289</v>
          </cell>
          <cell r="AH1023" t="str">
            <v>Transport Metadata Portal</v>
          </cell>
        </row>
        <row r="1024">
          <cell r="A1024">
            <v>1290</v>
          </cell>
          <cell r="B1024">
            <v>376116</v>
          </cell>
          <cell r="C1024" t="str">
            <v>NewsPoint Plugin</v>
          </cell>
          <cell r="D1024" t="str">
            <v>NewsPoint Plugin -  Ver 1</v>
          </cell>
          <cell r="H1024" t="str">
            <v>More than 100 Users</v>
          </cell>
          <cell r="I1024" t="str">
            <v>Custom In House Developed</v>
          </cell>
          <cell r="J1024" t="str">
            <v>Under Development</v>
          </cell>
          <cell r="K1024">
            <v>1</v>
          </cell>
          <cell r="N1024">
            <v>40513</v>
          </cell>
          <cell r="O1024">
            <v>5</v>
          </cell>
          <cell r="P1024" t="str">
            <v>Business Infrastructure Application</v>
          </cell>
          <cell r="Q1024" t="str">
            <v>High</v>
          </cell>
          <cell r="R1024" t="str">
            <v>Chief Operating Officer</v>
          </cell>
          <cell r="S1024" t="str">
            <v>Technology Applications</v>
          </cell>
          <cell r="T1024">
            <v>491</v>
          </cell>
          <cell r="U1024" t="str">
            <v>Justin Coates</v>
          </cell>
          <cell r="V1024" t="str">
            <v>Dale Chatwin</v>
          </cell>
          <cell r="W1024" t="str">
            <v>Tim Montgomery</v>
          </cell>
          <cell r="X1024" t="str">
            <v>Lotus Notes</v>
          </cell>
          <cell r="Y1024" t="str">
            <v>Java/Eclipse</v>
          </cell>
          <cell r="Z1024" t="str">
            <v>Java/Eclipse</v>
          </cell>
          <cell r="AA1024" t="str">
            <v>Lotus Notes</v>
          </cell>
          <cell r="AE1024">
            <v>1290</v>
          </cell>
          <cell r="AF1024" t="str">
            <v>TSD</v>
          </cell>
          <cell r="AG1024" t="e">
            <v>#N/A</v>
          </cell>
          <cell r="AH1024" t="e">
            <v>#N/A</v>
          </cell>
        </row>
        <row r="1025">
          <cell r="A1025">
            <v>1291</v>
          </cell>
          <cell r="B1025">
            <v>376154</v>
          </cell>
          <cell r="C1025" t="str">
            <v>Extract Code Metrics</v>
          </cell>
          <cell r="D1025" t="str">
            <v>Extract Code Metrics</v>
          </cell>
          <cell r="H1025" t="str">
            <v>10 to 100 Users</v>
          </cell>
          <cell r="I1025" t="str">
            <v>Custom In House Developed</v>
          </cell>
          <cell r="J1025" t="str">
            <v>In Production - Development Continuing</v>
          </cell>
          <cell r="L1025">
            <v>40480</v>
          </cell>
          <cell r="N1025">
            <v>40513</v>
          </cell>
          <cell r="O1025">
            <v>7</v>
          </cell>
          <cell r="P1025" t="str">
            <v>Business Infrastructure Application</v>
          </cell>
          <cell r="Q1025" t="str">
            <v>Medium</v>
          </cell>
          <cell r="R1025" t="str">
            <v>Chief Operating Officer</v>
          </cell>
          <cell r="S1025" t="str">
            <v>Technology Applications</v>
          </cell>
          <cell r="T1025">
            <v>49170</v>
          </cell>
          <cell r="U1025" t="str">
            <v>Justin Coates</v>
          </cell>
          <cell r="V1025" t="str">
            <v>David Elphick</v>
          </cell>
          <cell r="X1025" t="str">
            <v>Lotus Notes</v>
          </cell>
          <cell r="Z1025" t="str">
            <v>LotusScript/LotusFormula</v>
          </cell>
          <cell r="AA1025" t="str">
            <v>Lotus Notes</v>
          </cell>
          <cell r="AE1025">
            <v>1291</v>
          </cell>
          <cell r="AF1025" t="str">
            <v>TSD</v>
          </cell>
          <cell r="AG1025">
            <v>20121291</v>
          </cell>
          <cell r="AH1025" t="str">
            <v>Extract Code Metrics</v>
          </cell>
        </row>
        <row r="1026">
          <cell r="A1026">
            <v>1292</v>
          </cell>
          <cell r="B1026">
            <v>376134</v>
          </cell>
          <cell r="C1026" t="str">
            <v>Longitudinal Study of Austrlian Children (LSAC) e-collection facility</v>
          </cell>
          <cell r="D1026" t="str">
            <v>Longitudinal Study of Austrlian Children (LSAC) e-collection facility</v>
          </cell>
          <cell r="E1026" t="str">
            <v>LSAC</v>
          </cell>
          <cell r="H1026" t="str">
            <v>More than 100 Users</v>
          </cell>
          <cell r="I1026" t="str">
            <v>Custom In House Developed</v>
          </cell>
          <cell r="J1026" t="str">
            <v>Under Development</v>
          </cell>
          <cell r="N1026">
            <v>40513</v>
          </cell>
          <cell r="O1026">
            <v>7</v>
          </cell>
          <cell r="P1026" t="str">
            <v>Business Infrastructure Application</v>
          </cell>
          <cell r="Q1026" t="str">
            <v>Medium</v>
          </cell>
          <cell r="R1026" t="str">
            <v>Chief Operating Officer</v>
          </cell>
          <cell r="S1026" t="str">
            <v>Data Acquisition and Collection Branch</v>
          </cell>
          <cell r="T1026">
            <v>186</v>
          </cell>
          <cell r="U1026" t="str">
            <v>Chi Nguyen</v>
          </cell>
          <cell r="V1026" t="str">
            <v>Bruce Fraser</v>
          </cell>
          <cell r="W1026" t="str">
            <v>Edwin Aplin</v>
          </cell>
          <cell r="X1026" t="str">
            <v>Lotus Notes</v>
          </cell>
          <cell r="AA1026" t="str">
            <v>Lotus Notes</v>
          </cell>
          <cell r="AE1026">
            <v>1292</v>
          </cell>
          <cell r="AF1026" t="str">
            <v>ICDS</v>
          </cell>
          <cell r="AG1026" t="e">
            <v>#N/A</v>
          </cell>
          <cell r="AH1026" t="e">
            <v>#N/A</v>
          </cell>
        </row>
        <row r="1027">
          <cell r="A1027">
            <v>1293</v>
          </cell>
          <cell r="B1027">
            <v>376155</v>
          </cell>
          <cell r="C1027" t="str">
            <v>Labour Market - EEBTUM-Families</v>
          </cell>
          <cell r="D1027" t="str">
            <v>Labour Market - EEBTUM-Families</v>
          </cell>
          <cell r="E1027" t="str">
            <v>Labour Force Surveys</v>
          </cell>
          <cell r="H1027" t="str">
            <v>Less than 10 at a Single Site</v>
          </cell>
          <cell r="I1027" t="str">
            <v>Custom In House Developed</v>
          </cell>
          <cell r="J1027" t="str">
            <v>Under Development</v>
          </cell>
          <cell r="N1027">
            <v>40513</v>
          </cell>
          <cell r="O1027">
            <v>7</v>
          </cell>
          <cell r="P1027" t="str">
            <v>Local Application</v>
          </cell>
          <cell r="Q1027" t="str">
            <v>Medium</v>
          </cell>
          <cell r="R1027" t="str">
            <v>Population, Labour &amp; Social Statistics Group</v>
          </cell>
          <cell r="S1027" t="str">
            <v>Labour</v>
          </cell>
          <cell r="T1027">
            <v>380</v>
          </cell>
          <cell r="U1027" t="str">
            <v>William Young</v>
          </cell>
          <cell r="V1027" t="str">
            <v>Michael Gerrity</v>
          </cell>
          <cell r="X1027" t="str">
            <v>Midrange - Windows</v>
          </cell>
          <cell r="Z1027" t="str">
            <v>SAS</v>
          </cell>
          <cell r="AA1027" t="str">
            <v>SAS</v>
          </cell>
          <cell r="AE1027">
            <v>1293</v>
          </cell>
          <cell r="AF1027" t="str">
            <v>SHLD</v>
          </cell>
          <cell r="AG1027" t="e">
            <v>#N/A</v>
          </cell>
          <cell r="AH1027" t="e">
            <v>#N/A</v>
          </cell>
        </row>
        <row r="1028">
          <cell r="A1028">
            <v>1294</v>
          </cell>
          <cell r="B1028">
            <v>376254</v>
          </cell>
          <cell r="C1028" t="str">
            <v>Lectora Product Integration</v>
          </cell>
          <cell r="D1028" t="str">
            <v>Lectora Product Integration</v>
          </cell>
          <cell r="H1028" t="str">
            <v>Less than 10 Across Sites</v>
          </cell>
          <cell r="I1028" t="str">
            <v>Custom In House Developed</v>
          </cell>
          <cell r="J1028" t="str">
            <v>In Production</v>
          </cell>
          <cell r="L1028">
            <v>40557</v>
          </cell>
          <cell r="N1028">
            <v>40544</v>
          </cell>
          <cell r="O1028">
            <v>7</v>
          </cell>
          <cell r="P1028" t="str">
            <v>Local Application</v>
          </cell>
          <cell r="Q1028" t="str">
            <v>Low</v>
          </cell>
          <cell r="R1028" t="str">
            <v>Chief Operating Officer</v>
          </cell>
          <cell r="S1028" t="str">
            <v>Data Acquisition and Collection Branch</v>
          </cell>
          <cell r="T1028">
            <v>252</v>
          </cell>
          <cell r="U1028" t="str">
            <v>Chi Nguyen</v>
          </cell>
          <cell r="V1028" t="str">
            <v>Rebecca Jardine</v>
          </cell>
          <cell r="W1028" t="str">
            <v>Edwin Aplin</v>
          </cell>
          <cell r="X1028" t="str">
            <v>PC - Thick Client</v>
          </cell>
          <cell r="AA1028" t="str">
            <v>Other</v>
          </cell>
          <cell r="AE1028">
            <v>1294</v>
          </cell>
          <cell r="AF1028" t="str">
            <v>CSD</v>
          </cell>
          <cell r="AG1028">
            <v>20121294</v>
          </cell>
          <cell r="AH1028" t="str">
            <v>Lectora Product Integration</v>
          </cell>
        </row>
        <row r="1029">
          <cell r="A1029">
            <v>1296</v>
          </cell>
          <cell r="B1029">
            <v>376255</v>
          </cell>
          <cell r="C1029" t="str">
            <v>2011 Pop Census - Census Workloads Website</v>
          </cell>
          <cell r="D1029" t="str">
            <v>2011 Pop Census - Census Workloads Website -  Ver 1.0</v>
          </cell>
          <cell r="E1029" t="str">
            <v>Census</v>
          </cell>
          <cell r="H1029" t="str">
            <v>More than 100 Users</v>
          </cell>
          <cell r="I1029" t="str">
            <v>Custom In House Developed</v>
          </cell>
          <cell r="J1029" t="str">
            <v>In Production - Minimum Maintenance</v>
          </cell>
          <cell r="K1029">
            <v>1</v>
          </cell>
          <cell r="L1029">
            <v>40422</v>
          </cell>
          <cell r="N1029">
            <v>40544</v>
          </cell>
          <cell r="O1029">
            <v>10</v>
          </cell>
          <cell r="P1029" t="str">
            <v>Business Infrastructure Application</v>
          </cell>
          <cell r="Q1029" t="str">
            <v>Low</v>
          </cell>
          <cell r="R1029" t="str">
            <v>Population Labour Industry and Environment Statistics Group</v>
          </cell>
          <cell r="S1029" t="str">
            <v>Population Census</v>
          </cell>
          <cell r="T1029">
            <v>213</v>
          </cell>
          <cell r="U1029" t="str">
            <v>Ken Smith</v>
          </cell>
          <cell r="V1029" t="str">
            <v>Stirling Jones</v>
          </cell>
          <cell r="W1029" t="str">
            <v>Ken Smith</v>
          </cell>
          <cell r="X1029" t="str">
            <v>Web Server stack - J-ABS/Thin Client</v>
          </cell>
          <cell r="Y1029" t="str">
            <v>Browser</v>
          </cell>
          <cell r="Z1029" t="str">
            <v>ASP.Net</v>
          </cell>
          <cell r="AA1029" t="str">
            <v>Other</v>
          </cell>
          <cell r="AE1029">
            <v>1296</v>
          </cell>
          <cell r="AF1029" t="str">
            <v>PES</v>
          </cell>
          <cell r="AG1029">
            <v>20121296</v>
          </cell>
          <cell r="AH1029" t="str">
            <v>2011 Pop Census - Census Workloads Website</v>
          </cell>
        </row>
        <row r="1030">
          <cell r="A1030">
            <v>1297</v>
          </cell>
          <cell r="B1030">
            <v>376314</v>
          </cell>
          <cell r="C1030" t="str">
            <v>Geospatial Utilities</v>
          </cell>
          <cell r="D1030" t="str">
            <v>Geospatial Utilities</v>
          </cell>
          <cell r="H1030" t="str">
            <v>Less than 10 at a Single Site</v>
          </cell>
          <cell r="I1030" t="str">
            <v>Custom In House Developed</v>
          </cell>
          <cell r="J1030" t="str">
            <v>Under Development</v>
          </cell>
          <cell r="N1030">
            <v>40575</v>
          </cell>
          <cell r="O1030">
            <v>7</v>
          </cell>
          <cell r="P1030" t="str">
            <v>Local Application</v>
          </cell>
          <cell r="Q1030" t="str">
            <v>Medium</v>
          </cell>
          <cell r="R1030" t="str">
            <v>Population Labour Industry and Environment Statistics Group</v>
          </cell>
          <cell r="S1030" t="str">
            <v>Industry Statistics Branch</v>
          </cell>
          <cell r="T1030">
            <v>15402</v>
          </cell>
          <cell r="U1030" t="str">
            <v>Ken Smith</v>
          </cell>
          <cell r="V1030" t="str">
            <v>Alister Nairn</v>
          </cell>
          <cell r="W1030" t="str">
            <v>Ken Smith</v>
          </cell>
          <cell r="X1030" t="str">
            <v>Midrange - Windows</v>
          </cell>
          <cell r="AA1030" t="str">
            <v>Oracle</v>
          </cell>
          <cell r="AE1030">
            <v>1297</v>
          </cell>
          <cell r="AF1030" t="str">
            <v>PES</v>
          </cell>
          <cell r="AG1030" t="e">
            <v>#N/A</v>
          </cell>
          <cell r="AH1030" t="e">
            <v>#N/A</v>
          </cell>
        </row>
        <row r="1031">
          <cell r="A1031">
            <v>1298</v>
          </cell>
          <cell r="B1031">
            <v>377165</v>
          </cell>
          <cell r="C1031" t="str">
            <v>Census Field Interaction Tool</v>
          </cell>
          <cell r="D1031" t="str">
            <v>Census Field Interaction Tool -  Ver 1</v>
          </cell>
          <cell r="H1031" t="str">
            <v>Less than 10 at a Single Site</v>
          </cell>
          <cell r="I1031" t="str">
            <v>Custom In House Developed</v>
          </cell>
          <cell r="J1031" t="str">
            <v>Under Development</v>
          </cell>
          <cell r="K1031">
            <v>1</v>
          </cell>
          <cell r="N1031">
            <v>40575</v>
          </cell>
          <cell r="O1031">
            <v>7</v>
          </cell>
          <cell r="P1031" t="str">
            <v>Local Application</v>
          </cell>
          <cell r="Q1031" t="str">
            <v>Medium</v>
          </cell>
          <cell r="R1031" t="str">
            <v>ABS 2017 Group</v>
          </cell>
          <cell r="S1031" t="str">
            <v>2016 Population Census</v>
          </cell>
          <cell r="T1031">
            <v>213</v>
          </cell>
          <cell r="U1031" t="str">
            <v>Ken Smith</v>
          </cell>
          <cell r="V1031" t="str">
            <v>Caroline Deans</v>
          </cell>
          <cell r="X1031" t="str">
            <v>Lotus Notes</v>
          </cell>
          <cell r="Y1031" t="str">
            <v>Lotus Notes</v>
          </cell>
          <cell r="AA1031" t="str">
            <v>Lotus Notes</v>
          </cell>
          <cell r="AE1031">
            <v>1298</v>
          </cell>
          <cell r="AF1031" t="str">
            <v>PEDID</v>
          </cell>
          <cell r="AG1031" t="e">
            <v>#N/A</v>
          </cell>
          <cell r="AH1031" t="e">
            <v>#N/A</v>
          </cell>
        </row>
        <row r="1032">
          <cell r="A1032">
            <v>1299</v>
          </cell>
          <cell r="B1032">
            <v>377294</v>
          </cell>
          <cell r="C1032" t="str">
            <v>Staff Planning DB</v>
          </cell>
          <cell r="D1032" t="str">
            <v>Staff Planning DB -  Ver 1.0</v>
          </cell>
          <cell r="H1032" t="str">
            <v>Less than 10 Across Sites</v>
          </cell>
          <cell r="I1032" t="str">
            <v>Custom In House Developed</v>
          </cell>
          <cell r="J1032" t="str">
            <v>In Production - Development Continuing</v>
          </cell>
          <cell r="K1032">
            <v>1</v>
          </cell>
          <cell r="L1032">
            <v>40532</v>
          </cell>
          <cell r="N1032">
            <v>40603</v>
          </cell>
          <cell r="O1032">
            <v>7</v>
          </cell>
          <cell r="P1032" t="str">
            <v>Local Application</v>
          </cell>
          <cell r="Q1032" t="str">
            <v>Medium</v>
          </cell>
          <cell r="R1032" t="str">
            <v>Chief Operating Officer</v>
          </cell>
          <cell r="S1032" t="str">
            <v>Technology Applications</v>
          </cell>
          <cell r="T1032">
            <v>491</v>
          </cell>
          <cell r="U1032" t="str">
            <v>Gerard Wildie</v>
          </cell>
          <cell r="V1032" t="str">
            <v>Paul Nicholls</v>
          </cell>
          <cell r="X1032" t="str">
            <v>Lotus Notes</v>
          </cell>
          <cell r="Z1032" t="str">
            <v>LotusScript/LotusFormula</v>
          </cell>
          <cell r="AA1032" t="str">
            <v>Lotus Notes</v>
          </cell>
          <cell r="AE1032">
            <v>1299</v>
          </cell>
          <cell r="AF1032" t="str">
            <v>TSD</v>
          </cell>
          <cell r="AG1032">
            <v>20121299</v>
          </cell>
          <cell r="AH1032" t="str">
            <v>Staff Planning DB</v>
          </cell>
        </row>
        <row r="1033">
          <cell r="A1033">
            <v>1300</v>
          </cell>
          <cell r="B1033">
            <v>377474</v>
          </cell>
          <cell r="C1033" t="str">
            <v>PSO Time and Travel</v>
          </cell>
          <cell r="D1033" t="str">
            <v>PSO Time and Travel</v>
          </cell>
          <cell r="H1033" t="str">
            <v>More than 100 Users</v>
          </cell>
          <cell r="I1033" t="str">
            <v>Custom In House Developed</v>
          </cell>
          <cell r="J1033" t="str">
            <v>Under Development</v>
          </cell>
          <cell r="N1033">
            <v>40634</v>
          </cell>
          <cell r="O1033">
            <v>7</v>
          </cell>
          <cell r="P1033" t="str">
            <v>Business Critical Application</v>
          </cell>
          <cell r="Q1033" t="str">
            <v>High</v>
          </cell>
          <cell r="R1033" t="str">
            <v>ABS 2017 Group</v>
          </cell>
          <cell r="S1033" t="str">
            <v>Data Acquisition and Collection Branch</v>
          </cell>
          <cell r="T1033">
            <v>252</v>
          </cell>
          <cell r="U1033" t="str">
            <v>Chi Nguyen</v>
          </cell>
          <cell r="V1033" t="str">
            <v>Erin Brown</v>
          </cell>
          <cell r="W1033" t="str">
            <v>Edwin Aplin</v>
          </cell>
          <cell r="X1033" t="str">
            <v>Web Server stack - J-ABS/Thin Client</v>
          </cell>
          <cell r="AA1033" t="str">
            <v>Oracle</v>
          </cell>
          <cell r="AE1033">
            <v>1300</v>
          </cell>
          <cell r="AF1033" t="str">
            <v>ProgDelDiv</v>
          </cell>
          <cell r="AG1033" t="e">
            <v>#N/A</v>
          </cell>
          <cell r="AH1033" t="e">
            <v>#N/A</v>
          </cell>
        </row>
        <row r="1034">
          <cell r="A1034">
            <v>1301</v>
          </cell>
          <cell r="B1034">
            <v>377475</v>
          </cell>
          <cell r="C1034" t="str">
            <v>Questionnaire Development Tool - DDI Services</v>
          </cell>
          <cell r="D1034" t="str">
            <v>Questionnaire Development Tool - DDI Services -  Ver 1.0</v>
          </cell>
          <cell r="H1034" t="str">
            <v>Single User</v>
          </cell>
          <cell r="I1034" t="str">
            <v>Custom In House Developed</v>
          </cell>
          <cell r="J1034" t="str">
            <v>Under Development</v>
          </cell>
          <cell r="K1034">
            <v>1</v>
          </cell>
          <cell r="N1034">
            <v>40634</v>
          </cell>
          <cell r="O1034">
            <v>7</v>
          </cell>
          <cell r="P1034" t="str">
            <v>Business Infrastructure Application</v>
          </cell>
          <cell r="Q1034" t="str">
            <v>Medium</v>
          </cell>
          <cell r="R1034" t="str">
            <v>Methodology and Data Management Division</v>
          </cell>
          <cell r="S1034" t="str">
            <v>Analytical Services.</v>
          </cell>
          <cell r="T1034">
            <v>233</v>
          </cell>
          <cell r="U1034" t="str">
            <v>Simon Mair</v>
          </cell>
          <cell r="V1034" t="str">
            <v>Simon Wall</v>
          </cell>
          <cell r="X1034" t="str">
            <v>Web Server stack - J-ABS/Thin Client</v>
          </cell>
          <cell r="AA1034" t="str">
            <v>Oracle</v>
          </cell>
          <cell r="AE1034">
            <v>1301</v>
          </cell>
          <cell r="AF1034" t="str">
            <v>PDD</v>
          </cell>
          <cell r="AG1034" t="e">
            <v>#N/A</v>
          </cell>
          <cell r="AH1034" t="e">
            <v>#N/A</v>
          </cell>
        </row>
        <row r="1035">
          <cell r="A1035">
            <v>1303</v>
          </cell>
          <cell r="B1035">
            <v>377674</v>
          </cell>
          <cell r="C1035" t="str">
            <v>Rob Edmonson's Project</v>
          </cell>
          <cell r="D1035" t="str">
            <v>Rob Edmonson's Project</v>
          </cell>
          <cell r="H1035" t="str">
            <v>Single User</v>
          </cell>
          <cell r="I1035" t="str">
            <v>Custom In House Developed</v>
          </cell>
          <cell r="J1035" t="str">
            <v>In Production - Development Continuing</v>
          </cell>
          <cell r="N1035">
            <v>40634</v>
          </cell>
          <cell r="O1035">
            <v>2</v>
          </cell>
          <cell r="P1035" t="str">
            <v>Local Application</v>
          </cell>
          <cell r="Q1035" t="str">
            <v>Medium</v>
          </cell>
          <cell r="R1035" t="str">
            <v>Chief Operating Officer</v>
          </cell>
          <cell r="S1035" t="str">
            <v>Technology Applications</v>
          </cell>
          <cell r="T1035">
            <v>491</v>
          </cell>
          <cell r="U1035" t="str">
            <v>Justin Coates</v>
          </cell>
          <cell r="X1035" t="str">
            <v>Lotus Notes</v>
          </cell>
          <cell r="AA1035" t="str">
            <v>Lotus Notes</v>
          </cell>
          <cell r="AE1035">
            <v>1303</v>
          </cell>
          <cell r="AG1035">
            <v>20121303</v>
          </cell>
          <cell r="AH1035" t="str">
            <v>Rob Edmonson's Project</v>
          </cell>
        </row>
        <row r="1036">
          <cell r="A1036">
            <v>1304</v>
          </cell>
          <cell r="B1036">
            <v>377714</v>
          </cell>
          <cell r="C1036" t="str">
            <v>Blaise - PES instruments</v>
          </cell>
          <cell r="D1036" t="str">
            <v>Blaise - PES instruments</v>
          </cell>
          <cell r="H1036" t="str">
            <v>More than 100 Users</v>
          </cell>
          <cell r="I1036" t="str">
            <v>Custom In House Developed</v>
          </cell>
          <cell r="J1036" t="str">
            <v>In Production - Development Continuing</v>
          </cell>
          <cell r="N1036">
            <v>40664</v>
          </cell>
          <cell r="O1036">
            <v>7</v>
          </cell>
          <cell r="P1036" t="str">
            <v>Client Maintained Application</v>
          </cell>
          <cell r="Q1036" t="str">
            <v>Low</v>
          </cell>
          <cell r="R1036" t="str">
            <v>Population Labour Industry and Environment Statistics Group</v>
          </cell>
          <cell r="S1036" t="str">
            <v>Labour and Demography Statistics</v>
          </cell>
          <cell r="T1036">
            <v>393</v>
          </cell>
          <cell r="U1036" t="str">
            <v>William Young</v>
          </cell>
          <cell r="V1036" t="str">
            <v>Tania Mahoney</v>
          </cell>
          <cell r="W1036" t="str">
            <v>Edwin Aplin</v>
          </cell>
          <cell r="X1036" t="str">
            <v>PC - Thick Client</v>
          </cell>
          <cell r="AA1036" t="str">
            <v>Other</v>
          </cell>
          <cell r="AE1036">
            <v>1304</v>
          </cell>
          <cell r="AF1036" t="str">
            <v>PES</v>
          </cell>
          <cell r="AG1036">
            <v>20121304</v>
          </cell>
          <cell r="AH1036" t="str">
            <v>Blaise - PES instruments</v>
          </cell>
        </row>
        <row r="1037">
          <cell r="A1037">
            <v>1305</v>
          </cell>
          <cell r="B1037">
            <v>377843</v>
          </cell>
          <cell r="C1037" t="str">
            <v>Input Output Redevelopment</v>
          </cell>
          <cell r="D1037" t="str">
            <v>Input Output Redevelopment -  Ver 1.0</v>
          </cell>
          <cell r="E1037" t="str">
            <v>National Accounts</v>
          </cell>
          <cell r="H1037" t="str">
            <v>Less than 10 at a Single Site</v>
          </cell>
          <cell r="I1037" t="str">
            <v>Custom In House Developed</v>
          </cell>
          <cell r="J1037" t="str">
            <v>In Production - Development Continuing</v>
          </cell>
          <cell r="K1037">
            <v>1</v>
          </cell>
          <cell r="L1037">
            <v>40672</v>
          </cell>
          <cell r="N1037">
            <v>40664</v>
          </cell>
          <cell r="O1037">
            <v>7</v>
          </cell>
          <cell r="P1037" t="str">
            <v>Local Application</v>
          </cell>
          <cell r="Q1037" t="str">
            <v>High</v>
          </cell>
          <cell r="R1037" t="str">
            <v>Macroeconomics and Integration Group</v>
          </cell>
          <cell r="S1037" t="str">
            <v>National Accounts</v>
          </cell>
          <cell r="T1037">
            <v>26</v>
          </cell>
          <cell r="U1037" t="str">
            <v>Brendan Moylan</v>
          </cell>
          <cell r="V1037" t="str">
            <v>Branko Vitas</v>
          </cell>
          <cell r="W1037" t="str">
            <v>Justin Coates</v>
          </cell>
          <cell r="X1037" t="str">
            <v>Midrange - Windows</v>
          </cell>
          <cell r="AA1037" t="str">
            <v>Oracle</v>
          </cell>
          <cell r="AE1037">
            <v>1305</v>
          </cell>
          <cell r="AF1037" t="str">
            <v>Macro</v>
          </cell>
          <cell r="AG1037">
            <v>20121305</v>
          </cell>
          <cell r="AH1037" t="str">
            <v>Input Output Redevelopment</v>
          </cell>
        </row>
        <row r="1038">
          <cell r="A1038">
            <v>1307</v>
          </cell>
          <cell r="B1038">
            <v>378814</v>
          </cell>
          <cell r="C1038" t="str">
            <v>PCU Correspondence and Compliance db</v>
          </cell>
          <cell r="D1038" t="str">
            <v>PCU Correspondence and Compliance db -  Ver 1.00</v>
          </cell>
          <cell r="E1038" t="str">
            <v>Provider Management</v>
          </cell>
          <cell r="H1038" t="str">
            <v>10 to 100 Users</v>
          </cell>
          <cell r="I1038" t="str">
            <v>Custom In House Developed</v>
          </cell>
          <cell r="J1038" t="str">
            <v>Under Development</v>
          </cell>
          <cell r="K1038">
            <v>1</v>
          </cell>
          <cell r="N1038">
            <v>40725</v>
          </cell>
          <cell r="O1038">
            <v>7</v>
          </cell>
          <cell r="P1038" t="str">
            <v>Business Infrastructure Application</v>
          </cell>
          <cell r="Q1038" t="str">
            <v>High</v>
          </cell>
          <cell r="R1038" t="str">
            <v>Chief Operating Officer</v>
          </cell>
          <cell r="S1038" t="str">
            <v>Data Acquisition and Collection Branch</v>
          </cell>
          <cell r="T1038">
            <v>183</v>
          </cell>
          <cell r="U1038" t="str">
            <v>Chi Nguyen</v>
          </cell>
          <cell r="V1038" t="str">
            <v>Gordon Knox</v>
          </cell>
          <cell r="W1038" t="str">
            <v>Edwin Aplin</v>
          </cell>
          <cell r="X1038" t="str">
            <v>Lotus Notes</v>
          </cell>
          <cell r="Y1038" t="str">
            <v>Lotus Notes</v>
          </cell>
          <cell r="Z1038" t="str">
            <v>LotusScript/LotusFormula</v>
          </cell>
          <cell r="AA1038" t="str">
            <v>Lotus Notes</v>
          </cell>
          <cell r="AE1038">
            <v>1307</v>
          </cell>
          <cell r="AF1038" t="str">
            <v>ICDS</v>
          </cell>
          <cell r="AG1038" t="e">
            <v>#N/A</v>
          </cell>
          <cell r="AH1038" t="e">
            <v>#N/A</v>
          </cell>
        </row>
        <row r="1039">
          <cell r="A1039">
            <v>1308</v>
          </cell>
          <cell r="B1039">
            <v>378794</v>
          </cell>
          <cell r="C1039" t="str">
            <v>Living Conditions</v>
          </cell>
          <cell r="D1039" t="str">
            <v>Living Conditions</v>
          </cell>
          <cell r="H1039" t="str">
            <v>Less than 10 at a Single Site</v>
          </cell>
          <cell r="I1039" t="str">
            <v>Custom In House Developed</v>
          </cell>
          <cell r="J1039" t="str">
            <v>Under Development</v>
          </cell>
          <cell r="N1039">
            <v>40725</v>
          </cell>
          <cell r="O1039">
            <v>5</v>
          </cell>
          <cell r="P1039" t="str">
            <v>Local Application</v>
          </cell>
          <cell r="Q1039" t="str">
            <v>High</v>
          </cell>
          <cell r="R1039" t="str">
            <v>Population, Labour &amp; Social Statistics Group</v>
          </cell>
          <cell r="S1039" t="str">
            <v>Social Conditions</v>
          </cell>
          <cell r="T1039">
            <v>501</v>
          </cell>
          <cell r="U1039" t="str">
            <v>Simon Mair</v>
          </cell>
          <cell r="V1039" t="str">
            <v>Laurie Nitschke</v>
          </cell>
          <cell r="W1039" t="str">
            <v>Simon Mair</v>
          </cell>
          <cell r="X1039" t="str">
            <v>PC - Thick Client</v>
          </cell>
          <cell r="AA1039" t="str">
            <v>Other</v>
          </cell>
          <cell r="AE1039">
            <v>1308</v>
          </cell>
          <cell r="AF1039" t="str">
            <v>SHLD</v>
          </cell>
          <cell r="AG1039" t="e">
            <v>#N/A</v>
          </cell>
          <cell r="AH1039" t="e">
            <v>#N/A</v>
          </cell>
        </row>
        <row r="1040">
          <cell r="A1040">
            <v>1309</v>
          </cell>
          <cell r="B1040">
            <v>378835</v>
          </cell>
          <cell r="C1040" t="str">
            <v>AWAT - Automatic Workload Allocation Tool</v>
          </cell>
          <cell r="D1040" t="str">
            <v>AWAT - Automatic Workload Allocation Tool -  Ver 1.0</v>
          </cell>
          <cell r="E1040" t="str">
            <v>CAI Systems</v>
          </cell>
          <cell r="H1040" t="str">
            <v>Less than 10 Across Sites</v>
          </cell>
          <cell r="I1040" t="str">
            <v>Custom In House Developed</v>
          </cell>
          <cell r="J1040" t="str">
            <v>Under Development</v>
          </cell>
          <cell r="K1040">
            <v>1</v>
          </cell>
          <cell r="N1040">
            <v>40725</v>
          </cell>
          <cell r="O1040">
            <v>7</v>
          </cell>
          <cell r="P1040" t="str">
            <v>Local Application</v>
          </cell>
          <cell r="Q1040" t="str">
            <v>Low</v>
          </cell>
          <cell r="R1040" t="str">
            <v>Chief Operating Officer</v>
          </cell>
          <cell r="S1040" t="str">
            <v>Data Acquisition and Collection Branch</v>
          </cell>
          <cell r="T1040">
            <v>252</v>
          </cell>
          <cell r="U1040" t="str">
            <v>Chi Nguyen</v>
          </cell>
          <cell r="V1040" t="str">
            <v>anthony grubb</v>
          </cell>
          <cell r="W1040" t="str">
            <v>Edwin Aplin</v>
          </cell>
          <cell r="X1040" t="str">
            <v>Midrange - Windows</v>
          </cell>
          <cell r="AA1040" t="str">
            <v>Oracle</v>
          </cell>
          <cell r="AE1040">
            <v>1309</v>
          </cell>
          <cell r="AF1040" t="str">
            <v>ICDS</v>
          </cell>
          <cell r="AG1040" t="e">
            <v>#N/A</v>
          </cell>
          <cell r="AH1040" t="e">
            <v>#N/A</v>
          </cell>
        </row>
        <row r="1041">
          <cell r="A1041">
            <v>1310</v>
          </cell>
          <cell r="B1041">
            <v>378834</v>
          </cell>
          <cell r="C1041" t="str">
            <v>Integrated Survey Participant Portal</v>
          </cell>
          <cell r="D1041" t="str">
            <v>Integrated Survey Participant Portal</v>
          </cell>
          <cell r="E1041" t="str">
            <v>Provider Management</v>
          </cell>
          <cell r="H1041" t="str">
            <v>External to the ABS</v>
          </cell>
          <cell r="I1041" t="str">
            <v>Custom In House Developed</v>
          </cell>
          <cell r="J1041" t="str">
            <v>Under Development</v>
          </cell>
          <cell r="N1041">
            <v>40725</v>
          </cell>
          <cell r="O1041">
            <v>7</v>
          </cell>
          <cell r="P1041" t="str">
            <v>Business Infrastructure Application</v>
          </cell>
          <cell r="Q1041" t="str">
            <v>High</v>
          </cell>
          <cell r="R1041" t="str">
            <v>Chief Operating Officer</v>
          </cell>
          <cell r="S1041" t="str">
            <v>Data Acquisition and Collection Branch</v>
          </cell>
          <cell r="T1041">
            <v>252</v>
          </cell>
          <cell r="U1041" t="str">
            <v>Chi Nguyen</v>
          </cell>
          <cell r="V1041" t="str">
            <v>Jennifer Cheffers</v>
          </cell>
          <cell r="W1041" t="str">
            <v>Edwin Aplin</v>
          </cell>
          <cell r="X1041" t="str">
            <v>Web Server stack - J-ABS/Thin Client</v>
          </cell>
          <cell r="AA1041" t="str">
            <v>Oracle</v>
          </cell>
          <cell r="AE1041">
            <v>1310</v>
          </cell>
          <cell r="AF1041" t="str">
            <v>ICDS</v>
          </cell>
          <cell r="AG1041" t="e">
            <v>#N/A</v>
          </cell>
          <cell r="AH1041" t="e">
            <v>#N/A</v>
          </cell>
        </row>
        <row r="1042">
          <cell r="A1042">
            <v>1311</v>
          </cell>
          <cell r="B1042">
            <v>378836</v>
          </cell>
          <cell r="C1042" t="str">
            <v>Roster</v>
          </cell>
          <cell r="D1042" t="str">
            <v>Roster -  Ver 1.0</v>
          </cell>
          <cell r="E1042" t="str">
            <v>CAI Systems</v>
          </cell>
          <cell r="H1042" t="str">
            <v>More than 100 Users</v>
          </cell>
          <cell r="I1042" t="str">
            <v>Custom In House Developed</v>
          </cell>
          <cell r="J1042" t="str">
            <v>Under Development</v>
          </cell>
          <cell r="K1042">
            <v>1</v>
          </cell>
          <cell r="N1042">
            <v>40725</v>
          </cell>
          <cell r="O1042">
            <v>7</v>
          </cell>
          <cell r="P1042" t="str">
            <v>Local Application</v>
          </cell>
          <cell r="Q1042" t="str">
            <v>Medium</v>
          </cell>
          <cell r="R1042" t="str">
            <v>Chief Operating Officer</v>
          </cell>
          <cell r="S1042" t="str">
            <v>Data Acquisition and Collection Branch</v>
          </cell>
          <cell r="T1042">
            <v>252</v>
          </cell>
          <cell r="U1042" t="str">
            <v>Chi Nguyen</v>
          </cell>
          <cell r="X1042" t="str">
            <v>Web Server stack - J-ABS/Thin Client</v>
          </cell>
          <cell r="AA1042" t="str">
            <v>Oracle</v>
          </cell>
          <cell r="AE1042">
            <v>1311</v>
          </cell>
          <cell r="AG1042" t="e">
            <v>#N/A</v>
          </cell>
          <cell r="AH1042" t="e">
            <v>#N/A</v>
          </cell>
        </row>
        <row r="1043">
          <cell r="A1043">
            <v>1312</v>
          </cell>
          <cell r="B1043">
            <v>378855</v>
          </cell>
          <cell r="C1043" t="str">
            <v>Macro Editing Significance Scoring</v>
          </cell>
          <cell r="D1043" t="str">
            <v>Macro Editing Significance Scoring</v>
          </cell>
          <cell r="E1043" t="str">
            <v>Editing Facilities</v>
          </cell>
          <cell r="H1043" t="str">
            <v>More than 100 Users</v>
          </cell>
          <cell r="I1043" t="str">
            <v>Custom In House Developed</v>
          </cell>
          <cell r="J1043" t="str">
            <v>Under Development</v>
          </cell>
          <cell r="N1043">
            <v>40725</v>
          </cell>
          <cell r="O1043">
            <v>7</v>
          </cell>
          <cell r="P1043" t="str">
            <v>Business Infrastructure Application</v>
          </cell>
          <cell r="Q1043" t="str">
            <v>Medium</v>
          </cell>
          <cell r="R1043" t="str">
            <v>Population Labour Industry and Environment Statistics Group</v>
          </cell>
          <cell r="S1043" t="str">
            <v>Industry Statistics Branch</v>
          </cell>
          <cell r="T1043">
            <v>134</v>
          </cell>
          <cell r="U1043" t="str">
            <v>William Young</v>
          </cell>
          <cell r="V1043" t="str">
            <v>Lynne Bismire</v>
          </cell>
          <cell r="X1043" t="str">
            <v>Midrange - Windows</v>
          </cell>
          <cell r="AA1043" t="str">
            <v>SAS</v>
          </cell>
          <cell r="AE1043">
            <v>1312</v>
          </cell>
          <cell r="AF1043" t="str">
            <v>PES</v>
          </cell>
          <cell r="AG1043" t="e">
            <v>#N/A</v>
          </cell>
          <cell r="AH1043" t="e">
            <v>#N/A</v>
          </cell>
        </row>
        <row r="1044">
          <cell r="A1044">
            <v>1313</v>
          </cell>
          <cell r="B1044">
            <v>378856</v>
          </cell>
          <cell r="C1044" t="str">
            <v>Macro Editing Expectations</v>
          </cell>
          <cell r="D1044" t="str">
            <v>Macro Editing Expectations</v>
          </cell>
          <cell r="E1044" t="str">
            <v>Editing Facilities</v>
          </cell>
          <cell r="H1044" t="str">
            <v>More than 100 Users</v>
          </cell>
          <cell r="I1044" t="str">
            <v>Custom In House Developed</v>
          </cell>
          <cell r="J1044" t="str">
            <v>Under Development</v>
          </cell>
          <cell r="N1044">
            <v>40725</v>
          </cell>
          <cell r="O1044">
            <v>7</v>
          </cell>
          <cell r="P1044" t="str">
            <v>Business Infrastructure Application</v>
          </cell>
          <cell r="Q1044" t="str">
            <v>Medium</v>
          </cell>
          <cell r="R1044" t="str">
            <v>Population Labour Industry and Environment Statistics Group</v>
          </cell>
          <cell r="S1044" t="str">
            <v>Industry Statistics Branch</v>
          </cell>
          <cell r="T1044">
            <v>134</v>
          </cell>
          <cell r="U1044" t="str">
            <v>William Young</v>
          </cell>
          <cell r="V1044" t="str">
            <v>Lynne Bismire</v>
          </cell>
          <cell r="X1044" t="str">
            <v>Midrange - Windows</v>
          </cell>
          <cell r="AA1044" t="str">
            <v>Oracle</v>
          </cell>
          <cell r="AE1044">
            <v>1313</v>
          </cell>
          <cell r="AF1044" t="str">
            <v>PES</v>
          </cell>
          <cell r="AG1044" t="e">
            <v>#N/A</v>
          </cell>
          <cell r="AH1044" t="e">
            <v>#N/A</v>
          </cell>
        </row>
        <row r="1045">
          <cell r="A1045">
            <v>1314</v>
          </cell>
          <cell r="B1045">
            <v>378857</v>
          </cell>
          <cell r="C1045" t="str">
            <v>Macro Editing Management Facility</v>
          </cell>
          <cell r="D1045" t="str">
            <v>Macro Editing Management Facility</v>
          </cell>
          <cell r="E1045" t="str">
            <v>Editing Facilities</v>
          </cell>
          <cell r="H1045" t="str">
            <v>More than 100 Users</v>
          </cell>
          <cell r="I1045" t="str">
            <v>Custom In House Developed</v>
          </cell>
          <cell r="J1045" t="str">
            <v>Under Development</v>
          </cell>
          <cell r="N1045">
            <v>40725</v>
          </cell>
          <cell r="O1045">
            <v>7</v>
          </cell>
          <cell r="P1045" t="str">
            <v>Business Infrastructure Application</v>
          </cell>
          <cell r="Q1045" t="str">
            <v>Medium</v>
          </cell>
          <cell r="R1045" t="str">
            <v>Population Labour Industry and Environment Statistics Group</v>
          </cell>
          <cell r="S1045" t="str">
            <v>Industry Statistics Branch</v>
          </cell>
          <cell r="T1045">
            <v>134</v>
          </cell>
          <cell r="U1045" t="str">
            <v>William Young</v>
          </cell>
          <cell r="V1045" t="str">
            <v>Lynne Bismire</v>
          </cell>
          <cell r="X1045" t="str">
            <v>Web Server stack - J-ABS/Thin Client</v>
          </cell>
          <cell r="AA1045" t="str">
            <v>Oracle</v>
          </cell>
          <cell r="AE1045">
            <v>1314</v>
          </cell>
          <cell r="AF1045" t="str">
            <v>PES</v>
          </cell>
          <cell r="AG1045" t="e">
            <v>#N/A</v>
          </cell>
          <cell r="AH1045" t="e">
            <v>#N/A</v>
          </cell>
        </row>
        <row r="1046">
          <cell r="A1046">
            <v>1315</v>
          </cell>
          <cell r="B1046">
            <v>378858</v>
          </cell>
          <cell r="C1046" t="str">
            <v>Macro Editing Data Build and Stage</v>
          </cell>
          <cell r="D1046" t="str">
            <v>Macro Editing Data Build and Stage</v>
          </cell>
          <cell r="E1046" t="str">
            <v>Editing Facilities</v>
          </cell>
          <cell r="H1046" t="str">
            <v>More than 100 Users</v>
          </cell>
          <cell r="I1046" t="str">
            <v>Custom In House Developed</v>
          </cell>
          <cell r="J1046" t="str">
            <v>Under Development</v>
          </cell>
          <cell r="N1046">
            <v>40725</v>
          </cell>
          <cell r="O1046">
            <v>7</v>
          </cell>
          <cell r="P1046" t="str">
            <v>Business Infrastructure Application</v>
          </cell>
          <cell r="Q1046" t="str">
            <v>Medium</v>
          </cell>
          <cell r="R1046" t="str">
            <v>Population Labour Industry and Environment Statistics Group</v>
          </cell>
          <cell r="S1046" t="str">
            <v>Industry Statistics Branch</v>
          </cell>
          <cell r="T1046">
            <v>134</v>
          </cell>
          <cell r="U1046" t="str">
            <v>William Young</v>
          </cell>
          <cell r="V1046" t="str">
            <v>Lynne Bismire</v>
          </cell>
          <cell r="X1046" t="str">
            <v>Midrange - Windows</v>
          </cell>
          <cell r="AA1046" t="str">
            <v>Oracle</v>
          </cell>
          <cell r="AE1046">
            <v>1315</v>
          </cell>
          <cell r="AF1046" t="str">
            <v>PES</v>
          </cell>
          <cell r="AG1046" t="e">
            <v>#N/A</v>
          </cell>
          <cell r="AH1046" t="e">
            <v>#N/A</v>
          </cell>
        </row>
        <row r="1047">
          <cell r="A1047">
            <v>1316</v>
          </cell>
          <cell r="B1047">
            <v>378859</v>
          </cell>
          <cell r="C1047" t="str">
            <v>Macro Editing Quality Measures</v>
          </cell>
          <cell r="D1047" t="str">
            <v>Macro Editing Quality Measures</v>
          </cell>
          <cell r="E1047" t="str">
            <v>Editing Facilities</v>
          </cell>
          <cell r="H1047" t="str">
            <v>More than 100 Users</v>
          </cell>
          <cell r="I1047" t="str">
            <v>Custom In House Developed</v>
          </cell>
          <cell r="J1047" t="str">
            <v>Under Development</v>
          </cell>
          <cell r="N1047">
            <v>40725</v>
          </cell>
          <cell r="O1047">
            <v>7</v>
          </cell>
          <cell r="P1047" t="str">
            <v>Business Infrastructure Application</v>
          </cell>
          <cell r="Q1047" t="str">
            <v>Medium</v>
          </cell>
          <cell r="R1047" t="str">
            <v>Population Labour Industry and Environment Statistics Group</v>
          </cell>
          <cell r="S1047" t="str">
            <v>Industry Statistics Branch</v>
          </cell>
          <cell r="T1047">
            <v>134</v>
          </cell>
          <cell r="U1047" t="str">
            <v>William Young</v>
          </cell>
          <cell r="V1047" t="str">
            <v>Lynne Bismire</v>
          </cell>
          <cell r="X1047" t="str">
            <v>Midrange - Windows</v>
          </cell>
          <cell r="AA1047" t="str">
            <v>Oracle</v>
          </cell>
          <cell r="AE1047">
            <v>1316</v>
          </cell>
          <cell r="AF1047" t="str">
            <v>PES</v>
          </cell>
          <cell r="AG1047" t="e">
            <v>#N/A</v>
          </cell>
          <cell r="AH1047" t="e">
            <v>#N/A</v>
          </cell>
        </row>
        <row r="1048">
          <cell r="A1048">
            <v>1317</v>
          </cell>
          <cell r="B1048">
            <v>378860</v>
          </cell>
          <cell r="C1048" t="str">
            <v>Macro Editing Data Amend</v>
          </cell>
          <cell r="D1048" t="str">
            <v>Macro Editing Data Amend</v>
          </cell>
          <cell r="E1048" t="str">
            <v>Editing Facilities</v>
          </cell>
          <cell r="H1048" t="str">
            <v>More than 100 Users</v>
          </cell>
          <cell r="I1048" t="str">
            <v>Custom In House Developed</v>
          </cell>
          <cell r="J1048" t="str">
            <v>Under Development</v>
          </cell>
          <cell r="N1048">
            <v>40725</v>
          </cell>
          <cell r="O1048">
            <v>7</v>
          </cell>
          <cell r="P1048" t="str">
            <v>Business Infrastructure Application</v>
          </cell>
          <cell r="Q1048" t="str">
            <v>Medium</v>
          </cell>
          <cell r="R1048" t="str">
            <v>Population Labour Industry and Environment Statistics Group</v>
          </cell>
          <cell r="S1048" t="str">
            <v>Industry Statistics Branch</v>
          </cell>
          <cell r="T1048">
            <v>134</v>
          </cell>
          <cell r="U1048" t="str">
            <v>William Young</v>
          </cell>
          <cell r="V1048" t="str">
            <v>Lynne Bismire</v>
          </cell>
          <cell r="X1048" t="str">
            <v>Midrange - Windows</v>
          </cell>
          <cell r="AA1048" t="str">
            <v>Oracle</v>
          </cell>
          <cell r="AE1048">
            <v>1317</v>
          </cell>
          <cell r="AF1048" t="str">
            <v>PES</v>
          </cell>
          <cell r="AG1048" t="e">
            <v>#N/A</v>
          </cell>
          <cell r="AH1048" t="e">
            <v>#N/A</v>
          </cell>
        </row>
        <row r="1049">
          <cell r="A1049">
            <v>1318</v>
          </cell>
          <cell r="B1049">
            <v>378854</v>
          </cell>
          <cell r="C1049" t="str">
            <v>Correspondence</v>
          </cell>
          <cell r="D1049" t="str">
            <v>Correspondence</v>
          </cell>
          <cell r="E1049" t="str">
            <v>Other Corporate Services Systems</v>
          </cell>
          <cell r="H1049" t="str">
            <v>10 to 100 Users</v>
          </cell>
          <cell r="I1049" t="str">
            <v>Custom In House Developed</v>
          </cell>
          <cell r="J1049" t="str">
            <v>Under Development</v>
          </cell>
          <cell r="N1049">
            <v>40725</v>
          </cell>
          <cell r="O1049">
            <v>7</v>
          </cell>
          <cell r="P1049" t="str">
            <v>Local Application</v>
          </cell>
          <cell r="Q1049" t="str">
            <v>Medium</v>
          </cell>
          <cell r="R1049" t="str">
            <v>Areas working to Statistician</v>
          </cell>
          <cell r="S1049" t="str">
            <v>Office of the Statistician</v>
          </cell>
          <cell r="T1049">
            <v>291</v>
          </cell>
          <cell r="U1049" t="str">
            <v>Ta-Csd Director</v>
          </cell>
          <cell r="V1049" t="str">
            <v>Richard Burgess</v>
          </cell>
          <cell r="W1049" t="str">
            <v>Ta-Csd Director</v>
          </cell>
          <cell r="X1049" t="str">
            <v>Lotus Notes</v>
          </cell>
          <cell r="AA1049" t="str">
            <v>Lotus Notes</v>
          </cell>
          <cell r="AE1049">
            <v>1318</v>
          </cell>
          <cell r="AF1049" t="str">
            <v>Statistician</v>
          </cell>
          <cell r="AG1049" t="e">
            <v>#N/A</v>
          </cell>
          <cell r="AH1049" t="e">
            <v>#N/A</v>
          </cell>
        </row>
        <row r="1050">
          <cell r="A1050">
            <v>1319</v>
          </cell>
          <cell r="B1050">
            <v>378874</v>
          </cell>
          <cell r="C1050" t="str">
            <v>Data Integration Register</v>
          </cell>
          <cell r="D1050" t="str">
            <v>Data Integration Register</v>
          </cell>
          <cell r="E1050" t="str">
            <v>Social Statistics Business Systems</v>
          </cell>
          <cell r="H1050" t="str">
            <v>External to the ABS</v>
          </cell>
          <cell r="I1050" t="str">
            <v>Custom In House Developed</v>
          </cell>
          <cell r="J1050" t="str">
            <v>Under Development</v>
          </cell>
          <cell r="N1050">
            <v>40725</v>
          </cell>
          <cell r="O1050">
            <v>7</v>
          </cell>
          <cell r="P1050" t="str">
            <v>Local Application</v>
          </cell>
          <cell r="Q1050" t="str">
            <v>Medium</v>
          </cell>
          <cell r="R1050" t="str">
            <v>Social Statistics Group</v>
          </cell>
          <cell r="S1050" t="str">
            <v>Social Data Integration and Analysis</v>
          </cell>
          <cell r="T1050">
            <v>425</v>
          </cell>
          <cell r="U1050" t="str">
            <v>Chi Nguyen</v>
          </cell>
          <cell r="V1050" t="str">
            <v>Linda Fardell</v>
          </cell>
          <cell r="W1050" t="str">
            <v>Edwin Aplin</v>
          </cell>
          <cell r="X1050" t="str">
            <v>Web Server stack - J-ABS/Thin Client</v>
          </cell>
          <cell r="AA1050" t="str">
            <v>Lotus Notes</v>
          </cell>
          <cell r="AE1050">
            <v>1319</v>
          </cell>
          <cell r="AF1050" t="str">
            <v>SSDiv</v>
          </cell>
          <cell r="AG1050" t="e">
            <v>#N/A</v>
          </cell>
          <cell r="AH1050" t="e">
            <v>#N/A</v>
          </cell>
        </row>
        <row r="1051">
          <cell r="A1051">
            <v>1320</v>
          </cell>
          <cell r="B1051">
            <v>378875</v>
          </cell>
          <cell r="C1051" t="str">
            <v>Oracle Identity and Access Management Suite</v>
          </cell>
          <cell r="D1051" t="str">
            <v>Oracle Identity and Access Management Suite -  Ver 11g</v>
          </cell>
          <cell r="E1051" t="str">
            <v>Security</v>
          </cell>
          <cell r="H1051" t="str">
            <v>More than 100 Users</v>
          </cell>
          <cell r="I1051" t="str">
            <v>Custom In House Developed</v>
          </cell>
          <cell r="J1051" t="str">
            <v>Under Development</v>
          </cell>
          <cell r="K1051" t="str">
            <v>11g</v>
          </cell>
          <cell r="N1051">
            <v>40725</v>
          </cell>
          <cell r="O1051">
            <v>10</v>
          </cell>
          <cell r="P1051" t="str">
            <v>Business Infrastructure Application</v>
          </cell>
          <cell r="Q1051" t="str">
            <v>High</v>
          </cell>
          <cell r="R1051" t="str">
            <v>Chief Operating Officer</v>
          </cell>
          <cell r="S1051" t="str">
            <v>Technology Infrastructure</v>
          </cell>
          <cell r="T1051">
            <v>366</v>
          </cell>
          <cell r="U1051" t="str">
            <v>Justin Coates</v>
          </cell>
          <cell r="V1051" t="str">
            <v>Robert Page</v>
          </cell>
          <cell r="X1051" t="str">
            <v>Midrange - Linux</v>
          </cell>
          <cell r="Y1051" t="str">
            <v>Java/Eclipse,Web - HTML</v>
          </cell>
          <cell r="AA1051" t="str">
            <v>Oracle</v>
          </cell>
          <cell r="AE1051">
            <v>1320</v>
          </cell>
          <cell r="AF1051" t="str">
            <v>TSD</v>
          </cell>
          <cell r="AG1051" t="e">
            <v>#N/A</v>
          </cell>
          <cell r="AH1051" t="e">
            <v>#N/A</v>
          </cell>
        </row>
        <row r="1052">
          <cell r="A1052">
            <v>1321</v>
          </cell>
          <cell r="B1052">
            <v>378894</v>
          </cell>
          <cell r="C1052" t="str">
            <v>Metadata Registry and Repository</v>
          </cell>
          <cell r="D1052" t="str">
            <v>Metadata Registry and Repository</v>
          </cell>
          <cell r="H1052" t="str">
            <v>More than 100 Users</v>
          </cell>
          <cell r="I1052" t="str">
            <v>Custom In House Developed</v>
          </cell>
          <cell r="J1052" t="str">
            <v>Under Development</v>
          </cell>
          <cell r="N1052">
            <v>40725</v>
          </cell>
          <cell r="O1052">
            <v>15</v>
          </cell>
          <cell r="P1052" t="str">
            <v>Business Infrastructure Application</v>
          </cell>
          <cell r="Q1052" t="str">
            <v>High</v>
          </cell>
          <cell r="R1052" t="str">
            <v>ABS 2017 Group</v>
          </cell>
          <cell r="S1052" t="str">
            <v>Program Management Office</v>
          </cell>
          <cell r="T1052">
            <v>14</v>
          </cell>
          <cell r="U1052" t="str">
            <v>Stuart Girvan</v>
          </cell>
          <cell r="V1052" t="str">
            <v>Simon Wall</v>
          </cell>
          <cell r="X1052" t="str">
            <v>Web Server stack - J-ABS/Thin Client</v>
          </cell>
          <cell r="AA1052" t="str">
            <v>Oracle</v>
          </cell>
          <cell r="AE1052">
            <v>1321</v>
          </cell>
          <cell r="AF1052" t="str">
            <v>PDD</v>
          </cell>
          <cell r="AG1052" t="e">
            <v>#N/A</v>
          </cell>
          <cell r="AH1052" t="e">
            <v>#N/A</v>
          </cell>
        </row>
        <row r="1053">
          <cell r="A1053">
            <v>1322</v>
          </cell>
          <cell r="B1053">
            <v>379454</v>
          </cell>
          <cell r="C1053" t="str">
            <v>National Regional Profiles Web Output - Mapping</v>
          </cell>
          <cell r="D1053" t="str">
            <v>National Regional Profiles Web Output - Mapping</v>
          </cell>
          <cell r="H1053" t="str">
            <v>External to the ABS</v>
          </cell>
          <cell r="I1053" t="str">
            <v>Custom In House Developed</v>
          </cell>
          <cell r="J1053" t="str">
            <v>In Production</v>
          </cell>
          <cell r="L1053">
            <v>37073</v>
          </cell>
          <cell r="N1053">
            <v>40787</v>
          </cell>
          <cell r="O1053">
            <v>7</v>
          </cell>
          <cell r="P1053" t="str">
            <v>Local Application</v>
          </cell>
          <cell r="Q1053" t="str">
            <v>High</v>
          </cell>
          <cell r="R1053" t="str">
            <v>** No Division/Group</v>
          </cell>
          <cell r="S1053" t="str">
            <v>** No Branch</v>
          </cell>
          <cell r="T1053">
            <v>812</v>
          </cell>
          <cell r="U1053" t="str">
            <v>William Young</v>
          </cell>
          <cell r="V1053" t="str">
            <v>Andrea Woods</v>
          </cell>
          <cell r="W1053" t="str">
            <v>Ken Smith</v>
          </cell>
          <cell r="X1053" t="str">
            <v>Midrange - Windows</v>
          </cell>
          <cell r="Y1053" t="str">
            <v>Web - HTML</v>
          </cell>
          <cell r="AA1053" t="str">
            <v>Lotus Notes</v>
          </cell>
          <cell r="AE1053">
            <v>1322</v>
          </cell>
          <cell r="AF1053" t="str">
            <v>No Division/Group</v>
          </cell>
          <cell r="AG1053">
            <v>20121322</v>
          </cell>
          <cell r="AH1053" t="str">
            <v>National Regional Profiles Web Output - Mapping</v>
          </cell>
        </row>
        <row r="1054">
          <cell r="A1054">
            <v>1323</v>
          </cell>
          <cell r="B1054">
            <v>379455</v>
          </cell>
          <cell r="C1054" t="str">
            <v>ASGS Online</v>
          </cell>
          <cell r="D1054" t="str">
            <v>ASGS Online</v>
          </cell>
          <cell r="H1054" t="str">
            <v>External to the ABS</v>
          </cell>
          <cell r="I1054" t="str">
            <v>Custom In House Developed</v>
          </cell>
          <cell r="J1054" t="str">
            <v>Under Development</v>
          </cell>
          <cell r="N1054">
            <v>40787</v>
          </cell>
          <cell r="O1054">
            <v>7</v>
          </cell>
          <cell r="P1054" t="str">
            <v>Business Infrastructure Application</v>
          </cell>
          <cell r="Q1054" t="str">
            <v>High</v>
          </cell>
          <cell r="R1054" t="str">
            <v>Population Labour Industry and Environment Statistics Group</v>
          </cell>
          <cell r="S1054" t="str">
            <v>Industry Statistics Branch</v>
          </cell>
          <cell r="T1054">
            <v>15402</v>
          </cell>
          <cell r="U1054" t="str">
            <v>Ken Smith</v>
          </cell>
          <cell r="V1054" t="str">
            <v>Alister Nairn</v>
          </cell>
          <cell r="W1054" t="str">
            <v>Ken Smith</v>
          </cell>
          <cell r="X1054" t="str">
            <v>Web Server stack - J-ABS/Thin Client</v>
          </cell>
          <cell r="Y1054" t="str">
            <v>Web - Java/JavaScript/Tomcat</v>
          </cell>
          <cell r="AA1054" t="str">
            <v>Other</v>
          </cell>
          <cell r="AE1054">
            <v>1323</v>
          </cell>
          <cell r="AF1054" t="str">
            <v>PES</v>
          </cell>
          <cell r="AG1054" t="e">
            <v>#N/A</v>
          </cell>
          <cell r="AH1054" t="e">
            <v>#N/A</v>
          </cell>
        </row>
        <row r="1055">
          <cell r="A1055">
            <v>1324</v>
          </cell>
          <cell r="B1055">
            <v>379855</v>
          </cell>
          <cell r="C1055" t="str">
            <v>Legislation Information</v>
          </cell>
          <cell r="D1055" t="str">
            <v>Legislation Information</v>
          </cell>
          <cell r="H1055" t="str">
            <v>10 to 100 Users</v>
          </cell>
          <cell r="I1055" t="str">
            <v>Custom In House Developed</v>
          </cell>
          <cell r="J1055" t="str">
            <v>In Production - Frozen</v>
          </cell>
          <cell r="N1055">
            <v>40817</v>
          </cell>
          <cell r="O1055">
            <v>7</v>
          </cell>
          <cell r="P1055" t="str">
            <v>Local Application</v>
          </cell>
          <cell r="Q1055" t="str">
            <v>High</v>
          </cell>
          <cell r="R1055" t="str">
            <v>Areas working to Statistician</v>
          </cell>
          <cell r="S1055" t="str">
            <v>Office of the Statistician</v>
          </cell>
          <cell r="T1055">
            <v>292</v>
          </cell>
          <cell r="U1055" t="str">
            <v>ta-csd director</v>
          </cell>
          <cell r="V1055" t="str">
            <v>Michael Meagher</v>
          </cell>
          <cell r="X1055" t="str">
            <v>Lotus Notes</v>
          </cell>
          <cell r="AA1055" t="str">
            <v>Lotus Notes</v>
          </cell>
          <cell r="AE1055">
            <v>1324</v>
          </cell>
          <cell r="AF1055" t="str">
            <v>Statistician</v>
          </cell>
          <cell r="AG1055">
            <v>20121324</v>
          </cell>
          <cell r="AH1055" t="str">
            <v>Legislation Information</v>
          </cell>
        </row>
        <row r="1056">
          <cell r="A1056">
            <v>1325</v>
          </cell>
          <cell r="B1056">
            <v>380054</v>
          </cell>
          <cell r="C1056" t="str">
            <v>Household Energy Consumption Survey</v>
          </cell>
          <cell r="D1056" t="str">
            <v>Household Energy Consumption Survey</v>
          </cell>
          <cell r="H1056" t="str">
            <v>10 to 100 Users</v>
          </cell>
          <cell r="I1056" t="str">
            <v>Custom In House Developed</v>
          </cell>
          <cell r="J1056" t="str">
            <v>Under Development</v>
          </cell>
          <cell r="N1056">
            <v>40848</v>
          </cell>
          <cell r="O1056">
            <v>7</v>
          </cell>
          <cell r="P1056" t="str">
            <v>Local Application</v>
          </cell>
          <cell r="Q1056" t="str">
            <v>High</v>
          </cell>
          <cell r="R1056" t="str">
            <v>Population, Labour &amp; Social Statistics Group</v>
          </cell>
          <cell r="S1056" t="str">
            <v>Social Conditions</v>
          </cell>
          <cell r="T1056">
            <v>453</v>
          </cell>
          <cell r="U1056" t="str">
            <v>Simon Mair</v>
          </cell>
          <cell r="V1056" t="str">
            <v>Stephanie Cornes</v>
          </cell>
          <cell r="X1056" t="str">
            <v>PC - Thick Client</v>
          </cell>
          <cell r="AA1056" t="str">
            <v>SAS</v>
          </cell>
          <cell r="AE1056">
            <v>1325</v>
          </cell>
          <cell r="AF1056" t="str">
            <v>SHLD</v>
          </cell>
          <cell r="AG1056" t="e">
            <v>#N/A</v>
          </cell>
          <cell r="AH1056" t="e">
            <v>#N/A</v>
          </cell>
        </row>
        <row r="1057">
          <cell r="A1057">
            <v>1326</v>
          </cell>
          <cell r="B1057">
            <v>379854</v>
          </cell>
          <cell r="C1057" t="str">
            <v>User Self Validation</v>
          </cell>
          <cell r="D1057" t="str">
            <v>User Self Validation</v>
          </cell>
          <cell r="E1057" t="str">
            <v>HR Systems</v>
          </cell>
          <cell r="H1057" t="str">
            <v>More than 100 Users</v>
          </cell>
          <cell r="I1057" t="str">
            <v>Custom In House Developed</v>
          </cell>
          <cell r="J1057" t="str">
            <v>Under Development</v>
          </cell>
          <cell r="N1057">
            <v>40817</v>
          </cell>
          <cell r="O1057">
            <v>7</v>
          </cell>
          <cell r="P1057" t="str">
            <v>Local Application</v>
          </cell>
          <cell r="Q1057" t="str">
            <v>Low</v>
          </cell>
          <cell r="R1057" t="str">
            <v>Strategies, Services &amp; Technology Group</v>
          </cell>
          <cell r="S1057" t="str">
            <v>Financial Management</v>
          </cell>
          <cell r="T1057">
            <v>419</v>
          </cell>
          <cell r="U1057" t="str">
            <v>ta-csd director</v>
          </cell>
          <cell r="V1057" t="str">
            <v>Helen Robson</v>
          </cell>
          <cell r="X1057" t="str">
            <v>Lotus Notes</v>
          </cell>
          <cell r="Y1057" t="str">
            <v>Lotus Notes</v>
          </cell>
          <cell r="AA1057" t="str">
            <v>Lotus Notes</v>
          </cell>
          <cell r="AE1057">
            <v>1326</v>
          </cell>
          <cell r="AF1057" t="str">
            <v>CSD</v>
          </cell>
          <cell r="AG1057" t="e">
            <v>#N/A</v>
          </cell>
          <cell r="AH1057" t="e">
            <v>#N/A</v>
          </cell>
        </row>
        <row r="1058">
          <cell r="A1058">
            <v>1327</v>
          </cell>
          <cell r="B1058">
            <v>380134</v>
          </cell>
          <cell r="C1058" t="str">
            <v>IT Storage Cost Recovery</v>
          </cell>
          <cell r="D1058" t="str">
            <v>IT Storage Cost Recovery</v>
          </cell>
          <cell r="H1058" t="str">
            <v>10 to 100 Users</v>
          </cell>
          <cell r="I1058" t="str">
            <v>Custom In House Developed</v>
          </cell>
          <cell r="J1058" t="str">
            <v>In Production</v>
          </cell>
          <cell r="L1058">
            <v>36868</v>
          </cell>
          <cell r="N1058">
            <v>40848</v>
          </cell>
          <cell r="O1058">
            <v>7</v>
          </cell>
          <cell r="P1058" t="str">
            <v>Local Application</v>
          </cell>
          <cell r="Q1058" t="str">
            <v>Medium</v>
          </cell>
          <cell r="R1058" t="str">
            <v>Chief Operating Officer</v>
          </cell>
          <cell r="S1058" t="str">
            <v>Technology Infrastructure</v>
          </cell>
          <cell r="T1058">
            <v>351</v>
          </cell>
          <cell r="U1058" t="str">
            <v>Justin Coates</v>
          </cell>
          <cell r="V1058" t="str">
            <v>Heather Olley</v>
          </cell>
          <cell r="X1058" t="str">
            <v>Lotus Notes</v>
          </cell>
          <cell r="AA1058" t="str">
            <v>Lotus Notes</v>
          </cell>
          <cell r="AE1058">
            <v>1327</v>
          </cell>
          <cell r="AF1058" t="str">
            <v>TSD</v>
          </cell>
          <cell r="AG1058">
            <v>20121327</v>
          </cell>
          <cell r="AH1058" t="str">
            <v>IT Storage Cost Recovery</v>
          </cell>
        </row>
        <row r="1059">
          <cell r="A1059">
            <v>1328</v>
          </cell>
          <cell r="B1059">
            <v>369343</v>
          </cell>
          <cell r="C1059" t="str">
            <v>Portfolio Assessment Portal</v>
          </cell>
          <cell r="D1059" t="str">
            <v>Portfolio Assessment Portal</v>
          </cell>
          <cell r="E1059" t="str">
            <v>TSD Business Systems</v>
          </cell>
          <cell r="H1059" t="str">
            <v>10 to 100 Users</v>
          </cell>
          <cell r="I1059" t="str">
            <v>Custom In House Developed</v>
          </cell>
          <cell r="J1059" t="str">
            <v>Under Development</v>
          </cell>
          <cell r="N1059">
            <v>40118</v>
          </cell>
          <cell r="O1059">
            <v>10</v>
          </cell>
          <cell r="P1059" t="str">
            <v>Local Application</v>
          </cell>
          <cell r="Q1059" t="str">
            <v>Low</v>
          </cell>
          <cell r="R1059" t="str">
            <v>Chief Operating Officer</v>
          </cell>
          <cell r="S1059" t="str">
            <v>Technology Strategy and Planning</v>
          </cell>
          <cell r="T1059">
            <v>961</v>
          </cell>
          <cell r="U1059" t="str">
            <v>Justin Coates</v>
          </cell>
          <cell r="V1059" t="str">
            <v>Simon Peisker</v>
          </cell>
          <cell r="W1059" t="str">
            <v>Andrew Gill</v>
          </cell>
          <cell r="X1059" t="str">
            <v>PC - Thick Client</v>
          </cell>
          <cell r="AA1059" t="str">
            <v>Lotus Notes</v>
          </cell>
          <cell r="AB1059">
            <v>0</v>
          </cell>
          <cell r="AD1059">
            <v>0</v>
          </cell>
          <cell r="AE1059">
            <v>1328</v>
          </cell>
          <cell r="AF1059" t="str">
            <v>TSD</v>
          </cell>
          <cell r="AG1059" t="e">
            <v>#N/A</v>
          </cell>
          <cell r="AH1059" t="str">
            <v>Portfolio Assessment Portal</v>
          </cell>
        </row>
        <row r="1060">
          <cell r="A1060">
            <v>1306</v>
          </cell>
          <cell r="B1060">
            <v>343737</v>
          </cell>
          <cell r="C1060" t="str">
            <v>Multimedia@ABS</v>
          </cell>
          <cell r="D1060" t="str">
            <v>Multimedia@ABS -  Ver 1.0</v>
          </cell>
          <cell r="E1060" t="str">
            <v>Digital Assets/Library</v>
          </cell>
          <cell r="H1060" t="str">
            <v>More than 100 Users</v>
          </cell>
          <cell r="I1060" t="str">
            <v>Custom In House Developed</v>
          </cell>
          <cell r="J1060" t="str">
            <v>In Production</v>
          </cell>
          <cell r="K1060">
            <v>1</v>
          </cell>
          <cell r="L1060">
            <v>38353</v>
          </cell>
          <cell r="N1060">
            <v>39965</v>
          </cell>
          <cell r="O1060">
            <v>5</v>
          </cell>
          <cell r="P1060" t="str">
            <v>Local Application</v>
          </cell>
          <cell r="Q1060" t="str">
            <v>Medium</v>
          </cell>
          <cell r="R1060" t="str">
            <v>Chief Operating Officer</v>
          </cell>
          <cell r="S1060" t="str">
            <v>Technology Infrastructure</v>
          </cell>
          <cell r="T1060">
            <v>362</v>
          </cell>
          <cell r="U1060" t="str">
            <v>Justin Coates</v>
          </cell>
          <cell r="V1060" t="str">
            <v>Tony Hill</v>
          </cell>
          <cell r="X1060" t="str">
            <v>Lotus Notes</v>
          </cell>
          <cell r="Y1060" t="str">
            <v>Notes</v>
          </cell>
          <cell r="Z1060" t="str">
            <v>LotusScript/LotusFormula</v>
          </cell>
          <cell r="AA1060" t="str">
            <v>Lotus Notes</v>
          </cell>
          <cell r="AB1060">
            <v>9006</v>
          </cell>
          <cell r="AC1060">
            <v>1116</v>
          </cell>
          <cell r="AD1060">
            <v>7620.7</v>
          </cell>
          <cell r="AE1060">
            <v>1329</v>
          </cell>
          <cell r="AF1060" t="str">
            <v>TSD</v>
          </cell>
          <cell r="AG1060">
            <v>523</v>
          </cell>
          <cell r="AH1060" t="str">
            <v>Multimedia@ABS</v>
          </cell>
        </row>
        <row r="1061">
          <cell r="A1061">
            <v>1329</v>
          </cell>
          <cell r="B1061">
            <v>380514</v>
          </cell>
          <cell r="C1061" t="str">
            <v>Salary Calculator</v>
          </cell>
          <cell r="D1061" t="str">
            <v>Salary Calculator</v>
          </cell>
          <cell r="H1061" t="str">
            <v>10 to 100 Users</v>
          </cell>
          <cell r="I1061" t="str">
            <v>Custom In House Developed</v>
          </cell>
          <cell r="J1061" t="str">
            <v>In Production</v>
          </cell>
          <cell r="L1061">
            <v>40299</v>
          </cell>
          <cell r="N1061">
            <v>40878</v>
          </cell>
          <cell r="O1061">
            <v>7</v>
          </cell>
          <cell r="P1061" t="str">
            <v>Local Application</v>
          </cell>
          <cell r="Q1061" t="str">
            <v>Low</v>
          </cell>
          <cell r="R1061" t="str">
            <v>Chief Operating Officer</v>
          </cell>
          <cell r="S1061" t="str">
            <v>Financial Management</v>
          </cell>
          <cell r="T1061">
            <v>412</v>
          </cell>
          <cell r="U1061" t="str">
            <v>ta-csd director</v>
          </cell>
          <cell r="V1061" t="str">
            <v>Martin Gregory</v>
          </cell>
          <cell r="X1061" t="str">
            <v>Lotus Notes</v>
          </cell>
          <cell r="AA1061" t="str">
            <v>Lotus Notes</v>
          </cell>
          <cell r="AE1061">
            <v>1329</v>
          </cell>
          <cell r="AF1061" t="str">
            <v>CSD</v>
          </cell>
          <cell r="AG1061">
            <v>20121329</v>
          </cell>
          <cell r="AH1061" t="str">
            <v>Salary Calculator</v>
          </cell>
        </row>
        <row r="1062">
          <cell r="A1062">
            <v>1330</v>
          </cell>
          <cell r="B1062">
            <v>343724</v>
          </cell>
          <cell r="C1062" t="str">
            <v>ABS Broadcast Centre</v>
          </cell>
          <cell r="D1062" t="str">
            <v>ABS Broadcast Centre -  Ver 5</v>
          </cell>
          <cell r="E1062" t="str">
            <v>Digital Assets/Library</v>
          </cell>
          <cell r="H1062" t="str">
            <v>More than 100 Users</v>
          </cell>
          <cell r="I1062" t="str">
            <v>Custom In House Developed</v>
          </cell>
          <cell r="J1062" t="str">
            <v>In Production</v>
          </cell>
          <cell r="K1062">
            <v>5</v>
          </cell>
          <cell r="L1062">
            <v>37530</v>
          </cell>
          <cell r="N1062">
            <v>39965</v>
          </cell>
          <cell r="O1062">
            <v>3</v>
          </cell>
          <cell r="P1062" t="str">
            <v>Business Infrastructure Application</v>
          </cell>
          <cell r="Q1062" t="str">
            <v>Medium</v>
          </cell>
          <cell r="R1062" t="str">
            <v>Chief Operating Officer</v>
          </cell>
          <cell r="S1062" t="str">
            <v>Technology Infrastructure</v>
          </cell>
          <cell r="T1062">
            <v>362</v>
          </cell>
          <cell r="U1062" t="str">
            <v>Justin Coates</v>
          </cell>
          <cell r="V1062" t="str">
            <v>Tony Hill</v>
          </cell>
          <cell r="W1062" t="str">
            <v>Andrew Gill</v>
          </cell>
          <cell r="X1062" t="str">
            <v>Lotus Notes</v>
          </cell>
          <cell r="Y1062" t="str">
            <v>Lotus Notes</v>
          </cell>
          <cell r="Z1062" t="str">
            <v>LotusScript/LotusFormula</v>
          </cell>
          <cell r="AA1062" t="str">
            <v>Lotus Notes</v>
          </cell>
          <cell r="AB1062">
            <v>0</v>
          </cell>
          <cell r="AD1062">
            <v>0</v>
          </cell>
          <cell r="AE1062">
            <v>1330</v>
          </cell>
          <cell r="AF1062" t="str">
            <v>TSD</v>
          </cell>
          <cell r="AG1062">
            <v>510</v>
          </cell>
          <cell r="AH1062" t="str">
            <v>ABS Broadcast Centre</v>
          </cell>
        </row>
        <row r="1063">
          <cell r="A1063">
            <v>1331</v>
          </cell>
          <cell r="B1063">
            <v>359725</v>
          </cell>
          <cell r="C1063" t="str">
            <v>Blaise utilities for ESG</v>
          </cell>
          <cell r="D1063" t="str">
            <v>Blaise utilities for ESG -  Ver 1.0</v>
          </cell>
          <cell r="E1063" t="str">
            <v>Editing Facilities</v>
          </cell>
          <cell r="H1063" t="str">
            <v>Less than 10 Across Sites</v>
          </cell>
          <cell r="I1063" t="str">
            <v>Custom In House Developed</v>
          </cell>
          <cell r="J1063" t="str">
            <v>In Production - Development Continuing</v>
          </cell>
          <cell r="K1063">
            <v>1</v>
          </cell>
          <cell r="L1063">
            <v>38899</v>
          </cell>
          <cell r="N1063">
            <v>39965</v>
          </cell>
          <cell r="O1063">
            <v>6</v>
          </cell>
          <cell r="P1063" t="str">
            <v>Local Application</v>
          </cell>
          <cell r="Q1063" t="str">
            <v>Medium</v>
          </cell>
          <cell r="R1063" t="str">
            <v>Population Labour Industry and Environment Statistics Group</v>
          </cell>
          <cell r="S1063" t="str">
            <v>Industry Statistics Branch</v>
          </cell>
          <cell r="T1063">
            <v>134</v>
          </cell>
          <cell r="U1063" t="str">
            <v>Chi Nguyen</v>
          </cell>
          <cell r="V1063" t="str">
            <v>Eden Brinkley</v>
          </cell>
          <cell r="W1063" t="str">
            <v>Edwin Aplin</v>
          </cell>
          <cell r="X1063" t="str">
            <v>PC</v>
          </cell>
          <cell r="Y1063" t="str">
            <v>Notes,Blaise - Maniplus</v>
          </cell>
          <cell r="Z1063" t="str">
            <v>Blaise</v>
          </cell>
          <cell r="AA1063" t="str">
            <v>Other</v>
          </cell>
          <cell r="AB1063">
            <v>75659</v>
          </cell>
          <cell r="AD1063">
            <v>58901.96</v>
          </cell>
          <cell r="AE1063">
            <v>1331</v>
          </cell>
          <cell r="AF1063" t="str">
            <v>PES</v>
          </cell>
          <cell r="AG1063" t="e">
            <v>#N/A</v>
          </cell>
          <cell r="AH1063" t="str">
            <v>Blaise utilities for ESG</v>
          </cell>
        </row>
        <row r="1064">
          <cell r="A1064">
            <v>1295</v>
          </cell>
          <cell r="B1064">
            <v>380855</v>
          </cell>
          <cell r="C1064" t="str">
            <v>Blaise IS Eform Infrastructure</v>
          </cell>
          <cell r="D1064" t="str">
            <v>Blaise IS Eform Infrastructure</v>
          </cell>
          <cell r="E1064" t="str">
            <v>Data Collection</v>
          </cell>
          <cell r="H1064" t="str">
            <v>Less than 10 at a Single Site</v>
          </cell>
          <cell r="I1064" t="str">
            <v>Custom In House Developed</v>
          </cell>
          <cell r="J1064" t="str">
            <v>Under Development</v>
          </cell>
          <cell r="N1064">
            <v>40940</v>
          </cell>
          <cell r="O1064">
            <v>7</v>
          </cell>
          <cell r="P1064" t="str">
            <v>Local Application</v>
          </cell>
          <cell r="Q1064" t="str">
            <v>Low</v>
          </cell>
          <cell r="R1064" t="str">
            <v>Chief Operating Officer</v>
          </cell>
          <cell r="S1064" t="str">
            <v>Data Acquisition and Collection Branch</v>
          </cell>
          <cell r="T1064">
            <v>186</v>
          </cell>
          <cell r="U1064" t="str">
            <v>Edwin Aplin</v>
          </cell>
          <cell r="V1064" t="str">
            <v>David Blair</v>
          </cell>
          <cell r="X1064" t="str">
            <v>Midrange - Windows</v>
          </cell>
          <cell r="AA1064" t="str">
            <v>Other</v>
          </cell>
          <cell r="AE1064">
            <v>1331</v>
          </cell>
          <cell r="AF1064" t="str">
            <v>ICDS</v>
          </cell>
          <cell r="AG1064" t="e">
            <v>#N/A</v>
          </cell>
          <cell r="AH1064" t="e">
            <v>#N/A</v>
          </cell>
        </row>
        <row r="1065">
          <cell r="A1065">
            <v>1332</v>
          </cell>
          <cell r="B1065">
            <v>366041</v>
          </cell>
          <cell r="C1065" t="str">
            <v>AIC NSW 2008-2009</v>
          </cell>
          <cell r="D1065" t="str">
            <v>AIC NSW 2008-2009</v>
          </cell>
          <cell r="E1065" t="str">
            <v>Annual Integrated Collection</v>
          </cell>
          <cell r="H1065" t="str">
            <v>10 to 100 Users</v>
          </cell>
          <cell r="I1065" t="str">
            <v>Custom In House Developed</v>
          </cell>
          <cell r="J1065" t="str">
            <v>In Production</v>
          </cell>
          <cell r="N1065">
            <v>39965</v>
          </cell>
          <cell r="O1065">
            <v>7</v>
          </cell>
          <cell r="Q1065" t="str">
            <v>High</v>
          </cell>
          <cell r="R1065" t="str">
            <v>Population Labour Industry and Environment Statistics Group</v>
          </cell>
          <cell r="S1065" t="str">
            <v>Industry Statistics Branch</v>
          </cell>
          <cell r="T1065">
            <v>134</v>
          </cell>
          <cell r="U1065" t="str">
            <v>William Young</v>
          </cell>
          <cell r="V1065" t="str">
            <v>Matthew Berger</v>
          </cell>
          <cell r="W1065" t="str">
            <v>Mark Viney</v>
          </cell>
          <cell r="X1065" t="str">
            <v>Mid-Range</v>
          </cell>
          <cell r="AA1065" t="str">
            <v>ORACLE</v>
          </cell>
          <cell r="AB1065">
            <v>21768</v>
          </cell>
          <cell r="AC1065">
            <v>51784.714285714297</v>
          </cell>
          <cell r="AD1065">
            <v>20646.509999999998</v>
          </cell>
          <cell r="AE1065">
            <v>1332</v>
          </cell>
          <cell r="AF1065" t="str">
            <v>No Division/Group</v>
          </cell>
          <cell r="AG1065" t="e">
            <v>#N/A</v>
          </cell>
          <cell r="AH1065" t="str">
            <v>AIC NSW 2008-2009</v>
          </cell>
        </row>
        <row r="1066">
          <cell r="A1066">
            <v>1302</v>
          </cell>
          <cell r="B1066">
            <v>368542</v>
          </cell>
          <cell r="C1066" t="str">
            <v>Supplemental Web Authoring Tool (SWAT)</v>
          </cell>
          <cell r="D1066" t="str">
            <v>Supplemental Web Authoring Tool (SWAT) -  Ver 1.00</v>
          </cell>
          <cell r="E1066" t="str">
            <v>Publishing and Dissemination</v>
          </cell>
          <cell r="H1066" t="str">
            <v>10 to 100 Users</v>
          </cell>
          <cell r="I1066" t="str">
            <v>Custom In House Developed</v>
          </cell>
          <cell r="J1066" t="str">
            <v>De-commissioned</v>
          </cell>
          <cell r="K1066">
            <v>1</v>
          </cell>
          <cell r="L1066">
            <v>40081</v>
          </cell>
          <cell r="M1066">
            <v>40724</v>
          </cell>
          <cell r="N1066">
            <v>39995</v>
          </cell>
          <cell r="O1066">
            <v>5</v>
          </cell>
          <cell r="P1066" t="str">
            <v>Local Application</v>
          </cell>
          <cell r="Q1066" t="str">
            <v>High</v>
          </cell>
          <cell r="R1066" t="str">
            <v>Social Statistics Group</v>
          </cell>
          <cell r="S1066" t="str">
            <v>Social Data Integration and Analysis</v>
          </cell>
          <cell r="T1066">
            <v>438</v>
          </cell>
          <cell r="U1066" t="str">
            <v>Jeremy Michell</v>
          </cell>
          <cell r="V1066" t="str">
            <v>Sue Taylor</v>
          </cell>
          <cell r="W1066" t="str">
            <v>Edwin Aplin</v>
          </cell>
          <cell r="X1066" t="str">
            <v>Lotus Notes</v>
          </cell>
          <cell r="Y1066" t="str">
            <v>Notes</v>
          </cell>
          <cell r="Z1066" t="str">
            <v>LotusScript/LotusFormula</v>
          </cell>
          <cell r="AA1066" t="str">
            <v>Lotus Notes</v>
          </cell>
          <cell r="AB1066">
            <v>0</v>
          </cell>
          <cell r="AD1066">
            <v>0</v>
          </cell>
          <cell r="AE1066">
            <v>1333</v>
          </cell>
          <cell r="AF1066" t="str">
            <v>SSDiv</v>
          </cell>
          <cell r="AG1066">
            <v>816</v>
          </cell>
          <cell r="AH1066" t="str">
            <v>Supplemental Web Authoring Tool (SWAT)</v>
          </cell>
        </row>
        <row r="1067">
          <cell r="A1067">
            <v>1333</v>
          </cell>
          <cell r="B1067">
            <v>380894</v>
          </cell>
          <cell r="C1067" t="str">
            <v>Remittance Advices</v>
          </cell>
          <cell r="D1067" t="str">
            <v>Remittance Advices</v>
          </cell>
          <cell r="H1067" t="str">
            <v>10 to 100 Users</v>
          </cell>
          <cell r="I1067" t="str">
            <v>Custom In House Developed</v>
          </cell>
          <cell r="J1067" t="str">
            <v>In Production</v>
          </cell>
          <cell r="L1067">
            <v>36180</v>
          </cell>
          <cell r="N1067">
            <v>40940</v>
          </cell>
          <cell r="O1067">
            <v>7</v>
          </cell>
          <cell r="P1067" t="str">
            <v>Local Application</v>
          </cell>
          <cell r="Q1067" t="str">
            <v>Low</v>
          </cell>
          <cell r="R1067" t="str">
            <v>Chief Operating Officer</v>
          </cell>
          <cell r="S1067" t="str">
            <v>Financial Management</v>
          </cell>
          <cell r="T1067">
            <v>402</v>
          </cell>
          <cell r="U1067" t="str">
            <v>ta-csd director</v>
          </cell>
          <cell r="V1067" t="str">
            <v>Martin Gregory</v>
          </cell>
          <cell r="X1067" t="str">
            <v>Lotus Notes</v>
          </cell>
          <cell r="AA1067" t="str">
            <v>Lotus Notes</v>
          </cell>
          <cell r="AE1067">
            <v>1333</v>
          </cell>
          <cell r="AF1067" t="str">
            <v>CSD</v>
          </cell>
          <cell r="AG1067">
            <v>20121333</v>
          </cell>
          <cell r="AH1067" t="str">
            <v>Remittance Advices</v>
          </cell>
        </row>
        <row r="1068">
          <cell r="A1068">
            <v>1334</v>
          </cell>
          <cell r="B1068">
            <v>359726</v>
          </cell>
          <cell r="C1068" t="str">
            <v>Blaise utilities</v>
          </cell>
          <cell r="D1068" t="str">
            <v>Blaise utilities -  Ver 1.0</v>
          </cell>
          <cell r="E1068" t="str">
            <v>Editing Facilities</v>
          </cell>
          <cell r="H1068" t="str">
            <v>10 to 100 Users</v>
          </cell>
          <cell r="I1068" t="str">
            <v>Custom In House Developed</v>
          </cell>
          <cell r="J1068" t="str">
            <v>In Production - Development Continuing</v>
          </cell>
          <cell r="K1068">
            <v>1</v>
          </cell>
          <cell r="L1068">
            <v>38899</v>
          </cell>
          <cell r="N1068">
            <v>39965</v>
          </cell>
          <cell r="O1068">
            <v>8</v>
          </cell>
          <cell r="P1068" t="str">
            <v>Local Application</v>
          </cell>
          <cell r="Q1068" t="str">
            <v>Medium</v>
          </cell>
          <cell r="R1068" t="str">
            <v>Chief Operating Officer</v>
          </cell>
          <cell r="S1068" t="str">
            <v>Technology Applications</v>
          </cell>
          <cell r="T1068">
            <v>491</v>
          </cell>
          <cell r="U1068" t="str">
            <v>Chi Nguyen</v>
          </cell>
          <cell r="V1068" t="str">
            <v>Monica Kempster</v>
          </cell>
          <cell r="W1068" t="str">
            <v>Edwin Aplin</v>
          </cell>
          <cell r="X1068" t="str">
            <v>PC</v>
          </cell>
          <cell r="Y1068" t="str">
            <v>Notes,Blaise - Maniplus</v>
          </cell>
          <cell r="Z1068" t="str">
            <v>Blaise</v>
          </cell>
          <cell r="AA1068" t="str">
            <v>Other</v>
          </cell>
          <cell r="AB1068">
            <v>27163</v>
          </cell>
          <cell r="AC1068">
            <v>28064.365714285701</v>
          </cell>
          <cell r="AD1068">
            <v>26352.89</v>
          </cell>
          <cell r="AE1068">
            <v>1334</v>
          </cell>
          <cell r="AF1068" t="str">
            <v>TSD</v>
          </cell>
          <cell r="AG1068" t="e">
            <v>#N/A</v>
          </cell>
          <cell r="AH1068" t="str">
            <v>Blaise utilities</v>
          </cell>
        </row>
        <row r="1069">
          <cell r="A1069">
            <v>1335</v>
          </cell>
          <cell r="B1069">
            <v>373756</v>
          </cell>
          <cell r="C1069" t="str">
            <v>Retail Surveys - re-engineering</v>
          </cell>
          <cell r="D1069" t="str">
            <v>Retail Surveys - re-engineering</v>
          </cell>
          <cell r="H1069" t="str">
            <v>10 to 100 Users</v>
          </cell>
          <cell r="I1069" t="str">
            <v>Custom In House Developed</v>
          </cell>
          <cell r="J1069" t="str">
            <v>Under Development</v>
          </cell>
          <cell r="N1069">
            <v>40360</v>
          </cell>
          <cell r="O1069">
            <v>7</v>
          </cell>
          <cell r="P1069" t="str">
            <v>Local Application</v>
          </cell>
          <cell r="Q1069" t="str">
            <v>MEI Category 2</v>
          </cell>
          <cell r="R1069" t="str">
            <v>Macroeconomics and Integration Group</v>
          </cell>
          <cell r="S1069" t="str">
            <v>National Accounts</v>
          </cell>
          <cell r="T1069">
            <v>121</v>
          </cell>
          <cell r="U1069" t="str">
            <v>Brendan Moylan</v>
          </cell>
          <cell r="V1069" t="str">
            <v>Marcel van Kints</v>
          </cell>
          <cell r="X1069" t="str">
            <v>Lotus Notes</v>
          </cell>
          <cell r="AA1069" t="str">
            <v>Oracle</v>
          </cell>
          <cell r="AE1069">
            <v>1335</v>
          </cell>
          <cell r="AF1069" t="str">
            <v>No Division/Group</v>
          </cell>
          <cell r="AG1069">
            <v>373756</v>
          </cell>
          <cell r="AH1069" t="str">
            <v>Retail Surveys - re-engineering</v>
          </cell>
        </row>
        <row r="1070">
          <cell r="A1070">
            <v>1284</v>
          </cell>
          <cell r="B1070">
            <v>381075</v>
          </cell>
          <cell r="C1070" t="str">
            <v>PCU Interviewer Performance Data Repository</v>
          </cell>
          <cell r="D1070" t="str">
            <v>PCU Interviewer Performance Data Repository -  Ver 1.00</v>
          </cell>
          <cell r="E1070" t="str">
            <v>Provider Management</v>
          </cell>
          <cell r="H1070" t="str">
            <v>10 to 100 Users</v>
          </cell>
          <cell r="I1070" t="str">
            <v>Custom In House Developed</v>
          </cell>
          <cell r="J1070" t="str">
            <v>Under Development</v>
          </cell>
          <cell r="K1070">
            <v>1</v>
          </cell>
          <cell r="N1070">
            <v>40940</v>
          </cell>
          <cell r="O1070">
            <v>7</v>
          </cell>
          <cell r="P1070" t="str">
            <v>Business Infrastructure Application</v>
          </cell>
          <cell r="Q1070" t="str">
            <v>High</v>
          </cell>
          <cell r="R1070" t="str">
            <v>Chief Operating Officer</v>
          </cell>
          <cell r="S1070" t="str">
            <v>Data Acquisition and Collection Branch</v>
          </cell>
          <cell r="T1070">
            <v>183</v>
          </cell>
          <cell r="U1070" t="str">
            <v>Chi Nguyen</v>
          </cell>
          <cell r="V1070" t="str">
            <v>Scott Johnston</v>
          </cell>
          <cell r="X1070" t="str">
            <v>Midrange - Windows</v>
          </cell>
          <cell r="AA1070" t="str">
            <v>Oracle</v>
          </cell>
          <cell r="AE1070">
            <v>1335</v>
          </cell>
          <cell r="AF1070" t="str">
            <v>ICDS</v>
          </cell>
          <cell r="AG1070" t="e">
            <v>#N/A</v>
          </cell>
          <cell r="AH1070" t="e">
            <v>#N/A</v>
          </cell>
        </row>
        <row r="1071">
          <cell r="A1071">
            <v>1336</v>
          </cell>
          <cell r="B1071">
            <v>369341</v>
          </cell>
          <cell r="C1071" t="str">
            <v>REEM (Remote Execution Environment for Microdata)</v>
          </cell>
          <cell r="D1071" t="str">
            <v>REEM (Remote Execution Environment for Microdata) -  Ver 1.0</v>
          </cell>
          <cell r="H1071" t="str">
            <v>External to the ABS</v>
          </cell>
          <cell r="I1071" t="str">
            <v>Custom In House Developed</v>
          </cell>
          <cell r="J1071" t="str">
            <v>Under Development</v>
          </cell>
          <cell r="K1071">
            <v>1</v>
          </cell>
          <cell r="N1071">
            <v>40118</v>
          </cell>
          <cell r="O1071">
            <v>7</v>
          </cell>
          <cell r="P1071" t="str">
            <v>Local Application</v>
          </cell>
          <cell r="Q1071" t="str">
            <v>Medium</v>
          </cell>
          <cell r="R1071" t="str">
            <v>Methodology and Data Management Division</v>
          </cell>
          <cell r="S1071" t="str">
            <v>Analytical Services.</v>
          </cell>
          <cell r="T1071">
            <v>233</v>
          </cell>
          <cell r="U1071" t="str">
            <v>Paul Nicholls</v>
          </cell>
          <cell r="V1071" t="str">
            <v>Melissa Gare</v>
          </cell>
          <cell r="X1071" t="str">
            <v>Other</v>
          </cell>
          <cell r="AA1071" t="str">
            <v>SuperStar suite - SuperServer</v>
          </cell>
          <cell r="AB1071">
            <v>0</v>
          </cell>
          <cell r="AC1071">
            <v>0</v>
          </cell>
          <cell r="AD1071">
            <v>0</v>
          </cell>
          <cell r="AE1071">
            <v>1336</v>
          </cell>
          <cell r="AF1071" t="str">
            <v>MDMD</v>
          </cell>
          <cell r="AG1071" t="e">
            <v>#N/A</v>
          </cell>
          <cell r="AH1071" t="str">
            <v>REEM (Remote Execution Environment for Microdata)</v>
          </cell>
        </row>
        <row r="1072">
          <cell r="A1072">
            <v>1337</v>
          </cell>
          <cell r="B1072">
            <v>381074</v>
          </cell>
          <cell r="C1072" t="str">
            <v>Business Case Repository and Planning</v>
          </cell>
          <cell r="D1072" t="str">
            <v>Business Case Repository and Planning -  Ver 2.0</v>
          </cell>
          <cell r="E1072" t="str">
            <v>TSD Business Systems</v>
          </cell>
          <cell r="H1072" t="str">
            <v>10 to 100 Users</v>
          </cell>
          <cell r="I1072" t="str">
            <v>Custom In House Developed</v>
          </cell>
          <cell r="J1072" t="str">
            <v>In Production - Being Redeveloped</v>
          </cell>
          <cell r="K1072">
            <v>2</v>
          </cell>
          <cell r="N1072">
            <v>39845</v>
          </cell>
          <cell r="O1072">
            <v>7</v>
          </cell>
          <cell r="P1072" t="str">
            <v>Local Application</v>
          </cell>
          <cell r="Q1072" t="str">
            <v>Medium</v>
          </cell>
          <cell r="R1072" t="str">
            <v>Chief Operating Officer</v>
          </cell>
          <cell r="S1072" t="str">
            <v>Technology Strategy and Planning</v>
          </cell>
          <cell r="T1072">
            <v>961</v>
          </cell>
          <cell r="U1072" t="str">
            <v>Justin Coates</v>
          </cell>
          <cell r="V1072" t="str">
            <v>Rowan Eiszele</v>
          </cell>
          <cell r="X1072" t="str">
            <v>Lotus Notes</v>
          </cell>
          <cell r="AA1072" t="str">
            <v>Lotus Notes</v>
          </cell>
          <cell r="AE1072">
            <v>1337</v>
          </cell>
          <cell r="AF1072" t="str">
            <v>TSD</v>
          </cell>
          <cell r="AG1072">
            <v>20121337</v>
          </cell>
          <cell r="AH1072" t="str">
            <v>Business Case Repository and Planning</v>
          </cell>
        </row>
        <row r="1073">
          <cell r="A1073">
            <v>1338</v>
          </cell>
          <cell r="B1073">
            <v>381994</v>
          </cell>
          <cell r="C1073" t="str">
            <v>TA TSD General Data Extractor</v>
          </cell>
          <cell r="D1073" t="str">
            <v>TA TSD General Data Extractor -  Ver 1.00</v>
          </cell>
          <cell r="E1073" t="str">
            <v>TSD Business Systems</v>
          </cell>
          <cell r="H1073" t="str">
            <v>10 to 100 Users</v>
          </cell>
          <cell r="I1073" t="str">
            <v>Custom In House Developed</v>
          </cell>
          <cell r="J1073" t="str">
            <v>In Production</v>
          </cell>
          <cell r="K1073">
            <v>1</v>
          </cell>
          <cell r="L1073">
            <v>40387</v>
          </cell>
          <cell r="N1073">
            <v>41030</v>
          </cell>
          <cell r="O1073">
            <v>3</v>
          </cell>
          <cell r="P1073" t="str">
            <v>Local Application</v>
          </cell>
          <cell r="Q1073" t="str">
            <v>Low</v>
          </cell>
          <cell r="R1073" t="str">
            <v>Strategies, Services &amp; Technology Group</v>
          </cell>
          <cell r="S1073" t="str">
            <v>Technology Strategy and Planning</v>
          </cell>
          <cell r="T1073">
            <v>491</v>
          </cell>
          <cell r="U1073" t="str">
            <v>Justin Coates</v>
          </cell>
          <cell r="V1073" t="str">
            <v>David Elphick</v>
          </cell>
          <cell r="X1073" t="str">
            <v>Lotus Notes</v>
          </cell>
          <cell r="Y1073" t="str">
            <v>Lotus Notes</v>
          </cell>
          <cell r="AA1073" t="str">
            <v>Lotus Notes</v>
          </cell>
          <cell r="AE1073">
            <v>1338</v>
          </cell>
          <cell r="AF1073" t="str">
            <v>TSD</v>
          </cell>
          <cell r="AG1073">
            <v>20121338</v>
          </cell>
          <cell r="AH1073" t="str">
            <v>TA TSD General Data Extractor</v>
          </cell>
        </row>
        <row r="1074">
          <cell r="A1074">
            <v>1339</v>
          </cell>
          <cell r="B1074">
            <v>381995</v>
          </cell>
          <cell r="C1074" t="str">
            <v>Workplace Collaborative Learning WCL</v>
          </cell>
          <cell r="D1074" t="str">
            <v>Workplace Collaborative Learning WCL</v>
          </cell>
          <cell r="H1074" t="str">
            <v>More than 100 Users</v>
          </cell>
          <cell r="I1074" t="str">
            <v>Custom In House Developed</v>
          </cell>
          <cell r="J1074" t="str">
            <v>In Production</v>
          </cell>
          <cell r="L1074">
            <v>40182</v>
          </cell>
          <cell r="N1074">
            <v>41030</v>
          </cell>
          <cell r="O1074">
            <v>7</v>
          </cell>
          <cell r="P1074" t="str">
            <v>Client Maintained Application</v>
          </cell>
          <cell r="Q1074" t="str">
            <v>Low</v>
          </cell>
          <cell r="R1074" t="str">
            <v>Strategies, Services &amp; Technology Group</v>
          </cell>
          <cell r="S1074" t="str">
            <v>Human Resources Branch</v>
          </cell>
          <cell r="T1074">
            <v>411</v>
          </cell>
          <cell r="U1074" t="str">
            <v>Ta-Csd Director</v>
          </cell>
          <cell r="V1074" t="str">
            <v>Andrea McIntyre</v>
          </cell>
          <cell r="X1074" t="str">
            <v>Midrange - Windows</v>
          </cell>
          <cell r="AA1074" t="str">
            <v>Oracle</v>
          </cell>
          <cell r="AE1074">
            <v>1339</v>
          </cell>
          <cell r="AF1074" t="str">
            <v>CSD</v>
          </cell>
          <cell r="AG1074">
            <v>20121339</v>
          </cell>
          <cell r="AH1074" t="str">
            <v>Workplace Collaborative Learning WCL</v>
          </cell>
        </row>
        <row r="1075">
          <cell r="A1075">
            <v>1340</v>
          </cell>
          <cell r="B1075">
            <v>381996</v>
          </cell>
          <cell r="C1075" t="str">
            <v>SID Checklists</v>
          </cell>
          <cell r="D1075" t="str">
            <v>SID Checklists -  Ver 1.00</v>
          </cell>
          <cell r="E1075" t="str">
            <v>TSD Business Systems</v>
          </cell>
          <cell r="H1075" t="str">
            <v>10 to 100 Users</v>
          </cell>
          <cell r="I1075" t="str">
            <v>Custom In House Developed</v>
          </cell>
          <cell r="J1075" t="str">
            <v>Under Development</v>
          </cell>
          <cell r="K1075">
            <v>1</v>
          </cell>
          <cell r="N1075">
            <v>41030</v>
          </cell>
          <cell r="O1075">
            <v>30</v>
          </cell>
          <cell r="P1075" t="str">
            <v>Local Application</v>
          </cell>
          <cell r="Q1075" t="str">
            <v>Low</v>
          </cell>
          <cell r="R1075" t="str">
            <v>Strategies, Services &amp; Technology Group</v>
          </cell>
          <cell r="S1075" t="str">
            <v>Technology Strategy and Planning</v>
          </cell>
          <cell r="T1075">
            <v>491</v>
          </cell>
          <cell r="U1075" t="str">
            <v>Justin Coates</v>
          </cell>
          <cell r="V1075" t="str">
            <v>Kamran Yaqub</v>
          </cell>
          <cell r="X1075" t="str">
            <v>Lotus Notes</v>
          </cell>
          <cell r="AA1075" t="str">
            <v>Lotus Notes</v>
          </cell>
          <cell r="AE1075">
            <v>1340</v>
          </cell>
          <cell r="AF1075" t="str">
            <v>TSD</v>
          </cell>
          <cell r="AG1075" t="e">
            <v>#N/A</v>
          </cell>
          <cell r="AH1075" t="e">
            <v>#N/A</v>
          </cell>
        </row>
        <row r="1076">
          <cell r="A1076">
            <v>1341</v>
          </cell>
          <cell r="B1076">
            <v>381997</v>
          </cell>
          <cell r="C1076" t="str">
            <v>Overseas Arrivals and Departures System</v>
          </cell>
          <cell r="D1076" t="str">
            <v>Overseas Arrivals and Departures System</v>
          </cell>
          <cell r="E1076" t="str">
            <v>Demography</v>
          </cell>
          <cell r="H1076" t="str">
            <v>Less than 10 at a Single Site</v>
          </cell>
          <cell r="I1076" t="str">
            <v>Custom In House Developed</v>
          </cell>
          <cell r="J1076" t="str">
            <v>In Production</v>
          </cell>
          <cell r="L1076">
            <v>29221</v>
          </cell>
          <cell r="N1076">
            <v>41030</v>
          </cell>
          <cell r="O1076">
            <v>11</v>
          </cell>
          <cell r="P1076" t="str">
            <v>Local Application</v>
          </cell>
          <cell r="Q1076" t="str">
            <v>High</v>
          </cell>
          <cell r="R1076" t="str">
            <v>Population, Labour &amp; Social Statistics Group</v>
          </cell>
          <cell r="S1076" t="str">
            <v>Demography, Regional &amp; Social Analysis</v>
          </cell>
          <cell r="T1076">
            <v>221</v>
          </cell>
          <cell r="U1076" t="str">
            <v>William Young</v>
          </cell>
          <cell r="V1076" t="str">
            <v>Neil Scott</v>
          </cell>
          <cell r="X1076" t="str">
            <v>PC - Thick Client</v>
          </cell>
          <cell r="Y1076" t="str">
            <v>Other</v>
          </cell>
          <cell r="AA1076" t="str">
            <v>SAS</v>
          </cell>
          <cell r="AE1076">
            <v>1341</v>
          </cell>
          <cell r="AF1076" t="str">
            <v>PEDID</v>
          </cell>
          <cell r="AG1076">
            <v>20121341</v>
          </cell>
          <cell r="AH1076" t="str">
            <v>Overseas Arrivals and Departures System</v>
          </cell>
        </row>
        <row r="1077">
          <cell r="A1077">
            <v>1342</v>
          </cell>
          <cell r="B1077">
            <v>381998</v>
          </cell>
          <cell r="C1077" t="str">
            <v>Net Overseas Migration System</v>
          </cell>
          <cell r="D1077" t="str">
            <v>Net Overseas Migration System</v>
          </cell>
          <cell r="E1077" t="str">
            <v>Demography</v>
          </cell>
          <cell r="H1077" t="str">
            <v>Less than 10 at a Single Site</v>
          </cell>
          <cell r="I1077" t="str">
            <v>Custom In House Developed</v>
          </cell>
          <cell r="J1077" t="str">
            <v>In Production</v>
          </cell>
          <cell r="L1077">
            <v>37987</v>
          </cell>
          <cell r="N1077">
            <v>41030</v>
          </cell>
          <cell r="O1077">
            <v>7</v>
          </cell>
          <cell r="P1077" t="str">
            <v>Local Application</v>
          </cell>
          <cell r="Q1077" t="str">
            <v>High</v>
          </cell>
          <cell r="R1077" t="str">
            <v>Population, Labour &amp; Social Statistics Group</v>
          </cell>
          <cell r="S1077" t="str">
            <v>Demography, Regional &amp; Social Analysis</v>
          </cell>
          <cell r="T1077">
            <v>221</v>
          </cell>
          <cell r="U1077" t="str">
            <v>William Young</v>
          </cell>
          <cell r="V1077" t="str">
            <v>Jodie Corby</v>
          </cell>
          <cell r="X1077" t="str">
            <v>Lotus Notes</v>
          </cell>
          <cell r="Y1077" t="str">
            <v>Lotus Notes</v>
          </cell>
          <cell r="AA1077" t="str">
            <v>SAS</v>
          </cell>
          <cell r="AE1077">
            <v>1342</v>
          </cell>
          <cell r="AF1077" t="str">
            <v>PEDID</v>
          </cell>
          <cell r="AG1077">
            <v>20121342</v>
          </cell>
          <cell r="AH1077" t="str">
            <v>Net Overseas Migration System</v>
          </cell>
        </row>
        <row r="1078">
          <cell r="A1078">
            <v>1343</v>
          </cell>
          <cell r="B1078">
            <v>381999</v>
          </cell>
          <cell r="C1078" t="str">
            <v>Population Projections System</v>
          </cell>
          <cell r="D1078" t="str">
            <v>Population Projections System</v>
          </cell>
          <cell r="E1078" t="str">
            <v>Demography</v>
          </cell>
          <cell r="H1078" t="str">
            <v>Less than 10 at a Single Site</v>
          </cell>
          <cell r="I1078" t="str">
            <v>Custom In House Developed</v>
          </cell>
          <cell r="J1078" t="str">
            <v>In Production</v>
          </cell>
          <cell r="L1078">
            <v>36892</v>
          </cell>
          <cell r="N1078">
            <v>41030</v>
          </cell>
          <cell r="O1078">
            <v>7</v>
          </cell>
          <cell r="P1078" t="str">
            <v>Local Application</v>
          </cell>
          <cell r="Q1078" t="str">
            <v>Medium</v>
          </cell>
          <cell r="R1078" t="str">
            <v>Population, Labour &amp; Social Statistics Group</v>
          </cell>
          <cell r="S1078" t="str">
            <v>Demography, Regional &amp; Social Analysis</v>
          </cell>
          <cell r="T1078">
            <v>221</v>
          </cell>
          <cell r="U1078" t="str">
            <v>William Young</v>
          </cell>
          <cell r="V1078" t="str">
            <v>Tita Tabije</v>
          </cell>
          <cell r="X1078" t="str">
            <v>PC - Thick Client</v>
          </cell>
          <cell r="Y1078" t="str">
            <v>SAS JMP</v>
          </cell>
          <cell r="AA1078" t="str">
            <v>SAS</v>
          </cell>
          <cell r="AE1078">
            <v>1343</v>
          </cell>
          <cell r="AF1078" t="str">
            <v>PEDID</v>
          </cell>
          <cell r="AG1078">
            <v>20121343</v>
          </cell>
          <cell r="AH1078" t="str">
            <v>Population Projections System</v>
          </cell>
        </row>
        <row r="1079">
          <cell r="A1079">
            <v>1344</v>
          </cell>
          <cell r="B1079">
            <v>382000</v>
          </cell>
          <cell r="C1079" t="str">
            <v>Household Estimates System</v>
          </cell>
          <cell r="D1079" t="str">
            <v>Household Estimates System</v>
          </cell>
          <cell r="E1079" t="str">
            <v>Demography</v>
          </cell>
          <cell r="H1079" t="str">
            <v>Less than 10 at a Single Site</v>
          </cell>
          <cell r="I1079" t="str">
            <v>Custom In House Developed</v>
          </cell>
          <cell r="J1079" t="str">
            <v>Under Development</v>
          </cell>
          <cell r="N1079">
            <v>41030</v>
          </cell>
          <cell r="O1079">
            <v>10</v>
          </cell>
          <cell r="P1079" t="str">
            <v>Local Application</v>
          </cell>
          <cell r="Q1079" t="str">
            <v>Medium</v>
          </cell>
          <cell r="R1079" t="str">
            <v>Population, Labour &amp; Social Statistics Group</v>
          </cell>
          <cell r="S1079" t="str">
            <v>Demography, Regional &amp; Social Analysis</v>
          </cell>
          <cell r="T1079">
            <v>221</v>
          </cell>
          <cell r="U1079" t="str">
            <v>William Young</v>
          </cell>
          <cell r="V1079" t="str">
            <v>Phil Browning</v>
          </cell>
          <cell r="X1079" t="str">
            <v>PC - Thick Client</v>
          </cell>
          <cell r="Y1079" t="str">
            <v>SAS</v>
          </cell>
          <cell r="AA1079" t="str">
            <v>SAS</v>
          </cell>
          <cell r="AE1079">
            <v>1344</v>
          </cell>
          <cell r="AF1079" t="str">
            <v>PEDID</v>
          </cell>
          <cell r="AG1079" t="e">
            <v>#N/A</v>
          </cell>
          <cell r="AH1079" t="e">
            <v>#N/A</v>
          </cell>
        </row>
        <row r="1080">
          <cell r="A1080">
            <v>1345</v>
          </cell>
          <cell r="B1080">
            <v>382001</v>
          </cell>
          <cell r="C1080" t="str">
            <v>ABS Assistant Log Template</v>
          </cell>
          <cell r="D1080" t="str">
            <v>ABS Assistant Log Template -  Ver 1.02</v>
          </cell>
          <cell r="E1080" t="str">
            <v>TSD Client Services</v>
          </cell>
          <cell r="H1080" t="str">
            <v>More than 100 Users</v>
          </cell>
          <cell r="I1080" t="str">
            <v>Custom In House Developed</v>
          </cell>
          <cell r="J1080" t="str">
            <v>In Production - Minimum Maintenance</v>
          </cell>
          <cell r="K1080">
            <v>1.02</v>
          </cell>
          <cell r="N1080">
            <v>41030</v>
          </cell>
          <cell r="O1080">
            <v>2</v>
          </cell>
          <cell r="P1080" t="str">
            <v>Local Application</v>
          </cell>
          <cell r="Q1080" t="str">
            <v>Medium</v>
          </cell>
          <cell r="R1080" t="str">
            <v>Strategies, Services &amp; Technology Group</v>
          </cell>
          <cell r="S1080" t="str">
            <v>Technology Infrastructure</v>
          </cell>
          <cell r="T1080">
            <v>359</v>
          </cell>
          <cell r="U1080" t="str">
            <v>Justin Coates</v>
          </cell>
          <cell r="V1080" t="str">
            <v>Dale Chatwin</v>
          </cell>
          <cell r="X1080" t="str">
            <v>Lotus Notes</v>
          </cell>
          <cell r="Y1080" t="str">
            <v>Lotus Notes</v>
          </cell>
          <cell r="AA1080" t="str">
            <v>Lotus Notes</v>
          </cell>
          <cell r="AE1080">
            <v>1345</v>
          </cell>
          <cell r="AF1080" t="str">
            <v>TSD</v>
          </cell>
          <cell r="AG1080">
            <v>20121345</v>
          </cell>
          <cell r="AH1080" t="str">
            <v>ABS Assistant Log Template</v>
          </cell>
        </row>
        <row r="1081">
          <cell r="A1081">
            <v>1346</v>
          </cell>
          <cell r="B1081">
            <v>382002</v>
          </cell>
          <cell r="C1081" t="str">
            <v>Acquire@ABS Mobile</v>
          </cell>
          <cell r="D1081" t="str">
            <v>Acquire@ABS Mobile -  Ver 0.1</v>
          </cell>
          <cell r="E1081" t="str">
            <v>Data Collection</v>
          </cell>
          <cell r="H1081" t="str">
            <v>More than 100 Users</v>
          </cell>
          <cell r="I1081" t="str">
            <v>Custom In House Developed</v>
          </cell>
          <cell r="J1081" t="str">
            <v>Under Development</v>
          </cell>
          <cell r="K1081">
            <v>0.1</v>
          </cell>
          <cell r="N1081">
            <v>41030</v>
          </cell>
          <cell r="O1081">
            <v>7</v>
          </cell>
          <cell r="P1081" t="str">
            <v>Local Application</v>
          </cell>
          <cell r="Q1081" t="str">
            <v>High</v>
          </cell>
          <cell r="R1081" t="str">
            <v>ABS 2017 Group</v>
          </cell>
          <cell r="S1081" t="str">
            <v>Data Acquisition and Collection Branch</v>
          </cell>
          <cell r="T1081">
            <v>186</v>
          </cell>
          <cell r="U1081" t="str">
            <v>Chi Nguyen</v>
          </cell>
          <cell r="V1081" t="str">
            <v>Mark Gore</v>
          </cell>
          <cell r="X1081" t="str">
            <v>Other</v>
          </cell>
          <cell r="AA1081" t="str">
            <v>Oracle</v>
          </cell>
          <cell r="AE1081">
            <v>1346</v>
          </cell>
          <cell r="AF1081" t="str">
            <v>ProgDelDiv</v>
          </cell>
          <cell r="AG1081" t="e">
            <v>#N/A</v>
          </cell>
          <cell r="AH1081" t="e">
            <v>#N/A</v>
          </cell>
        </row>
        <row r="1082">
          <cell r="C1082" t="str">
            <v>Capability Survey</v>
          </cell>
          <cell r="D1082" t="str">
            <v>Capability Survey</v>
          </cell>
          <cell r="H1082" t="str">
            <v>More than 100 Users</v>
          </cell>
          <cell r="I1082" t="str">
            <v>Custom In House Developed</v>
          </cell>
          <cell r="J1082" t="str">
            <v>Under Development</v>
          </cell>
          <cell r="P1082" t="str">
            <v>Local Application</v>
          </cell>
          <cell r="Q1082" t="str">
            <v>Low</v>
          </cell>
          <cell r="R1082" t="str">
            <v>Strategies, Services &amp; Technology Group</v>
          </cell>
          <cell r="S1082" t="str">
            <v>Human Resources Branch</v>
          </cell>
          <cell r="T1082">
            <v>411</v>
          </cell>
          <cell r="U1082" t="str">
            <v>Brigitte Tabuteau</v>
          </cell>
          <cell r="V1082" t="str">
            <v>Brooke Dryland</v>
          </cell>
          <cell r="X1082" t="str">
            <v>Lotus Notes</v>
          </cell>
          <cell r="AA1082" t="str">
            <v>Lotus Notes</v>
          </cell>
          <cell r="AE1082">
            <v>1347</v>
          </cell>
          <cell r="AF1082" t="str">
            <v>CSD</v>
          </cell>
        </row>
      </sheetData>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ity Split"/>
      <sheetName val="Activity Split 1"/>
      <sheetName val="Add Profiles"/>
      <sheetName val="Data Accruals"/>
      <sheetName val="Data Cash"/>
      <sheetName val="Activities"/>
      <sheetName val="Natural Account Codes"/>
      <sheetName val="F1 Upload Accrual"/>
      <sheetName val="F1 Upload Cash"/>
      <sheetName val="Sheet2"/>
      <sheetName val="Workbook inf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
          <cell r="A1" t="str">
            <v>CMX</v>
          </cell>
          <cell r="B1" t="str">
            <v>Corporate Finance  + e-Procurement Capital Related Expenses</v>
          </cell>
        </row>
        <row r="2">
          <cell r="A2" t="str">
            <v>CNA</v>
          </cell>
          <cell r="B2" t="str">
            <v xml:space="preserve">CD HOD Executive - Corp Division  </v>
          </cell>
        </row>
        <row r="3">
          <cell r="A3" t="str">
            <v>CNA</v>
          </cell>
          <cell r="B3" t="str">
            <v xml:space="preserve">CD HOD Executive - Corp Division  </v>
          </cell>
        </row>
        <row r="4">
          <cell r="A4" t="str">
            <v>CNC</v>
          </cell>
          <cell r="B4" t="str">
            <v>CD Exec Officer - CD Support</v>
          </cell>
        </row>
        <row r="5">
          <cell r="A5" t="str">
            <v>CNE</v>
          </cell>
          <cell r="B5" t="str">
            <v>Depreciation Holding Account</v>
          </cell>
        </row>
        <row r="6">
          <cell r="A6" t="str">
            <v>CPA</v>
          </cell>
          <cell r="B6" t="str">
            <v>Business Planning and Devt</v>
          </cell>
        </row>
        <row r="7">
          <cell r="A7" t="str">
            <v>CQA</v>
          </cell>
          <cell r="B7" t="str">
            <v>HRM Leadership and Administration</v>
          </cell>
        </row>
        <row r="8">
          <cell r="A8" t="str">
            <v>CQB</v>
          </cell>
          <cell r="B8" t="str">
            <v>Strategic People Development - Programs</v>
          </cell>
        </row>
        <row r="9">
          <cell r="A9" t="str">
            <v>CQC</v>
          </cell>
          <cell r="B9" t="str">
            <v>Strategic People Development - Projects</v>
          </cell>
        </row>
        <row r="10">
          <cell r="A10" t="str">
            <v>CQD</v>
          </cell>
          <cell r="B10" t="str">
            <v>Employee Relations</v>
          </cell>
        </row>
        <row r="11">
          <cell r="A11" t="str">
            <v>CSA</v>
          </cell>
          <cell r="B11" t="str">
            <v>Procurement and Business Contracts</v>
          </cell>
        </row>
        <row r="12">
          <cell r="A12" t="str">
            <v>CSE</v>
          </cell>
          <cell r="B12" t="str">
            <v>Property &amp; Security Contract Services: Security</v>
          </cell>
        </row>
        <row r="13">
          <cell r="A13" t="str">
            <v>CTA</v>
          </cell>
          <cell r="B13" t="str">
            <v xml:space="preserve">Executive - Ministerial Coordination Branch </v>
          </cell>
        </row>
        <row r="14">
          <cell r="A14" t="str">
            <v>CTC</v>
          </cell>
          <cell r="B14" t="str">
            <v>Ministerial Liason Office</v>
          </cell>
        </row>
        <row r="15">
          <cell r="A15" t="str">
            <v>CTD</v>
          </cell>
          <cell r="B15" t="str">
            <v>Coordination Unit</v>
          </cell>
        </row>
        <row r="16">
          <cell r="A16" t="str">
            <v>CTF</v>
          </cell>
          <cell r="B16" t="str">
            <v>Comms: Communications/Media and Public Relations</v>
          </cell>
        </row>
        <row r="17">
          <cell r="A17" t="str">
            <v>CTG</v>
          </cell>
          <cell r="B17" t="str">
            <v>Comms: Design and Printing, Internal Comms</v>
          </cell>
        </row>
        <row r="18">
          <cell r="A18" t="str">
            <v>CTS</v>
          </cell>
          <cell r="B18" t="str">
            <v>Comms: Speechwriting Unit</v>
          </cell>
        </row>
        <row r="19">
          <cell r="A19" t="str">
            <v>CUA</v>
          </cell>
          <cell r="B19" t="str">
            <v>Executive - Business Services Group</v>
          </cell>
        </row>
        <row r="20">
          <cell r="A20" t="str">
            <v>CVA</v>
          </cell>
          <cell r="B20" t="str">
            <v>Business Accounts &amp; Systems Centre: Business Transaction Unit</v>
          </cell>
        </row>
        <row r="21">
          <cell r="A21" t="str">
            <v>CVF</v>
          </cell>
          <cell r="B21" t="str">
            <v>Business Accounts &amp; Systems Centre: F&amp;HRS Unit</v>
          </cell>
        </row>
        <row r="22">
          <cell r="A22" t="str">
            <v>CWV</v>
          </cell>
          <cell r="B22" t="str">
            <v>Employee Services: OH&amp;S</v>
          </cell>
        </row>
        <row r="23">
          <cell r="A23" t="str">
            <v>CWW</v>
          </cell>
          <cell r="B23" t="str">
            <v>Employee Services: Payroll &amp; Recruitment</v>
          </cell>
        </row>
        <row r="24">
          <cell r="A24" t="str">
            <v>CWY</v>
          </cell>
          <cell r="B24" t="str">
            <v>Information Resource Services: Library</v>
          </cell>
        </row>
        <row r="25">
          <cell r="A25" t="str">
            <v>CWZ</v>
          </cell>
          <cell r="B25" t="str">
            <v>Records Management Centre</v>
          </cell>
        </row>
        <row r="26">
          <cell r="A26" t="str">
            <v>CXA</v>
          </cell>
          <cell r="B26" t="str">
            <v>Legal Services Centre</v>
          </cell>
        </row>
        <row r="27">
          <cell r="A27" t="str">
            <v>CYA</v>
          </cell>
          <cell r="B27" t="str">
            <v>Corporate Finance  + e-Procurement Capital Related Expenses</v>
          </cell>
        </row>
        <row r="28">
          <cell r="A28" t="str">
            <v>CZA</v>
          </cell>
          <cell r="B28" t="str">
            <v>Audit and Risk</v>
          </cell>
        </row>
        <row r="29">
          <cell r="A29" t="str">
            <v>CZB</v>
          </cell>
          <cell r="B29" t="str">
            <v>Business Performance</v>
          </cell>
        </row>
        <row r="30">
          <cell r="A30" t="str">
            <v>CZC</v>
          </cell>
          <cell r="B30" t="str">
            <v>Fraud</v>
          </cell>
        </row>
        <row r="31">
          <cell r="A31" t="str">
            <v>CZD</v>
          </cell>
          <cell r="B31" t="str">
            <v>Spare</v>
          </cell>
        </row>
      </sheetData>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ropriation Note"/>
      <sheetName val="GST rec"/>
      <sheetName val="GST rec old"/>
      <sheetName val="Departmental - A"/>
      <sheetName val="Departmental - B"/>
      <sheetName val="Departmental - C"/>
      <sheetName val="Departmental - D"/>
      <sheetName val="Departmental - E"/>
      <sheetName val="Departmental - F"/>
      <sheetName val="Departmental - G"/>
      <sheetName val="Departmental - H 2013"/>
      <sheetName val="Departmental - H 2012"/>
      <sheetName val="Appropriation Reconciliation"/>
      <sheetName val="Summary of Transaction for Exce"/>
      <sheetName val="Cash Flow Statement"/>
      <sheetName val="91411 credit"/>
      <sheetName val="91411 debit"/>
      <sheetName val="72811 credit"/>
      <sheetName val="72811 debit"/>
      <sheetName val="Bank statement"/>
    </sheetNames>
    <sheetDataSet>
      <sheetData sheetId="0">
        <row r="10">
          <cell r="D10">
            <v>126230</v>
          </cell>
        </row>
      </sheetData>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scription"/>
      <sheetName val="Finance Template"/>
      <sheetName val="ASL Input"/>
      <sheetName val="Additional Dept Costs"/>
      <sheetName val="Dept Capital"/>
      <sheetName val="Dept Revenue (non-tax)"/>
      <sheetName val="Admin Summary"/>
      <sheetName val="Admin Costing Items"/>
      <sheetName val="Admin Capital"/>
      <sheetName val="Admin Revenue (non-tax)"/>
      <sheetName val="Tables for INPACT"/>
      <sheetName val="ASL Calculator"/>
      <sheetName val="List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12">
          <cell r="N12" t="str">
            <v>Grad</v>
          </cell>
        </row>
        <row r="13">
          <cell r="N13" t="str">
            <v>APS 1</v>
          </cell>
        </row>
        <row r="14">
          <cell r="N14" t="str">
            <v>APS 2</v>
          </cell>
        </row>
        <row r="15">
          <cell r="N15" t="str">
            <v>APS 3</v>
          </cell>
        </row>
        <row r="16">
          <cell r="N16" t="str">
            <v>APS 4</v>
          </cell>
        </row>
        <row r="17">
          <cell r="N17" t="str">
            <v>APS 5</v>
          </cell>
        </row>
        <row r="18">
          <cell r="N18" t="str">
            <v>APS 6</v>
          </cell>
        </row>
        <row r="19">
          <cell r="N19" t="str">
            <v>EL 1</v>
          </cell>
        </row>
        <row r="20">
          <cell r="N20" t="str">
            <v>EL 2</v>
          </cell>
        </row>
        <row r="21">
          <cell r="N21" t="str">
            <v>SES 1</v>
          </cell>
        </row>
        <row r="22">
          <cell r="N22" t="str">
            <v>SES 2</v>
          </cell>
        </row>
        <row r="23">
          <cell r="N23" t="str">
            <v>SES 3</v>
          </cell>
        </row>
      </sheetData>
      <sheetData sheetId="13">
        <row r="2">
          <cell r="A2" t="str">
            <v>Yes</v>
          </cell>
          <cell r="B2" t="str">
            <v>Ongoing</v>
          </cell>
          <cell r="C2" t="str">
            <v>New Government Decision or Measure</v>
          </cell>
          <cell r="D2" t="str">
            <v>WCI 1</v>
          </cell>
          <cell r="E2" t="str">
            <v>PMC Outcome 1</v>
          </cell>
          <cell r="G2" t="str">
            <v>Aboriginal Hostels Limited</v>
          </cell>
        </row>
        <row r="3">
          <cell r="A3" t="str">
            <v>No</v>
          </cell>
          <cell r="B3" t="str">
            <v>Terminating</v>
          </cell>
          <cell r="C3" t="str">
            <v>Modification of Previous Decision or Measure</v>
          </cell>
          <cell r="D3" t="str">
            <v>WCI 2</v>
          </cell>
          <cell r="E3" t="str">
            <v>PMC Outcome 2</v>
          </cell>
          <cell r="G3" t="str">
            <v>Agricultural Competitiveness Whitepaper</v>
          </cell>
        </row>
        <row r="4">
          <cell r="A4" t="str">
            <v>N/A</v>
          </cell>
          <cell r="C4" t="str">
            <v>Estimates Variation</v>
          </cell>
          <cell r="D4" t="str">
            <v>WCI 3</v>
          </cell>
          <cell r="E4" t="str">
            <v>AHL Outcome 1</v>
          </cell>
          <cell r="G4" t="str">
            <v>Anindilyakwa Land Council</v>
          </cell>
        </row>
        <row r="5">
          <cell r="D5" t="str">
            <v>WCI 4</v>
          </cell>
          <cell r="E5" t="str">
            <v>ANAO Outcome 1</v>
          </cell>
          <cell r="G5" t="str">
            <v>Arnhem Land &amp; Groote Eylandt</v>
          </cell>
        </row>
        <row r="6">
          <cell r="D6" t="str">
            <v>WCI 5</v>
          </cell>
          <cell r="E6" t="str">
            <v>APSC Outcome 1</v>
          </cell>
          <cell r="G6" t="str">
            <v>Asset Management</v>
          </cell>
        </row>
        <row r="7">
          <cell r="D7" t="str">
            <v>WCI 6</v>
          </cell>
          <cell r="E7" t="str">
            <v>IBA Outcome 1</v>
          </cell>
          <cell r="G7" t="str">
            <v>Budgets and Reporting Branch</v>
          </cell>
        </row>
        <row r="8">
          <cell r="D8" t="str">
            <v>WCI 7</v>
          </cell>
          <cell r="E8" t="str">
            <v>ILC Outcome 1</v>
          </cell>
          <cell r="G8" t="str">
            <v>Business Services Branch</v>
          </cell>
        </row>
        <row r="9">
          <cell r="A9" t="str">
            <v>COPE</v>
          </cell>
          <cell r="D9" t="str">
            <v>WCI 8</v>
          </cell>
          <cell r="E9" t="str">
            <v>ONA Outcome 1</v>
          </cell>
          <cell r="G9" t="str">
            <v>Cabinet Implementation Unit</v>
          </cell>
        </row>
        <row r="10">
          <cell r="A10" t="str">
            <v>SPP/NPP</v>
          </cell>
          <cell r="D10" t="str">
            <v>WCI 9</v>
          </cell>
          <cell r="E10" t="str">
            <v>OCO Outcome 1</v>
          </cell>
          <cell r="G10" t="str">
            <v>Cabinet Secretariat</v>
          </cell>
        </row>
        <row r="11">
          <cell r="D11" t="str">
            <v>WCI 10</v>
          </cell>
          <cell r="E11" t="str">
            <v>OIGIS Outcome 1</v>
          </cell>
          <cell r="G11" t="str">
            <v>CAPPI</v>
          </cell>
        </row>
        <row r="12">
          <cell r="D12" t="str">
            <v>Headline CPI - year average growth</v>
          </cell>
          <cell r="E12" t="str">
            <v>OOSGG Outcome 1</v>
          </cell>
          <cell r="G12" t="str">
            <v>Central Australia</v>
          </cell>
        </row>
        <row r="13">
          <cell r="D13" t="str">
            <v>Headline CPI - percentage change over year to September quarter</v>
          </cell>
          <cell r="E13" t="str">
            <v>TSRA Outcome 1</v>
          </cell>
          <cell r="G13" t="str">
            <v>Central Land Council</v>
          </cell>
        </row>
        <row r="14">
          <cell r="A14" t="str">
            <v>Total</v>
          </cell>
          <cell r="D14" t="str">
            <v>Headline CPI - percentage change over year to December quarter</v>
          </cell>
          <cell r="G14" t="str">
            <v>Ceremonial &amp; Hospitality</v>
          </cell>
        </row>
        <row r="15">
          <cell r="A15" t="str">
            <v>Item-by-item</v>
          </cell>
          <cell r="D15" t="str">
            <v>Headline CPI - percentage change over year to March quarter</v>
          </cell>
          <cell r="G15" t="str">
            <v>COAG Land Working Group</v>
          </cell>
        </row>
        <row r="16">
          <cell r="D16" t="str">
            <v>Headline CPI - percentage change over year to June quarter</v>
          </cell>
          <cell r="G16" t="str">
            <v>COAG Reform Council</v>
          </cell>
        </row>
        <row r="17">
          <cell r="D17" t="str">
            <v>Headline CPI - percentage change over 6 months to September quarter</v>
          </cell>
          <cell r="G17" t="str">
            <v>Communications and Indigenous Engagement Support Branch</v>
          </cell>
        </row>
        <row r="18">
          <cell r="D18" t="str">
            <v>Headline CPI - percentage change over 6 months to December quarter</v>
          </cell>
          <cell r="G18" t="str">
            <v>Community Engagement Branch</v>
          </cell>
        </row>
        <row r="19">
          <cell r="A19" t="str">
            <v>Accommodation (non-travel related)</v>
          </cell>
          <cell r="D19" t="str">
            <v>Headline CPI - percentage change over 6 months to March quarter</v>
          </cell>
          <cell r="G19" t="str">
            <v>Community Safety</v>
          </cell>
        </row>
        <row r="20">
          <cell r="A20" t="str">
            <v>Additional ICT expenses</v>
          </cell>
          <cell r="D20" t="str">
            <v>Headline CPI - percentage change over 6 months to June quarter</v>
          </cell>
          <cell r="G20" t="str">
            <v>Community Safety and Policy Executive Branch</v>
          </cell>
        </row>
        <row r="21">
          <cell r="A21" t="str">
            <v>Communication/advertising</v>
          </cell>
          <cell r="D21" t="str">
            <v>Headline CPI - percentage change over quarter to September quarter</v>
          </cell>
          <cell r="G21" t="str">
            <v>Constitutional Recognition Taskforce</v>
          </cell>
        </row>
        <row r="22">
          <cell r="A22" t="str">
            <v>Consultants</v>
          </cell>
          <cell r="D22" t="str">
            <v>Headline CPI - percentage change over quarter to December quarter</v>
          </cell>
          <cell r="G22" t="str">
            <v>Corporate - Business Services</v>
          </cell>
        </row>
        <row r="23">
          <cell r="A23" t="str">
            <v>Consultation (stakeholder)</v>
          </cell>
          <cell r="D23" t="str">
            <v>Headline CPI - percentage change over quarter to March quarter</v>
          </cell>
          <cell r="G23" t="str">
            <v>Corporate - FMB</v>
          </cell>
        </row>
        <row r="24">
          <cell r="A24" t="str">
            <v>Materials/trade services</v>
          </cell>
          <cell r="D24" t="str">
            <v>Headline CPI - percentage change over quarter to June quarter</v>
          </cell>
          <cell r="G24" t="str">
            <v>Corporate - ISB</v>
          </cell>
        </row>
        <row r="25">
          <cell r="A25" t="str">
            <v>Monitoring and evaluation/review</v>
          </cell>
          <cell r="D25" t="str">
            <v>AWE - year average growth</v>
          </cell>
          <cell r="G25" t="str">
            <v>Corporate - MSD</v>
          </cell>
        </row>
        <row r="26">
          <cell r="A26" t="str">
            <v>Office costs</v>
          </cell>
          <cell r="D26" t="str">
            <v>AWE - percentage change over year to December quarter</v>
          </cell>
          <cell r="G26" t="str">
            <v>Corporate - PCP</v>
          </cell>
        </row>
        <row r="27">
          <cell r="A27" t="str">
            <v>Professional fees/disbursements</v>
          </cell>
          <cell r="D27" t="str">
            <v>AWE - percentage change over year to June quarter</v>
          </cell>
          <cell r="F27" t="str">
            <v>Buildings</v>
          </cell>
          <cell r="G27" t="str">
            <v>Corporate Services Executive</v>
          </cell>
        </row>
        <row r="28">
          <cell r="A28" t="str">
            <v>Specialist expert/legal advice</v>
          </cell>
          <cell r="D28" t="str">
            <v>AWE - percentage change over 6 months to December quarter</v>
          </cell>
          <cell r="F28" t="str">
            <v>Infrastructure, plant &amp; equipment</v>
          </cell>
          <cell r="G28" t="str">
            <v>Corporate Transition Management</v>
          </cell>
        </row>
        <row r="29">
          <cell r="A29" t="str">
            <v>Specialist/Expert/Advisory Committee</v>
          </cell>
          <cell r="D29" t="str">
            <v>AWE - percentage change over 6 months to June quarter</v>
          </cell>
          <cell r="F29" t="str">
            <v>ICT Hardware</v>
          </cell>
          <cell r="G29" t="str">
            <v>Culture and Capability</v>
          </cell>
        </row>
        <row r="30">
          <cell r="A30" t="str">
            <v>Training</v>
          </cell>
          <cell r="D30" t="str">
            <v>MAWE - year average growth</v>
          </cell>
          <cell r="F30" t="str">
            <v>Intangibles (software)</v>
          </cell>
          <cell r="G30" t="str">
            <v>Cyber Policy</v>
          </cell>
        </row>
        <row r="31">
          <cell r="D31" t="str">
            <v>MAWE - percentage change over year to December quarter</v>
          </cell>
          <cell r="G31" t="str">
            <v>Defence</v>
          </cell>
        </row>
        <row r="32">
          <cell r="D32" t="str">
            <v>MAWE - percentage change over year to June quarter</v>
          </cell>
          <cell r="G32" t="str">
            <v>Departmental Funds</v>
          </cell>
        </row>
        <row r="33">
          <cell r="D33" t="str">
            <v>MAWE - percentage change over 6 months to December quarter</v>
          </cell>
          <cell r="G33" t="str">
            <v>Digital Economy Taskforce</v>
          </cell>
        </row>
        <row r="34">
          <cell r="A34" t="str">
            <v>Approp. Bill 1</v>
          </cell>
          <cell r="D34" t="str">
            <v>MAWE - percentage change over 6 months to June quarter</v>
          </cell>
          <cell r="G34" t="str">
            <v>Domestic Security</v>
          </cell>
        </row>
        <row r="35">
          <cell r="A35" t="str">
            <v>Approp. Bill 2</v>
          </cell>
          <cell r="D35" t="str">
            <v>Non-Farm GDP Deflator - year average growth</v>
          </cell>
          <cell r="G35" t="str">
            <v>Early Childhood</v>
          </cell>
        </row>
        <row r="36">
          <cell r="A36" t="str">
            <v>Approp. Bill 3</v>
          </cell>
          <cell r="D36" t="str">
            <v>Non-Farm GDP Deflator - percentage change over year to September quarter</v>
          </cell>
          <cell r="G36" t="str">
            <v>Economic and Employment Policy</v>
          </cell>
        </row>
        <row r="37">
          <cell r="A37" t="str">
            <v>Approp. Bill 4</v>
          </cell>
          <cell r="D37" t="str">
            <v>Non-Farm GDP Deflator - percentage change over year to December quarter</v>
          </cell>
          <cell r="G37" t="str">
            <v>Economic Division</v>
          </cell>
        </row>
        <row r="38">
          <cell r="A38" t="str">
            <v>Approp. Bill 5</v>
          </cell>
          <cell r="D38" t="str">
            <v>Non-Farm GDP Deflator - percentage change over year to March quarter</v>
          </cell>
          <cell r="G38" t="str">
            <v>Education and Youth</v>
          </cell>
        </row>
        <row r="39">
          <cell r="A39" t="str">
            <v>Approp. Bill 6</v>
          </cell>
          <cell r="D39" t="str">
            <v>Non-Farm GDP Deflator - percentage change over year to June quarter</v>
          </cell>
          <cell r="G39" t="str">
            <v>Employee Provision Management</v>
          </cell>
        </row>
        <row r="40">
          <cell r="A40" t="str">
            <v>Approp. Bill 7</v>
          </cell>
          <cell r="D40" t="str">
            <v>Non-Farm GDP Deflator - percentage change over 6 months to September quarter</v>
          </cell>
          <cell r="G40" t="str">
            <v>Employment and Training</v>
          </cell>
        </row>
        <row r="41">
          <cell r="A41" t="str">
            <v>Approp. Bill 8</v>
          </cell>
          <cell r="D41" t="str">
            <v>Non-Farm GDP Deflator - percentage change over 6 months to December quarter</v>
          </cell>
          <cell r="G41" t="str">
            <v>Environment</v>
          </cell>
        </row>
        <row r="42">
          <cell r="A42" t="str">
            <v>Special Approp.</v>
          </cell>
          <cell r="D42" t="str">
            <v>Non-Farm GDP Deflator - percentage change over 6 months to March quarter</v>
          </cell>
          <cell r="G42" t="str">
            <v>Executive</v>
          </cell>
        </row>
        <row r="43">
          <cell r="D43" t="str">
            <v>Non-Farm GDP Deflator - percentage change over 6 months to June quarter</v>
          </cell>
          <cell r="G43" t="str">
            <v>Executive Coordinators &amp; PMIELF</v>
          </cell>
        </row>
        <row r="44">
          <cell r="D44" t="str">
            <v>Non-Farm GDP Deflator - percentage change over quarter to September quarter</v>
          </cell>
          <cell r="G44" t="str">
            <v>Families and Social Support</v>
          </cell>
        </row>
        <row r="45">
          <cell r="D45" t="str">
            <v>Non-Farm GDP Deflator - percentage change over quarter to December quarter</v>
          </cell>
          <cell r="G45" t="str">
            <v>Far North Queensland</v>
          </cell>
        </row>
        <row r="46">
          <cell r="D46" t="str">
            <v>Non-Farm GDP Deflator - percentage change over quarter to March quarter</v>
          </cell>
          <cell r="G46" t="str">
            <v>Finance and Governance Project</v>
          </cell>
        </row>
        <row r="47">
          <cell r="D47" t="str">
            <v>Non-Farm GDP Deflator - percentage change over quarter to June quarter</v>
          </cell>
          <cell r="G47" t="str">
            <v>Financial Accounting Branch</v>
          </cell>
        </row>
        <row r="48">
          <cell r="D48" t="str">
            <v>Non-Farm GDP Deflator - percentage change on previous calendar year</v>
          </cell>
          <cell r="G48" t="str">
            <v>Financial Services Executive Branch</v>
          </cell>
        </row>
        <row r="49">
          <cell r="D49" t="str">
            <v>Implicit Price Deflators - private consumption</v>
          </cell>
          <cell r="G49" t="str">
            <v>Forrest Review Taskforce</v>
          </cell>
        </row>
        <row r="50">
          <cell r="D50" t="str">
            <v>Implicit Price Deflators - Commonwealth consumption</v>
          </cell>
          <cell r="G50" t="str">
            <v>G20 Corporate</v>
          </cell>
        </row>
        <row r="51">
          <cell r="D51" t="str">
            <v>Implicit Price Deflators - Commonwealth investment</v>
          </cell>
          <cell r="G51" t="str">
            <v>G20 Economic Policy</v>
          </cell>
        </row>
        <row r="52">
          <cell r="D52" t="str">
            <v>Implicit Price Deflators - state and local consumption</v>
          </cell>
          <cell r="G52" t="str">
            <v>G20 Executive</v>
          </cell>
        </row>
        <row r="53">
          <cell r="D53" t="str">
            <v>Implicit Price Deflators - state and local investment</v>
          </cell>
          <cell r="G53" t="str">
            <v>G20 Executive and Prime Ministers Office</v>
          </cell>
        </row>
        <row r="54">
          <cell r="D54" t="str">
            <v>Implicit Price Deflators - total public consumption</v>
          </cell>
          <cell r="G54" t="str">
            <v>G20 International Policy</v>
          </cell>
        </row>
        <row r="55">
          <cell r="D55" t="str">
            <v>Implicit Price Deflators - dwelling investment</v>
          </cell>
          <cell r="G55" t="str">
            <v>G20 Operations</v>
          </cell>
        </row>
        <row r="56">
          <cell r="D56" t="str">
            <v>Implicit Price Deflators - other buildings and structures investment</v>
          </cell>
          <cell r="G56" t="str">
            <v>G20 Other Agencies - Policy</v>
          </cell>
        </row>
        <row r="57">
          <cell r="D57" t="str">
            <v>Implicit Price Deflators - machinery and equipment investment</v>
          </cell>
          <cell r="G57" t="str">
            <v>G20 Policy</v>
          </cell>
        </row>
        <row r="58">
          <cell r="D58" t="str">
            <v>Implicit Price Deflators - domestic machinery and equipment investment</v>
          </cell>
          <cell r="G58" t="str">
            <v>G20 Security and Accreditations</v>
          </cell>
        </row>
        <row r="59">
          <cell r="D59" t="str">
            <v>Implicit Price Deflators - business investment</v>
          </cell>
          <cell r="G59" t="str">
            <v>Governance, Audit and Reporting Branch</v>
          </cell>
        </row>
        <row r="60">
          <cell r="D60" t="str">
            <v>Gross Domestic Product - deflator (year average growth)</v>
          </cell>
          <cell r="G60" t="str">
            <v>Government Executive</v>
          </cell>
        </row>
        <row r="61">
          <cell r="D61" t="str">
            <v>Wages Safety Net Adjustment</v>
          </cell>
          <cell r="G61" t="str">
            <v>Graduates, Trainees and Cadets</v>
          </cell>
        </row>
        <row r="62">
          <cell r="D62" t="str">
            <v>Wage Price Index - year average growth</v>
          </cell>
          <cell r="G62" t="str">
            <v>Grants Systems Office and Deregulation</v>
          </cell>
        </row>
        <row r="63">
          <cell r="D63" t="str">
            <v>Wage Price Index - percentage change over year to December quarter</v>
          </cell>
          <cell r="G63" t="str">
            <v>Greater Western Australia</v>
          </cell>
        </row>
        <row r="64">
          <cell r="D64" t="str">
            <v>Wage Price Index - percentage change on previous calendar year</v>
          </cell>
          <cell r="G64" t="str">
            <v>Health</v>
          </cell>
        </row>
        <row r="65">
          <cell r="D65" t="str">
            <v>Rental Deflator (NRAS) - CPI Rents through the year to December quarter</v>
          </cell>
          <cell r="G65" t="str">
            <v>Health, Ageing, Sports and Arts</v>
          </cell>
        </row>
        <row r="66">
          <cell r="G66" t="str">
            <v>Honours, Symbols &amp; Territories</v>
          </cell>
        </row>
        <row r="67">
          <cell r="G67" t="str">
            <v>Housing</v>
          </cell>
        </row>
        <row r="68">
          <cell r="G68" t="str">
            <v>Housing, Land and Community Capability Executive Branch</v>
          </cell>
        </row>
        <row r="69">
          <cell r="G69" t="str">
            <v>IAG Information and Evaluation</v>
          </cell>
        </row>
        <row r="70">
          <cell r="G70" t="str">
            <v>Ice Taskforce</v>
          </cell>
        </row>
        <row r="71">
          <cell r="G71" t="str">
            <v>Indigenous Affairs Corporate Component</v>
          </cell>
        </row>
        <row r="72">
          <cell r="G72" t="str">
            <v>Indigenous Business Australia</v>
          </cell>
        </row>
        <row r="73">
          <cell r="G73" t="str">
            <v>Indigenous Employment and Recognition</v>
          </cell>
        </row>
        <row r="74">
          <cell r="G74" t="str">
            <v>Indigenous Land Corporation</v>
          </cell>
        </row>
        <row r="75">
          <cell r="G75" t="str">
            <v>Information Services</v>
          </cell>
        </row>
        <row r="76">
          <cell r="G76" t="str">
            <v>Infrastructure</v>
          </cell>
        </row>
        <row r="77">
          <cell r="G77" t="str">
            <v>Infrastructure &amp; Industry</v>
          </cell>
        </row>
        <row r="78">
          <cell r="G78" t="str">
            <v>Inoperative</v>
          </cell>
        </row>
        <row r="79">
          <cell r="G79" t="str">
            <v>Intelligence</v>
          </cell>
        </row>
        <row r="80">
          <cell r="G80" t="str">
            <v>Intergovernmental</v>
          </cell>
        </row>
        <row r="81">
          <cell r="G81" t="str">
            <v>International Policy &amp; Strategy</v>
          </cell>
        </row>
        <row r="82">
          <cell r="G82" t="str">
            <v>Kimberley</v>
          </cell>
        </row>
        <row r="83">
          <cell r="G83" t="str">
            <v>Land</v>
          </cell>
        </row>
        <row r="84">
          <cell r="G84" t="str">
            <v>Legal Policy</v>
          </cell>
        </row>
        <row r="85">
          <cell r="G85" t="str">
            <v>Legal Services</v>
          </cell>
        </row>
        <row r="86">
          <cell r="G86" t="str">
            <v>Mental Health Commission</v>
          </cell>
        </row>
        <row r="87">
          <cell r="G87" t="str">
            <v>Ministerial and Parliamentary Support Branch</v>
          </cell>
        </row>
        <row r="88">
          <cell r="G88" t="str">
            <v>MOU Arrangements</v>
          </cell>
        </row>
        <row r="89">
          <cell r="G89" t="str">
            <v>MSD Executive</v>
          </cell>
        </row>
        <row r="90">
          <cell r="G90" t="str">
            <v>National Industry Investment and Competiveness Taskforce</v>
          </cell>
        </row>
        <row r="91">
          <cell r="G91" t="str">
            <v>National Security Legislation monitor</v>
          </cell>
        </row>
        <row r="92">
          <cell r="G92" t="str">
            <v>Network Executive Branch</v>
          </cell>
        </row>
        <row r="93">
          <cell r="G93" t="str">
            <v>Network Operations</v>
          </cell>
        </row>
        <row r="94">
          <cell r="G94" t="str">
            <v>Network Strategy</v>
          </cell>
        </row>
        <row r="95">
          <cell r="G95" t="str">
            <v>North &amp; Gulf Queensland</v>
          </cell>
        </row>
        <row r="96">
          <cell r="G96" t="str">
            <v>Northern Australia Whitepaper</v>
          </cell>
        </row>
        <row r="97">
          <cell r="G97" t="str">
            <v>Northern Land Council</v>
          </cell>
        </row>
        <row r="98">
          <cell r="G98" t="str">
            <v>NSIP Executive</v>
          </cell>
        </row>
        <row r="99">
          <cell r="G99" t="str">
            <v>NSW ACT East</v>
          </cell>
        </row>
        <row r="100">
          <cell r="G100" t="str">
            <v>NSW West</v>
          </cell>
        </row>
        <row r="101">
          <cell r="G101" t="str">
            <v>Office For Women Branch</v>
          </cell>
        </row>
        <row r="102">
          <cell r="G102" t="str">
            <v>Office of Best Practice Regulation</v>
          </cell>
        </row>
        <row r="103">
          <cell r="G103" t="str">
            <v>Office of the Coordinator General</v>
          </cell>
        </row>
        <row r="104">
          <cell r="G104" t="str">
            <v>Office Of the Registrar of Indigenous Corps (ORIC)</v>
          </cell>
        </row>
        <row r="105">
          <cell r="G105" t="str">
            <v>Outback Stores Pty Ltd</v>
          </cell>
        </row>
        <row r="106">
          <cell r="G106" t="str">
            <v>Parliamentary &amp; Government</v>
          </cell>
        </row>
        <row r="107">
          <cell r="G107" t="str">
            <v>People</v>
          </cell>
        </row>
        <row r="108">
          <cell r="G108" t="str">
            <v>Place Based Policy</v>
          </cell>
        </row>
        <row r="109">
          <cell r="G109" t="str">
            <v>Prime Ministers Indigenous Leadership Fellowship</v>
          </cell>
        </row>
        <row r="110">
          <cell r="G110" t="str">
            <v>Principal Advisor - Indigenous Affairs</v>
          </cell>
        </row>
        <row r="111">
          <cell r="G111" t="str">
            <v>Programme Implementation</v>
          </cell>
        </row>
        <row r="112">
          <cell r="G112" t="str">
            <v>Programme Implementation Taskforce Executive Branch</v>
          </cell>
        </row>
        <row r="113">
          <cell r="G113" t="str">
            <v>Programme Integrity Branch</v>
          </cell>
        </row>
        <row r="114">
          <cell r="G114" t="str">
            <v>Programme Office and Deregulation</v>
          </cell>
        </row>
        <row r="115">
          <cell r="G115" t="str">
            <v>Reform of the Federation Whitepaper</v>
          </cell>
        </row>
        <row r="116">
          <cell r="G116" t="str">
            <v>Regulatory Policy and Performance</v>
          </cell>
        </row>
        <row r="117">
          <cell r="G117" t="str">
            <v>Renewable Energy Target Review Taskforce</v>
          </cell>
        </row>
        <row r="118">
          <cell r="G118" t="str">
            <v>RJCP Implementation Taskforce Exec</v>
          </cell>
        </row>
        <row r="119">
          <cell r="G119" t="str">
            <v>RJCP Policy and Programme Delivery</v>
          </cell>
        </row>
        <row r="120">
          <cell r="G120" t="str">
            <v>School Attendance</v>
          </cell>
        </row>
        <row r="121">
          <cell r="G121" t="str">
            <v>Schools, Early Childhood, Employment &amp; Immigration</v>
          </cell>
        </row>
        <row r="122">
          <cell r="G122" t="str">
            <v>Schools, Information and Evaluation Executive Branch</v>
          </cell>
        </row>
        <row r="123">
          <cell r="G123" t="str">
            <v>South Australia</v>
          </cell>
        </row>
        <row r="124">
          <cell r="G124" t="str">
            <v>South Queensland</v>
          </cell>
        </row>
        <row r="125">
          <cell r="G125" t="str">
            <v>SPD Executive</v>
          </cell>
        </row>
        <row r="126">
          <cell r="G126" t="str">
            <v>Strategic IAS Activities and Acquittals</v>
          </cell>
        </row>
        <row r="127">
          <cell r="G127" t="str">
            <v>Strategic Priorities</v>
          </cell>
        </row>
        <row r="128">
          <cell r="G128" t="str">
            <v>Strategy &amp; Delivery Division</v>
          </cell>
        </row>
        <row r="129">
          <cell r="G129" t="str">
            <v>Strategy and Budget</v>
          </cell>
        </row>
        <row r="130">
          <cell r="G130" t="str">
            <v>Tiwi Land Council</v>
          </cell>
        </row>
        <row r="131">
          <cell r="G131" t="str">
            <v>Top End &amp; Tiwi Islands</v>
          </cell>
        </row>
        <row r="132">
          <cell r="G132" t="str">
            <v>Torres Strait Regional Authority</v>
          </cell>
        </row>
        <row r="133">
          <cell r="G133" t="str">
            <v>Township Leasing</v>
          </cell>
        </row>
        <row r="134">
          <cell r="G134" t="str">
            <v>Transition Management Branch</v>
          </cell>
        </row>
        <row r="135">
          <cell r="G135" t="str">
            <v>Treasury Activities</v>
          </cell>
        </row>
        <row r="136">
          <cell r="G136" t="str">
            <v>Victoria and Tasmania</v>
          </cell>
        </row>
        <row r="137">
          <cell r="G137" t="str">
            <v>Welfare Reform and Employment Policy Branch</v>
          </cell>
        </row>
        <row r="138">
          <cell r="G138" t="str">
            <v>Wreck Bay Aboriginal Community Council</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tent"/>
      <sheetName val="2. NPP Table Option 3"/>
      <sheetName val="3. Option - Summary"/>
      <sheetName val="4. Capital Costs CSIP"/>
      <sheetName val="Option3 with 6 node EDW Endeca"/>
      <sheetName val="5. Operating Costs CSIP"/>
      <sheetName val="6. FTE Calcs - CAPEX CSIP"/>
      <sheetName val="7. FTE Calcs - OPEX CSIP ICT"/>
      <sheetName val="8. FTE Calcs - OPEX CSIP Bus"/>
      <sheetName val="9. WBS"/>
      <sheetName val="10. WBS Cost Drivers"/>
      <sheetName val="11. Team Profile Cost Drivers"/>
      <sheetName val="12. Summary View"/>
      <sheetName val="Benchmarks"/>
      <sheetName val="Data Sheet"/>
      <sheetName val="Cost Benefits "/>
      <sheetName val="Phasing"/>
      <sheetName val="Data Validation"/>
      <sheetName val="Do Minimum Option - Summary"/>
      <sheetName val="Option 2 - Summary"/>
      <sheetName val="Option 3 - Summary"/>
      <sheetName val="Contents"/>
      <sheetName val="Base Case Option - Summary"/>
      <sheetName val="Option 4 - Summary"/>
      <sheetName val="1st - 2nd Pass Cost Summary"/>
      <sheetName val="Risk Assessment"/>
      <sheetName val="Hardware - Servers"/>
      <sheetName val="Hardware - Storage"/>
      <sheetName val="Hardware - Peripherals"/>
      <sheetName val="Hardware - Desktops"/>
      <sheetName val="Hardware - Network Infr"/>
      <sheetName val="Hardware - Othe"/>
      <sheetName val="Systems Integration Development"/>
      <sheetName val="Fit Out Costs"/>
      <sheetName val="Other Capital Expenses"/>
      <sheetName val="Systems Integration Summary"/>
      <sheetName val="Depreciation Summary"/>
      <sheetName val="Employee Expenses"/>
      <sheetName val="Property Operating Expenses"/>
      <sheetName val="Specific Supplier Expenses"/>
      <sheetName val="General Supplier Expenses"/>
      <sheetName val="Corporate Support"/>
      <sheetName val="Software Licensing"/>
      <sheetName val="Systems Maint and Support"/>
      <sheetName val="Other Operating Expenses"/>
      <sheetName val="Employee Summary"/>
      <sheetName val="End User Cost Benefits"/>
      <sheetName val="Agency Cost Benefits"/>
      <sheetName val="Cost Benefit Analy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2">
          <cell r="C12" t="str">
            <v>[Employee Type 1]</v>
          </cell>
        </row>
        <row r="13">
          <cell r="C13" t="str">
            <v>[Employee Type 2]</v>
          </cell>
        </row>
        <row r="14">
          <cell r="C14" t="str">
            <v>[Employee Type 3]</v>
          </cell>
        </row>
        <row r="15">
          <cell r="C15" t="str">
            <v>[Employee Type 4]</v>
          </cell>
        </row>
        <row r="16">
          <cell r="C16" t="str">
            <v>[Employee Type 5]</v>
          </cell>
        </row>
        <row r="17">
          <cell r="C17" t="str">
            <v>[Employee Type 6]</v>
          </cell>
        </row>
        <row r="18">
          <cell r="C18" t="str">
            <v>[Employee Type 7]</v>
          </cell>
        </row>
        <row r="19">
          <cell r="C19" t="str">
            <v>[Employee Type 8]</v>
          </cell>
        </row>
        <row r="20">
          <cell r="C20" t="str">
            <v>[Employee Type 9]</v>
          </cell>
        </row>
        <row r="21">
          <cell r="C21" t="str">
            <v>[Employee Type 10]</v>
          </cell>
        </row>
        <row r="22">
          <cell r="C22" t="str">
            <v>[Employee Type 11]</v>
          </cell>
        </row>
        <row r="23">
          <cell r="C23" t="str">
            <v>[Employee Type 12]</v>
          </cell>
        </row>
        <row r="24">
          <cell r="C24" t="str">
            <v>[Employee Type 13]</v>
          </cell>
        </row>
        <row r="25">
          <cell r="C25" t="str">
            <v>[Employee Type 14]</v>
          </cell>
        </row>
        <row r="26">
          <cell r="C26" t="str">
            <v>[Employee Type 15]</v>
          </cell>
        </row>
      </sheetData>
      <sheetData sheetId="15" refreshError="1"/>
      <sheetData sheetId="16" refreshError="1"/>
      <sheetData sheetId="17" refreshError="1">
        <row r="10">
          <cell r="C10">
            <v>1</v>
          </cell>
          <cell r="E10" t="str">
            <v>Cost per FTE</v>
          </cell>
          <cell r="G10" t="str">
            <v>Severe</v>
          </cell>
          <cell r="H10" t="str">
            <v>High</v>
          </cell>
          <cell r="I10" t="str">
            <v>High</v>
          </cell>
          <cell r="J10" t="str">
            <v>Extreme</v>
          </cell>
          <cell r="K10" t="str">
            <v>Extreme</v>
          </cell>
          <cell r="L10" t="str">
            <v>Extreme</v>
          </cell>
        </row>
        <row r="11">
          <cell r="E11" t="str">
            <v>Percentage of Salary</v>
          </cell>
          <cell r="G11" t="str">
            <v>Major</v>
          </cell>
          <cell r="H11" t="str">
            <v>Medium</v>
          </cell>
          <cell r="I11" t="str">
            <v>Medium</v>
          </cell>
          <cell r="J11" t="str">
            <v>High</v>
          </cell>
          <cell r="K11" t="str">
            <v>High</v>
          </cell>
          <cell r="L11" t="str">
            <v>Extreme</v>
          </cell>
        </row>
        <row r="12">
          <cell r="G12" t="str">
            <v>Moderate</v>
          </cell>
          <cell r="H12" t="str">
            <v>Low</v>
          </cell>
          <cell r="I12" t="str">
            <v>Medium</v>
          </cell>
          <cell r="J12" t="str">
            <v>Medium</v>
          </cell>
          <cell r="K12" t="str">
            <v>High</v>
          </cell>
          <cell r="L12" t="str">
            <v>Extreme</v>
          </cell>
        </row>
        <row r="13">
          <cell r="G13" t="str">
            <v>Minor</v>
          </cell>
          <cell r="H13" t="str">
            <v>Low</v>
          </cell>
          <cell r="I13" t="str">
            <v>Medium</v>
          </cell>
          <cell r="J13" t="str">
            <v>Medium</v>
          </cell>
          <cell r="K13" t="str">
            <v>Medium</v>
          </cell>
          <cell r="L13" t="str">
            <v>High</v>
          </cell>
        </row>
        <row r="14">
          <cell r="G14" t="str">
            <v>Insignificant</v>
          </cell>
          <cell r="H14" t="str">
            <v>Low</v>
          </cell>
          <cell r="I14" t="str">
            <v>Low</v>
          </cell>
          <cell r="J14" t="str">
            <v>Medium</v>
          </cell>
          <cell r="K14" t="str">
            <v>Medium</v>
          </cell>
          <cell r="L14" t="str">
            <v>High</v>
          </cell>
        </row>
        <row r="24">
          <cell r="C24" t="str">
            <v>June</v>
          </cell>
          <cell r="E24" t="str">
            <v>APS</v>
          </cell>
          <cell r="G24" t="str">
            <v>Rare</v>
          </cell>
          <cell r="H24">
            <v>2</v>
          </cell>
        </row>
        <row r="25">
          <cell r="C25" t="str">
            <v>May</v>
          </cell>
          <cell r="E25" t="str">
            <v>Non-APS</v>
          </cell>
          <cell r="G25" t="str">
            <v>Unlikely</v>
          </cell>
          <cell r="H25">
            <v>3</v>
          </cell>
        </row>
        <row r="26">
          <cell r="C26" t="str">
            <v>April</v>
          </cell>
          <cell r="G26" t="str">
            <v>Possible</v>
          </cell>
          <cell r="H26">
            <v>4</v>
          </cell>
        </row>
        <row r="27">
          <cell r="C27" t="str">
            <v>March</v>
          </cell>
          <cell r="G27" t="str">
            <v>Likely</v>
          </cell>
          <cell r="H27">
            <v>5</v>
          </cell>
        </row>
        <row r="28">
          <cell r="C28" t="str">
            <v>February</v>
          </cell>
          <cell r="G28" t="str">
            <v xml:space="preserve">Almost Certain </v>
          </cell>
          <cell r="H28">
            <v>6</v>
          </cell>
        </row>
        <row r="29">
          <cell r="C29" t="str">
            <v>January</v>
          </cell>
        </row>
        <row r="30">
          <cell r="C30" t="str">
            <v>December</v>
          </cell>
        </row>
        <row r="31">
          <cell r="C31" t="str">
            <v>November</v>
          </cell>
        </row>
        <row r="32">
          <cell r="C32" t="str">
            <v>October</v>
          </cell>
        </row>
        <row r="33">
          <cell r="C33" t="str">
            <v>September</v>
          </cell>
          <cell r="G33" t="str">
            <v>$'000's</v>
          </cell>
          <cell r="H33">
            <v>1000</v>
          </cell>
        </row>
        <row r="34">
          <cell r="C34" t="str">
            <v>August</v>
          </cell>
          <cell r="G34" t="str">
            <v>$'Millions</v>
          </cell>
          <cell r="H34">
            <v>1000000</v>
          </cell>
        </row>
        <row r="35">
          <cell r="C35" t="str">
            <v>July</v>
          </cell>
        </row>
        <row r="40">
          <cell r="C40" t="str">
            <v>Project Management - Top Tier</v>
          </cell>
        </row>
        <row r="41">
          <cell r="C41" t="str">
            <v>Project Management - Middle Tier</v>
          </cell>
        </row>
        <row r="42">
          <cell r="C42" t="str">
            <v>Project Management - Bottom Tier</v>
          </cell>
        </row>
        <row r="43">
          <cell r="C43" t="str">
            <v>Architect - Top Tier</v>
          </cell>
        </row>
        <row r="44">
          <cell r="C44" t="str">
            <v>Architect - Middle Tier</v>
          </cell>
        </row>
        <row r="45">
          <cell r="C45" t="str">
            <v>Architect - Bottom Tier</v>
          </cell>
        </row>
        <row r="46">
          <cell r="C46" t="str">
            <v>Design and Configure - Top Tier</v>
          </cell>
        </row>
        <row r="47">
          <cell r="C47" t="str">
            <v>Design and Configure - Middle Tier</v>
          </cell>
        </row>
        <row r="48">
          <cell r="C48" t="str">
            <v>Design and Configure - Bottom Tier</v>
          </cell>
        </row>
        <row r="49">
          <cell r="C49" t="str">
            <v>Programming - Top Tier</v>
          </cell>
        </row>
        <row r="50">
          <cell r="C50" t="str">
            <v>Programming - Middle Tier</v>
          </cell>
        </row>
        <row r="51">
          <cell r="C51" t="str">
            <v>Programming - Bottom Tier</v>
          </cell>
        </row>
        <row r="52">
          <cell r="C52" t="str">
            <v>Testing - Top Tier</v>
          </cell>
        </row>
        <row r="53">
          <cell r="C53" t="str">
            <v>Testing - Middle Tier</v>
          </cell>
          <cell r="E53" t="str">
            <v>July</v>
          </cell>
        </row>
        <row r="54">
          <cell r="C54" t="str">
            <v>Testing - Bottom Tier</v>
          </cell>
          <cell r="E54" t="str">
            <v>August</v>
          </cell>
        </row>
        <row r="55">
          <cell r="C55" t="str">
            <v>Technical - Top Tier</v>
          </cell>
          <cell r="E55" t="str">
            <v>September</v>
          </cell>
        </row>
        <row r="56">
          <cell r="C56" t="str">
            <v>Technical - Middle Tier</v>
          </cell>
          <cell r="E56" t="str">
            <v>October</v>
          </cell>
        </row>
        <row r="57">
          <cell r="C57" t="str">
            <v>Technical - Bottom Tier</v>
          </cell>
          <cell r="E57" t="str">
            <v>November</v>
          </cell>
        </row>
        <row r="58">
          <cell r="C58" t="str">
            <v>Security - Top Tier</v>
          </cell>
          <cell r="E58" t="str">
            <v>December</v>
          </cell>
        </row>
        <row r="59">
          <cell r="C59" t="str">
            <v>Security - Middle Tier</v>
          </cell>
          <cell r="E59" t="str">
            <v>January</v>
          </cell>
        </row>
        <row r="60">
          <cell r="C60" t="str">
            <v>Security - Bottom Tier</v>
          </cell>
          <cell r="E60" t="str">
            <v>February</v>
          </cell>
        </row>
        <row r="61">
          <cell r="E61" t="str">
            <v>March</v>
          </cell>
        </row>
        <row r="62">
          <cell r="E62" t="str">
            <v>April</v>
          </cell>
        </row>
        <row r="63">
          <cell r="E63" t="str">
            <v>May</v>
          </cell>
        </row>
        <row r="64">
          <cell r="C64" t="str">
            <v>Insignificant</v>
          </cell>
          <cell r="E64" t="str">
            <v>June</v>
          </cell>
        </row>
        <row r="65">
          <cell r="C65" t="str">
            <v>Minor</v>
          </cell>
        </row>
        <row r="66">
          <cell r="C66" t="str">
            <v>Moderate</v>
          </cell>
        </row>
        <row r="67">
          <cell r="C67" t="str">
            <v>Major</v>
          </cell>
        </row>
        <row r="68">
          <cell r="C68" t="str">
            <v>Severe</v>
          </cell>
        </row>
        <row r="69">
          <cell r="E69" t="str">
            <v>1st Pass Cost</v>
          </cell>
        </row>
        <row r="70">
          <cell r="E70" t="str">
            <v>2nd Pass Cost</v>
          </cell>
        </row>
        <row r="72">
          <cell r="C72" t="str">
            <v>Rare</v>
          </cell>
        </row>
        <row r="73">
          <cell r="C73" t="str">
            <v>Unlikely</v>
          </cell>
        </row>
        <row r="74">
          <cell r="C74" t="str">
            <v>Possible</v>
          </cell>
        </row>
        <row r="75">
          <cell r="C75" t="str">
            <v>Likely</v>
          </cell>
        </row>
        <row r="76">
          <cell r="C76" t="str">
            <v xml:space="preserve">Almost Certain </v>
          </cell>
        </row>
        <row r="80">
          <cell r="C80" t="str">
            <v>Yes</v>
          </cell>
        </row>
        <row r="81">
          <cell r="C81" t="str">
            <v>No</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Option4"/>
      <sheetName val="Stage Gate Summary"/>
      <sheetName val="Resource Type Summary"/>
      <sheetName val="Costing_Detail"/>
      <sheetName val="Dept Finance costing template"/>
      <sheetName val="Checker"/>
      <sheetName val="Notes &amp; Assumptions"/>
      <sheetName val="_Reference Data"/>
      <sheetName val="NPP Summary Table"/>
      <sheetName val="NPP Options Analysis"/>
      <sheetName val="Benefits Summary"/>
      <sheetName val="Stage Summary"/>
      <sheetName val="OPTION Summary"/>
      <sheetName val="COUNTER - remove"/>
      <sheetName val="Option 2"/>
      <sheetName val="Option 3"/>
      <sheetName val="Option 4"/>
      <sheetName val="Option 5"/>
    </sheetNames>
    <sheetDataSet>
      <sheetData sheetId="0"/>
      <sheetData sheetId="1"/>
      <sheetData sheetId="2"/>
      <sheetData sheetId="3"/>
      <sheetData sheetId="4">
        <row r="272">
          <cell r="C272">
            <v>0.1</v>
          </cell>
        </row>
      </sheetData>
      <sheetData sheetId="5"/>
      <sheetData sheetId="6"/>
      <sheetData sheetId="7"/>
      <sheetData sheetId="8">
        <row r="3">
          <cell r="D3" t="str">
            <v>2017-18</v>
          </cell>
        </row>
        <row r="4">
          <cell r="D4" t="str">
            <v>2018-19</v>
          </cell>
        </row>
        <row r="58">
          <cell r="D58" t="str">
            <v>2017-18</v>
          </cell>
          <cell r="E58" t="str">
            <v>2018-19</v>
          </cell>
          <cell r="F58" t="str">
            <v>2019-20</v>
          </cell>
          <cell r="G58" t="str">
            <v>2020-21</v>
          </cell>
        </row>
        <row r="59">
          <cell r="D59">
            <v>0</v>
          </cell>
          <cell r="E59">
            <v>0.02</v>
          </cell>
          <cell r="F59">
            <v>1.4999999999999999E-2</v>
          </cell>
          <cell r="G59">
            <v>0.01</v>
          </cell>
        </row>
        <row r="60">
          <cell r="D60">
            <v>0</v>
          </cell>
          <cell r="E60">
            <v>1.4999999999999999E-2</v>
          </cell>
          <cell r="F60">
            <v>1.4999999999999999E-2</v>
          </cell>
          <cell r="G60">
            <v>1.6E-2</v>
          </cell>
        </row>
        <row r="61">
          <cell r="D61">
            <v>1</v>
          </cell>
          <cell r="E61">
            <v>1.0149999999999999</v>
          </cell>
          <cell r="F61">
            <v>1.0302249999999997</v>
          </cell>
          <cell r="G61">
            <v>1.0467085999999997</v>
          </cell>
        </row>
        <row r="62">
          <cell r="D62">
            <v>1</v>
          </cell>
          <cell r="E62">
            <v>0.98</v>
          </cell>
          <cell r="F62">
            <v>0.96529999999999994</v>
          </cell>
          <cell r="G62">
            <v>0.95564699999999991</v>
          </cell>
        </row>
        <row r="63">
          <cell r="D63">
            <v>1</v>
          </cell>
          <cell r="E63">
            <v>1</v>
          </cell>
          <cell r="F63">
            <v>1</v>
          </cell>
          <cell r="G63">
            <v>1</v>
          </cell>
        </row>
        <row r="87">
          <cell r="D87">
            <v>213.23</v>
          </cell>
          <cell r="E87">
            <v>213.23</v>
          </cell>
        </row>
        <row r="94">
          <cell r="D94">
            <v>1</v>
          </cell>
          <cell r="E94">
            <v>1</v>
          </cell>
        </row>
        <row r="95">
          <cell r="D95">
            <v>1</v>
          </cell>
          <cell r="E95">
            <v>1.0149999999999999</v>
          </cell>
        </row>
        <row r="98">
          <cell r="B98" t="str">
            <v>2016-17</v>
          </cell>
        </row>
        <row r="119">
          <cell r="D119">
            <v>1</v>
          </cell>
          <cell r="E119">
            <v>1</v>
          </cell>
        </row>
        <row r="120">
          <cell r="D120">
            <v>1</v>
          </cell>
          <cell r="E120">
            <v>1.0149999999999999</v>
          </cell>
        </row>
        <row r="122">
          <cell r="B122" t="str">
            <v>2015-16</v>
          </cell>
        </row>
        <row r="129">
          <cell r="D129">
            <v>26139</v>
          </cell>
          <cell r="E129">
            <v>26534</v>
          </cell>
        </row>
        <row r="130">
          <cell r="D130">
            <v>122.58</v>
          </cell>
          <cell r="E130">
            <v>124.44</v>
          </cell>
        </row>
        <row r="142">
          <cell r="D142">
            <v>0.26119999999999999</v>
          </cell>
          <cell r="E142">
            <v>0.26119999999999999</v>
          </cell>
        </row>
        <row r="149">
          <cell r="D149">
            <v>8</v>
          </cell>
          <cell r="E149">
            <v>8</v>
          </cell>
        </row>
        <row r="150">
          <cell r="D150">
            <v>220</v>
          </cell>
          <cell r="E150">
            <v>220</v>
          </cell>
        </row>
        <row r="158">
          <cell r="D158">
            <v>1</v>
          </cell>
          <cell r="E158">
            <v>1</v>
          </cell>
        </row>
        <row r="159">
          <cell r="D159">
            <v>1</v>
          </cell>
          <cell r="E159">
            <v>1.0149999999999999</v>
          </cell>
        </row>
        <row r="161">
          <cell r="B161" t="str">
            <v>2016-17</v>
          </cell>
        </row>
        <row r="312">
          <cell r="B312" t="str">
            <v>2015-16</v>
          </cell>
        </row>
        <row r="319">
          <cell r="D319">
            <v>26139</v>
          </cell>
          <cell r="E319">
            <v>26534</v>
          </cell>
        </row>
        <row r="320">
          <cell r="D320">
            <v>118.81</v>
          </cell>
          <cell r="E320">
            <v>120.61</v>
          </cell>
        </row>
        <row r="328">
          <cell r="D328">
            <v>1</v>
          </cell>
          <cell r="E328">
            <v>1</v>
          </cell>
        </row>
        <row r="329">
          <cell r="D329">
            <v>1</v>
          </cell>
          <cell r="E329">
            <v>1.0149999999999999</v>
          </cell>
        </row>
        <row r="331">
          <cell r="B331" t="str">
            <v>2014-15</v>
          </cell>
        </row>
      </sheetData>
      <sheetData sheetId="9">
        <row r="17">
          <cell r="C17">
            <v>-1400000</v>
          </cell>
        </row>
      </sheetData>
      <sheetData sheetId="10"/>
      <sheetData sheetId="11"/>
      <sheetData sheetId="12"/>
      <sheetData sheetId="13"/>
      <sheetData sheetId="14"/>
      <sheetData sheetId="15"/>
      <sheetData sheetId="16"/>
      <sheetData sheetId="17"/>
      <sheetData sheetId="18"/>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Departmental Input Sheet"/>
      <sheetName val="Administered Cover Sheet"/>
      <sheetName val="Base Data"/>
      <sheetName val="Betsy Input"/>
      <sheetName val="Assumptions and Data Sheet"/>
      <sheetName val="Divs &amp; Branches"/>
    </sheetNames>
    <sheetDataSet>
      <sheetData sheetId="0"/>
      <sheetData sheetId="1"/>
      <sheetData sheetId="2"/>
      <sheetData sheetId="3" refreshError="1"/>
      <sheetData sheetId="4"/>
      <sheetData sheetId="5"/>
      <sheetData sheetId="6">
        <row r="4">
          <cell r="A4" t="str">
            <v>Ageing and Aged Care Division</v>
          </cell>
          <cell r="B4" t="str">
            <v>AACD</v>
          </cell>
          <cell r="D4" t="str">
            <v>Acute and Coordinated Care Branch</v>
          </cell>
        </row>
        <row r="5">
          <cell r="A5" t="str">
            <v>Australia New Zealand Food Authority</v>
          </cell>
          <cell r="B5" t="str">
            <v>ANZFA</v>
          </cell>
          <cell r="D5" t="str">
            <v>Blood and Organ Donation Taskforce</v>
          </cell>
        </row>
        <row r="6">
          <cell r="A6" t="str">
            <v>Australian Institute of Health and Welfare</v>
          </cell>
          <cell r="B6" t="str">
            <v>AIHW</v>
          </cell>
          <cell r="D6" t="str">
            <v>Blood Products Unit</v>
          </cell>
        </row>
        <row r="7">
          <cell r="A7" t="str">
            <v>Australian Radiation Protection and Nuclear Safety Agency Output Group</v>
          </cell>
          <cell r="B7" t="str">
            <v>ARPANSA</v>
          </cell>
          <cell r="D7" t="str">
            <v>Budget Branch</v>
          </cell>
        </row>
        <row r="8">
          <cell r="A8" t="str">
            <v>Business Group</v>
          </cell>
          <cell r="B8" t="str">
            <v>BG</v>
          </cell>
          <cell r="D8" t="str">
            <v>Communicable Disease &amp; Health Protection Branch</v>
          </cell>
        </row>
        <row r="9">
          <cell r="A9" t="str">
            <v>Department Executive</v>
          </cell>
          <cell r="B9" t="str">
            <v>Exec</v>
          </cell>
          <cell r="D9" t="str">
            <v>Community Care Branch</v>
          </cell>
        </row>
        <row r="10">
          <cell r="A10" t="str">
            <v>Health Access &amp; Financing Division</v>
          </cell>
          <cell r="B10" t="str">
            <v>HAFD</v>
          </cell>
          <cell r="D10" t="str">
            <v>Department Executive</v>
          </cell>
        </row>
        <row r="11">
          <cell r="A11" t="str">
            <v>Health Industry and Investment Division</v>
          </cell>
          <cell r="B11" t="str">
            <v>HIID</v>
          </cell>
          <cell r="D11" t="str">
            <v>Diagnostics and Technology Branch</v>
          </cell>
        </row>
        <row r="12">
          <cell r="A12" t="str">
            <v>Health Services Division</v>
          </cell>
          <cell r="B12" t="str">
            <v>HSD</v>
          </cell>
          <cell r="D12" t="str">
            <v>Division Executive</v>
          </cell>
        </row>
        <row r="13">
          <cell r="A13" t="str">
            <v>Office for Aboriginal &amp; Torres Strait Islander Health</v>
          </cell>
          <cell r="B13" t="str">
            <v>OATSIH</v>
          </cell>
          <cell r="D13" t="str">
            <v>Division Executive</v>
          </cell>
        </row>
        <row r="14">
          <cell r="A14" t="str">
            <v>Office of Gene Technology</v>
          </cell>
          <cell r="B14" t="str">
            <v>OGT</v>
          </cell>
          <cell r="D14" t="str">
            <v>Division Executive</v>
          </cell>
        </row>
        <row r="15">
          <cell r="A15" t="str">
            <v>Population Health Division</v>
          </cell>
          <cell r="B15" t="str">
            <v>PHD</v>
          </cell>
          <cell r="D15" t="str">
            <v>Division Executive</v>
          </cell>
        </row>
        <row r="16">
          <cell r="A16" t="str">
            <v>Portfolio Strategies Division</v>
          </cell>
          <cell r="B16" t="str">
            <v>PSD</v>
          </cell>
          <cell r="D16" t="str">
            <v>Division Executive</v>
          </cell>
        </row>
        <row r="17">
          <cell r="A17" t="str">
            <v>Private Health Insurance Administration Council</v>
          </cell>
          <cell r="B17" t="str">
            <v>PHIAC</v>
          </cell>
          <cell r="D17" t="str">
            <v>Division Executive</v>
          </cell>
        </row>
        <row r="18">
          <cell r="A18" t="str">
            <v>Private Health Insurance Ombudsman</v>
          </cell>
          <cell r="B18" t="str">
            <v>PHIO</v>
          </cell>
          <cell r="D18" t="str">
            <v xml:space="preserve">Division Executive </v>
          </cell>
        </row>
        <row r="19">
          <cell r="A19" t="str">
            <v>Professional Services Review</v>
          </cell>
          <cell r="B19" t="str">
            <v>PSR</v>
          </cell>
          <cell r="D19" t="str">
            <v>Drug Strategy &amp; Population Health Social Marketing Branch</v>
          </cell>
        </row>
        <row r="20">
          <cell r="A20" t="str">
            <v>TherapeuticGoods Admiistration</v>
          </cell>
          <cell r="B20" t="str">
            <v>TGA</v>
          </cell>
          <cell r="D20" t="str">
            <v>Drug Strategy and Health Promotion Branch</v>
          </cell>
        </row>
        <row r="21">
          <cell r="D21" t="str">
            <v>Executive Branch</v>
          </cell>
        </row>
        <row r="22">
          <cell r="D22" t="str">
            <v>Finance Branch</v>
          </cell>
        </row>
        <row r="23">
          <cell r="A23">
            <v>1</v>
          </cell>
          <cell r="B23" t="str">
            <v>Population Health</v>
          </cell>
          <cell r="D23" t="str">
            <v>Financing and Analysis Branch</v>
          </cell>
        </row>
        <row r="24">
          <cell r="A24">
            <v>2</v>
          </cell>
          <cell r="B24" t="str">
            <v>Access to Medicare</v>
          </cell>
          <cell r="D24" t="str">
            <v>General Practice Branch</v>
          </cell>
        </row>
        <row r="25">
          <cell r="A25">
            <v>3</v>
          </cell>
          <cell r="B25" t="str">
            <v>Aged Care</v>
          </cell>
          <cell r="D25" t="str">
            <v>Governance &amp; Business Strategy</v>
          </cell>
        </row>
        <row r="26">
          <cell r="A26">
            <v>4</v>
          </cell>
          <cell r="B26" t="str">
            <v>Quality Health Care</v>
          </cell>
          <cell r="D26" t="str">
            <v>GP Strategic Development Unit</v>
          </cell>
        </row>
        <row r="27">
          <cell r="A27">
            <v>5</v>
          </cell>
          <cell r="B27" t="str">
            <v>Rural Health Care</v>
          </cell>
          <cell r="D27" t="str">
            <v>Health &amp; Community Strategies Branch</v>
          </cell>
        </row>
        <row r="28">
          <cell r="A28">
            <v>6</v>
          </cell>
          <cell r="B28" t="str">
            <v>Hearing Services</v>
          </cell>
          <cell r="D28" t="str">
            <v>Health Capacity Development Branch</v>
          </cell>
        </row>
        <row r="29">
          <cell r="A29">
            <v>7</v>
          </cell>
          <cell r="B29" t="str">
            <v>OATSIH</v>
          </cell>
          <cell r="D29" t="str">
            <v>Health Information Policy &amp; Projects Branch</v>
          </cell>
        </row>
        <row r="30">
          <cell r="A30">
            <v>8</v>
          </cell>
          <cell r="B30" t="str">
            <v>Private Health</v>
          </cell>
          <cell r="D30" t="str">
            <v>Information &amp; Research Branch</v>
          </cell>
        </row>
        <row r="31">
          <cell r="A31">
            <v>9</v>
          </cell>
          <cell r="B31" t="str">
            <v>NHMRC</v>
          </cell>
          <cell r="D31" t="str">
            <v>Information Management &amp; Technology Strategy Branch</v>
          </cell>
        </row>
        <row r="32">
          <cell r="D32" t="str">
            <v>Legal Services Branch</v>
          </cell>
        </row>
        <row r="33">
          <cell r="D33" t="str">
            <v>Medical Indemnity Taskforce</v>
          </cell>
        </row>
        <row r="34">
          <cell r="A34">
            <v>1</v>
          </cell>
          <cell r="B34" t="str">
            <v>Policy Advice</v>
          </cell>
          <cell r="D34" t="str">
            <v>Medicare Benefits Branch</v>
          </cell>
        </row>
        <row r="35">
          <cell r="A35">
            <v>2</v>
          </cell>
          <cell r="B35" t="str">
            <v>Program Management</v>
          </cell>
          <cell r="D35" t="str">
            <v>Mental Health and Special Programs Branch</v>
          </cell>
        </row>
        <row r="36">
          <cell r="A36">
            <v>3</v>
          </cell>
          <cell r="B36" t="str">
            <v>Agency Specific Service Delivery</v>
          </cell>
          <cell r="D36" t="str">
            <v>Office for an Ageing Australia</v>
          </cell>
        </row>
        <row r="37">
          <cell r="A37" t="str">
            <v>ANZFA1</v>
          </cell>
          <cell r="B37" t="str">
            <v>Services to the Minister and Parliament</v>
          </cell>
          <cell r="D37" t="str">
            <v>Office of Hearing Services</v>
          </cell>
        </row>
        <row r="38">
          <cell r="A38" t="str">
            <v>ANZFA2</v>
          </cell>
          <cell r="B38" t="str">
            <v>Regulatory Activity</v>
          </cell>
          <cell r="D38" t="str">
            <v>Office of Rural Health</v>
          </cell>
        </row>
        <row r="39">
          <cell r="A39" t="str">
            <v>ARPANSA1</v>
          </cell>
          <cell r="B39" t="str">
            <v>Protection of the Health and Safety of People, and the Environment, form the Harmful Effects of Radiation</v>
          </cell>
          <cell r="D39" t="str">
            <v>Office of the Commissioner for Complaints</v>
          </cell>
        </row>
        <row r="40">
          <cell r="A40" t="str">
            <v>PSR1</v>
          </cell>
          <cell r="B40" t="str">
            <v>Program Management</v>
          </cell>
          <cell r="D40" t="str">
            <v>People Branch</v>
          </cell>
        </row>
        <row r="41">
          <cell r="A41" t="str">
            <v>PHIAC1</v>
          </cell>
          <cell r="B41" t="str">
            <v>Information to Government and Other Stakeholders Relevant to Private Health Insurance</v>
          </cell>
          <cell r="D41" t="str">
            <v>Pharmacuetical Access and Quality Branch</v>
          </cell>
        </row>
        <row r="42">
          <cell r="A42" t="str">
            <v>PHIAC2</v>
          </cell>
          <cell r="B42" t="str">
            <v>Regulatory Activities</v>
          </cell>
          <cell r="D42" t="str">
            <v>Pharmacuetical Benefits Branch</v>
          </cell>
        </row>
        <row r="43">
          <cell r="A43" t="str">
            <v>PHIO1</v>
          </cell>
          <cell r="B43" t="str">
            <v>Advice and Recommendations about the Private Health Industry</v>
          </cell>
          <cell r="D43" t="str">
            <v>Policy &amp; Evaluation Branch</v>
          </cell>
        </row>
        <row r="44">
          <cell r="A44" t="str">
            <v>PHIO2</v>
          </cell>
          <cell r="B44" t="str">
            <v>Direct Delivery of Services</v>
          </cell>
          <cell r="D44" t="str">
            <v>Policy &amp; International Branch</v>
          </cell>
        </row>
        <row r="45">
          <cell r="A45" t="str">
            <v>AIHW1</v>
          </cell>
          <cell r="B45" t="str">
            <v>Specific Services to the Minister and Parliament, Required Under the AIHW Act 1987</v>
          </cell>
          <cell r="D45" t="str">
            <v>Preventive Services and Food Policy</v>
          </cell>
        </row>
        <row r="46">
          <cell r="A46" t="str">
            <v>AIHW2</v>
          </cell>
          <cell r="B46" t="str">
            <v>National Leadership in Health-Related and Welfare-Related Information and Statistics</v>
          </cell>
          <cell r="D46" t="str">
            <v>Primary Prevention &amp; Early Detection Branch</v>
          </cell>
        </row>
        <row r="47">
          <cell r="A47" t="str">
            <v>AIHW3</v>
          </cell>
          <cell r="B47" t="str">
            <v>Collection and Production of Health-Related and Welfare-Related Information and Statistics</v>
          </cell>
          <cell r="D47" t="str">
            <v>Priorities and Quality Branch</v>
          </cell>
        </row>
        <row r="48">
          <cell r="D48" t="str">
            <v>Private Health Industry Branch</v>
          </cell>
        </row>
        <row r="49">
          <cell r="D49" t="str">
            <v>Program Planning &amp; Development Branch</v>
          </cell>
        </row>
        <row r="50">
          <cell r="D50" t="str">
            <v>Public Affairs Parliamentary &amp; Acess Branch</v>
          </cell>
        </row>
        <row r="51">
          <cell r="D51" t="str">
            <v>Quality Outcomes Branch</v>
          </cell>
        </row>
        <row r="52">
          <cell r="D52" t="str">
            <v>Residential Program Management Branch</v>
          </cell>
        </row>
        <row r="53">
          <cell r="D53" t="str">
            <v>Strategic Planning</v>
          </cell>
        </row>
        <row r="54">
          <cell r="D54" t="str">
            <v>Technology Services Branch</v>
          </cell>
        </row>
        <row r="55">
          <cell r="D55" t="str">
            <v>Workforce Information &amp; Policy Branch</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cription"/>
      <sheetName val="Data"/>
      <sheetName val="Finance Template 17-18"/>
      <sheetName val="Input"/>
      <sheetName val="CBMS Journals"/>
      <sheetName val="Branch Split"/>
      <sheetName val="Capital-Depreciation"/>
      <sheetName val="Depreciation only"/>
      <sheetName val="ASL Calculator"/>
      <sheetName val="Other Calculator"/>
      <sheetName val="Contractor Expense"/>
      <sheetName val="Software Lic. and Hosting"/>
      <sheetName val="Schedule"/>
      <sheetName val="Workings"/>
      <sheetName val="Change Log"/>
      <sheetName val="Finance Sign-off"/>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0">
          <cell r="U10">
            <v>1537309.0909090908</v>
          </cell>
        </row>
      </sheetData>
      <sheetData sheetId="11" refreshError="1"/>
      <sheetData sheetId="12" refreshError="1"/>
      <sheetData sheetId="13"/>
      <sheetData sheetId="14" refreshError="1"/>
      <sheetData sheetId="15" refreshError="1"/>
      <sheetData sheetId="16">
        <row r="3">
          <cell r="A3" t="str">
            <v>Executive Coordinators</v>
          </cell>
        </row>
        <row r="4">
          <cell r="A4" t="str">
            <v>Industry Infrastructure &amp; Environment</v>
          </cell>
        </row>
        <row r="5">
          <cell r="A5" t="str">
            <v>Economic Division</v>
          </cell>
        </row>
        <row r="6">
          <cell r="A6" t="str">
            <v>Social Policy Division</v>
          </cell>
        </row>
        <row r="7">
          <cell r="A7" t="str">
            <v>Office of Work and Family</v>
          </cell>
        </row>
        <row r="8">
          <cell r="A8" t="str">
            <v>Project Office Division</v>
          </cell>
        </row>
        <row r="9">
          <cell r="A9" t="str">
            <v>Cities Division</v>
          </cell>
        </row>
        <row r="10">
          <cell r="A10" t="str">
            <v>Behavioural Economics Team of the Australian Government</v>
          </cell>
        </row>
        <row r="11">
          <cell r="A11" t="str">
            <v>Office For Women Division</v>
          </cell>
        </row>
        <row r="12">
          <cell r="A12" t="str">
            <v>Regulatory Reform Division</v>
          </cell>
        </row>
        <row r="13">
          <cell r="A13" t="str">
            <v>Corporate Services Division</v>
          </cell>
        </row>
        <row r="14">
          <cell r="A14" t="str">
            <v>Government Division</v>
          </cell>
        </row>
        <row r="15">
          <cell r="A15" t="str">
            <v>Cabinet Division</v>
          </cell>
        </row>
        <row r="16">
          <cell r="A16" t="str">
            <v>Ministerial Support Division</v>
          </cell>
        </row>
        <row r="17">
          <cell r="A17" t="str">
            <v>Cabinet Implementation Unit</v>
          </cell>
        </row>
        <row r="18">
          <cell r="A18" t="str">
            <v>Financial Services Division</v>
          </cell>
        </row>
        <row r="19">
          <cell r="A19" t="str">
            <v>Office for the Counter Terrorism Coordinator</v>
          </cell>
        </row>
        <row r="20">
          <cell r="A20" t="str">
            <v>Office of the Cyber Security Special Advisor</v>
          </cell>
        </row>
        <row r="21">
          <cell r="A21" t="str">
            <v>International Division</v>
          </cell>
        </row>
        <row r="22">
          <cell r="A22" t="str">
            <v>Information Sharing and Intelligence</v>
          </cell>
        </row>
        <row r="23">
          <cell r="A23" t="str">
            <v>National Security Division</v>
          </cell>
        </row>
        <row r="24">
          <cell r="A24" t="str">
            <v>NSIP Executive</v>
          </cell>
        </row>
        <row r="25">
          <cell r="A25" t="str">
            <v>Schools, Information and Evaluation</v>
          </cell>
        </row>
        <row r="26">
          <cell r="A26" t="str">
            <v>Housing, Land and Culture</v>
          </cell>
        </row>
        <row r="27">
          <cell r="A27" t="str">
            <v>Community Safety and Policy</v>
          </cell>
        </row>
        <row r="28">
          <cell r="A28" t="str">
            <v>Community and Economic Development</v>
          </cell>
        </row>
        <row r="29">
          <cell r="A29" t="str">
            <v>Office of the Coordinator General</v>
          </cell>
        </row>
        <row r="30">
          <cell r="A30" t="str">
            <v>IAG Executive</v>
          </cell>
        </row>
        <row r="31">
          <cell r="A31" t="str">
            <v>Programme, Integrity and Engagement</v>
          </cell>
        </row>
        <row r="32">
          <cell r="A32" t="str">
            <v>Principal Advisor - Indigenous Affairs</v>
          </cell>
        </row>
        <row r="33">
          <cell r="A33" t="str">
            <v>Indigenous Employment and Recognition Division</v>
          </cell>
        </row>
        <row r="34">
          <cell r="A34" t="str">
            <v>Regional Network</v>
          </cell>
        </row>
        <row r="35">
          <cell r="A35" t="str">
            <v>Network Capability Support Branch</v>
          </cell>
        </row>
        <row r="36">
          <cell r="A36" t="str">
            <v>Network Executive Branch</v>
          </cell>
        </row>
        <row r="37">
          <cell r="A37" t="str">
            <v>Kimberley</v>
          </cell>
        </row>
        <row r="38">
          <cell r="A38" t="str">
            <v>Greater Western Australia</v>
          </cell>
        </row>
        <row r="39">
          <cell r="A39" t="str">
            <v>NSW West</v>
          </cell>
        </row>
        <row r="40">
          <cell r="A40" t="str">
            <v>NSW ACT East</v>
          </cell>
        </row>
        <row r="41">
          <cell r="A41" t="str">
            <v>Victoria and Tasmania</v>
          </cell>
        </row>
        <row r="42">
          <cell r="A42" t="str">
            <v>South Australia</v>
          </cell>
        </row>
        <row r="43">
          <cell r="A43" t="str">
            <v>Far North Queensland</v>
          </cell>
        </row>
        <row r="44">
          <cell r="A44" t="str">
            <v>North &amp; Gulf Queensland</v>
          </cell>
        </row>
        <row r="45">
          <cell r="A45" t="str">
            <v>South Queensland</v>
          </cell>
        </row>
        <row r="46">
          <cell r="A46" t="str">
            <v>Arnhem Land &amp; Groote Eylandt</v>
          </cell>
        </row>
        <row r="47">
          <cell r="A47" t="str">
            <v>Top End &amp; Tiwi Islands</v>
          </cell>
        </row>
        <row r="48">
          <cell r="A48" t="str">
            <v>Central Australia</v>
          </cell>
        </row>
        <row r="49">
          <cell r="A49" t="str">
            <v>Township Leasing</v>
          </cell>
        </row>
        <row r="50">
          <cell r="A50" t="str">
            <v>Office Of the Registrar of Indigenous Corps (ORIC)</v>
          </cell>
        </row>
        <row r="51">
          <cell r="A51" t="str">
            <v>Organisational Costs</v>
          </cell>
        </row>
        <row r="52">
          <cell r="A52" t="str">
            <v>Corporate Transition Management</v>
          </cell>
        </row>
        <row r="53">
          <cell r="A53" t="str">
            <v>Corporate - Business Services</v>
          </cell>
        </row>
        <row r="54">
          <cell r="A54" t="str">
            <v>Corporate - MSD</v>
          </cell>
        </row>
        <row r="55">
          <cell r="A55" t="str">
            <v>Graduates, Trainees and Cadets</v>
          </cell>
        </row>
        <row r="56">
          <cell r="A56" t="str">
            <v>Corporate - PCP</v>
          </cell>
        </row>
        <row r="57">
          <cell r="A57" t="str">
            <v>Corporate - FMB</v>
          </cell>
        </row>
        <row r="58">
          <cell r="A58" t="str">
            <v>Treasury Activities</v>
          </cell>
        </row>
        <row r="59">
          <cell r="A59" t="str">
            <v>Corporate - ISB</v>
          </cell>
        </row>
        <row r="60">
          <cell r="A60" t="str">
            <v>Constitutional Referendum Council</v>
          </cell>
        </row>
        <row r="61">
          <cell r="A61" t="str">
            <v>Functional &amp; Efficiency Review</v>
          </cell>
        </row>
        <row r="62">
          <cell r="A62" t="str">
            <v>Redress Child Abuse Taskforce</v>
          </cell>
        </row>
        <row r="63">
          <cell r="A63" t="str">
            <v>Intelligence Review Taskforce</v>
          </cell>
        </row>
        <row r="64">
          <cell r="A64" t="str">
            <v>Diversity Networks</v>
          </cell>
        </row>
        <row r="65">
          <cell r="A65" t="str">
            <v>Health and Education Taskforce</v>
          </cell>
        </row>
        <row r="66">
          <cell r="A66" t="str">
            <v>SA Nuclear Fuel Energy Taskforce</v>
          </cell>
        </row>
        <row r="67">
          <cell r="A67" t="str">
            <v>National Security Legislation monitor</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3274537_1"/>
      <sheetName val="Template-A"/>
    </sheetNames>
    <sheetDataSet>
      <sheetData sheetId="0" refreshError="1"/>
      <sheetData sheetId="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5.9 (2)"/>
      <sheetName val="NEW TB"/>
      <sheetName val="TB5.9"/>
      <sheetName val="TB Dept"/>
      <sheetName val="TB Listing"/>
      <sheetName val="Data Selection"/>
      <sheetName val="TB, OS &amp; BS - Summarised"/>
      <sheetName val="TB, OS &amp; BS - No Hidden Rows"/>
      <sheetName val="F1 Log On"/>
      <sheetName val="Options"/>
      <sheetName val="FlatFile Data"/>
      <sheetName val="FF (Before CSV)"/>
      <sheetName val="FF (CSV)"/>
      <sheetName val="Related Entity Codes"/>
      <sheetName val="Capital - Dept"/>
      <sheetName val="Capital - Admin"/>
      <sheetName val="Dept"/>
      <sheetName val="ZZZ"/>
      <sheetName val="AGAL"/>
      <sheetName val="AUSLIG"/>
      <sheetName val="CAMM Rec Dept"/>
      <sheetName val="CAMM Rec Admin"/>
      <sheetName val="Calendar"/>
    </sheetNames>
    <sheetDataSet>
      <sheetData sheetId="0"/>
      <sheetData sheetId="1"/>
      <sheetData sheetId="2"/>
      <sheetData sheetId="3" refreshError="1">
        <row r="11">
          <cell r="A11">
            <v>11010</v>
          </cell>
          <cell r="B11" t="str">
            <v>Capital</v>
          </cell>
          <cell r="E11">
            <v>0.02</v>
          </cell>
        </row>
        <row r="12">
          <cell r="A12">
            <v>12010</v>
          </cell>
          <cell r="B12" t="str">
            <v>Equity Funds</v>
          </cell>
          <cell r="E12">
            <v>-18115858.32</v>
          </cell>
        </row>
        <row r="13">
          <cell r="A13">
            <v>13010</v>
          </cell>
          <cell r="B13" t="str">
            <v>Accumulated Results (1 July)</v>
          </cell>
          <cell r="E13">
            <v>-7169879.5099999998</v>
          </cell>
        </row>
        <row r="14">
          <cell r="A14">
            <v>14010</v>
          </cell>
          <cell r="B14" t="str">
            <v>Asset Revaluation Reserve</v>
          </cell>
          <cell r="E14">
            <v>-3751421.94</v>
          </cell>
        </row>
        <row r="15">
          <cell r="A15">
            <v>21220</v>
          </cell>
          <cell r="B15" t="str">
            <v>Long Service Leave</v>
          </cell>
          <cell r="E15">
            <v>-15330970.23</v>
          </cell>
        </row>
        <row r="16">
          <cell r="A16">
            <v>24290</v>
          </cell>
          <cell r="B16" t="str">
            <v>Other Sectors</v>
          </cell>
        </row>
        <row r="17">
          <cell r="A17">
            <v>25110</v>
          </cell>
          <cell r="B17" t="str">
            <v>Loans from DoFA</v>
          </cell>
          <cell r="E17">
            <v>-1450000</v>
          </cell>
        </row>
        <row r="18">
          <cell r="A18">
            <v>27010</v>
          </cell>
          <cell r="B18" t="str">
            <v>Deposits</v>
          </cell>
          <cell r="E18">
            <v>-20</v>
          </cell>
        </row>
        <row r="19">
          <cell r="A19">
            <v>29110</v>
          </cell>
          <cell r="B19" t="str">
            <v>Capital Usage Charge</v>
          </cell>
          <cell r="E19">
            <v>857771</v>
          </cell>
        </row>
        <row r="20">
          <cell r="A20">
            <v>31110</v>
          </cell>
          <cell r="B20" t="str">
            <v>Salaries &amp; Wages</v>
          </cell>
          <cell r="E20">
            <v>-1506104.83</v>
          </cell>
        </row>
        <row r="21">
          <cell r="A21">
            <v>31210</v>
          </cell>
          <cell r="B21" t="str">
            <v>Recreation leave</v>
          </cell>
          <cell r="E21">
            <v>-13449695.9</v>
          </cell>
        </row>
        <row r="22">
          <cell r="A22">
            <v>31220</v>
          </cell>
          <cell r="B22" t="str">
            <v>Long service leave</v>
          </cell>
          <cell r="E22">
            <v>-5390344.1799999997</v>
          </cell>
        </row>
        <row r="23">
          <cell r="A23">
            <v>32020</v>
          </cell>
          <cell r="B23" t="str">
            <v>Trade Creditors</v>
          </cell>
          <cell r="E23">
            <v>-2740244.65</v>
          </cell>
        </row>
        <row r="24">
          <cell r="A24">
            <v>32110</v>
          </cell>
          <cell r="B24" t="str">
            <v>Trade Creditors</v>
          </cell>
        </row>
        <row r="25">
          <cell r="A25">
            <v>32130</v>
          </cell>
          <cell r="B25" t="str">
            <v>Accrued Expenses</v>
          </cell>
          <cell r="E25">
            <v>-2500794.9700000002</v>
          </cell>
        </row>
        <row r="26">
          <cell r="A26">
            <v>32161</v>
          </cell>
          <cell r="B26" t="str">
            <v>Tax Supply Account</v>
          </cell>
          <cell r="E26">
            <v>-212422.23</v>
          </cell>
        </row>
        <row r="27">
          <cell r="A27">
            <v>32174</v>
          </cell>
          <cell r="B27" t="str">
            <v>Export Taxed Supplies</v>
          </cell>
          <cell r="E27">
            <v>22.82</v>
          </cell>
        </row>
        <row r="28">
          <cell r="A28">
            <v>32191</v>
          </cell>
          <cell r="B28" t="str">
            <v>FBT Payable</v>
          </cell>
          <cell r="E28">
            <v>-11218</v>
          </cell>
        </row>
        <row r="29">
          <cell r="A29">
            <v>32210</v>
          </cell>
          <cell r="B29" t="str">
            <v>Trade Creditors</v>
          </cell>
          <cell r="E29">
            <v>-2326411.56</v>
          </cell>
        </row>
        <row r="30">
          <cell r="A30">
            <v>32230</v>
          </cell>
          <cell r="B30" t="str">
            <v>Accrued Expenses</v>
          </cell>
          <cell r="E30">
            <v>-2877299.02</v>
          </cell>
        </row>
        <row r="31">
          <cell r="A31">
            <v>32290</v>
          </cell>
          <cell r="B31" t="str">
            <v>Other</v>
          </cell>
        </row>
        <row r="32">
          <cell r="A32">
            <v>34120</v>
          </cell>
          <cell r="B32" t="str">
            <v>Other Govt Entities</v>
          </cell>
        </row>
        <row r="33">
          <cell r="A33">
            <v>34210</v>
          </cell>
          <cell r="B33" t="str">
            <v>Non-profit Organisations</v>
          </cell>
          <cell r="E33">
            <v>-5000</v>
          </cell>
        </row>
        <row r="34">
          <cell r="A34">
            <v>34222</v>
          </cell>
          <cell r="B34" t="str">
            <v>NSW</v>
          </cell>
        </row>
        <row r="35">
          <cell r="A35">
            <v>34227</v>
          </cell>
          <cell r="B35" t="str">
            <v>Vic</v>
          </cell>
        </row>
        <row r="36">
          <cell r="A36">
            <v>34240</v>
          </cell>
          <cell r="B36" t="str">
            <v>Private Sector</v>
          </cell>
        </row>
        <row r="37">
          <cell r="A37">
            <v>34257</v>
          </cell>
          <cell r="B37" t="str">
            <v>VIC</v>
          </cell>
        </row>
        <row r="38">
          <cell r="A38">
            <v>34258</v>
          </cell>
          <cell r="B38" t="str">
            <v>WA</v>
          </cell>
        </row>
        <row r="39">
          <cell r="A39">
            <v>34290</v>
          </cell>
          <cell r="B39" t="str">
            <v>Other Sectors</v>
          </cell>
          <cell r="E39">
            <v>-18000</v>
          </cell>
        </row>
        <row r="40">
          <cell r="A40">
            <v>39010</v>
          </cell>
          <cell r="B40" t="str">
            <v>Unearned Revenue</v>
          </cell>
          <cell r="E40">
            <v>-178826191.63</v>
          </cell>
        </row>
        <row r="41">
          <cell r="A41">
            <v>39041</v>
          </cell>
          <cell r="B41" t="str">
            <v>Salaries Clearing - Payments</v>
          </cell>
          <cell r="E41">
            <v>542229.37</v>
          </cell>
        </row>
        <row r="42">
          <cell r="A42">
            <v>39042</v>
          </cell>
          <cell r="B42" t="str">
            <v>Salaries Clearing - Receipts</v>
          </cell>
          <cell r="E42">
            <v>-318521.15999999997</v>
          </cell>
        </row>
        <row r="43">
          <cell r="A43">
            <v>39090</v>
          </cell>
          <cell r="B43" t="str">
            <v>Other</v>
          </cell>
          <cell r="E43">
            <v>-620012.06999999995</v>
          </cell>
        </row>
        <row r="44">
          <cell r="A44">
            <v>39110</v>
          </cell>
          <cell r="B44" t="str">
            <v>Inter Entity - AGAL</v>
          </cell>
          <cell r="E44">
            <v>-270185.19</v>
          </cell>
        </row>
        <row r="45">
          <cell r="A45">
            <v>39120</v>
          </cell>
          <cell r="B45" t="str">
            <v>Inter Entity- AUSLIG</v>
          </cell>
          <cell r="E45">
            <v>-0.01</v>
          </cell>
        </row>
        <row r="46">
          <cell r="A46">
            <v>40110</v>
          </cell>
          <cell r="B46" t="str">
            <v>Expenditure Control</v>
          </cell>
          <cell r="E46">
            <v>955021.58</v>
          </cell>
        </row>
        <row r="47">
          <cell r="A47">
            <v>40120</v>
          </cell>
          <cell r="B47" t="str">
            <v>Offset Expenditure Control</v>
          </cell>
          <cell r="E47">
            <v>-30829.37</v>
          </cell>
        </row>
        <row r="48">
          <cell r="A48">
            <v>40150</v>
          </cell>
          <cell r="B48" t="str">
            <v>WIP - Intangibles</v>
          </cell>
        </row>
        <row r="49">
          <cell r="A49">
            <v>40140</v>
          </cell>
          <cell r="B49" t="str">
            <v>WIP - Property, Plant &amp; Equipment</v>
          </cell>
          <cell r="E49">
            <v>1340602.8799999999</v>
          </cell>
        </row>
        <row r="50">
          <cell r="A50">
            <v>40154</v>
          </cell>
          <cell r="B50" t="str">
            <v>Intangible - Project Agency Staff</v>
          </cell>
          <cell r="E50">
            <v>350526.05</v>
          </cell>
        </row>
        <row r="51">
          <cell r="A51">
            <v>40151</v>
          </cell>
          <cell r="B51" t="str">
            <v>Intangible - Project Salary</v>
          </cell>
          <cell r="E51">
            <v>22209.88</v>
          </cell>
        </row>
        <row r="52">
          <cell r="A52">
            <v>40152</v>
          </cell>
          <cell r="B52" t="str">
            <v>Intangible - Project Contractors</v>
          </cell>
          <cell r="E52">
            <v>160806.35999999999</v>
          </cell>
        </row>
        <row r="53">
          <cell r="A53">
            <v>40153</v>
          </cell>
          <cell r="B53" t="str">
            <v>Intangible - Project Service Fees</v>
          </cell>
          <cell r="E53">
            <v>266462.07</v>
          </cell>
        </row>
        <row r="54">
          <cell r="A54">
            <v>40155</v>
          </cell>
          <cell r="B54" t="str">
            <v>Intangible - Project Other</v>
          </cell>
          <cell r="E54">
            <v>4114576.18</v>
          </cell>
        </row>
        <row r="55">
          <cell r="A55">
            <v>40160</v>
          </cell>
          <cell r="B55" t="str">
            <v>Disposal Clearing</v>
          </cell>
        </row>
        <row r="56">
          <cell r="A56">
            <v>40180</v>
          </cell>
          <cell r="B56" t="str">
            <v>Cost Sale</v>
          </cell>
        </row>
        <row r="57">
          <cell r="A57">
            <v>41110</v>
          </cell>
          <cell r="B57" t="str">
            <v>Land - at cost</v>
          </cell>
        </row>
        <row r="58">
          <cell r="A58">
            <v>41120</v>
          </cell>
          <cell r="B58" t="str">
            <v>Land - at Valuation</v>
          </cell>
          <cell r="E58">
            <v>625000</v>
          </cell>
        </row>
        <row r="59">
          <cell r="A59">
            <v>41220</v>
          </cell>
          <cell r="B59" t="str">
            <v>Buildings - at valuation</v>
          </cell>
          <cell r="E59">
            <v>1384400</v>
          </cell>
        </row>
        <row r="60">
          <cell r="A60">
            <v>41310</v>
          </cell>
          <cell r="B60" t="str">
            <v>Work in Progress - at cost</v>
          </cell>
        </row>
        <row r="61">
          <cell r="A61">
            <v>42110</v>
          </cell>
          <cell r="B61" t="str">
            <v>Plant &amp; Equip - at cost</v>
          </cell>
          <cell r="E61">
            <v>1379610.84</v>
          </cell>
        </row>
        <row r="62">
          <cell r="A62">
            <v>42120</v>
          </cell>
          <cell r="B62" t="str">
            <v>Plant &amp; Equip - at valuation</v>
          </cell>
          <cell r="E62">
            <v>24735263.109999999</v>
          </cell>
        </row>
        <row r="63">
          <cell r="A63">
            <v>42150</v>
          </cell>
          <cell r="B63" t="str">
            <v>Office Equip - at cost</v>
          </cell>
          <cell r="E63">
            <v>144308.15</v>
          </cell>
        </row>
        <row r="64">
          <cell r="A64">
            <v>42160</v>
          </cell>
          <cell r="B64" t="str">
            <v>Office Equip - at valuation</v>
          </cell>
          <cell r="E64">
            <v>2717132.73</v>
          </cell>
        </row>
        <row r="65">
          <cell r="A65">
            <v>42210</v>
          </cell>
          <cell r="B65" t="str">
            <v>Furn &amp; Fittings - at cost</v>
          </cell>
          <cell r="E65">
            <v>78362.509999999995</v>
          </cell>
        </row>
        <row r="66">
          <cell r="A66">
            <v>42220</v>
          </cell>
          <cell r="B66" t="str">
            <v>Furn &amp; Fittings - at valuation</v>
          </cell>
          <cell r="E66">
            <v>1786904.3</v>
          </cell>
        </row>
        <row r="67">
          <cell r="A67">
            <v>42310</v>
          </cell>
          <cell r="B67" t="str">
            <v>Computers - at cost</v>
          </cell>
          <cell r="E67">
            <v>714835.9</v>
          </cell>
        </row>
        <row r="68">
          <cell r="A68">
            <v>42320</v>
          </cell>
          <cell r="B68" t="str">
            <v>Computers - at valuation</v>
          </cell>
          <cell r="E68">
            <v>1503041.73</v>
          </cell>
        </row>
        <row r="69">
          <cell r="A69">
            <v>42410</v>
          </cell>
          <cell r="B69" t="str">
            <v>Leasehold Improvements - at cost</v>
          </cell>
          <cell r="E69">
            <v>1004832.48</v>
          </cell>
        </row>
        <row r="70">
          <cell r="A70">
            <v>42420</v>
          </cell>
          <cell r="B70" t="str">
            <v>Leasehold Improvements - at valuation</v>
          </cell>
          <cell r="E70">
            <v>16444177.310000001</v>
          </cell>
        </row>
        <row r="71">
          <cell r="A71">
            <v>43110</v>
          </cell>
          <cell r="B71" t="str">
            <v>Comp S/Ware Purchased - at cost</v>
          </cell>
          <cell r="E71">
            <v>2888793.88</v>
          </cell>
        </row>
        <row r="72">
          <cell r="A72">
            <v>43120</v>
          </cell>
          <cell r="B72" t="str">
            <v>Comp S/Ware Purchased - at valuation</v>
          </cell>
        </row>
        <row r="73">
          <cell r="A73">
            <v>43150</v>
          </cell>
          <cell r="B73" t="str">
            <v>Comp S/Ware Internally Dev - at cost</v>
          </cell>
          <cell r="E73">
            <v>13588648.859999999</v>
          </cell>
        </row>
        <row r="74">
          <cell r="A74">
            <v>43160</v>
          </cell>
          <cell r="B74" t="str">
            <v>Comp S/Ware Internally Dev- at valuation</v>
          </cell>
        </row>
        <row r="75">
          <cell r="A75">
            <v>43310</v>
          </cell>
          <cell r="B75" t="str">
            <v>Other Intangables</v>
          </cell>
          <cell r="E75">
            <v>271159</v>
          </cell>
        </row>
        <row r="76">
          <cell r="A76">
            <v>44220</v>
          </cell>
          <cell r="B76" t="str">
            <v>Buildings - at valuation</v>
          </cell>
          <cell r="E76">
            <v>-97059.56</v>
          </cell>
        </row>
        <row r="77">
          <cell r="A77">
            <v>45110</v>
          </cell>
          <cell r="B77" t="str">
            <v>Plant &amp; Equip - at cost</v>
          </cell>
          <cell r="E77">
            <v>-291676.92</v>
          </cell>
        </row>
        <row r="78">
          <cell r="A78">
            <v>45120</v>
          </cell>
          <cell r="B78" t="str">
            <v>Plant &amp; Equip - at valuation</v>
          </cell>
          <cell r="E78">
            <v>-15486344.460000001</v>
          </cell>
        </row>
        <row r="79">
          <cell r="A79">
            <v>45150</v>
          </cell>
          <cell r="B79" t="str">
            <v>Office Equip - at cost</v>
          </cell>
          <cell r="E79">
            <v>-15240.61</v>
          </cell>
        </row>
        <row r="80">
          <cell r="A80">
            <v>45160</v>
          </cell>
          <cell r="B80" t="str">
            <v>Office Equip - at valuation</v>
          </cell>
          <cell r="E80">
            <v>-2319680.13</v>
          </cell>
        </row>
        <row r="81">
          <cell r="A81">
            <v>45210</v>
          </cell>
          <cell r="B81" t="str">
            <v>Furn &amp; Fittings - at cost</v>
          </cell>
          <cell r="E81">
            <v>-2003.7</v>
          </cell>
        </row>
        <row r="82">
          <cell r="A82">
            <v>45220</v>
          </cell>
          <cell r="B82" t="str">
            <v>Furn &amp; Fittings - at valuation</v>
          </cell>
          <cell r="E82">
            <v>-1006506.65</v>
          </cell>
        </row>
        <row r="83">
          <cell r="A83">
            <v>45310</v>
          </cell>
          <cell r="B83" t="str">
            <v>Computers - at cost</v>
          </cell>
          <cell r="E83">
            <v>-133652.84</v>
          </cell>
        </row>
        <row r="84">
          <cell r="A84">
            <v>45320</v>
          </cell>
          <cell r="B84" t="str">
            <v>Computers - at valuation</v>
          </cell>
          <cell r="E84">
            <v>-1401592.8</v>
          </cell>
        </row>
        <row r="85">
          <cell r="A85">
            <v>45410</v>
          </cell>
          <cell r="B85" t="str">
            <v>Leasehold Improvements - at cost</v>
          </cell>
          <cell r="E85">
            <v>-207355.54</v>
          </cell>
        </row>
        <row r="86">
          <cell r="A86">
            <v>45420</v>
          </cell>
          <cell r="B86" t="str">
            <v>Leasehold Improvements - at valuation</v>
          </cell>
          <cell r="E86">
            <v>-10907858.76</v>
          </cell>
        </row>
        <row r="87">
          <cell r="A87">
            <v>45520</v>
          </cell>
          <cell r="B87" t="str">
            <v>Leased Assets at valuation</v>
          </cell>
        </row>
        <row r="88">
          <cell r="A88">
            <v>46110</v>
          </cell>
          <cell r="B88" t="str">
            <v>Comp S/Ware Purchased - at cost</v>
          </cell>
          <cell r="E88">
            <v>-2057534.45</v>
          </cell>
        </row>
        <row r="89">
          <cell r="A89">
            <v>46120</v>
          </cell>
          <cell r="B89" t="str">
            <v>Comp S/Ware Purchased - at valuation</v>
          </cell>
        </row>
        <row r="90">
          <cell r="A90">
            <v>46150</v>
          </cell>
          <cell r="B90" t="str">
            <v>Comp S/Ware Internally Dev - at cost</v>
          </cell>
          <cell r="E90">
            <v>-5279782.13</v>
          </cell>
        </row>
        <row r="91">
          <cell r="A91">
            <v>46160</v>
          </cell>
          <cell r="B91" t="str">
            <v>Comp S/Ware Internally Dev- at valuation</v>
          </cell>
        </row>
        <row r="92">
          <cell r="A92">
            <v>47121</v>
          </cell>
          <cell r="B92" t="str">
            <v>Other</v>
          </cell>
          <cell r="E92">
            <v>-696703</v>
          </cell>
        </row>
        <row r="93">
          <cell r="A93">
            <v>51013</v>
          </cell>
          <cell r="B93" t="str">
            <v>Salaries</v>
          </cell>
          <cell r="E93">
            <v>-1.8626451492309571E-11</v>
          </cell>
        </row>
        <row r="94">
          <cell r="A94">
            <v>51014</v>
          </cell>
          <cell r="B94" t="str">
            <v>Department Header</v>
          </cell>
          <cell r="E94">
            <v>13443211.279999999</v>
          </cell>
        </row>
        <row r="95">
          <cell r="A95">
            <v>51015</v>
          </cell>
          <cell r="B95" t="str">
            <v>Cheque Issuing</v>
          </cell>
          <cell r="E95">
            <v>-10423183.48</v>
          </cell>
        </row>
        <row r="96">
          <cell r="A96">
            <v>51017</v>
          </cell>
          <cell r="B96" t="str">
            <v>ABCB</v>
          </cell>
          <cell r="E96">
            <v>706391.61</v>
          </cell>
        </row>
        <row r="97">
          <cell r="A97">
            <v>51018</v>
          </cell>
          <cell r="B97" t="str">
            <v>BTR</v>
          </cell>
          <cell r="E97">
            <v>338175.69</v>
          </cell>
        </row>
        <row r="98">
          <cell r="A98">
            <v>51020</v>
          </cell>
          <cell r="B98" t="str">
            <v>On Hand</v>
          </cell>
          <cell r="E98">
            <v>60833.77</v>
          </cell>
        </row>
        <row r="99">
          <cell r="A99">
            <v>51050</v>
          </cell>
          <cell r="B99" t="str">
            <v>Cash at Bank - Regional Offices</v>
          </cell>
          <cell r="E99">
            <v>-8213.24</v>
          </cell>
        </row>
        <row r="100">
          <cell r="A100">
            <v>51063</v>
          </cell>
          <cell r="B100" t="str">
            <v>Invest Australia (Dept Pymts &amp; Receipts)</v>
          </cell>
          <cell r="E100">
            <v>0</v>
          </cell>
        </row>
        <row r="101">
          <cell r="A101">
            <v>51064</v>
          </cell>
          <cell r="B101" t="str">
            <v>Invest Australia - Salaries</v>
          </cell>
          <cell r="E101">
            <v>0</v>
          </cell>
        </row>
        <row r="102">
          <cell r="A102">
            <v>51910</v>
          </cell>
          <cell r="B102" t="str">
            <v>AGAL</v>
          </cell>
          <cell r="E102">
            <v>2246624.33</v>
          </cell>
        </row>
        <row r="103">
          <cell r="A103">
            <v>52021</v>
          </cell>
          <cell r="B103" t="str">
            <v>Trade Debtors</v>
          </cell>
          <cell r="E103">
            <v>5781222.3499999996</v>
          </cell>
        </row>
        <row r="104">
          <cell r="A104">
            <v>52112</v>
          </cell>
          <cell r="B104" t="str">
            <v>Provision for doubtful debts - Trade</v>
          </cell>
          <cell r="E104">
            <v>-167248.06</v>
          </cell>
        </row>
        <row r="105">
          <cell r="A105">
            <v>52121</v>
          </cell>
          <cell r="B105" t="str">
            <v>Other</v>
          </cell>
          <cell r="E105">
            <v>140131.31</v>
          </cell>
        </row>
        <row r="106">
          <cell r="A106">
            <v>52161</v>
          </cell>
          <cell r="B106" t="str">
            <v>Creditable Acquisitions Account</v>
          </cell>
          <cell r="E106">
            <v>752672.84</v>
          </cell>
        </row>
        <row r="107">
          <cell r="A107">
            <v>52211</v>
          </cell>
          <cell r="B107" t="str">
            <v>Trade Other</v>
          </cell>
        </row>
        <row r="108">
          <cell r="A108">
            <v>52212</v>
          </cell>
          <cell r="B108" t="str">
            <v>Provision for doubtful debts - Trade</v>
          </cell>
        </row>
        <row r="109">
          <cell r="A109">
            <v>53010</v>
          </cell>
          <cell r="B109" t="str">
            <v>Investments</v>
          </cell>
          <cell r="E109">
            <v>280000</v>
          </cell>
        </row>
        <row r="110">
          <cell r="A110">
            <v>54010</v>
          </cell>
          <cell r="B110" t="str">
            <v>Inventories</v>
          </cell>
          <cell r="E110">
            <v>2091451.44</v>
          </cell>
        </row>
        <row r="111">
          <cell r="A111">
            <v>54030</v>
          </cell>
          <cell r="B111" t="str">
            <v>Work in Progress</v>
          </cell>
        </row>
        <row r="112">
          <cell r="A112">
            <v>56500</v>
          </cell>
          <cell r="B112" t="str">
            <v>Appropriation Receivable</v>
          </cell>
          <cell r="E112">
            <v>200247012.21000001</v>
          </cell>
        </row>
        <row r="113">
          <cell r="A113">
            <v>59010</v>
          </cell>
          <cell r="B113" t="str">
            <v>Advances</v>
          </cell>
        </row>
        <row r="114">
          <cell r="A114">
            <v>59020</v>
          </cell>
          <cell r="B114" t="str">
            <v>Prepaid Expenses</v>
          </cell>
          <cell r="E114">
            <v>2599002.48</v>
          </cell>
        </row>
        <row r="115">
          <cell r="A115">
            <v>59030</v>
          </cell>
          <cell r="B115" t="str">
            <v>Accrued Revenue</v>
          </cell>
          <cell r="E115">
            <v>3309919.61</v>
          </cell>
        </row>
        <row r="116">
          <cell r="A116">
            <v>61105</v>
          </cell>
          <cell r="B116" t="str">
            <v>Category A - State Receipts</v>
          </cell>
          <cell r="E116">
            <v>-166666</v>
          </cell>
        </row>
        <row r="117">
          <cell r="A117">
            <v>61110</v>
          </cell>
          <cell r="B117" t="str">
            <v>Category B - User Charges</v>
          </cell>
          <cell r="E117">
            <v>-55653.39</v>
          </cell>
        </row>
        <row r="118">
          <cell r="A118">
            <v>61111</v>
          </cell>
          <cell r="B118" t="str">
            <v>IPS - User training courses</v>
          </cell>
          <cell r="E118">
            <v>-49.5</v>
          </cell>
        </row>
        <row r="119">
          <cell r="A119">
            <v>61112</v>
          </cell>
          <cell r="B119" t="str">
            <v>IPS - Predictions services</v>
          </cell>
          <cell r="E119">
            <v>-2614.1799999999998</v>
          </cell>
        </row>
        <row r="120">
          <cell r="A120">
            <v>61113</v>
          </cell>
          <cell r="B120" t="str">
            <v>IPS - Consultancies</v>
          </cell>
          <cell r="E120">
            <v>-5500.18</v>
          </cell>
        </row>
        <row r="121">
          <cell r="A121">
            <v>61114</v>
          </cell>
          <cell r="B121" t="str">
            <v>IPS - Service charges</v>
          </cell>
          <cell r="E121">
            <v>-79602.17</v>
          </cell>
        </row>
        <row r="122">
          <cell r="A122">
            <v>61115</v>
          </cell>
          <cell r="B122" t="str">
            <v>IPS - Data supply</v>
          </cell>
          <cell r="E122">
            <v>-15501</v>
          </cell>
        </row>
        <row r="123">
          <cell r="A123">
            <v>61120</v>
          </cell>
          <cell r="B123" t="str">
            <v>Category C - Other Receipts</v>
          </cell>
          <cell r="E123">
            <v>-79545.45</v>
          </cell>
        </row>
        <row r="124">
          <cell r="A124">
            <v>61180</v>
          </cell>
          <cell r="B124" t="str">
            <v>Other</v>
          </cell>
          <cell r="E124">
            <v>-38576.32</v>
          </cell>
        </row>
        <row r="125">
          <cell r="A125">
            <v>61190</v>
          </cell>
          <cell r="B125" t="str">
            <v>Refunds of Revenue (s31)</v>
          </cell>
          <cell r="E125">
            <v>380</v>
          </cell>
        </row>
        <row r="126">
          <cell r="A126">
            <v>61210</v>
          </cell>
          <cell r="B126" t="str">
            <v>Sale of Goods</v>
          </cell>
          <cell r="E126">
            <v>-562694.18000000005</v>
          </cell>
        </row>
        <row r="127">
          <cell r="A127">
            <v>61220</v>
          </cell>
          <cell r="B127" t="str">
            <v>Sale of Services</v>
          </cell>
          <cell r="E127">
            <v>-4306589.09</v>
          </cell>
        </row>
        <row r="128">
          <cell r="A128">
            <v>61290</v>
          </cell>
          <cell r="B128" t="str">
            <v>Refunds of Revenue</v>
          </cell>
        </row>
        <row r="129">
          <cell r="A129">
            <v>62120</v>
          </cell>
          <cell r="B129" t="str">
            <v>Infrast Plant &amp; Equip (asset&gt;$1500)</v>
          </cell>
        </row>
        <row r="130">
          <cell r="A130">
            <v>63010</v>
          </cell>
          <cell r="B130" t="str">
            <v>Interest</v>
          </cell>
          <cell r="E130">
            <v>-218.63</v>
          </cell>
        </row>
        <row r="131">
          <cell r="A131">
            <v>64010</v>
          </cell>
          <cell r="B131" t="str">
            <v>Proceeds on sale of assets (asset&lt;$1500)</v>
          </cell>
          <cell r="E131">
            <v>-48.95</v>
          </cell>
        </row>
        <row r="132">
          <cell r="A132">
            <v>64040</v>
          </cell>
          <cell r="B132" t="str">
            <v>Assets Found</v>
          </cell>
        </row>
        <row r="133">
          <cell r="A133">
            <v>64080</v>
          </cell>
          <cell r="B133" t="str">
            <v>Consolidated Revenue Fund</v>
          </cell>
          <cell r="E133">
            <v>-10290</v>
          </cell>
        </row>
        <row r="134">
          <cell r="A134">
            <v>64090</v>
          </cell>
          <cell r="B134" t="str">
            <v>Other Revenue</v>
          </cell>
          <cell r="E134">
            <v>-221365.58</v>
          </cell>
        </row>
        <row r="135">
          <cell r="A135">
            <v>64200</v>
          </cell>
          <cell r="B135" t="str">
            <v>Contributions from States</v>
          </cell>
          <cell r="E135">
            <v>-325007.84000000003</v>
          </cell>
        </row>
        <row r="136">
          <cell r="A136">
            <v>71010</v>
          </cell>
          <cell r="B136" t="str">
            <v>Appropriations</v>
          </cell>
          <cell r="E136">
            <v>-32405999.989999998</v>
          </cell>
        </row>
        <row r="137">
          <cell r="A137">
            <v>71020</v>
          </cell>
          <cell r="B137" t="str">
            <v>Drawdown for Special Accounts</v>
          </cell>
          <cell r="E137">
            <v>-6166.52</v>
          </cell>
        </row>
        <row r="138">
          <cell r="A138">
            <v>72010</v>
          </cell>
          <cell r="B138" t="str">
            <v>Audit Fees</v>
          </cell>
          <cell r="E138">
            <v>-6000</v>
          </cell>
        </row>
        <row r="139">
          <cell r="A139">
            <v>81111</v>
          </cell>
          <cell r="B139" t="str">
            <v>Salaries &amp; Wages</v>
          </cell>
          <cell r="E139">
            <v>12183539.890000001</v>
          </cell>
        </row>
        <row r="140">
          <cell r="A140">
            <v>81112</v>
          </cell>
          <cell r="B140" t="str">
            <v>Higher Duties</v>
          </cell>
          <cell r="E140">
            <v>145251.01999999999</v>
          </cell>
        </row>
        <row r="141">
          <cell r="A141">
            <v>81113</v>
          </cell>
          <cell r="B141" t="str">
            <v>Overtime</v>
          </cell>
          <cell r="E141">
            <v>46226.12</v>
          </cell>
        </row>
        <row r="142">
          <cell r="A142">
            <v>81119</v>
          </cell>
          <cell r="B142" t="str">
            <v>Other salary expenses</v>
          </cell>
          <cell r="E142">
            <v>100170.7</v>
          </cell>
        </row>
        <row r="143">
          <cell r="A143">
            <v>81121</v>
          </cell>
          <cell r="B143" t="str">
            <v>Paid to Related Entities (C/wealth)</v>
          </cell>
          <cell r="E143">
            <v>2669780.41</v>
          </cell>
        </row>
        <row r="144">
          <cell r="A144">
            <v>81122</v>
          </cell>
          <cell r="B144" t="str">
            <v>Paid to External Entities (Non-C/wealth)</v>
          </cell>
          <cell r="E144">
            <v>28999.45</v>
          </cell>
        </row>
        <row r="145">
          <cell r="A145">
            <v>81123</v>
          </cell>
          <cell r="B145" t="str">
            <v>ComSuper administration fee</v>
          </cell>
        </row>
        <row r="146">
          <cell r="A146">
            <v>81131</v>
          </cell>
          <cell r="B146" t="str">
            <v>Recreation Leave</v>
          </cell>
          <cell r="E146">
            <v>1244225.48</v>
          </cell>
        </row>
        <row r="147">
          <cell r="A147">
            <v>81132</v>
          </cell>
          <cell r="B147" t="str">
            <v>Long Service Leave</v>
          </cell>
          <cell r="E147">
            <v>734061.34</v>
          </cell>
        </row>
        <row r="148">
          <cell r="A148">
            <v>81139</v>
          </cell>
          <cell r="B148" t="str">
            <v>Other Entitlements</v>
          </cell>
          <cell r="E148">
            <v>687688.63</v>
          </cell>
        </row>
        <row r="149">
          <cell r="A149">
            <v>81141</v>
          </cell>
          <cell r="B149" t="str">
            <v>Separation &amp; Termination Payments</v>
          </cell>
          <cell r="E149">
            <v>0.32</v>
          </cell>
        </row>
        <row r="150">
          <cell r="A150">
            <v>81151</v>
          </cell>
          <cell r="B150" t="str">
            <v>Workers Compensation Premiums</v>
          </cell>
          <cell r="E150">
            <v>158707.19</v>
          </cell>
        </row>
        <row r="151">
          <cell r="A151">
            <v>81152</v>
          </cell>
          <cell r="B151" t="str">
            <v>Workers Compensation claims</v>
          </cell>
          <cell r="E151">
            <v>-77512.3</v>
          </cell>
        </row>
        <row r="152">
          <cell r="A152">
            <v>81161</v>
          </cell>
          <cell r="B152" t="str">
            <v>Allowances (Sal)</v>
          </cell>
          <cell r="E152">
            <v>36932.080000000002</v>
          </cell>
        </row>
        <row r="153">
          <cell r="A153">
            <v>81162</v>
          </cell>
          <cell r="B153" t="str">
            <v>Representative Allowances</v>
          </cell>
          <cell r="E153">
            <v>2580.98</v>
          </cell>
        </row>
        <row r="154">
          <cell r="A154">
            <v>81163</v>
          </cell>
          <cell r="B154" t="str">
            <v>Overseas Living Allowance</v>
          </cell>
          <cell r="E154">
            <v>13924.27</v>
          </cell>
        </row>
        <row r="155">
          <cell r="A155">
            <v>81164</v>
          </cell>
          <cell r="B155" t="str">
            <v>Overseas Other Allowance</v>
          </cell>
          <cell r="E155">
            <v>23001.82</v>
          </cell>
        </row>
        <row r="156">
          <cell r="A156">
            <v>81169</v>
          </cell>
          <cell r="B156" t="str">
            <v>Other Allowances (Sal)</v>
          </cell>
          <cell r="E156">
            <v>121942.16</v>
          </cell>
        </row>
        <row r="157">
          <cell r="A157">
            <v>81195</v>
          </cell>
          <cell r="B157" t="str">
            <v>Staff relocation costs</v>
          </cell>
          <cell r="E157">
            <v>7776.34</v>
          </cell>
        </row>
        <row r="158">
          <cell r="A158">
            <v>81199</v>
          </cell>
          <cell r="B158" t="str">
            <v>Other (Employ Exp)</v>
          </cell>
          <cell r="E158">
            <v>150213.18</v>
          </cell>
        </row>
        <row r="159">
          <cell r="A159">
            <v>81211</v>
          </cell>
          <cell r="B159" t="str">
            <v>Salaries &amp; Wages (Temp Staff)</v>
          </cell>
          <cell r="E159">
            <v>1276213.3500000001</v>
          </cell>
        </row>
        <row r="160">
          <cell r="A160">
            <v>81212</v>
          </cell>
          <cell r="B160" t="str">
            <v>Higher Duties Allowance (Temp Staff)</v>
          </cell>
          <cell r="E160">
            <v>2284.7600000000002</v>
          </cell>
        </row>
        <row r="161">
          <cell r="A161">
            <v>81213</v>
          </cell>
          <cell r="B161" t="str">
            <v>Overtime Allowance (TempStaff)</v>
          </cell>
          <cell r="E161">
            <v>-41.87</v>
          </cell>
        </row>
        <row r="162">
          <cell r="A162">
            <v>81219</v>
          </cell>
          <cell r="B162" t="str">
            <v>Other salary expenses (TempSTaff)</v>
          </cell>
          <cell r="E162">
            <v>14354.94</v>
          </cell>
        </row>
        <row r="163">
          <cell r="A163">
            <v>81221</v>
          </cell>
          <cell r="B163" t="str">
            <v>Paid to Related Entities (C/wealth)</v>
          </cell>
          <cell r="E163">
            <v>151231.4</v>
          </cell>
        </row>
        <row r="164">
          <cell r="A164">
            <v>81222</v>
          </cell>
          <cell r="B164" t="str">
            <v>Paid to External Entities (Non-C/wealth)</v>
          </cell>
          <cell r="E164">
            <v>41688.32</v>
          </cell>
        </row>
        <row r="165">
          <cell r="A165">
            <v>81231</v>
          </cell>
          <cell r="B165" t="str">
            <v>Recreation Leave (TempStaff)</v>
          </cell>
        </row>
        <row r="166">
          <cell r="A166">
            <v>81232</v>
          </cell>
          <cell r="B166" t="str">
            <v>Long Service Leave (Temp Staff)</v>
          </cell>
        </row>
        <row r="167">
          <cell r="A167">
            <v>81239</v>
          </cell>
          <cell r="B167" t="str">
            <v>Other Entitlements (TempStaff)</v>
          </cell>
          <cell r="E167">
            <v>35043.65</v>
          </cell>
        </row>
        <row r="168">
          <cell r="A168">
            <v>81241</v>
          </cell>
          <cell r="B168" t="str">
            <v>Separation &amp; Termination Payments</v>
          </cell>
        </row>
        <row r="169">
          <cell r="A169">
            <v>81251</v>
          </cell>
          <cell r="B169" t="str">
            <v>Workers Compensation Premiums</v>
          </cell>
        </row>
        <row r="170">
          <cell r="A170">
            <v>81261</v>
          </cell>
          <cell r="B170" t="str">
            <v>Allowances (Sal)</v>
          </cell>
        </row>
        <row r="171">
          <cell r="A171">
            <v>81262</v>
          </cell>
          <cell r="B171" t="str">
            <v>Representative Allowances</v>
          </cell>
        </row>
        <row r="172">
          <cell r="A172">
            <v>81263</v>
          </cell>
          <cell r="B172" t="str">
            <v>Overseas Living Allowance</v>
          </cell>
        </row>
        <row r="173">
          <cell r="A173">
            <v>81264</v>
          </cell>
          <cell r="B173" t="str">
            <v>Overseas Other Allowance</v>
          </cell>
          <cell r="E173">
            <v>781.04</v>
          </cell>
        </row>
        <row r="174">
          <cell r="A174">
            <v>81269</v>
          </cell>
          <cell r="B174" t="str">
            <v>Other Allowances (Sal)</v>
          </cell>
          <cell r="E174">
            <v>3328.15</v>
          </cell>
        </row>
        <row r="175">
          <cell r="A175">
            <v>81299</v>
          </cell>
          <cell r="B175" t="str">
            <v>Other</v>
          </cell>
          <cell r="E175">
            <v>-64.5</v>
          </cell>
        </row>
        <row r="176">
          <cell r="A176">
            <v>82010</v>
          </cell>
          <cell r="B176" t="str">
            <v>AGAL/AUSLIG Cost of Sales</v>
          </cell>
          <cell r="E176">
            <v>606233.80000000005</v>
          </cell>
        </row>
        <row r="177">
          <cell r="A177">
            <v>82111</v>
          </cell>
          <cell r="B177" t="str">
            <v>TA (Dom Trav)</v>
          </cell>
          <cell r="E177">
            <v>196694.37</v>
          </cell>
        </row>
        <row r="178">
          <cell r="A178">
            <v>82112</v>
          </cell>
          <cell r="B178" t="str">
            <v>Airfares (Dom Trav)</v>
          </cell>
          <cell r="E178">
            <v>501531.05</v>
          </cell>
        </row>
        <row r="179">
          <cell r="A179">
            <v>82113</v>
          </cell>
          <cell r="B179" t="str">
            <v>Ground Transport (Dom Trav)</v>
          </cell>
          <cell r="E179">
            <v>28903.48</v>
          </cell>
        </row>
        <row r="180">
          <cell r="A180">
            <v>82114</v>
          </cell>
          <cell r="B180" t="str">
            <v>1 day TA (Dom Trav)</v>
          </cell>
          <cell r="E180">
            <v>10427.200000000001</v>
          </cell>
        </row>
        <row r="181">
          <cell r="A181">
            <v>82115</v>
          </cell>
          <cell r="B181" t="str">
            <v>Other (Dom Travel)</v>
          </cell>
          <cell r="E181">
            <v>4417.79</v>
          </cell>
        </row>
        <row r="182">
          <cell r="A182">
            <v>82116</v>
          </cell>
          <cell r="B182" t="str">
            <v>Taxi</v>
          </cell>
          <cell r="E182">
            <v>102689.79</v>
          </cell>
        </row>
        <row r="183">
          <cell r="A183">
            <v>82117</v>
          </cell>
          <cell r="B183" t="str">
            <v>Com Car</v>
          </cell>
          <cell r="E183">
            <v>7994.44</v>
          </cell>
        </row>
        <row r="184">
          <cell r="A184">
            <v>82118</v>
          </cell>
          <cell r="B184" t="str">
            <v>Domestic accommodation</v>
          </cell>
          <cell r="E184">
            <v>89477.81</v>
          </cell>
        </row>
        <row r="185">
          <cell r="A185">
            <v>82119</v>
          </cell>
          <cell r="B185" t="str">
            <v>Travel Levy - Domestic</v>
          </cell>
        </row>
        <row r="186">
          <cell r="A186">
            <v>82121</v>
          </cell>
          <cell r="B186" t="str">
            <v>TA (O/Seas Trav)</v>
          </cell>
          <cell r="E186">
            <v>20716.68</v>
          </cell>
        </row>
        <row r="187">
          <cell r="A187">
            <v>82122</v>
          </cell>
          <cell r="B187" t="str">
            <v>Airfares (O/Seas Trav)</v>
          </cell>
          <cell r="E187">
            <v>210633.46</v>
          </cell>
        </row>
        <row r="188">
          <cell r="A188">
            <v>82123</v>
          </cell>
          <cell r="B188" t="str">
            <v>Ground Transport (O/Seas Trav)</v>
          </cell>
          <cell r="E188">
            <v>6503.19</v>
          </cell>
        </row>
        <row r="189">
          <cell r="A189">
            <v>82124</v>
          </cell>
          <cell r="B189" t="str">
            <v>Allowances (Oseas Trav)</v>
          </cell>
        </row>
        <row r="190">
          <cell r="A190">
            <v>82125</v>
          </cell>
          <cell r="B190" t="str">
            <v>Other (Oseas Trav)</v>
          </cell>
          <cell r="E190">
            <v>885.77</v>
          </cell>
        </row>
        <row r="191">
          <cell r="A191">
            <v>82128</v>
          </cell>
          <cell r="B191" t="str">
            <v>Overseas Accomodation</v>
          </cell>
          <cell r="E191">
            <v>16726.939999999999</v>
          </cell>
        </row>
        <row r="192">
          <cell r="A192">
            <v>82129</v>
          </cell>
          <cell r="B192" t="str">
            <v>Travel Levy - Overseas</v>
          </cell>
        </row>
        <row r="193">
          <cell r="A193">
            <v>82140</v>
          </cell>
          <cell r="B193" t="str">
            <v>Travel Card Expenses</v>
          </cell>
          <cell r="E193">
            <v>10373.299999999999</v>
          </cell>
        </row>
        <row r="194">
          <cell r="A194">
            <v>82210</v>
          </cell>
          <cell r="B194" t="str">
            <v>Consultant</v>
          </cell>
          <cell r="E194">
            <v>1157766.56</v>
          </cell>
        </row>
        <row r="195">
          <cell r="A195">
            <v>82220</v>
          </cell>
          <cell r="B195" t="str">
            <v>Fee for Service</v>
          </cell>
          <cell r="E195">
            <v>1893871.98</v>
          </cell>
        </row>
        <row r="196">
          <cell r="A196">
            <v>82230</v>
          </cell>
          <cell r="B196" t="str">
            <v>Agency Staff</v>
          </cell>
          <cell r="E196">
            <v>2094804.26</v>
          </cell>
        </row>
        <row r="197">
          <cell r="A197">
            <v>82240</v>
          </cell>
          <cell r="B197" t="str">
            <v>Research</v>
          </cell>
          <cell r="E197">
            <v>439864.95</v>
          </cell>
        </row>
        <row r="198">
          <cell r="A198">
            <v>82311</v>
          </cell>
          <cell r="B198" t="str">
            <v>Minor Hardware Purchases (under $1500)</v>
          </cell>
          <cell r="E198">
            <v>21627.08</v>
          </cell>
        </row>
        <row r="199">
          <cell r="A199">
            <v>82312</v>
          </cell>
          <cell r="B199" t="str">
            <v>Minor Software Purchases (under $1500)</v>
          </cell>
          <cell r="E199">
            <v>84733.28</v>
          </cell>
        </row>
        <row r="200">
          <cell r="A200">
            <v>82313</v>
          </cell>
          <cell r="B200" t="str">
            <v>Repairs &amp; Maintenance</v>
          </cell>
          <cell r="E200">
            <v>21700.9</v>
          </cell>
        </row>
        <row r="201">
          <cell r="A201">
            <v>82321</v>
          </cell>
          <cell r="B201" t="str">
            <v>Non-mobile calls/rent</v>
          </cell>
          <cell r="E201">
            <v>105000.3</v>
          </cell>
        </row>
        <row r="202">
          <cell r="A202">
            <v>82322</v>
          </cell>
          <cell r="B202" t="str">
            <v>Mobile calls/rent</v>
          </cell>
          <cell r="E202">
            <v>50176.27</v>
          </cell>
        </row>
        <row r="203">
          <cell r="A203">
            <v>82323</v>
          </cell>
          <cell r="B203" t="str">
            <v>Other (TelecomCosts)</v>
          </cell>
          <cell r="E203">
            <v>61302.080000000002</v>
          </cell>
        </row>
        <row r="204">
          <cell r="A204">
            <v>82324</v>
          </cell>
          <cell r="B204" t="str">
            <v>Voice</v>
          </cell>
          <cell r="E204">
            <v>11977.58</v>
          </cell>
        </row>
        <row r="205">
          <cell r="A205">
            <v>82325</v>
          </cell>
          <cell r="B205" t="str">
            <v>Internet</v>
          </cell>
          <cell r="E205">
            <v>28678.880000000001</v>
          </cell>
        </row>
        <row r="206">
          <cell r="A206">
            <v>82326</v>
          </cell>
          <cell r="B206" t="str">
            <v>Residential</v>
          </cell>
          <cell r="E206">
            <v>3135.42</v>
          </cell>
        </row>
        <row r="207">
          <cell r="A207">
            <v>82330</v>
          </cell>
          <cell r="B207" t="str">
            <v>Computer &amp; IT Costs</v>
          </cell>
          <cell r="E207">
            <v>527727.71</v>
          </cell>
        </row>
        <row r="208">
          <cell r="A208">
            <v>82341</v>
          </cell>
          <cell r="B208" t="str">
            <v>Equipment Rental</v>
          </cell>
          <cell r="E208">
            <v>231986.66</v>
          </cell>
        </row>
        <row r="209">
          <cell r="A209">
            <v>82342</v>
          </cell>
          <cell r="B209" t="str">
            <v>Network Support</v>
          </cell>
          <cell r="E209">
            <v>150041.35999999999</v>
          </cell>
        </row>
        <row r="210">
          <cell r="A210">
            <v>82343</v>
          </cell>
          <cell r="B210" t="str">
            <v>PC Rental</v>
          </cell>
          <cell r="E210">
            <v>136792.29</v>
          </cell>
        </row>
        <row r="211">
          <cell r="A211">
            <v>82345</v>
          </cell>
          <cell r="B211" t="str">
            <v>Support Costs</v>
          </cell>
          <cell r="E211">
            <v>406663.09</v>
          </cell>
        </row>
        <row r="212">
          <cell r="A212">
            <v>82346</v>
          </cell>
          <cell r="B212" t="str">
            <v>Notebook Rental</v>
          </cell>
          <cell r="E212">
            <v>9182.99</v>
          </cell>
        </row>
        <row r="213">
          <cell r="A213">
            <v>82348</v>
          </cell>
          <cell r="B213" t="str">
            <v>Hard MACs</v>
          </cell>
          <cell r="E213">
            <v>1436.23</v>
          </cell>
        </row>
        <row r="214">
          <cell r="A214">
            <v>82411</v>
          </cell>
          <cell r="B214" t="str">
            <v>Fees (Stf Develop)</v>
          </cell>
          <cell r="E214">
            <v>-12216.03</v>
          </cell>
        </row>
        <row r="215">
          <cell r="A215">
            <v>82412</v>
          </cell>
          <cell r="B215" t="str">
            <v>TA (Stf Develop)</v>
          </cell>
          <cell r="E215">
            <v>1930.48</v>
          </cell>
        </row>
        <row r="216">
          <cell r="A216">
            <v>82413</v>
          </cell>
          <cell r="B216" t="str">
            <v>Airfares (Stf Develop)</v>
          </cell>
          <cell r="E216">
            <v>10861.7</v>
          </cell>
        </row>
        <row r="217">
          <cell r="A217">
            <v>82414</v>
          </cell>
          <cell r="B217" t="str">
            <v>Ground Transport (Stf Develop)</v>
          </cell>
          <cell r="E217">
            <v>373.57</v>
          </cell>
        </row>
        <row r="218">
          <cell r="A218">
            <v>82415</v>
          </cell>
          <cell r="B218" t="str">
            <v>Consultant (Stf Develop)</v>
          </cell>
          <cell r="E218">
            <v>43336.92</v>
          </cell>
        </row>
        <row r="219">
          <cell r="A219">
            <v>82416</v>
          </cell>
          <cell r="B219" t="str">
            <v>Contract for service (Stf Develop)</v>
          </cell>
          <cell r="E219">
            <v>67206</v>
          </cell>
        </row>
        <row r="220">
          <cell r="A220">
            <v>82417</v>
          </cell>
          <cell r="B220" t="str">
            <v>Other (Stf Develop)</v>
          </cell>
          <cell r="E220">
            <v>18176.55</v>
          </cell>
        </row>
        <row r="221">
          <cell r="A221">
            <v>82418</v>
          </cell>
          <cell r="B221" t="str">
            <v>Bursary Payments</v>
          </cell>
          <cell r="E221">
            <v>19800</v>
          </cell>
        </row>
        <row r="222">
          <cell r="A222">
            <v>82419</v>
          </cell>
          <cell r="B222" t="str">
            <v>Studies Assistance (Divisional)</v>
          </cell>
          <cell r="E222">
            <v>6667.64</v>
          </cell>
        </row>
        <row r="223">
          <cell r="A223">
            <v>82420</v>
          </cell>
          <cell r="B223" t="str">
            <v>Venue Hire</v>
          </cell>
          <cell r="E223">
            <v>7527.72</v>
          </cell>
        </row>
        <row r="224">
          <cell r="A224">
            <v>82421</v>
          </cell>
          <cell r="B224" t="str">
            <v>Fees - Internal (Staff Development)</v>
          </cell>
          <cell r="E224">
            <v>-8238.92</v>
          </cell>
        </row>
        <row r="225">
          <cell r="A225">
            <v>82422</v>
          </cell>
          <cell r="B225" t="str">
            <v>Fees - External (Staff Development)</v>
          </cell>
          <cell r="E225">
            <v>108120.58</v>
          </cell>
        </row>
        <row r="226">
          <cell r="A226">
            <v>82510</v>
          </cell>
          <cell r="B226" t="str">
            <v>Minor Equipment Purchases (under $1500)</v>
          </cell>
          <cell r="E226">
            <v>18620.77</v>
          </cell>
        </row>
        <row r="227">
          <cell r="A227">
            <v>82515</v>
          </cell>
          <cell r="B227" t="str">
            <v>Portable &amp; Attractive Equip (under$1500)</v>
          </cell>
          <cell r="E227">
            <v>11526.82</v>
          </cell>
        </row>
        <row r="228">
          <cell r="A228">
            <v>82520</v>
          </cell>
          <cell r="B228" t="str">
            <v>Equipment lease/hire</v>
          </cell>
          <cell r="E228">
            <v>37967.94</v>
          </cell>
        </row>
        <row r="229">
          <cell r="A229">
            <v>82530</v>
          </cell>
          <cell r="B229" t="str">
            <v>Minor Furniture &amp; Fittings (under $1500)</v>
          </cell>
          <cell r="E229">
            <v>32062.76</v>
          </cell>
        </row>
        <row r="230">
          <cell r="A230">
            <v>82535</v>
          </cell>
          <cell r="B230" t="str">
            <v>Portable &amp; Attractive F&amp;F (under $1500)</v>
          </cell>
          <cell r="E230">
            <v>336.36</v>
          </cell>
        </row>
        <row r="231">
          <cell r="A231">
            <v>82536</v>
          </cell>
          <cell r="B231" t="str">
            <v>Artwork</v>
          </cell>
          <cell r="E231">
            <v>3972.37</v>
          </cell>
        </row>
        <row r="232">
          <cell r="A232">
            <v>82540</v>
          </cell>
          <cell r="B232" t="str">
            <v>Stationery</v>
          </cell>
          <cell r="E232">
            <v>99853.29</v>
          </cell>
        </row>
        <row r="233">
          <cell r="A233">
            <v>82545</v>
          </cell>
          <cell r="B233" t="str">
            <v>Plant Hire</v>
          </cell>
          <cell r="E233">
            <v>19372.64</v>
          </cell>
        </row>
        <row r="234">
          <cell r="A234">
            <v>82550</v>
          </cell>
          <cell r="B234" t="str">
            <v>Printing</v>
          </cell>
          <cell r="E234">
            <v>220941.31</v>
          </cell>
        </row>
        <row r="235">
          <cell r="A235">
            <v>82555</v>
          </cell>
          <cell r="B235" t="str">
            <v>Water Coolers</v>
          </cell>
          <cell r="E235">
            <v>1007.99</v>
          </cell>
        </row>
        <row r="236">
          <cell r="A236">
            <v>82560</v>
          </cell>
          <cell r="B236" t="str">
            <v>Publications</v>
          </cell>
          <cell r="E236">
            <v>27062.26</v>
          </cell>
        </row>
        <row r="237">
          <cell r="A237">
            <v>82562</v>
          </cell>
          <cell r="B237" t="str">
            <v>Newspapers</v>
          </cell>
          <cell r="E237">
            <v>25637.34</v>
          </cell>
        </row>
        <row r="238">
          <cell r="A238">
            <v>82568</v>
          </cell>
          <cell r="B238" t="str">
            <v>Periodicals</v>
          </cell>
          <cell r="E238">
            <v>15310.22</v>
          </cell>
        </row>
        <row r="239">
          <cell r="A239">
            <v>82569</v>
          </cell>
          <cell r="B239" t="str">
            <v>Media transcripts</v>
          </cell>
          <cell r="E239">
            <v>31369.07</v>
          </cell>
        </row>
        <row r="240">
          <cell r="A240">
            <v>82570</v>
          </cell>
          <cell r="B240" t="str">
            <v>Subscriptions</v>
          </cell>
          <cell r="E240">
            <v>116214.47</v>
          </cell>
        </row>
        <row r="241">
          <cell r="A241">
            <v>82580</v>
          </cell>
          <cell r="B241" t="str">
            <v>Repairs &amp; Maintenance</v>
          </cell>
          <cell r="E241">
            <v>51364.21</v>
          </cell>
        </row>
        <row r="242">
          <cell r="A242">
            <v>82590</v>
          </cell>
          <cell r="B242" t="str">
            <v>Office Supplies - Other</v>
          </cell>
          <cell r="E242">
            <v>20567.919999999998</v>
          </cell>
        </row>
        <row r="243">
          <cell r="A243">
            <v>82611</v>
          </cell>
          <cell r="B243" t="str">
            <v>Legal Fees</v>
          </cell>
          <cell r="E243">
            <v>241167.06</v>
          </cell>
        </row>
        <row r="244">
          <cell r="A244">
            <v>82612</v>
          </cell>
          <cell r="B244" t="str">
            <v>Disbursements</v>
          </cell>
          <cell r="E244">
            <v>2482.23</v>
          </cell>
        </row>
        <row r="245">
          <cell r="A245">
            <v>82615</v>
          </cell>
          <cell r="B245" t="str">
            <v>Other (Legal Exp)</v>
          </cell>
        </row>
        <row r="246">
          <cell r="A246">
            <v>82621</v>
          </cell>
          <cell r="B246" t="str">
            <v>Bank charges</v>
          </cell>
          <cell r="E246">
            <v>5567.11</v>
          </cell>
        </row>
        <row r="247">
          <cell r="A247">
            <v>82622</v>
          </cell>
          <cell r="B247" t="str">
            <v>Capital use charge</v>
          </cell>
        </row>
        <row r="248">
          <cell r="A248">
            <v>82623</v>
          </cell>
          <cell r="B248" t="str">
            <v>Insurance</v>
          </cell>
          <cell r="E248">
            <v>100207.25</v>
          </cell>
        </row>
        <row r="249">
          <cell r="A249">
            <v>82630</v>
          </cell>
          <cell r="B249" t="str">
            <v>Audit Fees</v>
          </cell>
          <cell r="E249">
            <v>6000</v>
          </cell>
        </row>
        <row r="250">
          <cell r="A250">
            <v>82641</v>
          </cell>
          <cell r="B250" t="str">
            <v>Healthy Lifestyle</v>
          </cell>
          <cell r="E250">
            <v>9537.2900000000009</v>
          </cell>
        </row>
        <row r="251">
          <cell r="A251">
            <v>82642</v>
          </cell>
          <cell r="B251" t="str">
            <v>Car Parking</v>
          </cell>
          <cell r="E251">
            <v>29843.67</v>
          </cell>
        </row>
        <row r="252">
          <cell r="A252">
            <v>82643</v>
          </cell>
          <cell r="B252" t="str">
            <v>Official Hospitality FBT Payable</v>
          </cell>
          <cell r="E252">
            <v>3040.46</v>
          </cell>
        </row>
        <row r="253">
          <cell r="A253">
            <v>82644</v>
          </cell>
          <cell r="B253" t="str">
            <v>Overseas Living Allowance</v>
          </cell>
          <cell r="E253">
            <v>22255.22</v>
          </cell>
        </row>
        <row r="254">
          <cell r="A254">
            <v>82645</v>
          </cell>
          <cell r="B254" t="str">
            <v>Vehicles Leasing</v>
          </cell>
          <cell r="E254">
            <v>10312.6</v>
          </cell>
        </row>
        <row r="255">
          <cell r="A255">
            <v>82646</v>
          </cell>
          <cell r="B255" t="str">
            <v>Other</v>
          </cell>
          <cell r="E255">
            <v>-9740.1</v>
          </cell>
        </row>
        <row r="256">
          <cell r="A256">
            <v>82648</v>
          </cell>
          <cell r="B256" t="str">
            <v>Residential telephone</v>
          </cell>
        </row>
        <row r="257">
          <cell r="A257">
            <v>82650</v>
          </cell>
          <cell r="B257" t="str">
            <v>Interest</v>
          </cell>
          <cell r="E257">
            <v>17812.48</v>
          </cell>
        </row>
        <row r="258">
          <cell r="A258">
            <v>82711</v>
          </cell>
          <cell r="B258" t="str">
            <v>Land &amp; Buildings</v>
          </cell>
          <cell r="E258">
            <v>7776.92</v>
          </cell>
        </row>
        <row r="259">
          <cell r="A259">
            <v>82712</v>
          </cell>
          <cell r="B259" t="str">
            <v>Infrastructure plant &amp; equipment</v>
          </cell>
          <cell r="E259">
            <v>705972.15</v>
          </cell>
        </row>
        <row r="260">
          <cell r="A260">
            <v>82713</v>
          </cell>
          <cell r="B260" t="str">
            <v>Intangibles</v>
          </cell>
          <cell r="E260">
            <v>436543.77</v>
          </cell>
        </row>
        <row r="261">
          <cell r="A261">
            <v>82714</v>
          </cell>
          <cell r="B261" t="str">
            <v>Amortisation on leased assets</v>
          </cell>
        </row>
        <row r="262">
          <cell r="A262">
            <v>82721</v>
          </cell>
          <cell r="B262" t="str">
            <v>Bad &amp; doubtful debts</v>
          </cell>
          <cell r="E262">
            <v>90.55</v>
          </cell>
        </row>
        <row r="263">
          <cell r="A263">
            <v>82727</v>
          </cell>
          <cell r="B263" t="str">
            <v>Write-off Infrastructure, Plant &amp; Equip</v>
          </cell>
          <cell r="E263">
            <v>3184.52</v>
          </cell>
        </row>
        <row r="264">
          <cell r="A264">
            <v>82732</v>
          </cell>
          <cell r="B264" t="str">
            <v>Infrastructure Plant &amp; Equipment</v>
          </cell>
        </row>
        <row r="265">
          <cell r="A265">
            <v>82741</v>
          </cell>
          <cell r="B265" t="str">
            <v>Asset Adjustment</v>
          </cell>
        </row>
        <row r="266">
          <cell r="A266">
            <v>82811</v>
          </cell>
          <cell r="B266" t="str">
            <v>Fees/Remuneration (Com/HOPO)</v>
          </cell>
        </row>
        <row r="267">
          <cell r="A267">
            <v>82812</v>
          </cell>
          <cell r="B267" t="str">
            <v>TA Domestic (Com/HOPO)</v>
          </cell>
          <cell r="E267">
            <v>11399</v>
          </cell>
        </row>
        <row r="268">
          <cell r="A268">
            <v>82813</v>
          </cell>
          <cell r="B268" t="str">
            <v>Airfares Domestic (Com/HOPO)</v>
          </cell>
          <cell r="E268">
            <v>28051.33</v>
          </cell>
        </row>
        <row r="269">
          <cell r="A269">
            <v>82814</v>
          </cell>
          <cell r="B269" t="str">
            <v>Ground Transport Domestic (Com/HOPO)</v>
          </cell>
          <cell r="E269">
            <v>3592.73</v>
          </cell>
        </row>
        <row r="270">
          <cell r="A270">
            <v>82818</v>
          </cell>
          <cell r="B270" t="str">
            <v>Other (Com/HOPO)</v>
          </cell>
          <cell r="E270">
            <v>817.62</v>
          </cell>
        </row>
        <row r="271">
          <cell r="A271">
            <v>82911</v>
          </cell>
          <cell r="B271" t="str">
            <v>Lease fees</v>
          </cell>
          <cell r="E271">
            <v>220136.82</v>
          </cell>
        </row>
        <row r="272">
          <cell r="A272">
            <v>82912</v>
          </cell>
          <cell r="B272" t="str">
            <v>Fuel</v>
          </cell>
          <cell r="E272">
            <v>36558.07</v>
          </cell>
        </row>
        <row r="273">
          <cell r="A273">
            <v>82913</v>
          </cell>
          <cell r="B273" t="str">
            <v>Repairs</v>
          </cell>
          <cell r="E273">
            <v>-328.84</v>
          </cell>
        </row>
        <row r="274">
          <cell r="A274">
            <v>82921</v>
          </cell>
          <cell r="B274" t="str">
            <v>Freight/Couriers</v>
          </cell>
          <cell r="E274">
            <v>55413.35</v>
          </cell>
        </row>
        <row r="275">
          <cell r="A275">
            <v>82922</v>
          </cell>
          <cell r="B275" t="str">
            <v>Postage</v>
          </cell>
          <cell r="E275">
            <v>30071.74</v>
          </cell>
        </row>
        <row r="276">
          <cell r="A276">
            <v>82930</v>
          </cell>
          <cell r="B276" t="str">
            <v>Advertising</v>
          </cell>
          <cell r="E276">
            <v>-34404.54</v>
          </cell>
        </row>
        <row r="277">
          <cell r="A277">
            <v>82935</v>
          </cell>
          <cell r="B277" t="str">
            <v>Sponsorship</v>
          </cell>
          <cell r="E277">
            <v>96304.06</v>
          </cell>
        </row>
        <row r="278">
          <cell r="A278">
            <v>82950</v>
          </cell>
          <cell r="B278" t="str">
            <v>Conference/Seminar (non StffDevel)</v>
          </cell>
          <cell r="E278">
            <v>189137.22</v>
          </cell>
        </row>
        <row r="279">
          <cell r="A279">
            <v>82960</v>
          </cell>
          <cell r="B279" t="str">
            <v>Official hospitality</v>
          </cell>
          <cell r="E279">
            <v>43063.59</v>
          </cell>
        </row>
        <row r="280">
          <cell r="A280">
            <v>82970</v>
          </cell>
          <cell r="B280" t="str">
            <v>OH&amp;S costs</v>
          </cell>
          <cell r="E280">
            <v>9636.94</v>
          </cell>
        </row>
        <row r="281">
          <cell r="A281">
            <v>82990</v>
          </cell>
          <cell r="B281" t="str">
            <v>Other (AdminExp)</v>
          </cell>
          <cell r="E281">
            <v>189123.13</v>
          </cell>
        </row>
        <row r="282">
          <cell r="A282">
            <v>82991</v>
          </cell>
          <cell r="B282" t="str">
            <v>Gym Membership</v>
          </cell>
          <cell r="E282">
            <v>13314.35</v>
          </cell>
        </row>
        <row r="283">
          <cell r="A283">
            <v>82992</v>
          </cell>
          <cell r="B283" t="str">
            <v>Car Parking</v>
          </cell>
          <cell r="E283">
            <v>5814.08</v>
          </cell>
        </row>
        <row r="284">
          <cell r="A284">
            <v>82993</v>
          </cell>
          <cell r="B284" t="str">
            <v>Quit Smoking</v>
          </cell>
        </row>
        <row r="285">
          <cell r="A285">
            <v>82999</v>
          </cell>
          <cell r="B285" t="str">
            <v>ANZ Visa Clearing Account</v>
          </cell>
          <cell r="E285">
            <v>-240</v>
          </cell>
        </row>
        <row r="286">
          <cell r="A286">
            <v>84010</v>
          </cell>
          <cell r="B286" t="str">
            <v>Rent</v>
          </cell>
          <cell r="E286">
            <v>2203841.9500000002</v>
          </cell>
        </row>
        <row r="287">
          <cell r="A287">
            <v>84020</v>
          </cell>
          <cell r="B287" t="str">
            <v>Energy</v>
          </cell>
          <cell r="E287">
            <v>16136.41</v>
          </cell>
        </row>
        <row r="288">
          <cell r="A288">
            <v>84030</v>
          </cell>
          <cell r="B288" t="str">
            <v>Outgoings</v>
          </cell>
          <cell r="E288">
            <v>1949.92</v>
          </cell>
        </row>
        <row r="289">
          <cell r="A289">
            <v>84040</v>
          </cell>
          <cell r="B289" t="str">
            <v>Cleaning</v>
          </cell>
          <cell r="E289">
            <v>108219.75</v>
          </cell>
        </row>
        <row r="290">
          <cell r="A290">
            <v>84050</v>
          </cell>
          <cell r="B290" t="str">
            <v>Security</v>
          </cell>
          <cell r="E290">
            <v>64996.22</v>
          </cell>
        </row>
        <row r="291">
          <cell r="A291">
            <v>84060</v>
          </cell>
          <cell r="B291" t="str">
            <v>Electricity</v>
          </cell>
          <cell r="E291">
            <v>151863.51</v>
          </cell>
        </row>
        <row r="292">
          <cell r="A292">
            <v>84070</v>
          </cell>
          <cell r="B292" t="str">
            <v>Fitout</v>
          </cell>
          <cell r="E292">
            <v>38696.050000000003</v>
          </cell>
        </row>
        <row r="293">
          <cell r="A293">
            <v>84080</v>
          </cell>
          <cell r="B293" t="str">
            <v>Removals</v>
          </cell>
          <cell r="E293">
            <v>3854.8</v>
          </cell>
        </row>
        <row r="294">
          <cell r="A294">
            <v>84090</v>
          </cell>
          <cell r="B294" t="str">
            <v>Facilities Management Fees</v>
          </cell>
          <cell r="E294">
            <v>13724.54</v>
          </cell>
        </row>
        <row r="295">
          <cell r="A295">
            <v>84100</v>
          </cell>
          <cell r="B295" t="str">
            <v>Repairs and Maintenance</v>
          </cell>
          <cell r="E295">
            <v>265705.75</v>
          </cell>
        </row>
        <row r="296">
          <cell r="A296">
            <v>84120</v>
          </cell>
          <cell r="B296" t="str">
            <v>Outgoings</v>
          </cell>
          <cell r="E296">
            <v>86530.7</v>
          </cell>
        </row>
        <row r="297">
          <cell r="A297">
            <v>85528</v>
          </cell>
          <cell r="B297" t="str">
            <v>WA</v>
          </cell>
        </row>
        <row r="298">
          <cell r="A298">
            <v>85590</v>
          </cell>
          <cell r="B298" t="str">
            <v>Other</v>
          </cell>
        </row>
        <row r="299">
          <cell r="A299">
            <v>86110</v>
          </cell>
          <cell r="B299" t="str">
            <v>Other Cwealth Departments</v>
          </cell>
        </row>
        <row r="300">
          <cell r="A300">
            <v>86120</v>
          </cell>
          <cell r="B300" t="str">
            <v>Other Govt Entities</v>
          </cell>
          <cell r="E300">
            <v>15000</v>
          </cell>
        </row>
        <row r="301">
          <cell r="A301">
            <v>86210</v>
          </cell>
          <cell r="B301" t="str">
            <v>Non-profit Organisations</v>
          </cell>
        </row>
        <row r="302">
          <cell r="A302">
            <v>86222</v>
          </cell>
          <cell r="B302" t="str">
            <v>NSW (State&amp;Terr Govt)</v>
          </cell>
        </row>
        <row r="303">
          <cell r="A303">
            <v>86224</v>
          </cell>
          <cell r="B303" t="str">
            <v>QLD (State&amp;Terr Govt)</v>
          </cell>
        </row>
        <row r="304">
          <cell r="A304">
            <v>86227</v>
          </cell>
          <cell r="B304" t="str">
            <v>VIC (State&amp;Terr Govt)</v>
          </cell>
          <cell r="E304">
            <v>116280</v>
          </cell>
        </row>
        <row r="305">
          <cell r="A305">
            <v>86228</v>
          </cell>
          <cell r="B305" t="str">
            <v>WA (State &amp;Terr Govt)</v>
          </cell>
        </row>
        <row r="306">
          <cell r="A306">
            <v>86232</v>
          </cell>
          <cell r="B306" t="str">
            <v>NSW (Local Govt)</v>
          </cell>
        </row>
        <row r="307">
          <cell r="A307">
            <v>86234</v>
          </cell>
          <cell r="B307" t="str">
            <v>QLD (Local Govt)</v>
          </cell>
        </row>
        <row r="308">
          <cell r="A308">
            <v>86235</v>
          </cell>
          <cell r="B308" t="str">
            <v>SA (Local Govt)</v>
          </cell>
        </row>
        <row r="309">
          <cell r="A309">
            <v>86237</v>
          </cell>
          <cell r="B309" t="str">
            <v>VIC (Local Govt)</v>
          </cell>
        </row>
        <row r="310">
          <cell r="A310">
            <v>86241</v>
          </cell>
          <cell r="B310" t="str">
            <v>ACT (Private Sector)</v>
          </cell>
        </row>
        <row r="311">
          <cell r="A311">
            <v>86242</v>
          </cell>
          <cell r="B311" t="str">
            <v>NSW (Private Sector)</v>
          </cell>
        </row>
        <row r="312">
          <cell r="A312">
            <v>86243</v>
          </cell>
          <cell r="B312" t="str">
            <v>NT (Private Sector)</v>
          </cell>
        </row>
        <row r="313">
          <cell r="A313">
            <v>86244</v>
          </cell>
          <cell r="B313" t="str">
            <v>QLD (Private Sector)</v>
          </cell>
        </row>
        <row r="314">
          <cell r="A314">
            <v>86246</v>
          </cell>
          <cell r="B314" t="str">
            <v>TAS (Private Sector)</v>
          </cell>
        </row>
        <row r="315">
          <cell r="A315">
            <v>86247</v>
          </cell>
          <cell r="B315" t="str">
            <v>VIC (Private Sector)</v>
          </cell>
          <cell r="E315">
            <v>750</v>
          </cell>
        </row>
        <row r="316">
          <cell r="A316">
            <v>86248</v>
          </cell>
          <cell r="B316" t="str">
            <v>WA (Private Sector)</v>
          </cell>
        </row>
        <row r="317">
          <cell r="A317">
            <v>86249</v>
          </cell>
          <cell r="B317" t="str">
            <v>Other (Private Sector)</v>
          </cell>
          <cell r="E317">
            <v>205815</v>
          </cell>
        </row>
        <row r="318">
          <cell r="A318">
            <v>86255</v>
          </cell>
          <cell r="B318" t="str">
            <v>SA (Through State &amp; Terr Govt)</v>
          </cell>
        </row>
      </sheetData>
      <sheetData sheetId="4"/>
      <sheetData sheetId="5"/>
      <sheetData sheetId="6" refreshError="1">
        <row r="599">
          <cell r="Z599">
            <v>2</v>
          </cell>
        </row>
        <row r="601">
          <cell r="Z601" t="str">
            <v>D</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row r="3">
          <cell r="E3" t="str">
            <v>July 2002</v>
          </cell>
        </row>
        <row r="4">
          <cell r="E4" t="str">
            <v>August 2002</v>
          </cell>
        </row>
        <row r="5">
          <cell r="E5" t="str">
            <v>September 2002</v>
          </cell>
        </row>
        <row r="6">
          <cell r="E6" t="str">
            <v>October 2002</v>
          </cell>
        </row>
        <row r="7">
          <cell r="E7" t="str">
            <v>November 2002</v>
          </cell>
        </row>
        <row r="8">
          <cell r="E8" t="str">
            <v>December 2002</v>
          </cell>
        </row>
        <row r="9">
          <cell r="E9" t="str">
            <v>January 2003</v>
          </cell>
        </row>
        <row r="10">
          <cell r="E10" t="str">
            <v>February 2003</v>
          </cell>
        </row>
        <row r="11">
          <cell r="E11" t="str">
            <v>March 2003</v>
          </cell>
        </row>
        <row r="12">
          <cell r="E12" t="str">
            <v>April 2003</v>
          </cell>
        </row>
        <row r="13">
          <cell r="E13" t="str">
            <v>May 2003</v>
          </cell>
        </row>
        <row r="14">
          <cell r="E14" t="str">
            <v>June 2003</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M Assumptions"/>
    </sheetNames>
    <sheetDataSet>
      <sheetData sheetId="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ables for SEB"/>
      <sheetName val="Cost Centres"/>
      <sheetName val="Cover"/>
      <sheetName val="Operations and Security Split"/>
      <sheetName val="Costing "/>
      <sheetName val="Admin -Template 09-10"/>
      <sheetName val="Staff Costing - By Branch"/>
      <sheetName val="Sheet3"/>
      <sheetName val="0_staff profile - Operations"/>
      <sheetName val="0_staff profile - Policy"/>
      <sheetName val="1_Travel - Ops"/>
      <sheetName val="2_Travel - Policy"/>
      <sheetName val="3_Policy"/>
      <sheetName val="4_Venues"/>
      <sheetName val="5_IT"/>
      <sheetName val="6_Event Coordination"/>
      <sheetName val="7_Delegate Relations"/>
      <sheetName val="8_Airports"/>
      <sheetName val="9_Transport"/>
      <sheetName val="10_Accomodation"/>
      <sheetName val="11_Event Security PM&amp;C"/>
      <sheetName val="12_Accreditation"/>
      <sheetName val="13_other agencies - Ops"/>
      <sheetName val="14_other agencies - Policy"/>
      <sheetName val="15 Corporate_"/>
      <sheetName val="Validations"/>
      <sheetName val="9_Capital"/>
      <sheetName val="16_Media"/>
      <sheetName val="Assumptions"/>
      <sheetName val="Meeting Venues"/>
      <sheetName val="Cost_inflation"/>
      <sheetName val="Capit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4">
          <cell r="E4" t="str">
            <v>2012-13</v>
          </cell>
        </row>
        <row r="5">
          <cell r="E5" t="str">
            <v>2013-14</v>
          </cell>
        </row>
        <row r="6">
          <cell r="E6" t="str">
            <v>2014-15</v>
          </cell>
        </row>
        <row r="7">
          <cell r="E7" t="str">
            <v>2015-16</v>
          </cell>
        </row>
        <row r="8">
          <cell r="E8" t="str">
            <v>2016-17</v>
          </cell>
        </row>
      </sheetData>
      <sheetData sheetId="27"/>
      <sheetData sheetId="28"/>
      <sheetData sheetId="29">
        <row r="13">
          <cell r="C13">
            <v>4000</v>
          </cell>
        </row>
        <row r="15">
          <cell r="C15">
            <v>50</v>
          </cell>
        </row>
        <row r="16">
          <cell r="C16">
            <v>1200</v>
          </cell>
        </row>
        <row r="17">
          <cell r="C17">
            <v>12</v>
          </cell>
        </row>
      </sheetData>
      <sheetData sheetId="30"/>
      <sheetData sheetId="31"/>
      <sheetData sheetId="32"/>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Table of Contents"/>
      <sheetName val="Statement by Officers"/>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Table of Contents Note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 val="Note 30"/>
      <sheetName val="Note 31"/>
      <sheetName val="Note 32"/>
      <sheetName val="Note 33"/>
      <sheetName val="Note 34"/>
      <sheetName val="2010-11-Template-of-Financial-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
          <cell r="B1">
            <v>0</v>
          </cell>
          <cell r="D1" t="str">
            <v>Note 14: Contingent Liabilities and Assets</v>
          </cell>
          <cell r="E1">
            <v>0</v>
          </cell>
          <cell r="F1">
            <v>0</v>
          </cell>
          <cell r="G1">
            <v>0</v>
          </cell>
          <cell r="H1">
            <v>0</v>
          </cell>
          <cell r="I1">
            <v>0</v>
          </cell>
          <cell r="J1">
            <v>0</v>
          </cell>
          <cell r="K1">
            <v>0</v>
          </cell>
          <cell r="L1">
            <v>0</v>
          </cell>
          <cell r="M1">
            <v>0</v>
          </cell>
        </row>
        <row r="3">
          <cell r="A3">
            <v>0</v>
          </cell>
          <cell r="B3">
            <v>0</v>
          </cell>
          <cell r="C3">
            <v>0</v>
          </cell>
          <cell r="D3">
            <v>0</v>
          </cell>
          <cell r="E3">
            <v>0</v>
          </cell>
          <cell r="F3" t="str">
            <v>Guarantees</v>
          </cell>
          <cell r="G3">
            <v>0</v>
          </cell>
          <cell r="H3" t="str">
            <v>Indemnities</v>
          </cell>
          <cell r="I3">
            <v>0</v>
          </cell>
          <cell r="J3" t="str">
            <v xml:space="preserve">Claims for </v>
          </cell>
          <cell r="K3">
            <v>0</v>
          </cell>
          <cell r="L3">
            <v>0</v>
          </cell>
          <cell r="M3">
            <v>0</v>
          </cell>
        </row>
        <row r="4">
          <cell r="A4">
            <v>0</v>
          </cell>
          <cell r="B4">
            <v>0</v>
          </cell>
          <cell r="C4">
            <v>0</v>
          </cell>
          <cell r="D4">
            <v>0</v>
          </cell>
          <cell r="E4">
            <v>0</v>
          </cell>
          <cell r="F4">
            <v>0</v>
          </cell>
          <cell r="G4">
            <v>0</v>
          </cell>
          <cell r="H4">
            <v>0</v>
          </cell>
          <cell r="I4">
            <v>0</v>
          </cell>
          <cell r="J4" t="str">
            <v>damages or costs</v>
          </cell>
          <cell r="K4">
            <v>0</v>
          </cell>
          <cell r="L4" t="str">
            <v>Total</v>
          </cell>
          <cell r="M4">
            <v>0</v>
          </cell>
        </row>
        <row r="5">
          <cell r="A5">
            <v>0</v>
          </cell>
          <cell r="B5">
            <v>0</v>
          </cell>
          <cell r="C5">
            <v>0</v>
          </cell>
          <cell r="D5">
            <v>0</v>
          </cell>
          <cell r="E5">
            <v>0</v>
          </cell>
          <cell r="F5" t="str">
            <v>2011</v>
          </cell>
          <cell r="G5" t="str">
            <v>2010</v>
          </cell>
          <cell r="H5" t="str">
            <v>2011</v>
          </cell>
          <cell r="I5" t="str">
            <v>2010</v>
          </cell>
          <cell r="J5" t="str">
            <v>2011</v>
          </cell>
          <cell r="K5" t="str">
            <v>2010</v>
          </cell>
          <cell r="L5" t="str">
            <v>2011</v>
          </cell>
          <cell r="M5" t="str">
            <v>2010</v>
          </cell>
        </row>
        <row r="6">
          <cell r="A6">
            <v>0</v>
          </cell>
          <cell r="B6">
            <v>0</v>
          </cell>
          <cell r="C6">
            <v>0</v>
          </cell>
          <cell r="D6">
            <v>0</v>
          </cell>
          <cell r="E6">
            <v>0</v>
          </cell>
          <cell r="F6" t="str">
            <v>$’000</v>
          </cell>
          <cell r="G6" t="str">
            <v>$’000</v>
          </cell>
          <cell r="H6" t="str">
            <v>$’000</v>
          </cell>
          <cell r="I6" t="str">
            <v>$’000</v>
          </cell>
          <cell r="J6" t="str">
            <v>$’000</v>
          </cell>
          <cell r="K6" t="str">
            <v>$’000</v>
          </cell>
          <cell r="L6" t="str">
            <v>$’000</v>
          </cell>
          <cell r="M6" t="str">
            <v>$’000</v>
          </cell>
        </row>
        <row r="7">
          <cell r="A7">
            <v>0</v>
          </cell>
          <cell r="B7">
            <v>0</v>
          </cell>
          <cell r="C7">
            <v>0</v>
          </cell>
          <cell r="D7" t="str">
            <v>Contingent assets</v>
          </cell>
          <cell r="E7">
            <v>0</v>
          </cell>
          <cell r="F7">
            <v>0</v>
          </cell>
          <cell r="G7">
            <v>0</v>
          </cell>
          <cell r="H7">
            <v>0</v>
          </cell>
          <cell r="I7">
            <v>0</v>
          </cell>
          <cell r="J7">
            <v>0</v>
          </cell>
          <cell r="K7">
            <v>0</v>
          </cell>
          <cell r="L7">
            <v>0</v>
          </cell>
          <cell r="M7">
            <v>0</v>
          </cell>
        </row>
        <row r="8">
          <cell r="A8">
            <v>0</v>
          </cell>
          <cell r="B8">
            <v>0</v>
          </cell>
          <cell r="C8">
            <v>0</v>
          </cell>
          <cell r="D8" t="str">
            <v>Balance from previous period</v>
          </cell>
          <cell r="E8">
            <v>0</v>
          </cell>
          <cell r="F8">
            <v>0</v>
          </cell>
          <cell r="G8">
            <v>0</v>
          </cell>
          <cell r="H8">
            <v>0</v>
          </cell>
          <cell r="I8">
            <v>0</v>
          </cell>
          <cell r="J8">
            <v>0</v>
          </cell>
          <cell r="K8">
            <v>0</v>
          </cell>
          <cell r="L8">
            <v>0</v>
          </cell>
          <cell r="M8">
            <v>0</v>
          </cell>
        </row>
        <row r="9">
          <cell r="A9">
            <v>0</v>
          </cell>
          <cell r="B9">
            <v>0</v>
          </cell>
          <cell r="C9">
            <v>0</v>
          </cell>
          <cell r="D9" t="str">
            <v>New</v>
          </cell>
          <cell r="E9">
            <v>0</v>
          </cell>
          <cell r="F9">
            <v>0</v>
          </cell>
          <cell r="G9">
            <v>0</v>
          </cell>
          <cell r="H9">
            <v>0</v>
          </cell>
          <cell r="I9">
            <v>0</v>
          </cell>
          <cell r="J9">
            <v>0</v>
          </cell>
          <cell r="K9">
            <v>0</v>
          </cell>
          <cell r="L9">
            <v>0</v>
          </cell>
          <cell r="M9">
            <v>0</v>
          </cell>
        </row>
        <row r="10">
          <cell r="A10">
            <v>0</v>
          </cell>
          <cell r="B10">
            <v>0</v>
          </cell>
          <cell r="C10">
            <v>0</v>
          </cell>
          <cell r="D10" t="str">
            <v>Re-measurement</v>
          </cell>
          <cell r="E10">
            <v>0</v>
          </cell>
          <cell r="F10">
            <v>0</v>
          </cell>
          <cell r="G10">
            <v>0</v>
          </cell>
          <cell r="H10">
            <v>0</v>
          </cell>
          <cell r="I10">
            <v>0</v>
          </cell>
          <cell r="J10">
            <v>0</v>
          </cell>
          <cell r="K10">
            <v>0</v>
          </cell>
          <cell r="L10">
            <v>0</v>
          </cell>
          <cell r="M10">
            <v>0</v>
          </cell>
        </row>
        <row r="11">
          <cell r="A11">
            <v>0</v>
          </cell>
          <cell r="B11">
            <v>0</v>
          </cell>
          <cell r="C11">
            <v>0</v>
          </cell>
          <cell r="D11" t="str">
            <v>Assets recognised</v>
          </cell>
          <cell r="E11">
            <v>0</v>
          </cell>
          <cell r="F11">
            <v>0</v>
          </cell>
          <cell r="G11">
            <v>0</v>
          </cell>
          <cell r="H11">
            <v>0</v>
          </cell>
          <cell r="I11">
            <v>0</v>
          </cell>
          <cell r="J11">
            <v>0</v>
          </cell>
          <cell r="K11">
            <v>0</v>
          </cell>
          <cell r="L11">
            <v>0</v>
          </cell>
          <cell r="M11">
            <v>0</v>
          </cell>
        </row>
        <row r="12">
          <cell r="A12">
            <v>0</v>
          </cell>
          <cell r="B12">
            <v>0</v>
          </cell>
          <cell r="C12">
            <v>0</v>
          </cell>
          <cell r="D12" t="str">
            <v>Expired</v>
          </cell>
          <cell r="E12">
            <v>0</v>
          </cell>
          <cell r="F12">
            <v>0</v>
          </cell>
          <cell r="G12">
            <v>0</v>
          </cell>
          <cell r="H12">
            <v>0</v>
          </cell>
          <cell r="I12">
            <v>0</v>
          </cell>
          <cell r="J12">
            <v>0</v>
          </cell>
          <cell r="K12">
            <v>0</v>
          </cell>
          <cell r="L12">
            <v>0</v>
          </cell>
          <cell r="M12">
            <v>0</v>
          </cell>
        </row>
        <row r="13">
          <cell r="A13">
            <v>0</v>
          </cell>
          <cell r="B13">
            <v>0</v>
          </cell>
          <cell r="C13">
            <v>0</v>
          </cell>
          <cell r="D13" t="str">
            <v>Total contingent assets</v>
          </cell>
          <cell r="E13">
            <v>0</v>
          </cell>
          <cell r="F13">
            <v>0</v>
          </cell>
          <cell r="G13">
            <v>0</v>
          </cell>
          <cell r="H13">
            <v>0</v>
          </cell>
          <cell r="I13">
            <v>0</v>
          </cell>
          <cell r="J13">
            <v>0</v>
          </cell>
          <cell r="K13">
            <v>0</v>
          </cell>
          <cell r="L13">
            <v>0</v>
          </cell>
          <cell r="M13">
            <v>0</v>
          </cell>
        </row>
        <row r="14">
          <cell r="A14">
            <v>0</v>
          </cell>
          <cell r="B14">
            <v>0</v>
          </cell>
          <cell r="C14">
            <v>0</v>
          </cell>
          <cell r="D14">
            <v>0</v>
          </cell>
          <cell r="E14">
            <v>0</v>
          </cell>
          <cell r="F14">
            <v>0</v>
          </cell>
          <cell r="G14">
            <v>0</v>
          </cell>
          <cell r="H14">
            <v>0</v>
          </cell>
          <cell r="I14">
            <v>0</v>
          </cell>
          <cell r="J14">
            <v>0</v>
          </cell>
          <cell r="K14">
            <v>0</v>
          </cell>
          <cell r="L14">
            <v>0</v>
          </cell>
          <cell r="M14">
            <v>0</v>
          </cell>
        </row>
        <row r="15">
          <cell r="A15">
            <v>0</v>
          </cell>
          <cell r="B15">
            <v>0</v>
          </cell>
          <cell r="C15">
            <v>0</v>
          </cell>
          <cell r="D15" t="str">
            <v>Contingent liabilities</v>
          </cell>
          <cell r="E15">
            <v>0</v>
          </cell>
          <cell r="F15">
            <v>0</v>
          </cell>
          <cell r="G15">
            <v>0</v>
          </cell>
          <cell r="H15">
            <v>0</v>
          </cell>
          <cell r="I15">
            <v>0</v>
          </cell>
          <cell r="J15">
            <v>0</v>
          </cell>
          <cell r="K15">
            <v>0</v>
          </cell>
          <cell r="L15">
            <v>0</v>
          </cell>
          <cell r="M15">
            <v>0</v>
          </cell>
        </row>
        <row r="16">
          <cell r="A16">
            <v>0</v>
          </cell>
          <cell r="B16">
            <v>0</v>
          </cell>
          <cell r="C16">
            <v>0</v>
          </cell>
          <cell r="D16" t="str">
            <v>Balance from previous period</v>
          </cell>
          <cell r="E16">
            <v>0</v>
          </cell>
          <cell r="F16">
            <v>0</v>
          </cell>
          <cell r="G16">
            <v>0</v>
          </cell>
          <cell r="H16">
            <v>0</v>
          </cell>
          <cell r="I16">
            <v>0</v>
          </cell>
          <cell r="J16">
            <v>0</v>
          </cell>
          <cell r="K16">
            <v>0</v>
          </cell>
          <cell r="L16">
            <v>0</v>
          </cell>
          <cell r="M16">
            <v>0</v>
          </cell>
        </row>
        <row r="17">
          <cell r="A17">
            <v>0</v>
          </cell>
          <cell r="B17">
            <v>0</v>
          </cell>
          <cell r="C17">
            <v>0</v>
          </cell>
          <cell r="D17" t="str">
            <v>New</v>
          </cell>
          <cell r="E17">
            <v>0</v>
          </cell>
          <cell r="F17">
            <v>0</v>
          </cell>
          <cell r="G17">
            <v>0</v>
          </cell>
          <cell r="H17">
            <v>0</v>
          </cell>
          <cell r="I17">
            <v>0</v>
          </cell>
          <cell r="J17">
            <v>0</v>
          </cell>
          <cell r="K17">
            <v>0</v>
          </cell>
          <cell r="L17">
            <v>0</v>
          </cell>
          <cell r="M17">
            <v>0</v>
          </cell>
        </row>
        <row r="18">
          <cell r="A18">
            <v>0</v>
          </cell>
          <cell r="B18">
            <v>0</v>
          </cell>
          <cell r="C18">
            <v>0</v>
          </cell>
          <cell r="D18" t="str">
            <v>Re-measurement</v>
          </cell>
          <cell r="E18">
            <v>0</v>
          </cell>
          <cell r="F18">
            <v>0</v>
          </cell>
          <cell r="G18">
            <v>0</v>
          </cell>
          <cell r="H18">
            <v>0</v>
          </cell>
          <cell r="I18">
            <v>0</v>
          </cell>
          <cell r="J18">
            <v>0</v>
          </cell>
          <cell r="K18">
            <v>0</v>
          </cell>
          <cell r="L18">
            <v>0</v>
          </cell>
          <cell r="M18">
            <v>0</v>
          </cell>
        </row>
        <row r="19">
          <cell r="A19">
            <v>0</v>
          </cell>
          <cell r="B19">
            <v>0</v>
          </cell>
          <cell r="C19">
            <v>0</v>
          </cell>
          <cell r="D19" t="str">
            <v>Liabilities recognised</v>
          </cell>
          <cell r="E19">
            <v>0</v>
          </cell>
          <cell r="F19">
            <v>0</v>
          </cell>
          <cell r="G19">
            <v>0</v>
          </cell>
          <cell r="H19">
            <v>0</v>
          </cell>
          <cell r="I19">
            <v>0</v>
          </cell>
          <cell r="J19">
            <v>0</v>
          </cell>
          <cell r="K19">
            <v>0</v>
          </cell>
          <cell r="L19">
            <v>0</v>
          </cell>
          <cell r="M19">
            <v>0</v>
          </cell>
        </row>
        <row r="20">
          <cell r="A20">
            <v>0</v>
          </cell>
          <cell r="B20">
            <v>0</v>
          </cell>
          <cell r="C20">
            <v>0</v>
          </cell>
          <cell r="D20" t="str">
            <v>Obligations expired</v>
          </cell>
          <cell r="E20">
            <v>0</v>
          </cell>
          <cell r="F20">
            <v>0</v>
          </cell>
          <cell r="G20">
            <v>0</v>
          </cell>
          <cell r="H20">
            <v>0</v>
          </cell>
          <cell r="I20">
            <v>0</v>
          </cell>
          <cell r="J20">
            <v>0</v>
          </cell>
          <cell r="K20">
            <v>0</v>
          </cell>
          <cell r="L20">
            <v>0</v>
          </cell>
          <cell r="M20">
            <v>0</v>
          </cell>
        </row>
        <row r="21">
          <cell r="A21">
            <v>0</v>
          </cell>
          <cell r="B21">
            <v>0</v>
          </cell>
          <cell r="C21">
            <v>0</v>
          </cell>
          <cell r="D21" t="str">
            <v>Total contingent liabilities</v>
          </cell>
          <cell r="E21">
            <v>0</v>
          </cell>
          <cell r="F21">
            <v>0</v>
          </cell>
          <cell r="G21">
            <v>0</v>
          </cell>
          <cell r="H21">
            <v>0</v>
          </cell>
          <cell r="I21">
            <v>0</v>
          </cell>
          <cell r="J21">
            <v>0</v>
          </cell>
          <cell r="K21">
            <v>0</v>
          </cell>
          <cell r="L21">
            <v>0</v>
          </cell>
          <cell r="M21">
            <v>0</v>
          </cell>
        </row>
        <row r="22">
          <cell r="A22">
            <v>0</v>
          </cell>
          <cell r="B22">
            <v>0</v>
          </cell>
          <cell r="C22">
            <v>0</v>
          </cell>
          <cell r="D22" t="str">
            <v>Net contingent assets (liabilities)</v>
          </cell>
          <cell r="E22">
            <v>0</v>
          </cell>
          <cell r="F22">
            <v>0</v>
          </cell>
          <cell r="G22">
            <v>0</v>
          </cell>
          <cell r="H22">
            <v>0</v>
          </cell>
          <cell r="I22">
            <v>0</v>
          </cell>
          <cell r="J22">
            <v>0</v>
          </cell>
          <cell r="K22">
            <v>0</v>
          </cell>
          <cell r="L22">
            <v>0</v>
          </cell>
          <cell r="M22">
            <v>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Index"/>
      <sheetName val="Validations"/>
      <sheetName val="Cash flow statement"/>
      <sheetName val="Cashflow reconciliation"/>
      <sheetName val="Cashflow workings"/>
      <sheetName val="Vlookup listing"/>
      <sheetName val="Cashflow journals"/>
      <sheetName val="Cashflow rec pivot"/>
      <sheetName val="GST reconciliation"/>
      <sheetName val="GST_credits"/>
      <sheetName val="GST_credits_report"/>
      <sheetName val="GST_debits"/>
      <sheetName val="GST_debits_report"/>
      <sheetName val="Trial_balance"/>
      <sheetName val="Trial_balance_design"/>
      <sheetName val="Goods and services"/>
      <sheetName val="GST"/>
      <sheetName val="Appropriations"/>
      <sheetName val="Employees"/>
      <sheetName val="Suppliers"/>
      <sheetName val="Grants"/>
      <sheetName val="S31 receipts trans to the OPA"/>
      <sheetName val="Sales of PP and E"/>
      <sheetName val="Purchase of PP and E "/>
      <sheetName val="Purchase of intangibles"/>
      <sheetName val="Appropriations equity"/>
      <sheetName val="Appropriations DCB"/>
    </sheetNames>
    <sheetDataSet>
      <sheetData sheetId="0" refreshError="1"/>
      <sheetData sheetId="1" refreshError="1"/>
      <sheetData sheetId="2" refreshError="1"/>
      <sheetData sheetId="3" refreshError="1"/>
      <sheetData sheetId="4" refreshError="1"/>
      <sheetData sheetId="5" refreshError="1">
        <row r="3">
          <cell r="A3" t="str">
            <v>Natural Account</v>
          </cell>
          <cell r="B3" t="str">
            <v>Natural Account Description</v>
          </cell>
          <cell r="C3" t="str">
            <v>Cashflow account</v>
          </cell>
          <cell r="D3" t="str">
            <v>Type</v>
          </cell>
          <cell r="E3" t="str">
            <v>2014/15</v>
          </cell>
          <cell r="F3" t="str">
            <v>2013/14</v>
          </cell>
          <cell r="G3" t="str">
            <v>Movement</v>
          </cell>
          <cell r="H3" t="str">
            <v>Y</v>
          </cell>
          <cell r="I3" t="str">
            <v>Goods and services</v>
          </cell>
          <cell r="J3" t="str">
            <v>GST</v>
          </cell>
          <cell r="K3" t="str">
            <v>Appropriations</v>
          </cell>
          <cell r="L3" t="str">
            <v>Employees</v>
          </cell>
          <cell r="M3" t="str">
            <v>Suppliers</v>
          </cell>
          <cell r="N3" t="str">
            <v>Grants</v>
          </cell>
          <cell r="O3" t="str">
            <v>S31 receipts trans to the OPA</v>
          </cell>
          <cell r="P3" t="str">
            <v>Sales of PP and E</v>
          </cell>
          <cell r="Q3" t="str">
            <v xml:space="preserve">Purchase of PP and E </v>
          </cell>
          <cell r="R3" t="str">
            <v>Purchase of intangibles</v>
          </cell>
          <cell r="S3" t="str">
            <v>Appropriations equity</v>
          </cell>
          <cell r="T3" t="str">
            <v>Appropriations DCB</v>
          </cell>
        </row>
        <row r="4">
          <cell r="A4" t="str">
            <v>11110</v>
          </cell>
          <cell r="B4" t="str">
            <v>Salaries</v>
          </cell>
          <cell r="C4" t="str">
            <v>Employees</v>
          </cell>
          <cell r="E4">
            <v>136237021.31</v>
          </cell>
          <cell r="G4">
            <v>-136237021.31</v>
          </cell>
          <cell r="I4">
            <v>0</v>
          </cell>
          <cell r="J4">
            <v>0</v>
          </cell>
          <cell r="K4">
            <v>0</v>
          </cell>
          <cell r="L4">
            <v>-136237021.31</v>
          </cell>
          <cell r="M4">
            <v>0</v>
          </cell>
          <cell r="N4">
            <v>0</v>
          </cell>
          <cell r="O4">
            <v>0</v>
          </cell>
          <cell r="P4">
            <v>0</v>
          </cell>
          <cell r="Q4">
            <v>0</v>
          </cell>
          <cell r="R4">
            <v>0</v>
          </cell>
          <cell r="S4">
            <v>0</v>
          </cell>
          <cell r="T4">
            <v>0</v>
          </cell>
        </row>
        <row r="5">
          <cell r="A5" t="str">
            <v>11000</v>
          </cell>
          <cell r="B5" t="str">
            <v>Employees BUDGET</v>
          </cell>
          <cell r="C5" t="str">
            <v>Employees</v>
          </cell>
          <cell r="E5">
            <v>0</v>
          </cell>
          <cell r="G5">
            <v>0</v>
          </cell>
          <cell r="I5">
            <v>0</v>
          </cell>
          <cell r="J5">
            <v>0</v>
          </cell>
          <cell r="K5">
            <v>0</v>
          </cell>
          <cell r="L5">
            <v>0</v>
          </cell>
          <cell r="M5">
            <v>0</v>
          </cell>
          <cell r="N5">
            <v>0</v>
          </cell>
          <cell r="O5">
            <v>0</v>
          </cell>
          <cell r="P5">
            <v>0</v>
          </cell>
          <cell r="Q5">
            <v>0</v>
          </cell>
          <cell r="R5">
            <v>0</v>
          </cell>
          <cell r="S5">
            <v>0</v>
          </cell>
          <cell r="T5">
            <v>0</v>
          </cell>
        </row>
        <row r="6">
          <cell r="A6" t="str">
            <v>11112</v>
          </cell>
          <cell r="B6" t="str">
            <v>Casual wages</v>
          </cell>
          <cell r="C6" t="str">
            <v>Employees</v>
          </cell>
          <cell r="E6">
            <v>0</v>
          </cell>
          <cell r="G6">
            <v>0</v>
          </cell>
          <cell r="I6">
            <v>0</v>
          </cell>
          <cell r="J6">
            <v>0</v>
          </cell>
          <cell r="K6">
            <v>0</v>
          </cell>
          <cell r="L6">
            <v>0</v>
          </cell>
          <cell r="M6">
            <v>0</v>
          </cell>
          <cell r="N6">
            <v>0</v>
          </cell>
          <cell r="O6">
            <v>0</v>
          </cell>
          <cell r="P6">
            <v>0</v>
          </cell>
          <cell r="Q6">
            <v>0</v>
          </cell>
          <cell r="R6">
            <v>0</v>
          </cell>
          <cell r="S6">
            <v>0</v>
          </cell>
          <cell r="T6">
            <v>0</v>
          </cell>
        </row>
        <row r="7">
          <cell r="A7" t="str">
            <v>11114</v>
          </cell>
          <cell r="B7" t="str">
            <v>Employee Expenses charged to other agencies</v>
          </cell>
          <cell r="C7" t="str">
            <v>Employees</v>
          </cell>
          <cell r="E7">
            <v>0</v>
          </cell>
          <cell r="G7">
            <v>0</v>
          </cell>
          <cell r="I7">
            <v>0</v>
          </cell>
          <cell r="J7">
            <v>0</v>
          </cell>
          <cell r="K7">
            <v>0</v>
          </cell>
          <cell r="L7">
            <v>0</v>
          </cell>
          <cell r="M7">
            <v>0</v>
          </cell>
          <cell r="N7">
            <v>0</v>
          </cell>
          <cell r="O7">
            <v>0</v>
          </cell>
          <cell r="P7">
            <v>0</v>
          </cell>
          <cell r="Q7">
            <v>0</v>
          </cell>
          <cell r="R7">
            <v>0</v>
          </cell>
          <cell r="S7">
            <v>0</v>
          </cell>
          <cell r="T7">
            <v>0</v>
          </cell>
        </row>
        <row r="8">
          <cell r="A8" t="str">
            <v>11120</v>
          </cell>
          <cell r="B8" t="str">
            <v>Overtime</v>
          </cell>
          <cell r="C8" t="str">
            <v>Employees</v>
          </cell>
          <cell r="E8">
            <v>2166176.67</v>
          </cell>
          <cell r="G8">
            <v>-2166176.67</v>
          </cell>
          <cell r="I8">
            <v>0</v>
          </cell>
          <cell r="J8">
            <v>0</v>
          </cell>
          <cell r="K8">
            <v>0</v>
          </cell>
          <cell r="L8">
            <v>-2166176.67</v>
          </cell>
          <cell r="M8">
            <v>0</v>
          </cell>
          <cell r="N8">
            <v>0</v>
          </cell>
          <cell r="O8">
            <v>0</v>
          </cell>
          <cell r="P8">
            <v>0</v>
          </cell>
          <cell r="Q8">
            <v>0</v>
          </cell>
          <cell r="R8">
            <v>0</v>
          </cell>
          <cell r="S8">
            <v>0</v>
          </cell>
          <cell r="T8">
            <v>0</v>
          </cell>
        </row>
        <row r="9">
          <cell r="A9" t="str">
            <v>11131</v>
          </cell>
          <cell r="B9" t="str">
            <v>Annual leave</v>
          </cell>
          <cell r="C9" t="str">
            <v>Employees</v>
          </cell>
          <cell r="E9">
            <v>12006426.48</v>
          </cell>
          <cell r="G9">
            <v>-12006426.48</v>
          </cell>
          <cell r="I9">
            <v>0</v>
          </cell>
          <cell r="J9">
            <v>0</v>
          </cell>
          <cell r="K9">
            <v>0</v>
          </cell>
          <cell r="L9">
            <v>-12006426.48</v>
          </cell>
          <cell r="M9">
            <v>0</v>
          </cell>
          <cell r="N9">
            <v>0</v>
          </cell>
          <cell r="O9">
            <v>0</v>
          </cell>
          <cell r="P9">
            <v>0</v>
          </cell>
          <cell r="Q9">
            <v>0</v>
          </cell>
          <cell r="R9">
            <v>0</v>
          </cell>
          <cell r="S9">
            <v>0</v>
          </cell>
          <cell r="T9">
            <v>0</v>
          </cell>
        </row>
        <row r="10">
          <cell r="A10" t="str">
            <v>11132</v>
          </cell>
          <cell r="B10" t="str">
            <v>Long service leave</v>
          </cell>
          <cell r="C10" t="str">
            <v>Employees</v>
          </cell>
          <cell r="E10">
            <v>5123792.8899999997</v>
          </cell>
          <cell r="G10">
            <v>-5123792.8899999997</v>
          </cell>
          <cell r="I10">
            <v>0</v>
          </cell>
          <cell r="J10">
            <v>0</v>
          </cell>
          <cell r="K10">
            <v>0</v>
          </cell>
          <cell r="L10">
            <v>-5123792.8899999997</v>
          </cell>
          <cell r="M10">
            <v>0</v>
          </cell>
          <cell r="N10">
            <v>0</v>
          </cell>
          <cell r="O10">
            <v>0</v>
          </cell>
          <cell r="P10">
            <v>0</v>
          </cell>
          <cell r="Q10">
            <v>0</v>
          </cell>
          <cell r="R10">
            <v>0</v>
          </cell>
          <cell r="S10">
            <v>0</v>
          </cell>
          <cell r="T10">
            <v>0</v>
          </cell>
        </row>
        <row r="11">
          <cell r="A11" t="str">
            <v>11133</v>
          </cell>
          <cell r="B11" t="str">
            <v>Paid parental leave</v>
          </cell>
          <cell r="C11" t="str">
            <v>Employees</v>
          </cell>
          <cell r="E11">
            <v>20128.97</v>
          </cell>
          <cell r="G11">
            <v>-20128.97</v>
          </cell>
          <cell r="I11">
            <v>0</v>
          </cell>
          <cell r="J11">
            <v>0</v>
          </cell>
          <cell r="K11">
            <v>0</v>
          </cell>
          <cell r="L11">
            <v>-20128.97</v>
          </cell>
          <cell r="M11">
            <v>0</v>
          </cell>
          <cell r="N11">
            <v>0</v>
          </cell>
          <cell r="O11">
            <v>0</v>
          </cell>
          <cell r="P11">
            <v>0</v>
          </cell>
          <cell r="Q11">
            <v>0</v>
          </cell>
          <cell r="R11">
            <v>0</v>
          </cell>
          <cell r="S11">
            <v>0</v>
          </cell>
          <cell r="T11">
            <v>0</v>
          </cell>
        </row>
        <row r="12">
          <cell r="A12" t="str">
            <v>11140</v>
          </cell>
          <cell r="B12" t="str">
            <v>Compensation and Case Management</v>
          </cell>
          <cell r="C12" t="str">
            <v>Employees</v>
          </cell>
          <cell r="E12">
            <v>363296.52</v>
          </cell>
          <cell r="G12">
            <v>-363296.52</v>
          </cell>
          <cell r="I12">
            <v>0</v>
          </cell>
          <cell r="J12">
            <v>0</v>
          </cell>
          <cell r="K12">
            <v>0</v>
          </cell>
          <cell r="L12">
            <v>-363296.52</v>
          </cell>
          <cell r="M12">
            <v>0</v>
          </cell>
          <cell r="N12">
            <v>0</v>
          </cell>
          <cell r="O12">
            <v>0</v>
          </cell>
          <cell r="P12">
            <v>0</v>
          </cell>
          <cell r="Q12">
            <v>0</v>
          </cell>
          <cell r="R12">
            <v>0</v>
          </cell>
          <cell r="S12">
            <v>0</v>
          </cell>
          <cell r="T12">
            <v>0</v>
          </cell>
        </row>
        <row r="13">
          <cell r="A13" t="str">
            <v>11210</v>
          </cell>
          <cell r="B13" t="str">
            <v>CSS superannuation</v>
          </cell>
          <cell r="C13" t="str">
            <v>Employees</v>
          </cell>
          <cell r="E13">
            <v>1971804.04</v>
          </cell>
          <cell r="G13">
            <v>-1971804.04</v>
          </cell>
          <cell r="I13">
            <v>0</v>
          </cell>
          <cell r="J13">
            <v>0</v>
          </cell>
          <cell r="K13">
            <v>0</v>
          </cell>
          <cell r="L13">
            <v>-1971804.04</v>
          </cell>
          <cell r="M13">
            <v>0</v>
          </cell>
          <cell r="N13">
            <v>0</v>
          </cell>
          <cell r="O13">
            <v>0</v>
          </cell>
          <cell r="P13">
            <v>0</v>
          </cell>
          <cell r="Q13">
            <v>0</v>
          </cell>
          <cell r="R13">
            <v>0</v>
          </cell>
          <cell r="S13">
            <v>0</v>
          </cell>
          <cell r="T13">
            <v>0</v>
          </cell>
        </row>
        <row r="14">
          <cell r="A14" t="str">
            <v>11211</v>
          </cell>
          <cell r="B14" t="str">
            <v>PSS superannuation</v>
          </cell>
          <cell r="C14" t="str">
            <v>Employees</v>
          </cell>
          <cell r="E14">
            <v>24909734.59</v>
          </cell>
          <cell r="G14">
            <v>-24909734.59</v>
          </cell>
          <cell r="I14">
            <v>0</v>
          </cell>
          <cell r="J14">
            <v>0</v>
          </cell>
          <cell r="K14">
            <v>0</v>
          </cell>
          <cell r="L14">
            <v>-24909734.59</v>
          </cell>
          <cell r="M14">
            <v>0</v>
          </cell>
          <cell r="N14">
            <v>0</v>
          </cell>
          <cell r="O14">
            <v>0</v>
          </cell>
          <cell r="P14">
            <v>0</v>
          </cell>
          <cell r="Q14">
            <v>0</v>
          </cell>
          <cell r="R14">
            <v>0</v>
          </cell>
          <cell r="S14">
            <v>0</v>
          </cell>
          <cell r="T14">
            <v>0</v>
          </cell>
        </row>
        <row r="15">
          <cell r="A15" t="str">
            <v>11212</v>
          </cell>
          <cell r="B15" t="str">
            <v>Other superannuation</v>
          </cell>
          <cell r="C15" t="str">
            <v>Employees</v>
          </cell>
          <cell r="E15">
            <v>1858099.43</v>
          </cell>
          <cell r="G15">
            <v>-1858099.43</v>
          </cell>
          <cell r="I15">
            <v>0</v>
          </cell>
          <cell r="J15">
            <v>0</v>
          </cell>
          <cell r="K15">
            <v>0</v>
          </cell>
          <cell r="L15">
            <v>-1858099.43</v>
          </cell>
          <cell r="M15">
            <v>0</v>
          </cell>
          <cell r="N15">
            <v>0</v>
          </cell>
          <cell r="O15">
            <v>0</v>
          </cell>
          <cell r="P15">
            <v>0</v>
          </cell>
          <cell r="Q15">
            <v>0</v>
          </cell>
          <cell r="R15">
            <v>0</v>
          </cell>
          <cell r="S15">
            <v>0</v>
          </cell>
          <cell r="T15">
            <v>0</v>
          </cell>
        </row>
        <row r="16">
          <cell r="A16" t="str">
            <v>11213</v>
          </cell>
          <cell r="B16" t="str">
            <v>Superannuation management fee</v>
          </cell>
          <cell r="C16" t="str">
            <v>Employees</v>
          </cell>
          <cell r="E16">
            <v>288110</v>
          </cell>
          <cell r="G16">
            <v>-288110</v>
          </cell>
          <cell r="I16">
            <v>0</v>
          </cell>
          <cell r="J16">
            <v>0</v>
          </cell>
          <cell r="K16">
            <v>0</v>
          </cell>
          <cell r="L16">
            <v>-288110</v>
          </cell>
          <cell r="M16">
            <v>0</v>
          </cell>
          <cell r="N16">
            <v>0</v>
          </cell>
          <cell r="O16">
            <v>0</v>
          </cell>
          <cell r="P16">
            <v>0</v>
          </cell>
          <cell r="Q16">
            <v>0</v>
          </cell>
          <cell r="R16">
            <v>0</v>
          </cell>
          <cell r="S16">
            <v>0</v>
          </cell>
          <cell r="T16">
            <v>0</v>
          </cell>
        </row>
        <row r="17">
          <cell r="A17" t="str">
            <v>11400</v>
          </cell>
          <cell r="B17" t="str">
            <v>Other entitlements BUDGET</v>
          </cell>
          <cell r="C17" t="str">
            <v>Employees</v>
          </cell>
          <cell r="E17">
            <v>0</v>
          </cell>
          <cell r="G17">
            <v>0</v>
          </cell>
          <cell r="I17">
            <v>0</v>
          </cell>
          <cell r="J17">
            <v>0</v>
          </cell>
          <cell r="K17">
            <v>0</v>
          </cell>
          <cell r="L17">
            <v>0</v>
          </cell>
          <cell r="M17">
            <v>0</v>
          </cell>
          <cell r="N17">
            <v>0</v>
          </cell>
          <cell r="O17">
            <v>0</v>
          </cell>
          <cell r="P17">
            <v>0</v>
          </cell>
          <cell r="Q17">
            <v>0</v>
          </cell>
          <cell r="R17">
            <v>0</v>
          </cell>
          <cell r="S17">
            <v>0</v>
          </cell>
          <cell r="T17">
            <v>0</v>
          </cell>
        </row>
        <row r="18">
          <cell r="A18" t="str">
            <v>11411</v>
          </cell>
          <cell r="B18" t="str">
            <v>Motor vehicle allowance</v>
          </cell>
          <cell r="C18" t="str">
            <v>Employees</v>
          </cell>
          <cell r="E18">
            <v>43840.23</v>
          </cell>
          <cell r="G18">
            <v>-43840.23</v>
          </cell>
          <cell r="I18">
            <v>0</v>
          </cell>
          <cell r="J18">
            <v>0</v>
          </cell>
          <cell r="K18">
            <v>0</v>
          </cell>
          <cell r="L18">
            <v>-43840.23</v>
          </cell>
          <cell r="M18">
            <v>0</v>
          </cell>
          <cell r="N18">
            <v>0</v>
          </cell>
          <cell r="O18">
            <v>0</v>
          </cell>
          <cell r="P18">
            <v>0</v>
          </cell>
          <cell r="Q18">
            <v>0</v>
          </cell>
          <cell r="R18">
            <v>0</v>
          </cell>
          <cell r="S18">
            <v>0</v>
          </cell>
          <cell r="T18">
            <v>0</v>
          </cell>
        </row>
        <row r="19">
          <cell r="A19" t="str">
            <v>11413</v>
          </cell>
          <cell r="B19" t="str">
            <v>Other allowances</v>
          </cell>
          <cell r="C19" t="str">
            <v>Employees</v>
          </cell>
          <cell r="E19">
            <v>2941908.27</v>
          </cell>
          <cell r="G19">
            <v>-2941908.27</v>
          </cell>
          <cell r="I19">
            <v>0</v>
          </cell>
          <cell r="J19">
            <v>0</v>
          </cell>
          <cell r="K19">
            <v>0</v>
          </cell>
          <cell r="L19">
            <v>-2941908.27</v>
          </cell>
          <cell r="M19">
            <v>0</v>
          </cell>
          <cell r="N19">
            <v>0</v>
          </cell>
          <cell r="O19">
            <v>0</v>
          </cell>
          <cell r="P19">
            <v>0</v>
          </cell>
          <cell r="Q19">
            <v>0</v>
          </cell>
          <cell r="R19">
            <v>0</v>
          </cell>
          <cell r="S19">
            <v>0</v>
          </cell>
          <cell r="T19">
            <v>0</v>
          </cell>
        </row>
        <row r="20">
          <cell r="A20" t="str">
            <v>11414</v>
          </cell>
          <cell r="B20" t="str">
            <v>Salary in lieu of vehicle</v>
          </cell>
          <cell r="C20" t="str">
            <v>Employees</v>
          </cell>
          <cell r="E20">
            <v>1932209.53</v>
          </cell>
          <cell r="G20">
            <v>-1932209.53</v>
          </cell>
          <cell r="I20">
            <v>0</v>
          </cell>
          <cell r="J20">
            <v>0</v>
          </cell>
          <cell r="K20">
            <v>0</v>
          </cell>
          <cell r="L20">
            <v>-1932209.53</v>
          </cell>
          <cell r="M20">
            <v>0</v>
          </cell>
          <cell r="N20">
            <v>0</v>
          </cell>
          <cell r="O20">
            <v>0</v>
          </cell>
          <cell r="P20">
            <v>0</v>
          </cell>
          <cell r="Q20">
            <v>0</v>
          </cell>
          <cell r="R20">
            <v>0</v>
          </cell>
          <cell r="S20">
            <v>0</v>
          </cell>
          <cell r="T20">
            <v>0</v>
          </cell>
        </row>
        <row r="21">
          <cell r="A21" t="str">
            <v>11415</v>
          </cell>
          <cell r="B21" t="str">
            <v>Reunion travel</v>
          </cell>
          <cell r="C21" t="str">
            <v>Employees</v>
          </cell>
          <cell r="E21">
            <v>5003.82</v>
          </cell>
          <cell r="G21">
            <v>-5003.82</v>
          </cell>
          <cell r="I21">
            <v>0</v>
          </cell>
          <cell r="J21">
            <v>0</v>
          </cell>
          <cell r="K21">
            <v>0</v>
          </cell>
          <cell r="L21">
            <v>-5003.82</v>
          </cell>
          <cell r="M21">
            <v>0</v>
          </cell>
          <cell r="N21">
            <v>0</v>
          </cell>
          <cell r="O21">
            <v>0</v>
          </cell>
          <cell r="P21">
            <v>0</v>
          </cell>
          <cell r="Q21">
            <v>0</v>
          </cell>
          <cell r="R21">
            <v>0</v>
          </cell>
          <cell r="S21">
            <v>0</v>
          </cell>
          <cell r="T21">
            <v>0</v>
          </cell>
        </row>
        <row r="22">
          <cell r="A22" t="str">
            <v>11416</v>
          </cell>
          <cell r="B22" t="str">
            <v>EVS - Executive vehicle scheme</v>
          </cell>
          <cell r="C22" t="str">
            <v>Employees</v>
          </cell>
          <cell r="E22">
            <v>0</v>
          </cell>
          <cell r="G22">
            <v>0</v>
          </cell>
          <cell r="I22">
            <v>0</v>
          </cell>
          <cell r="J22">
            <v>0</v>
          </cell>
          <cell r="K22">
            <v>0</v>
          </cell>
          <cell r="L22">
            <v>0</v>
          </cell>
          <cell r="M22">
            <v>0</v>
          </cell>
          <cell r="N22">
            <v>0</v>
          </cell>
          <cell r="O22">
            <v>0</v>
          </cell>
          <cell r="P22">
            <v>0</v>
          </cell>
          <cell r="Q22">
            <v>0</v>
          </cell>
          <cell r="R22">
            <v>0</v>
          </cell>
          <cell r="S22">
            <v>0</v>
          </cell>
          <cell r="T22">
            <v>0</v>
          </cell>
        </row>
        <row r="23">
          <cell r="A23" t="str">
            <v>11418</v>
          </cell>
          <cell r="B23" t="str">
            <v>Leave Fares Assistance</v>
          </cell>
          <cell r="C23" t="str">
            <v>Employees</v>
          </cell>
          <cell r="E23">
            <v>25846.86</v>
          </cell>
          <cell r="G23">
            <v>-25846.86</v>
          </cell>
          <cell r="I23">
            <v>0</v>
          </cell>
          <cell r="J23">
            <v>0</v>
          </cell>
          <cell r="K23">
            <v>0</v>
          </cell>
          <cell r="L23">
            <v>-25846.86</v>
          </cell>
          <cell r="M23">
            <v>0</v>
          </cell>
          <cell r="N23">
            <v>0</v>
          </cell>
          <cell r="O23">
            <v>0</v>
          </cell>
          <cell r="P23">
            <v>0</v>
          </cell>
          <cell r="Q23">
            <v>0</v>
          </cell>
          <cell r="R23">
            <v>0</v>
          </cell>
          <cell r="S23">
            <v>0</v>
          </cell>
          <cell r="T23">
            <v>0</v>
          </cell>
        </row>
        <row r="24">
          <cell r="A24" t="str">
            <v>11420</v>
          </cell>
          <cell r="B24" t="str">
            <v>Performance pay &amp; bonuses</v>
          </cell>
          <cell r="C24" t="str">
            <v>Employees</v>
          </cell>
          <cell r="E24">
            <v>7500</v>
          </cell>
          <cell r="G24">
            <v>-7500</v>
          </cell>
          <cell r="I24">
            <v>0</v>
          </cell>
          <cell r="J24">
            <v>0</v>
          </cell>
          <cell r="K24">
            <v>0</v>
          </cell>
          <cell r="L24">
            <v>-7500</v>
          </cell>
          <cell r="M24">
            <v>0</v>
          </cell>
          <cell r="N24">
            <v>0</v>
          </cell>
          <cell r="O24">
            <v>0</v>
          </cell>
          <cell r="P24">
            <v>0</v>
          </cell>
          <cell r="Q24">
            <v>0</v>
          </cell>
          <cell r="R24">
            <v>0</v>
          </cell>
          <cell r="S24">
            <v>0</v>
          </cell>
          <cell r="T24">
            <v>0</v>
          </cell>
        </row>
        <row r="25">
          <cell r="A25" t="str">
            <v>11440</v>
          </cell>
          <cell r="B25" t="str">
            <v>Lump sum payments</v>
          </cell>
          <cell r="C25" t="str">
            <v>Employees</v>
          </cell>
          <cell r="E25">
            <v>-2703226.04</v>
          </cell>
          <cell r="G25">
            <v>2703226.04</v>
          </cell>
          <cell r="I25">
            <v>0</v>
          </cell>
          <cell r="J25">
            <v>0</v>
          </cell>
          <cell r="K25">
            <v>0</v>
          </cell>
          <cell r="L25">
            <v>2703226.04</v>
          </cell>
          <cell r="M25">
            <v>0</v>
          </cell>
          <cell r="N25">
            <v>0</v>
          </cell>
          <cell r="O25">
            <v>0</v>
          </cell>
          <cell r="P25">
            <v>0</v>
          </cell>
          <cell r="Q25">
            <v>0</v>
          </cell>
          <cell r="R25">
            <v>0</v>
          </cell>
          <cell r="S25">
            <v>0</v>
          </cell>
          <cell r="T25">
            <v>0</v>
          </cell>
        </row>
        <row r="26">
          <cell r="A26" t="str">
            <v>12100</v>
          </cell>
          <cell r="B26" t="str">
            <v>Office accommodation BUDGET</v>
          </cell>
          <cell r="C26" t="str">
            <v>Suppliers</v>
          </cell>
          <cell r="E26">
            <v>0</v>
          </cell>
          <cell r="G26">
            <v>0</v>
          </cell>
          <cell r="I26">
            <v>0</v>
          </cell>
          <cell r="J26">
            <v>0</v>
          </cell>
          <cell r="K26">
            <v>0</v>
          </cell>
          <cell r="L26">
            <v>0</v>
          </cell>
          <cell r="M26">
            <v>0</v>
          </cell>
          <cell r="N26">
            <v>0</v>
          </cell>
          <cell r="O26">
            <v>0</v>
          </cell>
          <cell r="P26">
            <v>0</v>
          </cell>
          <cell r="Q26">
            <v>0</v>
          </cell>
          <cell r="R26">
            <v>0</v>
          </cell>
          <cell r="S26">
            <v>0</v>
          </cell>
          <cell r="T26">
            <v>0</v>
          </cell>
        </row>
        <row r="27">
          <cell r="A27" t="str">
            <v>12110</v>
          </cell>
          <cell r="B27" t="str">
            <v>Cleaning</v>
          </cell>
          <cell r="C27" t="str">
            <v>Suppliers</v>
          </cell>
          <cell r="E27">
            <v>946858.75</v>
          </cell>
          <cell r="G27">
            <v>-946858.75</v>
          </cell>
          <cell r="I27">
            <v>0</v>
          </cell>
          <cell r="J27">
            <v>0</v>
          </cell>
          <cell r="K27">
            <v>0</v>
          </cell>
          <cell r="L27">
            <v>0</v>
          </cell>
          <cell r="M27">
            <v>-946858.75</v>
          </cell>
          <cell r="N27">
            <v>0</v>
          </cell>
          <cell r="O27">
            <v>0</v>
          </cell>
          <cell r="P27">
            <v>0</v>
          </cell>
          <cell r="Q27">
            <v>0</v>
          </cell>
          <cell r="R27">
            <v>0</v>
          </cell>
          <cell r="S27">
            <v>0</v>
          </cell>
          <cell r="T27">
            <v>0</v>
          </cell>
        </row>
        <row r="28">
          <cell r="A28" t="str">
            <v>12111</v>
          </cell>
          <cell r="B28" t="str">
            <v>Classified waste destruction</v>
          </cell>
          <cell r="C28" t="str">
            <v>Suppliers</v>
          </cell>
          <cell r="E28">
            <v>45832.67</v>
          </cell>
          <cell r="G28">
            <v>-45832.67</v>
          </cell>
          <cell r="I28">
            <v>0</v>
          </cell>
          <cell r="J28">
            <v>0</v>
          </cell>
          <cell r="K28">
            <v>0</v>
          </cell>
          <cell r="L28">
            <v>0</v>
          </cell>
          <cell r="M28">
            <v>-45832.67</v>
          </cell>
          <cell r="N28">
            <v>0</v>
          </cell>
          <cell r="O28">
            <v>0</v>
          </cell>
          <cell r="P28">
            <v>0</v>
          </cell>
          <cell r="Q28">
            <v>0</v>
          </cell>
          <cell r="R28">
            <v>0</v>
          </cell>
          <cell r="S28">
            <v>0</v>
          </cell>
          <cell r="T28">
            <v>0</v>
          </cell>
        </row>
        <row r="29">
          <cell r="A29" t="str">
            <v>12112</v>
          </cell>
          <cell r="B29" t="str">
            <v>Rubbish removal</v>
          </cell>
          <cell r="C29" t="str">
            <v>Suppliers</v>
          </cell>
          <cell r="E29">
            <v>108993.13</v>
          </cell>
          <cell r="G29">
            <v>-108993.13</v>
          </cell>
          <cell r="I29">
            <v>0</v>
          </cell>
          <cell r="J29">
            <v>0</v>
          </cell>
          <cell r="K29">
            <v>0</v>
          </cell>
          <cell r="L29">
            <v>0</v>
          </cell>
          <cell r="M29">
            <v>-108993.13</v>
          </cell>
          <cell r="N29">
            <v>0</v>
          </cell>
          <cell r="O29">
            <v>0</v>
          </cell>
          <cell r="P29">
            <v>0</v>
          </cell>
          <cell r="Q29">
            <v>0</v>
          </cell>
          <cell r="R29">
            <v>0</v>
          </cell>
          <cell r="S29">
            <v>0</v>
          </cell>
          <cell r="T29">
            <v>0</v>
          </cell>
        </row>
        <row r="30">
          <cell r="A30" t="str">
            <v>12120</v>
          </cell>
          <cell r="B30" t="str">
            <v>Electricity</v>
          </cell>
          <cell r="C30" t="str">
            <v>Suppliers</v>
          </cell>
          <cell r="E30">
            <v>738556.83</v>
          </cell>
          <cell r="G30">
            <v>-738556.83</v>
          </cell>
          <cell r="I30">
            <v>0</v>
          </cell>
          <cell r="J30">
            <v>0</v>
          </cell>
          <cell r="K30">
            <v>0</v>
          </cell>
          <cell r="L30">
            <v>0</v>
          </cell>
          <cell r="M30">
            <v>-738556.83</v>
          </cell>
          <cell r="N30">
            <v>0</v>
          </cell>
          <cell r="O30">
            <v>0</v>
          </cell>
          <cell r="P30">
            <v>0</v>
          </cell>
          <cell r="Q30">
            <v>0</v>
          </cell>
          <cell r="R30">
            <v>0</v>
          </cell>
          <cell r="S30">
            <v>0</v>
          </cell>
          <cell r="T30">
            <v>0</v>
          </cell>
        </row>
        <row r="31">
          <cell r="A31" t="str">
            <v>12121</v>
          </cell>
          <cell r="B31" t="str">
            <v>Water</v>
          </cell>
          <cell r="C31" t="str">
            <v>Suppliers</v>
          </cell>
          <cell r="E31">
            <v>100736.19</v>
          </cell>
          <cell r="G31">
            <v>-100736.19</v>
          </cell>
          <cell r="I31">
            <v>0</v>
          </cell>
          <cell r="J31">
            <v>0</v>
          </cell>
          <cell r="K31">
            <v>0</v>
          </cell>
          <cell r="L31">
            <v>0</v>
          </cell>
          <cell r="M31">
            <v>-100736.19</v>
          </cell>
          <cell r="N31">
            <v>0</v>
          </cell>
          <cell r="O31">
            <v>0</v>
          </cell>
          <cell r="P31">
            <v>0</v>
          </cell>
          <cell r="Q31">
            <v>0</v>
          </cell>
          <cell r="R31">
            <v>0</v>
          </cell>
          <cell r="S31">
            <v>0</v>
          </cell>
          <cell r="T31">
            <v>0</v>
          </cell>
        </row>
        <row r="32">
          <cell r="A32" t="str">
            <v>12122</v>
          </cell>
          <cell r="B32" t="str">
            <v>Gas</v>
          </cell>
          <cell r="C32" t="str">
            <v>Suppliers</v>
          </cell>
          <cell r="E32">
            <v>640.91</v>
          </cell>
          <cell r="G32">
            <v>-640.91</v>
          </cell>
          <cell r="I32">
            <v>0</v>
          </cell>
          <cell r="J32">
            <v>0</v>
          </cell>
          <cell r="K32">
            <v>0</v>
          </cell>
          <cell r="L32">
            <v>0</v>
          </cell>
          <cell r="M32">
            <v>-640.91</v>
          </cell>
          <cell r="N32">
            <v>0</v>
          </cell>
          <cell r="O32">
            <v>0</v>
          </cell>
          <cell r="P32">
            <v>0</v>
          </cell>
          <cell r="Q32">
            <v>0</v>
          </cell>
          <cell r="R32">
            <v>0</v>
          </cell>
          <cell r="S32">
            <v>0</v>
          </cell>
          <cell r="T32">
            <v>0</v>
          </cell>
        </row>
        <row r="33">
          <cell r="A33" t="str">
            <v>12130</v>
          </cell>
          <cell r="B33" t="str">
            <v>Fitout</v>
          </cell>
          <cell r="C33" t="str">
            <v>Suppliers</v>
          </cell>
          <cell r="E33">
            <v>-161.15</v>
          </cell>
          <cell r="G33">
            <v>161.15</v>
          </cell>
          <cell r="I33">
            <v>0</v>
          </cell>
          <cell r="J33">
            <v>0</v>
          </cell>
          <cell r="K33">
            <v>0</v>
          </cell>
          <cell r="L33">
            <v>0</v>
          </cell>
          <cell r="M33">
            <v>161.15</v>
          </cell>
          <cell r="N33">
            <v>0</v>
          </cell>
          <cell r="O33">
            <v>0</v>
          </cell>
          <cell r="P33">
            <v>0</v>
          </cell>
          <cell r="Q33">
            <v>0</v>
          </cell>
          <cell r="R33">
            <v>0</v>
          </cell>
          <cell r="S33">
            <v>0</v>
          </cell>
          <cell r="T33">
            <v>0</v>
          </cell>
        </row>
        <row r="34">
          <cell r="A34" t="str">
            <v>12131</v>
          </cell>
          <cell r="B34" t="str">
            <v>Office removals</v>
          </cell>
          <cell r="C34" t="str">
            <v>Suppliers</v>
          </cell>
          <cell r="E34">
            <v>387916.52</v>
          </cell>
          <cell r="G34">
            <v>-387916.52</v>
          </cell>
          <cell r="I34">
            <v>0</v>
          </cell>
          <cell r="J34">
            <v>0</v>
          </cell>
          <cell r="K34">
            <v>0</v>
          </cell>
          <cell r="L34">
            <v>0</v>
          </cell>
          <cell r="M34">
            <v>-387916.52</v>
          </cell>
          <cell r="N34">
            <v>0</v>
          </cell>
          <cell r="O34">
            <v>0</v>
          </cell>
          <cell r="P34">
            <v>0</v>
          </cell>
          <cell r="Q34">
            <v>0</v>
          </cell>
          <cell r="R34">
            <v>0</v>
          </cell>
          <cell r="S34">
            <v>0</v>
          </cell>
          <cell r="T34">
            <v>0</v>
          </cell>
        </row>
        <row r="35">
          <cell r="A35" t="str">
            <v>12132</v>
          </cell>
          <cell r="B35" t="str">
            <v>Indoor plant hire</v>
          </cell>
          <cell r="C35" t="str">
            <v>Suppliers</v>
          </cell>
          <cell r="E35">
            <v>4679.6899999999996</v>
          </cell>
          <cell r="G35">
            <v>-4679.6899999999996</v>
          </cell>
          <cell r="I35">
            <v>0</v>
          </cell>
          <cell r="J35">
            <v>0</v>
          </cell>
          <cell r="K35">
            <v>0</v>
          </cell>
          <cell r="L35">
            <v>0</v>
          </cell>
          <cell r="M35">
            <v>-4679.6899999999996</v>
          </cell>
          <cell r="N35">
            <v>0</v>
          </cell>
          <cell r="O35">
            <v>0</v>
          </cell>
          <cell r="P35">
            <v>0</v>
          </cell>
          <cell r="Q35">
            <v>0</v>
          </cell>
          <cell r="R35">
            <v>0</v>
          </cell>
          <cell r="S35">
            <v>0</v>
          </cell>
          <cell r="T35">
            <v>0</v>
          </cell>
        </row>
        <row r="36">
          <cell r="A36" t="str">
            <v>12133</v>
          </cell>
          <cell r="B36" t="str">
            <v>Artworks</v>
          </cell>
          <cell r="C36" t="str">
            <v>Suppliers</v>
          </cell>
          <cell r="E36">
            <v>1985.45</v>
          </cell>
          <cell r="G36">
            <v>-1985.45</v>
          </cell>
          <cell r="I36">
            <v>0</v>
          </cell>
          <cell r="J36">
            <v>0</v>
          </cell>
          <cell r="K36">
            <v>0</v>
          </cell>
          <cell r="L36">
            <v>0</v>
          </cell>
          <cell r="M36">
            <v>-1985.45</v>
          </cell>
          <cell r="N36">
            <v>0</v>
          </cell>
          <cell r="O36">
            <v>0</v>
          </cell>
          <cell r="P36">
            <v>0</v>
          </cell>
          <cell r="Q36">
            <v>0</v>
          </cell>
          <cell r="R36">
            <v>0</v>
          </cell>
          <cell r="S36">
            <v>0</v>
          </cell>
          <cell r="T36">
            <v>0</v>
          </cell>
        </row>
        <row r="37">
          <cell r="A37" t="str">
            <v>12134</v>
          </cell>
          <cell r="B37" t="str">
            <v>Property repairs &amp; maintenance</v>
          </cell>
          <cell r="C37" t="str">
            <v>Suppliers</v>
          </cell>
          <cell r="E37">
            <v>1831733.33</v>
          </cell>
          <cell r="G37">
            <v>-1831733.33</v>
          </cell>
          <cell r="I37">
            <v>0</v>
          </cell>
          <cell r="J37">
            <v>0</v>
          </cell>
          <cell r="K37">
            <v>0</v>
          </cell>
          <cell r="L37">
            <v>0</v>
          </cell>
          <cell r="M37">
            <v>-1831733.33</v>
          </cell>
          <cell r="N37">
            <v>0</v>
          </cell>
          <cell r="O37">
            <v>0</v>
          </cell>
          <cell r="P37">
            <v>0</v>
          </cell>
          <cell r="Q37">
            <v>0</v>
          </cell>
          <cell r="R37">
            <v>0</v>
          </cell>
          <cell r="S37">
            <v>0</v>
          </cell>
          <cell r="T37">
            <v>0</v>
          </cell>
        </row>
        <row r="38">
          <cell r="A38" t="str">
            <v>12135</v>
          </cell>
          <cell r="B38" t="str">
            <v>Grounds maintenance</v>
          </cell>
          <cell r="C38" t="str">
            <v>Suppliers</v>
          </cell>
          <cell r="E38">
            <v>1768.64</v>
          </cell>
          <cell r="G38">
            <v>-1768.64</v>
          </cell>
          <cell r="I38">
            <v>0</v>
          </cell>
          <cell r="J38">
            <v>0</v>
          </cell>
          <cell r="K38">
            <v>0</v>
          </cell>
          <cell r="L38">
            <v>0</v>
          </cell>
          <cell r="M38">
            <v>-1768.64</v>
          </cell>
          <cell r="N38">
            <v>0</v>
          </cell>
          <cell r="O38">
            <v>0</v>
          </cell>
          <cell r="P38">
            <v>0</v>
          </cell>
          <cell r="Q38">
            <v>0</v>
          </cell>
          <cell r="R38">
            <v>0</v>
          </cell>
          <cell r="S38">
            <v>0</v>
          </cell>
          <cell r="T38">
            <v>0</v>
          </cell>
        </row>
        <row r="39">
          <cell r="A39" t="str">
            <v>12137</v>
          </cell>
          <cell r="B39" t="str">
            <v>Signs and Signposting</v>
          </cell>
          <cell r="C39" t="str">
            <v>Suppliers</v>
          </cell>
          <cell r="E39">
            <v>96591.38</v>
          </cell>
          <cell r="G39">
            <v>-96591.38</v>
          </cell>
          <cell r="I39">
            <v>0</v>
          </cell>
          <cell r="J39">
            <v>0</v>
          </cell>
          <cell r="K39">
            <v>0</v>
          </cell>
          <cell r="L39">
            <v>0</v>
          </cell>
          <cell r="M39">
            <v>-96591.38</v>
          </cell>
          <cell r="N39">
            <v>0</v>
          </cell>
          <cell r="O39">
            <v>0</v>
          </cell>
          <cell r="P39">
            <v>0</v>
          </cell>
          <cell r="Q39">
            <v>0</v>
          </cell>
          <cell r="R39">
            <v>0</v>
          </cell>
          <cell r="S39">
            <v>0</v>
          </cell>
          <cell r="T39">
            <v>0</v>
          </cell>
        </row>
        <row r="40">
          <cell r="A40" t="str">
            <v>12150</v>
          </cell>
          <cell r="B40" t="str">
            <v>Property lease payments</v>
          </cell>
          <cell r="C40" t="str">
            <v>Suppliers</v>
          </cell>
          <cell r="E40">
            <v>19233876.73</v>
          </cell>
          <cell r="G40">
            <v>-19233876.73</v>
          </cell>
          <cell r="I40">
            <v>0</v>
          </cell>
          <cell r="J40">
            <v>0</v>
          </cell>
          <cell r="K40">
            <v>0</v>
          </cell>
          <cell r="L40">
            <v>0</v>
          </cell>
          <cell r="M40">
            <v>-19233876.73</v>
          </cell>
          <cell r="N40">
            <v>0</v>
          </cell>
          <cell r="O40">
            <v>0</v>
          </cell>
          <cell r="P40">
            <v>0</v>
          </cell>
          <cell r="Q40">
            <v>0</v>
          </cell>
          <cell r="R40">
            <v>0</v>
          </cell>
          <cell r="S40">
            <v>0</v>
          </cell>
          <cell r="T40">
            <v>0</v>
          </cell>
        </row>
        <row r="41">
          <cell r="A41" t="str">
            <v>12151</v>
          </cell>
          <cell r="B41" t="str">
            <v>Property lease outgoings</v>
          </cell>
          <cell r="C41" t="str">
            <v>Suppliers</v>
          </cell>
          <cell r="E41">
            <v>345060.51</v>
          </cell>
          <cell r="G41">
            <v>-345060.51</v>
          </cell>
          <cell r="I41">
            <v>0</v>
          </cell>
          <cell r="J41">
            <v>0</v>
          </cell>
          <cell r="K41">
            <v>0</v>
          </cell>
          <cell r="L41">
            <v>0</v>
          </cell>
          <cell r="M41">
            <v>-345060.51</v>
          </cell>
          <cell r="N41">
            <v>0</v>
          </cell>
          <cell r="O41">
            <v>0</v>
          </cell>
          <cell r="P41">
            <v>0</v>
          </cell>
          <cell r="Q41">
            <v>0</v>
          </cell>
          <cell r="R41">
            <v>0</v>
          </cell>
          <cell r="S41">
            <v>0</v>
          </cell>
          <cell r="T41">
            <v>0</v>
          </cell>
        </row>
        <row r="42">
          <cell r="A42" t="str">
            <v>12152</v>
          </cell>
          <cell r="B42" t="str">
            <v>Building owner outgoings</v>
          </cell>
          <cell r="C42" t="str">
            <v>Suppliers</v>
          </cell>
          <cell r="E42">
            <v>1839046.24</v>
          </cell>
          <cell r="G42">
            <v>-1839046.24</v>
          </cell>
          <cell r="I42">
            <v>0</v>
          </cell>
          <cell r="J42">
            <v>0</v>
          </cell>
          <cell r="K42">
            <v>0</v>
          </cell>
          <cell r="L42">
            <v>0</v>
          </cell>
          <cell r="M42">
            <v>-1839046.24</v>
          </cell>
          <cell r="N42">
            <v>0</v>
          </cell>
          <cell r="O42">
            <v>0</v>
          </cell>
          <cell r="P42">
            <v>0</v>
          </cell>
          <cell r="Q42">
            <v>0</v>
          </cell>
          <cell r="R42">
            <v>0</v>
          </cell>
          <cell r="S42">
            <v>0</v>
          </cell>
          <cell r="T42">
            <v>0</v>
          </cell>
        </row>
        <row r="43">
          <cell r="A43" t="str">
            <v>12153</v>
          </cell>
          <cell r="B43" t="str">
            <v>Property management fee</v>
          </cell>
          <cell r="C43" t="str">
            <v>Suppliers</v>
          </cell>
          <cell r="E43">
            <v>291514.25</v>
          </cell>
          <cell r="G43">
            <v>-291514.25</v>
          </cell>
          <cell r="I43">
            <v>0</v>
          </cell>
          <cell r="J43">
            <v>0</v>
          </cell>
          <cell r="K43">
            <v>0</v>
          </cell>
          <cell r="L43">
            <v>0</v>
          </cell>
          <cell r="M43">
            <v>-291514.25</v>
          </cell>
          <cell r="N43">
            <v>0</v>
          </cell>
          <cell r="O43">
            <v>0</v>
          </cell>
          <cell r="P43">
            <v>0</v>
          </cell>
          <cell r="Q43">
            <v>0</v>
          </cell>
          <cell r="R43">
            <v>0</v>
          </cell>
          <cell r="S43">
            <v>0</v>
          </cell>
          <cell r="T43">
            <v>0</v>
          </cell>
        </row>
        <row r="44">
          <cell r="A44" t="str">
            <v>12170</v>
          </cell>
          <cell r="B44" t="str">
            <v>Audio counter measure testing</v>
          </cell>
          <cell r="C44" t="str">
            <v>Suppliers</v>
          </cell>
          <cell r="E44">
            <v>9800</v>
          </cell>
          <cell r="G44">
            <v>-9800</v>
          </cell>
          <cell r="I44">
            <v>0</v>
          </cell>
          <cell r="J44">
            <v>0</v>
          </cell>
          <cell r="K44">
            <v>0</v>
          </cell>
          <cell r="L44">
            <v>0</v>
          </cell>
          <cell r="M44">
            <v>-9800</v>
          </cell>
          <cell r="N44">
            <v>0</v>
          </cell>
          <cell r="O44">
            <v>0</v>
          </cell>
          <cell r="P44">
            <v>0</v>
          </cell>
          <cell r="Q44">
            <v>0</v>
          </cell>
          <cell r="R44">
            <v>0</v>
          </cell>
          <cell r="S44">
            <v>0</v>
          </cell>
          <cell r="T44">
            <v>0</v>
          </cell>
        </row>
        <row r="45">
          <cell r="A45" t="str">
            <v>12171</v>
          </cell>
          <cell r="B45" t="str">
            <v>Protective security</v>
          </cell>
          <cell r="C45" t="str">
            <v>Suppliers</v>
          </cell>
          <cell r="E45">
            <v>9497227.3599999994</v>
          </cell>
          <cell r="G45">
            <v>-9497227.3599999994</v>
          </cell>
          <cell r="I45">
            <v>0</v>
          </cell>
          <cell r="J45">
            <v>0</v>
          </cell>
          <cell r="K45">
            <v>0</v>
          </cell>
          <cell r="L45">
            <v>0</v>
          </cell>
          <cell r="M45">
            <v>-9497227.3599999994</v>
          </cell>
          <cell r="N45">
            <v>0</v>
          </cell>
          <cell r="O45">
            <v>0</v>
          </cell>
          <cell r="P45">
            <v>0</v>
          </cell>
          <cell r="Q45">
            <v>0</v>
          </cell>
          <cell r="R45">
            <v>0</v>
          </cell>
          <cell r="S45">
            <v>0</v>
          </cell>
          <cell r="T45">
            <v>0</v>
          </cell>
        </row>
        <row r="46">
          <cell r="A46" t="str">
            <v>12200</v>
          </cell>
          <cell r="B46" t="str">
            <v>Communications BUDGET</v>
          </cell>
          <cell r="C46" t="str">
            <v>Suppliers</v>
          </cell>
          <cell r="E46">
            <v>0</v>
          </cell>
          <cell r="G46">
            <v>0</v>
          </cell>
          <cell r="I46">
            <v>0</v>
          </cell>
          <cell r="J46">
            <v>0</v>
          </cell>
          <cell r="K46">
            <v>0</v>
          </cell>
          <cell r="L46">
            <v>0</v>
          </cell>
          <cell r="M46">
            <v>0</v>
          </cell>
          <cell r="N46">
            <v>0</v>
          </cell>
          <cell r="O46">
            <v>0</v>
          </cell>
          <cell r="P46">
            <v>0</v>
          </cell>
          <cell r="Q46">
            <v>0</v>
          </cell>
          <cell r="R46">
            <v>0</v>
          </cell>
          <cell r="S46">
            <v>0</v>
          </cell>
          <cell r="T46">
            <v>0</v>
          </cell>
        </row>
        <row r="47">
          <cell r="A47" t="str">
            <v>12210</v>
          </cell>
          <cell r="B47" t="str">
            <v>Telephone services &amp; PABX</v>
          </cell>
          <cell r="C47" t="str">
            <v>Suppliers</v>
          </cell>
          <cell r="E47">
            <v>270608.39</v>
          </cell>
          <cell r="G47">
            <v>-270608.39</v>
          </cell>
          <cell r="I47">
            <v>0</v>
          </cell>
          <cell r="J47">
            <v>0</v>
          </cell>
          <cell r="K47">
            <v>0</v>
          </cell>
          <cell r="L47">
            <v>0</v>
          </cell>
          <cell r="M47">
            <v>-270608.39</v>
          </cell>
          <cell r="N47">
            <v>0</v>
          </cell>
          <cell r="O47">
            <v>0</v>
          </cell>
          <cell r="P47">
            <v>0</v>
          </cell>
          <cell r="Q47">
            <v>0</v>
          </cell>
          <cell r="R47">
            <v>0</v>
          </cell>
          <cell r="S47">
            <v>0</v>
          </cell>
          <cell r="T47">
            <v>0</v>
          </cell>
        </row>
        <row r="48">
          <cell r="A48" t="str">
            <v>12211</v>
          </cell>
          <cell r="B48" t="str">
            <v>Mobile phones-pager rent/calls</v>
          </cell>
          <cell r="C48" t="str">
            <v>Suppliers</v>
          </cell>
          <cell r="E48">
            <v>767242.22</v>
          </cell>
          <cell r="G48">
            <v>-767242.22</v>
          </cell>
          <cell r="I48">
            <v>0</v>
          </cell>
          <cell r="J48">
            <v>0</v>
          </cell>
          <cell r="K48">
            <v>0</v>
          </cell>
          <cell r="L48">
            <v>0</v>
          </cell>
          <cell r="M48">
            <v>-767242.22</v>
          </cell>
          <cell r="N48">
            <v>0</v>
          </cell>
          <cell r="O48">
            <v>0</v>
          </cell>
          <cell r="P48">
            <v>0</v>
          </cell>
          <cell r="Q48">
            <v>0</v>
          </cell>
          <cell r="R48">
            <v>0</v>
          </cell>
          <cell r="S48">
            <v>0</v>
          </cell>
          <cell r="T48">
            <v>0</v>
          </cell>
        </row>
        <row r="49">
          <cell r="A49" t="str">
            <v>12213</v>
          </cell>
          <cell r="B49" t="str">
            <v>Mobile phone equipment</v>
          </cell>
          <cell r="C49" t="str">
            <v>Suppliers</v>
          </cell>
          <cell r="E49">
            <v>-1801.91</v>
          </cell>
          <cell r="G49">
            <v>1801.91</v>
          </cell>
          <cell r="I49">
            <v>0</v>
          </cell>
          <cell r="J49">
            <v>0</v>
          </cell>
          <cell r="K49">
            <v>0</v>
          </cell>
          <cell r="L49">
            <v>0</v>
          </cell>
          <cell r="M49">
            <v>1801.91</v>
          </cell>
          <cell r="N49">
            <v>0</v>
          </cell>
          <cell r="O49">
            <v>0</v>
          </cell>
          <cell r="P49">
            <v>0</v>
          </cell>
          <cell r="Q49">
            <v>0</v>
          </cell>
          <cell r="R49">
            <v>0</v>
          </cell>
          <cell r="S49">
            <v>0</v>
          </cell>
          <cell r="T49">
            <v>0</v>
          </cell>
        </row>
        <row r="50">
          <cell r="A50" t="str">
            <v>12214</v>
          </cell>
          <cell r="B50" t="str">
            <v>Tablets</v>
          </cell>
          <cell r="C50" t="str">
            <v>Suppliers</v>
          </cell>
          <cell r="E50">
            <v>-1200</v>
          </cell>
          <cell r="G50">
            <v>1200</v>
          </cell>
          <cell r="I50">
            <v>0</v>
          </cell>
          <cell r="J50">
            <v>0</v>
          </cell>
          <cell r="K50">
            <v>0</v>
          </cell>
          <cell r="L50">
            <v>0</v>
          </cell>
          <cell r="M50">
            <v>1200</v>
          </cell>
          <cell r="N50">
            <v>0</v>
          </cell>
          <cell r="O50">
            <v>0</v>
          </cell>
          <cell r="P50">
            <v>0</v>
          </cell>
          <cell r="Q50">
            <v>0</v>
          </cell>
          <cell r="R50">
            <v>0</v>
          </cell>
          <cell r="S50">
            <v>0</v>
          </cell>
          <cell r="T50">
            <v>0</v>
          </cell>
        </row>
        <row r="51">
          <cell r="A51" t="str">
            <v>12218</v>
          </cell>
          <cell r="B51" t="str">
            <v>Datalinks &amp; wire services</v>
          </cell>
          <cell r="C51" t="str">
            <v>Suppliers</v>
          </cell>
          <cell r="E51">
            <v>86545.83</v>
          </cell>
          <cell r="G51">
            <v>-86545.83</v>
          </cell>
          <cell r="I51">
            <v>0</v>
          </cell>
          <cell r="J51">
            <v>0</v>
          </cell>
          <cell r="K51">
            <v>0</v>
          </cell>
          <cell r="L51">
            <v>0</v>
          </cell>
          <cell r="M51">
            <v>-86545.83</v>
          </cell>
          <cell r="N51">
            <v>0</v>
          </cell>
          <cell r="O51">
            <v>0</v>
          </cell>
          <cell r="P51">
            <v>0</v>
          </cell>
          <cell r="Q51">
            <v>0</v>
          </cell>
          <cell r="R51">
            <v>0</v>
          </cell>
          <cell r="S51">
            <v>0</v>
          </cell>
          <cell r="T51">
            <v>0</v>
          </cell>
        </row>
        <row r="52">
          <cell r="A52" t="str">
            <v>12219</v>
          </cell>
          <cell r="B52" t="str">
            <v>Broadcasting fee &amp; equipment</v>
          </cell>
          <cell r="C52" t="str">
            <v>Suppliers</v>
          </cell>
          <cell r="E52">
            <v>3091.21</v>
          </cell>
          <cell r="G52">
            <v>-3091.21</v>
          </cell>
          <cell r="I52">
            <v>0</v>
          </cell>
          <cell r="J52">
            <v>0</v>
          </cell>
          <cell r="K52">
            <v>0</v>
          </cell>
          <cell r="L52">
            <v>0</v>
          </cell>
          <cell r="M52">
            <v>-3091.21</v>
          </cell>
          <cell r="N52">
            <v>0</v>
          </cell>
          <cell r="O52">
            <v>0</v>
          </cell>
          <cell r="P52">
            <v>0</v>
          </cell>
          <cell r="Q52">
            <v>0</v>
          </cell>
          <cell r="R52">
            <v>0</v>
          </cell>
          <cell r="S52">
            <v>0</v>
          </cell>
          <cell r="T52">
            <v>0</v>
          </cell>
        </row>
        <row r="53">
          <cell r="A53" t="str">
            <v>12220</v>
          </cell>
          <cell r="B53" t="str">
            <v>Postage</v>
          </cell>
          <cell r="C53" t="str">
            <v>Suppliers</v>
          </cell>
          <cell r="E53">
            <v>345284.96</v>
          </cell>
          <cell r="G53">
            <v>-345284.96</v>
          </cell>
          <cell r="I53">
            <v>0</v>
          </cell>
          <cell r="J53">
            <v>0</v>
          </cell>
          <cell r="K53">
            <v>0</v>
          </cell>
          <cell r="L53">
            <v>0</v>
          </cell>
          <cell r="M53">
            <v>-345284.96</v>
          </cell>
          <cell r="N53">
            <v>0</v>
          </cell>
          <cell r="O53">
            <v>0</v>
          </cell>
          <cell r="P53">
            <v>0</v>
          </cell>
          <cell r="Q53">
            <v>0</v>
          </cell>
          <cell r="R53">
            <v>0</v>
          </cell>
          <cell r="S53">
            <v>0</v>
          </cell>
          <cell r="T53">
            <v>0</v>
          </cell>
        </row>
        <row r="54">
          <cell r="A54" t="str">
            <v>12221</v>
          </cell>
          <cell r="B54" t="str">
            <v>Freight</v>
          </cell>
          <cell r="C54" t="str">
            <v>Suppliers</v>
          </cell>
          <cell r="E54">
            <v>216448.3</v>
          </cell>
          <cell r="G54">
            <v>-216448.3</v>
          </cell>
          <cell r="I54">
            <v>0</v>
          </cell>
          <cell r="J54">
            <v>0</v>
          </cell>
          <cell r="K54">
            <v>0</v>
          </cell>
          <cell r="L54">
            <v>0</v>
          </cell>
          <cell r="M54">
            <v>-216448.3</v>
          </cell>
          <cell r="N54">
            <v>0</v>
          </cell>
          <cell r="O54">
            <v>0</v>
          </cell>
          <cell r="P54">
            <v>0</v>
          </cell>
          <cell r="Q54">
            <v>0</v>
          </cell>
          <cell r="R54">
            <v>0</v>
          </cell>
          <cell r="S54">
            <v>0</v>
          </cell>
          <cell r="T54">
            <v>0</v>
          </cell>
        </row>
        <row r="55">
          <cell r="A55" t="str">
            <v>12230</v>
          </cell>
          <cell r="B55" t="str">
            <v>Artwork &amp; design</v>
          </cell>
          <cell r="C55" t="str">
            <v>Suppliers</v>
          </cell>
          <cell r="E55">
            <v>64534.76</v>
          </cell>
          <cell r="G55">
            <v>-64534.76</v>
          </cell>
          <cell r="I55">
            <v>0</v>
          </cell>
          <cell r="J55">
            <v>0</v>
          </cell>
          <cell r="K55">
            <v>0</v>
          </cell>
          <cell r="L55">
            <v>0</v>
          </cell>
          <cell r="M55">
            <v>-64534.76</v>
          </cell>
          <cell r="N55">
            <v>0</v>
          </cell>
          <cell r="O55">
            <v>0</v>
          </cell>
          <cell r="P55">
            <v>0</v>
          </cell>
          <cell r="Q55">
            <v>0</v>
          </cell>
          <cell r="R55">
            <v>0</v>
          </cell>
          <cell r="S55">
            <v>0</v>
          </cell>
          <cell r="T55">
            <v>0</v>
          </cell>
        </row>
        <row r="56">
          <cell r="A56" t="str">
            <v>12231</v>
          </cell>
          <cell r="B56" t="str">
            <v>Copyright payments</v>
          </cell>
          <cell r="C56" t="str">
            <v>Suppliers</v>
          </cell>
          <cell r="E56">
            <v>2155.8000000000002</v>
          </cell>
          <cell r="G56">
            <v>-2155.8000000000002</v>
          </cell>
          <cell r="I56">
            <v>0</v>
          </cell>
          <cell r="J56">
            <v>0</v>
          </cell>
          <cell r="K56">
            <v>0</v>
          </cell>
          <cell r="L56">
            <v>0</v>
          </cell>
          <cell r="M56">
            <v>-2155.8000000000002</v>
          </cell>
          <cell r="N56">
            <v>0</v>
          </cell>
          <cell r="O56">
            <v>0</v>
          </cell>
          <cell r="P56">
            <v>0</v>
          </cell>
          <cell r="Q56">
            <v>0</v>
          </cell>
          <cell r="R56">
            <v>0</v>
          </cell>
          <cell r="S56">
            <v>0</v>
          </cell>
          <cell r="T56">
            <v>0</v>
          </cell>
        </row>
        <row r="57">
          <cell r="A57" t="str">
            <v>12233</v>
          </cell>
          <cell r="B57" t="str">
            <v>Printing publications</v>
          </cell>
          <cell r="C57" t="str">
            <v>Suppliers</v>
          </cell>
          <cell r="E57">
            <v>142326.65</v>
          </cell>
          <cell r="G57">
            <v>-142326.65</v>
          </cell>
          <cell r="I57">
            <v>0</v>
          </cell>
          <cell r="J57">
            <v>0</v>
          </cell>
          <cell r="K57">
            <v>0</v>
          </cell>
          <cell r="L57">
            <v>0</v>
          </cell>
          <cell r="M57">
            <v>-142326.65</v>
          </cell>
          <cell r="N57">
            <v>0</v>
          </cell>
          <cell r="O57">
            <v>0</v>
          </cell>
          <cell r="P57">
            <v>0</v>
          </cell>
          <cell r="Q57">
            <v>0</v>
          </cell>
          <cell r="R57">
            <v>0</v>
          </cell>
          <cell r="S57">
            <v>0</v>
          </cell>
          <cell r="T57">
            <v>0</v>
          </cell>
        </row>
        <row r="58">
          <cell r="A58" t="str">
            <v>12234</v>
          </cell>
          <cell r="B58" t="str">
            <v>Printing non-publications</v>
          </cell>
          <cell r="C58" t="str">
            <v>Suppliers</v>
          </cell>
          <cell r="E58">
            <v>597114.15</v>
          </cell>
          <cell r="G58">
            <v>-597114.15</v>
          </cell>
          <cell r="I58">
            <v>0</v>
          </cell>
          <cell r="J58">
            <v>0</v>
          </cell>
          <cell r="K58">
            <v>0</v>
          </cell>
          <cell r="L58">
            <v>0</v>
          </cell>
          <cell r="M58">
            <v>-597114.15</v>
          </cell>
          <cell r="N58">
            <v>0</v>
          </cell>
          <cell r="O58">
            <v>0</v>
          </cell>
          <cell r="P58">
            <v>0</v>
          </cell>
          <cell r="Q58">
            <v>0</v>
          </cell>
          <cell r="R58">
            <v>0</v>
          </cell>
          <cell r="S58">
            <v>0</v>
          </cell>
          <cell r="T58">
            <v>0</v>
          </cell>
        </row>
        <row r="59">
          <cell r="A59" t="str">
            <v>12240</v>
          </cell>
          <cell r="B59" t="str">
            <v>ABS information</v>
          </cell>
          <cell r="C59" t="str">
            <v>Suppliers</v>
          </cell>
          <cell r="E59">
            <v>5030.45</v>
          </cell>
          <cell r="G59">
            <v>-5030.45</v>
          </cell>
          <cell r="I59">
            <v>0</v>
          </cell>
          <cell r="J59">
            <v>0</v>
          </cell>
          <cell r="K59">
            <v>0</v>
          </cell>
          <cell r="L59">
            <v>0</v>
          </cell>
          <cell r="M59">
            <v>-5030.45</v>
          </cell>
          <cell r="N59">
            <v>0</v>
          </cell>
          <cell r="O59">
            <v>0</v>
          </cell>
          <cell r="P59">
            <v>0</v>
          </cell>
          <cell r="Q59">
            <v>0</v>
          </cell>
          <cell r="R59">
            <v>0</v>
          </cell>
          <cell r="S59">
            <v>0</v>
          </cell>
          <cell r="T59">
            <v>0</v>
          </cell>
        </row>
        <row r="60">
          <cell r="A60" t="str">
            <v>12242</v>
          </cell>
          <cell r="B60" t="str">
            <v>Newspapers</v>
          </cell>
          <cell r="C60" t="str">
            <v>Suppliers</v>
          </cell>
          <cell r="E60">
            <v>64099.65</v>
          </cell>
          <cell r="G60">
            <v>-64099.65</v>
          </cell>
          <cell r="I60">
            <v>0</v>
          </cell>
          <cell r="J60">
            <v>0</v>
          </cell>
          <cell r="K60">
            <v>0</v>
          </cell>
          <cell r="L60">
            <v>0</v>
          </cell>
          <cell r="M60">
            <v>-64099.65</v>
          </cell>
          <cell r="N60">
            <v>0</v>
          </cell>
          <cell r="O60">
            <v>0</v>
          </cell>
          <cell r="P60">
            <v>0</v>
          </cell>
          <cell r="Q60">
            <v>0</v>
          </cell>
          <cell r="R60">
            <v>0</v>
          </cell>
          <cell r="S60">
            <v>0</v>
          </cell>
          <cell r="T60">
            <v>0</v>
          </cell>
        </row>
        <row r="61">
          <cell r="A61" t="str">
            <v>12243</v>
          </cell>
          <cell r="B61" t="str">
            <v>Press clippings/releases</v>
          </cell>
          <cell r="C61" t="str">
            <v>Suppliers</v>
          </cell>
          <cell r="E61">
            <v>442318.68</v>
          </cell>
          <cell r="G61">
            <v>-442318.68</v>
          </cell>
          <cell r="I61">
            <v>0</v>
          </cell>
          <cell r="J61">
            <v>0</v>
          </cell>
          <cell r="K61">
            <v>0</v>
          </cell>
          <cell r="L61">
            <v>0</v>
          </cell>
          <cell r="M61">
            <v>-442318.68</v>
          </cell>
          <cell r="N61">
            <v>0</v>
          </cell>
          <cell r="O61">
            <v>0</v>
          </cell>
          <cell r="P61">
            <v>0</v>
          </cell>
          <cell r="Q61">
            <v>0</v>
          </cell>
          <cell r="R61">
            <v>0</v>
          </cell>
          <cell r="S61">
            <v>0</v>
          </cell>
          <cell r="T61">
            <v>0</v>
          </cell>
        </row>
        <row r="62">
          <cell r="A62" t="str">
            <v>12244</v>
          </cell>
          <cell r="B62" t="str">
            <v>Purchase of publications</v>
          </cell>
          <cell r="C62" t="str">
            <v>Suppliers</v>
          </cell>
          <cell r="E62">
            <v>18868.3</v>
          </cell>
          <cell r="G62">
            <v>-18868.3</v>
          </cell>
          <cell r="I62">
            <v>0</v>
          </cell>
          <cell r="J62">
            <v>0</v>
          </cell>
          <cell r="K62">
            <v>0</v>
          </cell>
          <cell r="L62">
            <v>0</v>
          </cell>
          <cell r="M62">
            <v>-18868.3</v>
          </cell>
          <cell r="N62">
            <v>0</v>
          </cell>
          <cell r="O62">
            <v>0</v>
          </cell>
          <cell r="P62">
            <v>0</v>
          </cell>
          <cell r="Q62">
            <v>0</v>
          </cell>
          <cell r="R62">
            <v>0</v>
          </cell>
          <cell r="S62">
            <v>0</v>
          </cell>
          <cell r="T62">
            <v>0</v>
          </cell>
        </row>
        <row r="63">
          <cell r="A63" t="str">
            <v>12245</v>
          </cell>
          <cell r="B63" t="str">
            <v>Translations/Interpreting</v>
          </cell>
          <cell r="C63" t="str">
            <v>Suppliers</v>
          </cell>
          <cell r="E63">
            <v>42428.3</v>
          </cell>
          <cell r="G63">
            <v>-42428.3</v>
          </cell>
          <cell r="I63">
            <v>0</v>
          </cell>
          <cell r="J63">
            <v>0</v>
          </cell>
          <cell r="K63">
            <v>0</v>
          </cell>
          <cell r="L63">
            <v>0</v>
          </cell>
          <cell r="M63">
            <v>-42428.3</v>
          </cell>
          <cell r="N63">
            <v>0</v>
          </cell>
          <cell r="O63">
            <v>0</v>
          </cell>
          <cell r="P63">
            <v>0</v>
          </cell>
          <cell r="Q63">
            <v>0</v>
          </cell>
          <cell r="R63">
            <v>0</v>
          </cell>
          <cell r="S63">
            <v>0</v>
          </cell>
          <cell r="T63">
            <v>0</v>
          </cell>
        </row>
        <row r="64">
          <cell r="A64" t="str">
            <v>12246</v>
          </cell>
          <cell r="B64" t="str">
            <v>Transcripts</v>
          </cell>
          <cell r="C64" t="str">
            <v>Suppliers</v>
          </cell>
          <cell r="E64">
            <v>8355.98</v>
          </cell>
          <cell r="G64">
            <v>-8355.98</v>
          </cell>
          <cell r="I64">
            <v>0</v>
          </cell>
          <cell r="J64">
            <v>0</v>
          </cell>
          <cell r="K64">
            <v>0</v>
          </cell>
          <cell r="L64">
            <v>0</v>
          </cell>
          <cell r="M64">
            <v>-8355.98</v>
          </cell>
          <cell r="N64">
            <v>0</v>
          </cell>
          <cell r="O64">
            <v>0</v>
          </cell>
          <cell r="P64">
            <v>0</v>
          </cell>
          <cell r="Q64">
            <v>0</v>
          </cell>
          <cell r="R64">
            <v>0</v>
          </cell>
          <cell r="S64">
            <v>0</v>
          </cell>
          <cell r="T64">
            <v>0</v>
          </cell>
        </row>
        <row r="65">
          <cell r="A65" t="str">
            <v>12247</v>
          </cell>
          <cell r="B65" t="str">
            <v>Subscriptions</v>
          </cell>
          <cell r="C65" t="str">
            <v>Suppliers</v>
          </cell>
          <cell r="E65">
            <v>474144.71</v>
          </cell>
          <cell r="G65">
            <v>-474144.71</v>
          </cell>
          <cell r="I65">
            <v>0</v>
          </cell>
          <cell r="J65">
            <v>0</v>
          </cell>
          <cell r="K65">
            <v>0</v>
          </cell>
          <cell r="L65">
            <v>0</v>
          </cell>
          <cell r="M65">
            <v>-474144.71</v>
          </cell>
          <cell r="N65">
            <v>0</v>
          </cell>
          <cell r="O65">
            <v>0</v>
          </cell>
          <cell r="P65">
            <v>0</v>
          </cell>
          <cell r="Q65">
            <v>0</v>
          </cell>
          <cell r="R65">
            <v>0</v>
          </cell>
          <cell r="S65">
            <v>0</v>
          </cell>
          <cell r="T65">
            <v>0</v>
          </cell>
        </row>
        <row r="66">
          <cell r="A66" t="str">
            <v>12248</v>
          </cell>
          <cell r="B66" t="str">
            <v>Publications - general</v>
          </cell>
          <cell r="C66" t="str">
            <v>Suppliers</v>
          </cell>
          <cell r="E66">
            <v>6776</v>
          </cell>
          <cell r="G66">
            <v>-6776</v>
          </cell>
          <cell r="I66">
            <v>0</v>
          </cell>
          <cell r="J66">
            <v>0</v>
          </cell>
          <cell r="K66">
            <v>0</v>
          </cell>
          <cell r="L66">
            <v>0</v>
          </cell>
          <cell r="M66">
            <v>-6776</v>
          </cell>
          <cell r="N66">
            <v>0</v>
          </cell>
          <cell r="O66">
            <v>0</v>
          </cell>
          <cell r="P66">
            <v>0</v>
          </cell>
          <cell r="Q66">
            <v>0</v>
          </cell>
          <cell r="R66">
            <v>0</v>
          </cell>
          <cell r="S66">
            <v>0</v>
          </cell>
          <cell r="T66">
            <v>0</v>
          </cell>
        </row>
        <row r="67">
          <cell r="A67" t="str">
            <v>12251</v>
          </cell>
          <cell r="B67" t="str">
            <v>Multimedia</v>
          </cell>
          <cell r="C67" t="str">
            <v>Suppliers</v>
          </cell>
          <cell r="E67">
            <v>98271</v>
          </cell>
          <cell r="G67">
            <v>-98271</v>
          </cell>
          <cell r="I67">
            <v>0</v>
          </cell>
          <cell r="J67">
            <v>0</v>
          </cell>
          <cell r="K67">
            <v>0</v>
          </cell>
          <cell r="L67">
            <v>0</v>
          </cell>
          <cell r="M67">
            <v>-98271</v>
          </cell>
          <cell r="N67">
            <v>0</v>
          </cell>
          <cell r="O67">
            <v>0</v>
          </cell>
          <cell r="P67">
            <v>0</v>
          </cell>
          <cell r="Q67">
            <v>0</v>
          </cell>
          <cell r="R67">
            <v>0</v>
          </cell>
          <cell r="S67">
            <v>0</v>
          </cell>
          <cell r="T67">
            <v>0</v>
          </cell>
        </row>
        <row r="68">
          <cell r="A68" t="str">
            <v>12252</v>
          </cell>
          <cell r="B68" t="str">
            <v>Website</v>
          </cell>
          <cell r="C68" t="str">
            <v>Suppliers</v>
          </cell>
          <cell r="E68">
            <v>8277.5</v>
          </cell>
          <cell r="G68">
            <v>-8277.5</v>
          </cell>
          <cell r="I68">
            <v>0</v>
          </cell>
          <cell r="J68">
            <v>0</v>
          </cell>
          <cell r="K68">
            <v>0</v>
          </cell>
          <cell r="L68">
            <v>0</v>
          </cell>
          <cell r="M68">
            <v>-8277.5</v>
          </cell>
          <cell r="N68">
            <v>0</v>
          </cell>
          <cell r="O68">
            <v>0</v>
          </cell>
          <cell r="P68">
            <v>0</v>
          </cell>
          <cell r="Q68">
            <v>0</v>
          </cell>
          <cell r="R68">
            <v>0</v>
          </cell>
          <cell r="S68">
            <v>0</v>
          </cell>
          <cell r="T68">
            <v>0</v>
          </cell>
        </row>
        <row r="69">
          <cell r="A69" t="str">
            <v>12253</v>
          </cell>
          <cell r="B69" t="str">
            <v>Media &amp; liaison</v>
          </cell>
          <cell r="C69" t="str">
            <v>Suppliers</v>
          </cell>
          <cell r="E69">
            <v>12212.47</v>
          </cell>
          <cell r="G69">
            <v>-12212.47</v>
          </cell>
          <cell r="I69">
            <v>0</v>
          </cell>
          <cell r="J69">
            <v>0</v>
          </cell>
          <cell r="K69">
            <v>0</v>
          </cell>
          <cell r="L69">
            <v>0</v>
          </cell>
          <cell r="M69">
            <v>-12212.47</v>
          </cell>
          <cell r="N69">
            <v>0</v>
          </cell>
          <cell r="O69">
            <v>0</v>
          </cell>
          <cell r="P69">
            <v>0</v>
          </cell>
          <cell r="Q69">
            <v>0</v>
          </cell>
          <cell r="R69">
            <v>0</v>
          </cell>
          <cell r="S69">
            <v>0</v>
          </cell>
          <cell r="T69">
            <v>0</v>
          </cell>
        </row>
        <row r="70">
          <cell r="A70" t="str">
            <v>12300</v>
          </cell>
          <cell r="B70" t="str">
            <v>Service fees BUDGET</v>
          </cell>
          <cell r="C70" t="str">
            <v>Suppliers</v>
          </cell>
          <cell r="E70">
            <v>98.33</v>
          </cell>
          <cell r="G70">
            <v>-98.33</v>
          </cell>
          <cell r="I70">
            <v>0</v>
          </cell>
          <cell r="J70">
            <v>0</v>
          </cell>
          <cell r="K70">
            <v>0</v>
          </cell>
          <cell r="L70">
            <v>0</v>
          </cell>
          <cell r="M70">
            <v>-98.33</v>
          </cell>
          <cell r="N70">
            <v>0</v>
          </cell>
          <cell r="O70">
            <v>0</v>
          </cell>
          <cell r="P70">
            <v>0</v>
          </cell>
          <cell r="Q70">
            <v>0</v>
          </cell>
          <cell r="R70">
            <v>0</v>
          </cell>
          <cell r="S70">
            <v>0</v>
          </cell>
          <cell r="T70">
            <v>0</v>
          </cell>
        </row>
        <row r="71">
          <cell r="A71" t="str">
            <v>12310</v>
          </cell>
          <cell r="B71" t="str">
            <v>AGCC fees</v>
          </cell>
          <cell r="C71" t="str">
            <v>Suppliers</v>
          </cell>
          <cell r="E71">
            <v>7869.66</v>
          </cell>
          <cell r="G71">
            <v>-7869.66</v>
          </cell>
          <cell r="I71">
            <v>0</v>
          </cell>
          <cell r="J71">
            <v>0</v>
          </cell>
          <cell r="K71">
            <v>0</v>
          </cell>
          <cell r="L71">
            <v>0</v>
          </cell>
          <cell r="M71">
            <v>-7869.66</v>
          </cell>
          <cell r="N71">
            <v>0</v>
          </cell>
          <cell r="O71">
            <v>0</v>
          </cell>
          <cell r="P71">
            <v>0</v>
          </cell>
          <cell r="Q71">
            <v>0</v>
          </cell>
          <cell r="R71">
            <v>0</v>
          </cell>
          <cell r="S71">
            <v>0</v>
          </cell>
          <cell r="T71">
            <v>0</v>
          </cell>
        </row>
        <row r="72">
          <cell r="A72" t="str">
            <v>12311</v>
          </cell>
          <cell r="B72" t="str">
            <v>Bank fees &amp; charges</v>
          </cell>
          <cell r="C72" t="str">
            <v>Suppliers</v>
          </cell>
          <cell r="E72">
            <v>19977.3</v>
          </cell>
          <cell r="G72">
            <v>-19977.3</v>
          </cell>
          <cell r="I72">
            <v>0</v>
          </cell>
          <cell r="J72">
            <v>0</v>
          </cell>
          <cell r="K72">
            <v>0</v>
          </cell>
          <cell r="L72">
            <v>0</v>
          </cell>
          <cell r="M72">
            <v>-19977.3</v>
          </cell>
          <cell r="N72">
            <v>0</v>
          </cell>
          <cell r="O72">
            <v>0</v>
          </cell>
          <cell r="P72">
            <v>0</v>
          </cell>
          <cell r="Q72">
            <v>0</v>
          </cell>
          <cell r="R72">
            <v>0</v>
          </cell>
          <cell r="S72">
            <v>0</v>
          </cell>
          <cell r="T72">
            <v>0</v>
          </cell>
        </row>
        <row r="73">
          <cell r="A73" t="str">
            <v>12312</v>
          </cell>
          <cell r="B73" t="str">
            <v>Statutory fees &amp; charges</v>
          </cell>
          <cell r="C73" t="str">
            <v>Suppliers</v>
          </cell>
          <cell r="E73">
            <v>0</v>
          </cell>
          <cell r="G73">
            <v>0</v>
          </cell>
          <cell r="I73">
            <v>0</v>
          </cell>
          <cell r="J73">
            <v>0</v>
          </cell>
          <cell r="K73">
            <v>0</v>
          </cell>
          <cell r="L73">
            <v>0</v>
          </cell>
          <cell r="M73">
            <v>0</v>
          </cell>
          <cell r="N73">
            <v>0</v>
          </cell>
          <cell r="O73">
            <v>0</v>
          </cell>
          <cell r="P73">
            <v>0</v>
          </cell>
          <cell r="Q73">
            <v>0</v>
          </cell>
          <cell r="R73">
            <v>0</v>
          </cell>
          <cell r="S73">
            <v>0</v>
          </cell>
          <cell r="T73">
            <v>0</v>
          </cell>
        </row>
        <row r="74">
          <cell r="A74" t="str">
            <v>12320</v>
          </cell>
          <cell r="B74" t="str">
            <v>Consultants (INACTIVE-USE 12360)</v>
          </cell>
          <cell r="C74" t="str">
            <v>Suppliers</v>
          </cell>
          <cell r="E74">
            <v>0</v>
          </cell>
          <cell r="G74">
            <v>0</v>
          </cell>
          <cell r="I74">
            <v>0</v>
          </cell>
          <cell r="J74">
            <v>0</v>
          </cell>
          <cell r="K74">
            <v>0</v>
          </cell>
          <cell r="L74">
            <v>0</v>
          </cell>
          <cell r="M74">
            <v>0</v>
          </cell>
          <cell r="N74">
            <v>0</v>
          </cell>
          <cell r="O74">
            <v>0</v>
          </cell>
          <cell r="P74">
            <v>0</v>
          </cell>
          <cell r="Q74">
            <v>0</v>
          </cell>
          <cell r="R74">
            <v>0</v>
          </cell>
          <cell r="S74">
            <v>0</v>
          </cell>
          <cell r="T74">
            <v>0</v>
          </cell>
        </row>
        <row r="75">
          <cell r="A75" t="str">
            <v>12321</v>
          </cell>
          <cell r="B75" t="str">
            <v>Outsource providers</v>
          </cell>
          <cell r="C75" t="str">
            <v>Suppliers</v>
          </cell>
          <cell r="E75">
            <v>52485661.659999996</v>
          </cell>
          <cell r="G75">
            <v>-52485661.659999996</v>
          </cell>
          <cell r="I75">
            <v>0</v>
          </cell>
          <cell r="J75">
            <v>0</v>
          </cell>
          <cell r="K75">
            <v>0</v>
          </cell>
          <cell r="L75">
            <v>0</v>
          </cell>
          <cell r="M75">
            <v>-52485661.659999996</v>
          </cell>
          <cell r="N75">
            <v>0</v>
          </cell>
          <cell r="O75">
            <v>0</v>
          </cell>
          <cell r="P75">
            <v>0</v>
          </cell>
          <cell r="Q75">
            <v>0</v>
          </cell>
          <cell r="R75">
            <v>0</v>
          </cell>
          <cell r="S75">
            <v>0</v>
          </cell>
          <cell r="T75">
            <v>0</v>
          </cell>
        </row>
        <row r="76">
          <cell r="A76" t="str">
            <v>12322</v>
          </cell>
          <cell r="B76" t="str">
            <v>Sitting fees</v>
          </cell>
          <cell r="C76" t="str">
            <v>Suppliers</v>
          </cell>
          <cell r="E76">
            <v>109965.67</v>
          </cell>
          <cell r="G76">
            <v>-109965.67</v>
          </cell>
          <cell r="I76">
            <v>0</v>
          </cell>
          <cell r="J76">
            <v>0</v>
          </cell>
          <cell r="K76">
            <v>0</v>
          </cell>
          <cell r="L76">
            <v>0</v>
          </cell>
          <cell r="M76">
            <v>-109965.67</v>
          </cell>
          <cell r="N76">
            <v>0</v>
          </cell>
          <cell r="O76">
            <v>0</v>
          </cell>
          <cell r="P76">
            <v>0</v>
          </cell>
          <cell r="Q76">
            <v>0</v>
          </cell>
          <cell r="R76">
            <v>0</v>
          </cell>
          <cell r="S76">
            <v>0</v>
          </cell>
          <cell r="T76">
            <v>0</v>
          </cell>
        </row>
        <row r="77">
          <cell r="A77" t="str">
            <v>12323</v>
          </cell>
          <cell r="B77" t="str">
            <v>Contractors (INACTIVE - USE 12361)</v>
          </cell>
          <cell r="C77" t="str">
            <v>Suppliers</v>
          </cell>
          <cell r="E77">
            <v>0</v>
          </cell>
          <cell r="G77">
            <v>0</v>
          </cell>
          <cell r="I77">
            <v>0</v>
          </cell>
          <cell r="J77">
            <v>0</v>
          </cell>
          <cell r="K77">
            <v>0</v>
          </cell>
          <cell r="L77">
            <v>0</v>
          </cell>
          <cell r="M77">
            <v>0</v>
          </cell>
          <cell r="N77">
            <v>0</v>
          </cell>
          <cell r="O77">
            <v>0</v>
          </cell>
          <cell r="P77">
            <v>0</v>
          </cell>
          <cell r="Q77">
            <v>0</v>
          </cell>
          <cell r="R77">
            <v>0</v>
          </cell>
          <cell r="S77">
            <v>0</v>
          </cell>
          <cell r="T77">
            <v>0</v>
          </cell>
        </row>
        <row r="78">
          <cell r="A78" t="str">
            <v>12324</v>
          </cell>
          <cell r="B78" t="str">
            <v>COAG Reform Council Members</v>
          </cell>
          <cell r="C78" t="str">
            <v>Suppliers</v>
          </cell>
          <cell r="E78">
            <v>10362.5</v>
          </cell>
          <cell r="G78">
            <v>-10362.5</v>
          </cell>
          <cell r="I78">
            <v>0</v>
          </cell>
          <cell r="J78">
            <v>0</v>
          </cell>
          <cell r="K78">
            <v>0</v>
          </cell>
          <cell r="L78">
            <v>0</v>
          </cell>
          <cell r="M78">
            <v>-10362.5</v>
          </cell>
          <cell r="N78">
            <v>0</v>
          </cell>
          <cell r="O78">
            <v>0</v>
          </cell>
          <cell r="P78">
            <v>0</v>
          </cell>
          <cell r="Q78">
            <v>0</v>
          </cell>
          <cell r="R78">
            <v>0</v>
          </cell>
          <cell r="S78">
            <v>0</v>
          </cell>
          <cell r="T78">
            <v>0</v>
          </cell>
        </row>
        <row r="79">
          <cell r="A79" t="str">
            <v>12325</v>
          </cell>
          <cell r="B79" t="str">
            <v>Committee Fees and Associated Expenses</v>
          </cell>
          <cell r="C79" t="str">
            <v>Suppliers</v>
          </cell>
          <cell r="E79">
            <v>881.27</v>
          </cell>
          <cell r="G79">
            <v>-881.27</v>
          </cell>
          <cell r="I79">
            <v>0</v>
          </cell>
          <cell r="J79">
            <v>0</v>
          </cell>
          <cell r="K79">
            <v>0</v>
          </cell>
          <cell r="L79">
            <v>0</v>
          </cell>
          <cell r="M79">
            <v>-881.27</v>
          </cell>
          <cell r="N79">
            <v>0</v>
          </cell>
          <cell r="O79">
            <v>0</v>
          </cell>
          <cell r="P79">
            <v>0</v>
          </cell>
          <cell r="Q79">
            <v>0</v>
          </cell>
          <cell r="R79">
            <v>0</v>
          </cell>
          <cell r="S79">
            <v>0</v>
          </cell>
          <cell r="T79">
            <v>0</v>
          </cell>
        </row>
        <row r="80">
          <cell r="A80" t="str">
            <v>12327</v>
          </cell>
          <cell r="B80" t="str">
            <v>Interpreting services</v>
          </cell>
          <cell r="C80" t="str">
            <v>Suppliers</v>
          </cell>
          <cell r="E80">
            <v>100129.27</v>
          </cell>
          <cell r="G80">
            <v>-100129.27</v>
          </cell>
          <cell r="I80">
            <v>0</v>
          </cell>
          <cell r="J80">
            <v>0</v>
          </cell>
          <cell r="K80">
            <v>0</v>
          </cell>
          <cell r="L80">
            <v>0</v>
          </cell>
          <cell r="M80">
            <v>-100129.27</v>
          </cell>
          <cell r="N80">
            <v>0</v>
          </cell>
          <cell r="O80">
            <v>0</v>
          </cell>
          <cell r="P80">
            <v>0</v>
          </cell>
          <cell r="Q80">
            <v>0</v>
          </cell>
          <cell r="R80">
            <v>0</v>
          </cell>
          <cell r="S80">
            <v>0</v>
          </cell>
          <cell r="T80">
            <v>0</v>
          </cell>
        </row>
        <row r="81">
          <cell r="A81" t="str">
            <v>12329</v>
          </cell>
          <cell r="B81" t="str">
            <v>Audit Fees</v>
          </cell>
          <cell r="C81" t="str">
            <v>Suppliers</v>
          </cell>
          <cell r="E81">
            <v>515537.5</v>
          </cell>
          <cell r="G81">
            <v>-515537.5</v>
          </cell>
          <cell r="I81">
            <v>0</v>
          </cell>
          <cell r="J81">
            <v>0</v>
          </cell>
          <cell r="K81">
            <v>0</v>
          </cell>
          <cell r="L81">
            <v>0</v>
          </cell>
          <cell r="M81">
            <v>-515537.5</v>
          </cell>
          <cell r="N81">
            <v>0</v>
          </cell>
          <cell r="O81">
            <v>0</v>
          </cell>
          <cell r="P81">
            <v>0</v>
          </cell>
          <cell r="Q81">
            <v>0</v>
          </cell>
          <cell r="R81">
            <v>0</v>
          </cell>
          <cell r="S81">
            <v>0</v>
          </cell>
          <cell r="T81">
            <v>0</v>
          </cell>
        </row>
        <row r="82">
          <cell r="A82" t="str">
            <v>12331</v>
          </cell>
          <cell r="B82" t="str">
            <v>Legal advice - consultancy solicitor costs</v>
          </cell>
          <cell r="C82" t="str">
            <v>Suppliers</v>
          </cell>
          <cell r="E82">
            <v>150324.34</v>
          </cell>
          <cell r="G82">
            <v>-150324.34</v>
          </cell>
          <cell r="I82">
            <v>0</v>
          </cell>
          <cell r="J82">
            <v>0</v>
          </cell>
          <cell r="K82">
            <v>0</v>
          </cell>
          <cell r="L82">
            <v>0</v>
          </cell>
          <cell r="M82">
            <v>-150324.34</v>
          </cell>
          <cell r="N82">
            <v>0</v>
          </cell>
          <cell r="O82">
            <v>0</v>
          </cell>
          <cell r="P82">
            <v>0</v>
          </cell>
          <cell r="Q82">
            <v>0</v>
          </cell>
          <cell r="R82">
            <v>0</v>
          </cell>
          <cell r="S82">
            <v>0</v>
          </cell>
          <cell r="T82">
            <v>0</v>
          </cell>
        </row>
        <row r="83">
          <cell r="A83" t="str">
            <v>12332</v>
          </cell>
          <cell r="B83" t="str">
            <v>Legal advice - consultancy barrister costs</v>
          </cell>
          <cell r="C83" t="str">
            <v>Suppliers</v>
          </cell>
          <cell r="E83">
            <v>0</v>
          </cell>
          <cell r="G83">
            <v>0</v>
          </cell>
          <cell r="I83">
            <v>0</v>
          </cell>
          <cell r="J83">
            <v>0</v>
          </cell>
          <cell r="K83">
            <v>0</v>
          </cell>
          <cell r="L83">
            <v>0</v>
          </cell>
          <cell r="M83">
            <v>0</v>
          </cell>
          <cell r="N83">
            <v>0</v>
          </cell>
          <cell r="O83">
            <v>0</v>
          </cell>
          <cell r="P83">
            <v>0</v>
          </cell>
          <cell r="Q83">
            <v>0</v>
          </cell>
          <cell r="R83">
            <v>0</v>
          </cell>
          <cell r="S83">
            <v>0</v>
          </cell>
          <cell r="T83">
            <v>0</v>
          </cell>
        </row>
        <row r="84">
          <cell r="A84" t="str">
            <v>12334</v>
          </cell>
          <cell r="B84" t="str">
            <v>Legal advice - non consultancy solicitor costs</v>
          </cell>
          <cell r="C84" t="str">
            <v>Suppliers</v>
          </cell>
          <cell r="E84">
            <v>264986.59000000003</v>
          </cell>
          <cell r="G84">
            <v>-264986.59000000003</v>
          </cell>
          <cell r="I84">
            <v>0</v>
          </cell>
          <cell r="J84">
            <v>0</v>
          </cell>
          <cell r="K84">
            <v>0</v>
          </cell>
          <cell r="L84">
            <v>0</v>
          </cell>
          <cell r="M84">
            <v>-264986.59000000003</v>
          </cell>
          <cell r="N84">
            <v>0</v>
          </cell>
          <cell r="O84">
            <v>0</v>
          </cell>
          <cell r="P84">
            <v>0</v>
          </cell>
          <cell r="Q84">
            <v>0</v>
          </cell>
          <cell r="R84">
            <v>0</v>
          </cell>
          <cell r="S84">
            <v>0</v>
          </cell>
          <cell r="T84">
            <v>0</v>
          </cell>
        </row>
        <row r="85">
          <cell r="A85" t="str">
            <v>12335</v>
          </cell>
          <cell r="B85" t="str">
            <v>Legal advice - non consultancy barrister costs</v>
          </cell>
          <cell r="C85" t="str">
            <v>Suppliers</v>
          </cell>
          <cell r="E85">
            <v>180224.16</v>
          </cell>
          <cell r="G85">
            <v>-180224.16</v>
          </cell>
          <cell r="I85">
            <v>0</v>
          </cell>
          <cell r="J85">
            <v>0</v>
          </cell>
          <cell r="K85">
            <v>0</v>
          </cell>
          <cell r="L85">
            <v>0</v>
          </cell>
          <cell r="M85">
            <v>-180224.16</v>
          </cell>
          <cell r="N85">
            <v>0</v>
          </cell>
          <cell r="O85">
            <v>0</v>
          </cell>
          <cell r="P85">
            <v>0</v>
          </cell>
          <cell r="Q85">
            <v>0</v>
          </cell>
          <cell r="R85">
            <v>0</v>
          </cell>
          <cell r="S85">
            <v>0</v>
          </cell>
          <cell r="T85">
            <v>0</v>
          </cell>
        </row>
        <row r="86">
          <cell r="A86" t="str">
            <v>12341</v>
          </cell>
          <cell r="B86" t="str">
            <v>Litigation - solicitor costs</v>
          </cell>
          <cell r="C86" t="str">
            <v>Suppliers</v>
          </cell>
          <cell r="E86">
            <v>18443.689999999999</v>
          </cell>
          <cell r="G86">
            <v>-18443.689999999999</v>
          </cell>
          <cell r="I86">
            <v>0</v>
          </cell>
          <cell r="J86">
            <v>0</v>
          </cell>
          <cell r="K86">
            <v>0</v>
          </cell>
          <cell r="L86">
            <v>0</v>
          </cell>
          <cell r="M86">
            <v>-18443.689999999999</v>
          </cell>
          <cell r="N86">
            <v>0</v>
          </cell>
          <cell r="O86">
            <v>0</v>
          </cell>
          <cell r="P86">
            <v>0</v>
          </cell>
          <cell r="Q86">
            <v>0</v>
          </cell>
          <cell r="R86">
            <v>0</v>
          </cell>
          <cell r="S86">
            <v>0</v>
          </cell>
          <cell r="T86">
            <v>0</v>
          </cell>
        </row>
        <row r="87">
          <cell r="A87" t="str">
            <v>12342</v>
          </cell>
          <cell r="B87" t="str">
            <v>Litigation - barrister costs</v>
          </cell>
          <cell r="C87" t="str">
            <v>Suppliers</v>
          </cell>
          <cell r="E87">
            <v>13693.18</v>
          </cell>
          <cell r="G87">
            <v>-13693.18</v>
          </cell>
          <cell r="I87">
            <v>0</v>
          </cell>
          <cell r="J87">
            <v>0</v>
          </cell>
          <cell r="K87">
            <v>0</v>
          </cell>
          <cell r="L87">
            <v>0</v>
          </cell>
          <cell r="M87">
            <v>-13693.18</v>
          </cell>
          <cell r="N87">
            <v>0</v>
          </cell>
          <cell r="O87">
            <v>0</v>
          </cell>
          <cell r="P87">
            <v>0</v>
          </cell>
          <cell r="Q87">
            <v>0</v>
          </cell>
          <cell r="R87">
            <v>0</v>
          </cell>
          <cell r="S87">
            <v>0</v>
          </cell>
          <cell r="T87">
            <v>0</v>
          </cell>
        </row>
        <row r="88">
          <cell r="A88" t="str">
            <v>12351</v>
          </cell>
          <cell r="B88" t="str">
            <v>Deed and Title Searches</v>
          </cell>
          <cell r="C88" t="str">
            <v>Suppliers</v>
          </cell>
          <cell r="E88">
            <v>54133.04</v>
          </cell>
          <cell r="G88">
            <v>-54133.04</v>
          </cell>
          <cell r="I88">
            <v>0</v>
          </cell>
          <cell r="J88">
            <v>0</v>
          </cell>
          <cell r="K88">
            <v>0</v>
          </cell>
          <cell r="L88">
            <v>0</v>
          </cell>
          <cell r="M88">
            <v>-54133.04</v>
          </cell>
          <cell r="N88">
            <v>0</v>
          </cell>
          <cell r="O88">
            <v>0</v>
          </cell>
          <cell r="P88">
            <v>0</v>
          </cell>
          <cell r="Q88">
            <v>0</v>
          </cell>
          <cell r="R88">
            <v>0</v>
          </cell>
          <cell r="S88">
            <v>0</v>
          </cell>
          <cell r="T88">
            <v>0</v>
          </cell>
        </row>
        <row r="89">
          <cell r="A89" t="str">
            <v>12352</v>
          </cell>
          <cell r="B89" t="str">
            <v>Instrument Drafting and Registration</v>
          </cell>
          <cell r="C89" t="str">
            <v>Suppliers</v>
          </cell>
          <cell r="E89">
            <v>48598.85</v>
          </cell>
          <cell r="G89">
            <v>-48598.85</v>
          </cell>
          <cell r="I89">
            <v>0</v>
          </cell>
          <cell r="J89">
            <v>0</v>
          </cell>
          <cell r="K89">
            <v>0</v>
          </cell>
          <cell r="L89">
            <v>0</v>
          </cell>
          <cell r="M89">
            <v>-48598.85</v>
          </cell>
          <cell r="N89">
            <v>0</v>
          </cell>
          <cell r="O89">
            <v>0</v>
          </cell>
          <cell r="P89">
            <v>0</v>
          </cell>
          <cell r="Q89">
            <v>0</v>
          </cell>
          <cell r="R89">
            <v>0</v>
          </cell>
          <cell r="S89">
            <v>0</v>
          </cell>
          <cell r="T89">
            <v>0</v>
          </cell>
        </row>
        <row r="90">
          <cell r="A90" t="str">
            <v>12360</v>
          </cell>
          <cell r="B90" t="str">
            <v>Consultants</v>
          </cell>
          <cell r="C90" t="str">
            <v>Suppliers</v>
          </cell>
          <cell r="E90">
            <v>406209.73</v>
          </cell>
          <cell r="G90">
            <v>-406209.73</v>
          </cell>
          <cell r="I90">
            <v>0</v>
          </cell>
          <cell r="J90">
            <v>0</v>
          </cell>
          <cell r="K90">
            <v>0</v>
          </cell>
          <cell r="L90">
            <v>0</v>
          </cell>
          <cell r="M90">
            <v>-406209.73</v>
          </cell>
          <cell r="N90">
            <v>0</v>
          </cell>
          <cell r="O90">
            <v>0</v>
          </cell>
          <cell r="P90">
            <v>0</v>
          </cell>
          <cell r="Q90">
            <v>0</v>
          </cell>
          <cell r="R90">
            <v>0</v>
          </cell>
          <cell r="S90">
            <v>0</v>
          </cell>
          <cell r="T90">
            <v>0</v>
          </cell>
        </row>
        <row r="91">
          <cell r="A91" t="str">
            <v>12361</v>
          </cell>
          <cell r="B91" t="str">
            <v>Contractors</v>
          </cell>
          <cell r="C91" t="str">
            <v>Suppliers</v>
          </cell>
          <cell r="E91">
            <v>9457329.3499999996</v>
          </cell>
          <cell r="G91">
            <v>-9457329.3499999996</v>
          </cell>
          <cell r="I91">
            <v>0</v>
          </cell>
          <cell r="J91">
            <v>0</v>
          </cell>
          <cell r="K91">
            <v>0</v>
          </cell>
          <cell r="L91">
            <v>0</v>
          </cell>
          <cell r="M91">
            <v>-9457329.3499999996</v>
          </cell>
          <cell r="N91">
            <v>0</v>
          </cell>
          <cell r="O91">
            <v>0</v>
          </cell>
          <cell r="P91">
            <v>0</v>
          </cell>
          <cell r="Q91">
            <v>0</v>
          </cell>
          <cell r="R91">
            <v>0</v>
          </cell>
          <cell r="S91">
            <v>0</v>
          </cell>
          <cell r="T91">
            <v>0</v>
          </cell>
        </row>
        <row r="92">
          <cell r="A92" t="str">
            <v>12390</v>
          </cell>
          <cell r="B92" t="str">
            <v>Comcover</v>
          </cell>
          <cell r="C92" t="str">
            <v>Suppliers</v>
          </cell>
          <cell r="E92">
            <v>546023.36</v>
          </cell>
          <cell r="G92">
            <v>-546023.36</v>
          </cell>
          <cell r="I92">
            <v>0</v>
          </cell>
          <cell r="J92">
            <v>0</v>
          </cell>
          <cell r="K92">
            <v>0</v>
          </cell>
          <cell r="L92">
            <v>0</v>
          </cell>
          <cell r="M92">
            <v>-546023.36</v>
          </cell>
          <cell r="N92">
            <v>0</v>
          </cell>
          <cell r="O92">
            <v>0</v>
          </cell>
          <cell r="P92">
            <v>0</v>
          </cell>
          <cell r="Q92">
            <v>0</v>
          </cell>
          <cell r="R92">
            <v>0</v>
          </cell>
          <cell r="S92">
            <v>0</v>
          </cell>
          <cell r="T92">
            <v>0</v>
          </cell>
        </row>
        <row r="93">
          <cell r="A93" t="str">
            <v>12391</v>
          </cell>
          <cell r="B93" t="str">
            <v>Comcare premium</v>
          </cell>
          <cell r="C93" t="str">
            <v>Suppliers</v>
          </cell>
          <cell r="E93">
            <v>2431754.3199999998</v>
          </cell>
          <cell r="G93">
            <v>-2431754.3199999998</v>
          </cell>
          <cell r="I93">
            <v>0</v>
          </cell>
          <cell r="J93">
            <v>0</v>
          </cell>
          <cell r="K93">
            <v>0</v>
          </cell>
          <cell r="L93">
            <v>0</v>
          </cell>
          <cell r="M93">
            <v>-2431754.3199999998</v>
          </cell>
          <cell r="N93">
            <v>0</v>
          </cell>
          <cell r="O93">
            <v>0</v>
          </cell>
          <cell r="P93">
            <v>0</v>
          </cell>
          <cell r="Q93">
            <v>0</v>
          </cell>
          <cell r="R93">
            <v>0</v>
          </cell>
          <cell r="S93">
            <v>0</v>
          </cell>
          <cell r="T93">
            <v>0</v>
          </cell>
        </row>
        <row r="94">
          <cell r="A94" t="str">
            <v>12400</v>
          </cell>
          <cell r="B94" t="str">
            <v>General Expenses BUDGET</v>
          </cell>
          <cell r="C94" t="str">
            <v>Suppliers</v>
          </cell>
          <cell r="E94">
            <v>7562.05</v>
          </cell>
          <cell r="G94">
            <v>-7562.05</v>
          </cell>
          <cell r="I94">
            <v>0</v>
          </cell>
          <cell r="J94">
            <v>0</v>
          </cell>
          <cell r="K94">
            <v>0</v>
          </cell>
          <cell r="L94">
            <v>0</v>
          </cell>
          <cell r="M94">
            <v>-7562.05</v>
          </cell>
          <cell r="N94">
            <v>0</v>
          </cell>
          <cell r="O94">
            <v>0</v>
          </cell>
          <cell r="P94">
            <v>0</v>
          </cell>
          <cell r="Q94">
            <v>0</v>
          </cell>
          <cell r="R94">
            <v>0</v>
          </cell>
          <cell r="S94">
            <v>0</v>
          </cell>
          <cell r="T94">
            <v>0</v>
          </cell>
        </row>
        <row r="95">
          <cell r="A95" t="str">
            <v>12410</v>
          </cell>
          <cell r="B95" t="str">
            <v>Advertising - production</v>
          </cell>
          <cell r="C95" t="str">
            <v>Suppliers</v>
          </cell>
          <cell r="E95">
            <v>1352.58</v>
          </cell>
          <cell r="G95">
            <v>-1352.58</v>
          </cell>
          <cell r="I95">
            <v>0</v>
          </cell>
          <cell r="J95">
            <v>0</v>
          </cell>
          <cell r="K95">
            <v>0</v>
          </cell>
          <cell r="L95">
            <v>0</v>
          </cell>
          <cell r="M95">
            <v>-1352.58</v>
          </cell>
          <cell r="N95">
            <v>0</v>
          </cell>
          <cell r="O95">
            <v>0</v>
          </cell>
          <cell r="P95">
            <v>0</v>
          </cell>
          <cell r="Q95">
            <v>0</v>
          </cell>
          <cell r="R95">
            <v>0</v>
          </cell>
          <cell r="S95">
            <v>0</v>
          </cell>
          <cell r="T95">
            <v>0</v>
          </cell>
        </row>
        <row r="96">
          <cell r="A96" t="str">
            <v>12412</v>
          </cell>
          <cell r="B96" t="str">
            <v>Advertising - agency</v>
          </cell>
          <cell r="C96" t="str">
            <v>Suppliers</v>
          </cell>
          <cell r="E96">
            <v>0</v>
          </cell>
          <cell r="G96">
            <v>0</v>
          </cell>
          <cell r="I96">
            <v>0</v>
          </cell>
          <cell r="J96">
            <v>0</v>
          </cell>
          <cell r="K96">
            <v>0</v>
          </cell>
          <cell r="L96">
            <v>0</v>
          </cell>
          <cell r="M96">
            <v>0</v>
          </cell>
          <cell r="N96">
            <v>0</v>
          </cell>
          <cell r="O96">
            <v>0</v>
          </cell>
          <cell r="P96">
            <v>0</v>
          </cell>
          <cell r="Q96">
            <v>0</v>
          </cell>
          <cell r="R96">
            <v>0</v>
          </cell>
          <cell r="S96">
            <v>0</v>
          </cell>
          <cell r="T96">
            <v>0</v>
          </cell>
        </row>
        <row r="97">
          <cell r="A97" t="str">
            <v>12414</v>
          </cell>
          <cell r="B97" t="str">
            <v>Advertising - media placement</v>
          </cell>
          <cell r="C97" t="str">
            <v>Suppliers</v>
          </cell>
          <cell r="E97">
            <v>466284.04</v>
          </cell>
          <cell r="G97">
            <v>-466284.04</v>
          </cell>
          <cell r="I97">
            <v>0</v>
          </cell>
          <cell r="J97">
            <v>0</v>
          </cell>
          <cell r="K97">
            <v>0</v>
          </cell>
          <cell r="L97">
            <v>0</v>
          </cell>
          <cell r="M97">
            <v>-466284.04</v>
          </cell>
          <cell r="N97">
            <v>0</v>
          </cell>
          <cell r="O97">
            <v>0</v>
          </cell>
          <cell r="P97">
            <v>0</v>
          </cell>
          <cell r="Q97">
            <v>0</v>
          </cell>
          <cell r="R97">
            <v>0</v>
          </cell>
          <cell r="S97">
            <v>0</v>
          </cell>
          <cell r="T97">
            <v>0</v>
          </cell>
        </row>
        <row r="98">
          <cell r="A98" t="str">
            <v>12420</v>
          </cell>
          <cell r="B98" t="str">
            <v>Gifts</v>
          </cell>
          <cell r="C98" t="str">
            <v>Suppliers</v>
          </cell>
          <cell r="E98">
            <v>28988.39</v>
          </cell>
          <cell r="G98">
            <v>-28988.39</v>
          </cell>
          <cell r="I98">
            <v>0</v>
          </cell>
          <cell r="J98">
            <v>0</v>
          </cell>
          <cell r="K98">
            <v>0</v>
          </cell>
          <cell r="L98">
            <v>0</v>
          </cell>
          <cell r="M98">
            <v>-28988.39</v>
          </cell>
          <cell r="N98">
            <v>0</v>
          </cell>
          <cell r="O98">
            <v>0</v>
          </cell>
          <cell r="P98">
            <v>0</v>
          </cell>
          <cell r="Q98">
            <v>0</v>
          </cell>
          <cell r="R98">
            <v>0</v>
          </cell>
          <cell r="S98">
            <v>0</v>
          </cell>
          <cell r="T98">
            <v>0</v>
          </cell>
        </row>
        <row r="99">
          <cell r="A99" t="str">
            <v>12421</v>
          </cell>
          <cell r="B99" t="str">
            <v>Wreaths/flowers</v>
          </cell>
          <cell r="C99" t="str">
            <v>Suppliers</v>
          </cell>
          <cell r="E99">
            <v>67630.600000000006</v>
          </cell>
          <cell r="G99">
            <v>-67630.600000000006</v>
          </cell>
          <cell r="I99">
            <v>0</v>
          </cell>
          <cell r="J99">
            <v>0</v>
          </cell>
          <cell r="K99">
            <v>0</v>
          </cell>
          <cell r="L99">
            <v>0</v>
          </cell>
          <cell r="M99">
            <v>-67630.600000000006</v>
          </cell>
          <cell r="N99">
            <v>0</v>
          </cell>
          <cell r="O99">
            <v>0</v>
          </cell>
          <cell r="P99">
            <v>0</v>
          </cell>
          <cell r="Q99">
            <v>0</v>
          </cell>
          <cell r="R99">
            <v>0</v>
          </cell>
          <cell r="S99">
            <v>0</v>
          </cell>
          <cell r="T99">
            <v>0</v>
          </cell>
        </row>
        <row r="100">
          <cell r="A100" t="str">
            <v>12422</v>
          </cell>
          <cell r="B100" t="str">
            <v>Visitor functions on-site</v>
          </cell>
          <cell r="C100" t="str">
            <v>Suppliers</v>
          </cell>
          <cell r="E100">
            <v>2500.59</v>
          </cell>
          <cell r="G100">
            <v>-2500.59</v>
          </cell>
          <cell r="I100">
            <v>0</v>
          </cell>
          <cell r="J100">
            <v>0</v>
          </cell>
          <cell r="K100">
            <v>0</v>
          </cell>
          <cell r="L100">
            <v>0</v>
          </cell>
          <cell r="M100">
            <v>-2500.59</v>
          </cell>
          <cell r="N100">
            <v>0</v>
          </cell>
          <cell r="O100">
            <v>0</v>
          </cell>
          <cell r="P100">
            <v>0</v>
          </cell>
          <cell r="Q100">
            <v>0</v>
          </cell>
          <cell r="R100">
            <v>0</v>
          </cell>
          <cell r="S100">
            <v>0</v>
          </cell>
          <cell r="T100">
            <v>0</v>
          </cell>
        </row>
        <row r="101">
          <cell r="A101" t="str">
            <v>12423</v>
          </cell>
          <cell r="B101" t="str">
            <v>Visitor functions off-site</v>
          </cell>
          <cell r="C101" t="str">
            <v>Suppliers</v>
          </cell>
          <cell r="E101">
            <v>496660.66</v>
          </cell>
          <cell r="G101">
            <v>-496660.66</v>
          </cell>
          <cell r="I101">
            <v>0</v>
          </cell>
          <cell r="J101">
            <v>0</v>
          </cell>
          <cell r="K101">
            <v>0</v>
          </cell>
          <cell r="L101">
            <v>0</v>
          </cell>
          <cell r="M101">
            <v>-496660.66</v>
          </cell>
          <cell r="N101">
            <v>0</v>
          </cell>
          <cell r="O101">
            <v>0</v>
          </cell>
          <cell r="P101">
            <v>0</v>
          </cell>
          <cell r="Q101">
            <v>0</v>
          </cell>
          <cell r="R101">
            <v>0</v>
          </cell>
          <cell r="S101">
            <v>0</v>
          </cell>
          <cell r="T101">
            <v>0</v>
          </cell>
        </row>
        <row r="102">
          <cell r="A102" t="str">
            <v>12425</v>
          </cell>
          <cell r="B102" t="str">
            <v>Cabinet meetings</v>
          </cell>
          <cell r="C102" t="str">
            <v>Suppliers</v>
          </cell>
          <cell r="E102">
            <v>5980.17</v>
          </cell>
          <cell r="G102">
            <v>-5980.17</v>
          </cell>
          <cell r="I102">
            <v>0</v>
          </cell>
          <cell r="J102">
            <v>0</v>
          </cell>
          <cell r="K102">
            <v>0</v>
          </cell>
          <cell r="L102">
            <v>0</v>
          </cell>
          <cell r="M102">
            <v>-5980.17</v>
          </cell>
          <cell r="N102">
            <v>0</v>
          </cell>
          <cell r="O102">
            <v>0</v>
          </cell>
          <cell r="P102">
            <v>0</v>
          </cell>
          <cell r="Q102">
            <v>0</v>
          </cell>
          <cell r="R102">
            <v>0</v>
          </cell>
          <cell r="S102">
            <v>0</v>
          </cell>
          <cell r="T102">
            <v>0</v>
          </cell>
        </row>
        <row r="103">
          <cell r="A103" t="str">
            <v>12430</v>
          </cell>
          <cell r="B103" t="str">
            <v>Official residences beverages</v>
          </cell>
          <cell r="C103" t="str">
            <v>Suppliers</v>
          </cell>
          <cell r="E103">
            <v>8473.0499999999993</v>
          </cell>
          <cell r="G103">
            <v>-8473.0499999999993</v>
          </cell>
          <cell r="I103">
            <v>0</v>
          </cell>
          <cell r="J103">
            <v>0</v>
          </cell>
          <cell r="K103">
            <v>0</v>
          </cell>
          <cell r="L103">
            <v>0</v>
          </cell>
          <cell r="M103">
            <v>-8473.0499999999993</v>
          </cell>
          <cell r="N103">
            <v>0</v>
          </cell>
          <cell r="O103">
            <v>0</v>
          </cell>
          <cell r="P103">
            <v>0</v>
          </cell>
          <cell r="Q103">
            <v>0</v>
          </cell>
          <cell r="R103">
            <v>0</v>
          </cell>
          <cell r="S103">
            <v>0</v>
          </cell>
          <cell r="T103">
            <v>0</v>
          </cell>
        </row>
        <row r="104">
          <cell r="A104" t="str">
            <v>12431</v>
          </cell>
          <cell r="B104" t="str">
            <v>Official residences food/domestic stuffs</v>
          </cell>
          <cell r="C104" t="str">
            <v>Suppliers</v>
          </cell>
          <cell r="E104">
            <v>25652.6</v>
          </cell>
          <cell r="G104">
            <v>-25652.6</v>
          </cell>
          <cell r="I104">
            <v>0</v>
          </cell>
          <cell r="J104">
            <v>0</v>
          </cell>
          <cell r="K104">
            <v>0</v>
          </cell>
          <cell r="L104">
            <v>0</v>
          </cell>
          <cell r="M104">
            <v>-25652.6</v>
          </cell>
          <cell r="N104">
            <v>0</v>
          </cell>
          <cell r="O104">
            <v>0</v>
          </cell>
          <cell r="P104">
            <v>0</v>
          </cell>
          <cell r="Q104">
            <v>0</v>
          </cell>
          <cell r="R104">
            <v>0</v>
          </cell>
          <cell r="S104">
            <v>0</v>
          </cell>
          <cell r="T104">
            <v>0</v>
          </cell>
        </row>
        <row r="105">
          <cell r="A105" t="str">
            <v>12438</v>
          </cell>
          <cell r="B105" t="str">
            <v>Official residences other</v>
          </cell>
          <cell r="C105" t="str">
            <v>Suppliers</v>
          </cell>
          <cell r="E105">
            <v>563.64</v>
          </cell>
          <cell r="G105">
            <v>-563.64</v>
          </cell>
          <cell r="I105">
            <v>0</v>
          </cell>
          <cell r="J105">
            <v>0</v>
          </cell>
          <cell r="K105">
            <v>0</v>
          </cell>
          <cell r="L105">
            <v>0</v>
          </cell>
          <cell r="M105">
            <v>-563.64</v>
          </cell>
          <cell r="N105">
            <v>0</v>
          </cell>
          <cell r="O105">
            <v>0</v>
          </cell>
          <cell r="P105">
            <v>0</v>
          </cell>
          <cell r="Q105">
            <v>0</v>
          </cell>
          <cell r="R105">
            <v>0</v>
          </cell>
          <cell r="S105">
            <v>0</v>
          </cell>
          <cell r="T105">
            <v>0</v>
          </cell>
        </row>
        <row r="106">
          <cell r="A106" t="str">
            <v>12440</v>
          </cell>
          <cell r="B106" t="str">
            <v>Office requisites</v>
          </cell>
          <cell r="C106" t="str">
            <v>Suppliers</v>
          </cell>
          <cell r="E106">
            <v>452962.91</v>
          </cell>
          <cell r="G106">
            <v>-452962.91</v>
          </cell>
          <cell r="I106">
            <v>0</v>
          </cell>
          <cell r="J106">
            <v>0</v>
          </cell>
          <cell r="K106">
            <v>0</v>
          </cell>
          <cell r="L106">
            <v>0</v>
          </cell>
          <cell r="M106">
            <v>-452962.91</v>
          </cell>
          <cell r="N106">
            <v>0</v>
          </cell>
          <cell r="O106">
            <v>0</v>
          </cell>
          <cell r="P106">
            <v>0</v>
          </cell>
          <cell r="Q106">
            <v>0</v>
          </cell>
          <cell r="R106">
            <v>0</v>
          </cell>
          <cell r="S106">
            <v>0</v>
          </cell>
          <cell r="T106">
            <v>0</v>
          </cell>
        </row>
        <row r="107">
          <cell r="A107" t="str">
            <v>12441</v>
          </cell>
          <cell r="B107" t="str">
            <v>Photographic processing</v>
          </cell>
          <cell r="C107" t="str">
            <v>Suppliers</v>
          </cell>
          <cell r="E107">
            <v>6123.64</v>
          </cell>
          <cell r="G107">
            <v>-6123.64</v>
          </cell>
          <cell r="I107">
            <v>0</v>
          </cell>
          <cell r="J107">
            <v>0</v>
          </cell>
          <cell r="K107">
            <v>0</v>
          </cell>
          <cell r="L107">
            <v>0</v>
          </cell>
          <cell r="M107">
            <v>-6123.64</v>
          </cell>
          <cell r="N107">
            <v>0</v>
          </cell>
          <cell r="O107">
            <v>0</v>
          </cell>
          <cell r="P107">
            <v>0</v>
          </cell>
          <cell r="Q107">
            <v>0</v>
          </cell>
          <cell r="R107">
            <v>0</v>
          </cell>
          <cell r="S107">
            <v>0</v>
          </cell>
          <cell r="T107">
            <v>0</v>
          </cell>
        </row>
        <row r="108">
          <cell r="A108" t="str">
            <v>12442</v>
          </cell>
          <cell r="B108" t="str">
            <v>IT consumables</v>
          </cell>
          <cell r="C108" t="str">
            <v>Suppliers</v>
          </cell>
          <cell r="E108">
            <v>6438.59</v>
          </cell>
          <cell r="G108">
            <v>-6438.59</v>
          </cell>
          <cell r="I108">
            <v>0</v>
          </cell>
          <cell r="J108">
            <v>0</v>
          </cell>
          <cell r="K108">
            <v>0</v>
          </cell>
          <cell r="L108">
            <v>0</v>
          </cell>
          <cell r="M108">
            <v>-6438.59</v>
          </cell>
          <cell r="N108">
            <v>0</v>
          </cell>
          <cell r="O108">
            <v>0</v>
          </cell>
          <cell r="P108">
            <v>0</v>
          </cell>
          <cell r="Q108">
            <v>0</v>
          </cell>
          <cell r="R108">
            <v>0</v>
          </cell>
          <cell r="S108">
            <v>0</v>
          </cell>
          <cell r="T108">
            <v>0</v>
          </cell>
        </row>
        <row r="109">
          <cell r="A109" t="str">
            <v>12444</v>
          </cell>
          <cell r="B109" t="str">
            <v>Photographic- other costs</v>
          </cell>
          <cell r="C109" t="str">
            <v>Suppliers</v>
          </cell>
          <cell r="E109">
            <v>1378.62</v>
          </cell>
          <cell r="G109">
            <v>-1378.62</v>
          </cell>
          <cell r="I109">
            <v>0</v>
          </cell>
          <cell r="J109">
            <v>0</v>
          </cell>
          <cell r="K109">
            <v>0</v>
          </cell>
          <cell r="L109">
            <v>0</v>
          </cell>
          <cell r="M109">
            <v>-1378.62</v>
          </cell>
          <cell r="N109">
            <v>0</v>
          </cell>
          <cell r="O109">
            <v>0</v>
          </cell>
          <cell r="P109">
            <v>0</v>
          </cell>
          <cell r="Q109">
            <v>0</v>
          </cell>
          <cell r="R109">
            <v>0</v>
          </cell>
          <cell r="S109">
            <v>0</v>
          </cell>
          <cell r="T109">
            <v>0</v>
          </cell>
        </row>
        <row r="110">
          <cell r="A110" t="str">
            <v>12460</v>
          </cell>
          <cell r="B110" t="str">
            <v>Archive costs</v>
          </cell>
          <cell r="C110" t="str">
            <v>Suppliers</v>
          </cell>
          <cell r="E110">
            <v>4259.7299999999996</v>
          </cell>
          <cell r="G110">
            <v>-4259.7299999999996</v>
          </cell>
          <cell r="I110">
            <v>0</v>
          </cell>
          <cell r="J110">
            <v>0</v>
          </cell>
          <cell r="K110">
            <v>0</v>
          </cell>
          <cell r="L110">
            <v>0</v>
          </cell>
          <cell r="M110">
            <v>-4259.7299999999996</v>
          </cell>
          <cell r="N110">
            <v>0</v>
          </cell>
          <cell r="O110">
            <v>0</v>
          </cell>
          <cell r="P110">
            <v>0</v>
          </cell>
          <cell r="Q110">
            <v>0</v>
          </cell>
          <cell r="R110">
            <v>0</v>
          </cell>
          <cell r="S110">
            <v>0</v>
          </cell>
          <cell r="T110">
            <v>0</v>
          </cell>
        </row>
        <row r="111">
          <cell r="A111" t="str">
            <v>12461</v>
          </cell>
          <cell r="B111" t="str">
            <v>File storage &amp; retrieval</v>
          </cell>
          <cell r="C111" t="str">
            <v>Suppliers</v>
          </cell>
          <cell r="E111">
            <v>193137.36</v>
          </cell>
          <cell r="G111">
            <v>-193137.36</v>
          </cell>
          <cell r="I111">
            <v>0</v>
          </cell>
          <cell r="J111">
            <v>0</v>
          </cell>
          <cell r="K111">
            <v>0</v>
          </cell>
          <cell r="L111">
            <v>0</v>
          </cell>
          <cell r="M111">
            <v>-193137.36</v>
          </cell>
          <cell r="N111">
            <v>0</v>
          </cell>
          <cell r="O111">
            <v>0</v>
          </cell>
          <cell r="P111">
            <v>0</v>
          </cell>
          <cell r="Q111">
            <v>0</v>
          </cell>
          <cell r="R111">
            <v>0</v>
          </cell>
          <cell r="S111">
            <v>0</v>
          </cell>
          <cell r="T111">
            <v>0</v>
          </cell>
        </row>
        <row r="112">
          <cell r="A112" t="str">
            <v>12462</v>
          </cell>
          <cell r="B112" t="str">
            <v>Office storage</v>
          </cell>
          <cell r="C112" t="str">
            <v>Suppliers</v>
          </cell>
          <cell r="E112">
            <v>117267.97</v>
          </cell>
          <cell r="G112">
            <v>-117267.97</v>
          </cell>
          <cell r="I112">
            <v>0</v>
          </cell>
          <cell r="J112">
            <v>0</v>
          </cell>
          <cell r="K112">
            <v>0</v>
          </cell>
          <cell r="L112">
            <v>0</v>
          </cell>
          <cell r="M112">
            <v>-117267.97</v>
          </cell>
          <cell r="N112">
            <v>0</v>
          </cell>
          <cell r="O112">
            <v>0</v>
          </cell>
          <cell r="P112">
            <v>0</v>
          </cell>
          <cell r="Q112">
            <v>0</v>
          </cell>
          <cell r="R112">
            <v>0</v>
          </cell>
          <cell r="S112">
            <v>0</v>
          </cell>
          <cell r="T112">
            <v>0</v>
          </cell>
        </row>
        <row r="113">
          <cell r="A113" t="str">
            <v>12470</v>
          </cell>
          <cell r="B113" t="str">
            <v>Prizes and Awards</v>
          </cell>
          <cell r="C113" t="str">
            <v>Suppliers</v>
          </cell>
          <cell r="E113">
            <v>20534.060000000001</v>
          </cell>
          <cell r="G113">
            <v>-20534.060000000001</v>
          </cell>
          <cell r="I113">
            <v>0</v>
          </cell>
          <cell r="J113">
            <v>0</v>
          </cell>
          <cell r="K113">
            <v>0</v>
          </cell>
          <cell r="L113">
            <v>0</v>
          </cell>
          <cell r="M113">
            <v>-20534.060000000001</v>
          </cell>
          <cell r="N113">
            <v>0</v>
          </cell>
          <cell r="O113">
            <v>0</v>
          </cell>
          <cell r="P113">
            <v>0</v>
          </cell>
          <cell r="Q113">
            <v>0</v>
          </cell>
          <cell r="R113">
            <v>0</v>
          </cell>
          <cell r="S113">
            <v>0</v>
          </cell>
          <cell r="T113">
            <v>0</v>
          </cell>
        </row>
        <row r="114">
          <cell r="A114" t="str">
            <v>12471</v>
          </cell>
          <cell r="B114" t="str">
            <v>Venue hire</v>
          </cell>
          <cell r="C114" t="str">
            <v>Suppliers</v>
          </cell>
          <cell r="E114">
            <v>23865303.670000002</v>
          </cell>
          <cell r="G114">
            <v>-23865303.670000002</v>
          </cell>
          <cell r="I114">
            <v>0</v>
          </cell>
          <cell r="J114">
            <v>0</v>
          </cell>
          <cell r="K114">
            <v>0</v>
          </cell>
          <cell r="L114">
            <v>0</v>
          </cell>
          <cell r="M114">
            <v>-23865303.670000002</v>
          </cell>
          <cell r="N114">
            <v>0</v>
          </cell>
          <cell r="O114">
            <v>0</v>
          </cell>
          <cell r="P114">
            <v>0</v>
          </cell>
          <cell r="Q114">
            <v>0</v>
          </cell>
          <cell r="R114">
            <v>0</v>
          </cell>
          <cell r="S114">
            <v>0</v>
          </cell>
          <cell r="T114">
            <v>0</v>
          </cell>
        </row>
        <row r="115">
          <cell r="A115" t="str">
            <v>12472</v>
          </cell>
          <cell r="B115" t="str">
            <v>Equipment hire</v>
          </cell>
          <cell r="C115" t="str">
            <v>Suppliers</v>
          </cell>
          <cell r="E115">
            <v>3012798.28</v>
          </cell>
          <cell r="G115">
            <v>-3012798.28</v>
          </cell>
          <cell r="I115">
            <v>0</v>
          </cell>
          <cell r="J115">
            <v>0</v>
          </cell>
          <cell r="K115">
            <v>0</v>
          </cell>
          <cell r="L115">
            <v>0</v>
          </cell>
          <cell r="M115">
            <v>-3012798.28</v>
          </cell>
          <cell r="N115">
            <v>0</v>
          </cell>
          <cell r="O115">
            <v>0</v>
          </cell>
          <cell r="P115">
            <v>0</v>
          </cell>
          <cell r="Q115">
            <v>0</v>
          </cell>
          <cell r="R115">
            <v>0</v>
          </cell>
          <cell r="S115">
            <v>0</v>
          </cell>
          <cell r="T115">
            <v>0</v>
          </cell>
        </row>
        <row r="116">
          <cell r="A116" t="str">
            <v>12474</v>
          </cell>
          <cell r="B116" t="str">
            <v>Interest expense</v>
          </cell>
          <cell r="C116" t="str">
            <v>Suppliers</v>
          </cell>
          <cell r="E116">
            <v>-50615.27</v>
          </cell>
          <cell r="G116">
            <v>50615.27</v>
          </cell>
          <cell r="I116">
            <v>0</v>
          </cell>
          <cell r="J116">
            <v>0</v>
          </cell>
          <cell r="K116">
            <v>0</v>
          </cell>
          <cell r="L116">
            <v>0</v>
          </cell>
          <cell r="M116">
            <v>50615.27</v>
          </cell>
          <cell r="N116">
            <v>0</v>
          </cell>
          <cell r="O116">
            <v>0</v>
          </cell>
          <cell r="P116">
            <v>0</v>
          </cell>
          <cell r="Q116">
            <v>0</v>
          </cell>
          <cell r="R116">
            <v>0</v>
          </cell>
          <cell r="S116">
            <v>0</v>
          </cell>
          <cell r="T116">
            <v>0</v>
          </cell>
        </row>
        <row r="117">
          <cell r="A117" t="str">
            <v>12475</v>
          </cell>
          <cell r="B117" t="str">
            <v>Sponsorship</v>
          </cell>
          <cell r="C117" t="str">
            <v>Suppliers</v>
          </cell>
          <cell r="E117">
            <v>0</v>
          </cell>
          <cell r="G117">
            <v>0</v>
          </cell>
          <cell r="I117">
            <v>0</v>
          </cell>
          <cell r="J117">
            <v>0</v>
          </cell>
          <cell r="K117">
            <v>0</v>
          </cell>
          <cell r="L117">
            <v>0</v>
          </cell>
          <cell r="M117">
            <v>0</v>
          </cell>
          <cell r="N117">
            <v>0</v>
          </cell>
          <cell r="O117">
            <v>0</v>
          </cell>
          <cell r="P117">
            <v>0</v>
          </cell>
          <cell r="Q117">
            <v>0</v>
          </cell>
          <cell r="R117">
            <v>0</v>
          </cell>
          <cell r="S117">
            <v>0</v>
          </cell>
          <cell r="T117">
            <v>0</v>
          </cell>
        </row>
        <row r="118">
          <cell r="A118" t="str">
            <v>12476</v>
          </cell>
          <cell r="B118" t="str">
            <v>Corporate charges</v>
          </cell>
          <cell r="C118" t="str">
            <v>Suppliers</v>
          </cell>
          <cell r="E118">
            <v>181534.82</v>
          </cell>
          <cell r="G118">
            <v>-181534.82</v>
          </cell>
          <cell r="I118">
            <v>0</v>
          </cell>
          <cell r="J118">
            <v>0</v>
          </cell>
          <cell r="K118">
            <v>0</v>
          </cell>
          <cell r="L118">
            <v>0</v>
          </cell>
          <cell r="M118">
            <v>-181534.82</v>
          </cell>
          <cell r="N118">
            <v>0</v>
          </cell>
          <cell r="O118">
            <v>0</v>
          </cell>
          <cell r="P118">
            <v>0</v>
          </cell>
          <cell r="Q118">
            <v>0</v>
          </cell>
          <cell r="R118">
            <v>0</v>
          </cell>
          <cell r="S118">
            <v>0</v>
          </cell>
          <cell r="T118">
            <v>0</v>
          </cell>
        </row>
        <row r="119">
          <cell r="A119" t="str">
            <v>12477</v>
          </cell>
          <cell r="B119" t="str">
            <v>Business catering</v>
          </cell>
          <cell r="C119" t="str">
            <v>Suppliers</v>
          </cell>
          <cell r="E119">
            <v>291426.42</v>
          </cell>
          <cell r="G119">
            <v>-291426.42</v>
          </cell>
          <cell r="I119">
            <v>0</v>
          </cell>
          <cell r="J119">
            <v>0</v>
          </cell>
          <cell r="K119">
            <v>0</v>
          </cell>
          <cell r="L119">
            <v>0</v>
          </cell>
          <cell r="M119">
            <v>-291426.42</v>
          </cell>
          <cell r="N119">
            <v>0</v>
          </cell>
          <cell r="O119">
            <v>0</v>
          </cell>
          <cell r="P119">
            <v>0</v>
          </cell>
          <cell r="Q119">
            <v>0</v>
          </cell>
          <cell r="R119">
            <v>0</v>
          </cell>
          <cell r="S119">
            <v>0</v>
          </cell>
          <cell r="T119">
            <v>0</v>
          </cell>
        </row>
        <row r="120">
          <cell r="A120" t="str">
            <v>12478</v>
          </cell>
          <cell r="B120" t="str">
            <v>Intra-Government Contributions</v>
          </cell>
          <cell r="C120" t="str">
            <v>Suppliers</v>
          </cell>
          <cell r="E120">
            <v>17402188.199999999</v>
          </cell>
          <cell r="G120">
            <v>-17402188.199999999</v>
          </cell>
          <cell r="I120">
            <v>0</v>
          </cell>
          <cell r="J120">
            <v>0</v>
          </cell>
          <cell r="K120">
            <v>0</v>
          </cell>
          <cell r="L120">
            <v>0</v>
          </cell>
          <cell r="M120">
            <v>-17402188.199999999</v>
          </cell>
          <cell r="N120">
            <v>0</v>
          </cell>
          <cell r="O120">
            <v>0</v>
          </cell>
          <cell r="P120">
            <v>0</v>
          </cell>
          <cell r="Q120">
            <v>0</v>
          </cell>
          <cell r="R120">
            <v>0</v>
          </cell>
          <cell r="S120">
            <v>0</v>
          </cell>
          <cell r="T120">
            <v>0</v>
          </cell>
        </row>
        <row r="121">
          <cell r="A121" t="str">
            <v>12480</v>
          </cell>
          <cell r="B121" t="str">
            <v>Private plated DAS fleet-fuel</v>
          </cell>
          <cell r="C121" t="str">
            <v>Suppliers</v>
          </cell>
          <cell r="E121">
            <v>26834.86</v>
          </cell>
          <cell r="G121">
            <v>-26834.86</v>
          </cell>
          <cell r="I121">
            <v>0</v>
          </cell>
          <cell r="J121">
            <v>0</v>
          </cell>
          <cell r="K121">
            <v>0</v>
          </cell>
          <cell r="L121">
            <v>0</v>
          </cell>
          <cell r="M121">
            <v>-26834.86</v>
          </cell>
          <cell r="N121">
            <v>0</v>
          </cell>
          <cell r="O121">
            <v>0</v>
          </cell>
          <cell r="P121">
            <v>0</v>
          </cell>
          <cell r="Q121">
            <v>0</v>
          </cell>
          <cell r="R121">
            <v>0</v>
          </cell>
          <cell r="S121">
            <v>0</v>
          </cell>
          <cell r="T121">
            <v>0</v>
          </cell>
        </row>
        <row r="122">
          <cell r="A122" t="str">
            <v>12481</v>
          </cell>
          <cell r="B122" t="str">
            <v>Private plated DAS fleet-hire</v>
          </cell>
          <cell r="C122" t="str">
            <v>Suppliers</v>
          </cell>
          <cell r="E122">
            <v>2087517.4</v>
          </cell>
          <cell r="G122">
            <v>-2087517.4</v>
          </cell>
          <cell r="I122">
            <v>0</v>
          </cell>
          <cell r="J122">
            <v>0</v>
          </cell>
          <cell r="K122">
            <v>0</v>
          </cell>
          <cell r="L122">
            <v>0</v>
          </cell>
          <cell r="M122">
            <v>-2087517.4</v>
          </cell>
          <cell r="N122">
            <v>0</v>
          </cell>
          <cell r="O122">
            <v>0</v>
          </cell>
          <cell r="P122">
            <v>0</v>
          </cell>
          <cell r="Q122">
            <v>0</v>
          </cell>
          <cell r="R122">
            <v>0</v>
          </cell>
          <cell r="S122">
            <v>0</v>
          </cell>
          <cell r="T122">
            <v>0</v>
          </cell>
        </row>
        <row r="123">
          <cell r="A123" t="str">
            <v>12482</v>
          </cell>
          <cell r="B123" t="str">
            <v>Private plated DAS fleet-other</v>
          </cell>
          <cell r="C123" t="str">
            <v>Suppliers</v>
          </cell>
          <cell r="E123">
            <v>5320.36</v>
          </cell>
          <cell r="G123">
            <v>-5320.36</v>
          </cell>
          <cell r="I123">
            <v>0</v>
          </cell>
          <cell r="J123">
            <v>0</v>
          </cell>
          <cell r="K123">
            <v>0</v>
          </cell>
          <cell r="L123">
            <v>0</v>
          </cell>
          <cell r="M123">
            <v>-5320.36</v>
          </cell>
          <cell r="N123">
            <v>0</v>
          </cell>
          <cell r="O123">
            <v>0</v>
          </cell>
          <cell r="P123">
            <v>0</v>
          </cell>
          <cell r="Q123">
            <v>0</v>
          </cell>
          <cell r="R123">
            <v>0</v>
          </cell>
          <cell r="S123">
            <v>0</v>
          </cell>
          <cell r="T123">
            <v>0</v>
          </cell>
        </row>
        <row r="124">
          <cell r="A124" t="str">
            <v>12491</v>
          </cell>
          <cell r="B124" t="str">
            <v>IT costs charged to portfolio agencies</v>
          </cell>
          <cell r="C124" t="str">
            <v>Suppliers</v>
          </cell>
          <cell r="E124">
            <v>421647.39</v>
          </cell>
          <cell r="G124">
            <v>-421647.39</v>
          </cell>
          <cell r="I124">
            <v>0</v>
          </cell>
          <cell r="J124">
            <v>0</v>
          </cell>
          <cell r="K124">
            <v>0</v>
          </cell>
          <cell r="L124">
            <v>0</v>
          </cell>
          <cell r="M124">
            <v>-421647.39</v>
          </cell>
          <cell r="N124">
            <v>0</v>
          </cell>
          <cell r="O124">
            <v>0</v>
          </cell>
          <cell r="P124">
            <v>0</v>
          </cell>
          <cell r="Q124">
            <v>0</v>
          </cell>
          <cell r="R124">
            <v>0</v>
          </cell>
          <cell r="S124">
            <v>0</v>
          </cell>
          <cell r="T124">
            <v>0</v>
          </cell>
        </row>
        <row r="125">
          <cell r="A125" t="str">
            <v>12500</v>
          </cell>
          <cell r="B125" t="str">
            <v>Equip, Repair, Maint BUDGET</v>
          </cell>
          <cell r="C125" t="str">
            <v>Suppliers</v>
          </cell>
          <cell r="E125">
            <v>2000</v>
          </cell>
          <cell r="G125">
            <v>-2000</v>
          </cell>
          <cell r="I125">
            <v>0</v>
          </cell>
          <cell r="J125">
            <v>0</v>
          </cell>
          <cell r="K125">
            <v>0</v>
          </cell>
          <cell r="L125">
            <v>0</v>
          </cell>
          <cell r="M125">
            <v>-2000</v>
          </cell>
          <cell r="N125">
            <v>0</v>
          </cell>
          <cell r="O125">
            <v>0</v>
          </cell>
          <cell r="P125">
            <v>0</v>
          </cell>
          <cell r="Q125">
            <v>0</v>
          </cell>
          <cell r="R125">
            <v>0</v>
          </cell>
          <cell r="S125">
            <v>0</v>
          </cell>
          <cell r="T125">
            <v>0</v>
          </cell>
        </row>
        <row r="126">
          <cell r="A126" t="str">
            <v>12510</v>
          </cell>
          <cell r="B126" t="str">
            <v>IT development</v>
          </cell>
          <cell r="C126" t="str">
            <v>Suppliers</v>
          </cell>
          <cell r="E126">
            <v>60705.279999999999</v>
          </cell>
          <cell r="G126">
            <v>-60705.279999999999</v>
          </cell>
          <cell r="I126">
            <v>0</v>
          </cell>
          <cell r="J126">
            <v>0</v>
          </cell>
          <cell r="K126">
            <v>0</v>
          </cell>
          <cell r="L126">
            <v>0</v>
          </cell>
          <cell r="M126">
            <v>-60705.279999999999</v>
          </cell>
          <cell r="N126">
            <v>0</v>
          </cell>
          <cell r="O126">
            <v>0</v>
          </cell>
          <cell r="P126">
            <v>0</v>
          </cell>
          <cell r="Q126">
            <v>0</v>
          </cell>
          <cell r="R126">
            <v>0</v>
          </cell>
          <cell r="S126">
            <v>0</v>
          </cell>
          <cell r="T126">
            <v>0</v>
          </cell>
        </row>
        <row r="127">
          <cell r="A127" t="str">
            <v>12523</v>
          </cell>
          <cell r="B127" t="str">
            <v>Office equipment R&amp;M</v>
          </cell>
          <cell r="C127" t="str">
            <v>Suppliers</v>
          </cell>
          <cell r="E127">
            <v>5565.87</v>
          </cell>
          <cell r="G127">
            <v>-5565.87</v>
          </cell>
          <cell r="I127">
            <v>0</v>
          </cell>
          <cell r="J127">
            <v>0</v>
          </cell>
          <cell r="K127">
            <v>0</v>
          </cell>
          <cell r="L127">
            <v>0</v>
          </cell>
          <cell r="M127">
            <v>-5565.87</v>
          </cell>
          <cell r="N127">
            <v>0</v>
          </cell>
          <cell r="O127">
            <v>0</v>
          </cell>
          <cell r="P127">
            <v>0</v>
          </cell>
          <cell r="Q127">
            <v>0</v>
          </cell>
          <cell r="R127">
            <v>0</v>
          </cell>
          <cell r="S127">
            <v>0</v>
          </cell>
          <cell r="T127">
            <v>0</v>
          </cell>
        </row>
        <row r="128">
          <cell r="A128" t="str">
            <v>12524</v>
          </cell>
          <cell r="B128" t="str">
            <v>Security equipment R&amp;M</v>
          </cell>
          <cell r="C128" t="str">
            <v>Suppliers</v>
          </cell>
          <cell r="E128">
            <v>293595.14</v>
          </cell>
          <cell r="G128">
            <v>-293595.14</v>
          </cell>
          <cell r="I128">
            <v>0</v>
          </cell>
          <cell r="J128">
            <v>0</v>
          </cell>
          <cell r="K128">
            <v>0</v>
          </cell>
          <cell r="L128">
            <v>0</v>
          </cell>
          <cell r="M128">
            <v>-293595.14</v>
          </cell>
          <cell r="N128">
            <v>0</v>
          </cell>
          <cell r="O128">
            <v>0</v>
          </cell>
          <cell r="P128">
            <v>0</v>
          </cell>
          <cell r="Q128">
            <v>0</v>
          </cell>
          <cell r="R128">
            <v>0</v>
          </cell>
          <cell r="S128">
            <v>0</v>
          </cell>
          <cell r="T128">
            <v>0</v>
          </cell>
        </row>
        <row r="129">
          <cell r="A129" t="str">
            <v>12525</v>
          </cell>
          <cell r="B129" t="str">
            <v>Furniture &amp; fittings R&amp;M</v>
          </cell>
          <cell r="C129" t="str">
            <v>Suppliers</v>
          </cell>
          <cell r="E129">
            <v>4282.05</v>
          </cell>
          <cell r="G129">
            <v>-4282.05</v>
          </cell>
          <cell r="I129">
            <v>0</v>
          </cell>
          <cell r="J129">
            <v>0</v>
          </cell>
          <cell r="K129">
            <v>0</v>
          </cell>
          <cell r="L129">
            <v>0</v>
          </cell>
          <cell r="M129">
            <v>-4282.05</v>
          </cell>
          <cell r="N129">
            <v>0</v>
          </cell>
          <cell r="O129">
            <v>0</v>
          </cell>
          <cell r="P129">
            <v>0</v>
          </cell>
          <cell r="Q129">
            <v>0</v>
          </cell>
          <cell r="R129">
            <v>0</v>
          </cell>
          <cell r="S129">
            <v>0</v>
          </cell>
          <cell r="T129">
            <v>0</v>
          </cell>
        </row>
        <row r="130">
          <cell r="A130" t="str">
            <v>12527</v>
          </cell>
          <cell r="B130" t="str">
            <v>IT hardware maintenance</v>
          </cell>
          <cell r="C130" t="str">
            <v>Suppliers</v>
          </cell>
          <cell r="E130">
            <v>1053450.74</v>
          </cell>
          <cell r="G130">
            <v>-1053450.74</v>
          </cell>
          <cell r="I130">
            <v>0</v>
          </cell>
          <cell r="J130">
            <v>0</v>
          </cell>
          <cell r="K130">
            <v>0</v>
          </cell>
          <cell r="L130">
            <v>0</v>
          </cell>
          <cell r="M130">
            <v>-1053450.74</v>
          </cell>
          <cell r="N130">
            <v>0</v>
          </cell>
          <cell r="O130">
            <v>0</v>
          </cell>
          <cell r="P130">
            <v>0</v>
          </cell>
          <cell r="Q130">
            <v>0</v>
          </cell>
          <cell r="R130">
            <v>0</v>
          </cell>
          <cell r="S130">
            <v>0</v>
          </cell>
          <cell r="T130">
            <v>0</v>
          </cell>
        </row>
        <row r="131">
          <cell r="A131" t="str">
            <v>12528</v>
          </cell>
          <cell r="B131" t="str">
            <v>IT software maintenance</v>
          </cell>
          <cell r="C131" t="str">
            <v>Suppliers</v>
          </cell>
          <cell r="E131">
            <v>2285461.2999999998</v>
          </cell>
          <cell r="G131">
            <v>-2285461.2999999998</v>
          </cell>
          <cell r="I131">
            <v>0</v>
          </cell>
          <cell r="J131">
            <v>0</v>
          </cell>
          <cell r="K131">
            <v>0</v>
          </cell>
          <cell r="L131">
            <v>0</v>
          </cell>
          <cell r="M131">
            <v>-2285461.2999999998</v>
          </cell>
          <cell r="N131">
            <v>0</v>
          </cell>
          <cell r="O131">
            <v>0</v>
          </cell>
          <cell r="P131">
            <v>0</v>
          </cell>
          <cell r="Q131">
            <v>0</v>
          </cell>
          <cell r="R131">
            <v>0</v>
          </cell>
          <cell r="S131">
            <v>0</v>
          </cell>
          <cell r="T131">
            <v>0</v>
          </cell>
        </row>
        <row r="132">
          <cell r="A132" t="str">
            <v>12531</v>
          </cell>
          <cell r="B132" t="str">
            <v>Internet</v>
          </cell>
          <cell r="C132" t="str">
            <v>Suppliers</v>
          </cell>
          <cell r="E132">
            <v>84469.69</v>
          </cell>
          <cell r="G132">
            <v>-84469.69</v>
          </cell>
          <cell r="I132">
            <v>0</v>
          </cell>
          <cell r="J132">
            <v>0</v>
          </cell>
          <cell r="K132">
            <v>0</v>
          </cell>
          <cell r="L132">
            <v>0</v>
          </cell>
          <cell r="M132">
            <v>-84469.69</v>
          </cell>
          <cell r="N132">
            <v>0</v>
          </cell>
          <cell r="O132">
            <v>0</v>
          </cell>
          <cell r="P132">
            <v>0</v>
          </cell>
          <cell r="Q132">
            <v>0</v>
          </cell>
          <cell r="R132">
            <v>0</v>
          </cell>
          <cell r="S132">
            <v>0</v>
          </cell>
          <cell r="T132">
            <v>0</v>
          </cell>
        </row>
        <row r="133">
          <cell r="A133" t="str">
            <v>12532</v>
          </cell>
          <cell r="B133" t="str">
            <v>Communications</v>
          </cell>
          <cell r="C133" t="str">
            <v>Suppliers</v>
          </cell>
          <cell r="E133">
            <v>1281740.79</v>
          </cell>
          <cell r="G133">
            <v>-1281740.79</v>
          </cell>
          <cell r="I133">
            <v>0</v>
          </cell>
          <cell r="J133">
            <v>0</v>
          </cell>
          <cell r="K133">
            <v>0</v>
          </cell>
          <cell r="L133">
            <v>0</v>
          </cell>
          <cell r="M133">
            <v>-1281740.79</v>
          </cell>
          <cell r="N133">
            <v>0</v>
          </cell>
          <cell r="O133">
            <v>0</v>
          </cell>
          <cell r="P133">
            <v>0</v>
          </cell>
          <cell r="Q133">
            <v>0</v>
          </cell>
          <cell r="R133">
            <v>0</v>
          </cell>
          <cell r="S133">
            <v>0</v>
          </cell>
          <cell r="T133">
            <v>0</v>
          </cell>
        </row>
        <row r="134">
          <cell r="A134" t="str">
            <v>12533</v>
          </cell>
          <cell r="B134" t="str">
            <v>Cabling</v>
          </cell>
          <cell r="C134" t="str">
            <v>Suppliers</v>
          </cell>
          <cell r="E134">
            <v>74989.279999999999</v>
          </cell>
          <cell r="G134">
            <v>-74989.279999999999</v>
          </cell>
          <cell r="I134">
            <v>0</v>
          </cell>
          <cell r="J134">
            <v>0</v>
          </cell>
          <cell r="K134">
            <v>0</v>
          </cell>
          <cell r="L134">
            <v>0</v>
          </cell>
          <cell r="M134">
            <v>-74989.279999999999</v>
          </cell>
          <cell r="N134">
            <v>0</v>
          </cell>
          <cell r="O134">
            <v>0</v>
          </cell>
          <cell r="P134">
            <v>0</v>
          </cell>
          <cell r="Q134">
            <v>0</v>
          </cell>
          <cell r="R134">
            <v>0</v>
          </cell>
          <cell r="S134">
            <v>0</v>
          </cell>
          <cell r="T134">
            <v>0</v>
          </cell>
        </row>
        <row r="135">
          <cell r="A135" t="str">
            <v>12534</v>
          </cell>
          <cell r="B135" t="str">
            <v>Broadcasting</v>
          </cell>
          <cell r="C135" t="str">
            <v>Suppliers</v>
          </cell>
          <cell r="E135">
            <v>14755.71</v>
          </cell>
          <cell r="G135">
            <v>-14755.71</v>
          </cell>
          <cell r="I135">
            <v>0</v>
          </cell>
          <cell r="J135">
            <v>0</v>
          </cell>
          <cell r="K135">
            <v>0</v>
          </cell>
          <cell r="L135">
            <v>0</v>
          </cell>
          <cell r="M135">
            <v>-14755.71</v>
          </cell>
          <cell r="N135">
            <v>0</v>
          </cell>
          <cell r="O135">
            <v>0</v>
          </cell>
          <cell r="P135">
            <v>0</v>
          </cell>
          <cell r="Q135">
            <v>0</v>
          </cell>
          <cell r="R135">
            <v>0</v>
          </cell>
          <cell r="S135">
            <v>0</v>
          </cell>
          <cell r="T135">
            <v>0</v>
          </cell>
        </row>
        <row r="136">
          <cell r="A136" t="str">
            <v>12541</v>
          </cell>
          <cell r="B136" t="str">
            <v>LAN and user support</v>
          </cell>
          <cell r="C136" t="str">
            <v>Suppliers</v>
          </cell>
          <cell r="E136">
            <v>1012669.58</v>
          </cell>
          <cell r="G136">
            <v>-1012669.58</v>
          </cell>
          <cell r="I136">
            <v>0</v>
          </cell>
          <cell r="J136">
            <v>0</v>
          </cell>
          <cell r="K136">
            <v>0</v>
          </cell>
          <cell r="L136">
            <v>0</v>
          </cell>
          <cell r="M136">
            <v>-1012669.58</v>
          </cell>
          <cell r="N136">
            <v>0</v>
          </cell>
          <cell r="O136">
            <v>0</v>
          </cell>
          <cell r="P136">
            <v>0</v>
          </cell>
          <cell r="Q136">
            <v>0</v>
          </cell>
          <cell r="R136">
            <v>0</v>
          </cell>
          <cell r="S136">
            <v>0</v>
          </cell>
          <cell r="T136">
            <v>0</v>
          </cell>
        </row>
        <row r="137">
          <cell r="A137" t="str">
            <v>12542</v>
          </cell>
          <cell r="B137" t="str">
            <v>Data Network (WAN) support</v>
          </cell>
          <cell r="C137" t="str">
            <v>Suppliers</v>
          </cell>
          <cell r="E137">
            <v>5815.36</v>
          </cell>
          <cell r="G137">
            <v>-5815.36</v>
          </cell>
          <cell r="I137">
            <v>0</v>
          </cell>
          <cell r="J137">
            <v>0</v>
          </cell>
          <cell r="K137">
            <v>0</v>
          </cell>
          <cell r="L137">
            <v>0</v>
          </cell>
          <cell r="M137">
            <v>-5815.36</v>
          </cell>
          <cell r="N137">
            <v>0</v>
          </cell>
          <cell r="O137">
            <v>0</v>
          </cell>
          <cell r="P137">
            <v>0</v>
          </cell>
          <cell r="Q137">
            <v>0</v>
          </cell>
          <cell r="R137">
            <v>0</v>
          </cell>
          <cell r="S137">
            <v>0</v>
          </cell>
          <cell r="T137">
            <v>0</v>
          </cell>
        </row>
        <row r="138">
          <cell r="A138" t="str">
            <v>12543</v>
          </cell>
          <cell r="B138" t="str">
            <v>Machine hire</v>
          </cell>
          <cell r="C138" t="str">
            <v>Suppliers</v>
          </cell>
          <cell r="E138">
            <v>170398.37</v>
          </cell>
          <cell r="G138">
            <v>-170398.37</v>
          </cell>
          <cell r="I138">
            <v>0</v>
          </cell>
          <cell r="J138">
            <v>0</v>
          </cell>
          <cell r="K138">
            <v>0</v>
          </cell>
          <cell r="L138">
            <v>0</v>
          </cell>
          <cell r="M138">
            <v>-170398.37</v>
          </cell>
          <cell r="N138">
            <v>0</v>
          </cell>
          <cell r="O138">
            <v>0</v>
          </cell>
          <cell r="P138">
            <v>0</v>
          </cell>
          <cell r="Q138">
            <v>0</v>
          </cell>
          <cell r="R138">
            <v>0</v>
          </cell>
          <cell r="S138">
            <v>0</v>
          </cell>
          <cell r="T138">
            <v>0</v>
          </cell>
        </row>
        <row r="139">
          <cell r="A139" t="str">
            <v>12560</v>
          </cell>
          <cell r="B139" t="str">
            <v>Minor comms equipment</v>
          </cell>
          <cell r="C139" t="str">
            <v>Suppliers</v>
          </cell>
          <cell r="E139">
            <v>36327.449999999997</v>
          </cell>
          <cell r="G139">
            <v>-36327.449999999997</v>
          </cell>
          <cell r="I139">
            <v>0</v>
          </cell>
          <cell r="J139">
            <v>0</v>
          </cell>
          <cell r="K139">
            <v>0</v>
          </cell>
          <cell r="L139">
            <v>0</v>
          </cell>
          <cell r="M139">
            <v>-36327.449999999997</v>
          </cell>
          <cell r="N139">
            <v>0</v>
          </cell>
          <cell r="O139">
            <v>0</v>
          </cell>
          <cell r="P139">
            <v>0</v>
          </cell>
          <cell r="Q139">
            <v>0</v>
          </cell>
          <cell r="R139">
            <v>0</v>
          </cell>
          <cell r="S139">
            <v>0</v>
          </cell>
          <cell r="T139">
            <v>0</v>
          </cell>
        </row>
        <row r="140">
          <cell r="A140" t="str">
            <v>12561</v>
          </cell>
          <cell r="B140" t="str">
            <v>Minor office equipment</v>
          </cell>
          <cell r="C140" t="str">
            <v>Suppliers</v>
          </cell>
          <cell r="E140">
            <v>36315.82</v>
          </cell>
          <cell r="G140">
            <v>-36315.82</v>
          </cell>
          <cell r="I140">
            <v>0</v>
          </cell>
          <cell r="J140">
            <v>0</v>
          </cell>
          <cell r="K140">
            <v>0</v>
          </cell>
          <cell r="L140">
            <v>0</v>
          </cell>
          <cell r="M140">
            <v>-36315.82</v>
          </cell>
          <cell r="N140">
            <v>0</v>
          </cell>
          <cell r="O140">
            <v>0</v>
          </cell>
          <cell r="P140">
            <v>0</v>
          </cell>
          <cell r="Q140">
            <v>0</v>
          </cell>
          <cell r="R140">
            <v>0</v>
          </cell>
          <cell r="S140">
            <v>0</v>
          </cell>
          <cell r="T140">
            <v>0</v>
          </cell>
        </row>
        <row r="141">
          <cell r="A141" t="str">
            <v>12562</v>
          </cell>
          <cell r="B141" t="str">
            <v>Minor furniture &amp; fittings</v>
          </cell>
          <cell r="C141" t="str">
            <v>Suppliers</v>
          </cell>
          <cell r="E141">
            <v>102895.14</v>
          </cell>
          <cell r="G141">
            <v>-102895.14</v>
          </cell>
          <cell r="I141">
            <v>0</v>
          </cell>
          <cell r="J141">
            <v>0</v>
          </cell>
          <cell r="K141">
            <v>0</v>
          </cell>
          <cell r="L141">
            <v>0</v>
          </cell>
          <cell r="M141">
            <v>-102895.14</v>
          </cell>
          <cell r="N141">
            <v>0</v>
          </cell>
          <cell r="O141">
            <v>0</v>
          </cell>
          <cell r="P141">
            <v>0</v>
          </cell>
          <cell r="Q141">
            <v>0</v>
          </cell>
          <cell r="R141">
            <v>0</v>
          </cell>
          <cell r="S141">
            <v>0</v>
          </cell>
          <cell r="T141">
            <v>0</v>
          </cell>
        </row>
        <row r="142">
          <cell r="A142" t="str">
            <v>12563</v>
          </cell>
          <cell r="B142" t="str">
            <v>Minor ICT equipment</v>
          </cell>
          <cell r="C142" t="str">
            <v>Suppliers</v>
          </cell>
          <cell r="E142">
            <v>737816.1</v>
          </cell>
          <cell r="G142">
            <v>-737816.1</v>
          </cell>
          <cell r="I142">
            <v>0</v>
          </cell>
          <cell r="J142">
            <v>0</v>
          </cell>
          <cell r="K142">
            <v>0</v>
          </cell>
          <cell r="L142">
            <v>0</v>
          </cell>
          <cell r="M142">
            <v>-737816.1</v>
          </cell>
          <cell r="N142">
            <v>0</v>
          </cell>
          <cell r="O142">
            <v>0</v>
          </cell>
          <cell r="P142">
            <v>0</v>
          </cell>
          <cell r="Q142">
            <v>0</v>
          </cell>
          <cell r="R142">
            <v>0</v>
          </cell>
          <cell r="S142">
            <v>0</v>
          </cell>
          <cell r="T142">
            <v>0</v>
          </cell>
        </row>
        <row r="143">
          <cell r="A143" t="str">
            <v>12565</v>
          </cell>
          <cell r="B143" t="str">
            <v>Minor software</v>
          </cell>
          <cell r="C143" t="str">
            <v>Suppliers</v>
          </cell>
          <cell r="E143">
            <v>701958.52</v>
          </cell>
          <cell r="G143">
            <v>-701958.52</v>
          </cell>
          <cell r="I143">
            <v>0</v>
          </cell>
          <cell r="J143">
            <v>0</v>
          </cell>
          <cell r="K143">
            <v>0</v>
          </cell>
          <cell r="L143">
            <v>0</v>
          </cell>
          <cell r="M143">
            <v>-701958.52</v>
          </cell>
          <cell r="N143">
            <v>0</v>
          </cell>
          <cell r="O143">
            <v>0</v>
          </cell>
          <cell r="P143">
            <v>0</v>
          </cell>
          <cell r="Q143">
            <v>0</v>
          </cell>
          <cell r="R143">
            <v>0</v>
          </cell>
          <cell r="S143">
            <v>0</v>
          </cell>
          <cell r="T143">
            <v>0</v>
          </cell>
        </row>
        <row r="144">
          <cell r="A144" t="str">
            <v>12567</v>
          </cell>
          <cell r="B144" t="str">
            <v>Portable &amp; attractive</v>
          </cell>
          <cell r="C144" t="str">
            <v>Suppliers</v>
          </cell>
          <cell r="E144">
            <v>15471.96</v>
          </cell>
          <cell r="G144">
            <v>-15471.96</v>
          </cell>
          <cell r="I144">
            <v>0</v>
          </cell>
          <cell r="J144">
            <v>0</v>
          </cell>
          <cell r="K144">
            <v>0</v>
          </cell>
          <cell r="L144">
            <v>0</v>
          </cell>
          <cell r="M144">
            <v>-15471.96</v>
          </cell>
          <cell r="N144">
            <v>0</v>
          </cell>
          <cell r="O144">
            <v>0</v>
          </cell>
          <cell r="P144">
            <v>0</v>
          </cell>
          <cell r="Q144">
            <v>0</v>
          </cell>
          <cell r="R144">
            <v>0</v>
          </cell>
          <cell r="S144">
            <v>0</v>
          </cell>
          <cell r="T144">
            <v>0</v>
          </cell>
        </row>
        <row r="145">
          <cell r="A145" t="str">
            <v>12581</v>
          </cell>
          <cell r="B145" t="str">
            <v>Cabnet - CSC</v>
          </cell>
          <cell r="C145" t="str">
            <v>Suppliers</v>
          </cell>
          <cell r="E145">
            <v>0</v>
          </cell>
          <cell r="G145">
            <v>0</v>
          </cell>
          <cell r="I145">
            <v>0</v>
          </cell>
          <cell r="J145">
            <v>0</v>
          </cell>
          <cell r="K145">
            <v>0</v>
          </cell>
          <cell r="L145">
            <v>0</v>
          </cell>
          <cell r="M145">
            <v>0</v>
          </cell>
          <cell r="N145">
            <v>0</v>
          </cell>
          <cell r="O145">
            <v>0</v>
          </cell>
          <cell r="P145">
            <v>0</v>
          </cell>
          <cell r="Q145">
            <v>0</v>
          </cell>
          <cell r="R145">
            <v>0</v>
          </cell>
          <cell r="S145">
            <v>0</v>
          </cell>
          <cell r="T145">
            <v>0</v>
          </cell>
        </row>
        <row r="146">
          <cell r="A146" t="str">
            <v>12582</v>
          </cell>
          <cell r="B146" t="str">
            <v>Cabnet - helpdesk</v>
          </cell>
          <cell r="C146" t="str">
            <v>Suppliers</v>
          </cell>
          <cell r="E146">
            <v>6900</v>
          </cell>
          <cell r="G146">
            <v>-6900</v>
          </cell>
          <cell r="I146">
            <v>0</v>
          </cell>
          <cell r="J146">
            <v>0</v>
          </cell>
          <cell r="K146">
            <v>0</v>
          </cell>
          <cell r="L146">
            <v>0</v>
          </cell>
          <cell r="M146">
            <v>-6900</v>
          </cell>
          <cell r="N146">
            <v>0</v>
          </cell>
          <cell r="O146">
            <v>0</v>
          </cell>
          <cell r="P146">
            <v>0</v>
          </cell>
          <cell r="Q146">
            <v>0</v>
          </cell>
          <cell r="R146">
            <v>0</v>
          </cell>
          <cell r="S146">
            <v>0</v>
          </cell>
          <cell r="T146">
            <v>0</v>
          </cell>
        </row>
        <row r="147">
          <cell r="A147" t="str">
            <v>12583</v>
          </cell>
          <cell r="B147" t="str">
            <v>Cabnet - equipment</v>
          </cell>
          <cell r="C147" t="str">
            <v>Suppliers</v>
          </cell>
          <cell r="E147">
            <v>-2364</v>
          </cell>
          <cell r="G147">
            <v>2364</v>
          </cell>
          <cell r="I147">
            <v>0</v>
          </cell>
          <cell r="J147">
            <v>0</v>
          </cell>
          <cell r="K147">
            <v>0</v>
          </cell>
          <cell r="L147">
            <v>0</v>
          </cell>
          <cell r="M147">
            <v>2364</v>
          </cell>
          <cell r="N147">
            <v>0</v>
          </cell>
          <cell r="O147">
            <v>0</v>
          </cell>
          <cell r="P147">
            <v>0</v>
          </cell>
          <cell r="Q147">
            <v>0</v>
          </cell>
          <cell r="R147">
            <v>0</v>
          </cell>
          <cell r="S147">
            <v>0</v>
          </cell>
          <cell r="T147">
            <v>0</v>
          </cell>
        </row>
        <row r="148">
          <cell r="A148" t="str">
            <v>12600</v>
          </cell>
          <cell r="B148" t="str">
            <v>Staff Costs BUDGET</v>
          </cell>
          <cell r="C148" t="str">
            <v>Suppliers</v>
          </cell>
          <cell r="E148">
            <v>248</v>
          </cell>
          <cell r="G148">
            <v>-248</v>
          </cell>
          <cell r="I148">
            <v>0</v>
          </cell>
          <cell r="J148">
            <v>0</v>
          </cell>
          <cell r="K148">
            <v>0</v>
          </cell>
          <cell r="L148">
            <v>0</v>
          </cell>
          <cell r="M148">
            <v>-248</v>
          </cell>
          <cell r="N148">
            <v>0</v>
          </cell>
          <cell r="O148">
            <v>0</v>
          </cell>
          <cell r="P148">
            <v>0</v>
          </cell>
          <cell r="Q148">
            <v>0</v>
          </cell>
          <cell r="R148">
            <v>0</v>
          </cell>
          <cell r="S148">
            <v>0</v>
          </cell>
          <cell r="T148">
            <v>0</v>
          </cell>
        </row>
        <row r="149">
          <cell r="A149" t="str">
            <v>12610</v>
          </cell>
          <cell r="B149" t="str">
            <v>Recruitment travel</v>
          </cell>
          <cell r="C149" t="str">
            <v>Suppliers</v>
          </cell>
          <cell r="E149">
            <v>2991.45</v>
          </cell>
          <cell r="G149">
            <v>-2991.45</v>
          </cell>
          <cell r="I149">
            <v>0</v>
          </cell>
          <cell r="J149">
            <v>0</v>
          </cell>
          <cell r="K149">
            <v>0</v>
          </cell>
          <cell r="L149">
            <v>0</v>
          </cell>
          <cell r="M149">
            <v>-2991.45</v>
          </cell>
          <cell r="N149">
            <v>0</v>
          </cell>
          <cell r="O149">
            <v>0</v>
          </cell>
          <cell r="P149">
            <v>0</v>
          </cell>
          <cell r="Q149">
            <v>0</v>
          </cell>
          <cell r="R149">
            <v>0</v>
          </cell>
          <cell r="S149">
            <v>0</v>
          </cell>
          <cell r="T149">
            <v>0</v>
          </cell>
        </row>
        <row r="150">
          <cell r="A150" t="str">
            <v>12611</v>
          </cell>
          <cell r="B150" t="str">
            <v>Recruitment removal &amp; storage</v>
          </cell>
          <cell r="C150" t="str">
            <v>Suppliers</v>
          </cell>
          <cell r="E150">
            <v>80414.77</v>
          </cell>
          <cell r="G150">
            <v>-80414.77</v>
          </cell>
          <cell r="I150">
            <v>0</v>
          </cell>
          <cell r="J150">
            <v>0</v>
          </cell>
          <cell r="K150">
            <v>0</v>
          </cell>
          <cell r="L150">
            <v>0</v>
          </cell>
          <cell r="M150">
            <v>-80414.77</v>
          </cell>
          <cell r="N150">
            <v>0</v>
          </cell>
          <cell r="O150">
            <v>0</v>
          </cell>
          <cell r="P150">
            <v>0</v>
          </cell>
          <cell r="Q150">
            <v>0</v>
          </cell>
          <cell r="R150">
            <v>0</v>
          </cell>
          <cell r="S150">
            <v>0</v>
          </cell>
          <cell r="T150">
            <v>0</v>
          </cell>
        </row>
        <row r="151">
          <cell r="A151" t="str">
            <v>12612</v>
          </cell>
          <cell r="B151" t="str">
            <v>Recruitment press advertising</v>
          </cell>
          <cell r="C151" t="str">
            <v>Suppliers</v>
          </cell>
          <cell r="E151">
            <v>19472.68</v>
          </cell>
          <cell r="G151">
            <v>-19472.68</v>
          </cell>
          <cell r="I151">
            <v>0</v>
          </cell>
          <cell r="J151">
            <v>0</v>
          </cell>
          <cell r="K151">
            <v>0</v>
          </cell>
          <cell r="L151">
            <v>0</v>
          </cell>
          <cell r="M151">
            <v>-19472.68</v>
          </cell>
          <cell r="N151">
            <v>0</v>
          </cell>
          <cell r="O151">
            <v>0</v>
          </cell>
          <cell r="P151">
            <v>0</v>
          </cell>
          <cell r="Q151">
            <v>0</v>
          </cell>
          <cell r="R151">
            <v>0</v>
          </cell>
          <cell r="S151">
            <v>0</v>
          </cell>
          <cell r="T151">
            <v>0</v>
          </cell>
        </row>
        <row r="152">
          <cell r="A152" t="str">
            <v>12613</v>
          </cell>
          <cell r="B152" t="str">
            <v>Recruitment costs other</v>
          </cell>
          <cell r="C152" t="str">
            <v>Suppliers</v>
          </cell>
          <cell r="E152">
            <v>469362.45</v>
          </cell>
          <cell r="G152">
            <v>-469362.45</v>
          </cell>
          <cell r="I152">
            <v>0</v>
          </cell>
          <cell r="J152">
            <v>0</v>
          </cell>
          <cell r="K152">
            <v>0</v>
          </cell>
          <cell r="L152">
            <v>0</v>
          </cell>
          <cell r="M152">
            <v>-469362.45</v>
          </cell>
          <cell r="N152">
            <v>0</v>
          </cell>
          <cell r="O152">
            <v>0</v>
          </cell>
          <cell r="P152">
            <v>0</v>
          </cell>
          <cell r="Q152">
            <v>0</v>
          </cell>
          <cell r="R152">
            <v>0</v>
          </cell>
          <cell r="S152">
            <v>0</v>
          </cell>
          <cell r="T152">
            <v>0</v>
          </cell>
        </row>
        <row r="153">
          <cell r="A153" t="str">
            <v>12615</v>
          </cell>
          <cell r="B153" t="str">
            <v>Recruitment security vetting</v>
          </cell>
          <cell r="C153" t="str">
            <v>Suppliers</v>
          </cell>
          <cell r="E153">
            <v>139391.20000000001</v>
          </cell>
          <cell r="G153">
            <v>-139391.20000000001</v>
          </cell>
          <cell r="I153">
            <v>0</v>
          </cell>
          <cell r="J153">
            <v>0</v>
          </cell>
          <cell r="K153">
            <v>0</v>
          </cell>
          <cell r="L153">
            <v>0</v>
          </cell>
          <cell r="M153">
            <v>-139391.20000000001</v>
          </cell>
          <cell r="N153">
            <v>0</v>
          </cell>
          <cell r="O153">
            <v>0</v>
          </cell>
          <cell r="P153">
            <v>0</v>
          </cell>
          <cell r="Q153">
            <v>0</v>
          </cell>
          <cell r="R153">
            <v>0</v>
          </cell>
          <cell r="S153">
            <v>0</v>
          </cell>
          <cell r="T153">
            <v>0</v>
          </cell>
        </row>
        <row r="154">
          <cell r="A154" t="str">
            <v>12616</v>
          </cell>
          <cell r="B154" t="str">
            <v>Recruitment scribe services</v>
          </cell>
          <cell r="C154" t="str">
            <v>Suppliers</v>
          </cell>
          <cell r="E154">
            <v>35140.5</v>
          </cell>
          <cell r="G154">
            <v>-35140.5</v>
          </cell>
          <cell r="I154">
            <v>0</v>
          </cell>
          <cell r="J154">
            <v>0</v>
          </cell>
          <cell r="K154">
            <v>0</v>
          </cell>
          <cell r="L154">
            <v>0</v>
          </cell>
          <cell r="M154">
            <v>-35140.5</v>
          </cell>
          <cell r="N154">
            <v>0</v>
          </cell>
          <cell r="O154">
            <v>0</v>
          </cell>
          <cell r="P154">
            <v>0</v>
          </cell>
          <cell r="Q154">
            <v>0</v>
          </cell>
          <cell r="R154">
            <v>0</v>
          </cell>
          <cell r="S154">
            <v>0</v>
          </cell>
          <cell r="T154">
            <v>0</v>
          </cell>
        </row>
        <row r="155">
          <cell r="A155" t="str">
            <v>12617</v>
          </cell>
          <cell r="B155" t="str">
            <v>Recruitment agency finder fees</v>
          </cell>
          <cell r="C155" t="str">
            <v>Suppliers</v>
          </cell>
          <cell r="E155">
            <v>149557.81</v>
          </cell>
          <cell r="G155">
            <v>-149557.81</v>
          </cell>
          <cell r="I155">
            <v>0</v>
          </cell>
          <cell r="J155">
            <v>0</v>
          </cell>
          <cell r="K155">
            <v>0</v>
          </cell>
          <cell r="L155">
            <v>0</v>
          </cell>
          <cell r="M155">
            <v>-149557.81</v>
          </cell>
          <cell r="N155">
            <v>0</v>
          </cell>
          <cell r="O155">
            <v>0</v>
          </cell>
          <cell r="P155">
            <v>0</v>
          </cell>
          <cell r="Q155">
            <v>0</v>
          </cell>
          <cell r="R155">
            <v>0</v>
          </cell>
          <cell r="S155">
            <v>0</v>
          </cell>
          <cell r="T155">
            <v>0</v>
          </cell>
        </row>
        <row r="156">
          <cell r="A156" t="str">
            <v>12619</v>
          </cell>
          <cell r="B156" t="str">
            <v>Recruitment relocation assistance</v>
          </cell>
          <cell r="C156" t="str">
            <v>Suppliers</v>
          </cell>
          <cell r="E156">
            <v>801927.06</v>
          </cell>
          <cell r="G156">
            <v>-801927.06</v>
          </cell>
          <cell r="I156">
            <v>0</v>
          </cell>
          <cell r="J156">
            <v>0</v>
          </cell>
          <cell r="K156">
            <v>0</v>
          </cell>
          <cell r="L156">
            <v>0</v>
          </cell>
          <cell r="M156">
            <v>-801927.06</v>
          </cell>
          <cell r="N156">
            <v>0</v>
          </cell>
          <cell r="O156">
            <v>0</v>
          </cell>
          <cell r="P156">
            <v>0</v>
          </cell>
          <cell r="Q156">
            <v>0</v>
          </cell>
          <cell r="R156">
            <v>0</v>
          </cell>
          <cell r="S156">
            <v>0</v>
          </cell>
          <cell r="T156">
            <v>0</v>
          </cell>
        </row>
        <row r="157">
          <cell r="A157" t="str">
            <v>12620</v>
          </cell>
          <cell r="B157" t="str">
            <v>Seconded employees</v>
          </cell>
          <cell r="C157" t="str">
            <v>Suppliers</v>
          </cell>
          <cell r="E157">
            <v>6719562.46</v>
          </cell>
          <cell r="G157">
            <v>-6719562.46</v>
          </cell>
          <cell r="I157">
            <v>0</v>
          </cell>
          <cell r="J157">
            <v>0</v>
          </cell>
          <cell r="K157">
            <v>0</v>
          </cell>
          <cell r="L157">
            <v>0</v>
          </cell>
          <cell r="M157">
            <v>-6719562.46</v>
          </cell>
          <cell r="N157">
            <v>0</v>
          </cell>
          <cell r="O157">
            <v>0</v>
          </cell>
          <cell r="P157">
            <v>0</v>
          </cell>
          <cell r="Q157">
            <v>0</v>
          </cell>
          <cell r="R157">
            <v>0</v>
          </cell>
          <cell r="S157">
            <v>0</v>
          </cell>
          <cell r="T157">
            <v>0</v>
          </cell>
        </row>
        <row r="158">
          <cell r="A158" t="str">
            <v>12621</v>
          </cell>
          <cell r="B158" t="str">
            <v>Temporary employees</v>
          </cell>
          <cell r="C158" t="str">
            <v>Suppliers</v>
          </cell>
          <cell r="E158">
            <v>387108.72</v>
          </cell>
          <cell r="G158">
            <v>-387108.72</v>
          </cell>
          <cell r="I158">
            <v>0</v>
          </cell>
          <cell r="J158">
            <v>0</v>
          </cell>
          <cell r="K158">
            <v>0</v>
          </cell>
          <cell r="L158">
            <v>0</v>
          </cell>
          <cell r="M158">
            <v>-387108.72</v>
          </cell>
          <cell r="N158">
            <v>0</v>
          </cell>
          <cell r="O158">
            <v>0</v>
          </cell>
          <cell r="P158">
            <v>0</v>
          </cell>
          <cell r="Q158">
            <v>0</v>
          </cell>
          <cell r="R158">
            <v>0</v>
          </cell>
          <cell r="S158">
            <v>0</v>
          </cell>
          <cell r="T158">
            <v>0</v>
          </cell>
        </row>
        <row r="159">
          <cell r="A159" t="str">
            <v>12630</v>
          </cell>
          <cell r="B159" t="str">
            <v>Conference and seminar fees</v>
          </cell>
          <cell r="C159" t="str">
            <v>Suppliers</v>
          </cell>
          <cell r="E159">
            <v>181711.77</v>
          </cell>
          <cell r="G159">
            <v>-181711.77</v>
          </cell>
          <cell r="I159">
            <v>0</v>
          </cell>
          <cell r="J159">
            <v>0</v>
          </cell>
          <cell r="K159">
            <v>0</v>
          </cell>
          <cell r="L159">
            <v>0</v>
          </cell>
          <cell r="M159">
            <v>-181711.77</v>
          </cell>
          <cell r="N159">
            <v>0</v>
          </cell>
          <cell r="O159">
            <v>0</v>
          </cell>
          <cell r="P159">
            <v>0</v>
          </cell>
          <cell r="Q159">
            <v>0</v>
          </cell>
          <cell r="R159">
            <v>0</v>
          </cell>
          <cell r="S159">
            <v>0</v>
          </cell>
          <cell r="T159">
            <v>0</v>
          </cell>
        </row>
        <row r="160">
          <cell r="A160" t="str">
            <v>12633</v>
          </cell>
          <cell r="B160" t="str">
            <v>Training courses</v>
          </cell>
          <cell r="C160" t="str">
            <v>Suppliers</v>
          </cell>
          <cell r="E160">
            <v>893107.32</v>
          </cell>
          <cell r="G160">
            <v>-893107.32</v>
          </cell>
          <cell r="I160">
            <v>0</v>
          </cell>
          <cell r="J160">
            <v>0</v>
          </cell>
          <cell r="K160">
            <v>0</v>
          </cell>
          <cell r="L160">
            <v>0</v>
          </cell>
          <cell r="M160">
            <v>-893107.32</v>
          </cell>
          <cell r="N160">
            <v>0</v>
          </cell>
          <cell r="O160">
            <v>0</v>
          </cell>
          <cell r="P160">
            <v>0</v>
          </cell>
          <cell r="Q160">
            <v>0</v>
          </cell>
          <cell r="R160">
            <v>0</v>
          </cell>
          <cell r="S160">
            <v>0</v>
          </cell>
          <cell r="T160">
            <v>0</v>
          </cell>
        </row>
        <row r="161">
          <cell r="A161" t="str">
            <v>12634</v>
          </cell>
          <cell r="B161" t="str">
            <v>Corporate training</v>
          </cell>
          <cell r="C161" t="str">
            <v>Suppliers</v>
          </cell>
          <cell r="E161">
            <v>31850.69</v>
          </cell>
          <cell r="G161">
            <v>-31850.69</v>
          </cell>
          <cell r="I161">
            <v>0</v>
          </cell>
          <cell r="J161">
            <v>0</v>
          </cell>
          <cell r="K161">
            <v>0</v>
          </cell>
          <cell r="L161">
            <v>0</v>
          </cell>
          <cell r="M161">
            <v>-31850.69</v>
          </cell>
          <cell r="N161">
            <v>0</v>
          </cell>
          <cell r="O161">
            <v>0</v>
          </cell>
          <cell r="P161">
            <v>0</v>
          </cell>
          <cell r="Q161">
            <v>0</v>
          </cell>
          <cell r="R161">
            <v>0</v>
          </cell>
          <cell r="S161">
            <v>0</v>
          </cell>
          <cell r="T161">
            <v>0</v>
          </cell>
        </row>
        <row r="162">
          <cell r="A162" t="str">
            <v>12635</v>
          </cell>
          <cell r="B162" t="str">
            <v>Personal development</v>
          </cell>
          <cell r="C162" t="str">
            <v>Suppliers</v>
          </cell>
          <cell r="E162">
            <v>11191.8</v>
          </cell>
          <cell r="G162">
            <v>-11191.8</v>
          </cell>
          <cell r="I162">
            <v>0</v>
          </cell>
          <cell r="J162">
            <v>0</v>
          </cell>
          <cell r="K162">
            <v>0</v>
          </cell>
          <cell r="L162">
            <v>0</v>
          </cell>
          <cell r="M162">
            <v>-11191.8</v>
          </cell>
          <cell r="N162">
            <v>0</v>
          </cell>
          <cell r="O162">
            <v>0</v>
          </cell>
          <cell r="P162">
            <v>0</v>
          </cell>
          <cell r="Q162">
            <v>0</v>
          </cell>
          <cell r="R162">
            <v>0</v>
          </cell>
          <cell r="S162">
            <v>0</v>
          </cell>
          <cell r="T162">
            <v>0</v>
          </cell>
        </row>
        <row r="163">
          <cell r="A163" t="str">
            <v>12640</v>
          </cell>
          <cell r="B163" t="str">
            <v>OH&amp;S workplace assessment</v>
          </cell>
          <cell r="C163" t="str">
            <v>Suppliers</v>
          </cell>
          <cell r="E163">
            <v>145004.26999999999</v>
          </cell>
          <cell r="G163">
            <v>-145004.26999999999</v>
          </cell>
          <cell r="I163">
            <v>0</v>
          </cell>
          <cell r="J163">
            <v>0</v>
          </cell>
          <cell r="K163">
            <v>0</v>
          </cell>
          <cell r="L163">
            <v>0</v>
          </cell>
          <cell r="M163">
            <v>-145004.26999999999</v>
          </cell>
          <cell r="N163">
            <v>0</v>
          </cell>
          <cell r="O163">
            <v>0</v>
          </cell>
          <cell r="P163">
            <v>0</v>
          </cell>
          <cell r="Q163">
            <v>0</v>
          </cell>
          <cell r="R163">
            <v>0</v>
          </cell>
          <cell r="S163">
            <v>0</v>
          </cell>
          <cell r="T163">
            <v>0</v>
          </cell>
        </row>
        <row r="164">
          <cell r="A164" t="str">
            <v>12641</v>
          </cell>
          <cell r="B164" t="str">
            <v>Uniforms</v>
          </cell>
          <cell r="C164" t="str">
            <v>Suppliers</v>
          </cell>
          <cell r="E164">
            <v>285555.33</v>
          </cell>
          <cell r="G164">
            <v>-285555.33</v>
          </cell>
          <cell r="I164">
            <v>0</v>
          </cell>
          <cell r="J164">
            <v>0</v>
          </cell>
          <cell r="K164">
            <v>0</v>
          </cell>
          <cell r="L164">
            <v>0</v>
          </cell>
          <cell r="M164">
            <v>-285555.33</v>
          </cell>
          <cell r="N164">
            <v>0</v>
          </cell>
          <cell r="O164">
            <v>0</v>
          </cell>
          <cell r="P164">
            <v>0</v>
          </cell>
          <cell r="Q164">
            <v>0</v>
          </cell>
          <cell r="R164">
            <v>0</v>
          </cell>
          <cell r="S164">
            <v>0</v>
          </cell>
          <cell r="T164">
            <v>0</v>
          </cell>
        </row>
        <row r="165">
          <cell r="A165" t="str">
            <v>12642</v>
          </cell>
          <cell r="B165" t="str">
            <v>Staff reimbursements</v>
          </cell>
          <cell r="C165" t="str">
            <v>Suppliers</v>
          </cell>
          <cell r="E165">
            <v>98896.34</v>
          </cell>
          <cell r="G165">
            <v>-98896.34</v>
          </cell>
          <cell r="I165">
            <v>0</v>
          </cell>
          <cell r="J165">
            <v>0</v>
          </cell>
          <cell r="K165">
            <v>0</v>
          </cell>
          <cell r="L165">
            <v>0</v>
          </cell>
          <cell r="M165">
            <v>-98896.34</v>
          </cell>
          <cell r="N165">
            <v>0</v>
          </cell>
          <cell r="O165">
            <v>0</v>
          </cell>
          <cell r="P165">
            <v>0</v>
          </cell>
          <cell r="Q165">
            <v>0</v>
          </cell>
          <cell r="R165">
            <v>0</v>
          </cell>
          <cell r="S165">
            <v>0</v>
          </cell>
          <cell r="T165">
            <v>0</v>
          </cell>
        </row>
        <row r="166">
          <cell r="A166" t="str">
            <v>12643</v>
          </cell>
          <cell r="B166" t="str">
            <v>Studies assistance</v>
          </cell>
          <cell r="C166" t="str">
            <v>Suppliers</v>
          </cell>
          <cell r="E166">
            <v>92259.41</v>
          </cell>
          <cell r="G166">
            <v>-92259.41</v>
          </cell>
          <cell r="I166">
            <v>0</v>
          </cell>
          <cell r="J166">
            <v>0</v>
          </cell>
          <cell r="K166">
            <v>0</v>
          </cell>
          <cell r="L166">
            <v>0</v>
          </cell>
          <cell r="M166">
            <v>-92259.41</v>
          </cell>
          <cell r="N166">
            <v>0</v>
          </cell>
          <cell r="O166">
            <v>0</v>
          </cell>
          <cell r="P166">
            <v>0</v>
          </cell>
          <cell r="Q166">
            <v>0</v>
          </cell>
          <cell r="R166">
            <v>0</v>
          </cell>
          <cell r="S166">
            <v>0</v>
          </cell>
          <cell r="T166">
            <v>0</v>
          </cell>
        </row>
        <row r="167">
          <cell r="A167" t="str">
            <v>12644</v>
          </cell>
          <cell r="B167" t="str">
            <v>Fringe benefits tax (FBT)</v>
          </cell>
          <cell r="C167" t="str">
            <v>Suppliers</v>
          </cell>
          <cell r="E167">
            <v>-248021.06</v>
          </cell>
          <cell r="G167">
            <v>248021.06</v>
          </cell>
          <cell r="I167">
            <v>0</v>
          </cell>
          <cell r="J167">
            <v>0</v>
          </cell>
          <cell r="K167">
            <v>0</v>
          </cell>
          <cell r="L167">
            <v>0</v>
          </cell>
          <cell r="M167">
            <v>248021.06</v>
          </cell>
          <cell r="N167">
            <v>0</v>
          </cell>
          <cell r="O167">
            <v>0</v>
          </cell>
          <cell r="P167">
            <v>0</v>
          </cell>
          <cell r="Q167">
            <v>0</v>
          </cell>
          <cell r="R167">
            <v>0</v>
          </cell>
          <cell r="S167">
            <v>0</v>
          </cell>
          <cell r="T167">
            <v>0</v>
          </cell>
        </row>
        <row r="168">
          <cell r="A168" t="str">
            <v>12646</v>
          </cell>
          <cell r="B168" t="str">
            <v>Membership of professional bodies</v>
          </cell>
          <cell r="C168" t="str">
            <v>Suppliers</v>
          </cell>
          <cell r="E168">
            <v>229402.1</v>
          </cell>
          <cell r="G168">
            <v>-229402.1</v>
          </cell>
          <cell r="I168">
            <v>0</v>
          </cell>
          <cell r="J168">
            <v>0</v>
          </cell>
          <cell r="K168">
            <v>0</v>
          </cell>
          <cell r="L168">
            <v>0</v>
          </cell>
          <cell r="M168">
            <v>-229402.1</v>
          </cell>
          <cell r="N168">
            <v>0</v>
          </cell>
          <cell r="O168">
            <v>0</v>
          </cell>
          <cell r="P168">
            <v>0</v>
          </cell>
          <cell r="Q168">
            <v>0</v>
          </cell>
          <cell r="R168">
            <v>0</v>
          </cell>
          <cell r="S168">
            <v>0</v>
          </cell>
          <cell r="T168">
            <v>0</v>
          </cell>
        </row>
        <row r="169">
          <cell r="A169" t="str">
            <v>12700</v>
          </cell>
          <cell r="B169" t="str">
            <v>Credit card expense clearing account</v>
          </cell>
          <cell r="C169" t="str">
            <v>Suppliers</v>
          </cell>
          <cell r="E169">
            <v>-10491.04</v>
          </cell>
          <cell r="G169">
            <v>10491.04</v>
          </cell>
          <cell r="I169">
            <v>0</v>
          </cell>
          <cell r="J169">
            <v>0</v>
          </cell>
          <cell r="K169">
            <v>0</v>
          </cell>
          <cell r="L169">
            <v>0</v>
          </cell>
          <cell r="M169">
            <v>10491.04</v>
          </cell>
          <cell r="N169">
            <v>0</v>
          </cell>
          <cell r="O169">
            <v>0</v>
          </cell>
          <cell r="P169">
            <v>0</v>
          </cell>
          <cell r="Q169">
            <v>0</v>
          </cell>
          <cell r="R169">
            <v>0</v>
          </cell>
          <cell r="S169">
            <v>0</v>
          </cell>
          <cell r="T169">
            <v>0</v>
          </cell>
        </row>
        <row r="170">
          <cell r="A170" t="str">
            <v>12900</v>
          </cell>
          <cell r="B170" t="str">
            <v>Travel BUDGET</v>
          </cell>
          <cell r="C170" t="str">
            <v>Suppliers</v>
          </cell>
          <cell r="E170">
            <v>80</v>
          </cell>
          <cell r="G170">
            <v>-80</v>
          </cell>
          <cell r="I170">
            <v>0</v>
          </cell>
          <cell r="J170">
            <v>0</v>
          </cell>
          <cell r="K170">
            <v>0</v>
          </cell>
          <cell r="L170">
            <v>0</v>
          </cell>
          <cell r="M170">
            <v>-80</v>
          </cell>
          <cell r="N170">
            <v>0</v>
          </cell>
          <cell r="O170">
            <v>0</v>
          </cell>
          <cell r="P170">
            <v>0</v>
          </cell>
          <cell r="Q170">
            <v>0</v>
          </cell>
          <cell r="R170">
            <v>0</v>
          </cell>
          <cell r="S170">
            <v>0</v>
          </cell>
          <cell r="T170">
            <v>0</v>
          </cell>
        </row>
        <row r="171">
          <cell r="A171" t="str">
            <v>12910</v>
          </cell>
          <cell r="B171" t="str">
            <v>Domestic airfares</v>
          </cell>
          <cell r="C171" t="str">
            <v>Suppliers</v>
          </cell>
          <cell r="E171">
            <v>3613831.48</v>
          </cell>
          <cell r="G171">
            <v>-3613831.48</v>
          </cell>
          <cell r="I171">
            <v>0</v>
          </cell>
          <cell r="J171">
            <v>0</v>
          </cell>
          <cell r="K171">
            <v>0</v>
          </cell>
          <cell r="L171">
            <v>0</v>
          </cell>
          <cell r="M171">
            <v>-3613831.48</v>
          </cell>
          <cell r="N171">
            <v>0</v>
          </cell>
          <cell r="O171">
            <v>0</v>
          </cell>
          <cell r="P171">
            <v>0</v>
          </cell>
          <cell r="Q171">
            <v>0</v>
          </cell>
          <cell r="R171">
            <v>0</v>
          </cell>
          <cell r="S171">
            <v>0</v>
          </cell>
          <cell r="T171">
            <v>0</v>
          </cell>
        </row>
        <row r="172">
          <cell r="A172" t="str">
            <v>12911</v>
          </cell>
          <cell r="B172" t="str">
            <v>Car hire/fuel</v>
          </cell>
          <cell r="C172" t="str">
            <v>Suppliers</v>
          </cell>
          <cell r="E172">
            <v>193083.07</v>
          </cell>
          <cell r="G172">
            <v>-193083.07</v>
          </cell>
          <cell r="I172">
            <v>0</v>
          </cell>
          <cell r="J172">
            <v>0</v>
          </cell>
          <cell r="K172">
            <v>0</v>
          </cell>
          <cell r="L172">
            <v>0</v>
          </cell>
          <cell r="M172">
            <v>-193083.07</v>
          </cell>
          <cell r="N172">
            <v>0</v>
          </cell>
          <cell r="O172">
            <v>0</v>
          </cell>
          <cell r="P172">
            <v>0</v>
          </cell>
          <cell r="Q172">
            <v>0</v>
          </cell>
          <cell r="R172">
            <v>0</v>
          </cell>
          <cell r="S172">
            <v>0</v>
          </cell>
          <cell r="T172">
            <v>0</v>
          </cell>
        </row>
        <row r="173">
          <cell r="A173" t="str">
            <v>12912</v>
          </cell>
          <cell r="B173" t="str">
            <v>Taxis/COMCAR/parking</v>
          </cell>
          <cell r="C173" t="str">
            <v>Suppliers</v>
          </cell>
          <cell r="E173">
            <v>1823912.03</v>
          </cell>
          <cell r="G173">
            <v>-1823912.03</v>
          </cell>
          <cell r="I173">
            <v>0</v>
          </cell>
          <cell r="J173">
            <v>0</v>
          </cell>
          <cell r="K173">
            <v>0</v>
          </cell>
          <cell r="L173">
            <v>0</v>
          </cell>
          <cell r="M173">
            <v>-1823912.03</v>
          </cell>
          <cell r="N173">
            <v>0</v>
          </cell>
          <cell r="O173">
            <v>0</v>
          </cell>
          <cell r="P173">
            <v>0</v>
          </cell>
          <cell r="Q173">
            <v>0</v>
          </cell>
          <cell r="R173">
            <v>0</v>
          </cell>
          <cell r="S173">
            <v>0</v>
          </cell>
          <cell r="T173">
            <v>0</v>
          </cell>
        </row>
        <row r="174">
          <cell r="A174" t="str">
            <v>12913</v>
          </cell>
          <cell r="B174" t="str">
            <v>Travel membership</v>
          </cell>
          <cell r="C174" t="str">
            <v>Suppliers</v>
          </cell>
          <cell r="E174">
            <v>3800.94</v>
          </cell>
          <cell r="G174">
            <v>-3800.94</v>
          </cell>
          <cell r="I174">
            <v>0</v>
          </cell>
          <cell r="J174">
            <v>0</v>
          </cell>
          <cell r="K174">
            <v>0</v>
          </cell>
          <cell r="L174">
            <v>0</v>
          </cell>
          <cell r="M174">
            <v>-3800.94</v>
          </cell>
          <cell r="N174">
            <v>0</v>
          </cell>
          <cell r="O174">
            <v>0</v>
          </cell>
          <cell r="P174">
            <v>0</v>
          </cell>
          <cell r="Q174">
            <v>0</v>
          </cell>
          <cell r="R174">
            <v>0</v>
          </cell>
          <cell r="S174">
            <v>0</v>
          </cell>
          <cell r="T174">
            <v>0</v>
          </cell>
        </row>
        <row r="175">
          <cell r="A175" t="str">
            <v>12915</v>
          </cell>
          <cell r="B175" t="str">
            <v>Domestic visits - non staff costs</v>
          </cell>
          <cell r="C175" t="str">
            <v>Suppliers</v>
          </cell>
          <cell r="E175">
            <v>117399.75</v>
          </cell>
          <cell r="G175">
            <v>-117399.75</v>
          </cell>
          <cell r="I175">
            <v>0</v>
          </cell>
          <cell r="J175">
            <v>0</v>
          </cell>
          <cell r="K175">
            <v>0</v>
          </cell>
          <cell r="L175">
            <v>0</v>
          </cell>
          <cell r="M175">
            <v>-117399.75</v>
          </cell>
          <cell r="N175">
            <v>0</v>
          </cell>
          <cell r="O175">
            <v>0</v>
          </cell>
          <cell r="P175">
            <v>0</v>
          </cell>
          <cell r="Q175">
            <v>0</v>
          </cell>
          <cell r="R175">
            <v>0</v>
          </cell>
          <cell r="S175">
            <v>0</v>
          </cell>
          <cell r="T175">
            <v>0</v>
          </cell>
        </row>
        <row r="176">
          <cell r="A176" t="str">
            <v>12916</v>
          </cell>
          <cell r="B176" t="str">
            <v>Dom travel -  meals/incidental</v>
          </cell>
          <cell r="C176" t="str">
            <v>Suppliers</v>
          </cell>
          <cell r="E176">
            <v>1496471.74</v>
          </cell>
          <cell r="G176">
            <v>-1496471.74</v>
          </cell>
          <cell r="I176">
            <v>0</v>
          </cell>
          <cell r="J176">
            <v>0</v>
          </cell>
          <cell r="K176">
            <v>0</v>
          </cell>
          <cell r="L176">
            <v>0</v>
          </cell>
          <cell r="M176">
            <v>-1496471.74</v>
          </cell>
          <cell r="N176">
            <v>0</v>
          </cell>
          <cell r="O176">
            <v>0</v>
          </cell>
          <cell r="P176">
            <v>0</v>
          </cell>
          <cell r="Q176">
            <v>0</v>
          </cell>
          <cell r="R176">
            <v>0</v>
          </cell>
          <cell r="S176">
            <v>0</v>
          </cell>
          <cell r="T176">
            <v>0</v>
          </cell>
        </row>
        <row r="177">
          <cell r="A177" t="str">
            <v>12918</v>
          </cell>
          <cell r="B177" t="str">
            <v>Charter boats &amp; aircrafts</v>
          </cell>
          <cell r="C177" t="str">
            <v>Suppliers</v>
          </cell>
          <cell r="E177">
            <v>77169</v>
          </cell>
          <cell r="G177">
            <v>-77169</v>
          </cell>
          <cell r="I177">
            <v>0</v>
          </cell>
          <cell r="J177">
            <v>0</v>
          </cell>
          <cell r="K177">
            <v>0</v>
          </cell>
          <cell r="L177">
            <v>0</v>
          </cell>
          <cell r="M177">
            <v>-77169</v>
          </cell>
          <cell r="N177">
            <v>0</v>
          </cell>
          <cell r="O177">
            <v>0</v>
          </cell>
          <cell r="P177">
            <v>0</v>
          </cell>
          <cell r="Q177">
            <v>0</v>
          </cell>
          <cell r="R177">
            <v>0</v>
          </cell>
          <cell r="S177">
            <v>0</v>
          </cell>
          <cell r="T177">
            <v>0</v>
          </cell>
        </row>
        <row r="178">
          <cell r="A178" t="str">
            <v>12920</v>
          </cell>
          <cell r="B178" t="str">
            <v>O'seas airfares</v>
          </cell>
          <cell r="C178" t="str">
            <v>Suppliers</v>
          </cell>
          <cell r="E178">
            <v>111559.45</v>
          </cell>
          <cell r="G178">
            <v>-111559.45</v>
          </cell>
          <cell r="I178">
            <v>0</v>
          </cell>
          <cell r="J178">
            <v>0</v>
          </cell>
          <cell r="K178">
            <v>0</v>
          </cell>
          <cell r="L178">
            <v>0</v>
          </cell>
          <cell r="M178">
            <v>-111559.45</v>
          </cell>
          <cell r="N178">
            <v>0</v>
          </cell>
          <cell r="O178">
            <v>0</v>
          </cell>
          <cell r="P178">
            <v>0</v>
          </cell>
          <cell r="Q178">
            <v>0</v>
          </cell>
          <cell r="R178">
            <v>0</v>
          </cell>
          <cell r="S178">
            <v>0</v>
          </cell>
          <cell r="T178">
            <v>0</v>
          </cell>
        </row>
        <row r="179">
          <cell r="A179" t="str">
            <v>12921</v>
          </cell>
          <cell r="B179" t="str">
            <v>Overseas car hire</v>
          </cell>
          <cell r="C179" t="str">
            <v>Suppliers</v>
          </cell>
          <cell r="E179">
            <v>0</v>
          </cell>
          <cell r="G179">
            <v>0</v>
          </cell>
          <cell r="I179">
            <v>0</v>
          </cell>
          <cell r="J179">
            <v>0</v>
          </cell>
          <cell r="K179">
            <v>0</v>
          </cell>
          <cell r="L179">
            <v>0</v>
          </cell>
          <cell r="M179">
            <v>0</v>
          </cell>
          <cell r="N179">
            <v>0</v>
          </cell>
          <cell r="O179">
            <v>0</v>
          </cell>
          <cell r="P179">
            <v>0</v>
          </cell>
          <cell r="Q179">
            <v>0</v>
          </cell>
          <cell r="R179">
            <v>0</v>
          </cell>
          <cell r="S179">
            <v>0</v>
          </cell>
          <cell r="T179">
            <v>0</v>
          </cell>
        </row>
        <row r="180">
          <cell r="A180" t="str">
            <v>12922</v>
          </cell>
          <cell r="B180" t="str">
            <v>Overseas visits - non staff costs</v>
          </cell>
          <cell r="C180" t="str">
            <v>Suppliers</v>
          </cell>
          <cell r="E180">
            <v>879.33</v>
          </cell>
          <cell r="G180">
            <v>-879.33</v>
          </cell>
          <cell r="I180">
            <v>0</v>
          </cell>
          <cell r="J180">
            <v>0</v>
          </cell>
          <cell r="K180">
            <v>0</v>
          </cell>
          <cell r="L180">
            <v>0</v>
          </cell>
          <cell r="M180">
            <v>-879.33</v>
          </cell>
          <cell r="N180">
            <v>0</v>
          </cell>
          <cell r="O180">
            <v>0</v>
          </cell>
          <cell r="P180">
            <v>0</v>
          </cell>
          <cell r="Q180">
            <v>0</v>
          </cell>
          <cell r="R180">
            <v>0</v>
          </cell>
          <cell r="S180">
            <v>0</v>
          </cell>
          <cell r="T180">
            <v>0</v>
          </cell>
        </row>
        <row r="181">
          <cell r="A181" t="str">
            <v>12925</v>
          </cell>
          <cell r="B181" t="str">
            <v>O'seas travel - meals/incidentals</v>
          </cell>
          <cell r="C181" t="str">
            <v>Suppliers</v>
          </cell>
          <cell r="E181">
            <v>64311.81</v>
          </cell>
          <cell r="G181">
            <v>-64311.81</v>
          </cell>
          <cell r="I181">
            <v>0</v>
          </cell>
          <cell r="J181">
            <v>0</v>
          </cell>
          <cell r="K181">
            <v>0</v>
          </cell>
          <cell r="L181">
            <v>0</v>
          </cell>
          <cell r="M181">
            <v>-64311.81</v>
          </cell>
          <cell r="N181">
            <v>0</v>
          </cell>
          <cell r="O181">
            <v>0</v>
          </cell>
          <cell r="P181">
            <v>0</v>
          </cell>
          <cell r="Q181">
            <v>0</v>
          </cell>
          <cell r="R181">
            <v>0</v>
          </cell>
          <cell r="S181">
            <v>0</v>
          </cell>
          <cell r="T181">
            <v>0</v>
          </cell>
        </row>
        <row r="182">
          <cell r="A182" t="str">
            <v>14110</v>
          </cell>
          <cell r="B182" t="str">
            <v>Grants to non-profit institutions</v>
          </cell>
          <cell r="C182" t="str">
            <v>Grants</v>
          </cell>
          <cell r="E182">
            <v>813873.4</v>
          </cell>
          <cell r="G182">
            <v>-813873.4</v>
          </cell>
          <cell r="I182">
            <v>0</v>
          </cell>
          <cell r="J182">
            <v>0</v>
          </cell>
          <cell r="K182">
            <v>0</v>
          </cell>
          <cell r="L182">
            <v>0</v>
          </cell>
          <cell r="M182">
            <v>0</v>
          </cell>
          <cell r="N182">
            <v>-813873.4</v>
          </cell>
          <cell r="O182">
            <v>0</v>
          </cell>
          <cell r="P182">
            <v>0</v>
          </cell>
          <cell r="Q182">
            <v>0</v>
          </cell>
          <cell r="R182">
            <v>0</v>
          </cell>
          <cell r="S182">
            <v>0</v>
          </cell>
          <cell r="T182">
            <v>0</v>
          </cell>
        </row>
        <row r="183">
          <cell r="A183" t="str">
            <v>14112</v>
          </cell>
          <cell r="B183" t="str">
            <v>Grants to Commonwealth entities</v>
          </cell>
          <cell r="C183" t="str">
            <v>Grants</v>
          </cell>
          <cell r="E183">
            <v>0</v>
          </cell>
          <cell r="G183">
            <v>0</v>
          </cell>
          <cell r="I183">
            <v>0</v>
          </cell>
          <cell r="J183">
            <v>0</v>
          </cell>
          <cell r="K183">
            <v>0</v>
          </cell>
          <cell r="L183">
            <v>0</v>
          </cell>
          <cell r="M183">
            <v>0</v>
          </cell>
          <cell r="N183">
            <v>0</v>
          </cell>
          <cell r="O183">
            <v>0</v>
          </cell>
          <cell r="P183">
            <v>0</v>
          </cell>
          <cell r="Q183">
            <v>0</v>
          </cell>
          <cell r="R183">
            <v>0</v>
          </cell>
          <cell r="S183">
            <v>0</v>
          </cell>
          <cell r="T183">
            <v>0</v>
          </cell>
        </row>
        <row r="184">
          <cell r="A184" t="str">
            <v>14113</v>
          </cell>
          <cell r="B184" t="str">
            <v>Grants in aid</v>
          </cell>
          <cell r="C184" t="str">
            <v>Grants</v>
          </cell>
          <cell r="E184">
            <v>0</v>
          </cell>
          <cell r="G184">
            <v>0</v>
          </cell>
          <cell r="I184">
            <v>0</v>
          </cell>
          <cell r="J184">
            <v>0</v>
          </cell>
          <cell r="K184">
            <v>0</v>
          </cell>
          <cell r="L184">
            <v>0</v>
          </cell>
          <cell r="M184">
            <v>0</v>
          </cell>
          <cell r="N184">
            <v>0</v>
          </cell>
          <cell r="O184">
            <v>0</v>
          </cell>
          <cell r="P184">
            <v>0</v>
          </cell>
          <cell r="Q184">
            <v>0</v>
          </cell>
          <cell r="R184">
            <v>0</v>
          </cell>
          <cell r="S184">
            <v>0</v>
          </cell>
          <cell r="T184">
            <v>0</v>
          </cell>
        </row>
        <row r="185">
          <cell r="A185" t="str">
            <v>14114</v>
          </cell>
          <cell r="B185" t="str">
            <v>Counter-terrorism research &amp; development</v>
          </cell>
          <cell r="C185" t="str">
            <v>Grants</v>
          </cell>
          <cell r="E185">
            <v>0</v>
          </cell>
          <cell r="G185">
            <v>0</v>
          </cell>
          <cell r="I185">
            <v>0</v>
          </cell>
          <cell r="J185">
            <v>0</v>
          </cell>
          <cell r="K185">
            <v>0</v>
          </cell>
          <cell r="L185">
            <v>0</v>
          </cell>
          <cell r="M185">
            <v>0</v>
          </cell>
          <cell r="N185">
            <v>0</v>
          </cell>
          <cell r="O185">
            <v>0</v>
          </cell>
          <cell r="P185">
            <v>0</v>
          </cell>
          <cell r="Q185">
            <v>0</v>
          </cell>
          <cell r="R185">
            <v>0</v>
          </cell>
          <cell r="S185">
            <v>0</v>
          </cell>
          <cell r="T185">
            <v>0</v>
          </cell>
        </row>
        <row r="186">
          <cell r="A186" t="str">
            <v>14115</v>
          </cell>
          <cell r="B186" t="str">
            <v>Other financial support</v>
          </cell>
          <cell r="C186" t="str">
            <v>Grants</v>
          </cell>
          <cell r="E186">
            <v>0</v>
          </cell>
          <cell r="G186">
            <v>0</v>
          </cell>
          <cell r="I186">
            <v>0</v>
          </cell>
          <cell r="J186">
            <v>0</v>
          </cell>
          <cell r="K186">
            <v>0</v>
          </cell>
          <cell r="L186">
            <v>0</v>
          </cell>
          <cell r="M186">
            <v>0</v>
          </cell>
          <cell r="N186">
            <v>0</v>
          </cell>
          <cell r="O186">
            <v>0</v>
          </cell>
          <cell r="P186">
            <v>0</v>
          </cell>
          <cell r="Q186">
            <v>0</v>
          </cell>
          <cell r="R186">
            <v>0</v>
          </cell>
          <cell r="S186">
            <v>0</v>
          </cell>
          <cell r="T186">
            <v>0</v>
          </cell>
        </row>
        <row r="187">
          <cell r="A187" t="str">
            <v>14116</v>
          </cell>
          <cell r="B187" t="str">
            <v>Pass through grants</v>
          </cell>
          <cell r="C187" t="str">
            <v>Grants</v>
          </cell>
          <cell r="E187">
            <v>0</v>
          </cell>
          <cell r="G187">
            <v>0</v>
          </cell>
          <cell r="I187">
            <v>0</v>
          </cell>
          <cell r="J187">
            <v>0</v>
          </cell>
          <cell r="K187">
            <v>0</v>
          </cell>
          <cell r="L187">
            <v>0</v>
          </cell>
          <cell r="M187">
            <v>0</v>
          </cell>
          <cell r="N187">
            <v>0</v>
          </cell>
          <cell r="O187">
            <v>0</v>
          </cell>
          <cell r="P187">
            <v>0</v>
          </cell>
          <cell r="Q187">
            <v>0</v>
          </cell>
          <cell r="R187">
            <v>0</v>
          </cell>
          <cell r="S187">
            <v>0</v>
          </cell>
          <cell r="T187">
            <v>0</v>
          </cell>
        </row>
        <row r="188">
          <cell r="A188" t="str">
            <v>14119</v>
          </cell>
          <cell r="B188" t="str">
            <v>Grants to public universities</v>
          </cell>
          <cell r="C188" t="str">
            <v>Grants</v>
          </cell>
          <cell r="E188">
            <v>40000</v>
          </cell>
          <cell r="G188">
            <v>-40000</v>
          </cell>
          <cell r="I188">
            <v>0</v>
          </cell>
          <cell r="J188">
            <v>0</v>
          </cell>
          <cell r="K188">
            <v>0</v>
          </cell>
          <cell r="L188">
            <v>0</v>
          </cell>
          <cell r="M188">
            <v>0</v>
          </cell>
          <cell r="N188">
            <v>-40000</v>
          </cell>
          <cell r="O188">
            <v>0</v>
          </cell>
          <cell r="P188">
            <v>0</v>
          </cell>
          <cell r="Q188">
            <v>0</v>
          </cell>
          <cell r="R188">
            <v>0</v>
          </cell>
          <cell r="S188">
            <v>0</v>
          </cell>
          <cell r="T188">
            <v>0</v>
          </cell>
        </row>
        <row r="189">
          <cell r="A189" t="str">
            <v>15110</v>
          </cell>
          <cell r="B189" t="str">
            <v>Depreciation buildings</v>
          </cell>
          <cell r="C189" t="str">
            <v xml:space="preserve">Purchase of PP and E </v>
          </cell>
          <cell r="E189">
            <v>8238629.71</v>
          </cell>
          <cell r="G189">
            <v>-8238629.71</v>
          </cell>
          <cell r="I189">
            <v>0</v>
          </cell>
          <cell r="J189">
            <v>0</v>
          </cell>
          <cell r="K189">
            <v>0</v>
          </cell>
          <cell r="L189">
            <v>0</v>
          </cell>
          <cell r="M189">
            <v>0</v>
          </cell>
          <cell r="N189">
            <v>0</v>
          </cell>
          <cell r="O189">
            <v>0</v>
          </cell>
          <cell r="P189">
            <v>0</v>
          </cell>
          <cell r="Q189">
            <v>-8238629.71</v>
          </cell>
          <cell r="R189">
            <v>0</v>
          </cell>
          <cell r="S189">
            <v>0</v>
          </cell>
          <cell r="T189">
            <v>0</v>
          </cell>
        </row>
        <row r="190">
          <cell r="A190" t="str">
            <v>15220</v>
          </cell>
          <cell r="B190" t="str">
            <v>Depreciation IPE</v>
          </cell>
          <cell r="C190" t="str">
            <v xml:space="preserve">Purchase of PP and E </v>
          </cell>
          <cell r="E190">
            <v>2054636.88</v>
          </cell>
          <cell r="G190">
            <v>-2054636.88</v>
          </cell>
          <cell r="I190">
            <v>0</v>
          </cell>
          <cell r="J190">
            <v>0</v>
          </cell>
          <cell r="K190">
            <v>0</v>
          </cell>
          <cell r="L190">
            <v>0</v>
          </cell>
          <cell r="M190">
            <v>0</v>
          </cell>
          <cell r="N190">
            <v>0</v>
          </cell>
          <cell r="O190">
            <v>0</v>
          </cell>
          <cell r="P190">
            <v>0</v>
          </cell>
          <cell r="Q190">
            <v>-2054636.88</v>
          </cell>
          <cell r="R190">
            <v>0</v>
          </cell>
          <cell r="S190">
            <v>0</v>
          </cell>
          <cell r="T190">
            <v>0</v>
          </cell>
        </row>
        <row r="191">
          <cell r="A191" t="str">
            <v>15230</v>
          </cell>
          <cell r="B191" t="str">
            <v>Depreciation furniture &amp; fittings</v>
          </cell>
          <cell r="C191" t="str">
            <v xml:space="preserve">Purchase of PP and E </v>
          </cell>
          <cell r="E191">
            <v>104910.67</v>
          </cell>
          <cell r="G191">
            <v>-104910.67</v>
          </cell>
          <cell r="I191">
            <v>0</v>
          </cell>
          <cell r="J191">
            <v>0</v>
          </cell>
          <cell r="K191">
            <v>0</v>
          </cell>
          <cell r="L191">
            <v>0</v>
          </cell>
          <cell r="M191">
            <v>0</v>
          </cell>
          <cell r="N191">
            <v>0</v>
          </cell>
          <cell r="O191">
            <v>0</v>
          </cell>
          <cell r="P191">
            <v>0</v>
          </cell>
          <cell r="Q191">
            <v>-104910.67</v>
          </cell>
          <cell r="R191">
            <v>0</v>
          </cell>
          <cell r="S191">
            <v>0</v>
          </cell>
          <cell r="T191">
            <v>0</v>
          </cell>
        </row>
        <row r="192">
          <cell r="A192" t="str">
            <v>15240</v>
          </cell>
          <cell r="B192" t="str">
            <v>Depreciation computer hardware</v>
          </cell>
          <cell r="C192" t="str">
            <v xml:space="preserve">Purchase of PP and E </v>
          </cell>
          <cell r="E192">
            <v>1340412.06</v>
          </cell>
          <cell r="G192">
            <v>-1340412.06</v>
          </cell>
          <cell r="I192">
            <v>0</v>
          </cell>
          <cell r="J192">
            <v>0</v>
          </cell>
          <cell r="K192">
            <v>0</v>
          </cell>
          <cell r="L192">
            <v>0</v>
          </cell>
          <cell r="M192">
            <v>0</v>
          </cell>
          <cell r="N192">
            <v>0</v>
          </cell>
          <cell r="O192">
            <v>0</v>
          </cell>
          <cell r="P192">
            <v>0</v>
          </cell>
          <cell r="Q192">
            <v>-1340412.06</v>
          </cell>
          <cell r="R192">
            <v>0</v>
          </cell>
          <cell r="S192">
            <v>0</v>
          </cell>
          <cell r="T192">
            <v>0</v>
          </cell>
        </row>
        <row r="193">
          <cell r="A193" t="str">
            <v>15250</v>
          </cell>
          <cell r="B193" t="str">
            <v>Depreciation works of art</v>
          </cell>
          <cell r="C193" t="str">
            <v xml:space="preserve">Purchase of PP and E </v>
          </cell>
          <cell r="E193">
            <v>1887.14</v>
          </cell>
          <cell r="G193">
            <v>-1887.14</v>
          </cell>
          <cell r="I193">
            <v>0</v>
          </cell>
          <cell r="J193">
            <v>0</v>
          </cell>
          <cell r="K193">
            <v>0</v>
          </cell>
          <cell r="L193">
            <v>0</v>
          </cell>
          <cell r="M193">
            <v>0</v>
          </cell>
          <cell r="N193">
            <v>0</v>
          </cell>
          <cell r="O193">
            <v>0</v>
          </cell>
          <cell r="P193">
            <v>0</v>
          </cell>
          <cell r="Q193">
            <v>-1887.14</v>
          </cell>
          <cell r="R193">
            <v>0</v>
          </cell>
          <cell r="S193">
            <v>0</v>
          </cell>
          <cell r="T193">
            <v>0</v>
          </cell>
        </row>
        <row r="194">
          <cell r="A194" t="str">
            <v>15260</v>
          </cell>
          <cell r="B194" t="str">
            <v>Depreciation Leasehold Improvements</v>
          </cell>
          <cell r="C194" t="str">
            <v xml:space="preserve">Purchase of PP and E </v>
          </cell>
          <cell r="E194">
            <v>3722880.02</v>
          </cell>
          <cell r="G194">
            <v>-3722880.02</v>
          </cell>
          <cell r="I194">
            <v>0</v>
          </cell>
          <cell r="J194">
            <v>0</v>
          </cell>
          <cell r="K194">
            <v>0</v>
          </cell>
          <cell r="L194">
            <v>0</v>
          </cell>
          <cell r="M194">
            <v>0</v>
          </cell>
          <cell r="N194">
            <v>0</v>
          </cell>
          <cell r="O194">
            <v>0</v>
          </cell>
          <cell r="P194">
            <v>0</v>
          </cell>
          <cell r="Q194">
            <v>-3722880.02</v>
          </cell>
          <cell r="R194">
            <v>0</v>
          </cell>
          <cell r="S194">
            <v>0</v>
          </cell>
          <cell r="T194">
            <v>0</v>
          </cell>
        </row>
        <row r="195">
          <cell r="A195" t="str">
            <v>15410</v>
          </cell>
          <cell r="B195" t="str">
            <v>Amortisation software</v>
          </cell>
          <cell r="C195" t="str">
            <v>Purchase of intangibles</v>
          </cell>
          <cell r="E195">
            <v>2546866.61</v>
          </cell>
          <cell r="G195">
            <v>-2546866.61</v>
          </cell>
          <cell r="I195">
            <v>0</v>
          </cell>
          <cell r="J195">
            <v>0</v>
          </cell>
          <cell r="K195">
            <v>0</v>
          </cell>
          <cell r="L195">
            <v>0</v>
          </cell>
          <cell r="M195">
            <v>0</v>
          </cell>
          <cell r="N195">
            <v>0</v>
          </cell>
          <cell r="O195">
            <v>0</v>
          </cell>
          <cell r="P195">
            <v>0</v>
          </cell>
          <cell r="Q195">
            <v>0</v>
          </cell>
          <cell r="R195">
            <v>-2546866.61</v>
          </cell>
          <cell r="S195">
            <v>0</v>
          </cell>
          <cell r="T195">
            <v>0</v>
          </cell>
        </row>
        <row r="196">
          <cell r="A196" t="str">
            <v>17120</v>
          </cell>
          <cell r="B196" t="str">
            <v>Write-down of office equipment</v>
          </cell>
          <cell r="C196" t="str">
            <v xml:space="preserve">Purchase of PP and E </v>
          </cell>
          <cell r="E196">
            <v>236.14</v>
          </cell>
          <cell r="G196">
            <v>-236.14</v>
          </cell>
          <cell r="I196">
            <v>0</v>
          </cell>
          <cell r="J196">
            <v>0</v>
          </cell>
          <cell r="K196">
            <v>0</v>
          </cell>
          <cell r="L196">
            <v>0</v>
          </cell>
          <cell r="M196">
            <v>0</v>
          </cell>
          <cell r="N196">
            <v>0</v>
          </cell>
          <cell r="O196">
            <v>0</v>
          </cell>
          <cell r="P196">
            <v>0</v>
          </cell>
          <cell r="Q196">
            <v>-236.14</v>
          </cell>
          <cell r="R196">
            <v>0</v>
          </cell>
          <cell r="S196">
            <v>0</v>
          </cell>
          <cell r="T196">
            <v>0</v>
          </cell>
        </row>
        <row r="197">
          <cell r="A197" t="str">
            <v>17140</v>
          </cell>
          <cell r="B197" t="str">
            <v>Write-down of computer hardware</v>
          </cell>
          <cell r="C197" t="str">
            <v xml:space="preserve">Purchase of PP and E </v>
          </cell>
          <cell r="E197">
            <v>1909.51</v>
          </cell>
          <cell r="G197">
            <v>-1909.51</v>
          </cell>
          <cell r="I197">
            <v>0</v>
          </cell>
          <cell r="J197">
            <v>0</v>
          </cell>
          <cell r="K197">
            <v>0</v>
          </cell>
          <cell r="L197">
            <v>0</v>
          </cell>
          <cell r="M197">
            <v>0</v>
          </cell>
          <cell r="N197">
            <v>0</v>
          </cell>
          <cell r="O197">
            <v>0</v>
          </cell>
          <cell r="P197">
            <v>0</v>
          </cell>
          <cell r="Q197">
            <v>-1909.51</v>
          </cell>
          <cell r="R197">
            <v>0</v>
          </cell>
          <cell r="S197">
            <v>0</v>
          </cell>
          <cell r="T197">
            <v>0</v>
          </cell>
        </row>
        <row r="198">
          <cell r="A198" t="str">
            <v>18120</v>
          </cell>
          <cell r="B198" t="str">
            <v>Asset Loss - Office Equipment</v>
          </cell>
          <cell r="C198" t="str">
            <v>Sales of PP and E</v>
          </cell>
          <cell r="E198">
            <v>476.91</v>
          </cell>
          <cell r="G198">
            <v>-476.91</v>
          </cell>
          <cell r="I198">
            <v>0</v>
          </cell>
          <cell r="J198">
            <v>0</v>
          </cell>
          <cell r="K198">
            <v>0</v>
          </cell>
          <cell r="L198">
            <v>0</v>
          </cell>
          <cell r="M198">
            <v>0</v>
          </cell>
          <cell r="N198">
            <v>0</v>
          </cell>
          <cell r="O198">
            <v>0</v>
          </cell>
          <cell r="P198">
            <v>-476.91</v>
          </cell>
          <cell r="Q198">
            <v>0</v>
          </cell>
          <cell r="R198">
            <v>0</v>
          </cell>
          <cell r="S198">
            <v>0</v>
          </cell>
          <cell r="T198">
            <v>0</v>
          </cell>
        </row>
        <row r="199">
          <cell r="A199" t="str">
            <v>18130</v>
          </cell>
          <cell r="B199" t="str">
            <v>Asset Loss - Furniture &amp; Fittings</v>
          </cell>
          <cell r="C199" t="str">
            <v>Sales of PP and E</v>
          </cell>
          <cell r="E199">
            <v>0</v>
          </cell>
          <cell r="G199">
            <v>0</v>
          </cell>
          <cell r="I199">
            <v>0</v>
          </cell>
          <cell r="J199">
            <v>0</v>
          </cell>
          <cell r="K199">
            <v>0</v>
          </cell>
          <cell r="L199">
            <v>0</v>
          </cell>
          <cell r="M199">
            <v>0</v>
          </cell>
          <cell r="N199">
            <v>0</v>
          </cell>
          <cell r="O199">
            <v>0</v>
          </cell>
          <cell r="P199">
            <v>0</v>
          </cell>
          <cell r="Q199">
            <v>0</v>
          </cell>
          <cell r="R199">
            <v>0</v>
          </cell>
          <cell r="S199">
            <v>0</v>
          </cell>
          <cell r="T199">
            <v>0</v>
          </cell>
        </row>
        <row r="200">
          <cell r="A200" t="str">
            <v>18140</v>
          </cell>
          <cell r="B200" t="str">
            <v>Loss - Computer Hardware</v>
          </cell>
          <cell r="C200" t="str">
            <v>Sales of PP and E</v>
          </cell>
          <cell r="E200">
            <v>0</v>
          </cell>
          <cell r="G200">
            <v>0</v>
          </cell>
          <cell r="I200">
            <v>0</v>
          </cell>
          <cell r="J200">
            <v>0</v>
          </cell>
          <cell r="K200">
            <v>0</v>
          </cell>
          <cell r="L200">
            <v>0</v>
          </cell>
          <cell r="M200">
            <v>0</v>
          </cell>
          <cell r="N200">
            <v>0</v>
          </cell>
          <cell r="O200">
            <v>0</v>
          </cell>
          <cell r="P200">
            <v>0</v>
          </cell>
          <cell r="Q200">
            <v>0</v>
          </cell>
          <cell r="R200">
            <v>0</v>
          </cell>
          <cell r="S200">
            <v>0</v>
          </cell>
          <cell r="T200">
            <v>0</v>
          </cell>
        </row>
        <row r="201">
          <cell r="A201" t="str">
            <v>18170</v>
          </cell>
          <cell r="B201" t="str">
            <v>Asset loss - land &amp; building</v>
          </cell>
          <cell r="C201" t="str">
            <v>Sales of PP and E</v>
          </cell>
          <cell r="E201">
            <v>0</v>
          </cell>
          <cell r="G201">
            <v>0</v>
          </cell>
          <cell r="I201">
            <v>0</v>
          </cell>
          <cell r="J201">
            <v>0</v>
          </cell>
          <cell r="K201">
            <v>0</v>
          </cell>
          <cell r="L201">
            <v>0</v>
          </cell>
          <cell r="M201">
            <v>0</v>
          </cell>
          <cell r="N201">
            <v>0</v>
          </cell>
          <cell r="O201">
            <v>0</v>
          </cell>
          <cell r="P201">
            <v>0</v>
          </cell>
          <cell r="Q201">
            <v>0</v>
          </cell>
          <cell r="R201">
            <v>0</v>
          </cell>
          <cell r="S201">
            <v>0</v>
          </cell>
          <cell r="T201">
            <v>0</v>
          </cell>
        </row>
        <row r="202">
          <cell r="A202" t="str">
            <v>18171</v>
          </cell>
          <cell r="B202" t="str">
            <v>Selling Costs - Land &amp; Building</v>
          </cell>
          <cell r="C202" t="str">
            <v>Sales of PP and E</v>
          </cell>
          <cell r="E202">
            <v>0</v>
          </cell>
          <cell r="G202">
            <v>0</v>
          </cell>
          <cell r="I202">
            <v>0</v>
          </cell>
          <cell r="J202">
            <v>0</v>
          </cell>
          <cell r="K202">
            <v>0</v>
          </cell>
          <cell r="L202">
            <v>0</v>
          </cell>
          <cell r="M202">
            <v>0</v>
          </cell>
          <cell r="N202">
            <v>0</v>
          </cell>
          <cell r="O202">
            <v>0</v>
          </cell>
          <cell r="P202">
            <v>0</v>
          </cell>
          <cell r="Q202">
            <v>0</v>
          </cell>
          <cell r="R202">
            <v>0</v>
          </cell>
          <cell r="S202">
            <v>0</v>
          </cell>
          <cell r="T202">
            <v>0</v>
          </cell>
        </row>
        <row r="203">
          <cell r="A203" t="str">
            <v>20110</v>
          </cell>
          <cell r="B203" t="str">
            <v>Section 30 revenue-current year</v>
          </cell>
          <cell r="C203" t="str">
            <v>Goods and services</v>
          </cell>
          <cell r="E203">
            <v>-144980.97</v>
          </cell>
          <cell r="G203">
            <v>144980.97</v>
          </cell>
          <cell r="I203">
            <v>144980.97</v>
          </cell>
          <cell r="J203">
            <v>0</v>
          </cell>
          <cell r="K203">
            <v>0</v>
          </cell>
          <cell r="L203">
            <v>0</v>
          </cell>
          <cell r="M203">
            <v>0</v>
          </cell>
          <cell r="N203">
            <v>0</v>
          </cell>
          <cell r="O203">
            <v>0</v>
          </cell>
          <cell r="P203">
            <v>0</v>
          </cell>
          <cell r="Q203">
            <v>0</v>
          </cell>
          <cell r="R203">
            <v>0</v>
          </cell>
          <cell r="S203">
            <v>0</v>
          </cell>
          <cell r="T203">
            <v>0</v>
          </cell>
        </row>
        <row r="204">
          <cell r="A204" t="str">
            <v>20111</v>
          </cell>
          <cell r="B204" t="str">
            <v>Section 30 revenue-prior years</v>
          </cell>
          <cell r="C204" t="str">
            <v>Goods and services</v>
          </cell>
          <cell r="E204">
            <v>-6141.66</v>
          </cell>
          <cell r="G204">
            <v>6141.66</v>
          </cell>
          <cell r="I204">
            <v>6141.66</v>
          </cell>
          <cell r="J204">
            <v>0</v>
          </cell>
          <cell r="K204">
            <v>0</v>
          </cell>
          <cell r="L204">
            <v>0</v>
          </cell>
          <cell r="M204">
            <v>0</v>
          </cell>
          <cell r="N204">
            <v>0</v>
          </cell>
          <cell r="O204">
            <v>0</v>
          </cell>
          <cell r="P204">
            <v>0</v>
          </cell>
          <cell r="Q204">
            <v>0</v>
          </cell>
          <cell r="R204">
            <v>0</v>
          </cell>
          <cell r="S204">
            <v>0</v>
          </cell>
          <cell r="T204">
            <v>0</v>
          </cell>
        </row>
        <row r="205">
          <cell r="A205" t="str">
            <v>20112</v>
          </cell>
          <cell r="B205" t="str">
            <v>Cost Recovery - FBT Parking</v>
          </cell>
          <cell r="C205" t="str">
            <v>Goods and services</v>
          </cell>
          <cell r="E205">
            <v>-171134.39</v>
          </cell>
          <cell r="G205">
            <v>171134.39</v>
          </cell>
          <cell r="I205">
            <v>171134.39</v>
          </cell>
          <cell r="J205">
            <v>0</v>
          </cell>
          <cell r="K205">
            <v>0</v>
          </cell>
          <cell r="L205">
            <v>0</v>
          </cell>
          <cell r="M205">
            <v>0</v>
          </cell>
          <cell r="N205">
            <v>0</v>
          </cell>
          <cell r="O205">
            <v>0</v>
          </cell>
          <cell r="P205">
            <v>0</v>
          </cell>
          <cell r="Q205">
            <v>0</v>
          </cell>
          <cell r="R205">
            <v>0</v>
          </cell>
          <cell r="S205">
            <v>0</v>
          </cell>
          <cell r="T205">
            <v>0</v>
          </cell>
        </row>
        <row r="206">
          <cell r="A206" t="str">
            <v>21110</v>
          </cell>
          <cell r="B206" t="str">
            <v>Sale, leasing, hiring out of goods</v>
          </cell>
          <cell r="C206" t="str">
            <v>Goods and services</v>
          </cell>
          <cell r="E206">
            <v>-298993.46000000002</v>
          </cell>
          <cell r="G206">
            <v>298993.46000000002</v>
          </cell>
          <cell r="I206">
            <v>298993.46000000002</v>
          </cell>
          <cell r="J206">
            <v>0</v>
          </cell>
          <cell r="K206">
            <v>0</v>
          </cell>
          <cell r="L206">
            <v>0</v>
          </cell>
          <cell r="M206">
            <v>0</v>
          </cell>
          <cell r="N206">
            <v>0</v>
          </cell>
          <cell r="O206">
            <v>0</v>
          </cell>
          <cell r="P206">
            <v>0</v>
          </cell>
          <cell r="Q206">
            <v>0</v>
          </cell>
          <cell r="R206">
            <v>0</v>
          </cell>
          <cell r="S206">
            <v>0</v>
          </cell>
          <cell r="T206">
            <v>0</v>
          </cell>
        </row>
        <row r="207">
          <cell r="A207" t="str">
            <v>21111</v>
          </cell>
          <cell r="B207" t="str">
            <v>Provision of staff and services</v>
          </cell>
          <cell r="C207" t="str">
            <v>Goods and services</v>
          </cell>
          <cell r="E207">
            <v>-968863.33</v>
          </cell>
          <cell r="G207">
            <v>968863.33</v>
          </cell>
          <cell r="I207">
            <v>968863.33</v>
          </cell>
          <cell r="J207">
            <v>0</v>
          </cell>
          <cell r="K207">
            <v>0</v>
          </cell>
          <cell r="L207">
            <v>0</v>
          </cell>
          <cell r="M207">
            <v>0</v>
          </cell>
          <cell r="N207">
            <v>0</v>
          </cell>
          <cell r="O207">
            <v>0</v>
          </cell>
          <cell r="P207">
            <v>0</v>
          </cell>
          <cell r="Q207">
            <v>0</v>
          </cell>
          <cell r="R207">
            <v>0</v>
          </cell>
          <cell r="S207">
            <v>0</v>
          </cell>
          <cell r="T207">
            <v>0</v>
          </cell>
        </row>
        <row r="208">
          <cell r="A208" t="str">
            <v>21112</v>
          </cell>
          <cell r="B208" t="str">
            <v>Payment for benefit provided</v>
          </cell>
          <cell r="C208" t="str">
            <v>Goods and services</v>
          </cell>
          <cell r="E208">
            <v>-457476.19</v>
          </cell>
          <cell r="G208">
            <v>457476.19</v>
          </cell>
          <cell r="I208">
            <v>457476.19</v>
          </cell>
          <cell r="J208">
            <v>0</v>
          </cell>
          <cell r="K208">
            <v>0</v>
          </cell>
          <cell r="L208">
            <v>0</v>
          </cell>
          <cell r="M208">
            <v>0</v>
          </cell>
          <cell r="N208">
            <v>0</v>
          </cell>
          <cell r="O208">
            <v>0</v>
          </cell>
          <cell r="P208">
            <v>0</v>
          </cell>
          <cell r="Q208">
            <v>0</v>
          </cell>
          <cell r="R208">
            <v>0</v>
          </cell>
          <cell r="S208">
            <v>0</v>
          </cell>
          <cell r="T208">
            <v>0</v>
          </cell>
        </row>
        <row r="209">
          <cell r="A209" t="str">
            <v>21113</v>
          </cell>
          <cell r="B209" t="str">
            <v>Sale of minor assets</v>
          </cell>
          <cell r="C209" t="str">
            <v>Goods and services</v>
          </cell>
          <cell r="E209">
            <v>-579.49</v>
          </cell>
          <cell r="G209">
            <v>579.49</v>
          </cell>
          <cell r="I209">
            <v>579.49</v>
          </cell>
          <cell r="J209">
            <v>0</v>
          </cell>
          <cell r="K209">
            <v>0</v>
          </cell>
          <cell r="L209">
            <v>0</v>
          </cell>
          <cell r="M209">
            <v>0</v>
          </cell>
          <cell r="N209">
            <v>0</v>
          </cell>
          <cell r="O209">
            <v>0</v>
          </cell>
          <cell r="P209">
            <v>0</v>
          </cell>
          <cell r="Q209">
            <v>0</v>
          </cell>
          <cell r="R209">
            <v>0</v>
          </cell>
          <cell r="S209">
            <v>0</v>
          </cell>
          <cell r="T209">
            <v>0</v>
          </cell>
        </row>
        <row r="210">
          <cell r="A210" t="str">
            <v>21114</v>
          </cell>
          <cell r="B210" t="str">
            <v>Transfer of leave between agencies</v>
          </cell>
          <cell r="C210" t="str">
            <v>Employees</v>
          </cell>
          <cell r="E210">
            <v>-913565.69</v>
          </cell>
          <cell r="G210">
            <v>913565.69</v>
          </cell>
          <cell r="I210">
            <v>0</v>
          </cell>
          <cell r="J210">
            <v>0</v>
          </cell>
          <cell r="K210">
            <v>0</v>
          </cell>
          <cell r="L210">
            <v>913565.69</v>
          </cell>
          <cell r="M210">
            <v>0</v>
          </cell>
          <cell r="N210">
            <v>0</v>
          </cell>
          <cell r="O210">
            <v>0</v>
          </cell>
          <cell r="P210">
            <v>0</v>
          </cell>
          <cell r="Q210">
            <v>0</v>
          </cell>
          <cell r="R210">
            <v>0</v>
          </cell>
          <cell r="S210">
            <v>0</v>
          </cell>
          <cell r="T210">
            <v>0</v>
          </cell>
        </row>
        <row r="211">
          <cell r="A211" t="str">
            <v>21116</v>
          </cell>
          <cell r="B211" t="str">
            <v>Court awarded costs</v>
          </cell>
          <cell r="C211" t="str">
            <v>Goods and services</v>
          </cell>
          <cell r="E211">
            <v>-420</v>
          </cell>
          <cell r="G211">
            <v>420</v>
          </cell>
          <cell r="I211">
            <v>420</v>
          </cell>
          <cell r="J211">
            <v>0</v>
          </cell>
          <cell r="K211">
            <v>0</v>
          </cell>
          <cell r="L211">
            <v>0</v>
          </cell>
          <cell r="M211">
            <v>0</v>
          </cell>
          <cell r="N211">
            <v>0</v>
          </cell>
          <cell r="O211">
            <v>0</v>
          </cell>
          <cell r="P211">
            <v>0</v>
          </cell>
          <cell r="Q211">
            <v>0</v>
          </cell>
          <cell r="R211">
            <v>0</v>
          </cell>
          <cell r="S211">
            <v>0</v>
          </cell>
          <cell r="T211">
            <v>0</v>
          </cell>
        </row>
        <row r="212">
          <cell r="A212" t="str">
            <v>21119</v>
          </cell>
          <cell r="B212" t="str">
            <v>Reimburse departmental expenses</v>
          </cell>
          <cell r="C212" t="str">
            <v>Goods and services</v>
          </cell>
          <cell r="E212">
            <v>-7645722.0099999998</v>
          </cell>
          <cell r="G212">
            <v>7645722.0099999998</v>
          </cell>
          <cell r="I212">
            <v>7645722.0099999998</v>
          </cell>
          <cell r="J212">
            <v>0</v>
          </cell>
          <cell r="K212">
            <v>0</v>
          </cell>
          <cell r="L212">
            <v>0</v>
          </cell>
          <cell r="M212">
            <v>0</v>
          </cell>
          <cell r="N212">
            <v>0</v>
          </cell>
          <cell r="O212">
            <v>0</v>
          </cell>
          <cell r="P212">
            <v>0</v>
          </cell>
          <cell r="Q212">
            <v>0</v>
          </cell>
          <cell r="R212">
            <v>0</v>
          </cell>
          <cell r="S212">
            <v>0</v>
          </cell>
          <cell r="T212">
            <v>0</v>
          </cell>
        </row>
        <row r="213">
          <cell r="A213" t="str">
            <v>21122</v>
          </cell>
          <cell r="B213" t="str">
            <v>Donations - perf. specific activities</v>
          </cell>
          <cell r="C213" t="str">
            <v>Goods and services</v>
          </cell>
          <cell r="E213">
            <v>-20000</v>
          </cell>
          <cell r="G213">
            <v>20000</v>
          </cell>
          <cell r="I213">
            <v>20000</v>
          </cell>
          <cell r="J213">
            <v>0</v>
          </cell>
          <cell r="K213">
            <v>0</v>
          </cell>
          <cell r="L213">
            <v>0</v>
          </cell>
          <cell r="M213">
            <v>0</v>
          </cell>
          <cell r="N213">
            <v>0</v>
          </cell>
          <cell r="O213">
            <v>0</v>
          </cell>
          <cell r="P213">
            <v>0</v>
          </cell>
          <cell r="Q213">
            <v>0</v>
          </cell>
          <cell r="R213">
            <v>0</v>
          </cell>
          <cell r="S213">
            <v>0</v>
          </cell>
          <cell r="T213">
            <v>0</v>
          </cell>
        </row>
        <row r="214">
          <cell r="A214" t="str">
            <v>21125</v>
          </cell>
          <cell r="B214" t="str">
            <v>Insurance Recoveries</v>
          </cell>
          <cell r="C214" t="str">
            <v>Goods and services</v>
          </cell>
          <cell r="E214">
            <v>-59320.58</v>
          </cell>
          <cell r="G214">
            <v>59320.58</v>
          </cell>
          <cell r="I214">
            <v>59320.58</v>
          </cell>
          <cell r="J214">
            <v>0</v>
          </cell>
          <cell r="K214">
            <v>0</v>
          </cell>
          <cell r="L214">
            <v>0</v>
          </cell>
          <cell r="M214">
            <v>0</v>
          </cell>
          <cell r="N214">
            <v>0</v>
          </cell>
          <cell r="O214">
            <v>0</v>
          </cell>
          <cell r="P214">
            <v>0</v>
          </cell>
          <cell r="Q214">
            <v>0</v>
          </cell>
          <cell r="R214">
            <v>0</v>
          </cell>
          <cell r="S214">
            <v>0</v>
          </cell>
          <cell r="T214">
            <v>0</v>
          </cell>
        </row>
        <row r="215">
          <cell r="A215" t="str">
            <v>21127</v>
          </cell>
          <cell r="B215" t="str">
            <v>Liability Write Offs</v>
          </cell>
          <cell r="C215" t="str">
            <v>Goods and services</v>
          </cell>
          <cell r="E215">
            <v>0</v>
          </cell>
          <cell r="G215">
            <v>0</v>
          </cell>
          <cell r="I215">
            <v>0</v>
          </cell>
          <cell r="J215">
            <v>0</v>
          </cell>
          <cell r="K215">
            <v>0</v>
          </cell>
          <cell r="L215">
            <v>0</v>
          </cell>
          <cell r="M215">
            <v>0</v>
          </cell>
          <cell r="N215">
            <v>0</v>
          </cell>
          <cell r="O215">
            <v>0</v>
          </cell>
          <cell r="P215">
            <v>0</v>
          </cell>
          <cell r="Q215">
            <v>0</v>
          </cell>
          <cell r="R215">
            <v>0</v>
          </cell>
          <cell r="S215">
            <v>0</v>
          </cell>
          <cell r="T215">
            <v>0</v>
          </cell>
        </row>
        <row r="216">
          <cell r="A216" t="str">
            <v>21128</v>
          </cell>
          <cell r="B216" t="str">
            <v>Entry Fees</v>
          </cell>
          <cell r="C216" t="str">
            <v>Goods and services</v>
          </cell>
          <cell r="E216">
            <v>0</v>
          </cell>
          <cell r="G216">
            <v>0</v>
          </cell>
          <cell r="I216">
            <v>0</v>
          </cell>
          <cell r="J216">
            <v>0</v>
          </cell>
          <cell r="K216">
            <v>0</v>
          </cell>
          <cell r="L216">
            <v>0</v>
          </cell>
          <cell r="M216">
            <v>0</v>
          </cell>
          <cell r="N216">
            <v>0</v>
          </cell>
          <cell r="O216">
            <v>0</v>
          </cell>
          <cell r="P216">
            <v>0</v>
          </cell>
          <cell r="Q216">
            <v>0</v>
          </cell>
          <cell r="R216">
            <v>0</v>
          </cell>
          <cell r="S216">
            <v>0</v>
          </cell>
          <cell r="T216">
            <v>0</v>
          </cell>
        </row>
        <row r="217">
          <cell r="A217" t="str">
            <v>21129</v>
          </cell>
          <cell r="B217" t="str">
            <v>Memberships</v>
          </cell>
          <cell r="C217" t="str">
            <v>Goods and services</v>
          </cell>
          <cell r="E217">
            <v>277.27</v>
          </cell>
          <cell r="G217">
            <v>-277.27</v>
          </cell>
          <cell r="I217">
            <v>-277.27</v>
          </cell>
          <cell r="J217">
            <v>0</v>
          </cell>
          <cell r="K217">
            <v>0</v>
          </cell>
          <cell r="L217">
            <v>0</v>
          </cell>
          <cell r="M217">
            <v>0</v>
          </cell>
          <cell r="N217">
            <v>0</v>
          </cell>
          <cell r="O217">
            <v>0</v>
          </cell>
          <cell r="P217">
            <v>0</v>
          </cell>
          <cell r="Q217">
            <v>0</v>
          </cell>
          <cell r="R217">
            <v>0</v>
          </cell>
          <cell r="S217">
            <v>0</v>
          </cell>
          <cell r="T217">
            <v>0</v>
          </cell>
        </row>
        <row r="218">
          <cell r="A218" t="str">
            <v>21210</v>
          </cell>
          <cell r="B218" t="str">
            <v>Section 31 revenue - refunds</v>
          </cell>
          <cell r="C218" t="str">
            <v>Goods and services</v>
          </cell>
          <cell r="E218">
            <v>-108.15</v>
          </cell>
          <cell r="G218">
            <v>108.15</v>
          </cell>
          <cell r="I218">
            <v>108.15</v>
          </cell>
          <cell r="J218">
            <v>0</v>
          </cell>
          <cell r="K218">
            <v>0</v>
          </cell>
          <cell r="L218">
            <v>0</v>
          </cell>
          <cell r="M218">
            <v>0</v>
          </cell>
          <cell r="N218">
            <v>0</v>
          </cell>
          <cell r="O218">
            <v>0</v>
          </cell>
          <cell r="P218">
            <v>0</v>
          </cell>
          <cell r="Q218">
            <v>0</v>
          </cell>
          <cell r="R218">
            <v>0</v>
          </cell>
          <cell r="S218">
            <v>0</v>
          </cell>
          <cell r="T218">
            <v>0</v>
          </cell>
        </row>
        <row r="219">
          <cell r="A219" t="str">
            <v>22476</v>
          </cell>
          <cell r="B219" t="str">
            <v>Recoveries for internal charges</v>
          </cell>
          <cell r="C219" t="str">
            <v>Goods and services</v>
          </cell>
          <cell r="E219">
            <v>-50182.12</v>
          </cell>
          <cell r="G219">
            <v>50182.12</v>
          </cell>
          <cell r="I219">
            <v>50182.12</v>
          </cell>
          <cell r="J219">
            <v>0</v>
          </cell>
          <cell r="K219">
            <v>0</v>
          </cell>
          <cell r="L219">
            <v>0</v>
          </cell>
          <cell r="M219">
            <v>0</v>
          </cell>
          <cell r="N219">
            <v>0</v>
          </cell>
          <cell r="O219">
            <v>0</v>
          </cell>
          <cell r="P219">
            <v>0</v>
          </cell>
          <cell r="Q219">
            <v>0</v>
          </cell>
          <cell r="R219">
            <v>0</v>
          </cell>
          <cell r="S219">
            <v>0</v>
          </cell>
          <cell r="T219">
            <v>0</v>
          </cell>
        </row>
        <row r="220">
          <cell r="A220" t="str">
            <v>31100</v>
          </cell>
          <cell r="B220" t="str">
            <v>Appropriation - ordinary annual services</v>
          </cell>
          <cell r="C220" t="str">
            <v>Appropriations</v>
          </cell>
          <cell r="E220">
            <v>-365037456.00999999</v>
          </cell>
          <cell r="G220">
            <v>365037456.00999999</v>
          </cell>
          <cell r="I220">
            <v>0</v>
          </cell>
          <cell r="J220">
            <v>0</v>
          </cell>
          <cell r="K220">
            <v>365037456.00999999</v>
          </cell>
          <cell r="L220">
            <v>0</v>
          </cell>
          <cell r="M220">
            <v>0</v>
          </cell>
          <cell r="N220">
            <v>0</v>
          </cell>
          <cell r="O220">
            <v>0</v>
          </cell>
          <cell r="P220">
            <v>0</v>
          </cell>
          <cell r="Q220">
            <v>0</v>
          </cell>
          <cell r="R220">
            <v>0</v>
          </cell>
          <cell r="S220">
            <v>0</v>
          </cell>
          <cell r="T220">
            <v>0</v>
          </cell>
        </row>
        <row r="221">
          <cell r="A221" t="str">
            <v>51110</v>
          </cell>
          <cell r="B221" t="str">
            <v>Audit Services from ANAO</v>
          </cell>
          <cell r="C221" t="str">
            <v>Suppliers</v>
          </cell>
          <cell r="E221">
            <v>-412000</v>
          </cell>
          <cell r="G221">
            <v>412000</v>
          </cell>
          <cell r="I221">
            <v>0</v>
          </cell>
          <cell r="J221">
            <v>0</v>
          </cell>
          <cell r="K221">
            <v>0</v>
          </cell>
          <cell r="L221">
            <v>0</v>
          </cell>
          <cell r="M221">
            <v>412000</v>
          </cell>
          <cell r="N221">
            <v>0</v>
          </cell>
          <cell r="O221">
            <v>0</v>
          </cell>
          <cell r="P221">
            <v>0</v>
          </cell>
          <cell r="Q221">
            <v>0</v>
          </cell>
          <cell r="R221">
            <v>0</v>
          </cell>
          <cell r="S221">
            <v>0</v>
          </cell>
          <cell r="T221">
            <v>0</v>
          </cell>
        </row>
        <row r="222">
          <cell r="A222" t="str">
            <v>51112</v>
          </cell>
          <cell r="B222" t="str">
            <v>Secondees</v>
          </cell>
          <cell r="C222" t="str">
            <v>Employees</v>
          </cell>
          <cell r="E222">
            <v>-4975911.22</v>
          </cell>
          <cell r="G222">
            <v>4975911.22</v>
          </cell>
          <cell r="I222">
            <v>0</v>
          </cell>
          <cell r="J222">
            <v>0</v>
          </cell>
          <cell r="K222">
            <v>0</v>
          </cell>
          <cell r="L222">
            <v>4975911.22</v>
          </cell>
          <cell r="M222">
            <v>0</v>
          </cell>
          <cell r="N222">
            <v>0</v>
          </cell>
          <cell r="O222">
            <v>0</v>
          </cell>
          <cell r="P222">
            <v>0</v>
          </cell>
          <cell r="Q222">
            <v>0</v>
          </cell>
          <cell r="R222">
            <v>0</v>
          </cell>
          <cell r="S222">
            <v>0</v>
          </cell>
          <cell r="T222">
            <v>0</v>
          </cell>
        </row>
        <row r="223">
          <cell r="A223" t="str">
            <v>51113</v>
          </cell>
          <cell r="B223" t="str">
            <v>Office Accommodation Free of Charge</v>
          </cell>
          <cell r="C223" t="str">
            <v>Suppliers</v>
          </cell>
          <cell r="E223">
            <v>0</v>
          </cell>
          <cell r="G223">
            <v>0</v>
          </cell>
          <cell r="I223">
            <v>0</v>
          </cell>
          <cell r="J223">
            <v>0</v>
          </cell>
          <cell r="K223">
            <v>0</v>
          </cell>
          <cell r="L223">
            <v>0</v>
          </cell>
          <cell r="M223">
            <v>0</v>
          </cell>
          <cell r="N223">
            <v>0</v>
          </cell>
          <cell r="O223">
            <v>0</v>
          </cell>
          <cell r="P223">
            <v>0</v>
          </cell>
          <cell r="Q223">
            <v>0</v>
          </cell>
          <cell r="R223">
            <v>0</v>
          </cell>
          <cell r="S223">
            <v>0</v>
          </cell>
          <cell r="T223">
            <v>0</v>
          </cell>
        </row>
        <row r="224">
          <cell r="A224" t="str">
            <v>51115</v>
          </cell>
          <cell r="B224" t="str">
            <v>I, PP&amp;E Assets Received Free of Charge</v>
          </cell>
          <cell r="C224" t="str">
            <v xml:space="preserve">Purchase of PP and E </v>
          </cell>
          <cell r="E224">
            <v>0</v>
          </cell>
          <cell r="G224">
            <v>0</v>
          </cell>
          <cell r="I224">
            <v>0</v>
          </cell>
          <cell r="J224">
            <v>0</v>
          </cell>
          <cell r="K224">
            <v>0</v>
          </cell>
          <cell r="L224">
            <v>0</v>
          </cell>
          <cell r="M224">
            <v>0</v>
          </cell>
          <cell r="N224">
            <v>0</v>
          </cell>
          <cell r="O224">
            <v>0</v>
          </cell>
          <cell r="P224">
            <v>0</v>
          </cell>
          <cell r="Q224">
            <v>0</v>
          </cell>
          <cell r="R224">
            <v>0</v>
          </cell>
          <cell r="S224">
            <v>0</v>
          </cell>
          <cell r="T224">
            <v>0</v>
          </cell>
        </row>
        <row r="225">
          <cell r="A225" t="str">
            <v>61110</v>
          </cell>
          <cell r="B225" t="str">
            <v>Transfers  from OPA - Act 1</v>
          </cell>
          <cell r="C225" t="str">
            <v>Appropriations</v>
          </cell>
          <cell r="D225" t="str">
            <v>(Increase) / decrease in net receivables</v>
          </cell>
          <cell r="E225">
            <v>0</v>
          </cell>
          <cell r="F225">
            <v>0</v>
          </cell>
          <cell r="G225">
            <v>0</v>
          </cell>
          <cell r="I225">
            <v>0</v>
          </cell>
          <cell r="J225">
            <v>0</v>
          </cell>
          <cell r="K225">
            <v>0</v>
          </cell>
          <cell r="L225">
            <v>0</v>
          </cell>
          <cell r="M225">
            <v>0</v>
          </cell>
          <cell r="N225">
            <v>0</v>
          </cell>
          <cell r="O225">
            <v>0</v>
          </cell>
          <cell r="P225">
            <v>0</v>
          </cell>
          <cell r="Q225">
            <v>0</v>
          </cell>
          <cell r="R225">
            <v>0</v>
          </cell>
          <cell r="S225">
            <v>0</v>
          </cell>
          <cell r="T225">
            <v>0</v>
          </cell>
        </row>
        <row r="226">
          <cell r="A226" t="str">
            <v>71310</v>
          </cell>
          <cell r="B226" t="str">
            <v>Lease liability</v>
          </cell>
          <cell r="C226" t="str">
            <v>Suppliers</v>
          </cell>
          <cell r="D226" t="str">
            <v>Increase / (decrease) in other payable</v>
          </cell>
          <cell r="E226">
            <v>-12498853.279999999</v>
          </cell>
          <cell r="F226">
            <v>-12310046.48</v>
          </cell>
          <cell r="G226">
            <v>188806.79999999888</v>
          </cell>
          <cell r="I226">
            <v>0</v>
          </cell>
          <cell r="J226">
            <v>0</v>
          </cell>
          <cell r="K226">
            <v>0</v>
          </cell>
          <cell r="L226">
            <v>0</v>
          </cell>
          <cell r="M226">
            <v>188806.79999999888</v>
          </cell>
          <cell r="N226">
            <v>0</v>
          </cell>
          <cell r="O226">
            <v>0</v>
          </cell>
          <cell r="P226">
            <v>0</v>
          </cell>
          <cell r="Q226">
            <v>0</v>
          </cell>
          <cell r="R226">
            <v>0</v>
          </cell>
          <cell r="S226">
            <v>0</v>
          </cell>
          <cell r="T226">
            <v>0</v>
          </cell>
        </row>
        <row r="227">
          <cell r="A227" t="str">
            <v>71311</v>
          </cell>
          <cell r="B227" t="str">
            <v>Lease Incentive Liability</v>
          </cell>
          <cell r="C227" t="str">
            <v>Suppliers</v>
          </cell>
          <cell r="D227" t="str">
            <v>Increase / (decrease) in other payable</v>
          </cell>
          <cell r="E227">
            <v>-3758919.83</v>
          </cell>
          <cell r="F227">
            <v>-2973696.44</v>
          </cell>
          <cell r="G227">
            <v>785223.39000000013</v>
          </cell>
          <cell r="I227">
            <v>0</v>
          </cell>
          <cell r="J227">
            <v>0</v>
          </cell>
          <cell r="K227">
            <v>0</v>
          </cell>
          <cell r="L227">
            <v>0</v>
          </cell>
          <cell r="M227">
            <v>785223.39000000013</v>
          </cell>
          <cell r="N227">
            <v>0</v>
          </cell>
          <cell r="O227">
            <v>0</v>
          </cell>
          <cell r="P227">
            <v>0</v>
          </cell>
          <cell r="Q227">
            <v>0</v>
          </cell>
          <cell r="R227">
            <v>0</v>
          </cell>
          <cell r="S227">
            <v>0</v>
          </cell>
          <cell r="T227">
            <v>0</v>
          </cell>
        </row>
        <row r="228">
          <cell r="A228" t="str">
            <v>72120</v>
          </cell>
          <cell r="B228" t="str">
            <v>Annual leave provision</v>
          </cell>
          <cell r="C228" t="str">
            <v>Employees</v>
          </cell>
          <cell r="D228" t="str">
            <v>Increase / (decrease) in employee provisions</v>
          </cell>
          <cell r="E228">
            <v>-18060487.09</v>
          </cell>
          <cell r="F228">
            <v>-22938051.379999999</v>
          </cell>
          <cell r="G228">
            <v>-4877564.2899999991</v>
          </cell>
          <cell r="I228">
            <v>0</v>
          </cell>
          <cell r="J228">
            <v>0</v>
          </cell>
          <cell r="K228">
            <v>0</v>
          </cell>
          <cell r="L228">
            <v>-4877564.2899999991</v>
          </cell>
          <cell r="M228">
            <v>0</v>
          </cell>
          <cell r="N228">
            <v>0</v>
          </cell>
          <cell r="O228">
            <v>0</v>
          </cell>
          <cell r="P228">
            <v>0</v>
          </cell>
          <cell r="Q228">
            <v>0</v>
          </cell>
          <cell r="R228">
            <v>0</v>
          </cell>
          <cell r="S228">
            <v>0</v>
          </cell>
          <cell r="T228">
            <v>0</v>
          </cell>
        </row>
        <row r="229">
          <cell r="A229" t="str">
            <v>72140</v>
          </cell>
          <cell r="B229" t="str">
            <v>Long service leave provision current</v>
          </cell>
          <cell r="C229" t="str">
            <v>Employees</v>
          </cell>
          <cell r="D229" t="str">
            <v>Increase / (decrease) in employee provisions</v>
          </cell>
          <cell r="E229">
            <v>-21099526.73</v>
          </cell>
          <cell r="F229">
            <v>-25915532.960000001</v>
          </cell>
          <cell r="G229">
            <v>-4816006.2300000004</v>
          </cell>
          <cell r="I229">
            <v>0</v>
          </cell>
          <cell r="J229">
            <v>0</v>
          </cell>
          <cell r="K229">
            <v>0</v>
          </cell>
          <cell r="L229">
            <v>-4816006.2300000004</v>
          </cell>
          <cell r="M229">
            <v>0</v>
          </cell>
          <cell r="N229">
            <v>0</v>
          </cell>
          <cell r="O229">
            <v>0</v>
          </cell>
          <cell r="P229">
            <v>0</v>
          </cell>
          <cell r="Q229">
            <v>0</v>
          </cell>
          <cell r="R229">
            <v>0</v>
          </cell>
          <cell r="S229">
            <v>0</v>
          </cell>
          <cell r="T229">
            <v>0</v>
          </cell>
        </row>
        <row r="230">
          <cell r="A230" t="str">
            <v>72141</v>
          </cell>
          <cell r="B230" t="str">
            <v>Long service leave provision non-current</v>
          </cell>
          <cell r="C230" t="str">
            <v>Employees</v>
          </cell>
          <cell r="D230" t="str">
            <v>Increase / (decrease) in employee provisions</v>
          </cell>
          <cell r="E230">
            <v>-16600410.9</v>
          </cell>
          <cell r="F230">
            <v>-16600410.9</v>
          </cell>
          <cell r="G230">
            <v>0</v>
          </cell>
          <cell r="I230">
            <v>0</v>
          </cell>
          <cell r="J230">
            <v>0</v>
          </cell>
          <cell r="K230">
            <v>0</v>
          </cell>
          <cell r="L230">
            <v>0</v>
          </cell>
          <cell r="M230">
            <v>0</v>
          </cell>
          <cell r="N230">
            <v>0</v>
          </cell>
          <cell r="O230">
            <v>0</v>
          </cell>
          <cell r="P230">
            <v>0</v>
          </cell>
          <cell r="Q230">
            <v>0</v>
          </cell>
          <cell r="R230">
            <v>0</v>
          </cell>
          <cell r="S230">
            <v>0</v>
          </cell>
          <cell r="T230">
            <v>0</v>
          </cell>
        </row>
        <row r="231">
          <cell r="A231" t="str">
            <v>72142</v>
          </cell>
          <cell r="B231" t="str">
            <v>AL Oncosts &amp; other leave adjustments</v>
          </cell>
          <cell r="C231" t="str">
            <v>Employees</v>
          </cell>
          <cell r="D231" t="str">
            <v>Increase / (decrease) in employee provisions</v>
          </cell>
          <cell r="E231">
            <v>-5505132.3300000001</v>
          </cell>
          <cell r="F231">
            <v>-5505132.3300000001</v>
          </cell>
          <cell r="G231">
            <v>0</v>
          </cell>
          <cell r="I231">
            <v>0</v>
          </cell>
          <cell r="J231">
            <v>0</v>
          </cell>
          <cell r="K231">
            <v>0</v>
          </cell>
          <cell r="L231">
            <v>0</v>
          </cell>
          <cell r="M231">
            <v>0</v>
          </cell>
          <cell r="N231">
            <v>0</v>
          </cell>
          <cell r="O231">
            <v>0</v>
          </cell>
          <cell r="P231">
            <v>0</v>
          </cell>
          <cell r="Q231">
            <v>0</v>
          </cell>
          <cell r="R231">
            <v>0</v>
          </cell>
          <cell r="S231">
            <v>0</v>
          </cell>
          <cell r="T231">
            <v>0</v>
          </cell>
        </row>
        <row r="232">
          <cell r="A232" t="str">
            <v>72143</v>
          </cell>
          <cell r="B232" t="str">
            <v>LSL Oncosts &amp; other leave adjutments</v>
          </cell>
          <cell r="C232" t="str">
            <v>Employees</v>
          </cell>
          <cell r="D232" t="str">
            <v>Increase / (decrease) in employee provisions</v>
          </cell>
          <cell r="E232">
            <v>-5101913.2699999996</v>
          </cell>
          <cell r="F232">
            <v>-5101913.2699999996</v>
          </cell>
          <cell r="G232">
            <v>0</v>
          </cell>
          <cell r="I232">
            <v>0</v>
          </cell>
          <cell r="J232">
            <v>0</v>
          </cell>
          <cell r="K232">
            <v>0</v>
          </cell>
          <cell r="L232">
            <v>0</v>
          </cell>
          <cell r="M232">
            <v>0</v>
          </cell>
          <cell r="N232">
            <v>0</v>
          </cell>
          <cell r="O232">
            <v>0</v>
          </cell>
          <cell r="P232">
            <v>0</v>
          </cell>
          <cell r="Q232">
            <v>0</v>
          </cell>
          <cell r="R232">
            <v>0</v>
          </cell>
          <cell r="S232">
            <v>0</v>
          </cell>
          <cell r="T232">
            <v>0</v>
          </cell>
        </row>
        <row r="233">
          <cell r="A233" t="str">
            <v>72210</v>
          </cell>
          <cell r="B233" t="str">
            <v>Administration creditors</v>
          </cell>
          <cell r="C233" t="str">
            <v>Suppliers</v>
          </cell>
          <cell r="D233" t="str">
            <v>Increase / (decrease) in supplier payables</v>
          </cell>
          <cell r="E233">
            <v>-3124705.3</v>
          </cell>
          <cell r="F233">
            <v>132</v>
          </cell>
          <cell r="G233">
            <v>3124837.3</v>
          </cell>
          <cell r="I233">
            <v>0</v>
          </cell>
          <cell r="J233">
            <v>0</v>
          </cell>
          <cell r="K233">
            <v>0</v>
          </cell>
          <cell r="L233">
            <v>0</v>
          </cell>
          <cell r="M233">
            <v>3124837.3</v>
          </cell>
          <cell r="N233">
            <v>0</v>
          </cell>
          <cell r="O233">
            <v>0</v>
          </cell>
          <cell r="P233">
            <v>0</v>
          </cell>
          <cell r="Q233">
            <v>0</v>
          </cell>
          <cell r="R233">
            <v>0</v>
          </cell>
          <cell r="S233">
            <v>0</v>
          </cell>
          <cell r="T233">
            <v>0</v>
          </cell>
        </row>
        <row r="234">
          <cell r="A234" t="str">
            <v>72220</v>
          </cell>
          <cell r="B234" t="str">
            <v>Creditors accrual</v>
          </cell>
          <cell r="C234" t="str">
            <v>Suppliers</v>
          </cell>
          <cell r="D234" t="str">
            <v>Increase / (decrease) in supplier payables</v>
          </cell>
          <cell r="E234">
            <v>-272608</v>
          </cell>
          <cell r="F234">
            <v>-34006305.049999997</v>
          </cell>
          <cell r="G234">
            <v>-33733697.049999997</v>
          </cell>
          <cell r="I234">
            <v>0</v>
          </cell>
          <cell r="J234">
            <v>0</v>
          </cell>
          <cell r="K234">
            <v>0</v>
          </cell>
          <cell r="L234">
            <v>0</v>
          </cell>
          <cell r="M234">
            <v>-33733697.049999997</v>
          </cell>
          <cell r="N234">
            <v>0</v>
          </cell>
          <cell r="O234">
            <v>0</v>
          </cell>
          <cell r="P234">
            <v>0</v>
          </cell>
          <cell r="Q234">
            <v>0</v>
          </cell>
          <cell r="R234">
            <v>0</v>
          </cell>
          <cell r="S234">
            <v>0</v>
          </cell>
          <cell r="T234">
            <v>0</v>
          </cell>
        </row>
        <row r="235">
          <cell r="A235" t="str">
            <v>72221</v>
          </cell>
          <cell r="B235" t="str">
            <v>Accrued Grants</v>
          </cell>
          <cell r="C235" t="str">
            <v>Grants</v>
          </cell>
          <cell r="D235" t="str">
            <v>Increase / (decrease) in grants payable</v>
          </cell>
          <cell r="E235">
            <v>0</v>
          </cell>
          <cell r="F235">
            <v>0</v>
          </cell>
          <cell r="G235">
            <v>0</v>
          </cell>
          <cell r="I235">
            <v>0</v>
          </cell>
          <cell r="J235">
            <v>0</v>
          </cell>
          <cell r="K235">
            <v>0</v>
          </cell>
          <cell r="L235">
            <v>0</v>
          </cell>
          <cell r="M235">
            <v>0</v>
          </cell>
          <cell r="N235">
            <v>0</v>
          </cell>
          <cell r="O235">
            <v>0</v>
          </cell>
          <cell r="P235">
            <v>0</v>
          </cell>
          <cell r="Q235">
            <v>0</v>
          </cell>
          <cell r="R235">
            <v>0</v>
          </cell>
          <cell r="S235">
            <v>0</v>
          </cell>
          <cell r="T235">
            <v>0</v>
          </cell>
        </row>
        <row r="236">
          <cell r="A236" t="str">
            <v>72223</v>
          </cell>
          <cell r="B236" t="str">
            <v>FBT accrual</v>
          </cell>
          <cell r="C236" t="str">
            <v>Suppliers</v>
          </cell>
          <cell r="D236" t="str">
            <v>Increase / (decrease) in other payable</v>
          </cell>
          <cell r="E236">
            <v>510042.78</v>
          </cell>
          <cell r="F236">
            <v>-351685.32</v>
          </cell>
          <cell r="G236">
            <v>-861728.10000000009</v>
          </cell>
          <cell r="I236">
            <v>0</v>
          </cell>
          <cell r="J236">
            <v>0</v>
          </cell>
          <cell r="K236">
            <v>0</v>
          </cell>
          <cell r="L236">
            <v>0</v>
          </cell>
          <cell r="M236">
            <v>-861728.10000000009</v>
          </cell>
          <cell r="N236">
            <v>0</v>
          </cell>
          <cell r="O236">
            <v>0</v>
          </cell>
          <cell r="P236">
            <v>0</v>
          </cell>
          <cell r="Q236">
            <v>0</v>
          </cell>
          <cell r="R236">
            <v>0</v>
          </cell>
          <cell r="S236">
            <v>0</v>
          </cell>
          <cell r="T236">
            <v>0</v>
          </cell>
        </row>
        <row r="237">
          <cell r="A237" t="str">
            <v>72710</v>
          </cell>
          <cell r="B237" t="str">
            <v>Third Party Drawdown Clearing Account</v>
          </cell>
          <cell r="C237" t="str">
            <v>Suppliers</v>
          </cell>
          <cell r="D237" t="str">
            <v>Increase / (decrease) in other payable</v>
          </cell>
          <cell r="E237">
            <v>0</v>
          </cell>
          <cell r="F237">
            <v>0</v>
          </cell>
          <cell r="G237">
            <v>0</v>
          </cell>
          <cell r="I237">
            <v>0</v>
          </cell>
          <cell r="J237">
            <v>0</v>
          </cell>
          <cell r="K237">
            <v>0</v>
          </cell>
          <cell r="L237">
            <v>0</v>
          </cell>
          <cell r="M237">
            <v>0</v>
          </cell>
          <cell r="N237">
            <v>0</v>
          </cell>
          <cell r="O237">
            <v>0</v>
          </cell>
          <cell r="P237">
            <v>0</v>
          </cell>
          <cell r="Q237">
            <v>0</v>
          </cell>
          <cell r="R237">
            <v>0</v>
          </cell>
          <cell r="S237">
            <v>0</v>
          </cell>
          <cell r="T237">
            <v>0</v>
          </cell>
        </row>
        <row r="238">
          <cell r="A238" t="str">
            <v>72711</v>
          </cell>
          <cell r="B238" t="str">
            <v>Credit Card Clearing Account</v>
          </cell>
          <cell r="C238" t="str">
            <v>Suppliers</v>
          </cell>
          <cell r="D238" t="str">
            <v>Increase / (decrease) in supplier payables</v>
          </cell>
          <cell r="E238">
            <v>-2814.53</v>
          </cell>
          <cell r="F238">
            <v>-11237.08</v>
          </cell>
          <cell r="G238">
            <v>-8422.5499999999993</v>
          </cell>
          <cell r="I238">
            <v>0</v>
          </cell>
          <cell r="J238">
            <v>0</v>
          </cell>
          <cell r="K238">
            <v>0</v>
          </cell>
          <cell r="L238">
            <v>0</v>
          </cell>
          <cell r="M238">
            <v>-8422.5499999999993</v>
          </cell>
          <cell r="N238">
            <v>0</v>
          </cell>
          <cell r="O238">
            <v>0</v>
          </cell>
          <cell r="P238">
            <v>0</v>
          </cell>
          <cell r="Q238">
            <v>0</v>
          </cell>
          <cell r="R238">
            <v>0</v>
          </cell>
          <cell r="S238">
            <v>0</v>
          </cell>
          <cell r="T238">
            <v>0</v>
          </cell>
        </row>
        <row r="239">
          <cell r="A239" t="str">
            <v>72712</v>
          </cell>
          <cell r="B239" t="str">
            <v>Credit card clearing account- statement load</v>
          </cell>
          <cell r="C239" t="str">
            <v>Suppliers</v>
          </cell>
          <cell r="D239" t="str">
            <v>Increase / (decrease) in supplier payables</v>
          </cell>
          <cell r="E239">
            <v>89135.61</v>
          </cell>
          <cell r="F239">
            <v>70664.52</v>
          </cell>
          <cell r="G239">
            <v>-18471.089999999997</v>
          </cell>
          <cell r="I239">
            <v>0</v>
          </cell>
          <cell r="J239">
            <v>0</v>
          </cell>
          <cell r="K239">
            <v>0</v>
          </cell>
          <cell r="L239">
            <v>0</v>
          </cell>
          <cell r="M239">
            <v>-18471.089999999997</v>
          </cell>
          <cell r="N239">
            <v>0</v>
          </cell>
          <cell r="O239">
            <v>0</v>
          </cell>
          <cell r="P239">
            <v>0</v>
          </cell>
          <cell r="Q239">
            <v>0</v>
          </cell>
          <cell r="R239">
            <v>0</v>
          </cell>
          <cell r="S239">
            <v>0</v>
          </cell>
          <cell r="T239">
            <v>0</v>
          </cell>
        </row>
        <row r="240">
          <cell r="A240" t="str">
            <v>72715</v>
          </cell>
          <cell r="B240" t="str">
            <v>Salary accrual</v>
          </cell>
          <cell r="C240" t="str">
            <v>Employees</v>
          </cell>
          <cell r="D240" t="str">
            <v>Increase / (decrease) in other payable</v>
          </cell>
          <cell r="E240">
            <v>0</v>
          </cell>
          <cell r="F240">
            <v>-8365568.9199999999</v>
          </cell>
          <cell r="G240">
            <v>-8365568.9199999999</v>
          </cell>
          <cell r="I240">
            <v>0</v>
          </cell>
          <cell r="J240">
            <v>0</v>
          </cell>
          <cell r="K240">
            <v>0</v>
          </cell>
          <cell r="L240">
            <v>-8365568.9199999999</v>
          </cell>
          <cell r="M240">
            <v>0</v>
          </cell>
          <cell r="N240">
            <v>0</v>
          </cell>
          <cell r="O240">
            <v>0</v>
          </cell>
          <cell r="P240">
            <v>0</v>
          </cell>
          <cell r="Q240">
            <v>0</v>
          </cell>
          <cell r="R240">
            <v>0</v>
          </cell>
          <cell r="S240">
            <v>0</v>
          </cell>
          <cell r="T240">
            <v>0</v>
          </cell>
        </row>
        <row r="241">
          <cell r="A241" t="str">
            <v>72716</v>
          </cell>
          <cell r="B241" t="str">
            <v>Salaries clearing account (WAS 72160)</v>
          </cell>
          <cell r="C241" t="str">
            <v>Employees</v>
          </cell>
          <cell r="D241" t="str">
            <v>Increase / (decrease) in other payable</v>
          </cell>
          <cell r="E241">
            <v>-10052200.119999999</v>
          </cell>
          <cell r="F241">
            <v>378392.11</v>
          </cell>
          <cell r="G241">
            <v>10430592.229999999</v>
          </cell>
          <cell r="I241">
            <v>0</v>
          </cell>
          <cell r="J241">
            <v>0</v>
          </cell>
          <cell r="K241">
            <v>0</v>
          </cell>
          <cell r="L241">
            <v>10430592.229999999</v>
          </cell>
          <cell r="M241">
            <v>0</v>
          </cell>
          <cell r="N241">
            <v>0</v>
          </cell>
          <cell r="O241">
            <v>0</v>
          </cell>
          <cell r="P241">
            <v>0</v>
          </cell>
          <cell r="Q241">
            <v>0</v>
          </cell>
          <cell r="R241">
            <v>0</v>
          </cell>
          <cell r="S241">
            <v>0</v>
          </cell>
          <cell r="T241">
            <v>0</v>
          </cell>
        </row>
        <row r="242">
          <cell r="A242" t="str">
            <v>72717</v>
          </cell>
          <cell r="B242" t="str">
            <v>Travel Contract Clearing Account</v>
          </cell>
          <cell r="C242" t="str">
            <v>Suppliers</v>
          </cell>
          <cell r="D242" t="str">
            <v>Increase / (decrease) in other payable</v>
          </cell>
          <cell r="E242">
            <v>-492238.99</v>
          </cell>
          <cell r="F242">
            <v>0</v>
          </cell>
          <cell r="G242">
            <v>492238.99</v>
          </cell>
          <cell r="I242">
            <v>0</v>
          </cell>
          <cell r="J242">
            <v>0</v>
          </cell>
          <cell r="K242">
            <v>0</v>
          </cell>
          <cell r="L242">
            <v>0</v>
          </cell>
          <cell r="M242">
            <v>492238.99</v>
          </cell>
          <cell r="N242">
            <v>0</v>
          </cell>
          <cell r="O242">
            <v>0</v>
          </cell>
          <cell r="P242">
            <v>0</v>
          </cell>
          <cell r="Q242">
            <v>0</v>
          </cell>
          <cell r="R242">
            <v>0</v>
          </cell>
          <cell r="S242">
            <v>0</v>
          </cell>
          <cell r="T242">
            <v>0</v>
          </cell>
        </row>
        <row r="243">
          <cell r="A243" t="str">
            <v>72718</v>
          </cell>
          <cell r="B243" t="str">
            <v>Employee Leave Transfer Clearing</v>
          </cell>
          <cell r="C243" t="str">
            <v>Employees</v>
          </cell>
          <cell r="D243" t="str">
            <v>(Increase) / decrease in net receivables</v>
          </cell>
          <cell r="E243">
            <v>37789.58</v>
          </cell>
          <cell r="F243">
            <v>0</v>
          </cell>
          <cell r="G243">
            <v>-37789.58</v>
          </cell>
          <cell r="I243">
            <v>0</v>
          </cell>
          <cell r="J243">
            <v>0</v>
          </cell>
          <cell r="K243">
            <v>0</v>
          </cell>
          <cell r="L243">
            <v>-37789.58</v>
          </cell>
          <cell r="M243">
            <v>0</v>
          </cell>
          <cell r="N243">
            <v>0</v>
          </cell>
          <cell r="O243">
            <v>0</v>
          </cell>
          <cell r="P243">
            <v>0</v>
          </cell>
          <cell r="Q243">
            <v>0</v>
          </cell>
          <cell r="R243">
            <v>0</v>
          </cell>
          <cell r="S243">
            <v>0</v>
          </cell>
          <cell r="T243">
            <v>0</v>
          </cell>
        </row>
        <row r="244">
          <cell r="A244" t="str">
            <v>72719</v>
          </cell>
          <cell r="B244" t="str">
            <v>Diners Card Clearing Account</v>
          </cell>
          <cell r="C244" t="str">
            <v>Suppliers</v>
          </cell>
          <cell r="D244" t="str">
            <v>Increase / (decrease) in other payable</v>
          </cell>
          <cell r="E244">
            <v>52224.45</v>
          </cell>
          <cell r="F244">
            <v>-240813.69</v>
          </cell>
          <cell r="G244">
            <v>-293038.14</v>
          </cell>
          <cell r="I244">
            <v>0</v>
          </cell>
          <cell r="J244">
            <v>0</v>
          </cell>
          <cell r="K244">
            <v>0</v>
          </cell>
          <cell r="L244">
            <v>0</v>
          </cell>
          <cell r="M244">
            <v>-293038.14</v>
          </cell>
          <cell r="N244">
            <v>0</v>
          </cell>
          <cell r="O244">
            <v>0</v>
          </cell>
          <cell r="P244">
            <v>0</v>
          </cell>
          <cell r="Q244">
            <v>0</v>
          </cell>
          <cell r="R244">
            <v>0</v>
          </cell>
          <cell r="S244">
            <v>0</v>
          </cell>
          <cell r="T244">
            <v>0</v>
          </cell>
        </row>
        <row r="245">
          <cell r="A245" t="str">
            <v>72720</v>
          </cell>
          <cell r="B245" t="str">
            <v>Unearned revenue</v>
          </cell>
          <cell r="C245" t="str">
            <v>Goods and services</v>
          </cell>
          <cell r="D245" t="str">
            <v>Increase / (decrease) in other payable</v>
          </cell>
          <cell r="E245">
            <v>-410584.84</v>
          </cell>
          <cell r="F245">
            <v>-50882.86</v>
          </cell>
          <cell r="G245">
            <v>359701.98000000004</v>
          </cell>
          <cell r="I245">
            <v>359701.98000000004</v>
          </cell>
          <cell r="J245">
            <v>0</v>
          </cell>
          <cell r="K245">
            <v>0</v>
          </cell>
          <cell r="L245">
            <v>0</v>
          </cell>
          <cell r="M245">
            <v>0</v>
          </cell>
          <cell r="N245">
            <v>0</v>
          </cell>
          <cell r="O245">
            <v>0</v>
          </cell>
          <cell r="P245">
            <v>0</v>
          </cell>
          <cell r="Q245">
            <v>0</v>
          </cell>
          <cell r="R245">
            <v>0</v>
          </cell>
          <cell r="S245">
            <v>0</v>
          </cell>
          <cell r="T245">
            <v>0</v>
          </cell>
        </row>
        <row r="246">
          <cell r="A246" t="str">
            <v>72730</v>
          </cell>
          <cell r="B246" t="str">
            <v>Other Payables</v>
          </cell>
          <cell r="C246" t="str">
            <v>Suppliers</v>
          </cell>
          <cell r="D246" t="str">
            <v>Increase / (decrease) in other payable</v>
          </cell>
          <cell r="E246">
            <v>0</v>
          </cell>
          <cell r="F246">
            <v>-312469.65999999997</v>
          </cell>
          <cell r="G246">
            <v>-312469.65999999997</v>
          </cell>
          <cell r="I246">
            <v>0</v>
          </cell>
          <cell r="J246">
            <v>0</v>
          </cell>
          <cell r="K246">
            <v>0</v>
          </cell>
          <cell r="L246">
            <v>0</v>
          </cell>
          <cell r="M246">
            <v>-312469.65999999997</v>
          </cell>
          <cell r="N246">
            <v>0</v>
          </cell>
          <cell r="O246">
            <v>0</v>
          </cell>
          <cell r="P246">
            <v>0</v>
          </cell>
          <cell r="Q246">
            <v>0</v>
          </cell>
          <cell r="R246">
            <v>0</v>
          </cell>
          <cell r="S246">
            <v>0</v>
          </cell>
          <cell r="T246">
            <v>0</v>
          </cell>
        </row>
        <row r="247">
          <cell r="A247" t="str">
            <v>72731</v>
          </cell>
          <cell r="B247" t="str">
            <v>Paid Parental Leave</v>
          </cell>
          <cell r="C247" t="str">
            <v>Employees</v>
          </cell>
          <cell r="D247" t="str">
            <v>Increase / (decrease) in supplier payables</v>
          </cell>
          <cell r="E247">
            <v>93745.39</v>
          </cell>
          <cell r="F247">
            <v>108696.14</v>
          </cell>
          <cell r="G247">
            <v>14950.75</v>
          </cell>
          <cell r="I247">
            <v>0</v>
          </cell>
          <cell r="J247">
            <v>0</v>
          </cell>
          <cell r="K247">
            <v>0</v>
          </cell>
          <cell r="L247">
            <v>14950.75</v>
          </cell>
          <cell r="M247">
            <v>0</v>
          </cell>
          <cell r="N247">
            <v>0</v>
          </cell>
          <cell r="O247">
            <v>0</v>
          </cell>
          <cell r="P247">
            <v>0</v>
          </cell>
          <cell r="Q247">
            <v>0</v>
          </cell>
          <cell r="R247">
            <v>0</v>
          </cell>
          <cell r="S247">
            <v>0</v>
          </cell>
          <cell r="T247">
            <v>0</v>
          </cell>
        </row>
        <row r="248">
          <cell r="A248" t="str">
            <v>72732</v>
          </cell>
          <cell r="B248" t="str">
            <v>SAP DSS Clearing Account</v>
          </cell>
          <cell r="C248" t="str">
            <v>Suppliers</v>
          </cell>
          <cell r="D248" t="str">
            <v>Increase / (decrease) in supplier payables</v>
          </cell>
          <cell r="E248">
            <v>45909.95</v>
          </cell>
          <cell r="F248">
            <v>0</v>
          </cell>
          <cell r="G248">
            <v>-45909.95</v>
          </cell>
          <cell r="I248">
            <v>0</v>
          </cell>
          <cell r="J248">
            <v>0</v>
          </cell>
          <cell r="K248">
            <v>0</v>
          </cell>
          <cell r="L248">
            <v>0</v>
          </cell>
          <cell r="M248">
            <v>-45909.95</v>
          </cell>
          <cell r="N248">
            <v>0</v>
          </cell>
          <cell r="O248">
            <v>0</v>
          </cell>
          <cell r="P248">
            <v>0</v>
          </cell>
          <cell r="Q248">
            <v>0</v>
          </cell>
          <cell r="R248">
            <v>0</v>
          </cell>
          <cell r="S248">
            <v>0</v>
          </cell>
          <cell r="T248">
            <v>0</v>
          </cell>
        </row>
        <row r="249">
          <cell r="A249" t="str">
            <v>72735</v>
          </cell>
          <cell r="B249" t="str">
            <v>ANZ Credit Card Clearing Account</v>
          </cell>
          <cell r="C249" t="str">
            <v>Suppliers</v>
          </cell>
          <cell r="D249" t="str">
            <v>Increase / (decrease) in supplier payables</v>
          </cell>
          <cell r="E249">
            <v>-338417.06</v>
          </cell>
          <cell r="F249">
            <v>0</v>
          </cell>
          <cell r="G249">
            <v>338417.06</v>
          </cell>
          <cell r="I249">
            <v>0</v>
          </cell>
          <cell r="J249">
            <v>0</v>
          </cell>
          <cell r="K249">
            <v>0</v>
          </cell>
          <cell r="L249">
            <v>0</v>
          </cell>
          <cell r="M249">
            <v>338417.06</v>
          </cell>
          <cell r="N249">
            <v>0</v>
          </cell>
          <cell r="O249">
            <v>0</v>
          </cell>
          <cell r="P249">
            <v>0</v>
          </cell>
          <cell r="Q249">
            <v>0</v>
          </cell>
          <cell r="R249">
            <v>0</v>
          </cell>
          <cell r="S249">
            <v>0</v>
          </cell>
          <cell r="T249">
            <v>0</v>
          </cell>
        </row>
        <row r="250">
          <cell r="A250" t="str">
            <v>72811</v>
          </cell>
          <cell r="B250" t="str">
            <v>GST payable to ATO</v>
          </cell>
          <cell r="C250" t="str">
            <v>GST</v>
          </cell>
          <cell r="D250" t="str">
            <v>(Increase) / decrease in net receivables</v>
          </cell>
          <cell r="E250">
            <v>-29730.61</v>
          </cell>
          <cell r="F250">
            <v>1915.4</v>
          </cell>
          <cell r="G250">
            <v>31646.010000000002</v>
          </cell>
          <cell r="I250">
            <v>0</v>
          </cell>
          <cell r="J250">
            <v>31646.010000000002</v>
          </cell>
          <cell r="K250">
            <v>0</v>
          </cell>
          <cell r="L250">
            <v>0</v>
          </cell>
          <cell r="M250">
            <v>0</v>
          </cell>
          <cell r="N250">
            <v>0</v>
          </cell>
          <cell r="O250">
            <v>0</v>
          </cell>
          <cell r="P250">
            <v>0</v>
          </cell>
          <cell r="Q250">
            <v>0</v>
          </cell>
          <cell r="R250">
            <v>0</v>
          </cell>
          <cell r="S250">
            <v>0</v>
          </cell>
          <cell r="T250">
            <v>0</v>
          </cell>
        </row>
        <row r="251">
          <cell r="A251" t="str">
            <v>72812</v>
          </cell>
          <cell r="B251" t="str">
            <v>GST payable Accrual</v>
          </cell>
          <cell r="C251" t="str">
            <v>Suppliers</v>
          </cell>
          <cell r="D251" t="str">
            <v>Increase / (decrease) in supplier payables</v>
          </cell>
          <cell r="E251">
            <v>0</v>
          </cell>
          <cell r="F251">
            <v>-1711560.31</v>
          </cell>
          <cell r="G251">
            <v>-1711560.31</v>
          </cell>
          <cell r="I251">
            <v>0</v>
          </cell>
          <cell r="J251">
            <v>0</v>
          </cell>
          <cell r="K251">
            <v>0</v>
          </cell>
          <cell r="L251">
            <v>0</v>
          </cell>
          <cell r="M251">
            <v>-1711560.31</v>
          </cell>
          <cell r="N251">
            <v>0</v>
          </cell>
          <cell r="O251">
            <v>0</v>
          </cell>
          <cell r="P251">
            <v>0</v>
          </cell>
          <cell r="Q251">
            <v>0</v>
          </cell>
          <cell r="R251">
            <v>0</v>
          </cell>
          <cell r="S251">
            <v>0</v>
          </cell>
          <cell r="T251">
            <v>0</v>
          </cell>
        </row>
        <row r="252">
          <cell r="A252" t="str">
            <v>72821</v>
          </cell>
          <cell r="B252" t="str">
            <v>Withholding tax retained</v>
          </cell>
          <cell r="C252" t="str">
            <v>Suppliers</v>
          </cell>
          <cell r="D252" t="str">
            <v>Increase / (decrease) in other payable</v>
          </cell>
          <cell r="E252">
            <v>0</v>
          </cell>
          <cell r="F252">
            <v>-19.78</v>
          </cell>
          <cell r="G252">
            <v>-19.78</v>
          </cell>
          <cell r="I252">
            <v>0</v>
          </cell>
          <cell r="J252">
            <v>0</v>
          </cell>
          <cell r="K252">
            <v>0</v>
          </cell>
          <cell r="L252">
            <v>0</v>
          </cell>
          <cell r="M252">
            <v>-19.78</v>
          </cell>
          <cell r="N252">
            <v>0</v>
          </cell>
          <cell r="O252">
            <v>0</v>
          </cell>
          <cell r="P252">
            <v>0</v>
          </cell>
          <cell r="Q252">
            <v>0</v>
          </cell>
          <cell r="R252">
            <v>0</v>
          </cell>
          <cell r="S252">
            <v>0</v>
          </cell>
          <cell r="T252">
            <v>0</v>
          </cell>
        </row>
        <row r="253">
          <cell r="A253" t="str">
            <v>72910</v>
          </cell>
          <cell r="B253" t="str">
            <v>Other provisions</v>
          </cell>
          <cell r="C253" t="str">
            <v>Employees</v>
          </cell>
          <cell r="D253" t="str">
            <v>Increase / (decrease) in employee provisions</v>
          </cell>
          <cell r="E253">
            <v>2043125.74</v>
          </cell>
          <cell r="F253">
            <v>-15186334.369999999</v>
          </cell>
          <cell r="G253">
            <v>-17229460.109999999</v>
          </cell>
          <cell r="I253">
            <v>0</v>
          </cell>
          <cell r="J253">
            <v>0</v>
          </cell>
          <cell r="K253">
            <v>0</v>
          </cell>
          <cell r="L253">
            <v>-17229460.109999999</v>
          </cell>
          <cell r="M253">
            <v>0</v>
          </cell>
          <cell r="N253">
            <v>0</v>
          </cell>
          <cell r="O253">
            <v>0</v>
          </cell>
          <cell r="P253">
            <v>0</v>
          </cell>
          <cell r="Q253">
            <v>0</v>
          </cell>
          <cell r="R253">
            <v>0</v>
          </cell>
          <cell r="S253">
            <v>0</v>
          </cell>
          <cell r="T253">
            <v>0</v>
          </cell>
        </row>
        <row r="254">
          <cell r="A254" t="str">
            <v>72911</v>
          </cell>
          <cell r="B254" t="str">
            <v>Make good provision</v>
          </cell>
          <cell r="C254" t="str">
            <v>Suppliers</v>
          </cell>
          <cell r="D254" t="str">
            <v>Increase / (decrease) in other provisions</v>
          </cell>
          <cell r="E254">
            <v>-1101303.93</v>
          </cell>
          <cell r="F254">
            <v>-1301919.49</v>
          </cell>
          <cell r="G254">
            <v>-200615.56000000006</v>
          </cell>
          <cell r="I254">
            <v>0</v>
          </cell>
          <cell r="J254">
            <v>0</v>
          </cell>
          <cell r="K254">
            <v>0</v>
          </cell>
          <cell r="L254">
            <v>0</v>
          </cell>
          <cell r="M254">
            <v>-200615.56000000006</v>
          </cell>
          <cell r="N254">
            <v>0</v>
          </cell>
          <cell r="O254">
            <v>0</v>
          </cell>
          <cell r="P254">
            <v>0</v>
          </cell>
          <cell r="Q254">
            <v>0</v>
          </cell>
          <cell r="R254">
            <v>0</v>
          </cell>
          <cell r="S254">
            <v>0</v>
          </cell>
          <cell r="T254">
            <v>0</v>
          </cell>
        </row>
        <row r="255">
          <cell r="A255" t="str">
            <v>81110</v>
          </cell>
          <cell r="B255" t="str">
            <v>Capital</v>
          </cell>
          <cell r="C255" t="str">
            <v>Manual allocation</v>
          </cell>
          <cell r="D255" t="str">
            <v>N/A</v>
          </cell>
          <cell r="E255">
            <v>-46290290.25</v>
          </cell>
          <cell r="F255">
            <v>-29154290.25</v>
          </cell>
          <cell r="G255">
            <v>17136000</v>
          </cell>
          <cell r="I255">
            <v>0</v>
          </cell>
          <cell r="J255">
            <v>0</v>
          </cell>
          <cell r="K255">
            <v>0</v>
          </cell>
          <cell r="L255">
            <v>0</v>
          </cell>
          <cell r="M255">
            <v>0</v>
          </cell>
          <cell r="N255">
            <v>0</v>
          </cell>
          <cell r="O255">
            <v>0</v>
          </cell>
          <cell r="P255">
            <v>0</v>
          </cell>
          <cell r="Q255">
            <v>0</v>
          </cell>
          <cell r="R255">
            <v>0</v>
          </cell>
          <cell r="S255">
            <v>0</v>
          </cell>
          <cell r="T255">
            <v>0</v>
          </cell>
        </row>
        <row r="256">
          <cell r="A256" t="str">
            <v>81111</v>
          </cell>
          <cell r="B256" t="str">
            <v>Restructure Capital</v>
          </cell>
          <cell r="C256" t="str">
            <v>Manual allocation</v>
          </cell>
          <cell r="D256" t="str">
            <v>N/A</v>
          </cell>
          <cell r="E256">
            <v>-92464289.409999996</v>
          </cell>
          <cell r="F256">
            <v>-92464289.409999996</v>
          </cell>
          <cell r="G256">
            <v>0</v>
          </cell>
          <cell r="I256">
            <v>0</v>
          </cell>
          <cell r="J256">
            <v>0</v>
          </cell>
          <cell r="K256">
            <v>0</v>
          </cell>
          <cell r="L256">
            <v>0</v>
          </cell>
          <cell r="M256">
            <v>0</v>
          </cell>
          <cell r="N256">
            <v>0</v>
          </cell>
          <cell r="O256">
            <v>0</v>
          </cell>
          <cell r="P256">
            <v>0</v>
          </cell>
          <cell r="Q256">
            <v>0</v>
          </cell>
          <cell r="R256">
            <v>0</v>
          </cell>
          <cell r="S256">
            <v>0</v>
          </cell>
          <cell r="T256">
            <v>0</v>
          </cell>
        </row>
        <row r="257">
          <cell r="A257" t="str">
            <v>82110</v>
          </cell>
          <cell r="B257" t="str">
            <v>Accumulated results at end of year</v>
          </cell>
          <cell r="C257" t="str">
            <v>Manual allocation</v>
          </cell>
          <cell r="D257" t="str">
            <v>N/A</v>
          </cell>
          <cell r="E257">
            <v>1612843.77</v>
          </cell>
          <cell r="F257">
            <v>-5035878.07</v>
          </cell>
          <cell r="G257">
            <v>-6648721.8399999999</v>
          </cell>
          <cell r="I257">
            <v>0</v>
          </cell>
          <cell r="J257">
            <v>0</v>
          </cell>
          <cell r="K257">
            <v>0</v>
          </cell>
          <cell r="L257">
            <v>0</v>
          </cell>
          <cell r="M257">
            <v>0</v>
          </cell>
          <cell r="N257">
            <v>0</v>
          </cell>
          <cell r="O257">
            <v>0</v>
          </cell>
          <cell r="P257">
            <v>0</v>
          </cell>
          <cell r="Q257">
            <v>0</v>
          </cell>
          <cell r="R257">
            <v>0</v>
          </cell>
          <cell r="S257">
            <v>0</v>
          </cell>
          <cell r="T257">
            <v>0</v>
          </cell>
        </row>
        <row r="258">
          <cell r="A258" t="str">
            <v>82111</v>
          </cell>
          <cell r="B258" t="str">
            <v>Accumulated results - curr yr adjustment</v>
          </cell>
          <cell r="C258" t="str">
            <v>Manual allocation</v>
          </cell>
          <cell r="D258" t="str">
            <v>N/A</v>
          </cell>
          <cell r="E258">
            <v>-139479.45000000001</v>
          </cell>
          <cell r="F258">
            <v>-139479.45000000001</v>
          </cell>
          <cell r="G258">
            <v>0</v>
          </cell>
          <cell r="I258">
            <v>0</v>
          </cell>
          <cell r="J258">
            <v>0</v>
          </cell>
          <cell r="K258">
            <v>0</v>
          </cell>
          <cell r="L258">
            <v>0</v>
          </cell>
          <cell r="M258">
            <v>0</v>
          </cell>
          <cell r="N258">
            <v>0</v>
          </cell>
          <cell r="O258">
            <v>0</v>
          </cell>
          <cell r="P258">
            <v>0</v>
          </cell>
          <cell r="Q258">
            <v>0</v>
          </cell>
          <cell r="R258">
            <v>0</v>
          </cell>
          <cell r="S258">
            <v>0</v>
          </cell>
          <cell r="T258">
            <v>0</v>
          </cell>
        </row>
        <row r="259">
          <cell r="A259" t="str">
            <v>83120</v>
          </cell>
          <cell r="B259" t="str">
            <v>Asset revaluation reserve</v>
          </cell>
          <cell r="C259" t="str">
            <v>Manual allocation</v>
          </cell>
          <cell r="D259" t="str">
            <v>N/A</v>
          </cell>
          <cell r="E259">
            <v>-7978602.4699999997</v>
          </cell>
          <cell r="F259">
            <v>-7978602.4699999997</v>
          </cell>
          <cell r="G259">
            <v>0</v>
          </cell>
          <cell r="I259">
            <v>0</v>
          </cell>
          <cell r="J259">
            <v>0</v>
          </cell>
          <cell r="K259">
            <v>0</v>
          </cell>
          <cell r="L259">
            <v>0</v>
          </cell>
          <cell r="M259">
            <v>0</v>
          </cell>
          <cell r="N259">
            <v>0</v>
          </cell>
          <cell r="O259">
            <v>0</v>
          </cell>
          <cell r="P259">
            <v>0</v>
          </cell>
          <cell r="Q259">
            <v>0</v>
          </cell>
          <cell r="R259">
            <v>0</v>
          </cell>
          <cell r="S259">
            <v>0</v>
          </cell>
          <cell r="T259">
            <v>0</v>
          </cell>
        </row>
        <row r="260">
          <cell r="A260" t="str">
            <v>83121</v>
          </cell>
          <cell r="B260" t="str">
            <v>Make good revaluation reserve</v>
          </cell>
          <cell r="C260" t="str">
            <v>Manual allocation</v>
          </cell>
          <cell r="D260" t="str">
            <v>N/A</v>
          </cell>
          <cell r="E260">
            <v>-113264.94</v>
          </cell>
          <cell r="F260">
            <v>-113264.94</v>
          </cell>
          <cell r="G260">
            <v>0</v>
          </cell>
          <cell r="I260">
            <v>0</v>
          </cell>
          <cell r="J260">
            <v>0</v>
          </cell>
          <cell r="K260">
            <v>0</v>
          </cell>
          <cell r="L260">
            <v>0</v>
          </cell>
          <cell r="M260">
            <v>0</v>
          </cell>
          <cell r="N260">
            <v>0</v>
          </cell>
          <cell r="O260">
            <v>0</v>
          </cell>
          <cell r="P260">
            <v>0</v>
          </cell>
          <cell r="Q260">
            <v>0</v>
          </cell>
          <cell r="R260">
            <v>0</v>
          </cell>
          <cell r="S260">
            <v>0</v>
          </cell>
          <cell r="T260">
            <v>0</v>
          </cell>
        </row>
        <row r="261">
          <cell r="A261" t="str">
            <v>91210</v>
          </cell>
          <cell r="B261" t="str">
            <v>Debtors</v>
          </cell>
          <cell r="C261" t="str">
            <v>Goods and services</v>
          </cell>
          <cell r="D261" t="str">
            <v>(Increase) / decrease in net receivables</v>
          </cell>
          <cell r="E261">
            <v>2652957.23</v>
          </cell>
          <cell r="F261">
            <v>1555386.73</v>
          </cell>
          <cell r="G261">
            <v>-1097570.5</v>
          </cell>
          <cell r="I261">
            <v>-1097570.5</v>
          </cell>
          <cell r="J261">
            <v>0</v>
          </cell>
          <cell r="K261">
            <v>0</v>
          </cell>
          <cell r="L261">
            <v>0</v>
          </cell>
          <cell r="M261">
            <v>0</v>
          </cell>
          <cell r="N261">
            <v>0</v>
          </cell>
          <cell r="O261">
            <v>0</v>
          </cell>
          <cell r="P261">
            <v>0</v>
          </cell>
          <cell r="Q261">
            <v>0</v>
          </cell>
          <cell r="R261">
            <v>0</v>
          </cell>
          <cell r="S261">
            <v>0</v>
          </cell>
          <cell r="T261">
            <v>0</v>
          </cell>
        </row>
        <row r="262">
          <cell r="A262" t="str">
            <v>91211</v>
          </cell>
          <cell r="B262" t="str">
            <v>Prov bad &amp; doubtful debts</v>
          </cell>
          <cell r="C262" t="str">
            <v>Goods and services</v>
          </cell>
          <cell r="D262" t="str">
            <v>(Increase) / decrease in net receivables</v>
          </cell>
          <cell r="E262">
            <v>0</v>
          </cell>
          <cell r="F262">
            <v>0</v>
          </cell>
          <cell r="G262">
            <v>0</v>
          </cell>
          <cell r="I262">
            <v>0</v>
          </cell>
          <cell r="J262">
            <v>0</v>
          </cell>
          <cell r="K262">
            <v>0</v>
          </cell>
          <cell r="L262">
            <v>0</v>
          </cell>
          <cell r="M262">
            <v>0</v>
          </cell>
          <cell r="N262">
            <v>0</v>
          </cell>
          <cell r="O262">
            <v>0</v>
          </cell>
          <cell r="P262">
            <v>0</v>
          </cell>
          <cell r="Q262">
            <v>0</v>
          </cell>
          <cell r="R262">
            <v>0</v>
          </cell>
          <cell r="S262">
            <v>0</v>
          </cell>
          <cell r="T262">
            <v>0</v>
          </cell>
        </row>
        <row r="263">
          <cell r="A263" t="str">
            <v>91213</v>
          </cell>
          <cell r="B263" t="str">
            <v>Suspense clearing account</v>
          </cell>
          <cell r="C263" t="str">
            <v>Goods and services</v>
          </cell>
          <cell r="D263" t="str">
            <v>(Increase) / decrease in net receivables</v>
          </cell>
          <cell r="E263">
            <v>705</v>
          </cell>
          <cell r="F263">
            <v>10644.91</v>
          </cell>
          <cell r="G263">
            <v>9939.91</v>
          </cell>
          <cell r="I263">
            <v>9939.91</v>
          </cell>
          <cell r="J263">
            <v>0</v>
          </cell>
          <cell r="K263">
            <v>0</v>
          </cell>
          <cell r="L263">
            <v>0</v>
          </cell>
          <cell r="M263">
            <v>0</v>
          </cell>
          <cell r="N263">
            <v>0</v>
          </cell>
          <cell r="O263">
            <v>0</v>
          </cell>
          <cell r="P263">
            <v>0</v>
          </cell>
          <cell r="Q263">
            <v>0</v>
          </cell>
          <cell r="R263">
            <v>0</v>
          </cell>
          <cell r="S263">
            <v>0</v>
          </cell>
          <cell r="T263">
            <v>0</v>
          </cell>
        </row>
        <row r="264">
          <cell r="A264" t="str">
            <v>91220</v>
          </cell>
          <cell r="B264" t="str">
            <v>Accrued revenue</v>
          </cell>
          <cell r="C264" t="str">
            <v>Goods and services</v>
          </cell>
          <cell r="D264" t="str">
            <v>(Increase) / decrease in accrued revenue</v>
          </cell>
          <cell r="E264">
            <v>14367.98</v>
          </cell>
          <cell r="F264">
            <v>2149041.46</v>
          </cell>
          <cell r="G264">
            <v>2134673.48</v>
          </cell>
          <cell r="I264">
            <v>2134673.48</v>
          </cell>
          <cell r="J264">
            <v>0</v>
          </cell>
          <cell r="K264">
            <v>0</v>
          </cell>
          <cell r="L264">
            <v>0</v>
          </cell>
          <cell r="M264">
            <v>0</v>
          </cell>
          <cell r="N264">
            <v>0</v>
          </cell>
          <cell r="O264">
            <v>0</v>
          </cell>
          <cell r="P264">
            <v>0</v>
          </cell>
          <cell r="Q264">
            <v>0</v>
          </cell>
          <cell r="R264">
            <v>0</v>
          </cell>
          <cell r="S264">
            <v>0</v>
          </cell>
          <cell r="T264">
            <v>0</v>
          </cell>
        </row>
        <row r="265">
          <cell r="A265" t="str">
            <v>91227</v>
          </cell>
          <cell r="B265" t="str">
            <v>Inter Loan Account - Trust</v>
          </cell>
          <cell r="C265" t="str">
            <v>Goods and services</v>
          </cell>
          <cell r="D265" t="str">
            <v>(Increase) / decrease in accrued revenue</v>
          </cell>
          <cell r="E265">
            <v>0</v>
          </cell>
          <cell r="F265">
            <v>10276.85</v>
          </cell>
          <cell r="G265">
            <v>10276.85</v>
          </cell>
          <cell r="I265">
            <v>10276.85</v>
          </cell>
          <cell r="J265">
            <v>0</v>
          </cell>
          <cell r="K265">
            <v>0</v>
          </cell>
          <cell r="L265">
            <v>0</v>
          </cell>
          <cell r="M265">
            <v>0</v>
          </cell>
          <cell r="N265">
            <v>0</v>
          </cell>
          <cell r="O265">
            <v>0</v>
          </cell>
          <cell r="P265">
            <v>0</v>
          </cell>
          <cell r="Q265">
            <v>0</v>
          </cell>
          <cell r="R265">
            <v>0</v>
          </cell>
          <cell r="S265">
            <v>0</v>
          </cell>
          <cell r="T265">
            <v>0</v>
          </cell>
        </row>
        <row r="266">
          <cell r="A266" t="str">
            <v>91228</v>
          </cell>
          <cell r="B266" t="str">
            <v>InternLoan Account Administered</v>
          </cell>
          <cell r="C266" t="str">
            <v>Goods and services</v>
          </cell>
          <cell r="D266" t="str">
            <v>(Increase) / decrease in accrued revenue</v>
          </cell>
          <cell r="E266">
            <v>503630.29</v>
          </cell>
          <cell r="F266">
            <v>0</v>
          </cell>
          <cell r="G266">
            <v>-503630.29</v>
          </cell>
          <cell r="I266">
            <v>-503630.29</v>
          </cell>
          <cell r="J266">
            <v>0</v>
          </cell>
          <cell r="K266">
            <v>0</v>
          </cell>
          <cell r="L266">
            <v>0</v>
          </cell>
          <cell r="M266">
            <v>0</v>
          </cell>
          <cell r="N266">
            <v>0</v>
          </cell>
          <cell r="O266">
            <v>0</v>
          </cell>
          <cell r="P266">
            <v>0</v>
          </cell>
          <cell r="Q266">
            <v>0</v>
          </cell>
          <cell r="R266">
            <v>0</v>
          </cell>
          <cell r="S266">
            <v>0</v>
          </cell>
          <cell r="T266">
            <v>0</v>
          </cell>
        </row>
        <row r="267">
          <cell r="A267" t="str">
            <v>91230</v>
          </cell>
          <cell r="B267" t="str">
            <v>Cash receivable OPA</v>
          </cell>
          <cell r="C267" t="str">
            <v>Appropriations</v>
          </cell>
          <cell r="D267" t="str">
            <v>(Increase) / decrease in net receivables</v>
          </cell>
          <cell r="E267">
            <v>471767557.42000002</v>
          </cell>
          <cell r="F267">
            <v>366513073.13999999</v>
          </cell>
          <cell r="G267">
            <v>-105254484.28000003</v>
          </cell>
          <cell r="I267">
            <v>0</v>
          </cell>
          <cell r="J267">
            <v>0</v>
          </cell>
          <cell r="K267">
            <v>-105254484.28000003</v>
          </cell>
          <cell r="L267">
            <v>0</v>
          </cell>
          <cell r="M267">
            <v>0</v>
          </cell>
          <cell r="N267">
            <v>0</v>
          </cell>
          <cell r="O267">
            <v>0</v>
          </cell>
          <cell r="P267">
            <v>0</v>
          </cell>
          <cell r="Q267">
            <v>0</v>
          </cell>
          <cell r="R267">
            <v>0</v>
          </cell>
          <cell r="S267">
            <v>0</v>
          </cell>
          <cell r="T267">
            <v>0</v>
          </cell>
        </row>
        <row r="268">
          <cell r="A268" t="str">
            <v>91231</v>
          </cell>
          <cell r="B268" t="str">
            <v>Cash receivable OPA - payments</v>
          </cell>
          <cell r="C268" t="str">
            <v>Appropriations</v>
          </cell>
          <cell r="D268" t="str">
            <v>(Increase) / decrease in net receivables</v>
          </cell>
          <cell r="E268">
            <v>-427583196.27999997</v>
          </cell>
          <cell r="F268">
            <v>-321025919.99000001</v>
          </cell>
          <cell r="G268">
            <v>106557276.28999996</v>
          </cell>
          <cell r="I268">
            <v>0</v>
          </cell>
          <cell r="J268">
            <v>0</v>
          </cell>
          <cell r="K268">
            <v>106557276.28999996</v>
          </cell>
          <cell r="L268">
            <v>0</v>
          </cell>
          <cell r="M268">
            <v>0</v>
          </cell>
          <cell r="N268">
            <v>0</v>
          </cell>
          <cell r="O268">
            <v>0</v>
          </cell>
          <cell r="P268">
            <v>0</v>
          </cell>
          <cell r="Q268">
            <v>0</v>
          </cell>
          <cell r="R268">
            <v>0</v>
          </cell>
          <cell r="S268">
            <v>0</v>
          </cell>
          <cell r="T268">
            <v>0</v>
          </cell>
        </row>
        <row r="269">
          <cell r="A269" t="str">
            <v>91233</v>
          </cell>
          <cell r="B269" t="str">
            <v>Cash receivable OPA - Bill 2</v>
          </cell>
          <cell r="C269" t="str">
            <v>Appropriations equity</v>
          </cell>
          <cell r="D269" t="str">
            <v>N/A</v>
          </cell>
          <cell r="E269">
            <v>11749285</v>
          </cell>
          <cell r="F269">
            <v>7492720.0300000003</v>
          </cell>
          <cell r="G269">
            <v>-4256564.97</v>
          </cell>
          <cell r="I269">
            <v>0</v>
          </cell>
          <cell r="J269">
            <v>0</v>
          </cell>
          <cell r="K269">
            <v>0</v>
          </cell>
          <cell r="L269">
            <v>0</v>
          </cell>
          <cell r="M269">
            <v>0</v>
          </cell>
          <cell r="N269">
            <v>0</v>
          </cell>
          <cell r="O269">
            <v>0</v>
          </cell>
          <cell r="P269">
            <v>0</v>
          </cell>
          <cell r="Q269">
            <v>0</v>
          </cell>
          <cell r="R269">
            <v>0</v>
          </cell>
          <cell r="S269">
            <v>-4256564.97</v>
          </cell>
          <cell r="T269">
            <v>0</v>
          </cell>
        </row>
        <row r="270">
          <cell r="A270" t="str">
            <v>91234</v>
          </cell>
          <cell r="B270" t="str">
            <v>Cash Receivable - s31 receipts</v>
          </cell>
          <cell r="C270" t="str">
            <v>S31 receipts trans to the OPA</v>
          </cell>
          <cell r="D270" t="str">
            <v>(Increase) / decrease in net receivables</v>
          </cell>
          <cell r="E270">
            <v>24981619.210000001</v>
          </cell>
          <cell r="F270">
            <v>30298364.620000001</v>
          </cell>
          <cell r="G270">
            <v>5316745.41</v>
          </cell>
          <cell r="I270">
            <v>0</v>
          </cell>
          <cell r="J270">
            <v>0</v>
          </cell>
          <cell r="K270">
            <v>0</v>
          </cell>
          <cell r="L270">
            <v>0</v>
          </cell>
          <cell r="M270">
            <v>0</v>
          </cell>
          <cell r="N270">
            <v>0</v>
          </cell>
          <cell r="O270">
            <v>5316745.41</v>
          </cell>
          <cell r="P270">
            <v>0</v>
          </cell>
          <cell r="Q270">
            <v>0</v>
          </cell>
          <cell r="R270">
            <v>0</v>
          </cell>
          <cell r="S270">
            <v>0</v>
          </cell>
          <cell r="T270">
            <v>0</v>
          </cell>
        </row>
        <row r="271">
          <cell r="A271" t="str">
            <v>91235</v>
          </cell>
          <cell r="B271" t="str">
            <v>Cash receivable OPA - DCB (Dept Capital Budget)</v>
          </cell>
          <cell r="C271" t="str">
            <v>Appropriations DCB</v>
          </cell>
          <cell r="D271" t="str">
            <v>N/A</v>
          </cell>
          <cell r="E271">
            <v>14568801.18</v>
          </cell>
          <cell r="F271">
            <v>2958064.07</v>
          </cell>
          <cell r="G271">
            <v>-11610737.109999999</v>
          </cell>
          <cell r="I271">
            <v>0</v>
          </cell>
          <cell r="J271">
            <v>0</v>
          </cell>
          <cell r="K271">
            <v>0</v>
          </cell>
          <cell r="L271">
            <v>0</v>
          </cell>
          <cell r="M271">
            <v>0</v>
          </cell>
          <cell r="N271">
            <v>0</v>
          </cell>
          <cell r="O271">
            <v>0</v>
          </cell>
          <cell r="P271">
            <v>0</v>
          </cell>
          <cell r="Q271">
            <v>0</v>
          </cell>
          <cell r="R271">
            <v>0</v>
          </cell>
          <cell r="S271">
            <v>0</v>
          </cell>
          <cell r="T271">
            <v>-11610737.109999999</v>
          </cell>
        </row>
        <row r="272">
          <cell r="A272" t="str">
            <v>91250</v>
          </cell>
          <cell r="B272" t="str">
            <v>Loan Receivable from CAC</v>
          </cell>
          <cell r="C272" t="str">
            <v>Goods and services</v>
          </cell>
          <cell r="D272" t="str">
            <v>(Increase) / decrease in net receivables</v>
          </cell>
          <cell r="E272">
            <v>0</v>
          </cell>
          <cell r="F272">
            <v>32891000</v>
          </cell>
          <cell r="G272">
            <v>32891000</v>
          </cell>
          <cell r="I272">
            <v>32891000</v>
          </cell>
          <cell r="J272">
            <v>0</v>
          </cell>
          <cell r="K272">
            <v>0</v>
          </cell>
          <cell r="L272">
            <v>0</v>
          </cell>
          <cell r="M272">
            <v>0</v>
          </cell>
          <cell r="N272">
            <v>0</v>
          </cell>
          <cell r="O272">
            <v>0</v>
          </cell>
          <cell r="P272">
            <v>0</v>
          </cell>
          <cell r="Q272">
            <v>0</v>
          </cell>
          <cell r="R272">
            <v>0</v>
          </cell>
          <cell r="S272">
            <v>0</v>
          </cell>
          <cell r="T272">
            <v>0</v>
          </cell>
        </row>
        <row r="273">
          <cell r="A273" t="str">
            <v>91410</v>
          </cell>
          <cell r="B273" t="str">
            <v>Staff ITC</v>
          </cell>
          <cell r="C273" t="str">
            <v>GST</v>
          </cell>
          <cell r="D273" t="str">
            <v>(Increase) / decrease in net receivables</v>
          </cell>
          <cell r="E273">
            <v>0</v>
          </cell>
          <cell r="F273">
            <v>0</v>
          </cell>
          <cell r="G273">
            <v>0</v>
          </cell>
          <cell r="I273">
            <v>0</v>
          </cell>
          <cell r="J273">
            <v>0</v>
          </cell>
          <cell r="K273">
            <v>0</v>
          </cell>
          <cell r="L273">
            <v>0</v>
          </cell>
          <cell r="M273">
            <v>0</v>
          </cell>
          <cell r="N273">
            <v>0</v>
          </cell>
          <cell r="O273">
            <v>0</v>
          </cell>
          <cell r="P273">
            <v>0</v>
          </cell>
          <cell r="Q273">
            <v>0</v>
          </cell>
          <cell r="R273">
            <v>0</v>
          </cell>
          <cell r="S273">
            <v>0</v>
          </cell>
          <cell r="T273">
            <v>0</v>
          </cell>
        </row>
        <row r="274">
          <cell r="A274" t="str">
            <v>91411</v>
          </cell>
          <cell r="B274" t="str">
            <v>GST Receivable from ATO</v>
          </cell>
          <cell r="C274" t="str">
            <v>GST</v>
          </cell>
          <cell r="D274" t="str">
            <v>(Increase) / decrease in net receivables</v>
          </cell>
          <cell r="E274">
            <v>2761196.55</v>
          </cell>
          <cell r="F274">
            <v>1521426.41</v>
          </cell>
          <cell r="G274">
            <v>-1239770.1399999999</v>
          </cell>
          <cell r="I274">
            <v>0</v>
          </cell>
          <cell r="J274">
            <v>-1239770.1399999999</v>
          </cell>
          <cell r="K274">
            <v>0</v>
          </cell>
          <cell r="L274">
            <v>0</v>
          </cell>
          <cell r="M274">
            <v>0</v>
          </cell>
          <cell r="N274">
            <v>0</v>
          </cell>
          <cell r="O274">
            <v>0</v>
          </cell>
          <cell r="P274">
            <v>0</v>
          </cell>
          <cell r="Q274">
            <v>0</v>
          </cell>
          <cell r="R274">
            <v>0</v>
          </cell>
          <cell r="S274">
            <v>0</v>
          </cell>
          <cell r="T274">
            <v>0</v>
          </cell>
        </row>
        <row r="275">
          <cell r="A275" t="str">
            <v>91412</v>
          </cell>
          <cell r="B275" t="str">
            <v>GST Receivable Accrual</v>
          </cell>
          <cell r="C275" t="str">
            <v>GST</v>
          </cell>
          <cell r="D275" t="str">
            <v>(Increase) / decrease in net receivables</v>
          </cell>
          <cell r="E275">
            <v>0</v>
          </cell>
          <cell r="F275">
            <v>1711560.31</v>
          </cell>
          <cell r="G275">
            <v>1711560.31</v>
          </cell>
          <cell r="I275">
            <v>0</v>
          </cell>
          <cell r="J275">
            <v>1711560.31</v>
          </cell>
          <cell r="K275">
            <v>0</v>
          </cell>
          <cell r="L275">
            <v>0</v>
          </cell>
          <cell r="M275">
            <v>0</v>
          </cell>
          <cell r="N275">
            <v>0</v>
          </cell>
          <cell r="O275">
            <v>0</v>
          </cell>
          <cell r="P275">
            <v>0</v>
          </cell>
          <cell r="Q275">
            <v>0</v>
          </cell>
          <cell r="R275">
            <v>0</v>
          </cell>
          <cell r="S275">
            <v>0</v>
          </cell>
          <cell r="T275">
            <v>0</v>
          </cell>
        </row>
        <row r="276">
          <cell r="A276" t="str">
            <v>92110</v>
          </cell>
          <cell r="B276" t="str">
            <v>Land &amp; buildings opening balance (FMB USE ONLY)</v>
          </cell>
          <cell r="C276" t="str">
            <v xml:space="preserve">Purchase of PP and E </v>
          </cell>
          <cell r="D276" t="str">
            <v>N/A</v>
          </cell>
          <cell r="E276">
            <v>91434853.840000004</v>
          </cell>
          <cell r="F276">
            <v>0</v>
          </cell>
          <cell r="G276">
            <v>-91434853.840000004</v>
          </cell>
          <cell r="I276">
            <v>0</v>
          </cell>
          <cell r="J276">
            <v>0</v>
          </cell>
          <cell r="K276">
            <v>0</v>
          </cell>
          <cell r="L276">
            <v>0</v>
          </cell>
          <cell r="M276">
            <v>0</v>
          </cell>
          <cell r="N276">
            <v>0</v>
          </cell>
          <cell r="O276">
            <v>0</v>
          </cell>
          <cell r="P276">
            <v>0</v>
          </cell>
          <cell r="Q276">
            <v>-91434853.840000004</v>
          </cell>
          <cell r="R276">
            <v>0</v>
          </cell>
          <cell r="S276">
            <v>0</v>
          </cell>
          <cell r="T276">
            <v>0</v>
          </cell>
        </row>
        <row r="277">
          <cell r="A277" t="str">
            <v>92111</v>
          </cell>
          <cell r="B277" t="str">
            <v>Land &amp; buildings accum depn (FMB USE ONLY)</v>
          </cell>
          <cell r="C277" t="str">
            <v xml:space="preserve">Purchase of PP and E </v>
          </cell>
          <cell r="D277" t="str">
            <v>N/A</v>
          </cell>
          <cell r="E277">
            <v>-14392918.449999999</v>
          </cell>
          <cell r="F277">
            <v>-6154288.7400000002</v>
          </cell>
          <cell r="G277">
            <v>8238629.709999999</v>
          </cell>
          <cell r="I277">
            <v>0</v>
          </cell>
          <cell r="J277">
            <v>0</v>
          </cell>
          <cell r="K277">
            <v>0</v>
          </cell>
          <cell r="L277">
            <v>0</v>
          </cell>
          <cell r="M277">
            <v>0</v>
          </cell>
          <cell r="N277">
            <v>0</v>
          </cell>
          <cell r="O277">
            <v>0</v>
          </cell>
          <cell r="P277">
            <v>0</v>
          </cell>
          <cell r="Q277">
            <v>8238629.709999999</v>
          </cell>
          <cell r="R277">
            <v>0</v>
          </cell>
          <cell r="S277">
            <v>0</v>
          </cell>
          <cell r="T277">
            <v>0</v>
          </cell>
        </row>
        <row r="278">
          <cell r="A278" t="str">
            <v>92112</v>
          </cell>
          <cell r="B278" t="str">
            <v>Land &amp; buildings purchases (FMB USE ONLY)</v>
          </cell>
          <cell r="C278" t="str">
            <v xml:space="preserve">Purchase of PP and E </v>
          </cell>
          <cell r="D278" t="str">
            <v>N/A</v>
          </cell>
          <cell r="E278">
            <v>0</v>
          </cell>
          <cell r="F278">
            <v>91434853.840000004</v>
          </cell>
          <cell r="G278">
            <v>91434853.840000004</v>
          </cell>
          <cell r="I278">
            <v>0</v>
          </cell>
          <cell r="J278">
            <v>0</v>
          </cell>
          <cell r="K278">
            <v>0</v>
          </cell>
          <cell r="L278">
            <v>0</v>
          </cell>
          <cell r="M278">
            <v>0</v>
          </cell>
          <cell r="N278">
            <v>0</v>
          </cell>
          <cell r="O278">
            <v>0</v>
          </cell>
          <cell r="P278">
            <v>0</v>
          </cell>
          <cell r="Q278">
            <v>91434853.840000004</v>
          </cell>
          <cell r="R278">
            <v>0</v>
          </cell>
          <cell r="S278">
            <v>0</v>
          </cell>
          <cell r="T278">
            <v>0</v>
          </cell>
        </row>
        <row r="279">
          <cell r="A279" t="str">
            <v>92119</v>
          </cell>
          <cell r="B279" t="str">
            <v>Land &amp; buildings makegood provision (FMB USE ONLY)</v>
          </cell>
          <cell r="C279" t="str">
            <v xml:space="preserve">Purchase of PP and E </v>
          </cell>
          <cell r="D279" t="str">
            <v>N/A</v>
          </cell>
          <cell r="E279">
            <v>0</v>
          </cell>
          <cell r="F279">
            <v>0</v>
          </cell>
          <cell r="G279">
            <v>0</v>
          </cell>
          <cell r="I279">
            <v>0</v>
          </cell>
          <cell r="J279">
            <v>0</v>
          </cell>
          <cell r="K279">
            <v>0</v>
          </cell>
          <cell r="L279">
            <v>0</v>
          </cell>
          <cell r="M279">
            <v>0</v>
          </cell>
          <cell r="N279">
            <v>0</v>
          </cell>
          <cell r="O279">
            <v>0</v>
          </cell>
          <cell r="P279">
            <v>0</v>
          </cell>
          <cell r="Q279">
            <v>0</v>
          </cell>
          <cell r="R279">
            <v>0</v>
          </cell>
          <cell r="S279">
            <v>0</v>
          </cell>
          <cell r="T279">
            <v>0</v>
          </cell>
        </row>
        <row r="280">
          <cell r="A280" t="str">
            <v>92220</v>
          </cell>
          <cell r="B280" t="str">
            <v>IPE opening balance (FMB USE ONLY)</v>
          </cell>
          <cell r="C280" t="str">
            <v xml:space="preserve">Purchase of PP and E </v>
          </cell>
          <cell r="D280" t="str">
            <v>N/A</v>
          </cell>
          <cell r="E280">
            <v>11769965.890000001</v>
          </cell>
          <cell r="F280">
            <v>5634946.2800000003</v>
          </cell>
          <cell r="G280">
            <v>-6135019.6100000003</v>
          </cell>
          <cell r="I280">
            <v>0</v>
          </cell>
          <cell r="J280">
            <v>0</v>
          </cell>
          <cell r="K280">
            <v>0</v>
          </cell>
          <cell r="L280">
            <v>0</v>
          </cell>
          <cell r="M280">
            <v>0</v>
          </cell>
          <cell r="N280">
            <v>0</v>
          </cell>
          <cell r="O280">
            <v>0</v>
          </cell>
          <cell r="P280">
            <v>0</v>
          </cell>
          <cell r="Q280">
            <v>-6135019.6100000003</v>
          </cell>
          <cell r="R280">
            <v>0</v>
          </cell>
          <cell r="S280">
            <v>0</v>
          </cell>
          <cell r="T280">
            <v>0</v>
          </cell>
        </row>
        <row r="281">
          <cell r="A281" t="str">
            <v>92221</v>
          </cell>
          <cell r="B281" t="str">
            <v>IPE accum depn (FMB USE ONLY)</v>
          </cell>
          <cell r="C281" t="str">
            <v xml:space="preserve">Purchase of PP and E </v>
          </cell>
          <cell r="D281" t="str">
            <v>N/A</v>
          </cell>
          <cell r="E281">
            <v>-4926561.84</v>
          </cell>
          <cell r="F281">
            <v>-2944326.21</v>
          </cell>
          <cell r="G281">
            <v>1982235.63</v>
          </cell>
          <cell r="I281">
            <v>0</v>
          </cell>
          <cell r="J281">
            <v>0</v>
          </cell>
          <cell r="K281">
            <v>0</v>
          </cell>
          <cell r="L281">
            <v>0</v>
          </cell>
          <cell r="M281">
            <v>0</v>
          </cell>
          <cell r="N281">
            <v>0</v>
          </cell>
          <cell r="O281">
            <v>0</v>
          </cell>
          <cell r="P281">
            <v>0</v>
          </cell>
          <cell r="Q281">
            <v>1982235.63</v>
          </cell>
          <cell r="R281">
            <v>0</v>
          </cell>
          <cell r="S281">
            <v>0</v>
          </cell>
          <cell r="T281">
            <v>0</v>
          </cell>
        </row>
        <row r="282">
          <cell r="A282" t="str">
            <v>92222</v>
          </cell>
          <cell r="B282" t="str">
            <v>IPE purchases (FMB USE ONLY)</v>
          </cell>
          <cell r="C282" t="str">
            <v xml:space="preserve">Purchase of PP and E </v>
          </cell>
          <cell r="D282" t="str">
            <v>N/A</v>
          </cell>
          <cell r="E282">
            <v>0</v>
          </cell>
          <cell r="F282">
            <v>6135019.6100000003</v>
          </cell>
          <cell r="G282">
            <v>6135019.6100000003</v>
          </cell>
          <cell r="I282">
            <v>0</v>
          </cell>
          <cell r="J282">
            <v>0</v>
          </cell>
          <cell r="K282">
            <v>0</v>
          </cell>
          <cell r="L282">
            <v>0</v>
          </cell>
          <cell r="M282">
            <v>0</v>
          </cell>
          <cell r="N282">
            <v>0</v>
          </cell>
          <cell r="O282">
            <v>0</v>
          </cell>
          <cell r="P282">
            <v>0</v>
          </cell>
          <cell r="Q282">
            <v>6135019.6100000003</v>
          </cell>
          <cell r="R282">
            <v>0</v>
          </cell>
          <cell r="S282">
            <v>0</v>
          </cell>
          <cell r="T282">
            <v>0</v>
          </cell>
        </row>
        <row r="283">
          <cell r="A283" t="str">
            <v>92223</v>
          </cell>
          <cell r="B283" t="str">
            <v>IPE disposal (FMB USE ONLY)</v>
          </cell>
          <cell r="C283" t="str">
            <v xml:space="preserve">Purchase of PP and E </v>
          </cell>
          <cell r="D283" t="str">
            <v>N/A</v>
          </cell>
          <cell r="E283">
            <v>-7438.29</v>
          </cell>
          <cell r="F283">
            <v>0</v>
          </cell>
          <cell r="G283">
            <v>7438.29</v>
          </cell>
          <cell r="I283">
            <v>0</v>
          </cell>
          <cell r="J283">
            <v>0</v>
          </cell>
          <cell r="K283">
            <v>0</v>
          </cell>
          <cell r="L283">
            <v>0</v>
          </cell>
          <cell r="M283">
            <v>0</v>
          </cell>
          <cell r="N283">
            <v>0</v>
          </cell>
          <cell r="O283">
            <v>0</v>
          </cell>
          <cell r="P283">
            <v>0</v>
          </cell>
          <cell r="Q283">
            <v>7438.29</v>
          </cell>
          <cell r="R283">
            <v>0</v>
          </cell>
          <cell r="S283">
            <v>0</v>
          </cell>
          <cell r="T283">
            <v>0</v>
          </cell>
        </row>
        <row r="284">
          <cell r="A284" t="str">
            <v>92224</v>
          </cell>
          <cell r="B284" t="str">
            <v>IPE disposal accum depn (FMB USE ONLY)</v>
          </cell>
          <cell r="C284" t="str">
            <v xml:space="preserve">Purchase of PP and E </v>
          </cell>
          <cell r="D284" t="str">
            <v>N/A</v>
          </cell>
          <cell r="E284">
            <v>6725.24</v>
          </cell>
          <cell r="F284">
            <v>0</v>
          </cell>
          <cell r="G284">
            <v>-6725.24</v>
          </cell>
          <cell r="I284">
            <v>0</v>
          </cell>
          <cell r="J284">
            <v>0</v>
          </cell>
          <cell r="K284">
            <v>0</v>
          </cell>
          <cell r="L284">
            <v>0</v>
          </cell>
          <cell r="M284">
            <v>0</v>
          </cell>
          <cell r="N284">
            <v>0</v>
          </cell>
          <cell r="O284">
            <v>0</v>
          </cell>
          <cell r="P284">
            <v>0</v>
          </cell>
          <cell r="Q284">
            <v>-6725.24</v>
          </cell>
          <cell r="R284">
            <v>0</v>
          </cell>
          <cell r="S284">
            <v>0</v>
          </cell>
          <cell r="T284">
            <v>0</v>
          </cell>
        </row>
        <row r="285">
          <cell r="A285" t="str">
            <v>92225</v>
          </cell>
          <cell r="B285" t="str">
            <v>Makegood Accum Depn (FMB USE ONLY)</v>
          </cell>
          <cell r="C285" t="str">
            <v xml:space="preserve">Purchase of PP and E </v>
          </cell>
          <cell r="D285" t="str">
            <v>N/A</v>
          </cell>
          <cell r="E285">
            <v>-178970.32</v>
          </cell>
          <cell r="F285">
            <v>-299639.08</v>
          </cell>
          <cell r="G285">
            <v>-120668.76000000001</v>
          </cell>
          <cell r="I285">
            <v>0</v>
          </cell>
          <cell r="J285">
            <v>0</v>
          </cell>
          <cell r="K285">
            <v>0</v>
          </cell>
          <cell r="L285">
            <v>0</v>
          </cell>
          <cell r="M285">
            <v>0</v>
          </cell>
          <cell r="N285">
            <v>0</v>
          </cell>
          <cell r="O285">
            <v>0</v>
          </cell>
          <cell r="P285">
            <v>0</v>
          </cell>
          <cell r="Q285">
            <v>-120668.76000000001</v>
          </cell>
          <cell r="R285">
            <v>0</v>
          </cell>
          <cell r="S285">
            <v>0</v>
          </cell>
          <cell r="T285">
            <v>0</v>
          </cell>
        </row>
        <row r="286">
          <cell r="A286" t="str">
            <v>92226</v>
          </cell>
          <cell r="B286" t="str">
            <v>IPE control account (FMB USE ONLY)</v>
          </cell>
          <cell r="C286" t="str">
            <v xml:space="preserve">Purchase of PP and E </v>
          </cell>
          <cell r="D286" t="str">
            <v>N/A</v>
          </cell>
          <cell r="E286">
            <v>0</v>
          </cell>
          <cell r="F286">
            <v>0</v>
          </cell>
          <cell r="G286">
            <v>0</v>
          </cell>
          <cell r="I286">
            <v>0</v>
          </cell>
          <cell r="J286">
            <v>0</v>
          </cell>
          <cell r="K286">
            <v>0</v>
          </cell>
          <cell r="L286">
            <v>0</v>
          </cell>
          <cell r="M286">
            <v>0</v>
          </cell>
          <cell r="N286">
            <v>0</v>
          </cell>
          <cell r="O286">
            <v>0</v>
          </cell>
          <cell r="P286">
            <v>0</v>
          </cell>
          <cell r="Q286">
            <v>0</v>
          </cell>
          <cell r="R286">
            <v>0</v>
          </cell>
          <cell r="S286">
            <v>0</v>
          </cell>
          <cell r="T286">
            <v>0</v>
          </cell>
        </row>
        <row r="287">
          <cell r="A287" t="str">
            <v>92227</v>
          </cell>
          <cell r="B287" t="str">
            <v>IPE makegood provision (FMB USE ONLY)</v>
          </cell>
          <cell r="C287" t="str">
            <v xml:space="preserve">Purchase of PP and E </v>
          </cell>
          <cell r="D287" t="str">
            <v>N/A</v>
          </cell>
          <cell r="E287">
            <v>447411.29</v>
          </cell>
          <cell r="F287">
            <v>640481.30000000005</v>
          </cell>
          <cell r="G287">
            <v>193070.01000000007</v>
          </cell>
          <cell r="I287">
            <v>0</v>
          </cell>
          <cell r="J287">
            <v>0</v>
          </cell>
          <cell r="K287">
            <v>0</v>
          </cell>
          <cell r="L287">
            <v>0</v>
          </cell>
          <cell r="M287">
            <v>0</v>
          </cell>
          <cell r="N287">
            <v>0</v>
          </cell>
          <cell r="O287">
            <v>0</v>
          </cell>
          <cell r="P287">
            <v>0</v>
          </cell>
          <cell r="Q287">
            <v>193070.01000000007</v>
          </cell>
          <cell r="R287">
            <v>0</v>
          </cell>
          <cell r="S287">
            <v>0</v>
          </cell>
          <cell r="T287">
            <v>0</v>
          </cell>
        </row>
        <row r="288">
          <cell r="A288" t="str">
            <v>92230</v>
          </cell>
          <cell r="B288" t="str">
            <v>Furniture &amp; fittings opening balance (FMB USE ONLY)</v>
          </cell>
          <cell r="C288" t="str">
            <v xml:space="preserve">Purchase of PP and E </v>
          </cell>
          <cell r="D288" t="str">
            <v>N/A</v>
          </cell>
          <cell r="E288">
            <v>1066221.06</v>
          </cell>
          <cell r="F288">
            <v>841090.06</v>
          </cell>
          <cell r="G288">
            <v>-225131</v>
          </cell>
          <cell r="I288">
            <v>0</v>
          </cell>
          <cell r="J288">
            <v>0</v>
          </cell>
          <cell r="K288">
            <v>0</v>
          </cell>
          <cell r="L288">
            <v>0</v>
          </cell>
          <cell r="M288">
            <v>0</v>
          </cell>
          <cell r="N288">
            <v>0</v>
          </cell>
          <cell r="O288">
            <v>0</v>
          </cell>
          <cell r="P288">
            <v>0</v>
          </cell>
          <cell r="Q288">
            <v>-225131</v>
          </cell>
          <cell r="R288">
            <v>0</v>
          </cell>
          <cell r="S288">
            <v>0</v>
          </cell>
          <cell r="T288">
            <v>0</v>
          </cell>
        </row>
        <row r="289">
          <cell r="A289" t="str">
            <v>92231</v>
          </cell>
          <cell r="B289" t="str">
            <v>Furniture &amp; fittings accum depn (FMB USE ONLY)</v>
          </cell>
          <cell r="C289" t="str">
            <v xml:space="preserve">Purchase of PP and E </v>
          </cell>
          <cell r="D289" t="str">
            <v>N/A</v>
          </cell>
          <cell r="E289">
            <v>-265685</v>
          </cell>
          <cell r="F289">
            <v>-160774.32999999999</v>
          </cell>
          <cell r="G289">
            <v>104910.67000000001</v>
          </cell>
          <cell r="I289">
            <v>0</v>
          </cell>
          <cell r="J289">
            <v>0</v>
          </cell>
          <cell r="K289">
            <v>0</v>
          </cell>
          <cell r="L289">
            <v>0</v>
          </cell>
          <cell r="M289">
            <v>0</v>
          </cell>
          <cell r="N289">
            <v>0</v>
          </cell>
          <cell r="O289">
            <v>0</v>
          </cell>
          <cell r="P289">
            <v>0</v>
          </cell>
          <cell r="Q289">
            <v>104910.67000000001</v>
          </cell>
          <cell r="R289">
            <v>0</v>
          </cell>
          <cell r="S289">
            <v>0</v>
          </cell>
          <cell r="T289">
            <v>0</v>
          </cell>
        </row>
        <row r="290">
          <cell r="A290" t="str">
            <v>92232</v>
          </cell>
          <cell r="B290" t="str">
            <v>Furniture &amp; fittings purchases (FMB USE ONLY)</v>
          </cell>
          <cell r="C290" t="str">
            <v xml:space="preserve">Purchase of PP and E </v>
          </cell>
          <cell r="D290" t="str">
            <v>N/A</v>
          </cell>
          <cell r="E290">
            <v>0</v>
          </cell>
          <cell r="F290">
            <v>225131</v>
          </cell>
          <cell r="G290">
            <v>225131</v>
          </cell>
          <cell r="I290">
            <v>0</v>
          </cell>
          <cell r="J290">
            <v>0</v>
          </cell>
          <cell r="K290">
            <v>0</v>
          </cell>
          <cell r="L290">
            <v>0</v>
          </cell>
          <cell r="M290">
            <v>0</v>
          </cell>
          <cell r="N290">
            <v>0</v>
          </cell>
          <cell r="O290">
            <v>0</v>
          </cell>
          <cell r="P290">
            <v>0</v>
          </cell>
          <cell r="Q290">
            <v>225131</v>
          </cell>
          <cell r="R290">
            <v>0</v>
          </cell>
          <cell r="S290">
            <v>0</v>
          </cell>
          <cell r="T290">
            <v>0</v>
          </cell>
        </row>
        <row r="291">
          <cell r="A291" t="str">
            <v>92234</v>
          </cell>
          <cell r="B291" t="str">
            <v>Furniture and Fittings Disposal Accumulated Depreciation</v>
          </cell>
          <cell r="C291" t="str">
            <v xml:space="preserve">Purchase of PP and E </v>
          </cell>
          <cell r="D291" t="str">
            <v>N/A</v>
          </cell>
          <cell r="E291">
            <v>0</v>
          </cell>
          <cell r="F291">
            <v>0</v>
          </cell>
          <cell r="G291">
            <v>0</v>
          </cell>
          <cell r="I291">
            <v>0</v>
          </cell>
          <cell r="J291">
            <v>0</v>
          </cell>
          <cell r="K291">
            <v>0</v>
          </cell>
          <cell r="L291">
            <v>0</v>
          </cell>
          <cell r="M291">
            <v>0</v>
          </cell>
          <cell r="N291">
            <v>0</v>
          </cell>
          <cell r="O291">
            <v>0</v>
          </cell>
          <cell r="P291">
            <v>0</v>
          </cell>
          <cell r="Q291">
            <v>0</v>
          </cell>
          <cell r="R291">
            <v>0</v>
          </cell>
          <cell r="S291">
            <v>0</v>
          </cell>
          <cell r="T291">
            <v>0</v>
          </cell>
        </row>
        <row r="292">
          <cell r="A292" t="str">
            <v>92236</v>
          </cell>
          <cell r="B292" t="str">
            <v>Furniture &amp; fittings control (FMB USE ONLY)</v>
          </cell>
          <cell r="C292" t="str">
            <v xml:space="preserve">Purchase of PP and E </v>
          </cell>
          <cell r="D292" t="str">
            <v>N/A</v>
          </cell>
          <cell r="E292">
            <v>0</v>
          </cell>
          <cell r="F292">
            <v>0</v>
          </cell>
          <cell r="G292">
            <v>0</v>
          </cell>
          <cell r="I292">
            <v>0</v>
          </cell>
          <cell r="J292">
            <v>0</v>
          </cell>
          <cell r="K292">
            <v>0</v>
          </cell>
          <cell r="L292">
            <v>0</v>
          </cell>
          <cell r="M292">
            <v>0</v>
          </cell>
          <cell r="N292">
            <v>0</v>
          </cell>
          <cell r="O292">
            <v>0</v>
          </cell>
          <cell r="P292">
            <v>0</v>
          </cell>
          <cell r="Q292">
            <v>0</v>
          </cell>
          <cell r="R292">
            <v>0</v>
          </cell>
          <cell r="S292">
            <v>0</v>
          </cell>
          <cell r="T292">
            <v>0</v>
          </cell>
        </row>
        <row r="293">
          <cell r="A293" t="str">
            <v>92240</v>
          </cell>
          <cell r="B293" t="str">
            <v>Computer hardware opening balance (FMB USE ONLY)</v>
          </cell>
          <cell r="C293" t="str">
            <v xml:space="preserve">Purchase of PP and E </v>
          </cell>
          <cell r="D293" t="str">
            <v>N/A</v>
          </cell>
          <cell r="E293">
            <v>6174570.5199999996</v>
          </cell>
          <cell r="F293">
            <v>3563461.43</v>
          </cell>
          <cell r="G293">
            <v>-2611109.0899999994</v>
          </cell>
          <cell r="I293">
            <v>0</v>
          </cell>
          <cell r="J293">
            <v>0</v>
          </cell>
          <cell r="K293">
            <v>0</v>
          </cell>
          <cell r="L293">
            <v>0</v>
          </cell>
          <cell r="M293">
            <v>0</v>
          </cell>
          <cell r="N293">
            <v>0</v>
          </cell>
          <cell r="O293">
            <v>0</v>
          </cell>
          <cell r="P293">
            <v>0</v>
          </cell>
          <cell r="Q293">
            <v>-2611109.0899999994</v>
          </cell>
          <cell r="R293">
            <v>0</v>
          </cell>
          <cell r="S293">
            <v>0</v>
          </cell>
          <cell r="T293">
            <v>0</v>
          </cell>
        </row>
        <row r="294">
          <cell r="A294" t="str">
            <v>92241</v>
          </cell>
          <cell r="B294" t="str">
            <v>Computer hardware accum depn (FMB USE ONLY)</v>
          </cell>
          <cell r="C294" t="str">
            <v xml:space="preserve">Purchase of PP and E </v>
          </cell>
          <cell r="D294" t="str">
            <v>N/A</v>
          </cell>
          <cell r="E294">
            <v>-3215372.65</v>
          </cell>
          <cell r="F294">
            <v>-1916257.88</v>
          </cell>
          <cell r="G294">
            <v>1299114.77</v>
          </cell>
          <cell r="I294">
            <v>0</v>
          </cell>
          <cell r="J294">
            <v>0</v>
          </cell>
          <cell r="K294">
            <v>0</v>
          </cell>
          <cell r="L294">
            <v>0</v>
          </cell>
          <cell r="M294">
            <v>0</v>
          </cell>
          <cell r="N294">
            <v>0</v>
          </cell>
          <cell r="O294">
            <v>0</v>
          </cell>
          <cell r="P294">
            <v>0</v>
          </cell>
          <cell r="Q294">
            <v>1299114.77</v>
          </cell>
          <cell r="R294">
            <v>0</v>
          </cell>
          <cell r="S294">
            <v>0</v>
          </cell>
          <cell r="T294">
            <v>0</v>
          </cell>
        </row>
        <row r="295">
          <cell r="A295" t="str">
            <v>92242</v>
          </cell>
          <cell r="B295" t="str">
            <v>Computer hardware purchases (FMB USE ONLY)</v>
          </cell>
          <cell r="C295" t="str">
            <v xml:space="preserve">Purchase of PP and E </v>
          </cell>
          <cell r="D295" t="str">
            <v>N/A</v>
          </cell>
          <cell r="E295">
            <v>0</v>
          </cell>
          <cell r="F295">
            <v>2682564.2200000002</v>
          </cell>
          <cell r="G295">
            <v>2682564.2200000002</v>
          </cell>
          <cell r="I295">
            <v>0</v>
          </cell>
          <cell r="J295">
            <v>0</v>
          </cell>
          <cell r="K295">
            <v>0</v>
          </cell>
          <cell r="L295">
            <v>0</v>
          </cell>
          <cell r="M295">
            <v>0</v>
          </cell>
          <cell r="N295">
            <v>0</v>
          </cell>
          <cell r="O295">
            <v>0</v>
          </cell>
          <cell r="P295">
            <v>0</v>
          </cell>
          <cell r="Q295">
            <v>2682564.2200000002</v>
          </cell>
          <cell r="R295">
            <v>0</v>
          </cell>
          <cell r="S295">
            <v>0</v>
          </cell>
          <cell r="T295">
            <v>0</v>
          </cell>
        </row>
        <row r="296">
          <cell r="A296" t="str">
            <v>92243</v>
          </cell>
          <cell r="B296" t="str">
            <v>Computer hardware disposal (FMB USE ONLY)</v>
          </cell>
          <cell r="C296" t="str">
            <v xml:space="preserve">Purchase of PP and E </v>
          </cell>
          <cell r="D296" t="str">
            <v>N/A</v>
          </cell>
          <cell r="E296">
            <v>-21395.599999999999</v>
          </cell>
          <cell r="F296">
            <v>-71455.13</v>
          </cell>
          <cell r="G296">
            <v>-50059.530000000006</v>
          </cell>
          <cell r="I296">
            <v>0</v>
          </cell>
          <cell r="J296">
            <v>0</v>
          </cell>
          <cell r="K296">
            <v>0</v>
          </cell>
          <cell r="L296">
            <v>0</v>
          </cell>
          <cell r="M296">
            <v>0</v>
          </cell>
          <cell r="N296">
            <v>0</v>
          </cell>
          <cell r="O296">
            <v>0</v>
          </cell>
          <cell r="P296">
            <v>0</v>
          </cell>
          <cell r="Q296">
            <v>-50059.530000000006</v>
          </cell>
          <cell r="R296">
            <v>0</v>
          </cell>
          <cell r="S296">
            <v>0</v>
          </cell>
          <cell r="T296">
            <v>0</v>
          </cell>
        </row>
        <row r="297">
          <cell r="A297" t="str">
            <v>92244</v>
          </cell>
          <cell r="B297" t="str">
            <v>Comp h'ware disp accum depn (FMB USE ONLY)</v>
          </cell>
          <cell r="C297" t="str">
            <v xml:space="preserve">Purchase of PP and E </v>
          </cell>
          <cell r="D297" t="str">
            <v>N/A</v>
          </cell>
          <cell r="E297">
            <v>19486.09</v>
          </cell>
          <cell r="F297">
            <v>41297.29</v>
          </cell>
          <cell r="G297">
            <v>21811.200000000001</v>
          </cell>
          <cell r="I297">
            <v>0</v>
          </cell>
          <cell r="J297">
            <v>0</v>
          </cell>
          <cell r="K297">
            <v>0</v>
          </cell>
          <cell r="L297">
            <v>0</v>
          </cell>
          <cell r="M297">
            <v>0</v>
          </cell>
          <cell r="N297">
            <v>0</v>
          </cell>
          <cell r="O297">
            <v>0</v>
          </cell>
          <cell r="P297">
            <v>0</v>
          </cell>
          <cell r="Q297">
            <v>21811.200000000001</v>
          </cell>
          <cell r="R297">
            <v>0</v>
          </cell>
          <cell r="S297">
            <v>0</v>
          </cell>
          <cell r="T297">
            <v>0</v>
          </cell>
        </row>
        <row r="298">
          <cell r="A298" t="str">
            <v>92246</v>
          </cell>
          <cell r="B298" t="str">
            <v>Computer hardware control (FMB USE ONLY)</v>
          </cell>
          <cell r="C298" t="str">
            <v xml:space="preserve">Purchase of PP and E </v>
          </cell>
          <cell r="D298" t="str">
            <v>N/A</v>
          </cell>
          <cell r="E298">
            <v>0</v>
          </cell>
          <cell r="F298">
            <v>0</v>
          </cell>
          <cell r="G298">
            <v>0</v>
          </cell>
          <cell r="I298">
            <v>0</v>
          </cell>
          <cell r="J298">
            <v>0</v>
          </cell>
          <cell r="K298">
            <v>0</v>
          </cell>
          <cell r="L298">
            <v>0</v>
          </cell>
          <cell r="M298">
            <v>0</v>
          </cell>
          <cell r="N298">
            <v>0</v>
          </cell>
          <cell r="O298">
            <v>0</v>
          </cell>
          <cell r="P298">
            <v>0</v>
          </cell>
          <cell r="Q298">
            <v>0</v>
          </cell>
          <cell r="R298">
            <v>0</v>
          </cell>
          <cell r="S298">
            <v>0</v>
          </cell>
          <cell r="T298">
            <v>0</v>
          </cell>
        </row>
        <row r="299">
          <cell r="A299" t="str">
            <v>92250</v>
          </cell>
          <cell r="B299" t="str">
            <v>Works of Art  opening balance (FMB USE ONLY)</v>
          </cell>
          <cell r="C299" t="str">
            <v xml:space="preserve">Purchase of PP and E </v>
          </cell>
          <cell r="D299" t="str">
            <v>N/A</v>
          </cell>
          <cell r="E299">
            <v>133089.4</v>
          </cell>
          <cell r="F299">
            <v>0</v>
          </cell>
          <cell r="G299">
            <v>-133089.4</v>
          </cell>
          <cell r="I299">
            <v>0</v>
          </cell>
          <cell r="J299">
            <v>0</v>
          </cell>
          <cell r="K299">
            <v>0</v>
          </cell>
          <cell r="L299">
            <v>0</v>
          </cell>
          <cell r="M299">
            <v>0</v>
          </cell>
          <cell r="N299">
            <v>0</v>
          </cell>
          <cell r="O299">
            <v>0</v>
          </cell>
          <cell r="P299">
            <v>0</v>
          </cell>
          <cell r="Q299">
            <v>-133089.4</v>
          </cell>
          <cell r="R299">
            <v>0</v>
          </cell>
          <cell r="S299">
            <v>0</v>
          </cell>
          <cell r="T299">
            <v>0</v>
          </cell>
        </row>
        <row r="300">
          <cell r="A300" t="str">
            <v>92251</v>
          </cell>
          <cell r="B300" t="str">
            <v>Works of Art  accum depn (FMB USE ONLY)</v>
          </cell>
          <cell r="C300" t="str">
            <v xml:space="preserve">Purchase of PP and E </v>
          </cell>
          <cell r="D300" t="str">
            <v>N/A</v>
          </cell>
          <cell r="E300">
            <v>-3228.16</v>
          </cell>
          <cell r="F300">
            <v>-1341.02</v>
          </cell>
          <cell r="G300">
            <v>1887.1399999999999</v>
          </cell>
          <cell r="I300">
            <v>0</v>
          </cell>
          <cell r="J300">
            <v>0</v>
          </cell>
          <cell r="K300">
            <v>0</v>
          </cell>
          <cell r="L300">
            <v>0</v>
          </cell>
          <cell r="M300">
            <v>0</v>
          </cell>
          <cell r="N300">
            <v>0</v>
          </cell>
          <cell r="O300">
            <v>0</v>
          </cell>
          <cell r="P300">
            <v>0</v>
          </cell>
          <cell r="Q300">
            <v>1887.1399999999999</v>
          </cell>
          <cell r="R300">
            <v>0</v>
          </cell>
          <cell r="S300">
            <v>0</v>
          </cell>
          <cell r="T300">
            <v>0</v>
          </cell>
        </row>
        <row r="301">
          <cell r="A301" t="str">
            <v>92252</v>
          </cell>
          <cell r="B301" t="str">
            <v>Works of Art  purchases (FMB USE ONLY)</v>
          </cell>
          <cell r="C301" t="str">
            <v xml:space="preserve">Purchase of PP and E </v>
          </cell>
          <cell r="D301" t="str">
            <v>N/A</v>
          </cell>
          <cell r="E301">
            <v>0</v>
          </cell>
          <cell r="F301">
            <v>133089.4</v>
          </cell>
          <cell r="G301">
            <v>133089.4</v>
          </cell>
          <cell r="I301">
            <v>0</v>
          </cell>
          <cell r="J301">
            <v>0</v>
          </cell>
          <cell r="K301">
            <v>0</v>
          </cell>
          <cell r="L301">
            <v>0</v>
          </cell>
          <cell r="M301">
            <v>0</v>
          </cell>
          <cell r="N301">
            <v>0</v>
          </cell>
          <cell r="O301">
            <v>0</v>
          </cell>
          <cell r="P301">
            <v>0</v>
          </cell>
          <cell r="Q301">
            <v>133089.4</v>
          </cell>
          <cell r="R301">
            <v>0</v>
          </cell>
          <cell r="S301">
            <v>0</v>
          </cell>
          <cell r="T301">
            <v>0</v>
          </cell>
        </row>
        <row r="302">
          <cell r="A302" t="str">
            <v>92260</v>
          </cell>
          <cell r="B302" t="str">
            <v>Leasehold Improvements opening balance (FMB USE ONLY)</v>
          </cell>
          <cell r="C302" t="str">
            <v xml:space="preserve">Purchase of PP and E </v>
          </cell>
          <cell r="D302" t="str">
            <v>N/A</v>
          </cell>
          <cell r="E302">
            <v>36135505.909999996</v>
          </cell>
          <cell r="F302">
            <v>15995103.289999999</v>
          </cell>
          <cell r="G302">
            <v>-20140402.619999997</v>
          </cell>
          <cell r="I302">
            <v>0</v>
          </cell>
          <cell r="J302">
            <v>0</v>
          </cell>
          <cell r="K302">
            <v>0</v>
          </cell>
          <cell r="L302">
            <v>0</v>
          </cell>
          <cell r="M302">
            <v>0</v>
          </cell>
          <cell r="N302">
            <v>0</v>
          </cell>
          <cell r="O302">
            <v>0</v>
          </cell>
          <cell r="P302">
            <v>0</v>
          </cell>
          <cell r="Q302">
            <v>-20140402.619999997</v>
          </cell>
          <cell r="R302">
            <v>0</v>
          </cell>
          <cell r="S302">
            <v>0</v>
          </cell>
          <cell r="T302">
            <v>0</v>
          </cell>
        </row>
        <row r="303">
          <cell r="A303" t="str">
            <v>92261</v>
          </cell>
          <cell r="B303" t="str">
            <v>Leasehold Improvements accum depn (FMB USE ONLY)</v>
          </cell>
          <cell r="C303" t="str">
            <v xml:space="preserve">Purchase of PP and E </v>
          </cell>
          <cell r="D303" t="str">
            <v>N/A</v>
          </cell>
          <cell r="E303">
            <v>-8801071.3499999996</v>
          </cell>
          <cell r="F303">
            <v>-5078191.33</v>
          </cell>
          <cell r="G303">
            <v>3722880.0199999996</v>
          </cell>
          <cell r="I303">
            <v>0</v>
          </cell>
          <cell r="J303">
            <v>0</v>
          </cell>
          <cell r="K303">
            <v>0</v>
          </cell>
          <cell r="L303">
            <v>0</v>
          </cell>
          <cell r="M303">
            <v>0</v>
          </cell>
          <cell r="N303">
            <v>0</v>
          </cell>
          <cell r="O303">
            <v>0</v>
          </cell>
          <cell r="P303">
            <v>0</v>
          </cell>
          <cell r="Q303">
            <v>3722880.0199999996</v>
          </cell>
          <cell r="R303">
            <v>0</v>
          </cell>
          <cell r="S303">
            <v>0</v>
          </cell>
          <cell r="T303">
            <v>0</v>
          </cell>
        </row>
        <row r="304">
          <cell r="A304" t="str">
            <v>92262</v>
          </cell>
          <cell r="B304" t="str">
            <v>Leasehold Improvements purchases (FMB USE ONLY)</v>
          </cell>
          <cell r="C304" t="str">
            <v xml:space="preserve">Purchase of PP and E </v>
          </cell>
          <cell r="D304" t="str">
            <v>N/A</v>
          </cell>
          <cell r="E304">
            <v>0</v>
          </cell>
          <cell r="F304">
            <v>20140402.620000001</v>
          </cell>
          <cell r="G304">
            <v>20140402.620000001</v>
          </cell>
          <cell r="I304">
            <v>0</v>
          </cell>
          <cell r="J304">
            <v>0</v>
          </cell>
          <cell r="K304">
            <v>0</v>
          </cell>
          <cell r="L304">
            <v>0</v>
          </cell>
          <cell r="M304">
            <v>0</v>
          </cell>
          <cell r="N304">
            <v>0</v>
          </cell>
          <cell r="O304">
            <v>0</v>
          </cell>
          <cell r="P304">
            <v>0</v>
          </cell>
          <cell r="Q304">
            <v>20140402.620000001</v>
          </cell>
          <cell r="R304">
            <v>0</v>
          </cell>
          <cell r="S304">
            <v>0</v>
          </cell>
          <cell r="T304">
            <v>0</v>
          </cell>
        </row>
        <row r="305">
          <cell r="A305" t="str">
            <v>92311</v>
          </cell>
          <cell r="B305" t="str">
            <v>L&amp;B, IPE HFS opening balance</v>
          </cell>
          <cell r="C305" t="str">
            <v xml:space="preserve">Purchase of PP and E </v>
          </cell>
          <cell r="D305" t="str">
            <v>N/A</v>
          </cell>
          <cell r="E305">
            <v>784763</v>
          </cell>
          <cell r="F305">
            <v>0</v>
          </cell>
          <cell r="G305">
            <v>-784763</v>
          </cell>
          <cell r="I305">
            <v>0</v>
          </cell>
          <cell r="J305">
            <v>0</v>
          </cell>
          <cell r="K305">
            <v>0</v>
          </cell>
          <cell r="L305">
            <v>0</v>
          </cell>
          <cell r="M305">
            <v>0</v>
          </cell>
          <cell r="N305">
            <v>0</v>
          </cell>
          <cell r="O305">
            <v>0</v>
          </cell>
          <cell r="P305">
            <v>0</v>
          </cell>
          <cell r="Q305">
            <v>-784763</v>
          </cell>
          <cell r="R305">
            <v>0</v>
          </cell>
          <cell r="S305">
            <v>0</v>
          </cell>
          <cell r="T305">
            <v>0</v>
          </cell>
        </row>
        <row r="306">
          <cell r="A306" t="str">
            <v>92312</v>
          </cell>
          <cell r="B306" t="str">
            <v>L&amp;B, IPE HFS additions</v>
          </cell>
          <cell r="C306" t="str">
            <v xml:space="preserve">Purchase of PP and E </v>
          </cell>
          <cell r="D306" t="str">
            <v>N/A</v>
          </cell>
          <cell r="E306">
            <v>0</v>
          </cell>
          <cell r="F306">
            <v>1692815</v>
          </cell>
          <cell r="G306">
            <v>1692815</v>
          </cell>
          <cell r="I306">
            <v>0</v>
          </cell>
          <cell r="J306">
            <v>0</v>
          </cell>
          <cell r="K306">
            <v>0</v>
          </cell>
          <cell r="L306">
            <v>0</v>
          </cell>
          <cell r="M306">
            <v>0</v>
          </cell>
          <cell r="N306">
            <v>0</v>
          </cell>
          <cell r="O306">
            <v>0</v>
          </cell>
          <cell r="P306">
            <v>0</v>
          </cell>
          <cell r="Q306">
            <v>1692815</v>
          </cell>
          <cell r="R306">
            <v>0</v>
          </cell>
          <cell r="S306">
            <v>0</v>
          </cell>
          <cell r="T306">
            <v>0</v>
          </cell>
        </row>
        <row r="307">
          <cell r="A307" t="str">
            <v>92313</v>
          </cell>
          <cell r="B307" t="str">
            <v>L&amp;B, IPE HFS disposal</v>
          </cell>
          <cell r="C307" t="str">
            <v xml:space="preserve">Purchase of PP and E </v>
          </cell>
          <cell r="D307" t="str">
            <v>N/A</v>
          </cell>
          <cell r="E307">
            <v>0</v>
          </cell>
          <cell r="F307">
            <v>-908052</v>
          </cell>
          <cell r="G307">
            <v>-908052</v>
          </cell>
          <cell r="I307">
            <v>0</v>
          </cell>
          <cell r="J307">
            <v>0</v>
          </cell>
          <cell r="K307">
            <v>0</v>
          </cell>
          <cell r="L307">
            <v>0</v>
          </cell>
          <cell r="M307">
            <v>0</v>
          </cell>
          <cell r="N307">
            <v>0</v>
          </cell>
          <cell r="O307">
            <v>0</v>
          </cell>
          <cell r="P307">
            <v>0</v>
          </cell>
          <cell r="Q307">
            <v>-908052</v>
          </cell>
          <cell r="R307">
            <v>0</v>
          </cell>
          <cell r="S307">
            <v>0</v>
          </cell>
          <cell r="T307">
            <v>0</v>
          </cell>
        </row>
        <row r="308">
          <cell r="A308" t="str">
            <v>92410</v>
          </cell>
          <cell r="B308" t="str">
            <v>Software opening balance (FMB USE ONLY)</v>
          </cell>
          <cell r="C308" t="str">
            <v>Purchase of intangibles</v>
          </cell>
          <cell r="D308" t="str">
            <v>N/A</v>
          </cell>
          <cell r="E308">
            <v>17449769</v>
          </cell>
          <cell r="F308">
            <v>9808546.25</v>
          </cell>
          <cell r="G308">
            <v>-7641222.75</v>
          </cell>
          <cell r="I308">
            <v>0</v>
          </cell>
          <cell r="J308">
            <v>0</v>
          </cell>
          <cell r="K308">
            <v>0</v>
          </cell>
          <cell r="L308">
            <v>0</v>
          </cell>
          <cell r="M308">
            <v>0</v>
          </cell>
          <cell r="N308">
            <v>0</v>
          </cell>
          <cell r="O308">
            <v>0</v>
          </cell>
          <cell r="P308">
            <v>0</v>
          </cell>
          <cell r="Q308">
            <v>0</v>
          </cell>
          <cell r="R308">
            <v>-7641222.75</v>
          </cell>
          <cell r="S308">
            <v>0</v>
          </cell>
          <cell r="T308">
            <v>0</v>
          </cell>
        </row>
        <row r="309">
          <cell r="A309" t="str">
            <v>92411</v>
          </cell>
          <cell r="B309" t="str">
            <v>Software accumulated depreciation (FMB USE ONLY)</v>
          </cell>
          <cell r="C309" t="str">
            <v>Purchase of intangibles</v>
          </cell>
          <cell r="D309" t="str">
            <v>N/A</v>
          </cell>
          <cell r="E309">
            <v>-13184432.119999999</v>
          </cell>
          <cell r="F309">
            <v>-10637565.51</v>
          </cell>
          <cell r="G309">
            <v>2546866.6099999994</v>
          </cell>
          <cell r="I309">
            <v>0</v>
          </cell>
          <cell r="J309">
            <v>0</v>
          </cell>
          <cell r="K309">
            <v>0</v>
          </cell>
          <cell r="L309">
            <v>0</v>
          </cell>
          <cell r="M309">
            <v>0</v>
          </cell>
          <cell r="N309">
            <v>0</v>
          </cell>
          <cell r="O309">
            <v>0</v>
          </cell>
          <cell r="P309">
            <v>0</v>
          </cell>
          <cell r="Q309">
            <v>0</v>
          </cell>
          <cell r="R309">
            <v>2546866.6099999994</v>
          </cell>
          <cell r="S309">
            <v>0</v>
          </cell>
          <cell r="T309">
            <v>0</v>
          </cell>
        </row>
        <row r="310">
          <cell r="A310" t="str">
            <v>92412</v>
          </cell>
          <cell r="B310" t="str">
            <v>Software purchases (FMB USE ONLY)</v>
          </cell>
          <cell r="C310" t="str">
            <v>Purchase of intangibles</v>
          </cell>
          <cell r="D310" t="str">
            <v>N/A</v>
          </cell>
          <cell r="E310">
            <v>0</v>
          </cell>
          <cell r="F310">
            <v>1849920.1</v>
          </cell>
          <cell r="G310">
            <v>1849920.1</v>
          </cell>
          <cell r="I310">
            <v>0</v>
          </cell>
          <cell r="J310">
            <v>0</v>
          </cell>
          <cell r="K310">
            <v>0</v>
          </cell>
          <cell r="L310">
            <v>0</v>
          </cell>
          <cell r="M310">
            <v>0</v>
          </cell>
          <cell r="N310">
            <v>0</v>
          </cell>
          <cell r="O310">
            <v>0</v>
          </cell>
          <cell r="P310">
            <v>0</v>
          </cell>
          <cell r="Q310">
            <v>0</v>
          </cell>
          <cell r="R310">
            <v>1849920.1</v>
          </cell>
          <cell r="S310">
            <v>0</v>
          </cell>
          <cell r="T310">
            <v>0</v>
          </cell>
        </row>
        <row r="311">
          <cell r="A311" t="str">
            <v>92414</v>
          </cell>
          <cell r="B311" t="str">
            <v>Software IT development (FMB USE ONLY)</v>
          </cell>
          <cell r="C311" t="str">
            <v>Purchase of intangibles</v>
          </cell>
          <cell r="D311" t="str">
            <v>N/A</v>
          </cell>
          <cell r="E311">
            <v>0</v>
          </cell>
          <cell r="F311">
            <v>5791302.6500000004</v>
          </cell>
          <cell r="G311">
            <v>5791302.6500000004</v>
          </cell>
          <cell r="I311">
            <v>0</v>
          </cell>
          <cell r="J311">
            <v>0</v>
          </cell>
          <cell r="K311">
            <v>0</v>
          </cell>
          <cell r="L311">
            <v>0</v>
          </cell>
          <cell r="M311">
            <v>0</v>
          </cell>
          <cell r="N311">
            <v>0</v>
          </cell>
          <cell r="O311">
            <v>0</v>
          </cell>
          <cell r="P311">
            <v>0</v>
          </cell>
          <cell r="Q311">
            <v>0</v>
          </cell>
          <cell r="R311">
            <v>5791302.6500000004</v>
          </cell>
          <cell r="S311">
            <v>0</v>
          </cell>
          <cell r="T311">
            <v>0</v>
          </cell>
        </row>
        <row r="312">
          <cell r="A312" t="str">
            <v>92523</v>
          </cell>
          <cell r="B312" t="str">
            <v>Prepayments</v>
          </cell>
          <cell r="C312" t="str">
            <v>Suppliers</v>
          </cell>
          <cell r="D312" t="str">
            <v>(Increase) / decrease in prepayments</v>
          </cell>
          <cell r="E312">
            <v>2408726.92</v>
          </cell>
          <cell r="F312">
            <v>6212696.6399999997</v>
          </cell>
          <cell r="G312">
            <v>3803969.7199999997</v>
          </cell>
          <cell r="I312">
            <v>0</v>
          </cell>
          <cell r="J312">
            <v>0</v>
          </cell>
          <cell r="K312">
            <v>0</v>
          </cell>
          <cell r="L312">
            <v>0</v>
          </cell>
          <cell r="M312">
            <v>3803969.7199999997</v>
          </cell>
          <cell r="N312">
            <v>0</v>
          </cell>
          <cell r="O312">
            <v>0</v>
          </cell>
          <cell r="P312">
            <v>0</v>
          </cell>
          <cell r="Q312">
            <v>0</v>
          </cell>
          <cell r="R312">
            <v>0</v>
          </cell>
          <cell r="S312">
            <v>0</v>
          </cell>
          <cell r="T312">
            <v>0</v>
          </cell>
        </row>
        <row r="313">
          <cell r="A313" t="str">
            <v>92610</v>
          </cell>
          <cell r="B313" t="str">
            <v>Lease Incentive</v>
          </cell>
          <cell r="C313" t="str">
            <v>Suppliers</v>
          </cell>
          <cell r="D313" t="str">
            <v>Increase / (decrease) in other provisions</v>
          </cell>
          <cell r="E313">
            <v>778844.8</v>
          </cell>
          <cell r="F313">
            <v>0</v>
          </cell>
          <cell r="G313">
            <v>-778844.8</v>
          </cell>
          <cell r="I313">
            <v>0</v>
          </cell>
          <cell r="J313">
            <v>0</v>
          </cell>
          <cell r="K313">
            <v>0</v>
          </cell>
          <cell r="L313">
            <v>0</v>
          </cell>
          <cell r="M313">
            <v>-778844.8</v>
          </cell>
          <cell r="N313">
            <v>0</v>
          </cell>
          <cell r="O313">
            <v>0</v>
          </cell>
          <cell r="P313">
            <v>0</v>
          </cell>
          <cell r="Q313">
            <v>0</v>
          </cell>
          <cell r="R313">
            <v>0</v>
          </cell>
          <cell r="S313">
            <v>0</v>
          </cell>
          <cell r="T313">
            <v>0</v>
          </cell>
        </row>
        <row r="314">
          <cell r="A314" t="str">
            <v>92710</v>
          </cell>
          <cell r="B314" t="str">
            <v>WIP Land</v>
          </cell>
          <cell r="C314" t="str">
            <v xml:space="preserve">Purchase of PP and E </v>
          </cell>
          <cell r="D314" t="str">
            <v>N/A</v>
          </cell>
          <cell r="E314">
            <v>6632741.4500000002</v>
          </cell>
          <cell r="F314">
            <v>6632741.4500000002</v>
          </cell>
          <cell r="G314">
            <v>0</v>
          </cell>
          <cell r="I314">
            <v>0</v>
          </cell>
          <cell r="J314">
            <v>0</v>
          </cell>
          <cell r="K314">
            <v>0</v>
          </cell>
          <cell r="L314">
            <v>0</v>
          </cell>
          <cell r="M314">
            <v>0</v>
          </cell>
          <cell r="N314">
            <v>0</v>
          </cell>
          <cell r="O314">
            <v>0</v>
          </cell>
          <cell r="P314">
            <v>0</v>
          </cell>
          <cell r="Q314">
            <v>0</v>
          </cell>
          <cell r="R314">
            <v>0</v>
          </cell>
          <cell r="S314">
            <v>0</v>
          </cell>
          <cell r="T314">
            <v>0</v>
          </cell>
        </row>
        <row r="315">
          <cell r="A315" t="str">
            <v>92711</v>
          </cell>
          <cell r="B315" t="str">
            <v>WIP Buildings</v>
          </cell>
          <cell r="C315" t="str">
            <v xml:space="preserve">Purchase of PP and E </v>
          </cell>
          <cell r="D315" t="str">
            <v>N/A</v>
          </cell>
          <cell r="E315">
            <v>3915206.06</v>
          </cell>
          <cell r="F315">
            <v>3898238.06</v>
          </cell>
          <cell r="G315">
            <v>-16968</v>
          </cell>
          <cell r="I315">
            <v>0</v>
          </cell>
          <cell r="J315">
            <v>0</v>
          </cell>
          <cell r="K315">
            <v>0</v>
          </cell>
          <cell r="L315">
            <v>0</v>
          </cell>
          <cell r="M315">
            <v>0</v>
          </cell>
          <cell r="N315">
            <v>0</v>
          </cell>
          <cell r="O315">
            <v>0</v>
          </cell>
          <cell r="P315">
            <v>0</v>
          </cell>
          <cell r="Q315">
            <v>-16968</v>
          </cell>
          <cell r="R315">
            <v>0</v>
          </cell>
          <cell r="S315">
            <v>0</v>
          </cell>
          <cell r="T315">
            <v>0</v>
          </cell>
        </row>
        <row r="316">
          <cell r="A316" t="str">
            <v>92712</v>
          </cell>
          <cell r="B316" t="str">
            <v>WIP IP&amp;E</v>
          </cell>
          <cell r="C316" t="str">
            <v xml:space="preserve">Purchase of PP and E </v>
          </cell>
          <cell r="D316" t="str">
            <v>N/A</v>
          </cell>
          <cell r="E316">
            <v>11104307.460000001</v>
          </cell>
          <cell r="F316">
            <v>8477597.0199999996</v>
          </cell>
          <cell r="G316">
            <v>-2626710.4400000013</v>
          </cell>
          <cell r="I316">
            <v>0</v>
          </cell>
          <cell r="J316">
            <v>0</v>
          </cell>
          <cell r="K316">
            <v>0</v>
          </cell>
          <cell r="L316">
            <v>0</v>
          </cell>
          <cell r="M316">
            <v>0</v>
          </cell>
          <cell r="N316">
            <v>0</v>
          </cell>
          <cell r="O316">
            <v>0</v>
          </cell>
          <cell r="P316">
            <v>0</v>
          </cell>
          <cell r="Q316">
            <v>-2626710.4400000013</v>
          </cell>
          <cell r="R316">
            <v>0</v>
          </cell>
          <cell r="S316">
            <v>0</v>
          </cell>
          <cell r="T316">
            <v>0</v>
          </cell>
        </row>
        <row r="317">
          <cell r="A317" t="str">
            <v>92713</v>
          </cell>
          <cell r="B317" t="str">
            <v>WIP Intangibles</v>
          </cell>
          <cell r="C317" t="str">
            <v>Purchase of intangibles</v>
          </cell>
          <cell r="D317" t="str">
            <v>N/A</v>
          </cell>
          <cell r="E317">
            <v>25590275.41</v>
          </cell>
          <cell r="F317">
            <v>22666000.039999999</v>
          </cell>
          <cell r="G317">
            <v>-2924275.370000001</v>
          </cell>
          <cell r="I317">
            <v>0</v>
          </cell>
          <cell r="J317">
            <v>0</v>
          </cell>
          <cell r="K317">
            <v>0</v>
          </cell>
          <cell r="L317">
            <v>0</v>
          </cell>
          <cell r="M317">
            <v>0</v>
          </cell>
          <cell r="N317">
            <v>0</v>
          </cell>
          <cell r="O317">
            <v>0</v>
          </cell>
          <cell r="P317">
            <v>0</v>
          </cell>
          <cell r="Q317">
            <v>0</v>
          </cell>
          <cell r="R317">
            <v>-2924275.370000001</v>
          </cell>
          <cell r="S317">
            <v>0</v>
          </cell>
          <cell r="T317">
            <v>0</v>
          </cell>
        </row>
        <row r="318">
          <cell r="A318" t="str">
            <v>92714</v>
          </cell>
          <cell r="B318" t="str">
            <v>WIP Other non-financial assets</v>
          </cell>
          <cell r="C318" t="str">
            <v xml:space="preserve">Purchase of PP and E </v>
          </cell>
          <cell r="D318" t="str">
            <v>N/A</v>
          </cell>
          <cell r="E318">
            <v>3179808.38</v>
          </cell>
          <cell r="F318">
            <v>3179808.38</v>
          </cell>
          <cell r="G318">
            <v>0</v>
          </cell>
          <cell r="I318">
            <v>0</v>
          </cell>
          <cell r="J318">
            <v>0</v>
          </cell>
          <cell r="K318">
            <v>0</v>
          </cell>
          <cell r="L318">
            <v>0</v>
          </cell>
          <cell r="M318">
            <v>0</v>
          </cell>
          <cell r="N318">
            <v>0</v>
          </cell>
          <cell r="O318">
            <v>0</v>
          </cell>
          <cell r="P318">
            <v>0</v>
          </cell>
          <cell r="Q318">
            <v>0</v>
          </cell>
          <cell r="R318">
            <v>0</v>
          </cell>
          <cell r="S318">
            <v>0</v>
          </cell>
          <cell r="T318">
            <v>0</v>
          </cell>
        </row>
        <row r="319">
          <cell r="A319" t="str">
            <v>92720</v>
          </cell>
          <cell r="B319" t="str">
            <v>WIP Land capitalised</v>
          </cell>
          <cell r="C319" t="str">
            <v xml:space="preserve">Purchase of PP and E </v>
          </cell>
          <cell r="D319" t="str">
            <v>N/A</v>
          </cell>
          <cell r="E319">
            <v>-6632741.4500000002</v>
          </cell>
          <cell r="F319">
            <v>-6632741.4500000002</v>
          </cell>
          <cell r="G319">
            <v>0</v>
          </cell>
          <cell r="I319">
            <v>0</v>
          </cell>
          <cell r="J319">
            <v>0</v>
          </cell>
          <cell r="K319">
            <v>0</v>
          </cell>
          <cell r="L319">
            <v>0</v>
          </cell>
          <cell r="M319">
            <v>0</v>
          </cell>
          <cell r="N319">
            <v>0</v>
          </cell>
          <cell r="O319">
            <v>0</v>
          </cell>
          <cell r="P319">
            <v>0</v>
          </cell>
          <cell r="Q319">
            <v>0</v>
          </cell>
          <cell r="R319">
            <v>0</v>
          </cell>
          <cell r="S319">
            <v>0</v>
          </cell>
          <cell r="T319">
            <v>0</v>
          </cell>
        </row>
        <row r="320">
          <cell r="A320" t="str">
            <v>92721</v>
          </cell>
          <cell r="B320" t="str">
            <v>WIP Buildings capitalised</v>
          </cell>
          <cell r="C320" t="str">
            <v xml:space="preserve">Purchase of PP and E </v>
          </cell>
          <cell r="D320" t="str">
            <v>N/A</v>
          </cell>
          <cell r="E320">
            <v>-2562257.9</v>
          </cell>
          <cell r="F320">
            <v>-2562257.9</v>
          </cell>
          <cell r="G320">
            <v>0</v>
          </cell>
          <cell r="I320">
            <v>0</v>
          </cell>
          <cell r="J320">
            <v>0</v>
          </cell>
          <cell r="K320">
            <v>0</v>
          </cell>
          <cell r="L320">
            <v>0</v>
          </cell>
          <cell r="M320">
            <v>0</v>
          </cell>
          <cell r="N320">
            <v>0</v>
          </cell>
          <cell r="O320">
            <v>0</v>
          </cell>
          <cell r="P320">
            <v>0</v>
          </cell>
          <cell r="Q320">
            <v>0</v>
          </cell>
          <cell r="R320">
            <v>0</v>
          </cell>
          <cell r="S320">
            <v>0</v>
          </cell>
          <cell r="T320">
            <v>0</v>
          </cell>
        </row>
        <row r="321">
          <cell r="A321" t="str">
            <v>92722</v>
          </cell>
          <cell r="B321" t="str">
            <v>WIP IP&amp;E Capitalised</v>
          </cell>
          <cell r="C321" t="str">
            <v xml:space="preserve">Purchase of PP and E </v>
          </cell>
          <cell r="D321" t="str">
            <v>N/A</v>
          </cell>
          <cell r="E321">
            <v>-4509060.26</v>
          </cell>
          <cell r="F321">
            <v>-4509060.26</v>
          </cell>
          <cell r="G321">
            <v>0</v>
          </cell>
          <cell r="I321">
            <v>0</v>
          </cell>
          <cell r="J321">
            <v>0</v>
          </cell>
          <cell r="K321">
            <v>0</v>
          </cell>
          <cell r="L321">
            <v>0</v>
          </cell>
          <cell r="M321">
            <v>0</v>
          </cell>
          <cell r="N321">
            <v>0</v>
          </cell>
          <cell r="O321">
            <v>0</v>
          </cell>
          <cell r="P321">
            <v>0</v>
          </cell>
          <cell r="Q321">
            <v>0</v>
          </cell>
          <cell r="R321">
            <v>0</v>
          </cell>
          <cell r="S321">
            <v>0</v>
          </cell>
          <cell r="T321">
            <v>0</v>
          </cell>
        </row>
        <row r="322">
          <cell r="A322" t="str">
            <v>92723</v>
          </cell>
          <cell r="B322" t="str">
            <v>WIP Intangibles capitalised</v>
          </cell>
          <cell r="C322" t="str">
            <v>Purchase of intangibles</v>
          </cell>
          <cell r="D322" t="str">
            <v>N/A</v>
          </cell>
          <cell r="E322">
            <v>-19779572.079999998</v>
          </cell>
          <cell r="F322">
            <v>-19779572.079999998</v>
          </cell>
          <cell r="G322">
            <v>0</v>
          </cell>
          <cell r="I322">
            <v>0</v>
          </cell>
          <cell r="J322">
            <v>0</v>
          </cell>
          <cell r="K322">
            <v>0</v>
          </cell>
          <cell r="L322">
            <v>0</v>
          </cell>
          <cell r="M322">
            <v>0</v>
          </cell>
          <cell r="N322">
            <v>0</v>
          </cell>
          <cell r="O322">
            <v>0</v>
          </cell>
          <cell r="P322">
            <v>0</v>
          </cell>
          <cell r="Q322">
            <v>0</v>
          </cell>
          <cell r="R322">
            <v>0</v>
          </cell>
          <cell r="S322">
            <v>0</v>
          </cell>
          <cell r="T322">
            <v>0</v>
          </cell>
        </row>
        <row r="323">
          <cell r="A323" t="str">
            <v>92724</v>
          </cell>
          <cell r="B323" t="str">
            <v>WIP Other non-financial capitalised</v>
          </cell>
          <cell r="C323" t="str">
            <v xml:space="preserve">Purchase of PP and E </v>
          </cell>
          <cell r="D323" t="str">
            <v>N/A</v>
          </cell>
          <cell r="E323">
            <v>-3179808.38</v>
          </cell>
          <cell r="F323">
            <v>-3179808.38</v>
          </cell>
          <cell r="G323">
            <v>0</v>
          </cell>
          <cell r="I323">
            <v>0</v>
          </cell>
          <cell r="J323">
            <v>0</v>
          </cell>
          <cell r="K323">
            <v>0</v>
          </cell>
          <cell r="L323">
            <v>0</v>
          </cell>
          <cell r="M323">
            <v>0</v>
          </cell>
          <cell r="N323">
            <v>0</v>
          </cell>
          <cell r="O323">
            <v>0</v>
          </cell>
          <cell r="P323">
            <v>0</v>
          </cell>
          <cell r="Q323">
            <v>0</v>
          </cell>
          <cell r="R323">
            <v>0</v>
          </cell>
          <cell r="S323">
            <v>0</v>
          </cell>
          <cell r="T323">
            <v>0</v>
          </cell>
        </row>
        <row r="324">
          <cell r="A324" t="str">
            <v>99999</v>
          </cell>
          <cell r="B324" t="str">
            <v>Suspense Account</v>
          </cell>
          <cell r="C324" t="str">
            <v>Suppliers</v>
          </cell>
          <cell r="D324" t="str">
            <v>(Increase) / decrease in net receivables</v>
          </cell>
          <cell r="E324">
            <v>0</v>
          </cell>
          <cell r="F324">
            <v>0</v>
          </cell>
          <cell r="G324">
            <v>0</v>
          </cell>
          <cell r="I324">
            <v>0</v>
          </cell>
          <cell r="J324">
            <v>0</v>
          </cell>
          <cell r="K324">
            <v>0</v>
          </cell>
          <cell r="L324">
            <v>0</v>
          </cell>
          <cell r="M324">
            <v>0</v>
          </cell>
          <cell r="N324">
            <v>0</v>
          </cell>
          <cell r="O324">
            <v>0</v>
          </cell>
          <cell r="P324">
            <v>0</v>
          </cell>
          <cell r="Q324">
            <v>0</v>
          </cell>
          <cell r="R324">
            <v>0</v>
          </cell>
          <cell r="S324">
            <v>0</v>
          </cell>
          <cell r="T324">
            <v>0</v>
          </cell>
        </row>
        <row r="326">
          <cell r="A326" t="str">
            <v>Cah flow journals</v>
          </cell>
        </row>
        <row r="327">
          <cell r="A327" t="str">
            <v>Cash flow journal</v>
          </cell>
          <cell r="B327" t="str">
            <v>Recognise equity appropriation</v>
          </cell>
          <cell r="C327" t="str">
            <v>Appropriations equity</v>
          </cell>
          <cell r="D327">
            <v>0</v>
          </cell>
          <cell r="G327">
            <v>5887000</v>
          </cell>
          <cell r="I327">
            <v>0</v>
          </cell>
          <cell r="J327">
            <v>0</v>
          </cell>
          <cell r="K327">
            <v>0</v>
          </cell>
          <cell r="L327">
            <v>0</v>
          </cell>
          <cell r="M327">
            <v>0</v>
          </cell>
          <cell r="N327">
            <v>0</v>
          </cell>
          <cell r="O327">
            <v>0</v>
          </cell>
          <cell r="P327">
            <v>0</v>
          </cell>
          <cell r="Q327">
            <v>0</v>
          </cell>
          <cell r="R327">
            <v>0</v>
          </cell>
          <cell r="S327">
            <v>5887000</v>
          </cell>
          <cell r="T327">
            <v>0</v>
          </cell>
        </row>
        <row r="328">
          <cell r="A328" t="str">
            <v>Cash flow journal</v>
          </cell>
          <cell r="B328" t="str">
            <v>Recognise equity appropriation</v>
          </cell>
          <cell r="C328" t="str">
            <v>Appropriations DCB</v>
          </cell>
          <cell r="D328">
            <v>0</v>
          </cell>
          <cell r="G328">
            <v>13249000</v>
          </cell>
          <cell r="I328">
            <v>0</v>
          </cell>
          <cell r="J328">
            <v>0</v>
          </cell>
          <cell r="K328">
            <v>0</v>
          </cell>
          <cell r="L328">
            <v>0</v>
          </cell>
          <cell r="M328">
            <v>0</v>
          </cell>
          <cell r="N328">
            <v>0</v>
          </cell>
          <cell r="O328">
            <v>0</v>
          </cell>
          <cell r="P328">
            <v>0</v>
          </cell>
          <cell r="Q328">
            <v>0</v>
          </cell>
          <cell r="R328">
            <v>0</v>
          </cell>
          <cell r="S328">
            <v>0</v>
          </cell>
          <cell r="T328">
            <v>13249000</v>
          </cell>
        </row>
        <row r="329">
          <cell r="A329" t="str">
            <v>Cash flow journal</v>
          </cell>
          <cell r="B329" t="str">
            <v>Section 31 adjustment</v>
          </cell>
          <cell r="C329" t="str">
            <v>S31 receipts trans to the OPA</v>
          </cell>
          <cell r="D329">
            <v>0</v>
          </cell>
          <cell r="G329">
            <v>-62105731</v>
          </cell>
          <cell r="I329">
            <v>0</v>
          </cell>
          <cell r="J329">
            <v>0</v>
          </cell>
          <cell r="K329">
            <v>0</v>
          </cell>
          <cell r="L329">
            <v>0</v>
          </cell>
          <cell r="M329">
            <v>0</v>
          </cell>
          <cell r="N329">
            <v>0</v>
          </cell>
          <cell r="O329">
            <v>-62105731</v>
          </cell>
          <cell r="P329">
            <v>0</v>
          </cell>
          <cell r="Q329">
            <v>0</v>
          </cell>
          <cell r="R329">
            <v>0</v>
          </cell>
          <cell r="S329">
            <v>0</v>
          </cell>
          <cell r="T329">
            <v>0</v>
          </cell>
        </row>
        <row r="330">
          <cell r="A330" t="str">
            <v>Cash flow journal</v>
          </cell>
          <cell r="B330" t="str">
            <v>Section 31 adjustment</v>
          </cell>
          <cell r="C330" t="str">
            <v>Appropriations</v>
          </cell>
          <cell r="D330">
            <v>0</v>
          </cell>
          <cell r="G330">
            <v>62105731</v>
          </cell>
          <cell r="I330">
            <v>0</v>
          </cell>
          <cell r="J330">
            <v>0</v>
          </cell>
          <cell r="K330">
            <v>62105731</v>
          </cell>
          <cell r="L330">
            <v>0</v>
          </cell>
          <cell r="M330">
            <v>0</v>
          </cell>
          <cell r="N330">
            <v>0</v>
          </cell>
          <cell r="O330">
            <v>0</v>
          </cell>
          <cell r="P330">
            <v>0</v>
          </cell>
          <cell r="Q330">
            <v>0</v>
          </cell>
          <cell r="R330">
            <v>0</v>
          </cell>
          <cell r="S330">
            <v>0</v>
          </cell>
          <cell r="T330">
            <v>0</v>
          </cell>
        </row>
        <row r="331">
          <cell r="A331" t="str">
            <v>Cash flow journal</v>
          </cell>
          <cell r="B331" t="str">
            <v>Recognise quarantine for VR handback</v>
          </cell>
          <cell r="C331" t="str">
            <v>Appropriations</v>
          </cell>
          <cell r="D331" t="str">
            <v>(Increase) / decrease in net receivables</v>
          </cell>
          <cell r="G331">
            <v>-2000000</v>
          </cell>
          <cell r="I331">
            <v>0</v>
          </cell>
          <cell r="J331">
            <v>0</v>
          </cell>
          <cell r="K331">
            <v>-2000000</v>
          </cell>
          <cell r="L331">
            <v>0</v>
          </cell>
          <cell r="M331">
            <v>0</v>
          </cell>
          <cell r="N331">
            <v>0</v>
          </cell>
          <cell r="O331">
            <v>0</v>
          </cell>
          <cell r="P331">
            <v>0</v>
          </cell>
          <cell r="Q331">
            <v>0</v>
          </cell>
          <cell r="R331">
            <v>0</v>
          </cell>
          <cell r="S331">
            <v>0</v>
          </cell>
          <cell r="T331">
            <v>0</v>
          </cell>
        </row>
        <row r="332">
          <cell r="A332" t="str">
            <v>Cash flow journal</v>
          </cell>
          <cell r="B332">
            <v>0</v>
          </cell>
          <cell r="C332">
            <v>0</v>
          </cell>
          <cell r="D332">
            <v>0</v>
          </cell>
          <cell r="G332">
            <v>0</v>
          </cell>
          <cell r="I332">
            <v>0</v>
          </cell>
          <cell r="J332">
            <v>0</v>
          </cell>
          <cell r="K332">
            <v>0</v>
          </cell>
          <cell r="L332">
            <v>0</v>
          </cell>
          <cell r="M332">
            <v>0</v>
          </cell>
          <cell r="N332">
            <v>0</v>
          </cell>
          <cell r="O332">
            <v>0</v>
          </cell>
          <cell r="P332">
            <v>0</v>
          </cell>
          <cell r="Q332">
            <v>0</v>
          </cell>
          <cell r="R332">
            <v>0</v>
          </cell>
          <cell r="S332">
            <v>0</v>
          </cell>
          <cell r="T332">
            <v>0</v>
          </cell>
        </row>
        <row r="333">
          <cell r="A333" t="str">
            <v>Cash flow journal</v>
          </cell>
          <cell r="B333">
            <v>0</v>
          </cell>
          <cell r="C333">
            <v>0</v>
          </cell>
          <cell r="D333">
            <v>0</v>
          </cell>
          <cell r="G333">
            <v>0</v>
          </cell>
          <cell r="I333">
            <v>0</v>
          </cell>
          <cell r="J333">
            <v>0</v>
          </cell>
          <cell r="K333">
            <v>0</v>
          </cell>
          <cell r="L333">
            <v>0</v>
          </cell>
          <cell r="M333">
            <v>0</v>
          </cell>
          <cell r="N333">
            <v>0</v>
          </cell>
          <cell r="O333">
            <v>0</v>
          </cell>
          <cell r="P333">
            <v>0</v>
          </cell>
          <cell r="Q333">
            <v>0</v>
          </cell>
          <cell r="R333">
            <v>0</v>
          </cell>
          <cell r="S333">
            <v>0</v>
          </cell>
          <cell r="T333">
            <v>0</v>
          </cell>
        </row>
        <row r="334">
          <cell r="A334" t="str">
            <v>Cash flow journal</v>
          </cell>
          <cell r="B334">
            <v>0</v>
          </cell>
          <cell r="C334">
            <v>0</v>
          </cell>
          <cell r="D334">
            <v>0</v>
          </cell>
          <cell r="G334">
            <v>0</v>
          </cell>
          <cell r="I334">
            <v>0</v>
          </cell>
          <cell r="J334">
            <v>0</v>
          </cell>
          <cell r="K334">
            <v>0</v>
          </cell>
          <cell r="L334">
            <v>0</v>
          </cell>
          <cell r="M334">
            <v>0</v>
          </cell>
          <cell r="N334">
            <v>0</v>
          </cell>
          <cell r="O334">
            <v>0</v>
          </cell>
          <cell r="P334">
            <v>0</v>
          </cell>
          <cell r="Q334">
            <v>0</v>
          </cell>
          <cell r="R334">
            <v>0</v>
          </cell>
          <cell r="S334">
            <v>0</v>
          </cell>
          <cell r="T334">
            <v>0</v>
          </cell>
        </row>
        <row r="335">
          <cell r="A335" t="str">
            <v>Cash flow journal</v>
          </cell>
          <cell r="B335">
            <v>0</v>
          </cell>
          <cell r="C335">
            <v>0</v>
          </cell>
          <cell r="D335">
            <v>0</v>
          </cell>
          <cell r="G335">
            <v>0</v>
          </cell>
          <cell r="I335">
            <v>0</v>
          </cell>
          <cell r="J335">
            <v>0</v>
          </cell>
          <cell r="K335">
            <v>0</v>
          </cell>
          <cell r="L335">
            <v>0</v>
          </cell>
          <cell r="M335">
            <v>0</v>
          </cell>
          <cell r="N335">
            <v>0</v>
          </cell>
          <cell r="O335">
            <v>0</v>
          </cell>
          <cell r="P335">
            <v>0</v>
          </cell>
          <cell r="Q335">
            <v>0</v>
          </cell>
          <cell r="R335">
            <v>0</v>
          </cell>
          <cell r="S335">
            <v>0</v>
          </cell>
          <cell r="T335">
            <v>0</v>
          </cell>
        </row>
        <row r="336">
          <cell r="A336" t="str">
            <v>Cash flow journal</v>
          </cell>
          <cell r="B336">
            <v>0</v>
          </cell>
          <cell r="C336">
            <v>0</v>
          </cell>
          <cell r="D336">
            <v>0</v>
          </cell>
          <cell r="G336">
            <v>0</v>
          </cell>
          <cell r="I336">
            <v>0</v>
          </cell>
          <cell r="J336">
            <v>0</v>
          </cell>
          <cell r="K336">
            <v>0</v>
          </cell>
          <cell r="L336">
            <v>0</v>
          </cell>
          <cell r="M336">
            <v>0</v>
          </cell>
          <cell r="N336">
            <v>0</v>
          </cell>
          <cell r="O336">
            <v>0</v>
          </cell>
          <cell r="P336">
            <v>0</v>
          </cell>
          <cell r="Q336">
            <v>0</v>
          </cell>
          <cell r="R336">
            <v>0</v>
          </cell>
          <cell r="S336">
            <v>0</v>
          </cell>
          <cell r="T336">
            <v>0</v>
          </cell>
        </row>
        <row r="337">
          <cell r="A337" t="str">
            <v>Cash flow journal</v>
          </cell>
          <cell r="B337">
            <v>0</v>
          </cell>
          <cell r="C337">
            <v>0</v>
          </cell>
          <cell r="D337">
            <v>0</v>
          </cell>
          <cell r="G337">
            <v>0</v>
          </cell>
          <cell r="I337">
            <v>0</v>
          </cell>
          <cell r="J337">
            <v>0</v>
          </cell>
          <cell r="K337">
            <v>0</v>
          </cell>
          <cell r="L337">
            <v>0</v>
          </cell>
          <cell r="M337">
            <v>0</v>
          </cell>
          <cell r="N337">
            <v>0</v>
          </cell>
          <cell r="O337">
            <v>0</v>
          </cell>
          <cell r="P337">
            <v>0</v>
          </cell>
          <cell r="Q337">
            <v>0</v>
          </cell>
          <cell r="R337">
            <v>0</v>
          </cell>
          <cell r="S337">
            <v>0</v>
          </cell>
          <cell r="T337">
            <v>0</v>
          </cell>
        </row>
        <row r="338">
          <cell r="A338" t="str">
            <v>Cash flow journal</v>
          </cell>
          <cell r="B338">
            <v>0</v>
          </cell>
          <cell r="C338">
            <v>0</v>
          </cell>
          <cell r="D338">
            <v>0</v>
          </cell>
          <cell r="G338">
            <v>0</v>
          </cell>
          <cell r="I338">
            <v>0</v>
          </cell>
          <cell r="J338">
            <v>0</v>
          </cell>
          <cell r="K338">
            <v>0</v>
          </cell>
          <cell r="L338">
            <v>0</v>
          </cell>
          <cell r="M338">
            <v>0</v>
          </cell>
          <cell r="N338">
            <v>0</v>
          </cell>
          <cell r="O338">
            <v>0</v>
          </cell>
          <cell r="P338">
            <v>0</v>
          </cell>
          <cell r="Q338">
            <v>0</v>
          </cell>
          <cell r="R338">
            <v>0</v>
          </cell>
          <cell r="S338">
            <v>0</v>
          </cell>
          <cell r="T338">
            <v>0</v>
          </cell>
        </row>
        <row r="339">
          <cell r="A339" t="str">
            <v>Cash flow journal</v>
          </cell>
          <cell r="B339">
            <v>0</v>
          </cell>
          <cell r="C339">
            <v>0</v>
          </cell>
          <cell r="D339">
            <v>0</v>
          </cell>
          <cell r="G339">
            <v>0</v>
          </cell>
          <cell r="I339">
            <v>0</v>
          </cell>
          <cell r="J339">
            <v>0</v>
          </cell>
          <cell r="K339">
            <v>0</v>
          </cell>
          <cell r="L339">
            <v>0</v>
          </cell>
          <cell r="M339">
            <v>0</v>
          </cell>
          <cell r="N339">
            <v>0</v>
          </cell>
          <cell r="O339">
            <v>0</v>
          </cell>
          <cell r="P339">
            <v>0</v>
          </cell>
          <cell r="Q339">
            <v>0</v>
          </cell>
          <cell r="R339">
            <v>0</v>
          </cell>
          <cell r="S339">
            <v>0</v>
          </cell>
          <cell r="T339">
            <v>0</v>
          </cell>
        </row>
        <row r="340">
          <cell r="A340" t="str">
            <v>GST journal</v>
          </cell>
        </row>
        <row r="341">
          <cell r="A341" t="str">
            <v>GST journal</v>
          </cell>
          <cell r="B341" t="str">
            <v>GST adjustment</v>
          </cell>
          <cell r="C341" t="str">
            <v>GST</v>
          </cell>
          <cell r="G341">
            <v>12657321</v>
          </cell>
          <cell r="I341">
            <v>0</v>
          </cell>
          <cell r="J341">
            <v>12657321</v>
          </cell>
          <cell r="K341">
            <v>0</v>
          </cell>
          <cell r="L341">
            <v>0</v>
          </cell>
          <cell r="M341">
            <v>0</v>
          </cell>
          <cell r="N341">
            <v>0</v>
          </cell>
          <cell r="O341">
            <v>0</v>
          </cell>
          <cell r="P341">
            <v>0</v>
          </cell>
          <cell r="Q341">
            <v>0</v>
          </cell>
          <cell r="R341">
            <v>0</v>
          </cell>
          <cell r="S341">
            <v>0</v>
          </cell>
          <cell r="T341">
            <v>0</v>
          </cell>
        </row>
        <row r="342">
          <cell r="A342" t="str">
            <v>GST journal</v>
          </cell>
          <cell r="B342" t="str">
            <v>GST adjustment</v>
          </cell>
          <cell r="C342" t="str">
            <v>Appropriations</v>
          </cell>
          <cell r="G342">
            <v>-13160949</v>
          </cell>
          <cell r="I342">
            <v>0</v>
          </cell>
          <cell r="J342">
            <v>0</v>
          </cell>
          <cell r="K342">
            <v>-13160949</v>
          </cell>
          <cell r="L342">
            <v>0</v>
          </cell>
          <cell r="M342">
            <v>0</v>
          </cell>
          <cell r="N342">
            <v>0</v>
          </cell>
          <cell r="O342">
            <v>0</v>
          </cell>
          <cell r="P342">
            <v>0</v>
          </cell>
          <cell r="Q342">
            <v>0</v>
          </cell>
          <cell r="R342">
            <v>0</v>
          </cell>
          <cell r="S342">
            <v>0</v>
          </cell>
          <cell r="T342">
            <v>0</v>
          </cell>
        </row>
        <row r="343">
          <cell r="A343" t="str">
            <v>GST journal</v>
          </cell>
          <cell r="B343" t="str">
            <v>GST adjustment</v>
          </cell>
          <cell r="C343" t="str">
            <v>Suppliers</v>
          </cell>
          <cell r="G343">
            <v>-12829233</v>
          </cell>
          <cell r="I343">
            <v>0</v>
          </cell>
          <cell r="J343">
            <v>0</v>
          </cell>
          <cell r="K343">
            <v>0</v>
          </cell>
          <cell r="L343">
            <v>0</v>
          </cell>
          <cell r="M343">
            <v>-12829233</v>
          </cell>
          <cell r="N343">
            <v>0</v>
          </cell>
          <cell r="O343">
            <v>0</v>
          </cell>
          <cell r="P343">
            <v>0</v>
          </cell>
          <cell r="Q343">
            <v>0</v>
          </cell>
          <cell r="R343">
            <v>0</v>
          </cell>
          <cell r="S343">
            <v>0</v>
          </cell>
          <cell r="T343">
            <v>0</v>
          </cell>
        </row>
        <row r="344">
          <cell r="A344" t="str">
            <v>GST journal</v>
          </cell>
          <cell r="B344" t="str">
            <v>GST adjustment</v>
          </cell>
          <cell r="C344" t="str">
            <v>S31 receipts trans to the OPA</v>
          </cell>
          <cell r="G344">
            <v>13160949</v>
          </cell>
          <cell r="I344">
            <v>0</v>
          </cell>
          <cell r="J344">
            <v>0</v>
          </cell>
          <cell r="K344">
            <v>0</v>
          </cell>
          <cell r="L344">
            <v>0</v>
          </cell>
          <cell r="M344">
            <v>0</v>
          </cell>
          <cell r="N344">
            <v>0</v>
          </cell>
          <cell r="O344">
            <v>13160949</v>
          </cell>
          <cell r="P344">
            <v>0</v>
          </cell>
          <cell r="Q344">
            <v>0</v>
          </cell>
          <cell r="R344">
            <v>0</v>
          </cell>
          <cell r="S344">
            <v>0</v>
          </cell>
          <cell r="T344">
            <v>0</v>
          </cell>
        </row>
        <row r="354">
          <cell r="E354">
            <v>3765.45</v>
          </cell>
          <cell r="F354">
            <v>4101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electParameters"/>
      <sheetName val="Administration"/>
      <sheetName val="Agencies"/>
      <sheetName val="Allocate_Programme"/>
      <sheetName val="Allocate_Function"/>
      <sheetName val="Allocate Related Entity"/>
      <sheetName val="Validations"/>
      <sheetName val="Create CSV"/>
      <sheetName val="Financial Statements"/>
      <sheetName val="Notes"/>
      <sheetName val="Asset_Movements"/>
      <sheetName val="Trial_Balance"/>
      <sheetName val="COA"/>
      <sheetName val="Lists"/>
      <sheetName val="COA_Mapping"/>
      <sheetName val="Beam_Lists"/>
      <sheetName val="Cash_Flow_Derivation"/>
      <sheetName val="Manual Journal"/>
      <sheetName val="Help"/>
      <sheetName val="Cashflow Drill"/>
      <sheetName val="Equity_Movements"/>
      <sheetName val="Vlookup"/>
    </sheetNames>
    <sheetDataSet>
      <sheetData sheetId="0" refreshError="1"/>
      <sheetData sheetId="1" refreshError="1"/>
      <sheetData sheetId="2" refreshError="1">
        <row r="4">
          <cell r="B4" t="str">
            <v>PM&amp;C Administered</v>
          </cell>
        </row>
        <row r="14">
          <cell r="C14" t="str">
            <v>2011-2012 January YTD</v>
          </cell>
        </row>
        <row r="15">
          <cell r="C15" t="str">
            <v>2011-2012 December YTD</v>
          </cell>
        </row>
        <row r="16">
          <cell r="C16" t="str">
            <v>2010-2011 June YTD</v>
          </cell>
        </row>
        <row r="23">
          <cell r="C23" t="str">
            <v>2011-2012 January YTD</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4">
          <cell r="N4">
            <v>23</v>
          </cell>
        </row>
        <row r="448">
          <cell r="E448" t="str">
            <v>CASHFLOW_ACCOUNT_NAME</v>
          </cell>
        </row>
        <row r="449">
          <cell r="E449" t="str">
            <v>Taxes</v>
          </cell>
          <cell r="F449" t="str">
            <v>6211001</v>
          </cell>
          <cell r="N449">
            <v>0</v>
          </cell>
          <cell r="O449">
            <v>0</v>
          </cell>
          <cell r="P449">
            <v>0</v>
          </cell>
        </row>
        <row r="450">
          <cell r="E450" t="str">
            <v>Sales of Goods and Services</v>
          </cell>
          <cell r="F450" t="str">
            <v>6211002</v>
          </cell>
          <cell r="N450">
            <v>0</v>
          </cell>
          <cell r="O450">
            <v>0</v>
          </cell>
          <cell r="P450">
            <v>0</v>
          </cell>
        </row>
        <row r="451">
          <cell r="E451" t="str">
            <v>GST Received</v>
          </cell>
          <cell r="F451" t="str">
            <v>6211013</v>
          </cell>
          <cell r="N451">
            <v>0</v>
          </cell>
          <cell r="O451">
            <v>0</v>
          </cell>
          <cell r="P451">
            <v>0</v>
          </cell>
        </row>
        <row r="452">
          <cell r="E452" t="str">
            <v>Interest Received</v>
          </cell>
          <cell r="F452" t="str">
            <v>6211003</v>
          </cell>
          <cell r="N452">
            <v>0</v>
          </cell>
          <cell r="O452">
            <v>0</v>
          </cell>
          <cell r="P452">
            <v>0</v>
          </cell>
        </row>
        <row r="453">
          <cell r="E453" t="str">
            <v>Dividends</v>
          </cell>
          <cell r="F453" t="str">
            <v>6211004</v>
          </cell>
          <cell r="N453">
            <v>0</v>
          </cell>
          <cell r="O453">
            <v>0</v>
          </cell>
          <cell r="P453">
            <v>0</v>
          </cell>
        </row>
        <row r="454">
          <cell r="E454" t="str">
            <v>Grants Cash Received</v>
          </cell>
          <cell r="F454" t="str">
            <v>6211005</v>
          </cell>
          <cell r="N454">
            <v>0</v>
          </cell>
          <cell r="O454">
            <v>0</v>
          </cell>
          <cell r="P454">
            <v>0</v>
          </cell>
        </row>
        <row r="455">
          <cell r="E455" t="str">
            <v>Subsidy Receipts</v>
          </cell>
          <cell r="F455" t="str">
            <v>6211009</v>
          </cell>
          <cell r="N455">
            <v>0</v>
          </cell>
          <cell r="O455">
            <v>0</v>
          </cell>
          <cell r="P455">
            <v>0</v>
          </cell>
        </row>
        <row r="456">
          <cell r="E456" t="str">
            <v>Cash from the Official Public Account</v>
          </cell>
          <cell r="F456" t="str">
            <v>6211007</v>
          </cell>
          <cell r="N456">
            <v>0</v>
          </cell>
          <cell r="O456">
            <v>0</v>
          </cell>
          <cell r="P456">
            <v>0</v>
          </cell>
        </row>
        <row r="457">
          <cell r="E457" t="str">
            <v>Appropriation Receipts</v>
          </cell>
          <cell r="F457" t="str">
            <v>6211006</v>
          </cell>
          <cell r="N457">
            <v>0</v>
          </cell>
          <cell r="O457">
            <v>0</v>
          </cell>
          <cell r="P457">
            <v>0</v>
          </cell>
        </row>
        <row r="458">
          <cell r="E458" t="str">
            <v>Other Operating Cash Received</v>
          </cell>
          <cell r="F458" t="str">
            <v>6211098</v>
          </cell>
          <cell r="N458">
            <v>0</v>
          </cell>
          <cell r="O458">
            <v>0</v>
          </cell>
          <cell r="P458">
            <v>0</v>
          </cell>
        </row>
        <row r="459">
          <cell r="E459" t="str">
            <v>Taxes Paid</v>
          </cell>
          <cell r="F459" t="str">
            <v>6212001</v>
          </cell>
          <cell r="N459">
            <v>0</v>
          </cell>
          <cell r="O459">
            <v>0</v>
          </cell>
          <cell r="P459">
            <v>0</v>
          </cell>
        </row>
        <row r="460">
          <cell r="E460" t="str">
            <v>Payments to Employees</v>
          </cell>
          <cell r="F460" t="str">
            <v>6212002</v>
          </cell>
          <cell r="N460">
            <v>0</v>
          </cell>
          <cell r="O460">
            <v>0</v>
          </cell>
          <cell r="P460">
            <v>0</v>
          </cell>
        </row>
        <row r="461">
          <cell r="E461" t="str">
            <v>Payments to Suppliers</v>
          </cell>
          <cell r="F461" t="str">
            <v>6212003</v>
          </cell>
          <cell r="N461">
            <v>0</v>
          </cell>
          <cell r="O461">
            <v>0</v>
          </cell>
          <cell r="P461">
            <v>0</v>
          </cell>
        </row>
        <row r="462">
          <cell r="E462" t="str">
            <v>GST Paid</v>
          </cell>
          <cell r="F462" t="str">
            <v>6212013</v>
          </cell>
          <cell r="N462">
            <v>0</v>
          </cell>
          <cell r="O462">
            <v>0</v>
          </cell>
          <cell r="P462">
            <v>0</v>
          </cell>
        </row>
        <row r="463">
          <cell r="E463" t="str">
            <v>Subsidies - Cash Used</v>
          </cell>
          <cell r="F463" t="str">
            <v>6212004</v>
          </cell>
          <cell r="N463">
            <v>0</v>
          </cell>
          <cell r="O463">
            <v>0</v>
          </cell>
          <cell r="P463">
            <v>0</v>
          </cell>
        </row>
        <row r="464">
          <cell r="E464" t="str">
            <v>Personal Benefits - Cash Used</v>
          </cell>
          <cell r="F464" t="str">
            <v>6212005</v>
          </cell>
          <cell r="N464">
            <v>0</v>
          </cell>
          <cell r="O464">
            <v>0</v>
          </cell>
          <cell r="P464">
            <v>0</v>
          </cell>
        </row>
        <row r="465">
          <cell r="E465" t="str">
            <v>Grants - Cash Used</v>
          </cell>
          <cell r="F465" t="str">
            <v>6212006</v>
          </cell>
          <cell r="N465">
            <v>0</v>
          </cell>
          <cell r="O465">
            <v>0</v>
          </cell>
          <cell r="P465">
            <v>0</v>
          </cell>
        </row>
        <row r="466">
          <cell r="E466" t="str">
            <v>Interest &amp; Other Financing Costs</v>
          </cell>
          <cell r="F466" t="str">
            <v>6212007</v>
          </cell>
          <cell r="N466">
            <v>0</v>
          </cell>
          <cell r="O466">
            <v>0</v>
          </cell>
          <cell r="P466">
            <v>0</v>
          </cell>
        </row>
        <row r="467">
          <cell r="E467" t="str">
            <v>Cash to the Official Public Account</v>
          </cell>
          <cell r="F467" t="str">
            <v>6212008</v>
          </cell>
          <cell r="N467">
            <v>0</v>
          </cell>
          <cell r="O467">
            <v>0</v>
          </cell>
          <cell r="P467">
            <v>0</v>
          </cell>
        </row>
        <row r="468">
          <cell r="E468" t="str">
            <v>Other Operating Cash Used</v>
          </cell>
          <cell r="F468" t="str">
            <v>6212098</v>
          </cell>
          <cell r="N468">
            <v>0</v>
          </cell>
          <cell r="O468">
            <v>0</v>
          </cell>
          <cell r="P468">
            <v>0</v>
          </cell>
        </row>
        <row r="469">
          <cell r="E469" t="str">
            <v>Proceeds from Sales of PP&amp;E and Intangibles</v>
          </cell>
          <cell r="F469" t="str">
            <v>6221101</v>
          </cell>
          <cell r="N469">
            <v>0</v>
          </cell>
          <cell r="O469">
            <v>0</v>
          </cell>
          <cell r="P469">
            <v>0</v>
          </cell>
        </row>
        <row r="470">
          <cell r="E470" t="str">
            <v>Proceeds from sale of investments</v>
          </cell>
          <cell r="F470" t="str">
            <v>6222114</v>
          </cell>
          <cell r="N470">
            <v>0</v>
          </cell>
          <cell r="O470">
            <v>0</v>
          </cell>
          <cell r="P470">
            <v>0</v>
          </cell>
        </row>
        <row r="471">
          <cell r="E471" t="str">
            <v>Loans advances and HECS - cash received</v>
          </cell>
          <cell r="F471" t="str">
            <v>6222109</v>
          </cell>
          <cell r="N471">
            <v>0</v>
          </cell>
          <cell r="O471">
            <v>0</v>
          </cell>
          <cell r="P471">
            <v>0</v>
          </cell>
        </row>
        <row r="472">
          <cell r="E472" t="str">
            <v>Other Investing Cash Received</v>
          </cell>
          <cell r="F472" t="str">
            <v>6221198</v>
          </cell>
          <cell r="N472">
            <v>0</v>
          </cell>
          <cell r="O472">
            <v>0</v>
          </cell>
          <cell r="P472">
            <v>0</v>
          </cell>
        </row>
        <row r="473">
          <cell r="E473" t="str">
            <v>Purchase of P,P&amp;E and Intangibles</v>
          </cell>
          <cell r="F473" t="str">
            <v>6221201</v>
          </cell>
          <cell r="N473">
            <v>0</v>
          </cell>
          <cell r="O473">
            <v>0</v>
          </cell>
          <cell r="P473">
            <v>0</v>
          </cell>
        </row>
        <row r="474">
          <cell r="E474" t="str">
            <v>Purchase of investments</v>
          </cell>
          <cell r="F474" t="str">
            <v>6222211</v>
          </cell>
          <cell r="N474">
            <v>0</v>
          </cell>
          <cell r="O474">
            <v>0</v>
          </cell>
          <cell r="P474">
            <v>0</v>
          </cell>
        </row>
        <row r="475">
          <cell r="E475" t="str">
            <v>Loans advances and HECS - cash used</v>
          </cell>
          <cell r="F475" t="str">
            <v>6222206</v>
          </cell>
          <cell r="N475">
            <v>0</v>
          </cell>
          <cell r="O475">
            <v>0</v>
          </cell>
          <cell r="P475">
            <v>0</v>
          </cell>
        </row>
        <row r="476">
          <cell r="E476" t="str">
            <v>Cash used for the purchase of entities</v>
          </cell>
          <cell r="F476" t="str">
            <v>6222220</v>
          </cell>
          <cell r="N476">
            <v>0</v>
          </cell>
          <cell r="O476">
            <v>0</v>
          </cell>
          <cell r="P476">
            <v>0</v>
          </cell>
        </row>
        <row r="477">
          <cell r="E477" t="str">
            <v>Other investing cash used</v>
          </cell>
          <cell r="F477" t="str">
            <v>6221298</v>
          </cell>
          <cell r="N477">
            <v>0</v>
          </cell>
          <cell r="O477">
            <v>0</v>
          </cell>
          <cell r="P477">
            <v>0</v>
          </cell>
        </row>
        <row r="478">
          <cell r="E478" t="str">
            <v>Capital Injections</v>
          </cell>
          <cell r="F478" t="str">
            <v>6231010</v>
          </cell>
          <cell r="N478">
            <v>0</v>
          </cell>
          <cell r="O478">
            <v>0</v>
          </cell>
          <cell r="P478">
            <v>0</v>
          </cell>
        </row>
        <row r="479">
          <cell r="E479" t="str">
            <v>Cash received from borrowings</v>
          </cell>
          <cell r="F479" t="str">
            <v>6231003</v>
          </cell>
          <cell r="N479">
            <v>0</v>
          </cell>
          <cell r="O479">
            <v>0</v>
          </cell>
          <cell r="P479">
            <v>0</v>
          </cell>
        </row>
        <row r="480">
          <cell r="E480" t="str">
            <v>Deposits taken</v>
          </cell>
          <cell r="F480" t="str">
            <v>6231008</v>
          </cell>
          <cell r="N480">
            <v>0</v>
          </cell>
          <cell r="O480">
            <v>0</v>
          </cell>
          <cell r="P480">
            <v>0</v>
          </cell>
        </row>
        <row r="481">
          <cell r="E481" t="str">
            <v>Cash received - finance leases</v>
          </cell>
          <cell r="F481" t="str">
            <v>6231013</v>
          </cell>
          <cell r="N481">
            <v>0</v>
          </cell>
          <cell r="O481">
            <v>0</v>
          </cell>
          <cell r="P481">
            <v>0</v>
          </cell>
        </row>
        <row r="482">
          <cell r="E482" t="str">
            <v>Cash Received from Other Financing Activities</v>
          </cell>
          <cell r="F482" t="str">
            <v>6231098</v>
          </cell>
        </row>
        <row r="483">
          <cell r="E483" t="str">
            <v>Cash used for dividends</v>
          </cell>
          <cell r="F483" t="str">
            <v>6232001</v>
          </cell>
        </row>
        <row r="484">
          <cell r="E484" t="str">
            <v>Repayments of Borrowings</v>
          </cell>
          <cell r="F484" t="str">
            <v>6232003</v>
          </cell>
        </row>
        <row r="485">
          <cell r="E485" t="str">
            <v>Cash used - Finance Leases</v>
          </cell>
          <cell r="F485" t="str">
            <v>6232007</v>
          </cell>
        </row>
        <row r="486">
          <cell r="E486" t="str">
            <v>Cash Used for Other Financing Activities</v>
          </cell>
          <cell r="F486" t="str">
            <v>6232004</v>
          </cell>
        </row>
        <row r="487">
          <cell r="E487" t="str">
            <v>Clearing - Depreciation</v>
          </cell>
          <cell r="F487" t="str">
            <v>Clearing - Depreciation</v>
          </cell>
          <cell r="N487">
            <v>0</v>
          </cell>
          <cell r="O487">
            <v>0</v>
          </cell>
          <cell r="P487">
            <v>0</v>
          </cell>
        </row>
        <row r="488">
          <cell r="E488" t="str">
            <v>Clearing - Revaluations</v>
          </cell>
          <cell r="F488" t="str">
            <v>Clearing - Revaluations</v>
          </cell>
          <cell r="N488">
            <v>0</v>
          </cell>
          <cell r="O488">
            <v>0</v>
          </cell>
          <cell r="P488">
            <v>0</v>
          </cell>
        </row>
        <row r="489">
          <cell r="E489" t="str">
            <v>Manual Allocation</v>
          </cell>
          <cell r="F489" t="str">
            <v>Manual Allocation</v>
          </cell>
          <cell r="N489">
            <v>0</v>
          </cell>
          <cell r="O489">
            <v>0</v>
          </cell>
          <cell r="P489">
            <v>0</v>
          </cell>
        </row>
        <row r="490">
          <cell r="E490" t="str">
            <v>Cash at Beginning of Year</v>
          </cell>
          <cell r="F490" t="str">
            <v>6100001</v>
          </cell>
          <cell r="N490">
            <v>0</v>
          </cell>
          <cell r="O490">
            <v>0</v>
          </cell>
          <cell r="P490">
            <v>0</v>
          </cell>
        </row>
        <row r="491">
          <cell r="E491" t="str">
            <v>Effect of Exchange Rate Fluctuations</v>
          </cell>
          <cell r="F491" t="str">
            <v>6100002</v>
          </cell>
          <cell r="N491">
            <v>0</v>
          </cell>
          <cell r="O491">
            <v>0</v>
          </cell>
          <cell r="P491">
            <v>0</v>
          </cell>
        </row>
        <row r="492">
          <cell r="E492" t="str">
            <v>Gains from sale of assets</v>
          </cell>
          <cell r="F492" t="str">
            <v>7110005</v>
          </cell>
          <cell r="N492">
            <v>0</v>
          </cell>
          <cell r="O492">
            <v>0</v>
          </cell>
          <cell r="P492">
            <v>0</v>
          </cell>
        </row>
        <row r="493">
          <cell r="E493" t="str">
            <v>Other revenue not providing cash</v>
          </cell>
          <cell r="F493" t="str">
            <v>7110006</v>
          </cell>
          <cell r="N493">
            <v>0</v>
          </cell>
          <cell r="O493">
            <v>0</v>
          </cell>
          <cell r="P493">
            <v>0</v>
          </cell>
        </row>
        <row r="494">
          <cell r="E494" t="str">
            <v>Depreciation and amortisation</v>
          </cell>
          <cell r="F494" t="str">
            <v>7110008</v>
          </cell>
          <cell r="N494">
            <v>0</v>
          </cell>
          <cell r="O494">
            <v>0</v>
          </cell>
          <cell r="P494">
            <v>0</v>
          </cell>
        </row>
        <row r="495">
          <cell r="E495" t="str">
            <v>Net write-downs of assets</v>
          </cell>
          <cell r="F495" t="str">
            <v>7110011</v>
          </cell>
          <cell r="N495">
            <v>0</v>
          </cell>
          <cell r="O495">
            <v>0</v>
          </cell>
          <cell r="P495">
            <v>0</v>
          </cell>
        </row>
        <row r="496">
          <cell r="E496" t="str">
            <v>Losses from sale of assets</v>
          </cell>
          <cell r="F496" t="str">
            <v>7110014</v>
          </cell>
          <cell r="N496">
            <v>0</v>
          </cell>
          <cell r="O496">
            <v>0</v>
          </cell>
          <cell r="P496">
            <v>0</v>
          </cell>
        </row>
        <row r="497">
          <cell r="E497" t="str">
            <v>Administered Appropriations from the OPA</v>
          </cell>
          <cell r="F497" t="str">
            <v>7110036</v>
          </cell>
          <cell r="N497">
            <v>0</v>
          </cell>
          <cell r="O497">
            <v>0</v>
          </cell>
          <cell r="P497">
            <v>0</v>
          </cell>
        </row>
        <row r="498">
          <cell r="E498" t="str">
            <v>Other expenses not requiring cash</v>
          </cell>
          <cell r="F498" t="str">
            <v>7110015</v>
          </cell>
          <cell r="N498">
            <v>0</v>
          </cell>
          <cell r="O498">
            <v>0</v>
          </cell>
          <cell r="P498">
            <v>0</v>
          </cell>
        </row>
        <row r="499">
          <cell r="E499" t="str">
            <v>Increase / (decrease) in lease incentives</v>
          </cell>
          <cell r="F499">
            <v>7120000</v>
          </cell>
        </row>
        <row r="500">
          <cell r="E500" t="str">
            <v>Decrease / (increase) in GST payable</v>
          </cell>
          <cell r="F500">
            <v>7120001</v>
          </cell>
        </row>
        <row r="501">
          <cell r="E501" t="str">
            <v>Increase / (decrease) in grants payable</v>
          </cell>
          <cell r="F501">
            <v>7120002</v>
          </cell>
        </row>
        <row r="502">
          <cell r="E502" t="str">
            <v>Increase / (decrease) in subsidies payable</v>
          </cell>
          <cell r="F502">
            <v>7120003</v>
          </cell>
        </row>
        <row r="503">
          <cell r="E503" t="str">
            <v xml:space="preserve">Decrease / (increase) in receivables </v>
          </cell>
          <cell r="F503" t="str">
            <v>7110016</v>
          </cell>
          <cell r="N503">
            <v>0</v>
          </cell>
          <cell r="O503">
            <v>0</v>
          </cell>
          <cell r="P503">
            <v>0</v>
          </cell>
        </row>
        <row r="504">
          <cell r="E504" t="str">
            <v>Decrease / (increase) in inventories</v>
          </cell>
          <cell r="F504" t="str">
            <v>7110017</v>
          </cell>
          <cell r="N504">
            <v>0</v>
          </cell>
          <cell r="O504">
            <v>0</v>
          </cell>
          <cell r="P504">
            <v>0</v>
          </cell>
        </row>
        <row r="505">
          <cell r="E505" t="str">
            <v>Decrease / (increase) in accrued revenue</v>
          </cell>
          <cell r="F505" t="str">
            <v>7110018</v>
          </cell>
          <cell r="N505">
            <v>0</v>
          </cell>
          <cell r="O505">
            <v>0</v>
          </cell>
          <cell r="P505">
            <v>0</v>
          </cell>
        </row>
        <row r="506">
          <cell r="E506" t="str">
            <v>Decrease / (increase) in other financial assets</v>
          </cell>
          <cell r="F506" t="str">
            <v>7110020</v>
          </cell>
          <cell r="N506">
            <v>0</v>
          </cell>
          <cell r="O506">
            <v>0</v>
          </cell>
          <cell r="P506">
            <v>0</v>
          </cell>
        </row>
        <row r="507">
          <cell r="E507" t="str">
            <v>Decrease / (increase) in other non-financial assets</v>
          </cell>
          <cell r="F507" t="str">
            <v>7110019</v>
          </cell>
          <cell r="N507">
            <v>0</v>
          </cell>
          <cell r="O507">
            <v>0</v>
          </cell>
          <cell r="P507">
            <v>0</v>
          </cell>
        </row>
        <row r="508">
          <cell r="E508" t="str">
            <v>Increase / (decrease) in employee provisions</v>
          </cell>
          <cell r="F508" t="str">
            <v>7110007</v>
          </cell>
          <cell r="N508">
            <v>0</v>
          </cell>
          <cell r="O508">
            <v>0</v>
          </cell>
          <cell r="P508">
            <v>0</v>
          </cell>
        </row>
        <row r="509">
          <cell r="E509" t="str">
            <v>Increase / (decrease) in suppliers payable</v>
          </cell>
          <cell r="F509" t="str">
            <v>7110021</v>
          </cell>
          <cell r="N509">
            <v>0</v>
          </cell>
          <cell r="O509">
            <v>0</v>
          </cell>
          <cell r="P509">
            <v>0</v>
          </cell>
        </row>
        <row r="510">
          <cell r="E510" t="str">
            <v>Increase / (decrease) in other provisions</v>
          </cell>
          <cell r="F510" t="str">
            <v>7110022</v>
          </cell>
          <cell r="N510">
            <v>0</v>
          </cell>
          <cell r="O510">
            <v>0</v>
          </cell>
          <cell r="P510">
            <v>0</v>
          </cell>
        </row>
        <row r="511">
          <cell r="E511" t="str">
            <v>Increase / (decrease) in other payables</v>
          </cell>
          <cell r="F511">
            <v>7120004</v>
          </cell>
        </row>
        <row r="512">
          <cell r="E512" t="str">
            <v>Cash flow Rec Manual Allocation</v>
          </cell>
          <cell r="F512" t="str">
            <v>RecManClear</v>
          </cell>
          <cell r="N512">
            <v>0</v>
          </cell>
          <cell r="O512">
            <v>0</v>
          </cell>
          <cell r="P512">
            <v>0</v>
          </cell>
        </row>
      </sheetData>
      <sheetData sheetId="16" refreshError="1"/>
      <sheetData sheetId="17" refreshError="1">
        <row r="8">
          <cell r="B8" t="str">
            <v>Taxes</v>
          </cell>
          <cell r="D8" t="str">
            <v>-</v>
          </cell>
          <cell r="E8" t="str">
            <v>+</v>
          </cell>
          <cell r="F8" t="str">
            <v>Taxes - Asset</v>
          </cell>
          <cell r="G8">
            <v>0</v>
          </cell>
          <cell r="H8">
            <v>0</v>
          </cell>
          <cell r="J8" t="str">
            <v>+</v>
          </cell>
          <cell r="K8" t="str">
            <v>-</v>
          </cell>
          <cell r="L8" t="str">
            <v>Taxes - Liability</v>
          </cell>
          <cell r="M8">
            <v>0</v>
          </cell>
          <cell r="N8">
            <v>0</v>
          </cell>
          <cell r="P8" t="str">
            <v>+</v>
          </cell>
          <cell r="Q8" t="str">
            <v>Taxes - Revenue</v>
          </cell>
          <cell r="R8">
            <v>0</v>
          </cell>
          <cell r="T8">
            <v>0</v>
          </cell>
          <cell r="V8">
            <v>0</v>
          </cell>
          <cell r="X8">
            <v>0</v>
          </cell>
        </row>
        <row r="9">
          <cell r="P9" t="str">
            <v>-</v>
          </cell>
          <cell r="Q9" t="str">
            <v>Taxes - Expense</v>
          </cell>
          <cell r="R9">
            <v>0</v>
          </cell>
        </row>
        <row r="10">
          <cell r="D10" t="str">
            <v>-</v>
          </cell>
          <cell r="F10" t="str">
            <v>AMT - Taxes</v>
          </cell>
          <cell r="G10">
            <v>0</v>
          </cell>
          <cell r="J10" t="str">
            <v>+</v>
          </cell>
          <cell r="L10" t="str">
            <v>EMT - Taxes</v>
          </cell>
          <cell r="M10">
            <v>0</v>
          </cell>
        </row>
        <row r="11">
          <cell r="B11" t="str">
            <v>Sales of Goods and Services</v>
          </cell>
          <cell r="D11" t="str">
            <v>-</v>
          </cell>
          <cell r="E11" t="str">
            <v>+</v>
          </cell>
          <cell r="F11" t="str">
            <v>Sales of Goods and Services - Asset</v>
          </cell>
          <cell r="G11">
            <v>-72</v>
          </cell>
          <cell r="H11">
            <v>304</v>
          </cell>
          <cell r="J11" t="str">
            <v>+</v>
          </cell>
          <cell r="K11" t="str">
            <v>-</v>
          </cell>
          <cell r="L11" t="str">
            <v>Sales of Goods and Services - Liability</v>
          </cell>
          <cell r="M11">
            <v>0</v>
          </cell>
          <cell r="N11">
            <v>0</v>
          </cell>
          <cell r="P11" t="str">
            <v>+</v>
          </cell>
          <cell r="Q11" t="str">
            <v>Sales of Goods and Services - Revenue</v>
          </cell>
          <cell r="R11">
            <v>2235</v>
          </cell>
          <cell r="T11">
            <v>2467</v>
          </cell>
          <cell r="V11">
            <v>0</v>
          </cell>
          <cell r="X11">
            <v>5287</v>
          </cell>
        </row>
        <row r="12">
          <cell r="P12" t="str">
            <v>-</v>
          </cell>
          <cell r="Q12" t="str">
            <v>Sales of Goods and Services - Expense</v>
          </cell>
          <cell r="R12">
            <v>0</v>
          </cell>
          <cell r="V12">
            <v>2820</v>
          </cell>
        </row>
        <row r="13">
          <cell r="D13" t="str">
            <v>-</v>
          </cell>
          <cell r="F13" t="str">
            <v>AMT - Sales of Goods and Services</v>
          </cell>
          <cell r="G13">
            <v>0</v>
          </cell>
          <cell r="J13" t="str">
            <v>+</v>
          </cell>
          <cell r="L13" t="str">
            <v>EMT - Sales of Goods and Services</v>
          </cell>
          <cell r="M13">
            <v>0</v>
          </cell>
        </row>
        <row r="14">
          <cell r="B14" t="str">
            <v>GST Received</v>
          </cell>
          <cell r="D14" t="str">
            <v>-</v>
          </cell>
          <cell r="E14" t="str">
            <v>+</v>
          </cell>
          <cell r="F14" t="str">
            <v>GST Received - Asset</v>
          </cell>
          <cell r="G14">
            <v>-3084</v>
          </cell>
          <cell r="H14">
            <v>5854</v>
          </cell>
          <cell r="J14" t="str">
            <v>+</v>
          </cell>
          <cell r="K14" t="str">
            <v>-</v>
          </cell>
          <cell r="L14" t="str">
            <v>GST Received - Liability</v>
          </cell>
          <cell r="M14">
            <v>0</v>
          </cell>
          <cell r="N14">
            <v>0</v>
          </cell>
          <cell r="P14" t="str">
            <v>+</v>
          </cell>
          <cell r="Q14" t="str">
            <v>GST Received - Revenue</v>
          </cell>
          <cell r="R14">
            <v>0</v>
          </cell>
          <cell r="T14">
            <v>2770</v>
          </cell>
          <cell r="V14">
            <v>138</v>
          </cell>
          <cell r="X14">
            <v>98</v>
          </cell>
        </row>
        <row r="15">
          <cell r="P15" t="str">
            <v>-</v>
          </cell>
          <cell r="Q15" t="str">
            <v>GST Received - Expense</v>
          </cell>
          <cell r="R15">
            <v>0</v>
          </cell>
          <cell r="V15">
            <v>-2810</v>
          </cell>
        </row>
        <row r="16">
          <cell r="D16" t="str">
            <v>-</v>
          </cell>
          <cell r="F16" t="str">
            <v>AMT - GST Received</v>
          </cell>
          <cell r="G16">
            <v>0</v>
          </cell>
          <cell r="J16" t="str">
            <v>+</v>
          </cell>
          <cell r="L16" t="str">
            <v>EMT - GST Received</v>
          </cell>
          <cell r="M16">
            <v>0</v>
          </cell>
        </row>
        <row r="17">
          <cell r="B17" t="str">
            <v>Interest Received</v>
          </cell>
          <cell r="D17" t="str">
            <v>-</v>
          </cell>
          <cell r="E17" t="str">
            <v>+</v>
          </cell>
          <cell r="F17" t="str">
            <v>Interest Received - Asset</v>
          </cell>
          <cell r="G17">
            <v>-165</v>
          </cell>
          <cell r="H17">
            <v>165</v>
          </cell>
          <cell r="J17" t="str">
            <v>+</v>
          </cell>
          <cell r="K17" t="str">
            <v>-</v>
          </cell>
          <cell r="L17" t="str">
            <v>Interest Received - Liability</v>
          </cell>
          <cell r="M17">
            <v>0</v>
          </cell>
          <cell r="N17">
            <v>0</v>
          </cell>
          <cell r="P17" t="str">
            <v>+</v>
          </cell>
          <cell r="Q17" t="str">
            <v>Interest Received - Revenue</v>
          </cell>
          <cell r="R17">
            <v>0</v>
          </cell>
          <cell r="T17">
            <v>0</v>
          </cell>
          <cell r="V17">
            <v>0</v>
          </cell>
          <cell r="X17">
            <v>0</v>
          </cell>
        </row>
        <row r="18">
          <cell r="P18" t="str">
            <v>-</v>
          </cell>
          <cell r="Q18" t="str">
            <v>Interest Received - Expense</v>
          </cell>
          <cell r="R18">
            <v>0</v>
          </cell>
        </row>
        <row r="19">
          <cell r="D19" t="str">
            <v>-</v>
          </cell>
          <cell r="F19" t="str">
            <v>AMT - Interest Received</v>
          </cell>
          <cell r="G19">
            <v>0</v>
          </cell>
          <cell r="J19" t="str">
            <v>+</v>
          </cell>
          <cell r="L19" t="str">
            <v>EMT - Interest Received</v>
          </cell>
          <cell r="M19">
            <v>0</v>
          </cell>
        </row>
        <row r="20">
          <cell r="B20" t="str">
            <v>Dividends</v>
          </cell>
          <cell r="D20" t="str">
            <v>-</v>
          </cell>
          <cell r="E20" t="str">
            <v>+</v>
          </cell>
          <cell r="F20" t="str">
            <v>Dividends - Asset</v>
          </cell>
          <cell r="G20">
            <v>0</v>
          </cell>
          <cell r="H20">
            <v>0</v>
          </cell>
          <cell r="J20" t="str">
            <v>+</v>
          </cell>
          <cell r="K20" t="str">
            <v>-</v>
          </cell>
          <cell r="L20" t="str">
            <v>Dividends - Liability</v>
          </cell>
          <cell r="M20">
            <v>0</v>
          </cell>
          <cell r="N20">
            <v>0</v>
          </cell>
          <cell r="P20" t="str">
            <v>+</v>
          </cell>
          <cell r="Q20" t="str">
            <v>Dividends - Revenue</v>
          </cell>
          <cell r="R20">
            <v>0</v>
          </cell>
          <cell r="T20">
            <v>0</v>
          </cell>
          <cell r="V20">
            <v>0</v>
          </cell>
          <cell r="X20">
            <v>0</v>
          </cell>
        </row>
        <row r="21">
          <cell r="P21" t="str">
            <v>-</v>
          </cell>
          <cell r="Q21" t="str">
            <v>Dividends - Expense</v>
          </cell>
          <cell r="R21">
            <v>0</v>
          </cell>
        </row>
        <row r="22">
          <cell r="D22" t="str">
            <v>-</v>
          </cell>
          <cell r="F22" t="str">
            <v>AMT - Dividends</v>
          </cell>
          <cell r="G22">
            <v>0</v>
          </cell>
          <cell r="J22" t="str">
            <v>+</v>
          </cell>
          <cell r="L22" t="str">
            <v>EMT - Dividends</v>
          </cell>
          <cell r="M22">
            <v>0</v>
          </cell>
        </row>
        <row r="23">
          <cell r="B23" t="str">
            <v>Grants Cash Received</v>
          </cell>
          <cell r="D23" t="str">
            <v>-</v>
          </cell>
          <cell r="E23" t="str">
            <v>+</v>
          </cell>
          <cell r="F23" t="str">
            <v>Grants Cash Received - Asset</v>
          </cell>
          <cell r="G23">
            <v>0</v>
          </cell>
          <cell r="H23">
            <v>0</v>
          </cell>
          <cell r="J23" t="str">
            <v>+</v>
          </cell>
          <cell r="K23" t="str">
            <v>-</v>
          </cell>
          <cell r="L23" t="str">
            <v>Grants Cash Received - Liability</v>
          </cell>
          <cell r="M23">
            <v>0</v>
          </cell>
          <cell r="N23">
            <v>0</v>
          </cell>
          <cell r="P23" t="str">
            <v>+</v>
          </cell>
          <cell r="Q23" t="str">
            <v>Grants Cash Received - Revenue</v>
          </cell>
          <cell r="R23">
            <v>0</v>
          </cell>
          <cell r="T23">
            <v>0</v>
          </cell>
          <cell r="V23">
            <v>0</v>
          </cell>
          <cell r="X23">
            <v>0</v>
          </cell>
        </row>
        <row r="24">
          <cell r="P24" t="str">
            <v>-</v>
          </cell>
          <cell r="Q24" t="str">
            <v>Grants Cash Received - Expense</v>
          </cell>
          <cell r="R24">
            <v>0</v>
          </cell>
        </row>
        <row r="25">
          <cell r="D25" t="str">
            <v>-</v>
          </cell>
          <cell r="F25" t="str">
            <v>AMT - Grants Cash Received</v>
          </cell>
          <cell r="G25">
            <v>0</v>
          </cell>
          <cell r="J25" t="str">
            <v>+</v>
          </cell>
          <cell r="L25" t="str">
            <v>EMT - Grants Cash Received</v>
          </cell>
          <cell r="M25">
            <v>0</v>
          </cell>
        </row>
        <row r="26">
          <cell r="B26" t="str">
            <v>Subsidy Receipts</v>
          </cell>
          <cell r="D26" t="str">
            <v>-</v>
          </cell>
          <cell r="E26" t="str">
            <v>+</v>
          </cell>
          <cell r="F26" t="str">
            <v>Subsidy Receipts - Asset</v>
          </cell>
          <cell r="G26">
            <v>0</v>
          </cell>
          <cell r="H26">
            <v>0</v>
          </cell>
          <cell r="J26" t="str">
            <v>+</v>
          </cell>
          <cell r="K26" t="str">
            <v>-</v>
          </cell>
          <cell r="L26" t="str">
            <v>Subsidy Receipts - Liability</v>
          </cell>
          <cell r="M26">
            <v>0</v>
          </cell>
          <cell r="N26">
            <v>0</v>
          </cell>
          <cell r="P26" t="str">
            <v>+</v>
          </cell>
          <cell r="Q26" t="str">
            <v>Subsidy Receipts - Revenue</v>
          </cell>
          <cell r="R26">
            <v>0</v>
          </cell>
          <cell r="T26">
            <v>0</v>
          </cell>
          <cell r="V26">
            <v>0</v>
          </cell>
          <cell r="X26">
            <v>0</v>
          </cell>
        </row>
        <row r="27">
          <cell r="P27" t="str">
            <v>-</v>
          </cell>
          <cell r="Q27" t="str">
            <v>Subsidy Receipts - Expense</v>
          </cell>
          <cell r="R27">
            <v>0</v>
          </cell>
        </row>
        <row r="28">
          <cell r="D28" t="str">
            <v>-</v>
          </cell>
          <cell r="F28" t="str">
            <v>AMT - Subsidy Receipts</v>
          </cell>
          <cell r="G28">
            <v>0</v>
          </cell>
          <cell r="J28" t="str">
            <v>+</v>
          </cell>
          <cell r="L28" t="str">
            <v>EMT - Subsidy Receipts</v>
          </cell>
          <cell r="M28">
            <v>0</v>
          </cell>
        </row>
        <row r="29">
          <cell r="B29" t="str">
            <v>Cash from the Official Public Account</v>
          </cell>
          <cell r="D29" t="str">
            <v>-</v>
          </cell>
          <cell r="E29" t="str">
            <v>+</v>
          </cell>
          <cell r="F29" t="str">
            <v>Cash from the Official Public Account - Asset</v>
          </cell>
          <cell r="G29">
            <v>0</v>
          </cell>
          <cell r="H29">
            <v>0</v>
          </cell>
          <cell r="J29" t="str">
            <v>+</v>
          </cell>
          <cell r="K29" t="str">
            <v>-</v>
          </cell>
          <cell r="L29" t="str">
            <v>Cash from the Official Public Account - Liability</v>
          </cell>
          <cell r="M29">
            <v>0</v>
          </cell>
          <cell r="N29">
            <v>0</v>
          </cell>
          <cell r="P29" t="str">
            <v>+</v>
          </cell>
          <cell r="Q29" t="str">
            <v>Cash from the Official Public Account - Revenue</v>
          </cell>
          <cell r="R29">
            <v>0</v>
          </cell>
          <cell r="T29">
            <v>610181</v>
          </cell>
          <cell r="V29">
            <v>0</v>
          </cell>
          <cell r="X29">
            <v>610181</v>
          </cell>
        </row>
        <row r="30">
          <cell r="P30" t="str">
            <v>-</v>
          </cell>
          <cell r="Q30" t="str">
            <v>Cash from the Official Public Account - Expense</v>
          </cell>
          <cell r="R30">
            <v>0</v>
          </cell>
        </row>
        <row r="31">
          <cell r="D31" t="str">
            <v>-</v>
          </cell>
          <cell r="F31" t="str">
            <v>AMT - Cash from the Official Public Account</v>
          </cell>
          <cell r="G31">
            <v>0</v>
          </cell>
          <cell r="J31" t="str">
            <v>+</v>
          </cell>
          <cell r="L31" t="str">
            <v>EMT - Cash from the Official Public Account</v>
          </cell>
          <cell r="M31">
            <v>610181</v>
          </cell>
        </row>
        <row r="32">
          <cell r="B32" t="str">
            <v>Appropriation Receipts</v>
          </cell>
          <cell r="D32" t="str">
            <v>-</v>
          </cell>
          <cell r="E32" t="str">
            <v>+</v>
          </cell>
          <cell r="F32" t="str">
            <v>Appropriation Receipts - Asset</v>
          </cell>
          <cell r="G32">
            <v>0</v>
          </cell>
          <cell r="H32">
            <v>0</v>
          </cell>
          <cell r="J32" t="str">
            <v>+</v>
          </cell>
          <cell r="K32" t="str">
            <v>-</v>
          </cell>
          <cell r="L32" t="str">
            <v>Appropriation Receipts - Liability</v>
          </cell>
          <cell r="M32">
            <v>0</v>
          </cell>
          <cell r="N32">
            <v>0</v>
          </cell>
          <cell r="P32" t="str">
            <v>+</v>
          </cell>
          <cell r="Q32" t="str">
            <v>Appropriation Receipts - Revenue</v>
          </cell>
          <cell r="R32">
            <v>0</v>
          </cell>
          <cell r="T32">
            <v>0</v>
          </cell>
          <cell r="V32">
            <v>0</v>
          </cell>
          <cell r="X32">
            <v>0</v>
          </cell>
        </row>
        <row r="33">
          <cell r="P33" t="str">
            <v>-</v>
          </cell>
          <cell r="Q33" t="str">
            <v>Appropriation Receipts - Expense</v>
          </cell>
          <cell r="R33">
            <v>0</v>
          </cell>
        </row>
        <row r="34">
          <cell r="D34" t="str">
            <v>-</v>
          </cell>
          <cell r="F34" t="str">
            <v>AMT - Appropriation Receipts</v>
          </cell>
          <cell r="G34">
            <v>0</v>
          </cell>
          <cell r="J34" t="str">
            <v>+</v>
          </cell>
          <cell r="L34" t="str">
            <v>EMT - Appropriation Receipts</v>
          </cell>
          <cell r="M34">
            <v>0</v>
          </cell>
        </row>
        <row r="35">
          <cell r="B35" t="str">
            <v>Other Operating Cash Received</v>
          </cell>
          <cell r="D35" t="str">
            <v>-</v>
          </cell>
          <cell r="E35" t="str">
            <v>+</v>
          </cell>
          <cell r="F35" t="str">
            <v>Other Operating Cash Received - Asset</v>
          </cell>
          <cell r="G35">
            <v>0</v>
          </cell>
          <cell r="H35">
            <v>0</v>
          </cell>
          <cell r="J35" t="str">
            <v>+</v>
          </cell>
          <cell r="K35" t="str">
            <v>-</v>
          </cell>
          <cell r="L35" t="str">
            <v>Other Operating Cash Received - Liability</v>
          </cell>
          <cell r="M35">
            <v>0</v>
          </cell>
          <cell r="N35">
            <v>0</v>
          </cell>
          <cell r="P35" t="str">
            <v>+</v>
          </cell>
          <cell r="Q35" t="str">
            <v>Other Operating Cash Received - Revenue</v>
          </cell>
          <cell r="R35">
            <v>0</v>
          </cell>
          <cell r="T35">
            <v>0</v>
          </cell>
          <cell r="V35">
            <v>0</v>
          </cell>
          <cell r="X35">
            <v>0</v>
          </cell>
        </row>
        <row r="36">
          <cell r="P36" t="str">
            <v>-</v>
          </cell>
          <cell r="Q36" t="str">
            <v>Other Operating Cash Received - Expense</v>
          </cell>
          <cell r="R36">
            <v>0</v>
          </cell>
        </row>
        <row r="37">
          <cell r="D37" t="str">
            <v>-</v>
          </cell>
          <cell r="F37" t="str">
            <v>AMT - Other Operating Cash Received</v>
          </cell>
          <cell r="G37">
            <v>0</v>
          </cell>
          <cell r="J37" t="str">
            <v>+</v>
          </cell>
          <cell r="L37" t="str">
            <v>EMT - Other Operating Cash Received</v>
          </cell>
          <cell r="M37">
            <v>0</v>
          </cell>
        </row>
        <row r="39">
          <cell r="B39" t="str">
            <v>Operating cash used</v>
          </cell>
          <cell r="X39">
            <v>615538</v>
          </cell>
        </row>
        <row r="41">
          <cell r="B41" t="str">
            <v>Taxes Paid</v>
          </cell>
          <cell r="D41" t="str">
            <v>+</v>
          </cell>
          <cell r="E41" t="str">
            <v>-</v>
          </cell>
          <cell r="F41" t="str">
            <v>Taxes Paid - Asset</v>
          </cell>
          <cell r="G41">
            <v>0</v>
          </cell>
          <cell r="H41">
            <v>0</v>
          </cell>
          <cell r="J41" t="str">
            <v>-</v>
          </cell>
          <cell r="K41" t="str">
            <v>+</v>
          </cell>
          <cell r="L41" t="str">
            <v>Taxes Paid - Liability</v>
          </cell>
          <cell r="M41">
            <v>0</v>
          </cell>
          <cell r="N41">
            <v>0</v>
          </cell>
          <cell r="P41" t="str">
            <v>-</v>
          </cell>
          <cell r="Q41" t="str">
            <v>Taxes Paid - Revenue</v>
          </cell>
          <cell r="R41">
            <v>0</v>
          </cell>
          <cell r="T41">
            <v>0</v>
          </cell>
          <cell r="V41">
            <v>0</v>
          </cell>
          <cell r="X41">
            <v>0</v>
          </cell>
        </row>
        <row r="42">
          <cell r="P42" t="str">
            <v>+</v>
          </cell>
          <cell r="Q42" t="str">
            <v>Taxes Paid - Expense</v>
          </cell>
          <cell r="R42">
            <v>0</v>
          </cell>
        </row>
        <row r="43">
          <cell r="D43" t="str">
            <v>+</v>
          </cell>
          <cell r="F43" t="str">
            <v>AMT - Taxes Paid</v>
          </cell>
          <cell r="G43">
            <v>0</v>
          </cell>
          <cell r="J43" t="str">
            <v>-</v>
          </cell>
          <cell r="L43" t="str">
            <v>EMT - Taxes Paid</v>
          </cell>
          <cell r="M43">
            <v>0</v>
          </cell>
        </row>
        <row r="44">
          <cell r="B44" t="str">
            <v>Payments to Employees</v>
          </cell>
          <cell r="D44" t="str">
            <v>+</v>
          </cell>
          <cell r="E44" t="str">
            <v>-</v>
          </cell>
          <cell r="F44" t="str">
            <v>Payments to Employees - Asset</v>
          </cell>
          <cell r="G44">
            <v>-348</v>
          </cell>
          <cell r="H44">
            <v>19</v>
          </cell>
          <cell r="J44" t="str">
            <v>-</v>
          </cell>
          <cell r="K44" t="str">
            <v>+</v>
          </cell>
          <cell r="L44" t="str">
            <v>Payments to Employees - Liability</v>
          </cell>
          <cell r="M44">
            <v>-276</v>
          </cell>
          <cell r="N44">
            <v>294</v>
          </cell>
          <cell r="P44" t="str">
            <v>-</v>
          </cell>
          <cell r="Q44" t="str">
            <v>Payments to Employees - Revenue</v>
          </cell>
          <cell r="R44">
            <v>0</v>
          </cell>
          <cell r="T44">
            <v>415</v>
          </cell>
          <cell r="V44">
            <v>0</v>
          </cell>
          <cell r="X44">
            <v>415</v>
          </cell>
        </row>
        <row r="45">
          <cell r="P45" t="str">
            <v>+</v>
          </cell>
          <cell r="Q45" t="str">
            <v>Payments to Employees - Expense</v>
          </cell>
          <cell r="R45">
            <v>726</v>
          </cell>
        </row>
        <row r="46">
          <cell r="D46" t="str">
            <v>+</v>
          </cell>
          <cell r="F46" t="str">
            <v>AMT - Payments to Employees</v>
          </cell>
          <cell r="G46">
            <v>0</v>
          </cell>
          <cell r="J46" t="str">
            <v>-</v>
          </cell>
          <cell r="L46" t="str">
            <v>EMT - Payments to Employees</v>
          </cell>
          <cell r="M46">
            <v>0</v>
          </cell>
        </row>
        <row r="47">
          <cell r="B47" t="str">
            <v>Payments to Suppliers</v>
          </cell>
          <cell r="D47" t="str">
            <v>+</v>
          </cell>
          <cell r="E47" t="str">
            <v>-</v>
          </cell>
          <cell r="F47" t="str">
            <v>Payments to Suppliers - Asset</v>
          </cell>
          <cell r="G47">
            <v>185</v>
          </cell>
          <cell r="H47">
            <v>-221</v>
          </cell>
          <cell r="J47" t="str">
            <v>-</v>
          </cell>
          <cell r="K47" t="str">
            <v>+</v>
          </cell>
          <cell r="L47" t="str">
            <v>Payments to Suppliers - Liability</v>
          </cell>
          <cell r="M47">
            <v>-9694</v>
          </cell>
          <cell r="N47">
            <v>14819</v>
          </cell>
          <cell r="P47" t="str">
            <v>-</v>
          </cell>
          <cell r="Q47" t="str">
            <v>Payments to Suppliers - Revenue</v>
          </cell>
          <cell r="R47">
            <v>0</v>
          </cell>
          <cell r="T47">
            <v>15060</v>
          </cell>
          <cell r="V47">
            <v>0</v>
          </cell>
          <cell r="X47">
            <v>15070</v>
          </cell>
        </row>
        <row r="48">
          <cell r="P48" t="str">
            <v>+</v>
          </cell>
          <cell r="Q48" t="str">
            <v>Payments to Suppliers - Expense</v>
          </cell>
          <cell r="R48">
            <v>9971</v>
          </cell>
          <cell r="V48">
            <v>10</v>
          </cell>
        </row>
        <row r="49">
          <cell r="D49" t="str">
            <v>+</v>
          </cell>
          <cell r="F49" t="str">
            <v>AMT - Payments to Suppliers</v>
          </cell>
          <cell r="G49">
            <v>0</v>
          </cell>
          <cell r="J49" t="str">
            <v>-</v>
          </cell>
          <cell r="L49" t="str">
            <v>EMT - Payments to Suppliers</v>
          </cell>
          <cell r="M49">
            <v>0</v>
          </cell>
        </row>
        <row r="50">
          <cell r="B50" t="str">
            <v>GST Paid</v>
          </cell>
          <cell r="D50" t="str">
            <v>+</v>
          </cell>
          <cell r="E50" t="str">
            <v>-</v>
          </cell>
          <cell r="F50" t="str">
            <v>GST Paid - Asset</v>
          </cell>
          <cell r="G50">
            <v>0</v>
          </cell>
          <cell r="H50">
            <v>0</v>
          </cell>
          <cell r="J50" t="str">
            <v>-</v>
          </cell>
          <cell r="K50" t="str">
            <v>+</v>
          </cell>
          <cell r="L50" t="str">
            <v>GST Paid - Liability</v>
          </cell>
          <cell r="M50">
            <v>-63</v>
          </cell>
          <cell r="N50">
            <v>23</v>
          </cell>
          <cell r="P50" t="str">
            <v>-</v>
          </cell>
          <cell r="Q50" t="str">
            <v>GST Paid - Revenue</v>
          </cell>
          <cell r="R50">
            <v>0</v>
          </cell>
          <cell r="T50">
            <v>-40</v>
          </cell>
          <cell r="V50">
            <v>0</v>
          </cell>
          <cell r="X50">
            <v>-40</v>
          </cell>
        </row>
        <row r="51">
          <cell r="P51" t="str">
            <v>+</v>
          </cell>
          <cell r="Q51" t="str">
            <v>GST Paid - Expense</v>
          </cell>
          <cell r="R51">
            <v>0</v>
          </cell>
        </row>
        <row r="52">
          <cell r="D52" t="str">
            <v>+</v>
          </cell>
          <cell r="F52" t="str">
            <v>AMT - GST Paid</v>
          </cell>
          <cell r="G52">
            <v>0</v>
          </cell>
          <cell r="J52" t="str">
            <v>-</v>
          </cell>
          <cell r="L52" t="str">
            <v>EMT - GST Paid</v>
          </cell>
          <cell r="M52">
            <v>0</v>
          </cell>
        </row>
        <row r="53">
          <cell r="B53" t="str">
            <v>Subsidies - Cash Used</v>
          </cell>
          <cell r="D53" t="str">
            <v>+</v>
          </cell>
          <cell r="E53" t="str">
            <v>-</v>
          </cell>
          <cell r="F53" t="str">
            <v>Subsidies - Cash Used - Asset</v>
          </cell>
          <cell r="G53">
            <v>0</v>
          </cell>
          <cell r="H53">
            <v>0</v>
          </cell>
          <cell r="J53" t="str">
            <v>-</v>
          </cell>
          <cell r="K53" t="str">
            <v>+</v>
          </cell>
          <cell r="L53" t="str">
            <v>Subsidies - Cash Used - Liability</v>
          </cell>
          <cell r="M53">
            <v>0</v>
          </cell>
          <cell r="N53">
            <v>0</v>
          </cell>
          <cell r="P53" t="str">
            <v>-</v>
          </cell>
          <cell r="Q53" t="str">
            <v>Subsidies - Cash Used - Revenue</v>
          </cell>
          <cell r="R53">
            <v>0</v>
          </cell>
          <cell r="T53">
            <v>0</v>
          </cell>
          <cell r="V53">
            <v>0</v>
          </cell>
          <cell r="X53">
            <v>0</v>
          </cell>
        </row>
        <row r="54">
          <cell r="P54" t="str">
            <v>+</v>
          </cell>
          <cell r="Q54" t="str">
            <v>Subsidies - Cash Used - Expense</v>
          </cell>
          <cell r="R54">
            <v>0</v>
          </cell>
        </row>
        <row r="55">
          <cell r="D55" t="str">
            <v>+</v>
          </cell>
          <cell r="F55" t="str">
            <v>AMT - Subsidies - Cash Used</v>
          </cell>
          <cell r="G55">
            <v>0</v>
          </cell>
          <cell r="J55" t="str">
            <v>-</v>
          </cell>
          <cell r="L55" t="str">
            <v>EMT - Subsidies - Cash Used</v>
          </cell>
          <cell r="M55">
            <v>0</v>
          </cell>
        </row>
        <row r="56">
          <cell r="B56" t="str">
            <v>Personal Benefits - Cash Used</v>
          </cell>
          <cell r="D56" t="str">
            <v>+</v>
          </cell>
          <cell r="E56" t="str">
            <v>-</v>
          </cell>
          <cell r="F56" t="str">
            <v>Personal Benefits - Cash Used - Asset</v>
          </cell>
          <cell r="G56">
            <v>0</v>
          </cell>
          <cell r="H56">
            <v>0</v>
          </cell>
          <cell r="J56" t="str">
            <v>-</v>
          </cell>
          <cell r="K56" t="str">
            <v>+</v>
          </cell>
          <cell r="L56" t="str">
            <v>Personal Benefits - Cash Used - Liability</v>
          </cell>
          <cell r="M56">
            <v>0</v>
          </cell>
          <cell r="N56">
            <v>0</v>
          </cell>
          <cell r="P56" t="str">
            <v>-</v>
          </cell>
          <cell r="Q56" t="str">
            <v>Personal Benefits - Cash Used - Revenue</v>
          </cell>
          <cell r="R56">
            <v>0</v>
          </cell>
          <cell r="T56">
            <v>0</v>
          </cell>
          <cell r="V56">
            <v>0</v>
          </cell>
          <cell r="X56">
            <v>0</v>
          </cell>
        </row>
        <row r="57">
          <cell r="P57" t="str">
            <v>+</v>
          </cell>
          <cell r="Q57" t="str">
            <v>Personal Benefits - Cash Used - Expense</v>
          </cell>
          <cell r="R57">
            <v>0</v>
          </cell>
        </row>
        <row r="58">
          <cell r="D58" t="str">
            <v>+</v>
          </cell>
          <cell r="F58" t="str">
            <v>AMT - Personal Benefits - Cash Used</v>
          </cell>
          <cell r="G58">
            <v>0</v>
          </cell>
          <cell r="J58" t="str">
            <v>-</v>
          </cell>
          <cell r="L58" t="str">
            <v>EMT - Personal Benefits - Cash Used</v>
          </cell>
          <cell r="M58">
            <v>0</v>
          </cell>
        </row>
        <row r="59">
          <cell r="B59" t="str">
            <v>Grants - Cash Used</v>
          </cell>
          <cell r="D59" t="str">
            <v>+</v>
          </cell>
          <cell r="E59" t="str">
            <v>-</v>
          </cell>
          <cell r="F59" t="str">
            <v>Grants - Cash Used - Asset</v>
          </cell>
          <cell r="G59">
            <v>0</v>
          </cell>
          <cell r="H59">
            <v>0</v>
          </cell>
          <cell r="J59" t="str">
            <v>-</v>
          </cell>
          <cell r="K59" t="str">
            <v>+</v>
          </cell>
          <cell r="L59" t="str">
            <v>Grants - Cash Used - Liability</v>
          </cell>
          <cell r="M59">
            <v>-441</v>
          </cell>
          <cell r="N59">
            <v>3361</v>
          </cell>
          <cell r="P59" t="str">
            <v>-</v>
          </cell>
          <cell r="Q59" t="str">
            <v>Grants - Cash Used - Revenue</v>
          </cell>
          <cell r="R59">
            <v>0</v>
          </cell>
          <cell r="T59">
            <v>600027</v>
          </cell>
          <cell r="V59">
            <v>0</v>
          </cell>
          <cell r="X59">
            <v>600027</v>
          </cell>
        </row>
        <row r="60">
          <cell r="P60" t="str">
            <v>+</v>
          </cell>
          <cell r="Q60" t="str">
            <v>Grants - Cash Used - Expense</v>
          </cell>
          <cell r="R60">
            <v>597107</v>
          </cell>
        </row>
        <row r="61">
          <cell r="D61" t="str">
            <v>+</v>
          </cell>
          <cell r="F61" t="str">
            <v>AMT - Grants - Cash Used</v>
          </cell>
          <cell r="G61">
            <v>0</v>
          </cell>
          <cell r="J61" t="str">
            <v>-</v>
          </cell>
          <cell r="L61" t="str">
            <v>EMT - Grants - Cash Used</v>
          </cell>
          <cell r="M61">
            <v>0</v>
          </cell>
        </row>
        <row r="62">
          <cell r="B62" t="str">
            <v>Cash to the Official Public Account</v>
          </cell>
          <cell r="D62" t="str">
            <v>+</v>
          </cell>
          <cell r="E62" t="str">
            <v>-</v>
          </cell>
          <cell r="F62" t="str">
            <v>Cash to the Official Public Account - Asset</v>
          </cell>
          <cell r="G62">
            <v>0</v>
          </cell>
          <cell r="H62">
            <v>0</v>
          </cell>
          <cell r="J62" t="str">
            <v>-</v>
          </cell>
          <cell r="K62" t="str">
            <v>+</v>
          </cell>
          <cell r="L62" t="str">
            <v>Cash to the Official Public Account - Liability</v>
          </cell>
          <cell r="M62">
            <v>0</v>
          </cell>
          <cell r="N62">
            <v>0</v>
          </cell>
          <cell r="P62" t="str">
            <v>-</v>
          </cell>
          <cell r="Q62" t="str">
            <v>Cash to the Official Public Account - Revenue</v>
          </cell>
          <cell r="R62">
            <v>0</v>
          </cell>
          <cell r="T62">
            <v>0</v>
          </cell>
          <cell r="V62">
            <v>0</v>
          </cell>
          <cell r="X62">
            <v>0</v>
          </cell>
        </row>
        <row r="63">
          <cell r="P63" t="str">
            <v>+</v>
          </cell>
          <cell r="Q63" t="str">
            <v>Cash to the Official Public Account - Expense</v>
          </cell>
          <cell r="R63">
            <v>0</v>
          </cell>
        </row>
        <row r="64">
          <cell r="D64" t="str">
            <v>+</v>
          </cell>
          <cell r="F64" t="str">
            <v>AMT - Cash to the Official Public Account</v>
          </cell>
          <cell r="G64">
            <v>0</v>
          </cell>
          <cell r="J64" t="str">
            <v>-</v>
          </cell>
          <cell r="L64" t="str">
            <v>EMT - Cash to the Official Public Account</v>
          </cell>
          <cell r="M64">
            <v>0</v>
          </cell>
        </row>
        <row r="65">
          <cell r="B65" t="str">
            <v>Interest &amp; Other Financing Costs</v>
          </cell>
          <cell r="D65" t="str">
            <v>+</v>
          </cell>
          <cell r="E65" t="str">
            <v>-</v>
          </cell>
          <cell r="F65" t="str">
            <v>Interest &amp; Other Financing Costs - Asset</v>
          </cell>
          <cell r="G65">
            <v>0</v>
          </cell>
          <cell r="H65">
            <v>0</v>
          </cell>
          <cell r="J65" t="str">
            <v>-</v>
          </cell>
          <cell r="K65" t="str">
            <v>+</v>
          </cell>
          <cell r="L65" t="str">
            <v>Interest &amp; Other Financing Costs - Liability</v>
          </cell>
          <cell r="M65">
            <v>0</v>
          </cell>
          <cell r="N65">
            <v>0</v>
          </cell>
          <cell r="P65" t="str">
            <v>-</v>
          </cell>
          <cell r="Q65" t="str">
            <v>Interest &amp; Other Financing Costs - Revenue</v>
          </cell>
          <cell r="R65">
            <v>0</v>
          </cell>
          <cell r="T65">
            <v>0</v>
          </cell>
          <cell r="V65">
            <v>0</v>
          </cell>
          <cell r="X65">
            <v>0</v>
          </cell>
        </row>
        <row r="66">
          <cell r="P66" t="str">
            <v>+</v>
          </cell>
          <cell r="Q66" t="str">
            <v>Interest &amp; Other Financing Costs - Expense</v>
          </cell>
          <cell r="R66">
            <v>0</v>
          </cell>
        </row>
        <row r="67">
          <cell r="D67" t="str">
            <v>+</v>
          </cell>
          <cell r="F67" t="str">
            <v>AMT - Interest &amp; Other Financing Costs</v>
          </cell>
          <cell r="G67">
            <v>0</v>
          </cell>
          <cell r="J67" t="str">
            <v>-</v>
          </cell>
          <cell r="L67" t="str">
            <v>EMT - Interest &amp; Other Financing Costs</v>
          </cell>
          <cell r="M67">
            <v>0</v>
          </cell>
        </row>
        <row r="68">
          <cell r="B68" t="str">
            <v>Other Operating Cash Used</v>
          </cell>
          <cell r="D68" t="str">
            <v>+</v>
          </cell>
          <cell r="E68" t="str">
            <v>-</v>
          </cell>
          <cell r="F68" t="str">
            <v>Other Operating Cash Used - Asset</v>
          </cell>
          <cell r="G68">
            <v>0</v>
          </cell>
          <cell r="H68">
            <v>0</v>
          </cell>
          <cell r="J68" t="str">
            <v>-</v>
          </cell>
          <cell r="K68" t="str">
            <v>+</v>
          </cell>
          <cell r="L68" t="str">
            <v>Other Operating Cash Used - Liability</v>
          </cell>
          <cell r="M68">
            <v>0</v>
          </cell>
          <cell r="N68">
            <v>0</v>
          </cell>
          <cell r="P68" t="str">
            <v>-</v>
          </cell>
          <cell r="Q68" t="str">
            <v>Other Operating Cash Used - Revenue</v>
          </cell>
          <cell r="R68">
            <v>0</v>
          </cell>
          <cell r="T68">
            <v>66</v>
          </cell>
          <cell r="V68">
            <v>0</v>
          </cell>
          <cell r="X68">
            <v>66</v>
          </cell>
        </row>
        <row r="69">
          <cell r="P69" t="str">
            <v>+</v>
          </cell>
          <cell r="Q69" t="str">
            <v>Other Operating Cash Used - Expense</v>
          </cell>
          <cell r="R69">
            <v>66</v>
          </cell>
        </row>
        <row r="70">
          <cell r="D70" t="str">
            <v>+</v>
          </cell>
          <cell r="F70" t="str">
            <v>AMT - Other Operating Cash Used</v>
          </cell>
          <cell r="G70">
            <v>0</v>
          </cell>
          <cell r="J70" t="str">
            <v>-</v>
          </cell>
          <cell r="L70" t="str">
            <v>EMT - Other Operating Cash Used</v>
          </cell>
          <cell r="M70">
            <v>0</v>
          </cell>
        </row>
        <row r="72">
          <cell r="B72" t="str">
            <v>Investing cash received</v>
          </cell>
          <cell r="X72">
            <v>0</v>
          </cell>
        </row>
        <row r="74">
          <cell r="B74" t="str">
            <v>Proceeds from Sales of PP&amp;E and Intangibles</v>
          </cell>
          <cell r="D74" t="str">
            <v>-</v>
          </cell>
          <cell r="E74" t="str">
            <v>+</v>
          </cell>
          <cell r="F74" t="str">
            <v>Proceeds from Sales of PP&amp;E and Intangibles - Asset</v>
          </cell>
          <cell r="G74">
            <v>0</v>
          </cell>
          <cell r="H74">
            <v>0</v>
          </cell>
          <cell r="J74" t="str">
            <v>+</v>
          </cell>
          <cell r="K74" t="str">
            <v>-</v>
          </cell>
          <cell r="L74" t="str">
            <v>Proceeds from Sales of PP&amp;E and Intangibles - Liability</v>
          </cell>
          <cell r="M74">
            <v>0</v>
          </cell>
          <cell r="N74">
            <v>0</v>
          </cell>
          <cell r="P74" t="str">
            <v>+</v>
          </cell>
          <cell r="Q74" t="str">
            <v>Proceeds from Sales of PP&amp;E and Intangibles - Revenue</v>
          </cell>
          <cell r="R74">
            <v>0</v>
          </cell>
          <cell r="T74">
            <v>0</v>
          </cell>
          <cell r="V74">
            <v>0</v>
          </cell>
          <cell r="X74">
            <v>0</v>
          </cell>
        </row>
        <row r="75">
          <cell r="P75" t="str">
            <v>-</v>
          </cell>
          <cell r="Q75" t="str">
            <v>Proceeds from Sales of PP&amp;E and Intangibles - Expense</v>
          </cell>
          <cell r="R75">
            <v>0</v>
          </cell>
        </row>
        <row r="76">
          <cell r="D76" t="str">
            <v>-</v>
          </cell>
          <cell r="F76" t="str">
            <v>AMT - Proceeds from Sales of PP&amp;E and Intangibles</v>
          </cell>
          <cell r="G76">
            <v>0</v>
          </cell>
          <cell r="J76" t="str">
            <v>+</v>
          </cell>
          <cell r="L76" t="str">
            <v>EMT - Proceeds from Sales of PP&amp;E and Intangibles</v>
          </cell>
          <cell r="M76">
            <v>0</v>
          </cell>
        </row>
        <row r="77">
          <cell r="B77" t="str">
            <v>Proceeds from sale of investments</v>
          </cell>
          <cell r="D77" t="str">
            <v>-</v>
          </cell>
          <cell r="E77" t="str">
            <v>+</v>
          </cell>
          <cell r="F77" t="str">
            <v>Proceeds from sale of investments - Asset</v>
          </cell>
          <cell r="G77">
            <v>0</v>
          </cell>
          <cell r="H77">
            <v>0</v>
          </cell>
          <cell r="J77" t="str">
            <v>+</v>
          </cell>
          <cell r="K77" t="str">
            <v>-</v>
          </cell>
          <cell r="L77" t="str">
            <v>Proceeds from sale of investments - Liability</v>
          </cell>
          <cell r="M77">
            <v>0</v>
          </cell>
          <cell r="N77">
            <v>0</v>
          </cell>
          <cell r="P77" t="str">
            <v>+</v>
          </cell>
          <cell r="Q77" t="str">
            <v>Proceeds from sale of investments - Revenue</v>
          </cell>
          <cell r="R77">
            <v>0</v>
          </cell>
          <cell r="T77">
            <v>0</v>
          </cell>
          <cell r="V77">
            <v>0</v>
          </cell>
          <cell r="X77">
            <v>0</v>
          </cell>
        </row>
        <row r="78">
          <cell r="P78" t="str">
            <v>-</v>
          </cell>
          <cell r="Q78" t="str">
            <v>Proceeds from sale of investments - Expense</v>
          </cell>
          <cell r="R78">
            <v>0</v>
          </cell>
        </row>
        <row r="79">
          <cell r="D79" t="str">
            <v>-</v>
          </cell>
          <cell r="F79" t="str">
            <v>AMT - Proceeds from sale of investments</v>
          </cell>
          <cell r="G79">
            <v>0</v>
          </cell>
          <cell r="J79" t="str">
            <v>+</v>
          </cell>
          <cell r="L79" t="str">
            <v>EMT - Proceeds from sale of investments</v>
          </cell>
          <cell r="M79">
            <v>0</v>
          </cell>
        </row>
        <row r="80">
          <cell r="B80" t="str">
            <v>Loans advances and HECS - cash received</v>
          </cell>
          <cell r="D80" t="str">
            <v>-</v>
          </cell>
          <cell r="E80" t="str">
            <v>+</v>
          </cell>
          <cell r="F80" t="str">
            <v>Loans advances and HECS - cash received - Asset</v>
          </cell>
          <cell r="G80">
            <v>-4000</v>
          </cell>
          <cell r="H80">
            <v>4000</v>
          </cell>
          <cell r="J80" t="str">
            <v>+</v>
          </cell>
          <cell r="K80" t="str">
            <v>-</v>
          </cell>
          <cell r="L80" t="str">
            <v>Loans advances and HECS - cash received - Liability</v>
          </cell>
          <cell r="M80">
            <v>0</v>
          </cell>
          <cell r="N80">
            <v>0</v>
          </cell>
          <cell r="P80" t="str">
            <v>+</v>
          </cell>
          <cell r="Q80" t="str">
            <v>Loans advances and HECS - cash received - Revenue</v>
          </cell>
          <cell r="R80">
            <v>0</v>
          </cell>
          <cell r="T80">
            <v>0</v>
          </cell>
          <cell r="V80">
            <v>0</v>
          </cell>
          <cell r="X80">
            <v>0</v>
          </cell>
        </row>
        <row r="81">
          <cell r="P81" t="str">
            <v>-</v>
          </cell>
          <cell r="Q81" t="str">
            <v>Loans advances and HECS - cash received - Expense</v>
          </cell>
          <cell r="R81">
            <v>0</v>
          </cell>
        </row>
        <row r="82">
          <cell r="D82" t="str">
            <v>-</v>
          </cell>
          <cell r="F82" t="str">
            <v>AMT - Loans advances and HECS - cash received</v>
          </cell>
          <cell r="G82">
            <v>0</v>
          </cell>
          <cell r="J82" t="str">
            <v>+</v>
          </cell>
          <cell r="L82" t="str">
            <v>EMT - Loans advances and HECS - cash received</v>
          </cell>
          <cell r="M82">
            <v>0</v>
          </cell>
        </row>
        <row r="83">
          <cell r="B83" t="str">
            <v>Other Investing Cash Received</v>
          </cell>
          <cell r="D83" t="str">
            <v>-</v>
          </cell>
          <cell r="E83" t="str">
            <v>+</v>
          </cell>
          <cell r="F83" t="str">
            <v>Other Investing Cash Received - Asset</v>
          </cell>
          <cell r="G83">
            <v>0</v>
          </cell>
          <cell r="H83">
            <v>0</v>
          </cell>
          <cell r="J83" t="str">
            <v>+</v>
          </cell>
          <cell r="K83" t="str">
            <v>-</v>
          </cell>
          <cell r="L83" t="str">
            <v>Other Investing Cash Received - Liability</v>
          </cell>
          <cell r="M83">
            <v>0</v>
          </cell>
          <cell r="N83">
            <v>0</v>
          </cell>
          <cell r="P83" t="str">
            <v>+</v>
          </cell>
          <cell r="Q83" t="str">
            <v>Other Investing Cash Received - Revenue</v>
          </cell>
          <cell r="R83">
            <v>0</v>
          </cell>
          <cell r="T83">
            <v>0</v>
          </cell>
          <cell r="V83">
            <v>0</v>
          </cell>
          <cell r="X83">
            <v>0</v>
          </cell>
        </row>
        <row r="84">
          <cell r="P84" t="str">
            <v>-</v>
          </cell>
          <cell r="Q84" t="str">
            <v>Other Investing Cash Received - Expense</v>
          </cell>
          <cell r="R84">
            <v>0</v>
          </cell>
        </row>
        <row r="85">
          <cell r="D85" t="str">
            <v>-</v>
          </cell>
          <cell r="F85" t="str">
            <v>AMT - Other Investing Cash Received</v>
          </cell>
          <cell r="G85">
            <v>0</v>
          </cell>
          <cell r="J85" t="str">
            <v>+</v>
          </cell>
          <cell r="L85" t="str">
            <v>EMT - Other Investing Cash Received</v>
          </cell>
          <cell r="M85">
            <v>0</v>
          </cell>
        </row>
        <row r="87">
          <cell r="B87" t="str">
            <v>Investing cash used</v>
          </cell>
          <cell r="X87">
            <v>157</v>
          </cell>
        </row>
        <row r="89">
          <cell r="B89" t="str">
            <v>Purchase of P,P&amp;E and Intangibles</v>
          </cell>
          <cell r="D89" t="str">
            <v>+</v>
          </cell>
          <cell r="E89" t="str">
            <v>-</v>
          </cell>
          <cell r="F89" t="str">
            <v>Purchase of P,P&amp;E and Intangibles - Asset</v>
          </cell>
          <cell r="G89">
            <v>0</v>
          </cell>
          <cell r="H89">
            <v>0</v>
          </cell>
          <cell r="J89" t="str">
            <v>-</v>
          </cell>
          <cell r="K89" t="str">
            <v>+</v>
          </cell>
          <cell r="L89" t="str">
            <v>Purchase of P,P&amp;E and Intangibles - Liability</v>
          </cell>
          <cell r="M89">
            <v>0</v>
          </cell>
          <cell r="N89">
            <v>0</v>
          </cell>
          <cell r="P89" t="str">
            <v>-</v>
          </cell>
          <cell r="Q89" t="str">
            <v>Purchase of P,P&amp;E and Intangibles - Revenue</v>
          </cell>
          <cell r="R89">
            <v>0</v>
          </cell>
          <cell r="T89">
            <v>157</v>
          </cell>
          <cell r="V89">
            <v>0</v>
          </cell>
          <cell r="X89">
            <v>157</v>
          </cell>
        </row>
        <row r="90">
          <cell r="P90" t="str">
            <v>+</v>
          </cell>
          <cell r="Q90" t="str">
            <v>Purchase of P,P&amp;E and Intangibles - Expense</v>
          </cell>
          <cell r="R90">
            <v>0</v>
          </cell>
        </row>
        <row r="91">
          <cell r="D91" t="str">
            <v>+</v>
          </cell>
          <cell r="F91" t="str">
            <v>AMT - Purchase of P,P&amp;E and Intangibles</v>
          </cell>
          <cell r="G91">
            <v>157</v>
          </cell>
          <cell r="J91" t="str">
            <v>-</v>
          </cell>
          <cell r="L91" t="str">
            <v>EMT - Purchase of P,P&amp;E and Intangibles</v>
          </cell>
          <cell r="M91">
            <v>0</v>
          </cell>
        </row>
        <row r="92">
          <cell r="B92" t="str">
            <v>Purchase of investments</v>
          </cell>
          <cell r="D92" t="str">
            <v>+</v>
          </cell>
          <cell r="E92" t="str">
            <v>-</v>
          </cell>
          <cell r="F92" t="str">
            <v>Purchase of investments - Asset</v>
          </cell>
          <cell r="G92">
            <v>7285708</v>
          </cell>
          <cell r="H92">
            <v>-7285708</v>
          </cell>
          <cell r="J92" t="str">
            <v>-</v>
          </cell>
          <cell r="K92" t="str">
            <v>+</v>
          </cell>
          <cell r="L92" t="str">
            <v>Purchase of investments - Liability</v>
          </cell>
          <cell r="M92">
            <v>0</v>
          </cell>
          <cell r="N92">
            <v>0</v>
          </cell>
          <cell r="P92" t="str">
            <v>-</v>
          </cell>
          <cell r="Q92" t="str">
            <v>Purchase of investments - Revenue</v>
          </cell>
          <cell r="R92">
            <v>0</v>
          </cell>
          <cell r="T92">
            <v>0</v>
          </cell>
          <cell r="V92">
            <v>0</v>
          </cell>
          <cell r="X92">
            <v>0</v>
          </cell>
        </row>
        <row r="93">
          <cell r="P93" t="str">
            <v>+</v>
          </cell>
          <cell r="Q93" t="str">
            <v>Purchase of investments - Expense</v>
          </cell>
          <cell r="R93">
            <v>0</v>
          </cell>
        </row>
        <row r="94">
          <cell r="D94" t="str">
            <v>+</v>
          </cell>
          <cell r="F94" t="str">
            <v>AMT - Purchase of investments</v>
          </cell>
          <cell r="G94">
            <v>0</v>
          </cell>
          <cell r="J94" t="str">
            <v>-</v>
          </cell>
          <cell r="L94" t="str">
            <v>EMT - Purchase of investments</v>
          </cell>
          <cell r="M94">
            <v>0</v>
          </cell>
        </row>
        <row r="95">
          <cell r="B95" t="str">
            <v>Loans advances and HECS - cash used</v>
          </cell>
          <cell r="D95" t="str">
            <v>+</v>
          </cell>
          <cell r="E95" t="str">
            <v>-</v>
          </cell>
          <cell r="F95" t="str">
            <v>Loans advances and HECS - cash used - Asset</v>
          </cell>
          <cell r="G95">
            <v>0</v>
          </cell>
          <cell r="H95">
            <v>0</v>
          </cell>
          <cell r="J95" t="str">
            <v>-</v>
          </cell>
          <cell r="K95" t="str">
            <v>+</v>
          </cell>
          <cell r="L95" t="str">
            <v>Loans advances and HECS - cash used - Liability</v>
          </cell>
          <cell r="M95">
            <v>0</v>
          </cell>
          <cell r="N95">
            <v>0</v>
          </cell>
          <cell r="P95" t="str">
            <v>-</v>
          </cell>
          <cell r="Q95" t="str">
            <v>Loans advances and HECS - cash used - Revenue</v>
          </cell>
          <cell r="R95">
            <v>0</v>
          </cell>
          <cell r="T95">
            <v>0</v>
          </cell>
          <cell r="V95">
            <v>0</v>
          </cell>
          <cell r="X95">
            <v>0</v>
          </cell>
        </row>
        <row r="96">
          <cell r="P96" t="str">
            <v>+</v>
          </cell>
          <cell r="Q96" t="str">
            <v>Loans advances and HECS - cash used - Expense</v>
          </cell>
          <cell r="R96">
            <v>0</v>
          </cell>
        </row>
        <row r="97">
          <cell r="D97" t="str">
            <v>+</v>
          </cell>
          <cell r="F97" t="str">
            <v>AMT - Loans advances and HECS - cash used</v>
          </cell>
          <cell r="G97">
            <v>0</v>
          </cell>
          <cell r="J97" t="str">
            <v>-</v>
          </cell>
          <cell r="L97" t="str">
            <v>EMT - Loans advances and HECS - cash used</v>
          </cell>
          <cell r="M97">
            <v>0</v>
          </cell>
        </row>
        <row r="98">
          <cell r="B98" t="str">
            <v>Cash used for the purchase of entities</v>
          </cell>
          <cell r="D98" t="str">
            <v>+</v>
          </cell>
          <cell r="E98" t="str">
            <v>-</v>
          </cell>
          <cell r="F98" t="str">
            <v>Cash used for the purchase of entities - Asset</v>
          </cell>
          <cell r="G98">
            <v>0</v>
          </cell>
          <cell r="H98">
            <v>0</v>
          </cell>
          <cell r="J98" t="str">
            <v>-</v>
          </cell>
          <cell r="K98" t="str">
            <v>+</v>
          </cell>
          <cell r="L98" t="str">
            <v>Cash used for the purchase of entities - Liability</v>
          </cell>
          <cell r="M98">
            <v>0</v>
          </cell>
          <cell r="N98">
            <v>0</v>
          </cell>
          <cell r="P98" t="str">
            <v>-</v>
          </cell>
          <cell r="Q98" t="str">
            <v>Cash used for the purchase of entities - Revenue</v>
          </cell>
          <cell r="R98">
            <v>0</v>
          </cell>
          <cell r="T98">
            <v>0</v>
          </cell>
          <cell r="V98">
            <v>0</v>
          </cell>
          <cell r="X98">
            <v>0</v>
          </cell>
        </row>
        <row r="99">
          <cell r="P99" t="str">
            <v>+</v>
          </cell>
          <cell r="Q99" t="str">
            <v>Cash used for the purchase of entities - Expense</v>
          </cell>
          <cell r="R99">
            <v>0</v>
          </cell>
        </row>
        <row r="100">
          <cell r="D100" t="str">
            <v>+</v>
          </cell>
          <cell r="F100" t="str">
            <v>AMT - Cash used for the purchase of entities</v>
          </cell>
          <cell r="G100">
            <v>0</v>
          </cell>
          <cell r="J100" t="str">
            <v>-</v>
          </cell>
          <cell r="L100" t="str">
            <v>EMT - Cash used for the purchase of entities</v>
          </cell>
          <cell r="M100">
            <v>0</v>
          </cell>
        </row>
        <row r="101">
          <cell r="B101" t="str">
            <v>Other investing cash used</v>
          </cell>
          <cell r="D101" t="str">
            <v>+</v>
          </cell>
          <cell r="E101" t="str">
            <v>-</v>
          </cell>
          <cell r="F101" t="str">
            <v>Other investing cash used - Asset</v>
          </cell>
          <cell r="G101">
            <v>0</v>
          </cell>
          <cell r="H101">
            <v>0</v>
          </cell>
          <cell r="J101" t="str">
            <v>-</v>
          </cell>
          <cell r="K101" t="str">
            <v>+</v>
          </cell>
          <cell r="L101" t="str">
            <v>Other investing cash used - Liability</v>
          </cell>
          <cell r="M101">
            <v>0</v>
          </cell>
          <cell r="N101">
            <v>0</v>
          </cell>
          <cell r="P101" t="str">
            <v>-</v>
          </cell>
          <cell r="Q101" t="str">
            <v>Other investing cash used - Revenue</v>
          </cell>
          <cell r="R101">
            <v>0</v>
          </cell>
          <cell r="T101">
            <v>0</v>
          </cell>
          <cell r="V101">
            <v>0</v>
          </cell>
          <cell r="X101">
            <v>0</v>
          </cell>
        </row>
        <row r="102">
          <cell r="P102" t="str">
            <v>+</v>
          </cell>
          <cell r="Q102" t="str">
            <v>Other investing cash used - Expense</v>
          </cell>
          <cell r="R102">
            <v>0</v>
          </cell>
        </row>
        <row r="103">
          <cell r="D103" t="str">
            <v>+</v>
          </cell>
          <cell r="F103" t="str">
            <v>AMT - Other investing cash used</v>
          </cell>
          <cell r="G103">
            <v>0</v>
          </cell>
          <cell r="J103" t="str">
            <v>-</v>
          </cell>
          <cell r="L103" t="str">
            <v>EMT - Other investing cash used</v>
          </cell>
          <cell r="M103">
            <v>0</v>
          </cell>
        </row>
        <row r="105">
          <cell r="B105" t="str">
            <v>Financing cash received</v>
          </cell>
        </row>
        <row r="107">
          <cell r="B107" t="str">
            <v>Capital Injections</v>
          </cell>
          <cell r="D107" t="str">
            <v>-</v>
          </cell>
          <cell r="E107" t="str">
            <v>+</v>
          </cell>
          <cell r="F107" t="str">
            <v>Capital Injections - Asset</v>
          </cell>
          <cell r="G107">
            <v>0</v>
          </cell>
          <cell r="H107">
            <v>0</v>
          </cell>
          <cell r="J107" t="str">
            <v>+</v>
          </cell>
          <cell r="K107" t="str">
            <v>-</v>
          </cell>
          <cell r="L107" t="str">
            <v>Capital Injections - Liability</v>
          </cell>
          <cell r="M107">
            <v>0</v>
          </cell>
          <cell r="N107">
            <v>0</v>
          </cell>
          <cell r="P107" t="str">
            <v>+</v>
          </cell>
          <cell r="Q107" t="str">
            <v>Capital Injections - Revenue</v>
          </cell>
          <cell r="R107">
            <v>0</v>
          </cell>
          <cell r="T107">
            <v>0</v>
          </cell>
          <cell r="V107">
            <v>0</v>
          </cell>
          <cell r="X107">
            <v>0</v>
          </cell>
        </row>
        <row r="108">
          <cell r="P108" t="str">
            <v>-</v>
          </cell>
          <cell r="Q108" t="str">
            <v>Capital Injections - Expense</v>
          </cell>
          <cell r="R108">
            <v>0</v>
          </cell>
        </row>
        <row r="109">
          <cell r="D109" t="str">
            <v>-</v>
          </cell>
          <cell r="F109" t="str">
            <v>AMT - Capital Injections</v>
          </cell>
          <cell r="G109">
            <v>0</v>
          </cell>
          <cell r="J109" t="str">
            <v>+</v>
          </cell>
          <cell r="L109" t="str">
            <v>EMT - Capital Injections</v>
          </cell>
          <cell r="M109">
            <v>0</v>
          </cell>
        </row>
        <row r="110">
          <cell r="B110" t="str">
            <v>Cash received from borrowings</v>
          </cell>
          <cell r="D110" t="str">
            <v>-</v>
          </cell>
          <cell r="E110" t="str">
            <v>+</v>
          </cell>
          <cell r="F110" t="str">
            <v>Cash received from borrowings - Asset</v>
          </cell>
          <cell r="G110">
            <v>0</v>
          </cell>
          <cell r="H110">
            <v>0</v>
          </cell>
          <cell r="J110" t="str">
            <v>+</v>
          </cell>
          <cell r="K110" t="str">
            <v>-</v>
          </cell>
          <cell r="L110" t="str">
            <v>Cash received from borrowings - Liability</v>
          </cell>
          <cell r="M110">
            <v>0</v>
          </cell>
          <cell r="N110">
            <v>0</v>
          </cell>
          <cell r="P110" t="str">
            <v>+</v>
          </cell>
          <cell r="Q110" t="str">
            <v>Cash received from borrowings - Revenue</v>
          </cell>
          <cell r="R110">
            <v>0</v>
          </cell>
          <cell r="T110">
            <v>0</v>
          </cell>
          <cell r="V110">
            <v>0</v>
          </cell>
          <cell r="X110">
            <v>0</v>
          </cell>
        </row>
        <row r="111">
          <cell r="P111" t="str">
            <v>-</v>
          </cell>
          <cell r="Q111" t="str">
            <v>Cash received from borrowings - Expense</v>
          </cell>
          <cell r="R111">
            <v>0</v>
          </cell>
        </row>
        <row r="112">
          <cell r="D112" t="str">
            <v>-</v>
          </cell>
          <cell r="F112" t="str">
            <v>AMT - Cash received from borrowings</v>
          </cell>
          <cell r="G112">
            <v>0</v>
          </cell>
          <cell r="J112" t="str">
            <v>+</v>
          </cell>
          <cell r="L112" t="str">
            <v>EMT - Cash received from borrowings</v>
          </cell>
          <cell r="M112">
            <v>0</v>
          </cell>
        </row>
        <row r="113">
          <cell r="B113" t="str">
            <v>Deposits taken</v>
          </cell>
          <cell r="D113" t="str">
            <v>-</v>
          </cell>
          <cell r="E113" t="str">
            <v>+</v>
          </cell>
          <cell r="F113" t="str">
            <v>Deposits taken - Asset</v>
          </cell>
          <cell r="G113">
            <v>0</v>
          </cell>
          <cell r="H113">
            <v>0</v>
          </cell>
          <cell r="J113" t="str">
            <v>+</v>
          </cell>
          <cell r="K113" t="str">
            <v>-</v>
          </cell>
          <cell r="L113" t="str">
            <v>Deposits taken - Liability</v>
          </cell>
          <cell r="M113">
            <v>0</v>
          </cell>
          <cell r="N113">
            <v>0</v>
          </cell>
          <cell r="P113" t="str">
            <v>+</v>
          </cell>
          <cell r="Q113" t="str">
            <v>Deposits taken - Revenue</v>
          </cell>
          <cell r="R113">
            <v>0</v>
          </cell>
          <cell r="T113">
            <v>0</v>
          </cell>
          <cell r="V113">
            <v>0</v>
          </cell>
          <cell r="X113">
            <v>0</v>
          </cell>
        </row>
        <row r="114">
          <cell r="P114" t="str">
            <v>-</v>
          </cell>
          <cell r="Q114" t="str">
            <v>Deposits taken - Expense</v>
          </cell>
          <cell r="R114">
            <v>0</v>
          </cell>
        </row>
        <row r="115">
          <cell r="D115" t="str">
            <v>-</v>
          </cell>
          <cell r="F115" t="str">
            <v>AMT - Deposits taken</v>
          </cell>
          <cell r="G115">
            <v>0</v>
          </cell>
          <cell r="J115" t="str">
            <v>+</v>
          </cell>
          <cell r="L115" t="str">
            <v>EMT - Deposits taken</v>
          </cell>
          <cell r="M115">
            <v>0</v>
          </cell>
        </row>
        <row r="116">
          <cell r="B116" t="str">
            <v>Cash received - finance leases</v>
          </cell>
          <cell r="D116" t="str">
            <v>-</v>
          </cell>
          <cell r="E116" t="str">
            <v>+</v>
          </cell>
          <cell r="F116" t="str">
            <v>Cash received - finance leases - Asset</v>
          </cell>
          <cell r="G116">
            <v>0</v>
          </cell>
          <cell r="H116">
            <v>0</v>
          </cell>
          <cell r="J116" t="str">
            <v>+</v>
          </cell>
          <cell r="K116" t="str">
            <v>-</v>
          </cell>
          <cell r="L116" t="str">
            <v>Cash received - finance leases - Liability</v>
          </cell>
          <cell r="M116">
            <v>0</v>
          </cell>
          <cell r="N116">
            <v>0</v>
          </cell>
          <cell r="P116" t="str">
            <v>+</v>
          </cell>
          <cell r="Q116" t="str">
            <v>Cash received - finance leases - Revenue</v>
          </cell>
          <cell r="R116">
            <v>0</v>
          </cell>
          <cell r="T116">
            <v>0</v>
          </cell>
          <cell r="V116">
            <v>0</v>
          </cell>
          <cell r="X116">
            <v>0</v>
          </cell>
        </row>
        <row r="117">
          <cell r="P117" t="str">
            <v>-</v>
          </cell>
          <cell r="Q117" t="str">
            <v>Cash received - finance leases - Expense</v>
          </cell>
          <cell r="R117">
            <v>0</v>
          </cell>
        </row>
        <row r="118">
          <cell r="D118" t="str">
            <v>-</v>
          </cell>
          <cell r="F118" t="str">
            <v>AMT - Cash received - finance leases</v>
          </cell>
          <cell r="G118">
            <v>0</v>
          </cell>
          <cell r="J118" t="str">
            <v>+</v>
          </cell>
          <cell r="L118" t="str">
            <v>EMT - Cash received - finance leases</v>
          </cell>
          <cell r="M118">
            <v>0</v>
          </cell>
        </row>
        <row r="119">
          <cell r="B119" t="str">
            <v>Cash Received from Other Financing Activities</v>
          </cell>
          <cell r="D119" t="str">
            <v>-</v>
          </cell>
          <cell r="E119" t="str">
            <v>+</v>
          </cell>
          <cell r="F119" t="str">
            <v>Cash Received from Other Financing Activities - Asset</v>
          </cell>
          <cell r="G119">
            <v>0</v>
          </cell>
          <cell r="H119">
            <v>0</v>
          </cell>
          <cell r="J119" t="str">
            <v>+</v>
          </cell>
          <cell r="K119" t="str">
            <v>-</v>
          </cell>
          <cell r="L119" t="str">
            <v>Cash Received from Other Financing Activities - Liability</v>
          </cell>
          <cell r="M119">
            <v>0</v>
          </cell>
          <cell r="N119">
            <v>0</v>
          </cell>
          <cell r="P119" t="str">
            <v>+</v>
          </cell>
          <cell r="Q119" t="str">
            <v>Cash Received from Other Financing Activities - Revenue</v>
          </cell>
          <cell r="R119">
            <v>0</v>
          </cell>
          <cell r="T119">
            <v>0</v>
          </cell>
          <cell r="V119">
            <v>0</v>
          </cell>
          <cell r="X119">
            <v>0</v>
          </cell>
        </row>
        <row r="120">
          <cell r="P120" t="str">
            <v>-</v>
          </cell>
          <cell r="Q120" t="str">
            <v>Cash Received from Other Financing Activities - Expense</v>
          </cell>
          <cell r="R120">
            <v>0</v>
          </cell>
        </row>
        <row r="121">
          <cell r="D121" t="str">
            <v>-</v>
          </cell>
          <cell r="F121" t="str">
            <v>AMT - Cash Received from Other Financing Activities</v>
          </cell>
          <cell r="G121">
            <v>0</v>
          </cell>
          <cell r="J121" t="str">
            <v>+</v>
          </cell>
          <cell r="L121" t="str">
            <v>EMT - Cash Received from Other Financing Activities</v>
          </cell>
          <cell r="M121">
            <v>0</v>
          </cell>
        </row>
        <row r="123">
          <cell r="B123" t="str">
            <v>Financing cash used</v>
          </cell>
        </row>
        <row r="125">
          <cell r="B125" t="str">
            <v>Cash used for dividends</v>
          </cell>
          <cell r="D125" t="str">
            <v>+</v>
          </cell>
          <cell r="E125" t="str">
            <v>-</v>
          </cell>
          <cell r="F125" t="str">
            <v>Cash used for dividends - Asset</v>
          </cell>
          <cell r="G125">
            <v>0</v>
          </cell>
          <cell r="H125">
            <v>0</v>
          </cell>
          <cell r="J125" t="str">
            <v>-</v>
          </cell>
          <cell r="K125" t="str">
            <v>+</v>
          </cell>
          <cell r="L125" t="str">
            <v>Cash used for dividends - Liability</v>
          </cell>
          <cell r="M125">
            <v>0</v>
          </cell>
          <cell r="N125">
            <v>0</v>
          </cell>
          <cell r="P125" t="str">
            <v>-</v>
          </cell>
          <cell r="Q125" t="str">
            <v>Cash used for dividends - Revenue</v>
          </cell>
          <cell r="R125">
            <v>0</v>
          </cell>
          <cell r="T125">
            <v>0</v>
          </cell>
          <cell r="V125">
            <v>0</v>
          </cell>
          <cell r="X125">
            <v>0</v>
          </cell>
        </row>
        <row r="126">
          <cell r="P126" t="str">
            <v>+</v>
          </cell>
          <cell r="Q126" t="str">
            <v>Cash used for dividends - Expense</v>
          </cell>
          <cell r="R126">
            <v>0</v>
          </cell>
        </row>
        <row r="127">
          <cell r="D127" t="str">
            <v>+</v>
          </cell>
          <cell r="F127" t="str">
            <v>AMT - Cash used for dividends</v>
          </cell>
          <cell r="G127">
            <v>0</v>
          </cell>
          <cell r="J127" t="str">
            <v>-</v>
          </cell>
          <cell r="L127" t="str">
            <v>EMT - Cash used for dividends</v>
          </cell>
          <cell r="M127">
            <v>0</v>
          </cell>
        </row>
        <row r="128">
          <cell r="B128" t="str">
            <v>Repayments of Borrowings</v>
          </cell>
          <cell r="D128" t="str">
            <v>+</v>
          </cell>
          <cell r="E128" t="str">
            <v>-</v>
          </cell>
          <cell r="F128" t="str">
            <v>Repayments of Borrowings - Asset</v>
          </cell>
          <cell r="G128">
            <v>0</v>
          </cell>
          <cell r="H128">
            <v>0</v>
          </cell>
          <cell r="J128" t="str">
            <v>-</v>
          </cell>
          <cell r="K128" t="str">
            <v>+</v>
          </cell>
          <cell r="L128" t="str">
            <v>Repayments of Borrowings - Liability</v>
          </cell>
          <cell r="M128">
            <v>0</v>
          </cell>
          <cell r="N128">
            <v>0</v>
          </cell>
          <cell r="P128" t="str">
            <v>-</v>
          </cell>
          <cell r="Q128" t="str">
            <v>Repayments of Borrowings - Revenue</v>
          </cell>
          <cell r="R128">
            <v>0</v>
          </cell>
          <cell r="T128">
            <v>0</v>
          </cell>
          <cell r="V128">
            <v>0</v>
          </cell>
          <cell r="X128">
            <v>0</v>
          </cell>
        </row>
        <row r="129">
          <cell r="P129" t="str">
            <v>+</v>
          </cell>
          <cell r="Q129" t="str">
            <v>Repayments of Borrowings - Expense</v>
          </cell>
          <cell r="R129">
            <v>0</v>
          </cell>
        </row>
        <row r="130">
          <cell r="D130" t="str">
            <v>+</v>
          </cell>
          <cell r="F130" t="str">
            <v>AMT - Repayments of Borrowings</v>
          </cell>
          <cell r="G130">
            <v>0</v>
          </cell>
          <cell r="J130" t="str">
            <v>-</v>
          </cell>
          <cell r="L130" t="str">
            <v>EMT - Repayments of Borrowings</v>
          </cell>
          <cell r="M130">
            <v>0</v>
          </cell>
        </row>
        <row r="131">
          <cell r="B131" t="str">
            <v>Cash used - Finance Leases</v>
          </cell>
          <cell r="D131" t="str">
            <v>+</v>
          </cell>
          <cell r="E131" t="str">
            <v>-</v>
          </cell>
          <cell r="F131" t="str">
            <v>Cash used - Finance Leases - Asset</v>
          </cell>
          <cell r="G131">
            <v>0</v>
          </cell>
          <cell r="H131">
            <v>0</v>
          </cell>
          <cell r="J131" t="str">
            <v>-</v>
          </cell>
          <cell r="K131" t="str">
            <v>+</v>
          </cell>
          <cell r="L131" t="str">
            <v>Cash used - Finance Leases - Liability</v>
          </cell>
          <cell r="M131">
            <v>0</v>
          </cell>
          <cell r="N131">
            <v>0</v>
          </cell>
          <cell r="P131" t="str">
            <v>-</v>
          </cell>
          <cell r="Q131" t="str">
            <v>Cash used - Finance Leases - Revenue</v>
          </cell>
          <cell r="R131">
            <v>0</v>
          </cell>
          <cell r="T131">
            <v>0</v>
          </cell>
          <cell r="V131">
            <v>0</v>
          </cell>
          <cell r="X131">
            <v>0</v>
          </cell>
        </row>
        <row r="132">
          <cell r="P132" t="str">
            <v>+</v>
          </cell>
          <cell r="Q132" t="str">
            <v>Cash used - Finance Leases - Expense</v>
          </cell>
          <cell r="R132">
            <v>0</v>
          </cell>
        </row>
        <row r="133">
          <cell r="D133" t="str">
            <v>+</v>
          </cell>
          <cell r="F133" t="str">
            <v>AMT - Cash used - Finance Leases</v>
          </cell>
          <cell r="G133">
            <v>0</v>
          </cell>
          <cell r="J133" t="str">
            <v>-</v>
          </cell>
          <cell r="L133" t="str">
            <v>EMT - Cash used - Finance Leases</v>
          </cell>
          <cell r="M133">
            <v>0</v>
          </cell>
        </row>
        <row r="134">
          <cell r="B134" t="str">
            <v>Cash Used for Other Financing Activities</v>
          </cell>
          <cell r="D134" t="str">
            <v>+</v>
          </cell>
          <cell r="E134" t="str">
            <v>-</v>
          </cell>
          <cell r="F134" t="str">
            <v>Cash Used for Other Financing Activities - Asset</v>
          </cell>
          <cell r="G134">
            <v>0</v>
          </cell>
          <cell r="H134">
            <v>0</v>
          </cell>
          <cell r="J134" t="str">
            <v>-</v>
          </cell>
          <cell r="K134" t="str">
            <v>+</v>
          </cell>
          <cell r="L134" t="str">
            <v>Cash Used for Other Financing Activities - Liability</v>
          </cell>
          <cell r="M134">
            <v>0</v>
          </cell>
          <cell r="N134">
            <v>0</v>
          </cell>
          <cell r="P134" t="str">
            <v>-</v>
          </cell>
          <cell r="Q134" t="str">
            <v>Cash Used for Other Financing Activities - Revenue</v>
          </cell>
          <cell r="R134">
            <v>0</v>
          </cell>
          <cell r="T134">
            <v>0</v>
          </cell>
          <cell r="V134">
            <v>0</v>
          </cell>
          <cell r="X134">
            <v>0</v>
          </cell>
        </row>
        <row r="135">
          <cell r="P135" t="str">
            <v>+</v>
          </cell>
          <cell r="Q135" t="str">
            <v>Cash Used for Other Financing Activities - Expense</v>
          </cell>
          <cell r="R135">
            <v>0</v>
          </cell>
        </row>
        <row r="136">
          <cell r="D136" t="str">
            <v>+</v>
          </cell>
          <cell r="F136" t="str">
            <v>AMT - Cash Used for Other Financing Activities</v>
          </cell>
          <cell r="G136">
            <v>0</v>
          </cell>
          <cell r="J136" t="str">
            <v>-</v>
          </cell>
          <cell r="L136" t="str">
            <v>EMT - Cash Used for Other Financing Activities</v>
          </cell>
          <cell r="M136">
            <v>0</v>
          </cell>
        </row>
        <row r="138">
          <cell r="B138" t="str">
            <v>Clearing and manual allocation</v>
          </cell>
        </row>
        <row r="140">
          <cell r="B140" t="str">
            <v>Clearing - Depreciation</v>
          </cell>
          <cell r="P140" t="str">
            <v>+</v>
          </cell>
          <cell r="Q140" t="str">
            <v>Clearing - Depreciation - Revenue</v>
          </cell>
          <cell r="R140">
            <v>0</v>
          </cell>
          <cell r="T140">
            <v>0</v>
          </cell>
          <cell r="V140">
            <v>0</v>
          </cell>
          <cell r="X140">
            <v>0</v>
          </cell>
        </row>
        <row r="141">
          <cell r="P141" t="str">
            <v>-</v>
          </cell>
          <cell r="Q141" t="str">
            <v>Clearing - Depreciation - Expense</v>
          </cell>
          <cell r="R141">
            <v>-1295</v>
          </cell>
        </row>
        <row r="142">
          <cell r="D142" t="str">
            <v>-</v>
          </cell>
          <cell r="F142" t="str">
            <v>AMT - Clearing - Depreciation</v>
          </cell>
          <cell r="G142">
            <v>1295</v>
          </cell>
          <cell r="J142" t="str">
            <v>+</v>
          </cell>
          <cell r="L142" t="str">
            <v>EMT - Clearing - Depreciation</v>
          </cell>
          <cell r="M142">
            <v>0</v>
          </cell>
        </row>
        <row r="143">
          <cell r="B143" t="str">
            <v>Clearing - Revaluations</v>
          </cell>
          <cell r="P143" t="str">
            <v>+</v>
          </cell>
          <cell r="Q143" t="str">
            <v>Clearing - Revaluations - Revenue</v>
          </cell>
          <cell r="R143">
            <v>0</v>
          </cell>
          <cell r="T143">
            <v>0</v>
          </cell>
          <cell r="V143">
            <v>0</v>
          </cell>
          <cell r="X143">
            <v>0</v>
          </cell>
        </row>
        <row r="144">
          <cell r="P144" t="str">
            <v>-</v>
          </cell>
          <cell r="Q144" t="str">
            <v>Clearing - Revaluations - Expense</v>
          </cell>
          <cell r="R144">
            <v>-1</v>
          </cell>
        </row>
        <row r="145">
          <cell r="D145" t="str">
            <v>-</v>
          </cell>
          <cell r="F145" t="str">
            <v>AMT - Clearing - Revaluations</v>
          </cell>
          <cell r="G145">
            <v>0</v>
          </cell>
          <cell r="J145" t="str">
            <v>+</v>
          </cell>
          <cell r="L145" t="str">
            <v>EMT - Clearing - Revaluations</v>
          </cell>
          <cell r="M145">
            <v>1</v>
          </cell>
        </row>
        <row r="146">
          <cell r="B146" t="str">
            <v>Manual Allocation</v>
          </cell>
          <cell r="P146" t="str">
            <v>+</v>
          </cell>
          <cell r="Q146" t="str">
            <v>Manual Allocation - Revenue</v>
          </cell>
          <cell r="R146">
            <v>0</v>
          </cell>
          <cell r="T146">
            <v>138</v>
          </cell>
          <cell r="V146">
            <v>-138</v>
          </cell>
          <cell r="X146">
            <v>0</v>
          </cell>
        </row>
        <row r="147">
          <cell r="P147" t="str">
            <v>-</v>
          </cell>
          <cell r="Q147" t="str">
            <v>Manual Allocation - Expense</v>
          </cell>
          <cell r="R147">
            <v>0</v>
          </cell>
        </row>
        <row r="148">
          <cell r="D148" t="str">
            <v>-</v>
          </cell>
          <cell r="F148" t="str">
            <v>AMT - Manual Allocation</v>
          </cell>
          <cell r="G148">
            <v>140</v>
          </cell>
          <cell r="J148" t="str">
            <v>+</v>
          </cell>
          <cell r="L148" t="str">
            <v>EMT - Manual Allocation</v>
          </cell>
          <cell r="M148">
            <v>-2</v>
          </cell>
        </row>
        <row r="150">
          <cell r="B150" t="str">
            <v>Net increase / (decrease) in cash</v>
          </cell>
        </row>
        <row r="152">
          <cell r="B152" t="str">
            <v>Cash at Beginning of Year</v>
          </cell>
          <cell r="E152" t="str">
            <v>+</v>
          </cell>
          <cell r="F152" t="str">
            <v>Cash at Beginning of Year</v>
          </cell>
          <cell r="H152">
            <v>148</v>
          </cell>
          <cell r="T152">
            <v>148</v>
          </cell>
          <cell r="V152">
            <v>0</v>
          </cell>
          <cell r="X152">
            <v>148</v>
          </cell>
        </row>
        <row r="154">
          <cell r="B154" t="str">
            <v>Effect of Exchange Rate Fluctuations</v>
          </cell>
          <cell r="T154">
            <v>0</v>
          </cell>
          <cell r="V154">
            <v>0</v>
          </cell>
          <cell r="X154">
            <v>0</v>
          </cell>
        </row>
        <row r="157">
          <cell r="B157" t="str">
            <v>Cash at the end of reporting period</v>
          </cell>
          <cell r="D157" t="str">
            <v>+</v>
          </cell>
          <cell r="F157" t="str">
            <v>Cash at the end of reporting period</v>
          </cell>
          <cell r="G157">
            <v>19</v>
          </cell>
          <cell r="T157">
            <v>19</v>
          </cell>
          <cell r="V157">
            <v>0</v>
          </cell>
          <cell r="X157">
            <v>19</v>
          </cell>
        </row>
        <row r="161">
          <cell r="B161" t="str">
            <v>Cash Flow Reconciliation</v>
          </cell>
        </row>
        <row r="163">
          <cell r="B163" t="str">
            <v>Operating Result and Extraordinary Items after Income Tax</v>
          </cell>
        </row>
        <row r="165">
          <cell r="B165" t="str">
            <v xml:space="preserve">Operating result and extraordinary items </v>
          </cell>
          <cell r="Q165" t="str">
            <v>Operating result</v>
          </cell>
          <cell r="R165">
            <v>-606931</v>
          </cell>
          <cell r="T165">
            <v>-606931</v>
          </cell>
          <cell r="X165">
            <v>-606931</v>
          </cell>
        </row>
        <row r="166">
          <cell r="B166" t="str">
            <v>after income tax</v>
          </cell>
        </row>
        <row r="169">
          <cell r="B169" t="str">
            <v>Revenues not providing cash</v>
          </cell>
        </row>
        <row r="171">
          <cell r="B171" t="str">
            <v>Gains from sale of assets</v>
          </cell>
          <cell r="P171" t="str">
            <v>-</v>
          </cell>
          <cell r="Q171" t="str">
            <v>Proceeds from sale of assets</v>
          </cell>
          <cell r="R171">
            <v>0</v>
          </cell>
          <cell r="T171">
            <v>0</v>
          </cell>
          <cell r="V171">
            <v>0</v>
          </cell>
          <cell r="X171">
            <v>0</v>
          </cell>
        </row>
        <row r="173">
          <cell r="B173" t="str">
            <v>Other revenue not providing cash</v>
          </cell>
          <cell r="P173" t="str">
            <v>-</v>
          </cell>
          <cell r="Q173" t="str">
            <v>Revenue</v>
          </cell>
          <cell r="R173">
            <v>0</v>
          </cell>
          <cell r="T173">
            <v>0</v>
          </cell>
          <cell r="V173">
            <v>138</v>
          </cell>
          <cell r="X173">
            <v>138</v>
          </cell>
        </row>
        <row r="176">
          <cell r="B176" t="str">
            <v>Expenses not using cash</v>
          </cell>
        </row>
        <row r="178">
          <cell r="B178" t="str">
            <v>Depreciation and amortisation</v>
          </cell>
          <cell r="P178" t="str">
            <v>+</v>
          </cell>
          <cell r="Q178" t="str">
            <v>Depreciation and Amortisation Expenses</v>
          </cell>
          <cell r="R178">
            <v>1295</v>
          </cell>
          <cell r="T178">
            <v>1295</v>
          </cell>
          <cell r="V178">
            <v>0</v>
          </cell>
          <cell r="X178">
            <v>1295</v>
          </cell>
        </row>
        <row r="180">
          <cell r="B180" t="str">
            <v>Net write-downs of assets</v>
          </cell>
          <cell r="P180" t="str">
            <v>+</v>
          </cell>
          <cell r="Q180" t="str">
            <v>Net write-down of assets</v>
          </cell>
          <cell r="R180">
            <v>1</v>
          </cell>
          <cell r="T180">
            <v>1</v>
          </cell>
          <cell r="V180">
            <v>0</v>
          </cell>
          <cell r="X180">
            <v>1</v>
          </cell>
        </row>
        <row r="182">
          <cell r="B182" t="str">
            <v>Losses from sale of assets</v>
          </cell>
          <cell r="P182" t="str">
            <v>+</v>
          </cell>
          <cell r="Q182" t="str">
            <v>Value of assets sold</v>
          </cell>
          <cell r="R182">
            <v>0</v>
          </cell>
          <cell r="T182">
            <v>0</v>
          </cell>
          <cell r="V182">
            <v>0</v>
          </cell>
          <cell r="X182">
            <v>0</v>
          </cell>
        </row>
        <row r="184">
          <cell r="B184" t="str">
            <v>Administered Appropriations from the OPA</v>
          </cell>
          <cell r="P184" t="str">
            <v>-</v>
          </cell>
          <cell r="Q184" t="str">
            <v>9003001</v>
          </cell>
          <cell r="R184">
            <v>0</v>
          </cell>
          <cell r="T184">
            <v>610181</v>
          </cell>
          <cell r="V184">
            <v>0</v>
          </cell>
          <cell r="X184">
            <v>610181</v>
          </cell>
        </row>
        <row r="185">
          <cell r="P185" t="str">
            <v>-</v>
          </cell>
          <cell r="Q185">
            <v>9003009</v>
          </cell>
          <cell r="R185">
            <v>448623</v>
          </cell>
        </row>
        <row r="186">
          <cell r="P186" t="str">
            <v>-</v>
          </cell>
          <cell r="Q186" t="str">
            <v>9003002</v>
          </cell>
          <cell r="R186">
            <v>161558</v>
          </cell>
        </row>
        <row r="187">
          <cell r="B187" t="str">
            <v>Other expenses not requiring cash</v>
          </cell>
          <cell r="P187" t="str">
            <v>+</v>
          </cell>
          <cell r="Q187" t="str">
            <v>Expense</v>
          </cell>
          <cell r="R187">
            <v>0</v>
          </cell>
          <cell r="T187">
            <v>0</v>
          </cell>
          <cell r="V187">
            <v>0</v>
          </cell>
          <cell r="X187">
            <v>0</v>
          </cell>
        </row>
        <row r="190">
          <cell r="B190" t="str">
            <v>Cash provided (used by) / working capital items</v>
          </cell>
        </row>
        <row r="192">
          <cell r="B192" t="str">
            <v xml:space="preserve">Decrease / (increase) in receivables </v>
          </cell>
          <cell r="D192" t="str">
            <v>-</v>
          </cell>
          <cell r="E192" t="str">
            <v>+</v>
          </cell>
          <cell r="F192" t="str">
            <v>Receivables</v>
          </cell>
          <cell r="G192">
            <v>-2973</v>
          </cell>
          <cell r="H192">
            <v>6304</v>
          </cell>
          <cell r="T192">
            <v>3331</v>
          </cell>
          <cell r="V192">
            <v>0</v>
          </cell>
          <cell r="X192">
            <v>3331</v>
          </cell>
        </row>
        <row r="194">
          <cell r="B194" t="str">
            <v>Decrease / (increase) in inventories</v>
          </cell>
          <cell r="D194" t="str">
            <v>-</v>
          </cell>
          <cell r="E194" t="str">
            <v>+</v>
          </cell>
          <cell r="F194" t="str">
            <v>Inventories</v>
          </cell>
          <cell r="G194">
            <v>0</v>
          </cell>
          <cell r="H194">
            <v>0</v>
          </cell>
          <cell r="T194">
            <v>0</v>
          </cell>
          <cell r="V194">
            <v>0</v>
          </cell>
          <cell r="X194">
            <v>0</v>
          </cell>
        </row>
        <row r="196">
          <cell r="B196" t="str">
            <v>Decrease / (increase) in accrued revenue</v>
          </cell>
          <cell r="D196" t="str">
            <v>-</v>
          </cell>
          <cell r="E196" t="str">
            <v>+</v>
          </cell>
          <cell r="F196" t="str">
            <v>Accrued revenue</v>
          </cell>
          <cell r="G196">
            <v>0</v>
          </cell>
          <cell r="H196">
            <v>0</v>
          </cell>
          <cell r="T196">
            <v>0</v>
          </cell>
          <cell r="V196">
            <v>0</v>
          </cell>
          <cell r="X196">
            <v>0</v>
          </cell>
        </row>
        <row r="198">
          <cell r="B198" t="str">
            <v>Decrease / (increase) in other financial assets</v>
          </cell>
          <cell r="D198" t="str">
            <v>-</v>
          </cell>
          <cell r="E198" t="str">
            <v>+</v>
          </cell>
          <cell r="F198" t="str">
            <v>Other financial assets</v>
          </cell>
          <cell r="G198">
            <v>0</v>
          </cell>
          <cell r="H198">
            <v>0</v>
          </cell>
          <cell r="T198">
            <v>0</v>
          </cell>
          <cell r="V198">
            <v>0</v>
          </cell>
          <cell r="X198">
            <v>0</v>
          </cell>
        </row>
        <row r="200">
          <cell r="B200" t="str">
            <v>Decrease / (increase) in other non-financial assets</v>
          </cell>
          <cell r="D200" t="str">
            <v>-</v>
          </cell>
          <cell r="E200" t="str">
            <v>+</v>
          </cell>
          <cell r="F200" t="str">
            <v>Asset</v>
          </cell>
          <cell r="G200">
            <v>-185</v>
          </cell>
          <cell r="H200">
            <v>221</v>
          </cell>
          <cell r="T200">
            <v>36</v>
          </cell>
          <cell r="V200">
            <v>0</v>
          </cell>
          <cell r="X200">
            <v>36</v>
          </cell>
        </row>
        <row r="201">
          <cell r="D201" t="str">
            <v>-</v>
          </cell>
          <cell r="F201" t="str">
            <v>Asset Movement Table</v>
          </cell>
          <cell r="G201">
            <v>0</v>
          </cell>
        </row>
        <row r="202">
          <cell r="B202" t="str">
            <v>Increase / (decrease) in employee provisions</v>
          </cell>
          <cell r="J202" t="str">
            <v>+</v>
          </cell>
          <cell r="K202" t="str">
            <v>-</v>
          </cell>
          <cell r="L202" t="str">
            <v>Employees provisions</v>
          </cell>
          <cell r="M202">
            <v>373</v>
          </cell>
          <cell r="N202">
            <v>-321</v>
          </cell>
          <cell r="T202">
            <v>52</v>
          </cell>
          <cell r="V202">
            <v>0</v>
          </cell>
          <cell r="X202">
            <v>52</v>
          </cell>
        </row>
        <row r="204">
          <cell r="B204" t="str">
            <v>Increase / (decrease) in lease incentives</v>
          </cell>
          <cell r="J204" t="str">
            <v>+</v>
          </cell>
          <cell r="K204" t="str">
            <v>-</v>
          </cell>
          <cell r="L204" t="str">
            <v>Operating lease rental payable</v>
          </cell>
          <cell r="M204">
            <v>24</v>
          </cell>
          <cell r="N204">
            <v>-22</v>
          </cell>
          <cell r="T204">
            <v>2</v>
          </cell>
          <cell r="V204">
            <v>0</v>
          </cell>
          <cell r="X204">
            <v>2</v>
          </cell>
        </row>
        <row r="206">
          <cell r="B206" t="str">
            <v>Decrease / (increase) in GST payable</v>
          </cell>
          <cell r="J206" t="str">
            <v>+</v>
          </cell>
          <cell r="K206" t="str">
            <v>-</v>
          </cell>
          <cell r="L206" t="str">
            <v>GST Payable</v>
          </cell>
          <cell r="M206">
            <v>63</v>
          </cell>
          <cell r="N206">
            <v>-23</v>
          </cell>
          <cell r="T206">
            <v>40</v>
          </cell>
          <cell r="V206">
            <v>0</v>
          </cell>
          <cell r="X206">
            <v>40</v>
          </cell>
        </row>
        <row r="208">
          <cell r="B208" t="str">
            <v>Increase / (decrease) in grants payable</v>
          </cell>
          <cell r="J208" t="str">
            <v>+</v>
          </cell>
          <cell r="K208" t="str">
            <v>-</v>
          </cell>
          <cell r="L208" t="str">
            <v>Grants liability</v>
          </cell>
          <cell r="M208">
            <v>441</v>
          </cell>
          <cell r="N208">
            <v>-3361</v>
          </cell>
          <cell r="T208">
            <v>-2920</v>
          </cell>
          <cell r="V208">
            <v>0</v>
          </cell>
          <cell r="X208">
            <v>-2920</v>
          </cell>
        </row>
        <row r="210">
          <cell r="B210" t="str">
            <v>Increase / (decrease) in subsidies payable</v>
          </cell>
          <cell r="J210" t="str">
            <v>+</v>
          </cell>
          <cell r="K210" t="str">
            <v>-</v>
          </cell>
          <cell r="L210" t="str">
            <v>Provisions and Payables - Subsidies</v>
          </cell>
          <cell r="M210">
            <v>0</v>
          </cell>
          <cell r="N210">
            <v>0</v>
          </cell>
          <cell r="T210">
            <v>0</v>
          </cell>
          <cell r="V210">
            <v>0</v>
          </cell>
          <cell r="X210">
            <v>0</v>
          </cell>
        </row>
        <row r="212">
          <cell r="B212" t="str">
            <v>Increase / (decrease) in suppliers payable</v>
          </cell>
          <cell r="J212" t="str">
            <v>+</v>
          </cell>
          <cell r="K212" t="str">
            <v>-</v>
          </cell>
          <cell r="L212" t="str">
            <v>Provision of Goods and Services - Suppliers</v>
          </cell>
          <cell r="M212">
            <v>-1260</v>
          </cell>
          <cell r="N212">
            <v>-93</v>
          </cell>
          <cell r="T212">
            <v>-1353</v>
          </cell>
          <cell r="V212">
            <v>0</v>
          </cell>
          <cell r="X212">
            <v>-1353</v>
          </cell>
        </row>
        <row r="214">
          <cell r="B214" t="str">
            <v>Increase / (decrease) in other provisions</v>
          </cell>
          <cell r="J214" t="str">
            <v>+</v>
          </cell>
          <cell r="K214" t="str">
            <v>-</v>
          </cell>
          <cell r="L214" t="str">
            <v>Provisions other</v>
          </cell>
          <cell r="M214">
            <v>104</v>
          </cell>
          <cell r="N214">
            <v>-104</v>
          </cell>
          <cell r="T214">
            <v>0</v>
          </cell>
          <cell r="V214">
            <v>0</v>
          </cell>
          <cell r="X214">
            <v>0</v>
          </cell>
        </row>
        <row r="216">
          <cell r="B216" t="str">
            <v>Increase / (decrease) in other payables</v>
          </cell>
          <cell r="J216" t="str">
            <v>+</v>
          </cell>
          <cell r="K216" t="str">
            <v>-</v>
          </cell>
          <cell r="L216" t="str">
            <v>Liability</v>
          </cell>
          <cell r="M216">
            <v>10729</v>
          </cell>
          <cell r="N216">
            <v>-14573</v>
          </cell>
          <cell r="T216">
            <v>-3844</v>
          </cell>
          <cell r="V216">
            <v>0</v>
          </cell>
          <cell r="X216">
            <v>-3844</v>
          </cell>
        </row>
        <row r="219">
          <cell r="B219" t="str">
            <v>Manual Allocation</v>
          </cell>
          <cell r="X219">
            <v>0</v>
          </cell>
        </row>
        <row r="221">
          <cell r="B221" t="str">
            <v>Cash flow Rec Manual Allocation</v>
          </cell>
          <cell r="J221" t="str">
            <v>+</v>
          </cell>
          <cell r="K221" t="str">
            <v>-</v>
          </cell>
          <cell r="L221" t="str">
            <v>Total Accumulated results</v>
          </cell>
          <cell r="T221">
            <v>0</v>
          </cell>
          <cell r="V221">
            <v>0</v>
          </cell>
          <cell r="X221">
            <v>0</v>
          </cell>
        </row>
      </sheetData>
      <sheetData sheetId="18" refreshError="1"/>
      <sheetData sheetId="19" refreshError="1"/>
      <sheetData sheetId="20" refreshError="1"/>
      <sheetData sheetId="21" refreshError="1"/>
      <sheetData sheetId="2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8-09 ADMIN Sign-off Sheet"/>
      <sheetName val="2008-09 ADMIN Costing Template"/>
      <sheetName val="Brief"/>
      <sheetName val="Determination"/>
      <sheetName val="Calc Sheet"/>
      <sheetName val="Costing Summary - Indexation"/>
      <sheetName val="Costing Model"/>
      <sheetName val="Salary Calculations"/>
      <sheetName val="Contractors"/>
      <sheetName val="Travel"/>
      <sheetName val="Admin Costs"/>
      <sheetName val="LSL Probability"/>
      <sheetName val="Checklist-CFO"/>
      <sheetName val="Review-CFO"/>
      <sheetName val="Assumptions"/>
      <sheetName val="Guidelines"/>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2">
          <cell r="A2" t="str">
            <v>Cabinet Submission</v>
          </cell>
          <cell r="B2" t="str">
            <v>Internal</v>
          </cell>
          <cell r="D2" t="str">
            <v>AGIMO</v>
          </cell>
          <cell r="E2" t="str">
            <v>Capital</v>
          </cell>
        </row>
        <row r="3">
          <cell r="A3" t="str">
            <v>Cross-Portfolio</v>
          </cell>
          <cell r="B3" t="str">
            <v>New Policy Proposal</v>
          </cell>
          <cell r="D3" t="str">
            <v>AMG</v>
          </cell>
          <cell r="E3" t="str">
            <v>Capital &amp; Operating</v>
          </cell>
        </row>
        <row r="4">
          <cell r="A4" t="str">
            <v>MYEFO</v>
          </cell>
          <cell r="B4" t="str">
            <v>Rephase</v>
          </cell>
          <cell r="D4" t="str">
            <v>AMG Property</v>
          </cell>
          <cell r="E4" t="str">
            <v>Operating</v>
          </cell>
        </row>
        <row r="5">
          <cell r="A5" t="str">
            <v>NFAR</v>
          </cell>
          <cell r="B5" t="str">
            <v>Revised Estimates</v>
          </cell>
          <cell r="D5" t="str">
            <v>Budget</v>
          </cell>
        </row>
        <row r="6">
          <cell r="A6" t="str">
            <v>PAES</v>
          </cell>
          <cell r="B6" t="str">
            <v>Savings</v>
          </cell>
          <cell r="D6" t="str">
            <v>Comcar</v>
          </cell>
        </row>
        <row r="7">
          <cell r="A7" t="str">
            <v>PB Sub</v>
          </cell>
          <cell r="D7" t="str">
            <v>Corporate</v>
          </cell>
        </row>
        <row r="8">
          <cell r="A8" t="str">
            <v>PBS 2009-10</v>
          </cell>
          <cell r="D8" t="str">
            <v>FeSG</v>
          </cell>
        </row>
        <row r="9">
          <cell r="A9" t="str">
            <v>PEFO</v>
          </cell>
          <cell r="D9" t="str">
            <v>FMG</v>
          </cell>
        </row>
        <row r="10">
          <cell r="A10" t="str">
            <v>PM</v>
          </cell>
          <cell r="D10" t="str">
            <v>M&amp;PS</v>
          </cell>
        </row>
        <row r="11">
          <cell r="A11" t="str">
            <v>Pre-ERC</v>
          </cell>
          <cell r="D11" t="str">
            <v>Telstra</v>
          </cell>
        </row>
        <row r="12">
          <cell r="A12" t="str">
            <v>SMOS</v>
          </cell>
        </row>
        <row r="13">
          <cell r="A13" t="str">
            <v>SMR</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PA Summary"/>
      <sheetName val="Option4"/>
      <sheetName val="Resource Type Summary"/>
      <sheetName val="Stage Gate Summary"/>
      <sheetName val="Dept Finance costing template"/>
      <sheetName val="Costing_Detail"/>
    </sheetNames>
    <sheetDataSet>
      <sheetData sheetId="0"/>
      <sheetData sheetId="1"/>
      <sheetData sheetId="2"/>
      <sheetData sheetId="3"/>
      <sheetData sheetId="4">
        <row r="5">
          <cell r="I5">
            <v>0.02</v>
          </cell>
        </row>
      </sheetData>
      <sheetData sheetId="5">
        <row r="272">
          <cell r="C272">
            <v>0.1</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ity Sheet"/>
      <sheetName val="Lists"/>
      <sheetName val="CC's"/>
      <sheetName val="Nominals"/>
      <sheetName val="Location"/>
      <sheetName val="SubProj"/>
      <sheetName val="Control"/>
      <sheetName val="Summary"/>
      <sheetName val="Cash_On_Hand"/>
      <sheetName val="List_Of_Cash_Advances"/>
      <sheetName val="Write_Off_And_Other_Losses"/>
      <sheetName val="Commitments_Receivable"/>
      <sheetName val="Commitments_Payable"/>
      <sheetName val="Acts_Of_Grace_Or_Waivers"/>
      <sheetName val="Multi_Year_Grants"/>
      <sheetName val="Grants_Payable"/>
      <sheetName val="Inventory_Held_for_Resale"/>
      <sheetName val="Inventory_Not_Held_For_Resale"/>
      <sheetName val="Resources_Received_Free"/>
      <sheetName val="Contingencies_Losses_or_Gains"/>
      <sheetName val="Letters_of_Comfort"/>
      <sheetName val="Investments"/>
      <sheetName val="Loans_Made"/>
      <sheetName val="Operating_Leases"/>
      <sheetName val="Trust_Funds"/>
      <sheetName val="Finance_Leases"/>
    </sheetNames>
    <sheetDataSet>
      <sheetData sheetId="0" refreshError="1"/>
      <sheetData sheetId="1" refreshError="1"/>
      <sheetData sheetId="2" refreshError="1"/>
      <sheetData sheetId="3" refreshError="1"/>
      <sheetData sheetId="4" refreshError="1"/>
      <sheetData sheetId="5" refreshError="1"/>
      <sheetData sheetId="6">
        <row r="4">
          <cell r="D4" t="str">
            <v>March 2008</v>
          </cell>
        </row>
        <row r="6">
          <cell r="D6" t="str">
            <v>Blank</v>
          </cell>
        </row>
        <row r="8">
          <cell r="D8" t="str">
            <v>PMC2643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Table of Contents"/>
      <sheetName val="PRIMA General Information"/>
      <sheetName val="Audit Report"/>
      <sheetName val="Statement by Officers"/>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Table of Contents Note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 val="Note 30"/>
      <sheetName val="Note 31"/>
      <sheetName val="Note 32"/>
      <sheetName val="Note 33"/>
      <sheetName val="Note 3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ow r="1">
          <cell r="D1" t="str">
            <v>Note 14: Contingent Liabilities and Assets</v>
          </cell>
        </row>
        <row r="3">
          <cell r="B3" t="str">
            <v>AASB 137.86-92</v>
          </cell>
          <cell r="F3" t="str">
            <v>Guarantees</v>
          </cell>
          <cell r="H3" t="str">
            <v>Indemnities</v>
          </cell>
          <cell r="J3" t="str">
            <v xml:space="preserve">Claims for </v>
          </cell>
        </row>
        <row r="4">
          <cell r="B4" t="str">
            <v>FMO Div 80</v>
          </cell>
          <cell r="J4" t="str">
            <v>damages or costs</v>
          </cell>
          <cell r="L4" t="str">
            <v>Total</v>
          </cell>
        </row>
        <row r="5">
          <cell r="F5" t="str">
            <v>2011</v>
          </cell>
          <cell r="G5" t="str">
            <v>2010</v>
          </cell>
          <cell r="H5" t="str">
            <v>2011</v>
          </cell>
          <cell r="I5" t="str">
            <v>2010</v>
          </cell>
          <cell r="J5" t="str">
            <v>2011</v>
          </cell>
          <cell r="K5" t="str">
            <v>2010</v>
          </cell>
          <cell r="L5" t="str">
            <v>2011</v>
          </cell>
          <cell r="M5" t="str">
            <v>2010</v>
          </cell>
        </row>
        <row r="6">
          <cell r="F6" t="str">
            <v>$’000</v>
          </cell>
          <cell r="G6" t="str">
            <v>$’000</v>
          </cell>
          <cell r="H6" t="str">
            <v>$’000</v>
          </cell>
          <cell r="I6" t="str">
            <v>$’000</v>
          </cell>
          <cell r="J6" t="str">
            <v>$’000</v>
          </cell>
          <cell r="K6" t="str">
            <v>$’000</v>
          </cell>
          <cell r="L6" t="str">
            <v>$’000</v>
          </cell>
          <cell r="M6" t="str">
            <v>$’000</v>
          </cell>
        </row>
        <row r="7">
          <cell r="D7" t="str">
            <v>Contingent assets</v>
          </cell>
        </row>
        <row r="8">
          <cell r="D8" t="str">
            <v>Balance from previous period</v>
          </cell>
          <cell r="F8">
            <v>0</v>
          </cell>
          <cell r="G8">
            <v>0</v>
          </cell>
          <cell r="H8">
            <v>0</v>
          </cell>
          <cell r="I8">
            <v>0</v>
          </cell>
          <cell r="J8">
            <v>0</v>
          </cell>
          <cell r="K8">
            <v>0</v>
          </cell>
          <cell r="L8">
            <v>0</v>
          </cell>
          <cell r="M8">
            <v>0</v>
          </cell>
        </row>
        <row r="9">
          <cell r="D9" t="str">
            <v>New</v>
          </cell>
          <cell r="F9">
            <v>0</v>
          </cell>
          <cell r="G9">
            <v>0</v>
          </cell>
          <cell r="H9">
            <v>0</v>
          </cell>
          <cell r="I9">
            <v>0</v>
          </cell>
          <cell r="J9">
            <v>0</v>
          </cell>
          <cell r="K9">
            <v>0</v>
          </cell>
          <cell r="L9">
            <v>0</v>
          </cell>
          <cell r="M9">
            <v>0</v>
          </cell>
        </row>
        <row r="10">
          <cell r="D10" t="str">
            <v>Re-measurement</v>
          </cell>
          <cell r="F10">
            <v>0</v>
          </cell>
          <cell r="G10">
            <v>0</v>
          </cell>
          <cell r="H10">
            <v>0</v>
          </cell>
          <cell r="I10">
            <v>0</v>
          </cell>
          <cell r="J10">
            <v>0</v>
          </cell>
          <cell r="K10">
            <v>0</v>
          </cell>
          <cell r="L10">
            <v>0</v>
          </cell>
          <cell r="M10">
            <v>0</v>
          </cell>
        </row>
        <row r="11">
          <cell r="D11" t="str">
            <v>Assets recognised</v>
          </cell>
          <cell r="F11">
            <v>0</v>
          </cell>
          <cell r="G11">
            <v>0</v>
          </cell>
          <cell r="H11">
            <v>0</v>
          </cell>
          <cell r="I11">
            <v>0</v>
          </cell>
          <cell r="J11">
            <v>0</v>
          </cell>
          <cell r="K11">
            <v>0</v>
          </cell>
          <cell r="L11">
            <v>0</v>
          </cell>
          <cell r="M11">
            <v>0</v>
          </cell>
        </row>
        <row r="12">
          <cell r="D12" t="str">
            <v>Expired</v>
          </cell>
          <cell r="F12">
            <v>0</v>
          </cell>
          <cell r="G12">
            <v>0</v>
          </cell>
          <cell r="H12">
            <v>0</v>
          </cell>
          <cell r="I12">
            <v>0</v>
          </cell>
          <cell r="J12">
            <v>0</v>
          </cell>
          <cell r="K12">
            <v>0</v>
          </cell>
          <cell r="L12">
            <v>0</v>
          </cell>
          <cell r="M12">
            <v>0</v>
          </cell>
        </row>
        <row r="13">
          <cell r="D13" t="str">
            <v>Total contingent assets</v>
          </cell>
          <cell r="F13">
            <v>0</v>
          </cell>
          <cell r="G13">
            <v>0</v>
          </cell>
          <cell r="H13">
            <v>0</v>
          </cell>
          <cell r="I13">
            <v>0</v>
          </cell>
          <cell r="J13">
            <v>0</v>
          </cell>
          <cell r="K13">
            <v>0</v>
          </cell>
          <cell r="L13">
            <v>0</v>
          </cell>
          <cell r="M13">
            <v>0</v>
          </cell>
        </row>
        <row r="15">
          <cell r="D15" t="str">
            <v>Contingent liabilities</v>
          </cell>
        </row>
        <row r="16">
          <cell r="D16" t="str">
            <v>Balance from previous period</v>
          </cell>
          <cell r="F16">
            <v>0</v>
          </cell>
          <cell r="G16">
            <v>0</v>
          </cell>
          <cell r="H16">
            <v>0</v>
          </cell>
          <cell r="I16">
            <v>0</v>
          </cell>
          <cell r="J16">
            <v>0</v>
          </cell>
          <cell r="K16">
            <v>0</v>
          </cell>
          <cell r="L16">
            <v>0</v>
          </cell>
          <cell r="M16">
            <v>0</v>
          </cell>
        </row>
        <row r="17">
          <cell r="D17" t="str">
            <v>New</v>
          </cell>
          <cell r="F17">
            <v>0</v>
          </cell>
          <cell r="G17">
            <v>0</v>
          </cell>
          <cell r="H17">
            <v>0</v>
          </cell>
          <cell r="I17">
            <v>0</v>
          </cell>
          <cell r="J17">
            <v>0</v>
          </cell>
          <cell r="K17">
            <v>0</v>
          </cell>
          <cell r="L17">
            <v>0</v>
          </cell>
          <cell r="M17">
            <v>0</v>
          </cell>
        </row>
        <row r="18">
          <cell r="D18" t="str">
            <v>Re-measurement</v>
          </cell>
          <cell r="F18">
            <v>0</v>
          </cell>
          <cell r="G18">
            <v>0</v>
          </cell>
          <cell r="H18">
            <v>0</v>
          </cell>
          <cell r="I18">
            <v>0</v>
          </cell>
          <cell r="J18">
            <v>0</v>
          </cell>
          <cell r="K18">
            <v>0</v>
          </cell>
          <cell r="L18">
            <v>0</v>
          </cell>
          <cell r="M18">
            <v>0</v>
          </cell>
        </row>
        <row r="19">
          <cell r="D19" t="str">
            <v>Liabilities recognised</v>
          </cell>
          <cell r="F19">
            <v>0</v>
          </cell>
          <cell r="G19">
            <v>0</v>
          </cell>
          <cell r="H19">
            <v>0</v>
          </cell>
          <cell r="I19">
            <v>0</v>
          </cell>
          <cell r="J19">
            <v>0</v>
          </cell>
          <cell r="K19">
            <v>0</v>
          </cell>
          <cell r="L19">
            <v>0</v>
          </cell>
          <cell r="M19">
            <v>0</v>
          </cell>
        </row>
        <row r="20">
          <cell r="D20" t="str">
            <v>Obligations expired</v>
          </cell>
          <cell r="F20">
            <v>0</v>
          </cell>
          <cell r="G20">
            <v>0</v>
          </cell>
          <cell r="H20">
            <v>0</v>
          </cell>
          <cell r="I20">
            <v>0</v>
          </cell>
          <cell r="J20">
            <v>0</v>
          </cell>
          <cell r="K20">
            <v>0</v>
          </cell>
          <cell r="L20">
            <v>0</v>
          </cell>
          <cell r="M20">
            <v>0</v>
          </cell>
        </row>
        <row r="21">
          <cell r="D21" t="str">
            <v>Total contingent liabilities</v>
          </cell>
          <cell r="F21">
            <v>0</v>
          </cell>
          <cell r="G21">
            <v>0</v>
          </cell>
          <cell r="H21">
            <v>0</v>
          </cell>
          <cell r="I21">
            <v>0</v>
          </cell>
          <cell r="J21">
            <v>0</v>
          </cell>
          <cell r="K21">
            <v>0</v>
          </cell>
          <cell r="L21">
            <v>0</v>
          </cell>
          <cell r="M21">
            <v>0</v>
          </cell>
        </row>
        <row r="22">
          <cell r="D22" t="str">
            <v>Net contingent assets (liabilities)</v>
          </cell>
          <cell r="L22">
            <v>0</v>
          </cell>
          <cell r="M22">
            <v>0</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refreshError="1"/>
      <sheetData sheetId="44" refreshError="1"/>
      <sheetData sheetId="45" refreshError="1"/>
      <sheetData sheetId="46" refreshError="1"/>
      <sheetData sheetId="4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PM&amp;C Costing Summary"/>
      <sheetName val="DoF (Read Only)"/>
      <sheetName val="1. Dept Staffing (ASL)"/>
      <sheetName val="2. Dept Contractors-Consultants"/>
      <sheetName val="3. Dept Travel"/>
      <sheetName val="4-6. Dept Supplier Costs"/>
      <sheetName val="7-8. Dept Capital"/>
      <sheetName val="9-11. Admin Operating Costs"/>
      <sheetName val="12. Admin Capital"/>
      <sheetName val="13-15. NPP Payments"/>
      <sheetName val="16. Other"/>
      <sheetName val="Internal Budget Allocation"/>
      <sheetName val="Sign Off Sheet"/>
      <sheetName val="Accommodation"/>
      <sheetName val="Overtime"/>
      <sheetName val="Flight costs"/>
      <sheetName val="Setup"/>
      <sheetName val="Supporting Docume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80">
          <cell r="K80" t="str">
            <v>Corporate Division</v>
          </cell>
        </row>
        <row r="81">
          <cell r="K81" t="str">
            <v>Capability Development Fund</v>
          </cell>
        </row>
        <row r="82">
          <cell r="K82" t="str">
            <v>Corporate - PCP</v>
          </cell>
        </row>
        <row r="83">
          <cell r="K83" t="str">
            <v>Corporate - FMB</v>
          </cell>
        </row>
        <row r="84">
          <cell r="K84" t="str">
            <v>Corporate - ISB</v>
          </cell>
        </row>
        <row r="85">
          <cell r="K85" t="str">
            <v>Corporate - BSB</v>
          </cell>
        </row>
      </sheetData>
      <sheetData sheetId="18"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Completed"/>
      <sheetName val="Media"/>
      <sheetName val="Summary"/>
      <sheetName val="Cost"/>
      <sheetName val="Source1"/>
      <sheetName val="Source"/>
    </sheetNames>
    <sheetDataSet>
      <sheetData sheetId="0"/>
      <sheetData sheetId="1"/>
      <sheetData sheetId="2"/>
      <sheetData sheetId="3"/>
      <sheetData sheetId="4"/>
      <sheetData sheetId="5" refreshError="1">
        <row r="3">
          <cell r="A3" t="str">
            <v>Brief</v>
          </cell>
        </row>
        <row r="4">
          <cell r="A4" t="str">
            <v>Rec'g apps</v>
          </cell>
        </row>
        <row r="5">
          <cell r="A5" t="str">
            <v>CV's with Mgr</v>
          </cell>
        </row>
        <row r="6">
          <cell r="A6" t="str">
            <v>Shortlisting</v>
          </cell>
        </row>
        <row r="7">
          <cell r="A7" t="str">
            <v>Interviewing</v>
          </cell>
        </row>
        <row r="8">
          <cell r="A8" t="str">
            <v>Review</v>
          </cell>
        </row>
        <row r="9">
          <cell r="A9" t="str">
            <v>Medical</v>
          </cell>
        </row>
        <row r="10">
          <cell r="A10" t="str">
            <v>Ref checks</v>
          </cell>
        </row>
        <row r="11">
          <cell r="A11" t="str">
            <v>Psych Test</v>
          </cell>
        </row>
        <row r="12">
          <cell r="A12" t="str">
            <v>Site visit</v>
          </cell>
        </row>
        <row r="13">
          <cell r="A13" t="str">
            <v>ON HOLD</v>
          </cell>
        </row>
      </sheetData>
      <sheetData sheetId="6" refreshError="1">
        <row r="2">
          <cell r="A2" t="str">
            <v>Bus. Support Svs.</v>
          </cell>
        </row>
        <row r="3">
          <cell r="A3" t="str">
            <v>Geoscience</v>
          </cell>
        </row>
        <row r="4">
          <cell r="A4" t="str">
            <v>Operations</v>
          </cell>
        </row>
        <row r="5">
          <cell r="A5" t="str">
            <v>Petroleum Eng.</v>
          </cell>
        </row>
        <row r="6">
          <cell r="A6" t="str">
            <v>Prod. &amp; Fac. Eng.</v>
          </cell>
        </row>
        <row r="7">
          <cell r="A7" t="str">
            <v>Reservoir Eng.</v>
          </cell>
        </row>
        <row r="8">
          <cell r="A8" t="str">
            <v>Strategic Mgt.</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t"/>
      <sheetName val="PageNoSetup"/>
      <sheetName val="Changes Report"/>
      <sheetName val="Cover"/>
      <sheetName val="Table of Contents"/>
      <sheetName val="PRIMA General Information"/>
      <sheetName val="Statement by Officer"/>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 val="Note 30"/>
    </sheetNames>
    <sheetDataSet>
      <sheetData sheetId="0"/>
      <sheetData sheetId="1">
        <row r="3">
          <cell r="C3">
            <v>2010</v>
          </cell>
        </row>
        <row r="4">
          <cell r="C4">
            <v>2009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electParameters"/>
      <sheetName val="Administration"/>
      <sheetName val="Agencies"/>
      <sheetName val="Allocate_Programme"/>
      <sheetName val="Allocate_Function"/>
      <sheetName val="Allocate Related Entity"/>
      <sheetName val="Validations"/>
      <sheetName val="Create CSV"/>
      <sheetName val="Financial Statements"/>
      <sheetName val="Notes"/>
      <sheetName val="Asset_Movements"/>
      <sheetName val="Trial_Balance"/>
      <sheetName val="COA"/>
      <sheetName val="Lists"/>
      <sheetName val="COA_Mapping"/>
      <sheetName val="Beam_Lists"/>
      <sheetName val="Cash_Flow_Derivation"/>
      <sheetName val="Manual Journal"/>
      <sheetName val="Help"/>
      <sheetName val="Cashflow Drill"/>
      <sheetName val="Equity_Movements"/>
    </sheetNames>
    <sheetDataSet>
      <sheetData sheetId="0" refreshError="1"/>
      <sheetData sheetId="1" refreshError="1"/>
      <sheetData sheetId="2">
        <row r="4">
          <cell r="B4" t="str">
            <v>PM&amp;C Departmental</v>
          </cell>
        </row>
        <row r="14">
          <cell r="C14" t="str">
            <v>2013-2014 December YTD</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sheetData sheetId="15"/>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BMS"/>
      <sheetName val="Asset Mvmt Table - CBMS"/>
      <sheetName val="TB"/>
      <sheetName val="WIP"/>
      <sheetName val="Nots 8A,B"/>
      <sheetName val="Note 8C Rec"/>
      <sheetName val="Land &amp; Buildings 8A"/>
      <sheetName val="PP&amp;E 8B"/>
      <sheetName val="DEEWR asset summary"/>
      <sheetName val="Cover"/>
      <sheetName val="Summary"/>
      <sheetName val="WIP Transactions"/>
      <sheetName val="Opening and Period"/>
      <sheetName val="WIP All"/>
      <sheetName val="WIP Pivot"/>
      <sheetName val="SC Opening Balance Comparison"/>
      <sheetName val="A.050 Lead Sheet"/>
      <sheetName val="A.100 Expense Reconciliation"/>
      <sheetName val="A.075 P&amp;L Lead Sheet"/>
      <sheetName val="B.100 OpBal Pivot"/>
      <sheetName val="B.200 TB Pivot"/>
      <sheetName val="B.1100 Makegood Depreciation"/>
      <sheetName val="Sheet2"/>
      <sheetName val="Sheet3"/>
      <sheetName val="C.100 Dep Sch Pivot"/>
      <sheetName val="D.100 Variance Analysis"/>
      <sheetName val="D.150 IPE Negtv Asset Variance"/>
      <sheetName val="D.200 Adds Variance"/>
      <sheetName val="D.300 COMP HW DEPN OPBAL"/>
      <sheetName val="D.250 Depreciation Variance"/>
      <sheetName val="D.200 F&amp;F Disposal Mapping"/>
      <sheetName val="E.100 Sale of Minor Assets"/>
      <sheetName val="TB for P&amp;L"/>
      <sheetName val="Trial Balance"/>
      <sheetName val="Software"/>
      <sheetName val="Depn Schedule"/>
      <sheetName val="Software Depn Variance"/>
      <sheetName val="Asset Class"/>
      <sheetName val="Asset Class Vlookup"/>
      <sheetName val="Area &amp; MOG Details"/>
      <sheetName val="Asset Class &amp; Area (old)"/>
      <sheetName val="GL Details"/>
      <sheetName val="Op Bal Data"/>
      <sheetName val="Ref.IAG"/>
      <sheetName val="Pre MoG LHI"/>
      <sheetName val="DSS Leasehold Improvements"/>
      <sheetName val="MoG"/>
      <sheetName val="Sheet1"/>
      <sheetName val="SC 8E - Rec"/>
      <sheetName val="SC 8C - Rec"/>
      <sheetName val="MoG'd Assets (old)"/>
      <sheetName val="IP&amp;E Analysis"/>
      <sheetName val="Asset Balances"/>
      <sheetName val="Makegood Transactions"/>
      <sheetName val="Assets on Ar but not on GL"/>
    </sheetNames>
    <sheetDataSet>
      <sheetData sheetId="0"/>
      <sheetData sheetId="1"/>
      <sheetData sheetId="2"/>
      <sheetData sheetId="3"/>
      <sheetData sheetId="4">
        <row r="24">
          <cell r="B24">
            <v>117567</v>
          </cell>
        </row>
      </sheetData>
      <sheetData sheetId="5"/>
      <sheetData sheetId="6">
        <row r="6">
          <cell r="B6">
            <v>-253.1326099999994</v>
          </cell>
        </row>
      </sheetData>
      <sheetData sheetId="7">
        <row r="7">
          <cell r="J7">
            <v>6542.0221011710782</v>
          </cell>
        </row>
      </sheetData>
      <sheetData sheetId="8"/>
      <sheetData sheetId="9">
        <row r="1">
          <cell r="U1" t="str">
            <v>June 2014</v>
          </cell>
        </row>
      </sheetData>
      <sheetData sheetId="10"/>
      <sheetData sheetId="11"/>
      <sheetData sheetId="12"/>
      <sheetData sheetId="13"/>
      <sheetData sheetId="14"/>
      <sheetData sheetId="15"/>
      <sheetData sheetId="16">
        <row r="171">
          <cell r="E171">
            <v>704840.61</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0">
          <cell r="E20">
            <v>212333.9</v>
          </cell>
        </row>
      </sheetData>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mer List"/>
      <sheetName val="Sheet1"/>
      <sheetName val="Asset Values"/>
      <sheetName val="Capex summary"/>
      <sheetName val="qryProvNew"/>
      <sheetName val="0405 WDV"/>
      <sheetName val="Menu"/>
      <sheetName val="List"/>
    </sheetNames>
    <sheetDataSet>
      <sheetData sheetId="0" refreshError="1">
        <row r="4">
          <cell r="A4" t="str">
            <v>Customer Number</v>
          </cell>
          <cell r="B4" t="str">
            <v>Property Number</v>
          </cell>
          <cell r="C4" t="str">
            <v>Tenancy Number</v>
          </cell>
          <cell r="D4" t="str">
            <v>State</v>
          </cell>
          <cell r="E4" t="str">
            <v>Suburb</v>
          </cell>
          <cell r="F4" t="str">
            <v>Address</v>
          </cell>
          <cell r="G4" t="str">
            <v>Status</v>
          </cell>
          <cell r="H4" t="str">
            <v>Rent Frequency</v>
          </cell>
          <cell r="I4" t="str">
            <v>Annual Rent</v>
          </cell>
        </row>
        <row r="5">
          <cell r="A5">
            <v>70510</v>
          </cell>
          <cell r="B5">
            <v>700221</v>
          </cell>
          <cell r="C5">
            <v>70335</v>
          </cell>
          <cell r="D5" t="str">
            <v>TAS</v>
          </cell>
          <cell r="E5" t="str">
            <v>Blacktown</v>
          </cell>
          <cell r="F5" t="str">
            <v>Sunnyholt Rd &amp; Forge St</v>
          </cell>
          <cell r="G5" t="str">
            <v>Current</v>
          </cell>
          <cell r="H5" t="str">
            <v>Monthly in Arrears</v>
          </cell>
          <cell r="I5">
            <v>210000</v>
          </cell>
        </row>
        <row r="6">
          <cell r="A6">
            <v>70512</v>
          </cell>
          <cell r="B6">
            <v>700222</v>
          </cell>
          <cell r="C6">
            <v>70336</v>
          </cell>
          <cell r="D6" t="str">
            <v>TAS</v>
          </cell>
          <cell r="E6" t="str">
            <v>Batemans Bay</v>
          </cell>
          <cell r="F6" t="str">
            <v>BBC Hardware Ltd</v>
          </cell>
          <cell r="G6" t="str">
            <v>Current</v>
          </cell>
          <cell r="H6" t="str">
            <v>Monthly in Arrears</v>
          </cell>
          <cell r="I6">
            <v>94196.4</v>
          </cell>
        </row>
        <row r="7">
          <cell r="A7">
            <v>70514</v>
          </cell>
          <cell r="B7">
            <v>700223</v>
          </cell>
          <cell r="C7">
            <v>70337</v>
          </cell>
          <cell r="D7" t="str">
            <v>NSW</v>
          </cell>
          <cell r="E7" t="str">
            <v>Bonnyrigg</v>
          </cell>
          <cell r="F7" t="str">
            <v>Lot 436 Bonnyrigg Ave</v>
          </cell>
          <cell r="G7" t="str">
            <v>Current</v>
          </cell>
          <cell r="H7" t="str">
            <v>Monthly in Arrears</v>
          </cell>
          <cell r="I7">
            <v>817348.69</v>
          </cell>
        </row>
        <row r="8">
          <cell r="A8">
            <v>70515</v>
          </cell>
          <cell r="B8">
            <v>700224</v>
          </cell>
          <cell r="C8">
            <v>70338</v>
          </cell>
          <cell r="D8" t="str">
            <v>NSW</v>
          </cell>
          <cell r="E8" t="str">
            <v>Brookvale</v>
          </cell>
          <cell r="F8" t="str">
            <v>Warringah Mall, Shopping Centre</v>
          </cell>
          <cell r="G8" t="str">
            <v>Current</v>
          </cell>
          <cell r="H8" t="str">
            <v>Monthly in Arrears</v>
          </cell>
          <cell r="I8">
            <v>325000</v>
          </cell>
        </row>
        <row r="9">
          <cell r="A9">
            <v>70516</v>
          </cell>
          <cell r="B9">
            <v>700226</v>
          </cell>
          <cell r="C9">
            <v>70339</v>
          </cell>
          <cell r="D9" t="str">
            <v>NSW</v>
          </cell>
          <cell r="E9" t="str">
            <v>Campbelltown</v>
          </cell>
          <cell r="F9" t="str">
            <v>Cnr Kellicar Rd &amp; Budgen Pl</v>
          </cell>
          <cell r="G9" t="str">
            <v>Current</v>
          </cell>
          <cell r="H9" t="str">
            <v>Monthly in Arrears</v>
          </cell>
          <cell r="I9">
            <v>913529.95</v>
          </cell>
        </row>
        <row r="10">
          <cell r="A10">
            <v>70517</v>
          </cell>
          <cell r="B10">
            <v>700227</v>
          </cell>
          <cell r="C10">
            <v>70340</v>
          </cell>
          <cell r="D10" t="str">
            <v>NSW</v>
          </cell>
          <cell r="E10" t="str">
            <v>Cardiff</v>
          </cell>
          <cell r="F10" t="str">
            <v>Cnr Macquarie &amp; Wentworth Rd</v>
          </cell>
          <cell r="G10" t="str">
            <v>Current</v>
          </cell>
          <cell r="H10" t="str">
            <v>Monthly in Arrears</v>
          </cell>
          <cell r="I10">
            <v>163890</v>
          </cell>
        </row>
        <row r="11">
          <cell r="A11">
            <v>70518</v>
          </cell>
          <cell r="B11">
            <v>700228</v>
          </cell>
          <cell r="C11">
            <v>70341</v>
          </cell>
          <cell r="D11" t="str">
            <v>NSW</v>
          </cell>
          <cell r="E11" t="str">
            <v>Castle Hill</v>
          </cell>
          <cell r="F11" t="str">
            <v>Hoyle Ave</v>
          </cell>
          <cell r="G11" t="str">
            <v>Current</v>
          </cell>
          <cell r="H11" t="str">
            <v>Monthly in Arrears</v>
          </cell>
          <cell r="I11">
            <v>259002</v>
          </cell>
        </row>
        <row r="12">
          <cell r="A12">
            <v>70519</v>
          </cell>
          <cell r="B12">
            <v>700229</v>
          </cell>
          <cell r="C12">
            <v>70342</v>
          </cell>
          <cell r="D12" t="str">
            <v>NSW</v>
          </cell>
          <cell r="E12" t="str">
            <v>Castle Hill</v>
          </cell>
          <cell r="F12" t="str">
            <v>336-338 Old Northrn Rd</v>
          </cell>
          <cell r="G12" t="str">
            <v>Current</v>
          </cell>
          <cell r="H12" t="str">
            <v>Monthly in Arrears</v>
          </cell>
          <cell r="I12">
            <v>180000</v>
          </cell>
        </row>
        <row r="13">
          <cell r="A13">
            <v>70520</v>
          </cell>
          <cell r="B13">
            <v>700230</v>
          </cell>
          <cell r="C13">
            <v>70343</v>
          </cell>
          <cell r="D13" t="str">
            <v>NSW</v>
          </cell>
          <cell r="E13" t="str">
            <v>Casula</v>
          </cell>
          <cell r="F13" t="str">
            <v>633 Hume Highway</v>
          </cell>
          <cell r="G13" t="str">
            <v>Current</v>
          </cell>
          <cell r="H13" t="str">
            <v>Monthly in Arrears</v>
          </cell>
          <cell r="I13">
            <v>300000</v>
          </cell>
        </row>
        <row r="14">
          <cell r="A14">
            <v>70521</v>
          </cell>
          <cell r="B14">
            <v>700231</v>
          </cell>
          <cell r="C14">
            <v>70344</v>
          </cell>
          <cell r="D14" t="str">
            <v>NSW</v>
          </cell>
          <cell r="E14" t="str">
            <v>Chatswood</v>
          </cell>
          <cell r="F14" t="str">
            <v>179-183 Victoria Ave</v>
          </cell>
          <cell r="G14" t="str">
            <v>Current</v>
          </cell>
          <cell r="H14" t="str">
            <v>Monthly in Arrears</v>
          </cell>
          <cell r="I14">
            <v>242799.96</v>
          </cell>
        </row>
        <row r="15">
          <cell r="A15">
            <v>70522</v>
          </cell>
          <cell r="B15">
            <v>700232</v>
          </cell>
          <cell r="C15">
            <v>70345</v>
          </cell>
          <cell r="D15" t="str">
            <v>NSW</v>
          </cell>
          <cell r="E15" t="str">
            <v>Chatswood</v>
          </cell>
          <cell r="F15" t="str">
            <v>2/372 Eastern Valley Way</v>
          </cell>
          <cell r="G15" t="str">
            <v>Current</v>
          </cell>
          <cell r="H15" t="str">
            <v>Monthly in Arrears</v>
          </cell>
          <cell r="I15">
            <v>351740.99</v>
          </cell>
        </row>
        <row r="16">
          <cell r="A16">
            <v>70523</v>
          </cell>
          <cell r="B16">
            <v>700234</v>
          </cell>
          <cell r="C16">
            <v>70346</v>
          </cell>
          <cell r="D16" t="str">
            <v>NSW</v>
          </cell>
          <cell r="E16" t="str">
            <v>East Maitland</v>
          </cell>
          <cell r="F16" t="str">
            <v>Mitchell Drive &amp; Garnett Rd</v>
          </cell>
          <cell r="G16" t="str">
            <v>Current</v>
          </cell>
          <cell r="H16" t="str">
            <v>Monthly in Arrears</v>
          </cell>
          <cell r="I16">
            <v>295000</v>
          </cell>
        </row>
        <row r="17">
          <cell r="A17">
            <v>70524</v>
          </cell>
          <cell r="B17">
            <v>700235</v>
          </cell>
          <cell r="C17">
            <v>70347</v>
          </cell>
          <cell r="D17" t="str">
            <v>NSW</v>
          </cell>
          <cell r="E17" t="str">
            <v>Emu Plains</v>
          </cell>
          <cell r="F17" t="str">
            <v>Shop 100, Emu Plains Shopping Village</v>
          </cell>
          <cell r="G17" t="str">
            <v>Due</v>
          </cell>
          <cell r="H17" t="str">
            <v>Monthly in Arrears</v>
          </cell>
          <cell r="I17">
            <v>263113.44</v>
          </cell>
        </row>
        <row r="18">
          <cell r="A18">
            <v>70525</v>
          </cell>
          <cell r="B18">
            <v>700236</v>
          </cell>
          <cell r="C18">
            <v>70348</v>
          </cell>
          <cell r="D18" t="str">
            <v>NSW</v>
          </cell>
          <cell r="E18" t="str">
            <v>Gordon</v>
          </cell>
          <cell r="F18" t="str">
            <v>751 Pacific Highway</v>
          </cell>
          <cell r="G18" t="str">
            <v>Current</v>
          </cell>
          <cell r="H18" t="str">
            <v>Monthly in Arrears</v>
          </cell>
          <cell r="I18">
            <v>200310</v>
          </cell>
        </row>
        <row r="19">
          <cell r="A19">
            <v>70526</v>
          </cell>
          <cell r="B19">
            <v>700237</v>
          </cell>
          <cell r="C19">
            <v>70349</v>
          </cell>
          <cell r="D19" t="str">
            <v>NSW</v>
          </cell>
          <cell r="E19" t="str">
            <v>Grafton</v>
          </cell>
          <cell r="F19" t="str">
            <v>76-92 Pound St</v>
          </cell>
          <cell r="G19" t="str">
            <v>Current</v>
          </cell>
          <cell r="H19" t="str">
            <v>Monthly in Arrears</v>
          </cell>
          <cell r="I19">
            <v>334764</v>
          </cell>
        </row>
        <row r="20">
          <cell r="A20">
            <v>70527</v>
          </cell>
          <cell r="B20">
            <v>700239</v>
          </cell>
          <cell r="C20">
            <v>70350</v>
          </cell>
          <cell r="D20" t="str">
            <v>ACT</v>
          </cell>
          <cell r="E20" t="str">
            <v>Braddon</v>
          </cell>
          <cell r="F20" t="str">
            <v>48 Mort St</v>
          </cell>
          <cell r="G20" t="str">
            <v>Current</v>
          </cell>
          <cell r="H20" t="str">
            <v>Monthly in Arrears</v>
          </cell>
          <cell r="I20">
            <v>341950</v>
          </cell>
        </row>
        <row r="21">
          <cell r="A21">
            <v>70528</v>
          </cell>
          <cell r="B21">
            <v>700240</v>
          </cell>
          <cell r="C21">
            <v>70351</v>
          </cell>
          <cell r="D21" t="str">
            <v>NSW</v>
          </cell>
          <cell r="E21" t="str">
            <v>Hamilton</v>
          </cell>
          <cell r="F21" t="str">
            <v>Swan &amp; Hudson Sts</v>
          </cell>
          <cell r="G21" t="str">
            <v>Current</v>
          </cell>
          <cell r="H21" t="str">
            <v>Monthly in Arrears</v>
          </cell>
          <cell r="I21">
            <v>305000</v>
          </cell>
        </row>
        <row r="22">
          <cell r="A22">
            <v>70529</v>
          </cell>
          <cell r="B22">
            <v>700241</v>
          </cell>
          <cell r="C22">
            <v>70352</v>
          </cell>
          <cell r="D22" t="str">
            <v>ACT</v>
          </cell>
          <cell r="E22" t="str">
            <v>Belconnen</v>
          </cell>
          <cell r="F22" t="str">
            <v>Block 11 Section 6</v>
          </cell>
          <cell r="G22" t="str">
            <v>Current</v>
          </cell>
          <cell r="H22" t="str">
            <v>Monthly in Arrears</v>
          </cell>
          <cell r="I22">
            <v>200175</v>
          </cell>
        </row>
        <row r="23">
          <cell r="A23">
            <v>70530</v>
          </cell>
          <cell r="B23">
            <v>700242</v>
          </cell>
          <cell r="C23">
            <v>70353</v>
          </cell>
          <cell r="D23" t="str">
            <v>QLD</v>
          </cell>
          <cell r="E23" t="str">
            <v>Aspley</v>
          </cell>
          <cell r="F23" t="str">
            <v>Building Z Homebase</v>
          </cell>
          <cell r="G23" t="str">
            <v>Current</v>
          </cell>
          <cell r="H23" t="str">
            <v>Monthly in Arrears</v>
          </cell>
          <cell r="I23">
            <v>186280.2</v>
          </cell>
        </row>
        <row r="24">
          <cell r="A24">
            <v>70531</v>
          </cell>
          <cell r="B24">
            <v>700243</v>
          </cell>
          <cell r="C24">
            <v>70354</v>
          </cell>
          <cell r="D24" t="str">
            <v>NSW</v>
          </cell>
          <cell r="E24" t="str">
            <v>Mona Vale</v>
          </cell>
          <cell r="F24" t="str">
            <v>Mona Vale Shopping Centre</v>
          </cell>
          <cell r="G24" t="str">
            <v>Current</v>
          </cell>
          <cell r="H24" t="str">
            <v>Monthly in Arrears</v>
          </cell>
          <cell r="I24">
            <v>157450.45000000001</v>
          </cell>
        </row>
        <row r="25">
          <cell r="A25">
            <v>70532</v>
          </cell>
          <cell r="B25">
            <v>700244</v>
          </cell>
          <cell r="C25">
            <v>70355</v>
          </cell>
          <cell r="D25" t="str">
            <v>NSW</v>
          </cell>
          <cell r="E25" t="str">
            <v>Hurstville</v>
          </cell>
          <cell r="F25" t="str">
            <v>Shop 6M, Westfield Shoppingtown</v>
          </cell>
          <cell r="G25" t="str">
            <v>Due</v>
          </cell>
          <cell r="H25" t="str">
            <v>Monthly in Arrears</v>
          </cell>
          <cell r="I25">
            <v>242580.94</v>
          </cell>
        </row>
        <row r="26">
          <cell r="A26">
            <v>70533</v>
          </cell>
          <cell r="B26">
            <v>700245</v>
          </cell>
          <cell r="C26">
            <v>70356</v>
          </cell>
          <cell r="D26" t="str">
            <v>NSW</v>
          </cell>
          <cell r="E26" t="str">
            <v>Liverpool</v>
          </cell>
          <cell r="F26" t="str">
            <v>Cn Northumberland &amp; Secan Sts</v>
          </cell>
          <cell r="G26" t="str">
            <v>Current</v>
          </cell>
          <cell r="H26" t="str">
            <v>Monthly in Arrears</v>
          </cell>
          <cell r="I26">
            <v>250639.2</v>
          </cell>
        </row>
        <row r="27">
          <cell r="A27">
            <v>70534</v>
          </cell>
          <cell r="B27">
            <v>700247</v>
          </cell>
          <cell r="C27">
            <v>70357</v>
          </cell>
          <cell r="D27" t="str">
            <v>ACT</v>
          </cell>
          <cell r="E27" t="str">
            <v>Phillip</v>
          </cell>
          <cell r="F27" t="str">
            <v>19 Townsend St</v>
          </cell>
          <cell r="G27" t="str">
            <v>Current</v>
          </cell>
          <cell r="H27" t="str">
            <v>Monthly in Arrears</v>
          </cell>
          <cell r="I27">
            <v>193779.11</v>
          </cell>
        </row>
        <row r="28">
          <cell r="A28">
            <v>70535</v>
          </cell>
          <cell r="B28">
            <v>700246</v>
          </cell>
          <cell r="C28">
            <v>70358</v>
          </cell>
          <cell r="D28" t="str">
            <v>QLD</v>
          </cell>
          <cell r="E28" t="str">
            <v>Albion</v>
          </cell>
          <cell r="F28" t="str">
            <v>Cnr Hudson Rd &amp; Mill St</v>
          </cell>
          <cell r="G28" t="str">
            <v>Due</v>
          </cell>
          <cell r="H28" t="str">
            <v>Monthly in Arrears</v>
          </cell>
          <cell r="I28">
            <v>245846</v>
          </cell>
        </row>
        <row r="29">
          <cell r="A29">
            <v>70536</v>
          </cell>
          <cell r="B29">
            <v>700248</v>
          </cell>
          <cell r="C29">
            <v>70359</v>
          </cell>
          <cell r="D29" t="str">
            <v>WA</v>
          </cell>
          <cell r="E29" t="str">
            <v>Subiaco</v>
          </cell>
          <cell r="F29" t="str">
            <v>502 Hay St</v>
          </cell>
          <cell r="G29" t="str">
            <v>Current</v>
          </cell>
          <cell r="H29" t="str">
            <v>Monthly in Arrears</v>
          </cell>
          <cell r="I29">
            <v>365000</v>
          </cell>
        </row>
        <row r="30">
          <cell r="A30">
            <v>70537</v>
          </cell>
          <cell r="B30">
            <v>700249</v>
          </cell>
          <cell r="C30">
            <v>70360</v>
          </cell>
          <cell r="D30" t="str">
            <v>WA</v>
          </cell>
          <cell r="E30" t="str">
            <v>O'Connor</v>
          </cell>
          <cell r="F30" t="str">
            <v>Stock Road</v>
          </cell>
          <cell r="G30" t="str">
            <v>Current</v>
          </cell>
          <cell r="H30" t="str">
            <v>Monthly in Arrears</v>
          </cell>
          <cell r="I30">
            <v>178856.7</v>
          </cell>
        </row>
        <row r="31">
          <cell r="A31">
            <v>70538</v>
          </cell>
          <cell r="B31">
            <v>700250</v>
          </cell>
          <cell r="C31">
            <v>70361</v>
          </cell>
          <cell r="D31" t="str">
            <v>NSW</v>
          </cell>
          <cell r="E31" t="str">
            <v>Lismore</v>
          </cell>
          <cell r="F31" t="str">
            <v>Lots 1-8 Cook Street</v>
          </cell>
          <cell r="G31" t="str">
            <v>Current</v>
          </cell>
          <cell r="H31" t="str">
            <v>Monthly in Arrears</v>
          </cell>
          <cell r="I31">
            <v>113325.34</v>
          </cell>
        </row>
        <row r="32">
          <cell r="A32">
            <v>70540</v>
          </cell>
          <cell r="B32">
            <v>700252</v>
          </cell>
          <cell r="C32">
            <v>70363</v>
          </cell>
          <cell r="D32" t="str">
            <v>NSW</v>
          </cell>
          <cell r="E32" t="str">
            <v>Maclean</v>
          </cell>
          <cell r="F32" t="str">
            <v>32-36 River St</v>
          </cell>
          <cell r="G32" t="str">
            <v>Current</v>
          </cell>
          <cell r="H32" t="str">
            <v>Monthly in Arrears</v>
          </cell>
          <cell r="I32">
            <v>90000</v>
          </cell>
        </row>
        <row r="33">
          <cell r="A33">
            <v>70541</v>
          </cell>
          <cell r="B33">
            <v>700253</v>
          </cell>
          <cell r="C33">
            <v>70364</v>
          </cell>
          <cell r="D33" t="str">
            <v>QLD</v>
          </cell>
          <cell r="E33" t="str">
            <v>Springwood</v>
          </cell>
          <cell r="F33" t="str">
            <v>Logan Road</v>
          </cell>
          <cell r="G33" t="str">
            <v>Current</v>
          </cell>
          <cell r="H33" t="str">
            <v>Monthly in Arrears</v>
          </cell>
          <cell r="I33">
            <v>265370.78000000003</v>
          </cell>
        </row>
        <row r="34">
          <cell r="A34">
            <v>70542</v>
          </cell>
          <cell r="B34">
            <v>700254</v>
          </cell>
          <cell r="C34">
            <v>70365</v>
          </cell>
          <cell r="D34" t="str">
            <v>NSW</v>
          </cell>
          <cell r="E34" t="str">
            <v>Merrylands</v>
          </cell>
          <cell r="F34" t="str">
            <v>233-247 Merrylands Rd</v>
          </cell>
          <cell r="G34" t="str">
            <v>Current</v>
          </cell>
          <cell r="H34" t="str">
            <v>Monthly in Arrears</v>
          </cell>
          <cell r="I34">
            <v>380000.04</v>
          </cell>
        </row>
        <row r="35">
          <cell r="A35">
            <v>70543</v>
          </cell>
          <cell r="B35">
            <v>700255</v>
          </cell>
          <cell r="C35">
            <v>70366</v>
          </cell>
          <cell r="D35" t="str">
            <v>QLD</v>
          </cell>
          <cell r="E35" t="str">
            <v>West Burleigh</v>
          </cell>
          <cell r="F35" t="str">
            <v>West Burleigh Road</v>
          </cell>
          <cell r="G35" t="str">
            <v>Current</v>
          </cell>
          <cell r="H35" t="str">
            <v>Monthly in Arrears</v>
          </cell>
          <cell r="I35">
            <v>719621.4</v>
          </cell>
        </row>
        <row r="36">
          <cell r="A36">
            <v>70544</v>
          </cell>
          <cell r="B36">
            <v>700256</v>
          </cell>
          <cell r="C36">
            <v>70367</v>
          </cell>
          <cell r="D36" t="str">
            <v>NSW</v>
          </cell>
          <cell r="E36" t="str">
            <v>Narrabeen</v>
          </cell>
          <cell r="F36" t="str">
            <v>Cnr Pittwater Rd &amp; Devitt St</v>
          </cell>
          <cell r="G36" t="str">
            <v>Current</v>
          </cell>
          <cell r="H36" t="str">
            <v>Monthly in Arrears</v>
          </cell>
          <cell r="I36">
            <v>516000</v>
          </cell>
        </row>
        <row r="37">
          <cell r="A37">
            <v>70545</v>
          </cell>
          <cell r="B37">
            <v>700257</v>
          </cell>
          <cell r="C37">
            <v>70368</v>
          </cell>
          <cell r="D37" t="str">
            <v>NSW</v>
          </cell>
          <cell r="E37" t="str">
            <v>Nelson Bay</v>
          </cell>
          <cell r="F37" t="str">
            <v>Crn Nelson Bay Rd &amp;, Stockton Rd</v>
          </cell>
          <cell r="G37" t="str">
            <v>Current</v>
          </cell>
          <cell r="H37" t="str">
            <v>Monthly in Arrears</v>
          </cell>
          <cell r="I37">
            <v>93144</v>
          </cell>
        </row>
        <row r="38">
          <cell r="A38">
            <v>70546</v>
          </cell>
          <cell r="B38">
            <v>700258</v>
          </cell>
          <cell r="C38">
            <v>70369</v>
          </cell>
          <cell r="D38" t="str">
            <v>NSW</v>
          </cell>
          <cell r="E38" t="str">
            <v>North Richmond</v>
          </cell>
          <cell r="F38" t="str">
            <v>9 Charles St</v>
          </cell>
          <cell r="G38" t="str">
            <v>Current</v>
          </cell>
          <cell r="H38" t="str">
            <v>Monthly in Arrears</v>
          </cell>
          <cell r="I38">
            <v>175513.8</v>
          </cell>
        </row>
        <row r="39">
          <cell r="A39">
            <v>70547</v>
          </cell>
          <cell r="B39">
            <v>700259</v>
          </cell>
          <cell r="C39">
            <v>70370</v>
          </cell>
          <cell r="D39" t="str">
            <v>NSW</v>
          </cell>
          <cell r="E39" t="str">
            <v>Port Macquarie</v>
          </cell>
          <cell r="F39" t="str">
            <v>Cnr Blackbutt Rd, &amp; Belah Sts</v>
          </cell>
          <cell r="G39" t="str">
            <v>Current</v>
          </cell>
          <cell r="H39" t="str">
            <v>Monthly in Arrears</v>
          </cell>
          <cell r="I39">
            <v>251599.68</v>
          </cell>
        </row>
        <row r="40">
          <cell r="A40">
            <v>70548</v>
          </cell>
          <cell r="B40">
            <v>700260</v>
          </cell>
          <cell r="C40">
            <v>70371</v>
          </cell>
          <cell r="D40" t="str">
            <v>NSW</v>
          </cell>
          <cell r="E40" t="str">
            <v>Queanbeyan</v>
          </cell>
          <cell r="F40" t="str">
            <v>1-5 Morrisett St</v>
          </cell>
          <cell r="G40" t="str">
            <v>Current</v>
          </cell>
          <cell r="H40" t="str">
            <v>Monthly in Arrears</v>
          </cell>
          <cell r="I40">
            <v>145437.6</v>
          </cell>
        </row>
        <row r="41">
          <cell r="A41">
            <v>70549</v>
          </cell>
          <cell r="B41">
            <v>700261</v>
          </cell>
          <cell r="C41">
            <v>70372</v>
          </cell>
          <cell r="D41" t="str">
            <v>NSW</v>
          </cell>
          <cell r="E41" t="str">
            <v>Rose Bay</v>
          </cell>
          <cell r="F41" t="str">
            <v>538 New South Head Road</v>
          </cell>
          <cell r="G41" t="str">
            <v>Current</v>
          </cell>
          <cell r="H41" t="str">
            <v>Monthly in Arrears</v>
          </cell>
          <cell r="I41">
            <v>339920</v>
          </cell>
        </row>
        <row r="42">
          <cell r="A42">
            <v>70550</v>
          </cell>
          <cell r="B42">
            <v>700262</v>
          </cell>
          <cell r="C42">
            <v>70373</v>
          </cell>
          <cell r="D42" t="str">
            <v>NSW</v>
          </cell>
          <cell r="E42" t="str">
            <v>Seven Hills</v>
          </cell>
          <cell r="F42" t="str">
            <v>42 Abbott Street</v>
          </cell>
          <cell r="G42" t="str">
            <v>Current</v>
          </cell>
          <cell r="H42" t="str">
            <v>Monthly in Arrears</v>
          </cell>
          <cell r="I42">
            <v>328034.51</v>
          </cell>
        </row>
        <row r="43">
          <cell r="A43">
            <v>70551</v>
          </cell>
          <cell r="B43">
            <v>700263</v>
          </cell>
          <cell r="C43">
            <v>70374</v>
          </cell>
          <cell r="D43" t="str">
            <v>NSW</v>
          </cell>
          <cell r="E43" t="str">
            <v>Ulladulla</v>
          </cell>
          <cell r="F43" t="str">
            <v>146 Princes Highway</v>
          </cell>
          <cell r="G43" t="str">
            <v>Current</v>
          </cell>
          <cell r="H43" t="str">
            <v>Monthly in Arrears</v>
          </cell>
          <cell r="I43">
            <v>103350</v>
          </cell>
        </row>
        <row r="44">
          <cell r="A44">
            <v>70552</v>
          </cell>
          <cell r="B44">
            <v>700264</v>
          </cell>
          <cell r="C44">
            <v>70375</v>
          </cell>
          <cell r="D44" t="str">
            <v>NSW</v>
          </cell>
          <cell r="E44" t="str">
            <v>Wallsend</v>
          </cell>
          <cell r="F44" t="str">
            <v>147 Newcastle Road</v>
          </cell>
          <cell r="G44" t="str">
            <v>Current</v>
          </cell>
          <cell r="H44" t="str">
            <v>Monthly in Arrears</v>
          </cell>
          <cell r="I44">
            <v>123000</v>
          </cell>
        </row>
        <row r="45">
          <cell r="A45">
            <v>70553</v>
          </cell>
          <cell r="B45">
            <v>700265</v>
          </cell>
          <cell r="C45">
            <v>70376</v>
          </cell>
          <cell r="D45" t="str">
            <v>NSW</v>
          </cell>
          <cell r="E45" t="str">
            <v>Yagoona</v>
          </cell>
          <cell r="F45" t="str">
            <v>350-362 Hume Highway</v>
          </cell>
          <cell r="G45" t="str">
            <v>Current</v>
          </cell>
          <cell r="H45" t="str">
            <v>Monthly in Arrears</v>
          </cell>
          <cell r="I45">
            <v>302880</v>
          </cell>
        </row>
        <row r="46">
          <cell r="A46">
            <v>70554</v>
          </cell>
          <cell r="B46">
            <v>700268</v>
          </cell>
          <cell r="C46">
            <v>70377</v>
          </cell>
          <cell r="D46" t="str">
            <v>NSW</v>
          </cell>
          <cell r="E46" t="str">
            <v>Enfield</v>
          </cell>
          <cell r="F46" t="str">
            <v>360 Liverpool</v>
          </cell>
          <cell r="G46" t="str">
            <v>Current</v>
          </cell>
          <cell r="H46" t="str">
            <v>Monthly in Arrears</v>
          </cell>
          <cell r="I46">
            <v>346726.2</v>
          </cell>
        </row>
        <row r="47">
          <cell r="A47">
            <v>70555</v>
          </cell>
          <cell r="B47">
            <v>700269</v>
          </cell>
          <cell r="C47">
            <v>70378</v>
          </cell>
          <cell r="D47" t="str">
            <v>NSW</v>
          </cell>
          <cell r="E47" t="str">
            <v>Erina</v>
          </cell>
          <cell r="F47" t="str">
            <v>90 The Entrance Rd</v>
          </cell>
          <cell r="G47" t="str">
            <v>Current</v>
          </cell>
          <cell r="H47" t="str">
            <v>Monthly in Arrears</v>
          </cell>
          <cell r="I47">
            <v>145500</v>
          </cell>
        </row>
        <row r="48">
          <cell r="A48">
            <v>70556</v>
          </cell>
          <cell r="B48">
            <v>700272</v>
          </cell>
          <cell r="C48">
            <v>70379</v>
          </cell>
          <cell r="D48" t="str">
            <v>QLD</v>
          </cell>
          <cell r="E48" t="str">
            <v>Caloundra</v>
          </cell>
          <cell r="F48" t="str">
            <v>Caloundra Rd</v>
          </cell>
          <cell r="G48" t="str">
            <v>Current</v>
          </cell>
          <cell r="H48" t="str">
            <v>Monthly in Arrears</v>
          </cell>
          <cell r="I48">
            <v>213279.6</v>
          </cell>
        </row>
        <row r="49">
          <cell r="A49">
            <v>70557</v>
          </cell>
          <cell r="B49">
            <v>700273</v>
          </cell>
          <cell r="C49">
            <v>70380</v>
          </cell>
          <cell r="D49" t="str">
            <v>NSW</v>
          </cell>
          <cell r="E49" t="str">
            <v>Ettalong</v>
          </cell>
          <cell r="F49" t="str">
            <v>59-67 Broken Bay Rd</v>
          </cell>
          <cell r="G49" t="str">
            <v>Current</v>
          </cell>
          <cell r="H49" t="str">
            <v>Monthly in Arrears</v>
          </cell>
          <cell r="I49">
            <v>90400</v>
          </cell>
        </row>
        <row r="50">
          <cell r="A50">
            <v>70558</v>
          </cell>
          <cell r="B50">
            <v>700275</v>
          </cell>
          <cell r="C50">
            <v>70381</v>
          </cell>
          <cell r="D50" t="str">
            <v>NSW</v>
          </cell>
          <cell r="E50" t="str">
            <v>Forster</v>
          </cell>
          <cell r="F50" t="str">
            <v>Kularoo Drive</v>
          </cell>
          <cell r="G50" t="str">
            <v>Current</v>
          </cell>
          <cell r="H50" t="str">
            <v>Monthly in Arrears</v>
          </cell>
          <cell r="I50">
            <v>62583</v>
          </cell>
        </row>
        <row r="51">
          <cell r="A51">
            <v>70559</v>
          </cell>
          <cell r="B51">
            <v>700274</v>
          </cell>
          <cell r="C51">
            <v>70382</v>
          </cell>
          <cell r="D51" t="str">
            <v>TAS</v>
          </cell>
          <cell r="E51" t="str">
            <v>Dandenong</v>
          </cell>
          <cell r="F51" t="str">
            <v>1-35 Princess Highway</v>
          </cell>
          <cell r="G51" t="str">
            <v>Current</v>
          </cell>
          <cell r="H51" t="str">
            <v>Monthly in Arrears</v>
          </cell>
          <cell r="I51">
            <v>790079.76</v>
          </cell>
        </row>
        <row r="52">
          <cell r="A52">
            <v>70560</v>
          </cell>
          <cell r="B52">
            <v>700276</v>
          </cell>
          <cell r="C52">
            <v>70383</v>
          </cell>
          <cell r="D52" t="str">
            <v>NSW</v>
          </cell>
          <cell r="E52" t="str">
            <v>Glendale</v>
          </cell>
          <cell r="F52" t="str">
            <v>2 Lake Road</v>
          </cell>
          <cell r="G52" t="str">
            <v>Current</v>
          </cell>
          <cell r="H52" t="str">
            <v>Monthly in Arrears</v>
          </cell>
          <cell r="I52">
            <v>850000</v>
          </cell>
        </row>
        <row r="53">
          <cell r="A53">
            <v>70561</v>
          </cell>
          <cell r="B53">
            <v>700277</v>
          </cell>
          <cell r="C53">
            <v>70384</v>
          </cell>
          <cell r="D53" t="str">
            <v>NSW</v>
          </cell>
          <cell r="E53" t="str">
            <v>Homebush Bay</v>
          </cell>
          <cell r="F53" t="str">
            <v>Lot 1 Bennelong Rd</v>
          </cell>
          <cell r="G53" t="str">
            <v>Current</v>
          </cell>
          <cell r="H53" t="str">
            <v>Monthly in Arrears</v>
          </cell>
          <cell r="I53">
            <v>550000</v>
          </cell>
        </row>
        <row r="54">
          <cell r="A54">
            <v>70562</v>
          </cell>
          <cell r="B54">
            <v>700278</v>
          </cell>
          <cell r="C54">
            <v>70385</v>
          </cell>
          <cell r="D54" t="str">
            <v>NSW</v>
          </cell>
          <cell r="E54" t="str">
            <v>Kempsey</v>
          </cell>
          <cell r="F54" t="str">
            <v>Nance St</v>
          </cell>
          <cell r="G54" t="str">
            <v>Due</v>
          </cell>
          <cell r="H54" t="str">
            <v>Monthly in Arrears</v>
          </cell>
          <cell r="I54">
            <v>62630.28</v>
          </cell>
        </row>
        <row r="55">
          <cell r="A55">
            <v>70563</v>
          </cell>
          <cell r="B55">
            <v>700279</v>
          </cell>
          <cell r="C55">
            <v>70386</v>
          </cell>
          <cell r="D55" t="str">
            <v>NSW</v>
          </cell>
          <cell r="E55" t="str">
            <v>Leumeah</v>
          </cell>
          <cell r="F55" t="str">
            <v>Cnr Leumeah &amp; Rudd Rds</v>
          </cell>
          <cell r="G55" t="str">
            <v>Due</v>
          </cell>
          <cell r="H55" t="str">
            <v>Monthly in Arrears</v>
          </cell>
          <cell r="I55">
            <v>330000</v>
          </cell>
        </row>
        <row r="56">
          <cell r="A56">
            <v>70564</v>
          </cell>
          <cell r="B56">
            <v>700280</v>
          </cell>
          <cell r="C56">
            <v>70387</v>
          </cell>
          <cell r="D56" t="str">
            <v>VIC</v>
          </cell>
          <cell r="E56" t="str">
            <v>Wodonga</v>
          </cell>
          <cell r="F56" t="str">
            <v>83-85 Thomas Mitchell Drive</v>
          </cell>
          <cell r="G56" t="str">
            <v>Current</v>
          </cell>
          <cell r="H56" t="str">
            <v>Monthly in Arrears</v>
          </cell>
          <cell r="I56">
            <v>206000.64000000001</v>
          </cell>
        </row>
        <row r="57">
          <cell r="A57">
            <v>70565</v>
          </cell>
          <cell r="B57">
            <v>700281</v>
          </cell>
          <cell r="C57">
            <v>70388</v>
          </cell>
          <cell r="D57" t="str">
            <v>VIC</v>
          </cell>
          <cell r="E57" t="str">
            <v>Bayswater</v>
          </cell>
          <cell r="F57" t="str">
            <v>863-865 Mountain Highway</v>
          </cell>
          <cell r="G57" t="str">
            <v>Current</v>
          </cell>
          <cell r="H57" t="str">
            <v>Monthly in Arrears</v>
          </cell>
          <cell r="I57">
            <v>206364.39</v>
          </cell>
        </row>
        <row r="58">
          <cell r="A58">
            <v>70566</v>
          </cell>
          <cell r="B58">
            <v>700283</v>
          </cell>
          <cell r="C58">
            <v>70389</v>
          </cell>
          <cell r="D58" t="str">
            <v>NSW</v>
          </cell>
          <cell r="E58" t="str">
            <v>Moruya</v>
          </cell>
          <cell r="F58" t="str">
            <v>Church St</v>
          </cell>
          <cell r="G58" t="str">
            <v>Expired</v>
          </cell>
          <cell r="H58" t="str">
            <v>Monthly in Arrears</v>
          </cell>
          <cell r="I58">
            <v>44288.04</v>
          </cell>
        </row>
        <row r="59">
          <cell r="A59">
            <v>70567</v>
          </cell>
          <cell r="B59">
            <v>700282</v>
          </cell>
          <cell r="C59">
            <v>70390</v>
          </cell>
          <cell r="D59" t="str">
            <v>QLD</v>
          </cell>
          <cell r="E59" t="str">
            <v>Caloundra</v>
          </cell>
          <cell r="F59" t="str">
            <v>54 Caloundra Rd</v>
          </cell>
          <cell r="G59" t="str">
            <v>Current</v>
          </cell>
          <cell r="H59" t="str">
            <v>Monthly in Arrears</v>
          </cell>
          <cell r="I59">
            <v>5591.7</v>
          </cell>
        </row>
        <row r="60">
          <cell r="A60">
            <v>70568</v>
          </cell>
          <cell r="B60">
            <v>700284</v>
          </cell>
          <cell r="C60">
            <v>70391</v>
          </cell>
          <cell r="D60" t="str">
            <v>VIC</v>
          </cell>
          <cell r="E60" t="str">
            <v>Bendigo</v>
          </cell>
          <cell r="F60" t="str">
            <v>2-12 Abel Street</v>
          </cell>
          <cell r="G60" t="str">
            <v>Current</v>
          </cell>
          <cell r="H60" t="str">
            <v>Monthly in Arrears</v>
          </cell>
          <cell r="I60">
            <v>283376</v>
          </cell>
        </row>
        <row r="61">
          <cell r="A61">
            <v>70569</v>
          </cell>
          <cell r="B61">
            <v>700285</v>
          </cell>
          <cell r="C61">
            <v>70392</v>
          </cell>
          <cell r="D61" t="str">
            <v>NSW</v>
          </cell>
          <cell r="E61" t="str">
            <v>Moss Vale</v>
          </cell>
          <cell r="F61" t="str">
            <v>603 Argyle Street</v>
          </cell>
          <cell r="G61" t="str">
            <v>Current</v>
          </cell>
          <cell r="H61" t="str">
            <v>Monthly in Arrears</v>
          </cell>
          <cell r="I61">
            <v>103708</v>
          </cell>
        </row>
        <row r="62">
          <cell r="A62">
            <v>70570</v>
          </cell>
          <cell r="B62">
            <v>700286</v>
          </cell>
          <cell r="C62">
            <v>70393</v>
          </cell>
          <cell r="D62" t="str">
            <v>QLD</v>
          </cell>
          <cell r="E62" t="str">
            <v>Cairns</v>
          </cell>
          <cell r="F62" t="str">
            <v>Sheds 8&amp;14 Bunda St</v>
          </cell>
          <cell r="G62" t="str">
            <v>Current</v>
          </cell>
          <cell r="H62" t="str">
            <v>Monthly in Arrears</v>
          </cell>
          <cell r="I62">
            <v>101739</v>
          </cell>
        </row>
        <row r="63">
          <cell r="A63">
            <v>70571</v>
          </cell>
          <cell r="B63">
            <v>700287</v>
          </cell>
          <cell r="C63">
            <v>70394</v>
          </cell>
          <cell r="D63" t="str">
            <v>VIC</v>
          </cell>
          <cell r="E63" t="str">
            <v>Bentleigh</v>
          </cell>
          <cell r="F63" t="str">
            <v>285 Centre Road</v>
          </cell>
          <cell r="G63" t="str">
            <v>Current</v>
          </cell>
          <cell r="H63" t="str">
            <v>Monthly in Arrears</v>
          </cell>
          <cell r="I63">
            <v>265000</v>
          </cell>
        </row>
        <row r="64">
          <cell r="A64">
            <v>70572</v>
          </cell>
          <cell r="B64">
            <v>700288</v>
          </cell>
          <cell r="C64">
            <v>70395</v>
          </cell>
          <cell r="D64" t="str">
            <v>NSW</v>
          </cell>
          <cell r="E64" t="str">
            <v>Mt Kuringai</v>
          </cell>
          <cell r="F64" t="str">
            <v>41 Beaumont Rd</v>
          </cell>
          <cell r="G64" t="str">
            <v>Current</v>
          </cell>
          <cell r="H64" t="str">
            <v>Monthly in Arrears</v>
          </cell>
          <cell r="I64">
            <v>156233.04</v>
          </cell>
        </row>
        <row r="65">
          <cell r="A65">
            <v>70573</v>
          </cell>
          <cell r="B65">
            <v>700289</v>
          </cell>
          <cell r="C65">
            <v>70396</v>
          </cell>
          <cell r="D65" t="str">
            <v>QLD</v>
          </cell>
          <cell r="E65" t="str">
            <v>Bundaberg</v>
          </cell>
          <cell r="F65" t="str">
            <v>79 Targo St</v>
          </cell>
          <cell r="G65" t="str">
            <v>Current</v>
          </cell>
          <cell r="H65" t="str">
            <v>Monthly in Arrears</v>
          </cell>
          <cell r="I65">
            <v>120238</v>
          </cell>
        </row>
        <row r="66">
          <cell r="A66">
            <v>70574</v>
          </cell>
          <cell r="B66">
            <v>700290</v>
          </cell>
          <cell r="C66">
            <v>70397</v>
          </cell>
          <cell r="D66" t="str">
            <v>VIC</v>
          </cell>
          <cell r="E66" t="str">
            <v>Box Hill</v>
          </cell>
          <cell r="F66" t="str">
            <v>321 Middleborough Road</v>
          </cell>
          <cell r="G66" t="str">
            <v>Current</v>
          </cell>
          <cell r="H66" t="str">
            <v>Monthly in Arrears</v>
          </cell>
          <cell r="I66">
            <v>165550.46</v>
          </cell>
        </row>
        <row r="67">
          <cell r="A67">
            <v>70575</v>
          </cell>
          <cell r="B67">
            <v>700291</v>
          </cell>
          <cell r="C67">
            <v>70398</v>
          </cell>
          <cell r="D67" t="str">
            <v>QLD</v>
          </cell>
          <cell r="E67" t="str">
            <v>Bundaberg</v>
          </cell>
          <cell r="F67" t="str">
            <v>3 Elecrta St</v>
          </cell>
          <cell r="G67" t="str">
            <v>Current</v>
          </cell>
          <cell r="H67" t="str">
            <v>Monthly in Arrears</v>
          </cell>
          <cell r="I67">
            <v>19296</v>
          </cell>
        </row>
        <row r="68">
          <cell r="A68">
            <v>70576</v>
          </cell>
          <cell r="B68">
            <v>700292</v>
          </cell>
          <cell r="C68">
            <v>70399</v>
          </cell>
          <cell r="D68" t="str">
            <v>NSW</v>
          </cell>
          <cell r="E68" t="str">
            <v>Port Macquarie</v>
          </cell>
          <cell r="F68" t="str">
            <v>20 Blackbutt Rd</v>
          </cell>
          <cell r="G68" t="str">
            <v>Current</v>
          </cell>
          <cell r="H68" t="str">
            <v>Monthly in Arrears</v>
          </cell>
          <cell r="I68">
            <v>30983</v>
          </cell>
        </row>
        <row r="69">
          <cell r="A69">
            <v>70577</v>
          </cell>
          <cell r="B69">
            <v>700293</v>
          </cell>
          <cell r="C69">
            <v>70400</v>
          </cell>
          <cell r="D69" t="str">
            <v>VIC</v>
          </cell>
          <cell r="E69" t="str">
            <v>Coburg</v>
          </cell>
          <cell r="F69" t="str">
            <v>Cnr Sussex &amp; Gaffney Streets</v>
          </cell>
          <cell r="G69" t="str">
            <v>Current</v>
          </cell>
          <cell r="H69" t="str">
            <v>Monthly in Arrears</v>
          </cell>
          <cell r="I69">
            <v>174391.96</v>
          </cell>
        </row>
        <row r="70">
          <cell r="A70">
            <v>70578</v>
          </cell>
          <cell r="B70">
            <v>700296</v>
          </cell>
          <cell r="C70">
            <v>70401</v>
          </cell>
          <cell r="D70" t="str">
            <v>VIC</v>
          </cell>
          <cell r="E70" t="str">
            <v>Fitzroy</v>
          </cell>
          <cell r="F70" t="str">
            <v>Lot 68 Napier Street</v>
          </cell>
          <cell r="G70" t="str">
            <v>Current</v>
          </cell>
          <cell r="H70" t="str">
            <v>Quarterly in Arrears</v>
          </cell>
          <cell r="I70">
            <v>54000</v>
          </cell>
        </row>
        <row r="71">
          <cell r="A71">
            <v>70579</v>
          </cell>
          <cell r="B71">
            <v>700294</v>
          </cell>
          <cell r="C71">
            <v>70402</v>
          </cell>
          <cell r="D71" t="str">
            <v>QLD</v>
          </cell>
          <cell r="E71" t="str">
            <v>Nambour</v>
          </cell>
          <cell r="F71" t="str">
            <v>Bruce Highway</v>
          </cell>
          <cell r="G71" t="str">
            <v>Current</v>
          </cell>
          <cell r="H71" t="str">
            <v>Monthly in Arrears</v>
          </cell>
          <cell r="I71">
            <v>57750</v>
          </cell>
        </row>
        <row r="72">
          <cell r="A72">
            <v>70580</v>
          </cell>
          <cell r="B72">
            <v>700295</v>
          </cell>
          <cell r="C72">
            <v>70403</v>
          </cell>
          <cell r="D72" t="str">
            <v>NSW</v>
          </cell>
          <cell r="E72" t="str">
            <v>Shellharbour</v>
          </cell>
          <cell r="F72" t="str">
            <v>New Lake Enterance Rd</v>
          </cell>
          <cell r="G72" t="str">
            <v>Current</v>
          </cell>
          <cell r="H72" t="str">
            <v>Monthly in Arrears</v>
          </cell>
          <cell r="I72">
            <v>697286.04</v>
          </cell>
        </row>
        <row r="73">
          <cell r="A73">
            <v>70581</v>
          </cell>
          <cell r="B73">
            <v>700298</v>
          </cell>
          <cell r="C73">
            <v>70404</v>
          </cell>
          <cell r="D73" t="str">
            <v>QLD</v>
          </cell>
          <cell r="E73" t="str">
            <v>Redcliffe</v>
          </cell>
          <cell r="F73" t="str">
            <v>Cnr Anzac Ave &amp; Sutton St</v>
          </cell>
          <cell r="G73" t="str">
            <v>Current</v>
          </cell>
          <cell r="H73" t="str">
            <v>Monthly in Arrears</v>
          </cell>
          <cell r="I73">
            <v>313837.05</v>
          </cell>
        </row>
        <row r="74">
          <cell r="A74">
            <v>70582</v>
          </cell>
          <cell r="B74">
            <v>700297</v>
          </cell>
          <cell r="C74">
            <v>70405</v>
          </cell>
          <cell r="D74" t="str">
            <v>VIC</v>
          </cell>
          <cell r="E74" t="str">
            <v>Gladstone Park</v>
          </cell>
          <cell r="F74" t="str">
            <v>247-253 Mickleham Road</v>
          </cell>
          <cell r="G74" t="str">
            <v>Due</v>
          </cell>
          <cell r="H74" t="str">
            <v>Monthly in Arrears</v>
          </cell>
          <cell r="I74">
            <v>445821.4</v>
          </cell>
        </row>
        <row r="75">
          <cell r="A75">
            <v>70583</v>
          </cell>
          <cell r="B75">
            <v>700299</v>
          </cell>
          <cell r="C75">
            <v>70406</v>
          </cell>
          <cell r="D75" t="str">
            <v>NSW</v>
          </cell>
          <cell r="E75" t="str">
            <v>Tamworth</v>
          </cell>
          <cell r="F75" t="str">
            <v>1-5 Belmore Sts</v>
          </cell>
          <cell r="G75" t="str">
            <v>Current</v>
          </cell>
          <cell r="H75" t="str">
            <v>Monthly in Arrears</v>
          </cell>
          <cell r="I75">
            <v>46895</v>
          </cell>
        </row>
        <row r="76">
          <cell r="A76">
            <v>70584</v>
          </cell>
          <cell r="B76">
            <v>700300</v>
          </cell>
          <cell r="C76">
            <v>70407</v>
          </cell>
          <cell r="D76" t="str">
            <v>QLD</v>
          </cell>
          <cell r="E76" t="str">
            <v>Enoggera</v>
          </cell>
          <cell r="F76" t="str">
            <v>Cnr Wardell &amp; Pickering Sts</v>
          </cell>
          <cell r="G76" t="str">
            <v>Current</v>
          </cell>
          <cell r="H76" t="str">
            <v>Monthly in Arrears</v>
          </cell>
          <cell r="I76">
            <v>121000</v>
          </cell>
        </row>
        <row r="77">
          <cell r="A77">
            <v>70585</v>
          </cell>
          <cell r="B77">
            <v>700301</v>
          </cell>
          <cell r="C77">
            <v>70408</v>
          </cell>
          <cell r="D77" t="str">
            <v>VIC</v>
          </cell>
          <cell r="E77" t="str">
            <v>Moorabbin</v>
          </cell>
          <cell r="F77" t="str">
            <v>446-450 Warrigal Road</v>
          </cell>
          <cell r="G77" t="str">
            <v>Current</v>
          </cell>
          <cell r="H77" t="str">
            <v>Monthly in Arrears</v>
          </cell>
          <cell r="I77">
            <v>803136</v>
          </cell>
        </row>
        <row r="78">
          <cell r="A78">
            <v>70586</v>
          </cell>
          <cell r="B78">
            <v>700302</v>
          </cell>
          <cell r="C78">
            <v>70409</v>
          </cell>
          <cell r="D78" t="str">
            <v>NSW</v>
          </cell>
          <cell r="E78" t="str">
            <v>Unanderra</v>
          </cell>
          <cell r="F78" t="str">
            <v>Lot 213/214 Lady Penrhyn Drive</v>
          </cell>
          <cell r="G78" t="str">
            <v>Current</v>
          </cell>
          <cell r="H78" t="str">
            <v>Monthly in Arrears</v>
          </cell>
          <cell r="I78">
            <v>183155.28</v>
          </cell>
        </row>
        <row r="79">
          <cell r="A79">
            <v>70587</v>
          </cell>
          <cell r="B79">
            <v>700303</v>
          </cell>
          <cell r="C79">
            <v>70410</v>
          </cell>
          <cell r="D79" t="str">
            <v>NSW</v>
          </cell>
          <cell r="E79" t="str">
            <v>Ballina</v>
          </cell>
          <cell r="F79" t="str">
            <v>Southern Cross Drive</v>
          </cell>
          <cell r="G79" t="str">
            <v>Due</v>
          </cell>
          <cell r="H79" t="str">
            <v>Monthly in Arrears</v>
          </cell>
          <cell r="I79">
            <v>215129</v>
          </cell>
        </row>
        <row r="80">
          <cell r="A80">
            <v>70588</v>
          </cell>
          <cell r="B80">
            <v>700304</v>
          </cell>
          <cell r="C80">
            <v>70411</v>
          </cell>
          <cell r="D80" t="str">
            <v>VIC</v>
          </cell>
          <cell r="E80" t="str">
            <v>North Sunshine</v>
          </cell>
          <cell r="F80" t="str">
            <v>Cnr Mcintyre &amp; Berkshire Roads</v>
          </cell>
          <cell r="G80" t="str">
            <v>Due</v>
          </cell>
          <cell r="H80" t="str">
            <v>Monthly in Arrears</v>
          </cell>
          <cell r="I80">
            <v>354000</v>
          </cell>
        </row>
        <row r="81">
          <cell r="A81">
            <v>70589</v>
          </cell>
          <cell r="B81">
            <v>700305</v>
          </cell>
          <cell r="C81">
            <v>70412</v>
          </cell>
          <cell r="D81" t="str">
            <v>QLD</v>
          </cell>
          <cell r="E81" t="str">
            <v>Cairns</v>
          </cell>
          <cell r="F81" t="str">
            <v>Cnr Scott &amp; Joan Sts</v>
          </cell>
          <cell r="G81" t="str">
            <v>Current</v>
          </cell>
          <cell r="H81" t="str">
            <v>Monthly in Arrears</v>
          </cell>
          <cell r="I81">
            <v>235276.76</v>
          </cell>
        </row>
        <row r="82">
          <cell r="A82">
            <v>70590</v>
          </cell>
          <cell r="B82">
            <v>700308</v>
          </cell>
          <cell r="C82">
            <v>70413</v>
          </cell>
          <cell r="D82" t="str">
            <v>QLD</v>
          </cell>
          <cell r="E82" t="str">
            <v>Gympie</v>
          </cell>
          <cell r="F82" t="str">
            <v>22 Chapple St</v>
          </cell>
          <cell r="G82" t="str">
            <v>Current</v>
          </cell>
          <cell r="H82" t="str">
            <v>Monthly in Arrears</v>
          </cell>
          <cell r="I82">
            <v>56151.72</v>
          </cell>
        </row>
        <row r="83">
          <cell r="A83">
            <v>70591</v>
          </cell>
          <cell r="B83">
            <v>700307</v>
          </cell>
          <cell r="C83">
            <v>70414</v>
          </cell>
          <cell r="D83" t="str">
            <v>NSW</v>
          </cell>
          <cell r="E83" t="str">
            <v>Villawood</v>
          </cell>
          <cell r="F83" t="str">
            <v>794-850 Woodville Road</v>
          </cell>
          <cell r="G83" t="str">
            <v>Current</v>
          </cell>
          <cell r="H83" t="str">
            <v>Monthly in Arrears</v>
          </cell>
          <cell r="I83">
            <v>1010000</v>
          </cell>
        </row>
        <row r="84">
          <cell r="A84">
            <v>70592</v>
          </cell>
          <cell r="B84">
            <v>700306</v>
          </cell>
          <cell r="C84">
            <v>70415</v>
          </cell>
          <cell r="D84" t="str">
            <v>VIC</v>
          </cell>
          <cell r="E84" t="str">
            <v>Notting Hill</v>
          </cell>
          <cell r="F84" t="str">
            <v>232-256 Ferntree Gully Road</v>
          </cell>
          <cell r="G84" t="str">
            <v>Current</v>
          </cell>
          <cell r="H84" t="str">
            <v>Monthly in Arrears</v>
          </cell>
          <cell r="I84">
            <v>855596.28</v>
          </cell>
        </row>
        <row r="85">
          <cell r="A85">
            <v>70593</v>
          </cell>
          <cell r="B85">
            <v>700309</v>
          </cell>
          <cell r="C85">
            <v>70416</v>
          </cell>
          <cell r="D85" t="str">
            <v>QLD</v>
          </cell>
          <cell r="E85" t="str">
            <v>Ipswich</v>
          </cell>
          <cell r="F85" t="str">
            <v>21 Wharf St</v>
          </cell>
          <cell r="G85" t="str">
            <v>Current</v>
          </cell>
          <cell r="H85" t="str">
            <v>Monthly in Arrears</v>
          </cell>
          <cell r="I85">
            <v>53007</v>
          </cell>
        </row>
        <row r="86">
          <cell r="A86">
            <v>70594</v>
          </cell>
          <cell r="B86">
            <v>700310</v>
          </cell>
          <cell r="C86">
            <v>70417</v>
          </cell>
          <cell r="D86" t="str">
            <v>NSW</v>
          </cell>
          <cell r="E86" t="str">
            <v>Waverley</v>
          </cell>
          <cell r="F86" t="str">
            <v>231-233 Bronte Rd</v>
          </cell>
          <cell r="G86" t="str">
            <v>Current</v>
          </cell>
          <cell r="H86" t="str">
            <v>Monthly in Arrears</v>
          </cell>
          <cell r="I86">
            <v>125280</v>
          </cell>
        </row>
        <row r="87">
          <cell r="A87">
            <v>70595</v>
          </cell>
          <cell r="B87">
            <v>700311</v>
          </cell>
          <cell r="C87">
            <v>70418</v>
          </cell>
          <cell r="D87" t="str">
            <v>VIC</v>
          </cell>
          <cell r="E87" t="str">
            <v>Nunawading</v>
          </cell>
          <cell r="F87" t="str">
            <v>410-420 Whitehorse Road</v>
          </cell>
          <cell r="G87" t="str">
            <v>Current</v>
          </cell>
          <cell r="H87" t="str">
            <v>Monthly in Arrears</v>
          </cell>
          <cell r="I87">
            <v>887314.95</v>
          </cell>
        </row>
        <row r="88">
          <cell r="A88">
            <v>70596</v>
          </cell>
          <cell r="B88">
            <v>700312</v>
          </cell>
          <cell r="C88">
            <v>70419</v>
          </cell>
          <cell r="D88" t="str">
            <v>QLD</v>
          </cell>
          <cell r="E88" t="str">
            <v>Kingaroy</v>
          </cell>
          <cell r="F88" t="str">
            <v>Kingaroy St</v>
          </cell>
          <cell r="G88" t="str">
            <v>Current</v>
          </cell>
          <cell r="H88" t="str">
            <v>Monthly in Arrears</v>
          </cell>
          <cell r="I88">
            <v>45811.8</v>
          </cell>
        </row>
        <row r="89">
          <cell r="A89">
            <v>70597</v>
          </cell>
          <cell r="B89">
            <v>700313</v>
          </cell>
          <cell r="C89">
            <v>70420</v>
          </cell>
          <cell r="D89" t="str">
            <v>NSW</v>
          </cell>
          <cell r="E89" t="str">
            <v>Dubbo</v>
          </cell>
          <cell r="F89" t="str">
            <v>Hopkins Pde, Welchman &amp; Fletcher Sts</v>
          </cell>
          <cell r="G89" t="str">
            <v>Current</v>
          </cell>
          <cell r="H89" t="str">
            <v>Monthly in Arrears</v>
          </cell>
          <cell r="I89">
            <v>50502.38</v>
          </cell>
        </row>
        <row r="90">
          <cell r="A90">
            <v>70598</v>
          </cell>
          <cell r="B90">
            <v>700314</v>
          </cell>
          <cell r="C90">
            <v>70421</v>
          </cell>
          <cell r="D90" t="str">
            <v>QLD</v>
          </cell>
          <cell r="E90" t="str">
            <v>Nerang</v>
          </cell>
          <cell r="F90" t="str">
            <v>93 Spencer St</v>
          </cell>
          <cell r="G90" t="str">
            <v>Current</v>
          </cell>
          <cell r="H90" t="str">
            <v>Monthly in Arrears</v>
          </cell>
          <cell r="I90">
            <v>111504</v>
          </cell>
        </row>
        <row r="91">
          <cell r="A91">
            <v>70599</v>
          </cell>
          <cell r="B91">
            <v>700316</v>
          </cell>
          <cell r="C91">
            <v>70422</v>
          </cell>
          <cell r="D91" t="str">
            <v>QLD</v>
          </cell>
          <cell r="E91" t="str">
            <v>Redbank Plains</v>
          </cell>
          <cell r="F91" t="str">
            <v>Redbank Plains Rd</v>
          </cell>
          <cell r="G91" t="str">
            <v>Current</v>
          </cell>
          <cell r="H91" t="str">
            <v>Monthly in Arrears</v>
          </cell>
          <cell r="I91">
            <v>190700</v>
          </cell>
        </row>
        <row r="92">
          <cell r="A92">
            <v>70600</v>
          </cell>
          <cell r="B92">
            <v>700315</v>
          </cell>
          <cell r="C92">
            <v>70423</v>
          </cell>
          <cell r="D92" t="str">
            <v>NSW</v>
          </cell>
          <cell r="E92" t="str">
            <v>Cessnock</v>
          </cell>
          <cell r="F92" t="str">
            <v>223-5 Vincent St</v>
          </cell>
          <cell r="G92" t="str">
            <v>Current</v>
          </cell>
          <cell r="H92" t="str">
            <v>Monthly in Arrears</v>
          </cell>
          <cell r="I92">
            <v>47977.75</v>
          </cell>
        </row>
        <row r="93">
          <cell r="A93">
            <v>70601</v>
          </cell>
          <cell r="B93">
            <v>700317</v>
          </cell>
          <cell r="C93">
            <v>70424</v>
          </cell>
          <cell r="D93" t="str">
            <v>QLD</v>
          </cell>
          <cell r="E93" t="str">
            <v>Toowoobma</v>
          </cell>
          <cell r="F93" t="str">
            <v>900 Ruthven St</v>
          </cell>
          <cell r="G93" t="str">
            <v>Current</v>
          </cell>
          <cell r="H93" t="str">
            <v>Monthly in Arrears</v>
          </cell>
          <cell r="I93">
            <v>281027.37</v>
          </cell>
        </row>
        <row r="94">
          <cell r="A94">
            <v>70602</v>
          </cell>
          <cell r="B94">
            <v>700318</v>
          </cell>
          <cell r="C94">
            <v>70425</v>
          </cell>
          <cell r="D94" t="str">
            <v>NSW</v>
          </cell>
          <cell r="E94" t="str">
            <v>Campbelltown</v>
          </cell>
          <cell r="F94" t="str">
            <v>Menangle Road</v>
          </cell>
          <cell r="G94" t="str">
            <v>Current</v>
          </cell>
          <cell r="H94" t="str">
            <v>Monthly in Arrears</v>
          </cell>
          <cell r="I94">
            <v>334021.32</v>
          </cell>
        </row>
        <row r="95">
          <cell r="A95">
            <v>70603</v>
          </cell>
          <cell r="B95">
            <v>700319</v>
          </cell>
          <cell r="C95">
            <v>70426</v>
          </cell>
          <cell r="D95" t="str">
            <v>QLD</v>
          </cell>
          <cell r="E95" t="str">
            <v>Caboolture</v>
          </cell>
          <cell r="F95" t="str">
            <v>389 Morayfield Rd</v>
          </cell>
          <cell r="G95" t="str">
            <v>Current</v>
          </cell>
          <cell r="H95" t="str">
            <v>Monthly in Arrears</v>
          </cell>
          <cell r="I95">
            <v>136943.20000000001</v>
          </cell>
        </row>
        <row r="96">
          <cell r="A96">
            <v>70604</v>
          </cell>
          <cell r="B96">
            <v>700321</v>
          </cell>
          <cell r="C96">
            <v>70427</v>
          </cell>
          <cell r="D96" t="str">
            <v>QLD</v>
          </cell>
          <cell r="E96" t="str">
            <v>Booval</v>
          </cell>
          <cell r="F96" t="str">
            <v>South Station Road</v>
          </cell>
          <cell r="G96" t="str">
            <v>Current</v>
          </cell>
          <cell r="H96" t="str">
            <v>Monthly in Arrears</v>
          </cell>
          <cell r="I96">
            <v>147802.10999999999</v>
          </cell>
        </row>
        <row r="97">
          <cell r="A97">
            <v>70605</v>
          </cell>
          <cell r="B97">
            <v>700322</v>
          </cell>
          <cell r="C97">
            <v>70428</v>
          </cell>
          <cell r="D97" t="str">
            <v>QLD</v>
          </cell>
          <cell r="E97" t="str">
            <v>Browns Plains</v>
          </cell>
          <cell r="F97" t="str">
            <v>Browns Plains Rd</v>
          </cell>
          <cell r="G97" t="str">
            <v>Current</v>
          </cell>
          <cell r="H97" t="str">
            <v>Monthly in Arrears</v>
          </cell>
          <cell r="I97">
            <v>280268</v>
          </cell>
        </row>
        <row r="98">
          <cell r="A98">
            <v>70606</v>
          </cell>
          <cell r="B98">
            <v>700323</v>
          </cell>
          <cell r="C98">
            <v>70429</v>
          </cell>
          <cell r="D98" t="str">
            <v>QLD</v>
          </cell>
          <cell r="E98" t="str">
            <v>Jindalee</v>
          </cell>
          <cell r="F98" t="str">
            <v>Centenary Highway</v>
          </cell>
          <cell r="G98" t="str">
            <v>Due</v>
          </cell>
          <cell r="H98" t="str">
            <v>Monthly in Arrears</v>
          </cell>
          <cell r="I98">
            <v>170254.2</v>
          </cell>
        </row>
        <row r="99">
          <cell r="A99">
            <v>70607</v>
          </cell>
          <cell r="B99">
            <v>700320</v>
          </cell>
          <cell r="C99">
            <v>70430</v>
          </cell>
          <cell r="D99" t="str">
            <v>NSW</v>
          </cell>
          <cell r="E99" t="str">
            <v>Budgewoi</v>
          </cell>
          <cell r="F99" t="str">
            <v>97 Scenic Rd</v>
          </cell>
          <cell r="G99" t="str">
            <v>Current</v>
          </cell>
          <cell r="H99" t="str">
            <v>Monthly in Arrears</v>
          </cell>
          <cell r="I99">
            <v>68340</v>
          </cell>
        </row>
        <row r="100">
          <cell r="A100">
            <v>70608</v>
          </cell>
          <cell r="B100">
            <v>700325</v>
          </cell>
          <cell r="C100">
            <v>70431</v>
          </cell>
          <cell r="D100" t="str">
            <v>QLD</v>
          </cell>
          <cell r="E100" t="str">
            <v>Nerang</v>
          </cell>
          <cell r="F100" t="str">
            <v>Spencer Rd</v>
          </cell>
          <cell r="G100" t="str">
            <v>Current</v>
          </cell>
          <cell r="H100" t="str">
            <v>Monthly in Arrears</v>
          </cell>
          <cell r="I100">
            <v>297300</v>
          </cell>
        </row>
        <row r="101">
          <cell r="A101">
            <v>70609</v>
          </cell>
          <cell r="B101">
            <v>700324</v>
          </cell>
          <cell r="C101">
            <v>70432</v>
          </cell>
          <cell r="D101" t="str">
            <v>SA</v>
          </cell>
          <cell r="E101" t="str">
            <v>Richmond</v>
          </cell>
          <cell r="F101" t="str">
            <v>273 Richmond Road</v>
          </cell>
          <cell r="G101" t="str">
            <v>Current</v>
          </cell>
          <cell r="H101" t="str">
            <v>Monthly in Arrears</v>
          </cell>
          <cell r="I101">
            <v>197655.36</v>
          </cell>
        </row>
        <row r="102">
          <cell r="A102">
            <v>70610</v>
          </cell>
          <cell r="B102">
            <v>700327</v>
          </cell>
          <cell r="C102">
            <v>70433</v>
          </cell>
          <cell r="D102" t="str">
            <v>QLD</v>
          </cell>
          <cell r="E102" t="str">
            <v>Northgate</v>
          </cell>
          <cell r="F102" t="str">
            <v>Shed 6 Raubers Rd</v>
          </cell>
          <cell r="G102" t="str">
            <v>Current</v>
          </cell>
          <cell r="H102" t="str">
            <v>Monthly in Arrears</v>
          </cell>
          <cell r="I102">
            <v>48510</v>
          </cell>
        </row>
        <row r="103">
          <cell r="A103">
            <v>70611</v>
          </cell>
          <cell r="B103">
            <v>700326</v>
          </cell>
          <cell r="C103">
            <v>70434</v>
          </cell>
          <cell r="D103" t="str">
            <v>SA</v>
          </cell>
          <cell r="E103" t="str">
            <v>Gillman</v>
          </cell>
          <cell r="F103" t="str">
            <v>123 Bedford Street</v>
          </cell>
          <cell r="G103" t="str">
            <v>Current</v>
          </cell>
          <cell r="H103" t="str">
            <v>Monthly in Arrears</v>
          </cell>
          <cell r="I103">
            <v>110000</v>
          </cell>
        </row>
        <row r="104">
          <cell r="A104">
            <v>70612</v>
          </cell>
          <cell r="B104">
            <v>700328</v>
          </cell>
          <cell r="C104">
            <v>70435</v>
          </cell>
          <cell r="D104" t="str">
            <v>NSW</v>
          </cell>
          <cell r="E104" t="str">
            <v>Erina</v>
          </cell>
          <cell r="F104" t="str">
            <v>147 The Entrance Rd</v>
          </cell>
          <cell r="G104" t="str">
            <v>Current</v>
          </cell>
          <cell r="H104" t="str">
            <v>Monthly in Arrears</v>
          </cell>
          <cell r="I104">
            <v>207046.56</v>
          </cell>
        </row>
        <row r="105">
          <cell r="A105">
            <v>70613</v>
          </cell>
          <cell r="B105">
            <v>700329</v>
          </cell>
          <cell r="C105">
            <v>70436</v>
          </cell>
          <cell r="D105" t="str">
            <v>QLD</v>
          </cell>
          <cell r="E105" t="str">
            <v>Rockhampton</v>
          </cell>
          <cell r="F105" t="str">
            <v>Bruce Highway</v>
          </cell>
          <cell r="G105" t="str">
            <v>Current</v>
          </cell>
          <cell r="H105" t="str">
            <v>Monthly in Arrears</v>
          </cell>
          <cell r="I105">
            <v>273967.55</v>
          </cell>
        </row>
        <row r="106">
          <cell r="A106">
            <v>70614</v>
          </cell>
          <cell r="B106">
            <v>700331</v>
          </cell>
          <cell r="C106">
            <v>70437</v>
          </cell>
          <cell r="D106" t="str">
            <v>QLD</v>
          </cell>
          <cell r="E106" t="str">
            <v>Southport</v>
          </cell>
          <cell r="F106" t="str">
            <v>Ferry Rd</v>
          </cell>
          <cell r="G106" t="str">
            <v>Current</v>
          </cell>
          <cell r="H106" t="str">
            <v>Monthly in Arrears</v>
          </cell>
          <cell r="I106">
            <v>295752</v>
          </cell>
        </row>
        <row r="107">
          <cell r="A107">
            <v>70615</v>
          </cell>
          <cell r="B107">
            <v>700330</v>
          </cell>
          <cell r="C107">
            <v>70438</v>
          </cell>
          <cell r="D107" t="str">
            <v>TAS</v>
          </cell>
          <cell r="E107" t="str">
            <v>Hobart</v>
          </cell>
          <cell r="F107" t="str">
            <v>Campbell Street</v>
          </cell>
          <cell r="G107" t="str">
            <v>Current</v>
          </cell>
          <cell r="H107" t="str">
            <v>Quarterly in Arrears</v>
          </cell>
          <cell r="I107">
            <v>12287.6</v>
          </cell>
        </row>
        <row r="108">
          <cell r="A108">
            <v>70616</v>
          </cell>
          <cell r="B108">
            <v>700333</v>
          </cell>
          <cell r="C108">
            <v>70439</v>
          </cell>
          <cell r="D108" t="str">
            <v>QLD</v>
          </cell>
          <cell r="E108" t="str">
            <v>Maryborough</v>
          </cell>
          <cell r="F108" t="str">
            <v>20-22 Rocky Road</v>
          </cell>
          <cell r="G108" t="str">
            <v>Current</v>
          </cell>
          <cell r="H108" t="str">
            <v>Monthly in Arrears</v>
          </cell>
          <cell r="I108">
            <v>57367</v>
          </cell>
        </row>
        <row r="109">
          <cell r="A109">
            <v>70617</v>
          </cell>
          <cell r="B109">
            <v>700334</v>
          </cell>
          <cell r="C109">
            <v>70440</v>
          </cell>
          <cell r="D109" t="str">
            <v>QLD</v>
          </cell>
          <cell r="E109" t="str">
            <v>Maroochydore</v>
          </cell>
          <cell r="F109" t="str">
            <v>60 Maroochydore Rd</v>
          </cell>
          <cell r="G109" t="str">
            <v>Current</v>
          </cell>
          <cell r="H109" t="str">
            <v>Monthly in Arrears</v>
          </cell>
          <cell r="I109">
            <v>104852</v>
          </cell>
        </row>
        <row r="110">
          <cell r="A110">
            <v>70618</v>
          </cell>
          <cell r="B110">
            <v>700335</v>
          </cell>
          <cell r="C110">
            <v>70441</v>
          </cell>
          <cell r="D110" t="str">
            <v>QLD</v>
          </cell>
          <cell r="E110" t="str">
            <v>Mareeba</v>
          </cell>
          <cell r="F110" t="str">
            <v>Lot 1 Basalt St</v>
          </cell>
          <cell r="G110" t="str">
            <v>Due</v>
          </cell>
          <cell r="H110" t="str">
            <v>Monthly in Arrears</v>
          </cell>
          <cell r="I110">
            <v>110838.3</v>
          </cell>
        </row>
        <row r="111">
          <cell r="A111">
            <v>70619</v>
          </cell>
          <cell r="B111">
            <v>700332</v>
          </cell>
          <cell r="C111">
            <v>70442</v>
          </cell>
          <cell r="D111" t="str">
            <v>NSW</v>
          </cell>
          <cell r="E111" t="str">
            <v>Epping</v>
          </cell>
          <cell r="F111" t="str">
            <v>Cambridge &amp; Chester Sts</v>
          </cell>
          <cell r="G111" t="str">
            <v>Current</v>
          </cell>
          <cell r="H111" t="str">
            <v>Monthly in Arrears</v>
          </cell>
          <cell r="I111">
            <v>595894</v>
          </cell>
        </row>
        <row r="112">
          <cell r="A112">
            <v>70620</v>
          </cell>
          <cell r="B112">
            <v>700336</v>
          </cell>
          <cell r="C112">
            <v>70443</v>
          </cell>
          <cell r="D112" t="str">
            <v>QLD</v>
          </cell>
          <cell r="E112" t="str">
            <v>Mackay</v>
          </cell>
          <cell r="F112" t="str">
            <v>157-159 Paradise St</v>
          </cell>
          <cell r="G112" t="str">
            <v>Current</v>
          </cell>
          <cell r="H112" t="str">
            <v>Monthly in Arrears</v>
          </cell>
          <cell r="I112">
            <v>165000</v>
          </cell>
        </row>
        <row r="113">
          <cell r="A113">
            <v>70621</v>
          </cell>
          <cell r="B113">
            <v>700337</v>
          </cell>
          <cell r="C113">
            <v>70444</v>
          </cell>
          <cell r="D113" t="str">
            <v>QLD</v>
          </cell>
          <cell r="E113" t="str">
            <v>Bethania</v>
          </cell>
          <cell r="F113" t="str">
            <v>Cnr High St &amp; Logan River Rd</v>
          </cell>
          <cell r="G113" t="str">
            <v>Current</v>
          </cell>
          <cell r="H113" t="str">
            <v>Monthly in Arrears</v>
          </cell>
          <cell r="I113">
            <v>149538.97</v>
          </cell>
        </row>
        <row r="114">
          <cell r="A114">
            <v>70622</v>
          </cell>
          <cell r="B114">
            <v>700338</v>
          </cell>
          <cell r="C114">
            <v>70445</v>
          </cell>
          <cell r="D114" t="str">
            <v>QLD</v>
          </cell>
          <cell r="E114" t="str">
            <v>Kawana</v>
          </cell>
          <cell r="F114" t="str">
            <v>Lot 4 Point Cartwright Dr</v>
          </cell>
          <cell r="G114" t="str">
            <v>Current</v>
          </cell>
          <cell r="H114" t="str">
            <v>Monthly in Arrears</v>
          </cell>
          <cell r="I114">
            <v>272823</v>
          </cell>
        </row>
        <row r="115">
          <cell r="A115">
            <v>70623</v>
          </cell>
          <cell r="B115">
            <v>700339</v>
          </cell>
          <cell r="C115">
            <v>70446</v>
          </cell>
          <cell r="D115" t="str">
            <v>QLD</v>
          </cell>
          <cell r="E115" t="str">
            <v>Innisfail</v>
          </cell>
          <cell r="F115" t="str">
            <v>6-8 Ernest St</v>
          </cell>
          <cell r="G115" t="str">
            <v>Current</v>
          </cell>
          <cell r="H115" t="str">
            <v>Monthly in Arrears</v>
          </cell>
          <cell r="I115">
            <v>133800</v>
          </cell>
        </row>
        <row r="116">
          <cell r="A116">
            <v>70624</v>
          </cell>
          <cell r="B116">
            <v>700340</v>
          </cell>
          <cell r="C116">
            <v>70447</v>
          </cell>
          <cell r="D116" t="str">
            <v>TAS</v>
          </cell>
          <cell r="E116" t="str">
            <v>Moonah</v>
          </cell>
          <cell r="F116" t="str">
            <v>Railway Land Adjoining, Moonah Store</v>
          </cell>
          <cell r="G116" t="str">
            <v>Current</v>
          </cell>
          <cell r="H116" t="str">
            <v>Monthly in Arrears</v>
          </cell>
          <cell r="I116">
            <v>715</v>
          </cell>
        </row>
        <row r="117">
          <cell r="A117">
            <v>70625</v>
          </cell>
          <cell r="B117">
            <v>700341</v>
          </cell>
          <cell r="C117">
            <v>70448</v>
          </cell>
          <cell r="D117" t="str">
            <v>QLD</v>
          </cell>
          <cell r="E117" t="str">
            <v>Hervey Bay</v>
          </cell>
          <cell r="F117" t="str">
            <v>68 Boat Harbour Dr</v>
          </cell>
          <cell r="G117" t="str">
            <v>Current</v>
          </cell>
          <cell r="H117" t="str">
            <v>Monthly in Arrears</v>
          </cell>
          <cell r="I117">
            <v>135861</v>
          </cell>
        </row>
        <row r="118">
          <cell r="A118">
            <v>70626</v>
          </cell>
          <cell r="B118">
            <v>700342</v>
          </cell>
          <cell r="C118">
            <v>70449</v>
          </cell>
          <cell r="D118" t="str">
            <v>ACT</v>
          </cell>
          <cell r="E118" t="str">
            <v>Kingston</v>
          </cell>
          <cell r="F118" t="str">
            <v>71 Leichhardt Street</v>
          </cell>
          <cell r="G118" t="str">
            <v>Current</v>
          </cell>
          <cell r="H118" t="str">
            <v>Monthly in Arrears</v>
          </cell>
          <cell r="I118">
            <v>64312.56</v>
          </cell>
        </row>
        <row r="119">
          <cell r="A119">
            <v>70627</v>
          </cell>
          <cell r="B119">
            <v>700343</v>
          </cell>
          <cell r="C119">
            <v>70450</v>
          </cell>
          <cell r="D119" t="str">
            <v>QLD</v>
          </cell>
          <cell r="E119" t="str">
            <v>Garbutt</v>
          </cell>
          <cell r="F119" t="str">
            <v>143 Dalrymple Rd</v>
          </cell>
          <cell r="G119" t="str">
            <v>Current</v>
          </cell>
          <cell r="H119" t="str">
            <v>Monthly in Arrears</v>
          </cell>
          <cell r="I119">
            <v>166054</v>
          </cell>
        </row>
        <row r="120">
          <cell r="A120">
            <v>70628</v>
          </cell>
          <cell r="B120">
            <v>700344</v>
          </cell>
          <cell r="C120">
            <v>70451</v>
          </cell>
          <cell r="D120" t="str">
            <v>ACT</v>
          </cell>
          <cell r="E120" t="str">
            <v>Tuggeranong</v>
          </cell>
          <cell r="F120" t="str">
            <v>Shop 36 Homeworld</v>
          </cell>
          <cell r="G120" t="str">
            <v>Current</v>
          </cell>
          <cell r="H120" t="str">
            <v>Monthly in Arrears</v>
          </cell>
          <cell r="I120">
            <v>220000</v>
          </cell>
        </row>
        <row r="121">
          <cell r="A121">
            <v>70629</v>
          </cell>
          <cell r="B121">
            <v>700345</v>
          </cell>
          <cell r="C121">
            <v>70452</v>
          </cell>
          <cell r="D121" t="str">
            <v>QLD</v>
          </cell>
          <cell r="E121" t="str">
            <v>Enoggera</v>
          </cell>
          <cell r="F121" t="str">
            <v>Pickering St</v>
          </cell>
          <cell r="G121" t="str">
            <v>Current</v>
          </cell>
          <cell r="H121" t="str">
            <v>Monthly in Arrears</v>
          </cell>
          <cell r="I121">
            <v>105982.32</v>
          </cell>
        </row>
        <row r="122">
          <cell r="A122">
            <v>70630</v>
          </cell>
          <cell r="B122">
            <v>700346</v>
          </cell>
          <cell r="C122">
            <v>70453</v>
          </cell>
          <cell r="D122" t="str">
            <v>QLD</v>
          </cell>
          <cell r="E122" t="str">
            <v>Eight Mile Plains</v>
          </cell>
          <cell r="F122" t="str">
            <v>Warrigal &amp; Padstow Rds</v>
          </cell>
          <cell r="G122" t="str">
            <v>Current</v>
          </cell>
          <cell r="H122" t="str">
            <v>Monthly in Arrears</v>
          </cell>
          <cell r="I122">
            <v>169465.32</v>
          </cell>
        </row>
        <row r="123">
          <cell r="A123">
            <v>70631</v>
          </cell>
          <cell r="B123">
            <v>700347</v>
          </cell>
          <cell r="C123">
            <v>70454</v>
          </cell>
          <cell r="D123" t="str">
            <v>WA</v>
          </cell>
          <cell r="E123" t="str">
            <v>Hillarys</v>
          </cell>
          <cell r="F123" t="str">
            <v>Lot 6 Endeavour Road</v>
          </cell>
          <cell r="G123" t="str">
            <v>Current</v>
          </cell>
          <cell r="H123" t="str">
            <v>Monthly in Arrears</v>
          </cell>
          <cell r="I123">
            <v>649999.92000000004</v>
          </cell>
        </row>
        <row r="124">
          <cell r="A124">
            <v>70632</v>
          </cell>
          <cell r="B124">
            <v>700348</v>
          </cell>
          <cell r="C124">
            <v>70455</v>
          </cell>
          <cell r="D124" t="str">
            <v>QLD</v>
          </cell>
          <cell r="E124" t="str">
            <v>Warwick</v>
          </cell>
          <cell r="F124" t="str">
            <v>43 Palmerin St</v>
          </cell>
          <cell r="G124" t="str">
            <v>Current</v>
          </cell>
          <cell r="H124" t="str">
            <v>Monthly in Arrears</v>
          </cell>
          <cell r="I124">
            <v>70000</v>
          </cell>
        </row>
        <row r="125">
          <cell r="A125">
            <v>70633</v>
          </cell>
          <cell r="B125">
            <v>700351</v>
          </cell>
          <cell r="C125">
            <v>70456</v>
          </cell>
          <cell r="D125" t="str">
            <v>NSW</v>
          </cell>
          <cell r="E125" t="str">
            <v>Tweed Heads</v>
          </cell>
          <cell r="F125" t="str">
            <v>Beryl/Sands St</v>
          </cell>
          <cell r="G125" t="str">
            <v>Current</v>
          </cell>
          <cell r="H125" t="str">
            <v>Monthly in Arrears</v>
          </cell>
          <cell r="I125">
            <v>44934.89</v>
          </cell>
        </row>
        <row r="126">
          <cell r="A126">
            <v>70634</v>
          </cell>
          <cell r="B126">
            <v>700349</v>
          </cell>
          <cell r="C126">
            <v>70457</v>
          </cell>
          <cell r="D126" t="str">
            <v>WA</v>
          </cell>
          <cell r="E126" t="str">
            <v>Morley</v>
          </cell>
          <cell r="F126" t="str">
            <v>16 Boag Road</v>
          </cell>
          <cell r="G126" t="str">
            <v>Current</v>
          </cell>
          <cell r="H126" t="str">
            <v>Monthly in Arrears</v>
          </cell>
          <cell r="I126">
            <v>37888.199999999997</v>
          </cell>
        </row>
        <row r="127">
          <cell r="A127">
            <v>70635</v>
          </cell>
          <cell r="B127">
            <v>700352</v>
          </cell>
          <cell r="C127">
            <v>70458</v>
          </cell>
          <cell r="D127" t="str">
            <v>NSW</v>
          </cell>
          <cell r="E127" t="str">
            <v>Tweed Heads</v>
          </cell>
          <cell r="F127" t="str">
            <v>Berly St</v>
          </cell>
          <cell r="G127" t="str">
            <v>Current</v>
          </cell>
          <cell r="H127" t="str">
            <v>Monthly in Arrears</v>
          </cell>
          <cell r="I127">
            <v>81945.119999999995</v>
          </cell>
        </row>
        <row r="128">
          <cell r="A128">
            <v>70636</v>
          </cell>
          <cell r="B128">
            <v>700353</v>
          </cell>
          <cell r="C128">
            <v>70459</v>
          </cell>
          <cell r="D128" t="str">
            <v>NSW</v>
          </cell>
          <cell r="E128" t="str">
            <v>Marrickville</v>
          </cell>
          <cell r="F128" t="str">
            <v>295 Victoria Rd</v>
          </cell>
          <cell r="G128" t="str">
            <v>Current</v>
          </cell>
          <cell r="H128" t="str">
            <v>Monthly in Arrears</v>
          </cell>
          <cell r="I128">
            <v>212000</v>
          </cell>
        </row>
        <row r="129">
          <cell r="A129">
            <v>70637</v>
          </cell>
          <cell r="B129">
            <v>700354</v>
          </cell>
          <cell r="C129">
            <v>70460</v>
          </cell>
          <cell r="D129" t="str">
            <v>QLD</v>
          </cell>
          <cell r="E129" t="str">
            <v>Cairns</v>
          </cell>
          <cell r="F129" t="str">
            <v>Cnr Mulgrave &amp; Tills St</v>
          </cell>
          <cell r="G129" t="str">
            <v>Current</v>
          </cell>
          <cell r="H129" t="str">
            <v>Monthly in Arrears</v>
          </cell>
          <cell r="I129">
            <v>269419</v>
          </cell>
        </row>
        <row r="130">
          <cell r="A130">
            <v>70638</v>
          </cell>
          <cell r="B130">
            <v>700356</v>
          </cell>
          <cell r="C130">
            <v>70461</v>
          </cell>
          <cell r="D130" t="str">
            <v>NSW</v>
          </cell>
          <cell r="E130" t="str">
            <v>Tweed Heads</v>
          </cell>
          <cell r="F130" t="str">
            <v>9 Machinery Dr</v>
          </cell>
          <cell r="G130" t="str">
            <v>Current</v>
          </cell>
          <cell r="H130" t="str">
            <v>Monthly in Arrears</v>
          </cell>
          <cell r="I130">
            <v>127786</v>
          </cell>
        </row>
        <row r="131">
          <cell r="A131">
            <v>70639</v>
          </cell>
          <cell r="B131">
            <v>700355</v>
          </cell>
          <cell r="C131">
            <v>70462</v>
          </cell>
          <cell r="D131" t="str">
            <v>NSW</v>
          </cell>
          <cell r="E131" t="str">
            <v>Mascot</v>
          </cell>
          <cell r="F131" t="str">
            <v>Cnr Bourke &amp;, Gardeners Rds</v>
          </cell>
          <cell r="G131" t="str">
            <v>Current</v>
          </cell>
          <cell r="H131" t="str">
            <v>Monthly in Arrears</v>
          </cell>
          <cell r="I131">
            <v>1381071.76</v>
          </cell>
        </row>
        <row r="132">
          <cell r="A132">
            <v>70640</v>
          </cell>
          <cell r="B132">
            <v>700357</v>
          </cell>
          <cell r="C132">
            <v>70463</v>
          </cell>
          <cell r="D132" t="str">
            <v>NSW</v>
          </cell>
          <cell r="E132" t="str">
            <v>Penrith</v>
          </cell>
          <cell r="F132" t="str">
            <v>Gibbs Street</v>
          </cell>
          <cell r="G132" t="str">
            <v>Current</v>
          </cell>
          <cell r="H132" t="str">
            <v>Monthly in Arrears</v>
          </cell>
          <cell r="I132">
            <v>950000</v>
          </cell>
        </row>
        <row r="133">
          <cell r="A133">
            <v>70641</v>
          </cell>
          <cell r="B133">
            <v>700358</v>
          </cell>
          <cell r="C133">
            <v>70464</v>
          </cell>
          <cell r="D133" t="str">
            <v>NSW</v>
          </cell>
          <cell r="E133" t="str">
            <v>Warrawong</v>
          </cell>
          <cell r="F133" t="str">
            <v>119-121 King Street</v>
          </cell>
          <cell r="G133" t="str">
            <v>Due</v>
          </cell>
          <cell r="H133" t="str">
            <v>Monthly in Arrears</v>
          </cell>
          <cell r="I133">
            <v>207249.96</v>
          </cell>
        </row>
        <row r="134">
          <cell r="A134">
            <v>70642</v>
          </cell>
          <cell r="B134">
            <v>700360</v>
          </cell>
          <cell r="C134">
            <v>70465</v>
          </cell>
          <cell r="D134" t="str">
            <v>NSW</v>
          </cell>
          <cell r="E134" t="str">
            <v>Yamba</v>
          </cell>
          <cell r="F134" t="str">
            <v>Treelands Drive</v>
          </cell>
          <cell r="G134" t="str">
            <v>Current</v>
          </cell>
          <cell r="H134" t="str">
            <v>Monthly in Arrears</v>
          </cell>
          <cell r="I134">
            <v>124200</v>
          </cell>
        </row>
        <row r="135">
          <cell r="A135">
            <v>70643</v>
          </cell>
          <cell r="B135">
            <v>700359</v>
          </cell>
          <cell r="C135">
            <v>70466</v>
          </cell>
          <cell r="D135" t="str">
            <v>NSW</v>
          </cell>
          <cell r="E135" t="str">
            <v>Mt Kuringai</v>
          </cell>
          <cell r="F135" t="str">
            <v>Lot 122, Beaumont St</v>
          </cell>
          <cell r="G135" t="str">
            <v>Current</v>
          </cell>
          <cell r="H135" t="str">
            <v>Monthly in Arrears</v>
          </cell>
          <cell r="I135">
            <v>91050</v>
          </cell>
        </row>
        <row r="136">
          <cell r="A136">
            <v>70644</v>
          </cell>
          <cell r="B136">
            <v>700361</v>
          </cell>
          <cell r="C136">
            <v>70467</v>
          </cell>
          <cell r="D136" t="str">
            <v>NSW</v>
          </cell>
          <cell r="E136" t="str">
            <v>Cessnock</v>
          </cell>
          <cell r="F136" t="str">
            <v>88 Charlton Street</v>
          </cell>
          <cell r="G136" t="str">
            <v>Current</v>
          </cell>
          <cell r="H136" t="str">
            <v>Monthly in Arrears</v>
          </cell>
          <cell r="I136">
            <v>35830.92</v>
          </cell>
        </row>
        <row r="137">
          <cell r="A137">
            <v>70645</v>
          </cell>
          <cell r="B137">
            <v>700363</v>
          </cell>
          <cell r="C137">
            <v>70468</v>
          </cell>
          <cell r="D137" t="str">
            <v>NSW</v>
          </cell>
          <cell r="E137" t="str">
            <v>Taree</v>
          </cell>
          <cell r="F137" t="str">
            <v>Whitbread Street</v>
          </cell>
          <cell r="G137" t="str">
            <v>Current</v>
          </cell>
          <cell r="H137" t="str">
            <v>Monthly in Arrears</v>
          </cell>
          <cell r="I137">
            <v>91617.57</v>
          </cell>
        </row>
        <row r="138">
          <cell r="A138">
            <v>70646</v>
          </cell>
          <cell r="B138">
            <v>700364</v>
          </cell>
          <cell r="C138">
            <v>70469</v>
          </cell>
          <cell r="D138" t="str">
            <v>NSW</v>
          </cell>
          <cell r="E138" t="str">
            <v>Toormina</v>
          </cell>
          <cell r="F138" t="str">
            <v>6 Craft Street</v>
          </cell>
          <cell r="G138" t="str">
            <v>Current</v>
          </cell>
          <cell r="H138" t="str">
            <v>Monthly in Arrears</v>
          </cell>
          <cell r="I138">
            <v>53042.28</v>
          </cell>
        </row>
        <row r="139">
          <cell r="A139">
            <v>70647</v>
          </cell>
          <cell r="B139">
            <v>700365</v>
          </cell>
          <cell r="C139">
            <v>70470</v>
          </cell>
          <cell r="D139" t="str">
            <v>NSW</v>
          </cell>
          <cell r="E139" t="str">
            <v>Tuggerah</v>
          </cell>
          <cell r="F139" t="str">
            <v>Cnr Wyong Rd &amp; Bryant Dr</v>
          </cell>
          <cell r="G139" t="str">
            <v>Current</v>
          </cell>
          <cell r="H139" t="str">
            <v>Monthly in Arrears</v>
          </cell>
          <cell r="I139">
            <v>759382.8</v>
          </cell>
        </row>
        <row r="140">
          <cell r="A140">
            <v>70648</v>
          </cell>
          <cell r="B140">
            <v>700366</v>
          </cell>
          <cell r="C140">
            <v>70471</v>
          </cell>
          <cell r="D140" t="str">
            <v>NSW</v>
          </cell>
          <cell r="E140" t="str">
            <v>Tuncurry</v>
          </cell>
          <cell r="F140" t="str">
            <v>6 Norfolk Close (Lot 20)</v>
          </cell>
          <cell r="G140" t="str">
            <v>Current</v>
          </cell>
          <cell r="H140" t="str">
            <v>Monthly in Arrears</v>
          </cell>
          <cell r="I140">
            <v>9500</v>
          </cell>
        </row>
        <row r="141">
          <cell r="A141">
            <v>70649</v>
          </cell>
          <cell r="B141">
            <v>700362</v>
          </cell>
          <cell r="C141">
            <v>70472</v>
          </cell>
          <cell r="D141" t="str">
            <v>NSW</v>
          </cell>
          <cell r="E141" t="str">
            <v>Belrose</v>
          </cell>
          <cell r="F141" t="str">
            <v>Lot 901, Mona Vale Rd</v>
          </cell>
          <cell r="G141" t="str">
            <v>Expired</v>
          </cell>
          <cell r="H141" t="str">
            <v>Monthly in Arrears</v>
          </cell>
          <cell r="I141">
            <v>0</v>
          </cell>
        </row>
        <row r="142">
          <cell r="A142">
            <v>70650</v>
          </cell>
          <cell r="B142">
            <v>700367</v>
          </cell>
          <cell r="C142">
            <v>70473</v>
          </cell>
          <cell r="D142" t="str">
            <v>NSW</v>
          </cell>
          <cell r="E142" t="str">
            <v>Tuncurry</v>
          </cell>
          <cell r="F142" t="str">
            <v>Lots 21-22 Norfolk Close</v>
          </cell>
          <cell r="G142" t="str">
            <v>Current</v>
          </cell>
          <cell r="H142" t="str">
            <v>Monthly in Arrears</v>
          </cell>
          <cell r="I142">
            <v>52483.08</v>
          </cell>
        </row>
        <row r="143">
          <cell r="A143">
            <v>70651</v>
          </cell>
          <cell r="B143">
            <v>700368</v>
          </cell>
          <cell r="C143">
            <v>70474</v>
          </cell>
          <cell r="D143" t="str">
            <v>NSW</v>
          </cell>
          <cell r="E143" t="str">
            <v>Unanderra</v>
          </cell>
          <cell r="F143" t="str">
            <v>235 Nolan Street</v>
          </cell>
          <cell r="G143" t="str">
            <v>Current</v>
          </cell>
          <cell r="H143" t="str">
            <v>Monthly in Arrears</v>
          </cell>
          <cell r="I143">
            <v>145680</v>
          </cell>
        </row>
        <row r="144">
          <cell r="A144">
            <v>70652</v>
          </cell>
          <cell r="B144">
            <v>700370</v>
          </cell>
          <cell r="C144">
            <v>70475</v>
          </cell>
          <cell r="D144" t="str">
            <v>TAS</v>
          </cell>
          <cell r="E144" t="str">
            <v>Valley Heights</v>
          </cell>
          <cell r="F144" t="str">
            <v>Great Western &amp; Penninsular Rd</v>
          </cell>
          <cell r="G144" t="str">
            <v>Current</v>
          </cell>
          <cell r="H144" t="str">
            <v>Monthly in Arrears</v>
          </cell>
          <cell r="I144">
            <v>115703.52</v>
          </cell>
        </row>
        <row r="145">
          <cell r="A145">
            <v>70653</v>
          </cell>
          <cell r="B145">
            <v>700369</v>
          </cell>
          <cell r="C145">
            <v>70476</v>
          </cell>
          <cell r="D145" t="str">
            <v>NSW</v>
          </cell>
          <cell r="E145" t="str">
            <v>Bathurst</v>
          </cell>
          <cell r="F145" t="str">
            <v>Part 11 Of, 12 Lambert St</v>
          </cell>
          <cell r="G145" t="str">
            <v>Current</v>
          </cell>
          <cell r="H145" t="str">
            <v>Monthly in Arrears</v>
          </cell>
          <cell r="I145">
            <v>78000</v>
          </cell>
        </row>
        <row r="146">
          <cell r="A146">
            <v>70654</v>
          </cell>
          <cell r="B146">
            <v>700371</v>
          </cell>
          <cell r="C146">
            <v>70477</v>
          </cell>
          <cell r="D146" t="str">
            <v>NSW</v>
          </cell>
          <cell r="E146" t="str">
            <v>Waverley</v>
          </cell>
          <cell r="F146" t="str">
            <v>229-229A Bronte Road</v>
          </cell>
          <cell r="G146" t="str">
            <v>Current</v>
          </cell>
          <cell r="H146" t="str">
            <v>Monthly in Arrears</v>
          </cell>
          <cell r="I146">
            <v>39600</v>
          </cell>
        </row>
        <row r="147">
          <cell r="A147">
            <v>70655</v>
          </cell>
          <cell r="B147">
            <v>700372</v>
          </cell>
          <cell r="C147">
            <v>70478</v>
          </cell>
          <cell r="D147" t="str">
            <v>NSW</v>
          </cell>
          <cell r="E147" t="str">
            <v>Waverley</v>
          </cell>
          <cell r="F147" t="str">
            <v>235-239 Bronte Road</v>
          </cell>
          <cell r="G147" t="str">
            <v>Current</v>
          </cell>
          <cell r="H147" t="str">
            <v>Monthly in Arrears</v>
          </cell>
          <cell r="I147">
            <v>93718.68</v>
          </cell>
        </row>
        <row r="148">
          <cell r="A148">
            <v>70656</v>
          </cell>
          <cell r="B148">
            <v>700373</v>
          </cell>
          <cell r="C148">
            <v>70479</v>
          </cell>
          <cell r="D148" t="str">
            <v>NSW</v>
          </cell>
          <cell r="E148" t="str">
            <v>Bankstown</v>
          </cell>
          <cell r="F148" t="str">
            <v>1618-1630 Canterbury Road</v>
          </cell>
          <cell r="G148" t="str">
            <v>Current</v>
          </cell>
          <cell r="H148" t="str">
            <v>Monthly in Arrears</v>
          </cell>
          <cell r="I148">
            <v>710190</v>
          </cell>
        </row>
        <row r="149">
          <cell r="A149">
            <v>70657</v>
          </cell>
          <cell r="B149">
            <v>700374</v>
          </cell>
          <cell r="C149">
            <v>70480</v>
          </cell>
          <cell r="D149" t="str">
            <v>NSW</v>
          </cell>
          <cell r="E149" t="str">
            <v>Wyong</v>
          </cell>
          <cell r="F149" t="str">
            <v>4-6 Johnson Road</v>
          </cell>
          <cell r="G149" t="str">
            <v>Current</v>
          </cell>
          <cell r="H149" t="str">
            <v>Monthly in Arrears</v>
          </cell>
          <cell r="I149">
            <v>57872.76</v>
          </cell>
        </row>
        <row r="150">
          <cell r="A150">
            <v>70658</v>
          </cell>
          <cell r="B150">
            <v>700376</v>
          </cell>
          <cell r="C150">
            <v>70481</v>
          </cell>
          <cell r="D150" t="str">
            <v>NSW</v>
          </cell>
          <cell r="E150" t="str">
            <v>Newcastle</v>
          </cell>
          <cell r="F150" t="str">
            <v>219 Darby Street</v>
          </cell>
          <cell r="G150" t="str">
            <v>Current</v>
          </cell>
          <cell r="H150" t="str">
            <v>Monthly in Arrears</v>
          </cell>
          <cell r="I150">
            <v>114386.4</v>
          </cell>
        </row>
        <row r="151">
          <cell r="A151">
            <v>70659</v>
          </cell>
          <cell r="B151">
            <v>700238</v>
          </cell>
          <cell r="C151">
            <v>70482</v>
          </cell>
          <cell r="D151" t="str">
            <v>ACT</v>
          </cell>
          <cell r="E151" t="str">
            <v>Fyshwick</v>
          </cell>
          <cell r="F151" t="str">
            <v>Cnr Newcastle &amp; Collier Sts</v>
          </cell>
          <cell r="G151" t="str">
            <v>Current</v>
          </cell>
          <cell r="H151" t="str">
            <v>Monthly in Arrears</v>
          </cell>
          <cell r="I151">
            <v>916359.2</v>
          </cell>
        </row>
        <row r="152">
          <cell r="A152">
            <v>70660</v>
          </cell>
          <cell r="B152">
            <v>700375</v>
          </cell>
          <cell r="C152">
            <v>70483</v>
          </cell>
          <cell r="D152" t="str">
            <v>QLD</v>
          </cell>
          <cell r="E152" t="str">
            <v>Toowoomba</v>
          </cell>
          <cell r="F152" t="str">
            <v>450 Stenner St</v>
          </cell>
          <cell r="G152" t="str">
            <v>Current</v>
          </cell>
          <cell r="H152" t="str">
            <v>Monthly in Arrears</v>
          </cell>
          <cell r="I152">
            <v>99590</v>
          </cell>
        </row>
        <row r="153">
          <cell r="A153">
            <v>70661</v>
          </cell>
          <cell r="B153">
            <v>700379</v>
          </cell>
          <cell r="C153">
            <v>70484</v>
          </cell>
          <cell r="D153" t="str">
            <v>QLD</v>
          </cell>
          <cell r="E153" t="str">
            <v>Springwood</v>
          </cell>
          <cell r="F153" t="str">
            <v>12 Westerway St</v>
          </cell>
          <cell r="G153" t="str">
            <v>Current</v>
          </cell>
          <cell r="H153" t="str">
            <v>Monthly in Arrears</v>
          </cell>
          <cell r="I153">
            <v>184968</v>
          </cell>
        </row>
        <row r="154">
          <cell r="A154">
            <v>70662</v>
          </cell>
          <cell r="B154">
            <v>700380</v>
          </cell>
          <cell r="C154">
            <v>70485</v>
          </cell>
          <cell r="D154" t="str">
            <v>NSW</v>
          </cell>
          <cell r="E154" t="str">
            <v>Wyong</v>
          </cell>
          <cell r="F154" t="str">
            <v>Lot 11 Pacific Hwy (Bbc Mill)</v>
          </cell>
          <cell r="G154" t="str">
            <v>Current</v>
          </cell>
          <cell r="H154" t="str">
            <v>Monthly in Arrears</v>
          </cell>
          <cell r="I154">
            <v>47745.24</v>
          </cell>
        </row>
        <row r="155">
          <cell r="A155">
            <v>70663</v>
          </cell>
          <cell r="B155">
            <v>700378</v>
          </cell>
          <cell r="C155">
            <v>70486</v>
          </cell>
          <cell r="D155" t="str">
            <v>NSW</v>
          </cell>
          <cell r="E155" t="str">
            <v>East Maitland</v>
          </cell>
          <cell r="F155" t="str">
            <v>Pitnacree Road</v>
          </cell>
          <cell r="G155" t="str">
            <v>Expired</v>
          </cell>
          <cell r="H155" t="str">
            <v>Monthly in Arrears</v>
          </cell>
          <cell r="I155">
            <v>0</v>
          </cell>
        </row>
        <row r="156">
          <cell r="A156">
            <v>70664</v>
          </cell>
          <cell r="B156">
            <v>700381</v>
          </cell>
          <cell r="C156">
            <v>70487</v>
          </cell>
          <cell r="D156" t="str">
            <v>QLD</v>
          </cell>
          <cell r="E156" t="str">
            <v>Northgate</v>
          </cell>
          <cell r="F156" t="str">
            <v>Shed 7/889 Nudgee Rd</v>
          </cell>
          <cell r="G156" t="str">
            <v>Current</v>
          </cell>
          <cell r="H156" t="str">
            <v>Monthly in Arrears</v>
          </cell>
          <cell r="I156">
            <v>84966</v>
          </cell>
        </row>
        <row r="157">
          <cell r="A157">
            <v>70665</v>
          </cell>
          <cell r="B157">
            <v>700382</v>
          </cell>
          <cell r="C157">
            <v>70488</v>
          </cell>
          <cell r="D157" t="str">
            <v>QLD</v>
          </cell>
          <cell r="E157" t="str">
            <v>Rockhampton</v>
          </cell>
          <cell r="F157" t="str">
            <v>57 Alexander Road</v>
          </cell>
          <cell r="G157" t="str">
            <v>Current</v>
          </cell>
          <cell r="H157" t="str">
            <v>Monthly in Arrears</v>
          </cell>
          <cell r="I157">
            <v>301800.78999999998</v>
          </cell>
        </row>
        <row r="158">
          <cell r="A158">
            <v>70666</v>
          </cell>
          <cell r="B158">
            <v>700383</v>
          </cell>
          <cell r="C158">
            <v>70489</v>
          </cell>
          <cell r="D158" t="str">
            <v>NSW</v>
          </cell>
          <cell r="E158" t="str">
            <v>Wollongong</v>
          </cell>
          <cell r="F158" t="str">
            <v>73-75 Gibbs Street</v>
          </cell>
          <cell r="G158" t="str">
            <v>Expired</v>
          </cell>
          <cell r="H158" t="str">
            <v>Monthly in Advance</v>
          </cell>
          <cell r="I158">
            <v>0</v>
          </cell>
        </row>
        <row r="159">
          <cell r="A159">
            <v>70667</v>
          </cell>
          <cell r="B159">
            <v>700385</v>
          </cell>
          <cell r="C159">
            <v>70490</v>
          </cell>
          <cell r="D159" t="str">
            <v>QLD</v>
          </cell>
          <cell r="E159" t="str">
            <v>Lawnton</v>
          </cell>
          <cell r="F159" t="str">
            <v>Gympie Rd</v>
          </cell>
          <cell r="G159" t="str">
            <v>Current</v>
          </cell>
          <cell r="H159" t="str">
            <v>Monthly in Arrears</v>
          </cell>
          <cell r="I159">
            <v>203421.84</v>
          </cell>
        </row>
        <row r="160">
          <cell r="A160">
            <v>70668</v>
          </cell>
          <cell r="B160">
            <v>700386</v>
          </cell>
          <cell r="C160">
            <v>70491</v>
          </cell>
          <cell r="D160" t="str">
            <v>QLD</v>
          </cell>
          <cell r="E160" t="str">
            <v>Maroochydore</v>
          </cell>
          <cell r="F160" t="str">
            <v>100 Sugar Rd</v>
          </cell>
          <cell r="G160" t="str">
            <v>Current</v>
          </cell>
          <cell r="H160" t="str">
            <v>Monthly in Arrears</v>
          </cell>
          <cell r="I160">
            <v>77320</v>
          </cell>
        </row>
        <row r="161">
          <cell r="A161">
            <v>70669</v>
          </cell>
          <cell r="B161">
            <v>700377</v>
          </cell>
          <cell r="C161">
            <v>70492</v>
          </cell>
          <cell r="D161" t="str">
            <v>NSW</v>
          </cell>
          <cell r="E161" t="str">
            <v>Carlingford</v>
          </cell>
          <cell r="F161" t="str">
            <v>295 Pennant Hills Road</v>
          </cell>
          <cell r="G161" t="str">
            <v>Current</v>
          </cell>
          <cell r="H161" t="str">
            <v>Monthly in Arrears</v>
          </cell>
          <cell r="I161">
            <v>198330</v>
          </cell>
        </row>
        <row r="162">
          <cell r="A162">
            <v>70670</v>
          </cell>
          <cell r="B162">
            <v>700387</v>
          </cell>
          <cell r="C162">
            <v>70493</v>
          </cell>
          <cell r="D162" t="str">
            <v>NSW</v>
          </cell>
          <cell r="E162" t="str">
            <v>Gosford</v>
          </cell>
          <cell r="F162" t="str">
            <v>Lots 7-12, Stockyard Place</v>
          </cell>
          <cell r="G162" t="str">
            <v>Expired</v>
          </cell>
          <cell r="H162" t="str">
            <v>Monthly in Arrears</v>
          </cell>
          <cell r="I162">
            <v>0</v>
          </cell>
        </row>
        <row r="163">
          <cell r="A163">
            <v>70671</v>
          </cell>
          <cell r="B163">
            <v>700388</v>
          </cell>
          <cell r="C163">
            <v>70494</v>
          </cell>
          <cell r="D163" t="str">
            <v>TAS</v>
          </cell>
          <cell r="E163" t="str">
            <v>Rockdale</v>
          </cell>
          <cell r="F163" t="str">
            <v>West Botany &amp; Lindsay Sts, Rockdale</v>
          </cell>
          <cell r="G163" t="str">
            <v>Expired</v>
          </cell>
          <cell r="H163" t="str">
            <v>Monthly in Arrears</v>
          </cell>
          <cell r="I163">
            <v>0</v>
          </cell>
        </row>
        <row r="164">
          <cell r="A164">
            <v>70672</v>
          </cell>
          <cell r="B164">
            <v>700389</v>
          </cell>
          <cell r="C164">
            <v>70495</v>
          </cell>
          <cell r="D164" t="str">
            <v>NSW</v>
          </cell>
          <cell r="E164" t="str">
            <v>South Nowra</v>
          </cell>
          <cell r="F164" t="str">
            <v>149-161 Princes Hwy</v>
          </cell>
          <cell r="G164" t="str">
            <v>Expired</v>
          </cell>
          <cell r="H164" t="str">
            <v>Monthly in Arrears</v>
          </cell>
          <cell r="I164">
            <v>0</v>
          </cell>
        </row>
        <row r="165">
          <cell r="A165">
            <v>70673</v>
          </cell>
          <cell r="B165">
            <v>700390</v>
          </cell>
          <cell r="C165">
            <v>70496</v>
          </cell>
          <cell r="D165" t="str">
            <v>NSW</v>
          </cell>
          <cell r="E165" t="str">
            <v>Minchinbury</v>
          </cell>
          <cell r="F165" t="str">
            <v>8 Zealand Rd</v>
          </cell>
          <cell r="G165" t="str">
            <v>Expired</v>
          </cell>
          <cell r="H165" t="str">
            <v>Monthly in Arrears</v>
          </cell>
          <cell r="I165">
            <v>0</v>
          </cell>
        </row>
        <row r="166">
          <cell r="A166">
            <v>70674</v>
          </cell>
          <cell r="B166">
            <v>700391</v>
          </cell>
          <cell r="C166">
            <v>70497</v>
          </cell>
          <cell r="D166" t="str">
            <v>NSW</v>
          </cell>
          <cell r="E166" t="str">
            <v>Punchbowl</v>
          </cell>
          <cell r="F166" t="str">
            <v>1618-1630 Canterbury R</v>
          </cell>
          <cell r="G166" t="str">
            <v>Expired</v>
          </cell>
          <cell r="H166" t="str">
            <v>Monthly in Arrears</v>
          </cell>
          <cell r="I166">
            <v>0</v>
          </cell>
        </row>
        <row r="167">
          <cell r="A167">
            <v>70675</v>
          </cell>
          <cell r="B167">
            <v>700392</v>
          </cell>
          <cell r="C167">
            <v>70498</v>
          </cell>
          <cell r="D167" t="str">
            <v>SA</v>
          </cell>
          <cell r="E167" t="str">
            <v>Hindmarsh</v>
          </cell>
          <cell r="F167" t="str">
            <v>South Road &amp;, Bacon Street</v>
          </cell>
          <cell r="G167" t="str">
            <v>Old</v>
          </cell>
          <cell r="I167">
            <v>0</v>
          </cell>
        </row>
        <row r="168">
          <cell r="A168">
            <v>70676</v>
          </cell>
          <cell r="B168">
            <v>700393</v>
          </cell>
          <cell r="C168">
            <v>70499</v>
          </cell>
          <cell r="D168" t="str">
            <v>SA</v>
          </cell>
          <cell r="E168" t="str">
            <v>Welland</v>
          </cell>
          <cell r="F168" t="str">
            <v>94 Welland Ave</v>
          </cell>
          <cell r="G168" t="str">
            <v>Old</v>
          </cell>
          <cell r="I168">
            <v>0</v>
          </cell>
        </row>
        <row r="169">
          <cell r="A169">
            <v>70677</v>
          </cell>
          <cell r="B169">
            <v>700394</v>
          </cell>
          <cell r="C169">
            <v>70500</v>
          </cell>
          <cell r="D169" t="str">
            <v>NSW</v>
          </cell>
          <cell r="E169" t="str">
            <v>Parramatta</v>
          </cell>
          <cell r="F169" t="str">
            <v>Cnr Church St &amp;, Victoria Rd</v>
          </cell>
          <cell r="G169" t="str">
            <v>Expired</v>
          </cell>
          <cell r="H169" t="str">
            <v>Monthly in Arrears</v>
          </cell>
          <cell r="I169">
            <v>0</v>
          </cell>
        </row>
        <row r="170">
          <cell r="A170">
            <v>70678</v>
          </cell>
          <cell r="B170">
            <v>700395</v>
          </cell>
          <cell r="C170">
            <v>70501</v>
          </cell>
          <cell r="D170" t="str">
            <v>NSW</v>
          </cell>
          <cell r="E170" t="str">
            <v>Thornleigh</v>
          </cell>
          <cell r="F170" t="str">
            <v>Cnr Phyllis Ave &amp;, Pennant Hills Rd</v>
          </cell>
          <cell r="G170" t="str">
            <v>Expired</v>
          </cell>
          <cell r="H170" t="str">
            <v>Monthly in Arrears</v>
          </cell>
          <cell r="I170">
            <v>0</v>
          </cell>
        </row>
        <row r="171">
          <cell r="A171">
            <v>70679</v>
          </cell>
          <cell r="B171">
            <v>700396</v>
          </cell>
          <cell r="C171">
            <v>70502</v>
          </cell>
          <cell r="D171" t="str">
            <v>NSW</v>
          </cell>
          <cell r="E171" t="str">
            <v>Caringbah</v>
          </cell>
          <cell r="F171" t="str">
            <v>Koonya Circuit</v>
          </cell>
          <cell r="G171" t="str">
            <v>Expired</v>
          </cell>
          <cell r="H171" t="str">
            <v>Monthly in Arrears</v>
          </cell>
          <cell r="I171">
            <v>0</v>
          </cell>
        </row>
        <row r="172">
          <cell r="A172">
            <v>70680</v>
          </cell>
          <cell r="B172">
            <v>700397</v>
          </cell>
          <cell r="C172">
            <v>70503</v>
          </cell>
          <cell r="D172" t="str">
            <v>WA</v>
          </cell>
          <cell r="E172" t="str">
            <v>Morley</v>
          </cell>
          <cell r="F172" t="str">
            <v>79 Russell St</v>
          </cell>
          <cell r="G172" t="str">
            <v>Expired</v>
          </cell>
          <cell r="H172" t="str">
            <v>Monthly in Arrears</v>
          </cell>
          <cell r="I172">
            <v>0</v>
          </cell>
        </row>
        <row r="173">
          <cell r="A173">
            <v>70681</v>
          </cell>
          <cell r="B173">
            <v>700398</v>
          </cell>
          <cell r="C173">
            <v>70504</v>
          </cell>
          <cell r="D173" t="str">
            <v>QLD</v>
          </cell>
          <cell r="E173" t="str">
            <v>Albion</v>
          </cell>
          <cell r="F173" t="str">
            <v>Cnr Hudson Rd &amp; Mill St</v>
          </cell>
          <cell r="G173" t="str">
            <v>Open</v>
          </cell>
          <cell r="H173" t="str">
            <v>Monthly in Arrears</v>
          </cell>
          <cell r="I173">
            <v>4500</v>
          </cell>
        </row>
        <row r="174">
          <cell r="A174">
            <v>70682</v>
          </cell>
          <cell r="B174">
            <v>700400</v>
          </cell>
          <cell r="C174">
            <v>70505</v>
          </cell>
          <cell r="D174" t="str">
            <v>QLD</v>
          </cell>
          <cell r="E174" t="str">
            <v>Gladstone</v>
          </cell>
          <cell r="F174" t="str">
            <v>Cnr Hanson &amp;, Lord St</v>
          </cell>
          <cell r="G174" t="str">
            <v>Expired</v>
          </cell>
          <cell r="H174" t="str">
            <v>Monthly in Arrears</v>
          </cell>
          <cell r="I174">
            <v>0</v>
          </cell>
        </row>
        <row r="175">
          <cell r="A175">
            <v>70683</v>
          </cell>
          <cell r="B175">
            <v>700399</v>
          </cell>
          <cell r="C175">
            <v>70506</v>
          </cell>
          <cell r="D175" t="str">
            <v>NSW</v>
          </cell>
          <cell r="E175" t="str">
            <v>Eastwood</v>
          </cell>
          <cell r="F175" t="str">
            <v>180 Rowe Street</v>
          </cell>
          <cell r="G175" t="str">
            <v>Old</v>
          </cell>
          <cell r="I175">
            <v>465000</v>
          </cell>
        </row>
        <row r="176">
          <cell r="A176">
            <v>70684</v>
          </cell>
          <cell r="B176">
            <v>700401</v>
          </cell>
          <cell r="C176">
            <v>70507</v>
          </cell>
          <cell r="D176" t="str">
            <v>QLD</v>
          </cell>
          <cell r="E176" t="str">
            <v>Mt Gravatt</v>
          </cell>
          <cell r="F176" t="str">
            <v>Cnr Wecker &amp;, Creek Roads</v>
          </cell>
          <cell r="G176" t="str">
            <v>Expired</v>
          </cell>
          <cell r="H176" t="str">
            <v>Monthly in Arrears</v>
          </cell>
          <cell r="I176">
            <v>0</v>
          </cell>
        </row>
        <row r="177">
          <cell r="A177">
            <v>70685</v>
          </cell>
          <cell r="B177">
            <v>700267</v>
          </cell>
          <cell r="C177">
            <v>70508</v>
          </cell>
          <cell r="D177" t="str">
            <v>NSW</v>
          </cell>
          <cell r="E177" t="str">
            <v>Coffs Harbour</v>
          </cell>
          <cell r="F177" t="str">
            <v>151 Orlando St</v>
          </cell>
          <cell r="G177" t="str">
            <v>Open</v>
          </cell>
          <cell r="H177" t="str">
            <v>Monthly in Arrears</v>
          </cell>
          <cell r="I177">
            <v>54848.4</v>
          </cell>
        </row>
        <row r="178">
          <cell r="A178">
            <v>70686</v>
          </cell>
          <cell r="B178">
            <v>700233</v>
          </cell>
          <cell r="C178">
            <v>70509</v>
          </cell>
          <cell r="D178" t="str">
            <v>NSW</v>
          </cell>
          <cell r="E178" t="str">
            <v>Coffs Harbour</v>
          </cell>
          <cell r="F178" t="str">
            <v>Orlando St</v>
          </cell>
          <cell r="G178" t="str">
            <v>Open</v>
          </cell>
          <cell r="H178" t="str">
            <v>Monthly in Arrears</v>
          </cell>
          <cell r="I178">
            <v>121172.04</v>
          </cell>
        </row>
        <row r="179">
          <cell r="A179">
            <v>70687</v>
          </cell>
          <cell r="B179">
            <v>700402</v>
          </cell>
          <cell r="C179">
            <v>70510</v>
          </cell>
          <cell r="D179" t="str">
            <v>QLD</v>
          </cell>
          <cell r="E179" t="str">
            <v>Bundaberg</v>
          </cell>
          <cell r="F179" t="str">
            <v>Cnr Scotland &amp;, Telegraph Rd</v>
          </cell>
          <cell r="G179" t="str">
            <v>Expired</v>
          </cell>
          <cell r="H179" t="str">
            <v>Monthly in Arrears</v>
          </cell>
          <cell r="I179">
            <v>0</v>
          </cell>
        </row>
        <row r="180">
          <cell r="A180">
            <v>70688</v>
          </cell>
          <cell r="B180">
            <v>700225</v>
          </cell>
          <cell r="C180">
            <v>70511</v>
          </cell>
          <cell r="D180" t="str">
            <v>NSW</v>
          </cell>
          <cell r="E180" t="str">
            <v>Bathurst</v>
          </cell>
          <cell r="F180" t="str">
            <v>170-172 Havana Street</v>
          </cell>
          <cell r="G180" t="str">
            <v>Open</v>
          </cell>
          <cell r="H180" t="str">
            <v>Monthly in Arrears</v>
          </cell>
          <cell r="I180">
            <v>10135.200000000001</v>
          </cell>
        </row>
        <row r="181">
          <cell r="A181">
            <v>70689</v>
          </cell>
          <cell r="B181">
            <v>700403</v>
          </cell>
          <cell r="C181">
            <v>70512</v>
          </cell>
          <cell r="D181" t="str">
            <v>QLD</v>
          </cell>
          <cell r="E181" t="str">
            <v>Blackwater</v>
          </cell>
          <cell r="F181" t="str">
            <v>Mackenzie Street</v>
          </cell>
          <cell r="G181" t="str">
            <v>Expired</v>
          </cell>
          <cell r="H181" t="str">
            <v>Monthly in Arrears</v>
          </cell>
          <cell r="I181">
            <v>0</v>
          </cell>
        </row>
        <row r="182">
          <cell r="A182">
            <v>70690</v>
          </cell>
          <cell r="B182">
            <v>700404</v>
          </cell>
          <cell r="C182">
            <v>70513</v>
          </cell>
          <cell r="D182" t="str">
            <v>QLD</v>
          </cell>
          <cell r="E182" t="str">
            <v>Caboolture</v>
          </cell>
          <cell r="F182" t="str">
            <v>Burpengary Rd</v>
          </cell>
          <cell r="G182" t="str">
            <v>Open</v>
          </cell>
          <cell r="H182" t="str">
            <v>Monthly in Arrears</v>
          </cell>
          <cell r="I182">
            <v>2940</v>
          </cell>
        </row>
        <row r="183">
          <cell r="A183">
            <v>70691</v>
          </cell>
          <cell r="B183">
            <v>700405</v>
          </cell>
          <cell r="C183">
            <v>70514</v>
          </cell>
          <cell r="D183" t="str">
            <v>QLD</v>
          </cell>
          <cell r="E183" t="str">
            <v>Oxey</v>
          </cell>
          <cell r="F183" t="str">
            <v>Cnr Bunder &amp;, Ipswich Rds</v>
          </cell>
          <cell r="G183" t="str">
            <v>Expired</v>
          </cell>
          <cell r="H183" t="str">
            <v>Monthly in Arrears</v>
          </cell>
          <cell r="I183">
            <v>0</v>
          </cell>
        </row>
        <row r="184">
          <cell r="A184">
            <v>70692</v>
          </cell>
          <cell r="B184">
            <v>700266</v>
          </cell>
          <cell r="C184">
            <v>70515</v>
          </cell>
          <cell r="D184" t="str">
            <v>NSW</v>
          </cell>
          <cell r="E184" t="str">
            <v>Blacktown</v>
          </cell>
          <cell r="F184" t="str">
            <v>St Martins Crescent</v>
          </cell>
          <cell r="G184" t="str">
            <v>Open</v>
          </cell>
          <cell r="H184" t="str">
            <v>Monthly in Arrears</v>
          </cell>
          <cell r="I184">
            <v>687272.04</v>
          </cell>
        </row>
        <row r="185">
          <cell r="A185">
            <v>70693</v>
          </cell>
          <cell r="B185">
            <v>700408</v>
          </cell>
          <cell r="C185">
            <v>70516</v>
          </cell>
          <cell r="D185" t="str">
            <v>QLD</v>
          </cell>
          <cell r="E185" t="str">
            <v>Mt Isa</v>
          </cell>
          <cell r="F185" t="str">
            <v>93-95 Camooweal St</v>
          </cell>
          <cell r="G185" t="str">
            <v>Open</v>
          </cell>
          <cell r="H185" t="str">
            <v>Monthly in Arrears</v>
          </cell>
          <cell r="I185">
            <v>76560</v>
          </cell>
        </row>
        <row r="186">
          <cell r="A186">
            <v>70694</v>
          </cell>
          <cell r="B186">
            <v>700407</v>
          </cell>
          <cell r="C186">
            <v>70517</v>
          </cell>
          <cell r="D186" t="str">
            <v>QLD</v>
          </cell>
          <cell r="E186" t="str">
            <v>Noosaville</v>
          </cell>
          <cell r="F186" t="str">
            <v>148 Eumundi Road</v>
          </cell>
          <cell r="G186" t="str">
            <v>Expired</v>
          </cell>
          <cell r="H186" t="str">
            <v>Monthly in Arrears</v>
          </cell>
          <cell r="I186">
            <v>0</v>
          </cell>
        </row>
        <row r="187">
          <cell r="A187">
            <v>70695</v>
          </cell>
          <cell r="B187">
            <v>700409</v>
          </cell>
          <cell r="C187">
            <v>70518</v>
          </cell>
          <cell r="D187" t="str">
            <v>QLD</v>
          </cell>
          <cell r="E187" t="str">
            <v>Kirwan</v>
          </cell>
          <cell r="F187" t="str">
            <v>72 Herveys Range Rd</v>
          </cell>
          <cell r="G187" t="str">
            <v>Expired</v>
          </cell>
          <cell r="H187" t="str">
            <v>Monthly in Arrears</v>
          </cell>
          <cell r="I187">
            <v>0</v>
          </cell>
        </row>
        <row r="188">
          <cell r="A188">
            <v>70696</v>
          </cell>
          <cell r="B188">
            <v>700384</v>
          </cell>
          <cell r="C188">
            <v>70519</v>
          </cell>
          <cell r="D188" t="str">
            <v>QLD</v>
          </cell>
          <cell r="E188" t="str">
            <v>Redland Bay</v>
          </cell>
          <cell r="F188" t="str">
            <v>91 Redland Bay Rd</v>
          </cell>
          <cell r="G188" t="str">
            <v>Old</v>
          </cell>
          <cell r="I188">
            <v>122313</v>
          </cell>
        </row>
        <row r="189">
          <cell r="A189">
            <v>70697</v>
          </cell>
          <cell r="B189">
            <v>700411</v>
          </cell>
          <cell r="C189">
            <v>70520</v>
          </cell>
          <cell r="D189" t="str">
            <v>QLD</v>
          </cell>
          <cell r="E189" t="str">
            <v>Gladstone</v>
          </cell>
          <cell r="F189" t="str">
            <v>Shaw Street</v>
          </cell>
          <cell r="G189" t="str">
            <v>Expired</v>
          </cell>
          <cell r="H189" t="str">
            <v>Monthly in Arrears</v>
          </cell>
          <cell r="I189">
            <v>0</v>
          </cell>
        </row>
        <row r="190">
          <cell r="A190">
            <v>70698</v>
          </cell>
          <cell r="B190">
            <v>700412</v>
          </cell>
          <cell r="C190">
            <v>70521</v>
          </cell>
          <cell r="D190" t="str">
            <v>QLD</v>
          </cell>
          <cell r="E190" t="str">
            <v>Coopers Plains</v>
          </cell>
          <cell r="F190" t="str">
            <v>Cnr Grannard Rd &amp;, Boniface St</v>
          </cell>
          <cell r="G190" t="str">
            <v>Expired</v>
          </cell>
          <cell r="H190" t="str">
            <v>Monthly in Arrears</v>
          </cell>
          <cell r="I190">
            <v>0</v>
          </cell>
        </row>
        <row r="191">
          <cell r="A191">
            <v>70699</v>
          </cell>
          <cell r="B191">
            <v>700350</v>
          </cell>
          <cell r="C191">
            <v>70522</v>
          </cell>
          <cell r="D191" t="str">
            <v>NSW</v>
          </cell>
          <cell r="E191" t="str">
            <v>Maroubra</v>
          </cell>
          <cell r="F191" t="str">
            <v>Shops 18-20, Stockland Courtyard</v>
          </cell>
          <cell r="G191" t="str">
            <v>Current</v>
          </cell>
          <cell r="H191" t="str">
            <v>Monthly in Arrears</v>
          </cell>
          <cell r="I191">
            <v>0</v>
          </cell>
        </row>
        <row r="192">
          <cell r="A192">
            <v>70700</v>
          </cell>
          <cell r="B192">
            <v>700413</v>
          </cell>
          <cell r="C192">
            <v>70523</v>
          </cell>
          <cell r="D192" t="str">
            <v>QLD</v>
          </cell>
          <cell r="E192" t="str">
            <v>Bundaberg</v>
          </cell>
          <cell r="F192" t="str">
            <v>Cnr Mary &amp; Princes St</v>
          </cell>
          <cell r="G192" t="str">
            <v>Expired</v>
          </cell>
          <cell r="H192" t="str">
            <v>Monthly in Arrears</v>
          </cell>
          <cell r="I192">
            <v>0</v>
          </cell>
        </row>
        <row r="193">
          <cell r="A193">
            <v>70701</v>
          </cell>
          <cell r="B193">
            <v>700414</v>
          </cell>
          <cell r="C193">
            <v>70524</v>
          </cell>
          <cell r="D193" t="str">
            <v>QLD</v>
          </cell>
          <cell r="E193" t="str">
            <v>Bundaberg</v>
          </cell>
          <cell r="F193" t="str">
            <v>Cnr Quay &amp; Tantitha St</v>
          </cell>
          <cell r="G193" t="str">
            <v>Expired</v>
          </cell>
          <cell r="H193" t="str">
            <v>Monthly in Arrears</v>
          </cell>
          <cell r="I193">
            <v>0</v>
          </cell>
        </row>
        <row r="194">
          <cell r="A194">
            <v>70702</v>
          </cell>
          <cell r="B194">
            <v>700415</v>
          </cell>
          <cell r="C194">
            <v>70525</v>
          </cell>
          <cell r="D194" t="str">
            <v>QLD</v>
          </cell>
          <cell r="E194" t="str">
            <v>Rocklea</v>
          </cell>
          <cell r="F194" t="str">
            <v>22 Ashover Road</v>
          </cell>
          <cell r="G194" t="str">
            <v>Current</v>
          </cell>
          <cell r="H194" t="str">
            <v>Monthly in Arrears</v>
          </cell>
          <cell r="I194">
            <v>68960</v>
          </cell>
        </row>
        <row r="195">
          <cell r="A195">
            <v>70703</v>
          </cell>
          <cell r="B195">
            <v>700416</v>
          </cell>
          <cell r="C195">
            <v>70526</v>
          </cell>
          <cell r="D195" t="str">
            <v>QLD</v>
          </cell>
          <cell r="E195" t="str">
            <v>Mundubbera</v>
          </cell>
          <cell r="F195" t="str">
            <v>Lyons Street</v>
          </cell>
          <cell r="G195" t="str">
            <v>Current</v>
          </cell>
          <cell r="H195" t="str">
            <v>Monthly in Arrears</v>
          </cell>
          <cell r="I195">
            <v>5200</v>
          </cell>
        </row>
        <row r="196">
          <cell r="A196">
            <v>70704</v>
          </cell>
          <cell r="B196">
            <v>700417</v>
          </cell>
          <cell r="C196">
            <v>70527</v>
          </cell>
          <cell r="D196" t="str">
            <v>QLD</v>
          </cell>
          <cell r="E196" t="str">
            <v>Mundubbera</v>
          </cell>
          <cell r="F196" t="str">
            <v>19 Lyons Street</v>
          </cell>
          <cell r="G196" t="str">
            <v>Current</v>
          </cell>
          <cell r="H196" t="str">
            <v>Monthly in Arrears</v>
          </cell>
          <cell r="I196">
            <v>9936</v>
          </cell>
        </row>
        <row r="197">
          <cell r="A197">
            <v>70705</v>
          </cell>
          <cell r="B197">
            <v>700418</v>
          </cell>
          <cell r="C197">
            <v>70528</v>
          </cell>
          <cell r="D197" t="str">
            <v>QLD</v>
          </cell>
          <cell r="E197" t="str">
            <v>Labrador</v>
          </cell>
          <cell r="F197" t="str">
            <v>610 Pine Ridge Road</v>
          </cell>
          <cell r="G197" t="str">
            <v>Current</v>
          </cell>
          <cell r="H197" t="str">
            <v>Monthly in Arrears</v>
          </cell>
          <cell r="I197">
            <v>266966.88</v>
          </cell>
        </row>
        <row r="198">
          <cell r="A198">
            <v>70706</v>
          </cell>
          <cell r="B198">
            <v>700293</v>
          </cell>
          <cell r="C198">
            <v>70529</v>
          </cell>
          <cell r="D198" t="str">
            <v>VIC</v>
          </cell>
          <cell r="E198" t="str">
            <v>Coburg</v>
          </cell>
          <cell r="F198" t="str">
            <v>Cnr Sussex &amp; Gaffney Streets</v>
          </cell>
          <cell r="G198" t="str">
            <v>Current</v>
          </cell>
          <cell r="H198" t="str">
            <v>Monthly in Arrears</v>
          </cell>
          <cell r="I198">
            <v>19140.580000000002</v>
          </cell>
        </row>
        <row r="199">
          <cell r="A199">
            <v>70707</v>
          </cell>
          <cell r="B199">
            <v>700293</v>
          </cell>
          <cell r="C199">
            <v>70530</v>
          </cell>
          <cell r="D199" t="str">
            <v>VIC</v>
          </cell>
          <cell r="E199" t="str">
            <v>Coburg</v>
          </cell>
          <cell r="F199" t="str">
            <v>Cnr Sussex &amp; Gaffney Streets</v>
          </cell>
          <cell r="G199" t="str">
            <v>Current</v>
          </cell>
          <cell r="H199" t="str">
            <v>Monthly in Arrears</v>
          </cell>
          <cell r="I199">
            <v>19140.580000000002</v>
          </cell>
        </row>
        <row r="200">
          <cell r="A200">
            <v>70708</v>
          </cell>
          <cell r="B200">
            <v>700262</v>
          </cell>
          <cell r="C200">
            <v>70531</v>
          </cell>
          <cell r="D200" t="str">
            <v>NSW</v>
          </cell>
          <cell r="E200" t="str">
            <v>Seven Hills</v>
          </cell>
          <cell r="F200" t="str">
            <v>42 Abbott Street</v>
          </cell>
          <cell r="G200" t="str">
            <v>Current</v>
          </cell>
          <cell r="H200" t="str">
            <v>Monthly in Arrears</v>
          </cell>
          <cell r="I200">
            <v>144637.70000000001</v>
          </cell>
        </row>
        <row r="201">
          <cell r="A201">
            <v>70709</v>
          </cell>
          <cell r="B201">
            <v>700299</v>
          </cell>
          <cell r="C201">
            <v>70532</v>
          </cell>
          <cell r="D201" t="str">
            <v>NSW</v>
          </cell>
          <cell r="E201" t="str">
            <v>Tamworth</v>
          </cell>
          <cell r="F201" t="str">
            <v>1-5 Belmore Sts</v>
          </cell>
          <cell r="G201" t="str">
            <v>Current</v>
          </cell>
          <cell r="H201" t="str">
            <v>Monthly in Arrears</v>
          </cell>
          <cell r="I201">
            <v>518105</v>
          </cell>
        </row>
        <row r="202">
          <cell r="A202">
            <v>70710</v>
          </cell>
          <cell r="B202">
            <v>700313</v>
          </cell>
          <cell r="C202">
            <v>70533</v>
          </cell>
          <cell r="D202" t="str">
            <v>NSW</v>
          </cell>
          <cell r="E202" t="str">
            <v>Dubbo</v>
          </cell>
          <cell r="F202" t="str">
            <v>Hopkins Pde, Welchman &amp; Fletcher Sts</v>
          </cell>
          <cell r="G202" t="str">
            <v>Current</v>
          </cell>
          <cell r="H202" t="str">
            <v>Monthly in Arrears</v>
          </cell>
          <cell r="I202">
            <v>46617.58</v>
          </cell>
        </row>
        <row r="203">
          <cell r="A203">
            <v>70711</v>
          </cell>
          <cell r="B203">
            <v>700228</v>
          </cell>
          <cell r="C203">
            <v>70534</v>
          </cell>
          <cell r="D203" t="str">
            <v>NSW</v>
          </cell>
          <cell r="E203" t="str">
            <v>Castle Hill</v>
          </cell>
          <cell r="F203" t="str">
            <v>Hoyle Ave</v>
          </cell>
          <cell r="G203" t="str">
            <v>Current</v>
          </cell>
          <cell r="H203" t="str">
            <v>Monthly in Arrears</v>
          </cell>
          <cell r="I203">
            <v>128725.54</v>
          </cell>
        </row>
        <row r="204">
          <cell r="A204">
            <v>70712</v>
          </cell>
          <cell r="B204">
            <v>700282</v>
          </cell>
          <cell r="C204">
            <v>70535</v>
          </cell>
          <cell r="D204" t="str">
            <v>QLD</v>
          </cell>
          <cell r="E204" t="str">
            <v>Caloundra</v>
          </cell>
          <cell r="F204" t="str">
            <v>54 Caloundra Rd</v>
          </cell>
          <cell r="G204" t="str">
            <v>Current</v>
          </cell>
          <cell r="H204" t="str">
            <v>Monthly in Arrears</v>
          </cell>
          <cell r="I204">
            <v>2958.3</v>
          </cell>
        </row>
        <row r="205">
          <cell r="A205">
            <v>70713</v>
          </cell>
          <cell r="B205">
            <v>700280</v>
          </cell>
          <cell r="C205">
            <v>70536</v>
          </cell>
          <cell r="D205" t="str">
            <v>VIC</v>
          </cell>
          <cell r="E205" t="str">
            <v>Wodonga</v>
          </cell>
          <cell r="F205" t="str">
            <v>83-85 Thomas Mitchell Drive</v>
          </cell>
          <cell r="G205" t="str">
            <v>Current</v>
          </cell>
          <cell r="H205" t="str">
            <v>Monthly in Arrears</v>
          </cell>
          <cell r="I205">
            <v>34800</v>
          </cell>
        </row>
        <row r="206">
          <cell r="A206">
            <v>70714</v>
          </cell>
          <cell r="B206">
            <v>700330</v>
          </cell>
          <cell r="C206">
            <v>70537</v>
          </cell>
          <cell r="D206" t="str">
            <v>TAS</v>
          </cell>
          <cell r="E206" t="str">
            <v>Hobart</v>
          </cell>
          <cell r="F206" t="str">
            <v>Campbell Street</v>
          </cell>
          <cell r="G206" t="str">
            <v>Current</v>
          </cell>
          <cell r="H206" t="str">
            <v>Quarterly in Arrears</v>
          </cell>
          <cell r="I206">
            <v>2168.4</v>
          </cell>
        </row>
        <row r="207">
          <cell r="A207">
            <v>70715</v>
          </cell>
          <cell r="B207">
            <v>700419</v>
          </cell>
          <cell r="C207">
            <v>70538</v>
          </cell>
          <cell r="D207" t="str">
            <v>NSW</v>
          </cell>
          <cell r="E207" t="str">
            <v>Epping</v>
          </cell>
          <cell r="F207" t="str">
            <v>Cambridge &amp; Chester Sts</v>
          </cell>
          <cell r="G207" t="str">
            <v>Current</v>
          </cell>
          <cell r="H207" t="str">
            <v>Monthly in Arrears</v>
          </cell>
          <cell r="I207">
            <v>57600</v>
          </cell>
        </row>
        <row r="208">
          <cell r="A208">
            <v>70716</v>
          </cell>
          <cell r="B208">
            <v>700420</v>
          </cell>
          <cell r="C208">
            <v>70539</v>
          </cell>
          <cell r="D208" t="str">
            <v>NSW</v>
          </cell>
          <cell r="E208" t="str">
            <v>Epping</v>
          </cell>
          <cell r="F208" t="str">
            <v>Cambridge &amp; Chester Sts</v>
          </cell>
          <cell r="G208" t="str">
            <v>Current</v>
          </cell>
          <cell r="H208" t="str">
            <v>Monthly in Arrears</v>
          </cell>
          <cell r="I208">
            <v>159668</v>
          </cell>
        </row>
        <row r="209">
          <cell r="A209">
            <v>70717</v>
          </cell>
          <cell r="B209">
            <v>700421</v>
          </cell>
          <cell r="C209">
            <v>70540</v>
          </cell>
          <cell r="D209" t="str">
            <v>NSW</v>
          </cell>
          <cell r="E209" t="str">
            <v>Ashfield</v>
          </cell>
          <cell r="F209" t="str">
            <v>Cnr Parramatta Rd &amp;, Frederick Sts</v>
          </cell>
          <cell r="G209" t="str">
            <v>Expired</v>
          </cell>
          <cell r="H209" t="str">
            <v>Monthly in Arrears</v>
          </cell>
          <cell r="I209">
            <v>0</v>
          </cell>
        </row>
        <row r="210">
          <cell r="A210">
            <v>70718</v>
          </cell>
          <cell r="B210">
            <v>700422</v>
          </cell>
          <cell r="C210">
            <v>70541</v>
          </cell>
          <cell r="D210" t="str">
            <v>NSW</v>
          </cell>
          <cell r="E210" t="str">
            <v>East Maitland</v>
          </cell>
          <cell r="F210" t="str">
            <v>Pitnacree Road</v>
          </cell>
          <cell r="G210" t="str">
            <v>Expired</v>
          </cell>
          <cell r="H210" t="str">
            <v>Monthly in Arrears</v>
          </cell>
          <cell r="I210">
            <v>0</v>
          </cell>
        </row>
        <row r="211">
          <cell r="A211">
            <v>70719</v>
          </cell>
          <cell r="B211">
            <v>700423</v>
          </cell>
          <cell r="C211">
            <v>70542</v>
          </cell>
          <cell r="D211" t="str">
            <v>NSW</v>
          </cell>
          <cell r="E211" t="str">
            <v>Eastwood</v>
          </cell>
          <cell r="F211" t="str">
            <v>180 Rowe Street</v>
          </cell>
          <cell r="G211" t="str">
            <v>Open</v>
          </cell>
          <cell r="H211" t="str">
            <v>Monthly in Advance</v>
          </cell>
          <cell r="I211">
            <v>342000</v>
          </cell>
        </row>
        <row r="212">
          <cell r="A212">
            <v>70720</v>
          </cell>
          <cell r="B212">
            <v>700423</v>
          </cell>
          <cell r="C212">
            <v>70543</v>
          </cell>
          <cell r="D212" t="str">
            <v>NSW</v>
          </cell>
          <cell r="E212" t="str">
            <v>Eastwood</v>
          </cell>
          <cell r="F212" t="str">
            <v>180 Rowe Street</v>
          </cell>
          <cell r="G212" t="str">
            <v>Open</v>
          </cell>
          <cell r="H212" t="str">
            <v>Monthly in Advance</v>
          </cell>
          <cell r="I212">
            <v>9000</v>
          </cell>
        </row>
        <row r="213">
          <cell r="A213">
            <v>70721</v>
          </cell>
          <cell r="B213">
            <v>700424</v>
          </cell>
          <cell r="C213">
            <v>70544</v>
          </cell>
          <cell r="D213" t="str">
            <v>QLD</v>
          </cell>
          <cell r="E213" t="str">
            <v>North Capalaba</v>
          </cell>
          <cell r="F213" t="str">
            <v>Cnr Mt Cotton &amp;, Pittwin Road</v>
          </cell>
          <cell r="G213" t="str">
            <v>Current</v>
          </cell>
          <cell r="H213" t="str">
            <v>Monthly in Arrears</v>
          </cell>
          <cell r="I213">
            <v>1052620</v>
          </cell>
        </row>
        <row r="214">
          <cell r="A214">
            <v>70722</v>
          </cell>
          <cell r="B214">
            <v>700425</v>
          </cell>
          <cell r="C214">
            <v>70545</v>
          </cell>
          <cell r="D214" t="str">
            <v>SA</v>
          </cell>
          <cell r="E214" t="str">
            <v>Welland</v>
          </cell>
          <cell r="F214" t="str">
            <v>94 Welland Ave</v>
          </cell>
          <cell r="G214" t="str">
            <v>Open</v>
          </cell>
          <cell r="H214" t="str">
            <v>Monthly in Arrears</v>
          </cell>
          <cell r="I214">
            <v>146256</v>
          </cell>
        </row>
        <row r="215">
          <cell r="A215">
            <v>70723</v>
          </cell>
          <cell r="B215">
            <v>700426</v>
          </cell>
          <cell r="C215">
            <v>70546</v>
          </cell>
          <cell r="D215" t="str">
            <v>TAS</v>
          </cell>
          <cell r="E215" t="str">
            <v>Hobart</v>
          </cell>
          <cell r="F215" t="str">
            <v>Patrick, Campbell, &amp; Brisbane Sts</v>
          </cell>
          <cell r="G215" t="str">
            <v>Open</v>
          </cell>
          <cell r="H215" t="str">
            <v>Monthly in Arrears</v>
          </cell>
          <cell r="I215">
            <v>677124</v>
          </cell>
        </row>
        <row r="216">
          <cell r="A216">
            <v>70724</v>
          </cell>
          <cell r="B216">
            <v>700427</v>
          </cell>
          <cell r="C216">
            <v>70547</v>
          </cell>
          <cell r="D216" t="str">
            <v>VIC</v>
          </cell>
          <cell r="E216" t="str">
            <v>Maribyrnong</v>
          </cell>
          <cell r="F216" t="str">
            <v>169 Rosamond Road</v>
          </cell>
          <cell r="G216" t="str">
            <v>Open</v>
          </cell>
          <cell r="H216" t="str">
            <v>Monthly in Arrears</v>
          </cell>
          <cell r="I216">
            <v>880104</v>
          </cell>
        </row>
        <row r="217">
          <cell r="A217">
            <v>70725</v>
          </cell>
          <cell r="B217">
            <v>700428</v>
          </cell>
          <cell r="C217">
            <v>70548</v>
          </cell>
          <cell r="D217" t="str">
            <v>TAS</v>
          </cell>
          <cell r="E217" t="str">
            <v>Launceston</v>
          </cell>
          <cell r="F217" t="str">
            <v>Cimitiere &amp;, Tamar Sts</v>
          </cell>
          <cell r="G217" t="str">
            <v>Open</v>
          </cell>
          <cell r="H217" t="str">
            <v>Monthly in Arrears</v>
          </cell>
          <cell r="I217">
            <v>150000</v>
          </cell>
        </row>
        <row r="218">
          <cell r="A218">
            <v>70726</v>
          </cell>
          <cell r="B218">
            <v>700327</v>
          </cell>
          <cell r="C218">
            <v>70549</v>
          </cell>
          <cell r="D218" t="str">
            <v>QLD</v>
          </cell>
          <cell r="E218" t="str">
            <v>Northgate</v>
          </cell>
          <cell r="F218" t="str">
            <v>Shed 6 Raubers Rd</v>
          </cell>
          <cell r="G218" t="str">
            <v>Current</v>
          </cell>
          <cell r="H218" t="str">
            <v>Monthly in Arrears</v>
          </cell>
          <cell r="I218">
            <v>0</v>
          </cell>
        </row>
        <row r="219">
          <cell r="A219">
            <v>70728</v>
          </cell>
          <cell r="B219">
            <v>700429</v>
          </cell>
          <cell r="C219">
            <v>70551</v>
          </cell>
          <cell r="D219" t="str">
            <v>WA</v>
          </cell>
          <cell r="E219" t="str">
            <v>O'Connor</v>
          </cell>
          <cell r="F219" t="str">
            <v>South Street</v>
          </cell>
          <cell r="G219" t="str">
            <v>Open</v>
          </cell>
          <cell r="H219" t="str">
            <v>Monthly in Arrears</v>
          </cell>
          <cell r="I219">
            <v>815000</v>
          </cell>
        </row>
        <row r="220">
          <cell r="A220">
            <v>70731</v>
          </cell>
          <cell r="B220">
            <v>700431</v>
          </cell>
          <cell r="C220">
            <v>70554</v>
          </cell>
          <cell r="D220" t="str">
            <v>NSW</v>
          </cell>
          <cell r="E220" t="str">
            <v>Baulkham Hills</v>
          </cell>
          <cell r="F220" t="str">
            <v>2-6 Lexington Drive, Norwest Building Park</v>
          </cell>
          <cell r="G220" t="str">
            <v>Open</v>
          </cell>
          <cell r="H220" t="str">
            <v>Monthly in Arrears</v>
          </cell>
          <cell r="I220">
            <v>1034091</v>
          </cell>
        </row>
        <row r="221">
          <cell r="A221">
            <v>70732</v>
          </cell>
          <cell r="B221">
            <v>700432</v>
          </cell>
          <cell r="C221">
            <v>70555</v>
          </cell>
          <cell r="D221" t="str">
            <v>NSW</v>
          </cell>
          <cell r="E221" t="str">
            <v>Tweed Heads</v>
          </cell>
          <cell r="F221" t="str">
            <v>Harvey Norman Centre, Greenway Drive</v>
          </cell>
          <cell r="G221" t="str">
            <v>Open</v>
          </cell>
          <cell r="H221" t="str">
            <v>Monthly in Arrears</v>
          </cell>
          <cell r="I221">
            <v>479600</v>
          </cell>
        </row>
        <row r="222">
          <cell r="A222">
            <v>70733</v>
          </cell>
          <cell r="B222">
            <v>700433</v>
          </cell>
          <cell r="C222">
            <v>70556</v>
          </cell>
          <cell r="D222" t="str">
            <v>QLD</v>
          </cell>
          <cell r="E222" t="str">
            <v>Booval</v>
          </cell>
          <cell r="F222" t="str">
            <v>Cnr Brisbane Rd &amp; Hamilton St</v>
          </cell>
          <cell r="G222" t="str">
            <v>Open</v>
          </cell>
          <cell r="H222" t="str">
            <v>Monthly in Arrears</v>
          </cell>
          <cell r="I222">
            <v>915877</v>
          </cell>
        </row>
        <row r="223">
          <cell r="A223">
            <v>70734</v>
          </cell>
          <cell r="B223">
            <v>700434</v>
          </cell>
          <cell r="C223">
            <v>70557</v>
          </cell>
          <cell r="D223" t="str">
            <v>VIC</v>
          </cell>
          <cell r="E223" t="str">
            <v>Bayswater</v>
          </cell>
          <cell r="F223" t="str">
            <v>224-234 Canterbury Rd</v>
          </cell>
          <cell r="G223" t="str">
            <v>Open</v>
          </cell>
          <cell r="H223" t="str">
            <v>Monthly in Arrears</v>
          </cell>
          <cell r="I223">
            <v>0</v>
          </cell>
        </row>
        <row r="224">
          <cell r="A224">
            <v>70735</v>
          </cell>
          <cell r="B224">
            <v>700435</v>
          </cell>
          <cell r="C224">
            <v>70558</v>
          </cell>
          <cell r="D224" t="str">
            <v>VIC</v>
          </cell>
          <cell r="E224" t="str">
            <v>Thomastown</v>
          </cell>
          <cell r="F224" t="str">
            <v>Cnr Settlement &amp; Dalton Rds</v>
          </cell>
          <cell r="G224" t="str">
            <v>Open</v>
          </cell>
          <cell r="H224" t="str">
            <v>Monthly in Arrears</v>
          </cell>
          <cell r="I224">
            <v>0</v>
          </cell>
        </row>
        <row r="225">
          <cell r="A225">
            <v>70738</v>
          </cell>
          <cell r="B225">
            <v>700272</v>
          </cell>
          <cell r="C225">
            <v>70561</v>
          </cell>
          <cell r="D225" t="str">
            <v>QLD</v>
          </cell>
          <cell r="E225" t="str">
            <v>Caloundra</v>
          </cell>
          <cell r="F225" t="str">
            <v>Caloundra Rd</v>
          </cell>
          <cell r="G225" t="str">
            <v>Current</v>
          </cell>
          <cell r="H225" t="str">
            <v>Monthly in Arrears</v>
          </cell>
          <cell r="I225">
            <v>73794.720000000001</v>
          </cell>
        </row>
        <row r="226">
          <cell r="A226">
            <v>70739</v>
          </cell>
          <cell r="B226">
            <v>700437</v>
          </cell>
          <cell r="C226">
            <v>70562</v>
          </cell>
          <cell r="D226" t="str">
            <v>NSW</v>
          </cell>
          <cell r="E226" t="str">
            <v>Artarmon</v>
          </cell>
          <cell r="F226" t="str">
            <v>71 Reserve Rd</v>
          </cell>
          <cell r="G226" t="str">
            <v>Open</v>
          </cell>
          <cell r="H226" t="str">
            <v>Monthly in Arrears</v>
          </cell>
          <cell r="I226">
            <v>0</v>
          </cell>
        </row>
        <row r="227">
          <cell r="A227">
            <v>70745</v>
          </cell>
          <cell r="B227">
            <v>700426</v>
          </cell>
          <cell r="C227">
            <v>70564</v>
          </cell>
          <cell r="D227" t="str">
            <v>TAS</v>
          </cell>
          <cell r="E227" t="str">
            <v>Hobart</v>
          </cell>
          <cell r="F227" t="str">
            <v>Patrick, Campbell, &amp; Brisbane Sts</v>
          </cell>
          <cell r="G227" t="str">
            <v>Open</v>
          </cell>
          <cell r="H227" t="str">
            <v>Monthly in Arrears</v>
          </cell>
          <cell r="I227">
            <v>489600</v>
          </cell>
        </row>
        <row r="228">
          <cell r="A228">
            <v>70746</v>
          </cell>
          <cell r="B228">
            <v>700439</v>
          </cell>
          <cell r="C228">
            <v>70565</v>
          </cell>
          <cell r="D228" t="str">
            <v>QLD</v>
          </cell>
          <cell r="E228" t="str">
            <v>Morayfield</v>
          </cell>
          <cell r="F228" t="str">
            <v>Morayfield Shopping Centre, Dickson Road</v>
          </cell>
          <cell r="G228" t="str">
            <v>Current</v>
          </cell>
          <cell r="H228" t="str">
            <v>Monthly in Arrears</v>
          </cell>
          <cell r="I228">
            <v>700000</v>
          </cell>
        </row>
        <row r="229">
          <cell r="A229">
            <v>70747</v>
          </cell>
          <cell r="B229">
            <v>700440</v>
          </cell>
          <cell r="C229">
            <v>70566</v>
          </cell>
          <cell r="D229" t="str">
            <v>NSW</v>
          </cell>
          <cell r="E229" t="str">
            <v>Rockdale</v>
          </cell>
          <cell r="F229" t="str">
            <v>Cnr West Botany &amp; Lindsay Sts</v>
          </cell>
          <cell r="G229" t="str">
            <v>Current</v>
          </cell>
          <cell r="H229" t="str">
            <v>Monthly in Arrears</v>
          </cell>
          <cell r="I229">
            <v>7539.96</v>
          </cell>
        </row>
        <row r="230">
          <cell r="A230">
            <v>70748</v>
          </cell>
          <cell r="B230">
            <v>700234</v>
          </cell>
          <cell r="C230">
            <v>70567</v>
          </cell>
          <cell r="D230" t="str">
            <v>NSW</v>
          </cell>
          <cell r="E230" t="str">
            <v>East Maitland</v>
          </cell>
          <cell r="F230" t="str">
            <v>Mitchell Drive &amp; Garnett Rd</v>
          </cell>
          <cell r="G230" t="str">
            <v>Current</v>
          </cell>
          <cell r="H230" t="str">
            <v>Monthly in Arrears</v>
          </cell>
          <cell r="I230">
            <v>59554.559999999998</v>
          </cell>
        </row>
      </sheetData>
      <sheetData sheetId="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Note 33A"/>
      <sheetName val="Note 33B"/>
      <sheetName val="D - Pivot table"/>
      <sheetName val="D - Finance 1 report"/>
      <sheetName val="D - Split organisational costs"/>
      <sheetName val="Dept BS"/>
      <sheetName val="Dept PL"/>
      <sheetName val="Note 33C"/>
      <sheetName val="A - Pivot table"/>
      <sheetName val="A - Finance 1 report"/>
      <sheetName val="Admin BS"/>
      <sheetName val="Admin PL"/>
      <sheetName val="D- Cost centre mapping"/>
      <sheetName val="A - Cost centre mapping"/>
      <sheetName val="D - KPMG Mapping"/>
      <sheetName val="A - KPMG Mapping"/>
      <sheetName val="Note 36 v1"/>
    </sheetNames>
    <sheetDataSet>
      <sheetData sheetId="0" refreshError="1"/>
      <sheetData sheetId="1" refreshError="1"/>
      <sheetData sheetId="2" refreshError="1"/>
      <sheetData sheetId="3">
        <row r="5">
          <cell r="A5" t="str">
            <v>Sum of Amount</v>
          </cell>
        </row>
      </sheetData>
      <sheetData sheetId="4" refreshError="1"/>
      <sheetData sheetId="5" refreshError="1"/>
      <sheetData sheetId="6" refreshError="1"/>
      <sheetData sheetId="7" refreshError="1"/>
      <sheetData sheetId="8">
        <row r="13">
          <cell r="F13">
            <v>0</v>
          </cell>
        </row>
      </sheetData>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ffic Light"/>
      <sheetName val="DESIGN"/>
      <sheetName val="ASL and FTE"/>
      <sheetName val="Sheet1"/>
      <sheetName val="Graphs"/>
      <sheetName val="Lookup Sheet"/>
      <sheetName val="HR_Actuals"/>
      <sheetName val="HR_Budget"/>
      <sheetName val="COA"/>
    </sheetNames>
    <sheetDataSet>
      <sheetData sheetId="0" refreshError="1"/>
      <sheetData sheetId="1" refreshError="1"/>
      <sheetData sheetId="2" refreshError="1"/>
      <sheetData sheetId="3" refreshError="1"/>
      <sheetData sheetId="4" refreshError="1"/>
      <sheetData sheetId="5" refreshError="1">
        <row r="1">
          <cell r="D1" t="str">
            <v>July</v>
          </cell>
        </row>
        <row r="2">
          <cell r="D2" t="str">
            <v>August</v>
          </cell>
        </row>
        <row r="3">
          <cell r="D3" t="str">
            <v>September</v>
          </cell>
        </row>
        <row r="4">
          <cell r="D4" t="str">
            <v>October</v>
          </cell>
        </row>
        <row r="5">
          <cell r="D5" t="str">
            <v>November</v>
          </cell>
        </row>
        <row r="6">
          <cell r="D6" t="str">
            <v>December</v>
          </cell>
        </row>
        <row r="7">
          <cell r="D7" t="str">
            <v>January</v>
          </cell>
        </row>
        <row r="8">
          <cell r="D8" t="str">
            <v>February</v>
          </cell>
        </row>
        <row r="9">
          <cell r="D9" t="str">
            <v>March</v>
          </cell>
        </row>
        <row r="10">
          <cell r="D10" t="str">
            <v>April</v>
          </cell>
        </row>
        <row r="11">
          <cell r="D11" t="str">
            <v>May</v>
          </cell>
        </row>
        <row r="12">
          <cell r="D12" t="str">
            <v>June</v>
          </cell>
        </row>
        <row r="13">
          <cell r="D13" t="str">
            <v>July</v>
          </cell>
        </row>
      </sheetData>
      <sheetData sheetId="6" refreshError="1"/>
      <sheetData sheetId="7" refreshError="1"/>
      <sheetData sheetId="8"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Monthly Summary"/>
      <sheetName val="Pivots"/>
      <sheetName val="1"/>
      <sheetName val="3"/>
      <sheetName val="4"/>
      <sheetName val="5"/>
      <sheetName val="6"/>
      <sheetName val="7"/>
      <sheetName val="8"/>
      <sheetName val="9"/>
      <sheetName val="10"/>
      <sheetName val="11"/>
      <sheetName val="23"/>
      <sheetName val="27"/>
      <sheetName val="28"/>
      <sheetName val="29"/>
      <sheetName val="30"/>
      <sheetName val="Delmont"/>
      <sheetName val="Looku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row r="1">
          <cell r="A1" t="str">
            <v>Chairman</v>
          </cell>
          <cell r="B1" t="str">
            <v>305 - Indonesian Business</v>
          </cell>
          <cell r="C1" t="str">
            <v>Operations</v>
          </cell>
          <cell r="D1" t="str">
            <v>FA</v>
          </cell>
        </row>
        <row r="2">
          <cell r="A2" t="str">
            <v>Contractor</v>
          </cell>
          <cell r="B2" t="str">
            <v>310 - Strategic Projects</v>
          </cell>
          <cell r="C2" t="str">
            <v>Corporate and People</v>
          </cell>
          <cell r="D2" t="str">
            <v>FW</v>
          </cell>
        </row>
        <row r="3">
          <cell r="A3" t="str">
            <v>Director</v>
          </cell>
          <cell r="B3" t="str">
            <v>311 - Business Development</v>
          </cell>
          <cell r="C3" t="str">
            <v>Geoscience and New Ventures</v>
          </cell>
          <cell r="D3" t="str">
            <v>OHS</v>
          </cell>
        </row>
        <row r="4">
          <cell r="A4" t="str">
            <v>Employee</v>
          </cell>
          <cell r="B4" t="str">
            <v>312 - Continuous Improvement</v>
          </cell>
          <cell r="C4" t="str">
            <v>Development Projects and Technical Services</v>
          </cell>
          <cell r="D4" t="str">
            <v>FA, FW</v>
          </cell>
        </row>
        <row r="5">
          <cell r="A5" t="str">
            <v>External Service Provider</v>
          </cell>
          <cell r="B5" t="str">
            <v>313 - Coal Seam Methane</v>
          </cell>
          <cell r="C5" t="str">
            <v>CFO</v>
          </cell>
          <cell r="D5" t="str">
            <v>FA, OHS</v>
          </cell>
        </row>
        <row r="6">
          <cell r="B6" t="str">
            <v>314 - Tight Gas Initiative</v>
          </cell>
          <cell r="C6" t="str">
            <v>CEO and MD</v>
          </cell>
          <cell r="D6" t="str">
            <v>FW, OHS</v>
          </cell>
        </row>
        <row r="7">
          <cell r="B7" t="str">
            <v>351 - USA Business</v>
          </cell>
          <cell r="C7" t="str">
            <v>Strategic Projects</v>
          </cell>
          <cell r="D7" t="str">
            <v>FA, FW, OHS</v>
          </cell>
        </row>
        <row r="8">
          <cell r="B8" t="str">
            <v>450 - Cooper Basin Exploration</v>
          </cell>
          <cell r="C8" t="str">
            <v>General Counsel</v>
          </cell>
          <cell r="D8" t="str">
            <v>JP</v>
          </cell>
        </row>
        <row r="9">
          <cell r="B9" t="str">
            <v>451 - Southern Australia Exploration</v>
          </cell>
          <cell r="C9" t="str">
            <v>Gas Marketing and Commercialisation</v>
          </cell>
          <cell r="D9" t="str">
            <v>FA,JP</v>
          </cell>
        </row>
        <row r="10">
          <cell r="B10" t="str">
            <v>452 - Western Australia Exploration</v>
          </cell>
          <cell r="D10" t="str">
            <v>FW,JP</v>
          </cell>
        </row>
        <row r="11">
          <cell r="B11" t="str">
            <v>453 - Bonaparte &amp; EQ Exploration</v>
          </cell>
          <cell r="D11" t="str">
            <v>OHS,JP</v>
          </cell>
        </row>
        <row r="12">
          <cell r="B12" t="str">
            <v>454 - Exploration New Ventures</v>
          </cell>
          <cell r="D12" t="str">
            <v>FA,FW,JP</v>
          </cell>
        </row>
        <row r="13">
          <cell r="B13" t="str">
            <v>455 - Exploration Growth Projects</v>
          </cell>
          <cell r="D13" t="str">
            <v>FA,OHS,JP</v>
          </cell>
        </row>
        <row r="14">
          <cell r="B14" t="str">
            <v>456 - Exploration Portfolio Development</v>
          </cell>
          <cell r="D14" t="str">
            <v>FW,OHS,JP</v>
          </cell>
        </row>
        <row r="15">
          <cell r="B15" t="str">
            <v>460 - Geoscience Support</v>
          </cell>
          <cell r="D15" t="str">
            <v>FA,FW,OHS,JP</v>
          </cell>
        </row>
        <row r="16">
          <cell r="B16" t="str">
            <v>480 SBS - Management</v>
          </cell>
        </row>
        <row r="17">
          <cell r="B17" t="str">
            <v>481 SBS - Employee &amp; Office Services</v>
          </cell>
        </row>
        <row r="18">
          <cell r="B18" t="str">
            <v>482 SBS - Accounting to Reporting Services</v>
          </cell>
        </row>
        <row r="19">
          <cell r="B19" t="str">
            <v>483 SBS - Supply Chain Services</v>
          </cell>
        </row>
        <row r="20">
          <cell r="B20" t="str">
            <v>485 - EHS &amp; Sustainability</v>
          </cell>
        </row>
        <row r="21">
          <cell r="B21" t="str">
            <v>486 - Corporate Affairs</v>
          </cell>
        </row>
        <row r="22">
          <cell r="B22" t="str">
            <v>487 - Government &amp; Indigenous Affairs</v>
          </cell>
        </row>
        <row r="23">
          <cell r="B23" t="str">
            <v>488 - Group Executive HR</v>
          </cell>
        </row>
        <row r="24">
          <cell r="B24" t="str">
            <v>489 - Media</v>
          </cell>
        </row>
        <row r="25">
          <cell r="B25" t="str">
            <v>490 SBS - Strategic Sourcing Services</v>
          </cell>
        </row>
        <row r="26">
          <cell r="B26" t="str">
            <v>491 SBS - HR &amp; Training Services</v>
          </cell>
        </row>
        <row r="27">
          <cell r="B27" t="str">
            <v>492 SBS - IT Services</v>
          </cell>
        </row>
        <row r="28">
          <cell r="B28" t="str">
            <v>600 - CEO &amp; MD</v>
          </cell>
        </row>
        <row r="29">
          <cell r="B29" t="str">
            <v>615 - Legal Services</v>
          </cell>
        </row>
        <row r="30">
          <cell r="B30" t="str">
            <v>616 - Group Secretariat</v>
          </cell>
        </row>
        <row r="31">
          <cell r="B31" t="str">
            <v>625 - Treasury</v>
          </cell>
        </row>
        <row r="32">
          <cell r="B32" t="str">
            <v>640 - Corporate Development</v>
          </cell>
        </row>
        <row r="33">
          <cell r="B33" t="str">
            <v>673 - Group Planning</v>
          </cell>
        </row>
        <row r="34">
          <cell r="B34" t="str">
            <v>675 - Investor Relations</v>
          </cell>
        </row>
        <row r="35">
          <cell r="B35" t="str">
            <v>686 - Group Accounting &amp; Policy</v>
          </cell>
        </row>
        <row r="36">
          <cell r="B36" t="str">
            <v>687 - Group Taxation</v>
          </cell>
        </row>
        <row r="37">
          <cell r="B37" t="str">
            <v>688 - Financial Planning &amp; Analysis</v>
          </cell>
        </row>
        <row r="38">
          <cell r="B38" t="str">
            <v>689 - Risk &amp; Audit</v>
          </cell>
        </row>
        <row r="39">
          <cell r="B39" t="str">
            <v>800 - Engineering &amp; Reliability</v>
          </cell>
        </row>
        <row r="40">
          <cell r="B40" t="str">
            <v>801 - Engineering Plant Support</v>
          </cell>
        </row>
        <row r="41">
          <cell r="B41" t="str">
            <v>802 - Engineering Field Support</v>
          </cell>
        </row>
        <row r="42">
          <cell r="B42" t="str">
            <v>803 - Engineering Project Execution</v>
          </cell>
        </row>
        <row r="43">
          <cell r="B43" t="str">
            <v>804 - Engineering Laboratories</v>
          </cell>
        </row>
        <row r="44">
          <cell r="B44" t="str">
            <v>805 - Engineering Facilities Improvement</v>
          </cell>
        </row>
        <row r="45">
          <cell r="B45" t="str">
            <v>806 - Engineering Power &amp; Control Systems</v>
          </cell>
        </row>
        <row r="46">
          <cell r="B46" t="str">
            <v>807 - Engineering Machinery</v>
          </cell>
        </row>
        <row r="47">
          <cell r="B47" t="str">
            <v>808 - Engineering Fixed Machinery</v>
          </cell>
        </row>
        <row r="48">
          <cell r="B48" t="str">
            <v>810 - Oil Exploitation</v>
          </cell>
        </row>
        <row r="49">
          <cell r="B49" t="str">
            <v>813 - Petroleum Engineering</v>
          </cell>
        </row>
        <row r="50">
          <cell r="B50" t="str">
            <v>814 - Gas Exploitation</v>
          </cell>
        </row>
        <row r="51">
          <cell r="B51" t="str">
            <v>825 - EHS &amp; Operations Support</v>
          </cell>
        </row>
        <row r="52">
          <cell r="B52" t="str">
            <v>830 - Maintenance</v>
          </cell>
        </row>
        <row r="53">
          <cell r="B53" t="str">
            <v>850 - Production Central</v>
          </cell>
        </row>
        <row r="54">
          <cell r="B54" t="str">
            <v>855 - Process</v>
          </cell>
        </row>
        <row r="55">
          <cell r="B55" t="str">
            <v>859 - Production North</v>
          </cell>
        </row>
        <row r="56">
          <cell r="B56" t="str">
            <v>872 - Operations Planning</v>
          </cell>
        </row>
        <row r="57">
          <cell r="B57" t="str">
            <v>920 - Development Portfolio</v>
          </cell>
        </row>
        <row r="58">
          <cell r="B58" t="str">
            <v>925 - CIO</v>
          </cell>
        </row>
        <row r="59">
          <cell r="B59" t="str">
            <v>926 - Mutineer/Exeter Development</v>
          </cell>
        </row>
        <row r="60">
          <cell r="B60" t="str">
            <v>927 - Oyong/Maleo Development</v>
          </cell>
        </row>
        <row r="61">
          <cell r="B61" t="str">
            <v>928 - Casino Development</v>
          </cell>
        </row>
        <row r="62">
          <cell r="B62" t="str">
            <v>929 - Non Operated Development Projects</v>
          </cell>
        </row>
        <row r="63">
          <cell r="B63" t="str">
            <v>930 - Facilities Engineering Governance</v>
          </cell>
        </row>
        <row r="64">
          <cell r="B64" t="str">
            <v>931 - ACE Project</v>
          </cell>
        </row>
        <row r="65">
          <cell r="B65" t="str">
            <v>932 - Drilling &amp; Completions</v>
          </cell>
        </row>
        <row r="66">
          <cell r="B66" t="str">
            <v>960 - Liquids Marketing</v>
          </cell>
        </row>
        <row r="67">
          <cell r="B67" t="str">
            <v>961 - Gas Portfolio &amp; Analysis</v>
          </cell>
        </row>
        <row r="68">
          <cell r="B68" t="str">
            <v>962 - Commercial Projects</v>
          </cell>
        </row>
        <row r="69">
          <cell r="B69" t="str">
            <v>962 - Commercial Projects</v>
          </cell>
        </row>
        <row r="70">
          <cell r="B70" t="str">
            <v>962 - Commercial Projects</v>
          </cell>
        </row>
        <row r="71">
          <cell r="B71" t="str">
            <v>965 - Gas Business Development</v>
          </cell>
        </row>
        <row r="72">
          <cell r="B72" t="str">
            <v>966 - Santos Direct</v>
          </cell>
        </row>
      </sheetData>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 Adelaide"/>
      <sheetName val="Current - Jakarta"/>
      <sheetName val="Current Summary"/>
      <sheetName val="Media"/>
      <sheetName val="2006"/>
      <sheetName val="2005"/>
      <sheetName val="2004"/>
      <sheetName val="2003"/>
      <sheetName val="Archive Information"/>
      <sheetName val="Pivot Tables"/>
      <sheetName val="Summary"/>
      <sheetName val="Source1"/>
      <sheetName val="Misc."/>
      <sheetName val="Cost"/>
      <sheetName val="2007"/>
      <sheetName val="2007 Cancelled"/>
      <sheetName val="2007 Current - Adelaide"/>
      <sheetName val="2007 Offered"/>
    </sheetNames>
    <sheetDataSet>
      <sheetData sheetId="0"/>
      <sheetData sheetId="1"/>
      <sheetData sheetId="2"/>
      <sheetData sheetId="3"/>
      <sheetData sheetId="4"/>
      <sheetData sheetId="5"/>
      <sheetData sheetId="6"/>
      <sheetData sheetId="7"/>
      <sheetData sheetId="8"/>
      <sheetData sheetId="9"/>
      <sheetData sheetId="10"/>
      <sheetData sheetId="11">
        <row r="3">
          <cell r="I3" t="str">
            <v>305 - Indonesian Business</v>
          </cell>
        </row>
        <row r="4">
          <cell r="I4" t="str">
            <v>310 - Strategic Projects</v>
          </cell>
        </row>
        <row r="5">
          <cell r="I5" t="str">
            <v>311 - Business Development</v>
          </cell>
        </row>
        <row r="6">
          <cell r="I6" t="str">
            <v>312 - Continuous Improvement</v>
          </cell>
        </row>
        <row r="7">
          <cell r="I7" t="str">
            <v>314 - Tight Gas Initiative</v>
          </cell>
        </row>
        <row r="8">
          <cell r="I8" t="str">
            <v>351 - USA Business</v>
          </cell>
        </row>
        <row r="9">
          <cell r="I9" t="str">
            <v>450 - Cooper Basin Exploration</v>
          </cell>
        </row>
        <row r="10">
          <cell r="I10" t="str">
            <v>451 - Southern Australia Exploration</v>
          </cell>
        </row>
        <row r="11">
          <cell r="I11" t="str">
            <v>452 - Western Australia Exploration</v>
          </cell>
        </row>
        <row r="12">
          <cell r="I12" t="str">
            <v>454 - Exploration New Ventures</v>
          </cell>
        </row>
        <row r="13">
          <cell r="I13" t="str">
            <v>455 - Exploration Growth Projects</v>
          </cell>
        </row>
        <row r="14">
          <cell r="I14" t="str">
            <v>456 - Exploration Portfolio Development</v>
          </cell>
        </row>
        <row r="15">
          <cell r="I15" t="str">
            <v>457 - Geoscience Expertise &amp; Development</v>
          </cell>
        </row>
        <row r="16">
          <cell r="I16" t="str">
            <v>458 - Commercial GNV</v>
          </cell>
        </row>
        <row r="17">
          <cell r="I17" t="str">
            <v>460 - Geoscience Support</v>
          </cell>
        </row>
        <row r="18">
          <cell r="I18" t="str">
            <v>480 SBS - Management</v>
          </cell>
        </row>
        <row r="19">
          <cell r="I19" t="str">
            <v>481 SBS - Employee &amp; Office Services</v>
          </cell>
        </row>
        <row r="20">
          <cell r="I20" t="str">
            <v>482 SBS - Accounting to Reporting Services</v>
          </cell>
        </row>
        <row r="21">
          <cell r="I21" t="str">
            <v>485 - EHS &amp; Sustainability</v>
          </cell>
        </row>
        <row r="22">
          <cell r="I22" t="str">
            <v>486 - Corporate Affairs</v>
          </cell>
        </row>
        <row r="23">
          <cell r="I23" t="str">
            <v>487 - Government &amp; Indigenous Affairs</v>
          </cell>
        </row>
        <row r="24">
          <cell r="I24" t="str">
            <v>488 - Group Executive HR</v>
          </cell>
        </row>
        <row r="25">
          <cell r="I25" t="str">
            <v>489 - Media</v>
          </cell>
        </row>
        <row r="26">
          <cell r="I26" t="str">
            <v>491 SBS - HR &amp; Training Services</v>
          </cell>
        </row>
        <row r="27">
          <cell r="I27" t="str">
            <v>492 SBS - IT Services</v>
          </cell>
        </row>
        <row r="28">
          <cell r="I28" t="str">
            <v>494 SBS - Procurement &amp; Logistics Services</v>
          </cell>
        </row>
        <row r="29">
          <cell r="I29" t="str">
            <v>600 - Executive General Management</v>
          </cell>
        </row>
        <row r="30">
          <cell r="I30" t="str">
            <v>615 - Legal Services</v>
          </cell>
        </row>
        <row r="31">
          <cell r="I31" t="str">
            <v>616 - Group Secretariat</v>
          </cell>
        </row>
        <row r="32">
          <cell r="I32" t="str">
            <v>625 - Treasury</v>
          </cell>
        </row>
        <row r="33">
          <cell r="I33" t="str">
            <v>640 - Corporate Development</v>
          </cell>
        </row>
        <row r="34">
          <cell r="I34" t="str">
            <v>673 - Group Planning</v>
          </cell>
        </row>
        <row r="35">
          <cell r="I35" t="str">
            <v>675 - Investor Relations</v>
          </cell>
        </row>
        <row r="36">
          <cell r="I36" t="str">
            <v>686 - Group Accounting &amp; Policy</v>
          </cell>
        </row>
        <row r="37">
          <cell r="I37" t="str">
            <v>687 - Group Taxation</v>
          </cell>
        </row>
        <row r="38">
          <cell r="I38" t="str">
            <v>688 - Financial Planning &amp; Analysis</v>
          </cell>
        </row>
        <row r="39">
          <cell r="I39" t="str">
            <v>689 - Risk &amp; Audit</v>
          </cell>
        </row>
        <row r="40">
          <cell r="I40" t="str">
            <v>690 - Risk Management</v>
          </cell>
        </row>
        <row r="41">
          <cell r="I41" t="str">
            <v>800 - Engineering &amp; Reliability</v>
          </cell>
        </row>
        <row r="42">
          <cell r="I42" t="str">
            <v>801 - Engineering Plant Support</v>
          </cell>
        </row>
        <row r="43">
          <cell r="I43" t="str">
            <v>803 - Engineering Project Execution</v>
          </cell>
        </row>
        <row r="44">
          <cell r="I44" t="str">
            <v>804 - Engineering Laboratories</v>
          </cell>
        </row>
        <row r="45">
          <cell r="I45" t="str">
            <v>805 - Engineering Facilities Improvement</v>
          </cell>
        </row>
        <row r="46">
          <cell r="I46" t="str">
            <v>806 - Engineering Power &amp; Control Systems</v>
          </cell>
        </row>
        <row r="47">
          <cell r="I47" t="str">
            <v>807 - Engineering Machinery</v>
          </cell>
        </row>
        <row r="48">
          <cell r="I48" t="str">
            <v>808 - Engineering Fixed Equipment</v>
          </cell>
        </row>
        <row r="49">
          <cell r="I49" t="str">
            <v>810 - Oil Exploitation</v>
          </cell>
        </row>
        <row r="50">
          <cell r="I50" t="str">
            <v>813 - Petroleum Engineering</v>
          </cell>
        </row>
        <row r="51">
          <cell r="I51" t="str">
            <v>814 - Gas Exploitation</v>
          </cell>
        </row>
        <row r="52">
          <cell r="I52" t="str">
            <v>825 - EHS &amp; Operations Support</v>
          </cell>
        </row>
        <row r="53">
          <cell r="I53" t="str">
            <v>830 - Maintenance</v>
          </cell>
        </row>
        <row r="54">
          <cell r="I54" t="str">
            <v>850 - Production Central</v>
          </cell>
        </row>
        <row r="55">
          <cell r="I55" t="str">
            <v>855 - Process</v>
          </cell>
        </row>
        <row r="56">
          <cell r="I56" t="str">
            <v>859 - Production North</v>
          </cell>
        </row>
        <row r="57">
          <cell r="I57" t="str">
            <v>864 - CSG Drilling &amp; Completions</v>
          </cell>
        </row>
        <row r="58">
          <cell r="I58" t="str">
            <v>865 - Coal Seam Gas</v>
          </cell>
        </row>
        <row r="59">
          <cell r="I59" t="str">
            <v>872 - Operations Planning</v>
          </cell>
        </row>
        <row r="60">
          <cell r="I60" t="str">
            <v>890 - Non Operated Projects - Ops</v>
          </cell>
        </row>
        <row r="61">
          <cell r="I61" t="str">
            <v>895 - Mutineer Exeter Operations</v>
          </cell>
        </row>
        <row r="62">
          <cell r="I62" t="str">
            <v>920 - Development Portfolio</v>
          </cell>
        </row>
        <row r="63">
          <cell r="I63" t="str">
            <v>925 - CIO</v>
          </cell>
        </row>
        <row r="64">
          <cell r="I64" t="str">
            <v>926 - Mutineer/Exeter Development</v>
          </cell>
        </row>
        <row r="65">
          <cell r="I65" t="str">
            <v>927 - Oyong/Maleo Development</v>
          </cell>
        </row>
        <row r="66">
          <cell r="I66" t="str">
            <v>928 - Casino Development</v>
          </cell>
        </row>
        <row r="67">
          <cell r="I67" t="str">
            <v>930 - Facilities Engineering Governance</v>
          </cell>
        </row>
        <row r="68">
          <cell r="I68" t="str">
            <v>932 - Drilling &amp; Completions</v>
          </cell>
        </row>
        <row r="69">
          <cell r="I69" t="str">
            <v>961 - Gas Portfolio &amp; Analysis</v>
          </cell>
        </row>
        <row r="70">
          <cell r="I70" t="str">
            <v>962 - Commercial Projects</v>
          </cell>
        </row>
        <row r="71">
          <cell r="I71" t="str">
            <v>965 - Gas Business Development</v>
          </cell>
        </row>
        <row r="72">
          <cell r="I72" t="str">
            <v>966 - Santos Direct</v>
          </cell>
        </row>
      </sheetData>
      <sheetData sheetId="12"/>
      <sheetData sheetId="13"/>
      <sheetData sheetId="14"/>
      <sheetData sheetId="15"/>
      <sheetData sheetId="16"/>
      <sheetData sheetId="17"/>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Activity"/>
      <sheetName val="AdjustAllocations"/>
      <sheetName val="Report"/>
      <sheetName val="Movements"/>
      <sheetName val="CurrentAllocations"/>
      <sheetName val="InitialAllocations"/>
      <sheetName val="Lists"/>
      <sheetName val="CopyArea"/>
      <sheetName val="Help&amp;Documentation"/>
      <sheetName val="VersionControl"/>
    </sheetNames>
    <sheetDataSet>
      <sheetData sheetId="0"/>
      <sheetData sheetId="1"/>
      <sheetData sheetId="2"/>
      <sheetData sheetId="3"/>
      <sheetData sheetId="4"/>
      <sheetData sheetId="5"/>
      <sheetData sheetId="6">
        <row r="6">
          <cell r="A6" t="str">
            <v>Analytical</v>
          </cell>
          <cell r="B6" t="str">
            <v>Robert Crick</v>
          </cell>
          <cell r="C6" t="str">
            <v>Robert Crick</v>
          </cell>
        </row>
        <row r="7">
          <cell r="A7" t="str">
            <v>AusIndustry</v>
          </cell>
          <cell r="B7" t="str">
            <v>Drew Clarke</v>
          </cell>
          <cell r="C7" t="str">
            <v>Drew Clarke</v>
          </cell>
        </row>
        <row r="8">
          <cell r="A8" t="str">
            <v>Australian Building Codes Board</v>
          </cell>
          <cell r="B8" t="str">
            <v>Ivan Donaldson</v>
          </cell>
          <cell r="C8" t="str">
            <v>Ivan Donaldson</v>
          </cell>
        </row>
        <row r="9">
          <cell r="A9" t="str">
            <v>Biotechnology Australia</v>
          </cell>
          <cell r="B9" t="str">
            <v>Kerri Hartland</v>
          </cell>
          <cell r="C9" t="str">
            <v>Kerri Hartland</v>
          </cell>
        </row>
        <row r="10">
          <cell r="A10" t="str">
            <v>Corporate</v>
          </cell>
          <cell r="B10" t="str">
            <v>Philip Noonan</v>
          </cell>
          <cell r="C10" t="str">
            <v>Philip Noonan</v>
          </cell>
        </row>
        <row r="11">
          <cell r="A11" t="str">
            <v>COAG Energy Review</v>
          </cell>
          <cell r="B11" t="str">
            <v>Brad Page</v>
          </cell>
          <cell r="C11" t="str">
            <v>Brad Page</v>
          </cell>
        </row>
        <row r="12">
          <cell r="A12" t="str">
            <v>Departmental Overheads</v>
          </cell>
          <cell r="B12" t="str">
            <v>Philip Noonan</v>
          </cell>
          <cell r="C12" t="str">
            <v>Philip Noonan</v>
          </cell>
        </row>
        <row r="13">
          <cell r="A13" t="str">
            <v>Departmental Priority Fund</v>
          </cell>
          <cell r="B13" t="str">
            <v>Mark Paterson</v>
          </cell>
          <cell r="C13" t="str">
            <v>Mark Paterson</v>
          </cell>
        </row>
        <row r="14">
          <cell r="A14" t="str">
            <v>eBusiness</v>
          </cell>
          <cell r="B14" t="str">
            <v>Marie Johnson</v>
          </cell>
          <cell r="C14" t="str">
            <v>Marie Johnson</v>
          </cell>
        </row>
        <row r="15">
          <cell r="A15" t="str">
            <v>Energy and Environment</v>
          </cell>
          <cell r="B15" t="str">
            <v>Malcolm Farrow</v>
          </cell>
          <cell r="C15" t="str">
            <v>Malcolm Farrow</v>
          </cell>
        </row>
        <row r="16">
          <cell r="A16" t="str">
            <v>Industry Competitiveness</v>
          </cell>
          <cell r="B16" t="str">
            <v>Helen Georgopolous</v>
          </cell>
          <cell r="C16" t="str">
            <v>Helen Georgopolous</v>
          </cell>
        </row>
        <row r="17">
          <cell r="A17" t="str">
            <v>Industry Policy</v>
          </cell>
          <cell r="B17" t="str">
            <v>Terry Lowndes</v>
          </cell>
          <cell r="C17" t="str">
            <v>Terry Lowndes</v>
          </cell>
        </row>
        <row r="18">
          <cell r="A18" t="str">
            <v>Initial 02-03</v>
          </cell>
          <cell r="B18" t="str">
            <v>-</v>
          </cell>
          <cell r="C18" t="str">
            <v>-</v>
          </cell>
        </row>
        <row r="19">
          <cell r="A19" t="str">
            <v xml:space="preserve">Innovation </v>
          </cell>
          <cell r="B19" t="str">
            <v>Kerri Hartland</v>
          </cell>
          <cell r="C19" t="str">
            <v>Kerri Hartland</v>
          </cell>
        </row>
        <row r="20">
          <cell r="A20" t="str">
            <v>Invest Australia</v>
          </cell>
          <cell r="B20" t="str">
            <v>Barry Jones</v>
          </cell>
          <cell r="C20" t="str">
            <v>Barry Jones</v>
          </cell>
        </row>
        <row r="21">
          <cell r="A21" t="str">
            <v>Manufacturing, Engineering and Construction</v>
          </cell>
          <cell r="B21" t="str">
            <v>Ken Pettifer</v>
          </cell>
          <cell r="C21" t="str">
            <v>Ken Pettifer</v>
          </cell>
        </row>
        <row r="22">
          <cell r="A22" t="str">
            <v>New Money</v>
          </cell>
          <cell r="B22" t="str">
            <v>-</v>
          </cell>
          <cell r="C22" t="str">
            <v>-</v>
          </cell>
        </row>
        <row r="23">
          <cell r="A23" t="str">
            <v>Office of Small Business</v>
          </cell>
          <cell r="B23" t="str">
            <v>Sue Weston</v>
          </cell>
          <cell r="C23" t="str">
            <v>Sue Weston</v>
          </cell>
        </row>
        <row r="24">
          <cell r="A24" t="str">
            <v>Resources</v>
          </cell>
          <cell r="B24" t="str">
            <v>John Hartwell</v>
          </cell>
          <cell r="C24" t="str">
            <v>John Hartwell</v>
          </cell>
        </row>
        <row r="25">
          <cell r="A25" t="str">
            <v>Tourism including Bureau of Tourism Research</v>
          </cell>
          <cell r="B25" t="str">
            <v>Patricia Kelly</v>
          </cell>
          <cell r="C25" t="str">
            <v>Patricia Kelly</v>
          </cell>
        </row>
        <row r="26">
          <cell r="A26" t="str">
            <v>Tourism Strategy Group</v>
          </cell>
          <cell r="B26" t="str">
            <v>David McCarthy</v>
          </cell>
          <cell r="C26" t="str">
            <v>David McCarthy</v>
          </cell>
        </row>
      </sheetData>
      <sheetData sheetId="7"/>
      <sheetData sheetId="8"/>
      <sheetData sheetId="9"/>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Management"/>
      <sheetName val="KPMG_Admin"/>
      <sheetName val="Config"/>
      <sheetName val="FormNumber"/>
      <sheetName val="Cover"/>
      <sheetName val="AdjustableLists"/>
      <sheetName val="Process"/>
      <sheetName val="Lists"/>
      <sheetName val="Dropdowns"/>
      <sheetName val="AgencyList"/>
      <sheetName val="COAList"/>
      <sheetName val="MvtList"/>
      <sheetName val="AgencyCFMapping"/>
      <sheetName val="AgencyData"/>
      <sheetName val="AccountMapping"/>
      <sheetName val="PCMapping"/>
      <sheetName val="CC Splits"/>
      <sheetName val="Old PCMapping"/>
      <sheetName val="CalcTemplate"/>
      <sheetName val="CalculationTable"/>
      <sheetName val="AttributionRules"/>
      <sheetName val="AgencyMvtMapping"/>
      <sheetName val="CalcTemplateMvt"/>
      <sheetName val="DataAllocation"/>
      <sheetName val="FinInsFV"/>
      <sheetName val="AMTAllocation"/>
      <sheetName val="EMTAllocation"/>
      <sheetName val="REAllocation"/>
      <sheetName val="AppropAllocation"/>
      <sheetName val="SPPAllocation"/>
      <sheetName val="CFDerivation"/>
      <sheetName val="CFREAllocation"/>
      <sheetName val="Maturities"/>
      <sheetName val="Provisions"/>
      <sheetName val="Commitments"/>
      <sheetName val="Contingencies"/>
      <sheetName val="SpecialAccount"/>
      <sheetName val="Other_Payables_FinInstrument"/>
      <sheetName val="Employees"/>
      <sheetName val="CMReconciliation"/>
      <sheetName val="Validations"/>
      <sheetName val="ValidationDrill"/>
      <sheetName val="Report - IS"/>
      <sheetName val="Report - BS"/>
      <sheetName val="Report - CF"/>
      <sheetName val="Report-Drill"/>
      <sheetName val="Report - PS"/>
      <sheetName val="Report - Drilldown"/>
      <sheetName val="Drilldown Working"/>
      <sheetName val="Report - Variance Explanation"/>
      <sheetName val="VarianceExplanations"/>
      <sheetName val="VER Working"/>
      <sheetName val="CSV"/>
      <sheetName val="MEExport"/>
      <sheetName val="MAExport"/>
      <sheetName val="AAExport"/>
      <sheetName val="AEExport"/>
      <sheetName val="MAData"/>
      <sheetName val="AAData"/>
      <sheetName val="MPData"/>
      <sheetName val="AEData"/>
      <sheetName val="CBMSVER"/>
      <sheetName val="CMOR018"/>
      <sheetName val="UsedRanges"/>
      <sheetName val="Working"/>
    </sheetNames>
    <sheetDataSet>
      <sheetData sheetId="0"/>
      <sheetData sheetId="1"/>
      <sheetData sheetId="2"/>
      <sheetData sheetId="3"/>
      <sheetData sheetId="4"/>
      <sheetData sheetId="5"/>
      <sheetData sheetId="6"/>
      <sheetData sheetId="7"/>
      <sheetData sheetId="8">
        <row r="1">
          <cell r="F1" t="str">
            <v>Dynamic Drop Down</v>
          </cell>
        </row>
        <row r="2">
          <cell r="F2" t="str">
            <v>Revenue</v>
          </cell>
        </row>
        <row r="3">
          <cell r="F3" t="str">
            <v>Expense</v>
          </cell>
        </row>
        <row r="4">
          <cell r="F4" t="str">
            <v>Asset</v>
          </cell>
        </row>
        <row r="5">
          <cell r="F5" t="str">
            <v>Liability</v>
          </cell>
        </row>
        <row r="6">
          <cell r="F6" t="str">
            <v>Equity</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sting Summary"/>
      <sheetName val="ALL Years Stage Summary"/>
      <sheetName val="_IMTG Team Summary"/>
      <sheetName val="Year 1 Costs"/>
      <sheetName val="Year 2 Costs"/>
      <sheetName val="_Valid Values"/>
      <sheetName val="_Year 1 New Rows"/>
      <sheetName val="_Year 2 New Rows"/>
      <sheetName val="_Reference Data"/>
      <sheetName val="Assumptions"/>
    </sheetNames>
    <sheetDataSet>
      <sheetData sheetId="0">
        <row r="48">
          <cell r="G48" t="str">
            <v>Capex and Opex</v>
          </cell>
        </row>
        <row r="61">
          <cell r="J61" t="str">
            <v>No</v>
          </cell>
        </row>
        <row r="62">
          <cell r="J62" t="str">
            <v>No</v>
          </cell>
        </row>
      </sheetData>
      <sheetData sheetId="1"/>
      <sheetData sheetId="2"/>
      <sheetData sheetId="3">
        <row r="235">
          <cell r="AH235">
            <v>0</v>
          </cell>
          <cell r="AI235">
            <v>0</v>
          </cell>
          <cell r="AJ235">
            <v>0</v>
          </cell>
        </row>
        <row r="236">
          <cell r="AH236">
            <v>0</v>
          </cell>
          <cell r="AI236">
            <v>0</v>
          </cell>
          <cell r="AJ236">
            <v>0</v>
          </cell>
        </row>
        <row r="237">
          <cell r="AH237">
            <v>0</v>
          </cell>
          <cell r="AI237">
            <v>0</v>
          </cell>
          <cell r="AJ237">
            <v>0</v>
          </cell>
        </row>
        <row r="238">
          <cell r="AH238">
            <v>0</v>
          </cell>
          <cell r="AI238">
            <v>0</v>
          </cell>
          <cell r="AJ238">
            <v>0</v>
          </cell>
        </row>
        <row r="239">
          <cell r="AH239">
            <v>0</v>
          </cell>
          <cell r="AI239">
            <v>0</v>
          </cell>
          <cell r="AJ239">
            <v>0</v>
          </cell>
        </row>
        <row r="240">
          <cell r="AH240">
            <v>0</v>
          </cell>
          <cell r="AI240">
            <v>0</v>
          </cell>
          <cell r="AJ240">
            <v>0</v>
          </cell>
        </row>
        <row r="241">
          <cell r="AH241">
            <v>0</v>
          </cell>
          <cell r="AI241">
            <v>0</v>
          </cell>
          <cell r="AJ241">
            <v>0</v>
          </cell>
        </row>
        <row r="242">
          <cell r="AH242">
            <v>0</v>
          </cell>
          <cell r="AI242">
            <v>0</v>
          </cell>
          <cell r="AJ242">
            <v>0</v>
          </cell>
        </row>
        <row r="249">
          <cell r="AH249">
            <v>0</v>
          </cell>
          <cell r="AI249">
            <v>0</v>
          </cell>
          <cell r="AJ249">
            <v>0</v>
          </cell>
        </row>
        <row r="250">
          <cell r="AH250">
            <v>0</v>
          </cell>
          <cell r="AI250">
            <v>0</v>
          </cell>
          <cell r="AJ250">
            <v>0</v>
          </cell>
        </row>
        <row r="251">
          <cell r="AH251">
            <v>0</v>
          </cell>
          <cell r="AI251">
            <v>0</v>
          </cell>
          <cell r="AJ251">
            <v>0</v>
          </cell>
        </row>
        <row r="252">
          <cell r="AH252">
            <v>0</v>
          </cell>
          <cell r="AI252">
            <v>0</v>
          </cell>
          <cell r="AJ252">
            <v>0</v>
          </cell>
        </row>
        <row r="253">
          <cell r="AH253">
            <v>0</v>
          </cell>
          <cell r="AI253">
            <v>0</v>
          </cell>
          <cell r="AJ253">
            <v>0</v>
          </cell>
        </row>
        <row r="254">
          <cell r="AH254">
            <v>0</v>
          </cell>
          <cell r="AI254">
            <v>0</v>
          </cell>
          <cell r="AJ254">
            <v>0</v>
          </cell>
        </row>
        <row r="255">
          <cell r="AH255">
            <v>0</v>
          </cell>
          <cell r="AI255">
            <v>0</v>
          </cell>
          <cell r="AJ255">
            <v>0</v>
          </cell>
        </row>
        <row r="256">
          <cell r="AH256">
            <v>0</v>
          </cell>
          <cell r="AI256">
            <v>0</v>
          </cell>
          <cell r="AJ256">
            <v>0</v>
          </cell>
        </row>
        <row r="263">
          <cell r="AH263">
            <v>0</v>
          </cell>
          <cell r="AI263">
            <v>0</v>
          </cell>
          <cell r="AJ263">
            <v>0</v>
          </cell>
        </row>
        <row r="264">
          <cell r="AH264">
            <v>0</v>
          </cell>
          <cell r="AI264">
            <v>0</v>
          </cell>
          <cell r="AJ264">
            <v>0</v>
          </cell>
        </row>
        <row r="265">
          <cell r="AH265">
            <v>0</v>
          </cell>
          <cell r="AI265">
            <v>0</v>
          </cell>
          <cell r="AJ265">
            <v>0</v>
          </cell>
        </row>
        <row r="266">
          <cell r="AH266">
            <v>0</v>
          </cell>
          <cell r="AI266">
            <v>0</v>
          </cell>
          <cell r="AJ266">
            <v>0</v>
          </cell>
        </row>
        <row r="267">
          <cell r="AH267">
            <v>0</v>
          </cell>
          <cell r="AI267">
            <v>0</v>
          </cell>
          <cell r="AJ267">
            <v>0</v>
          </cell>
        </row>
        <row r="268">
          <cell r="AH268">
            <v>0</v>
          </cell>
          <cell r="AI268">
            <v>0</v>
          </cell>
          <cell r="AJ268">
            <v>0</v>
          </cell>
        </row>
        <row r="269">
          <cell r="AH269">
            <v>0</v>
          </cell>
          <cell r="AI269">
            <v>0</v>
          </cell>
          <cell r="AJ269">
            <v>0</v>
          </cell>
        </row>
        <row r="270">
          <cell r="AH270">
            <v>0</v>
          </cell>
          <cell r="AI270">
            <v>0</v>
          </cell>
          <cell r="AJ270">
            <v>0</v>
          </cell>
        </row>
      </sheetData>
      <sheetData sheetId="4">
        <row r="238">
          <cell r="AH238">
            <v>0</v>
          </cell>
          <cell r="AI238">
            <v>0</v>
          </cell>
          <cell r="AJ238">
            <v>0</v>
          </cell>
        </row>
        <row r="239">
          <cell r="AH239">
            <v>0</v>
          </cell>
          <cell r="AI239">
            <v>0</v>
          </cell>
          <cell r="AJ239">
            <v>0</v>
          </cell>
        </row>
        <row r="240">
          <cell r="AH240">
            <v>0</v>
          </cell>
          <cell r="AI240">
            <v>0</v>
          </cell>
          <cell r="AJ240">
            <v>0</v>
          </cell>
        </row>
        <row r="241">
          <cell r="AH241">
            <v>0</v>
          </cell>
          <cell r="AI241">
            <v>0</v>
          </cell>
          <cell r="AJ241">
            <v>0</v>
          </cell>
        </row>
        <row r="242">
          <cell r="AH242">
            <v>0</v>
          </cell>
          <cell r="AI242">
            <v>0</v>
          </cell>
          <cell r="AJ242">
            <v>0</v>
          </cell>
        </row>
        <row r="243">
          <cell r="AH243">
            <v>0</v>
          </cell>
          <cell r="AI243">
            <v>0</v>
          </cell>
          <cell r="AJ243">
            <v>0</v>
          </cell>
        </row>
        <row r="244">
          <cell r="AH244">
            <v>0</v>
          </cell>
          <cell r="AI244">
            <v>0</v>
          </cell>
          <cell r="AJ244">
            <v>0</v>
          </cell>
        </row>
        <row r="245">
          <cell r="AH245">
            <v>0</v>
          </cell>
          <cell r="AI245">
            <v>0</v>
          </cell>
          <cell r="AJ245">
            <v>0</v>
          </cell>
        </row>
        <row r="246">
          <cell r="AH246">
            <v>0</v>
          </cell>
          <cell r="AI246">
            <v>0</v>
          </cell>
          <cell r="AJ246">
            <v>0</v>
          </cell>
        </row>
        <row r="253">
          <cell r="AH253">
            <v>0</v>
          </cell>
          <cell r="AI253">
            <v>0</v>
          </cell>
          <cell r="AJ253">
            <v>0</v>
          </cell>
        </row>
        <row r="254">
          <cell r="AH254">
            <v>0</v>
          </cell>
          <cell r="AI254">
            <v>0</v>
          </cell>
          <cell r="AJ254">
            <v>0</v>
          </cell>
        </row>
        <row r="255">
          <cell r="AH255">
            <v>0</v>
          </cell>
          <cell r="AI255">
            <v>0</v>
          </cell>
          <cell r="AJ255">
            <v>0</v>
          </cell>
        </row>
        <row r="256">
          <cell r="AH256">
            <v>0</v>
          </cell>
          <cell r="AI256">
            <v>0</v>
          </cell>
          <cell r="AJ256">
            <v>0</v>
          </cell>
        </row>
        <row r="257">
          <cell r="AH257">
            <v>0</v>
          </cell>
          <cell r="AI257">
            <v>0</v>
          </cell>
          <cell r="AJ257">
            <v>0</v>
          </cell>
        </row>
        <row r="258">
          <cell r="AH258">
            <v>0</v>
          </cell>
          <cell r="AI258">
            <v>0</v>
          </cell>
          <cell r="AJ258">
            <v>0</v>
          </cell>
        </row>
        <row r="259">
          <cell r="AH259">
            <v>0</v>
          </cell>
          <cell r="AI259">
            <v>0</v>
          </cell>
          <cell r="AJ259">
            <v>0</v>
          </cell>
        </row>
        <row r="260">
          <cell r="AH260">
            <v>0</v>
          </cell>
          <cell r="AI260">
            <v>0</v>
          </cell>
          <cell r="AJ260">
            <v>0</v>
          </cell>
        </row>
        <row r="261">
          <cell r="AH261">
            <v>0</v>
          </cell>
          <cell r="AI261">
            <v>0</v>
          </cell>
          <cell r="AJ261">
            <v>0</v>
          </cell>
        </row>
        <row r="268">
          <cell r="AH268">
            <v>0</v>
          </cell>
          <cell r="AI268">
            <v>0</v>
          </cell>
          <cell r="AJ268">
            <v>0</v>
          </cell>
        </row>
        <row r="269">
          <cell r="AH269">
            <v>0</v>
          </cell>
          <cell r="AI269">
            <v>0</v>
          </cell>
          <cell r="AJ269">
            <v>0</v>
          </cell>
        </row>
        <row r="270">
          <cell r="AH270">
            <v>0</v>
          </cell>
          <cell r="AI270">
            <v>0</v>
          </cell>
          <cell r="AJ270">
            <v>0</v>
          </cell>
        </row>
        <row r="271">
          <cell r="AH271">
            <v>0</v>
          </cell>
          <cell r="AI271">
            <v>0</v>
          </cell>
          <cell r="AJ271">
            <v>0</v>
          </cell>
        </row>
        <row r="272">
          <cell r="AH272">
            <v>0</v>
          </cell>
          <cell r="AI272">
            <v>0</v>
          </cell>
          <cell r="AJ272">
            <v>0</v>
          </cell>
        </row>
        <row r="273">
          <cell r="AH273">
            <v>0</v>
          </cell>
          <cell r="AI273">
            <v>0</v>
          </cell>
          <cell r="AJ273">
            <v>0</v>
          </cell>
        </row>
        <row r="274">
          <cell r="AH274">
            <v>0</v>
          </cell>
          <cell r="AI274">
            <v>0</v>
          </cell>
          <cell r="AJ274">
            <v>0</v>
          </cell>
        </row>
        <row r="275">
          <cell r="AH275">
            <v>0</v>
          </cell>
          <cell r="AI275">
            <v>0</v>
          </cell>
          <cell r="AJ275">
            <v>0</v>
          </cell>
        </row>
      </sheetData>
      <sheetData sheetId="5">
        <row r="31">
          <cell r="A31" t="str">
            <v>SG 1 - Identification Stage</v>
          </cell>
          <cell r="E31" t="str">
            <v>Operating</v>
          </cell>
          <cell r="F31" t="str">
            <v>Operating</v>
          </cell>
          <cell r="G31" t="str">
            <v>Operating</v>
          </cell>
          <cell r="H31" t="str">
            <v>DEFINE</v>
          </cell>
        </row>
        <row r="32">
          <cell r="A32" t="str">
            <v>SG 2 - Initiation Stage</v>
          </cell>
          <cell r="E32" t="str">
            <v>Operating</v>
          </cell>
          <cell r="F32" t="str">
            <v>Operating</v>
          </cell>
          <cell r="G32" t="str">
            <v>Operating</v>
          </cell>
          <cell r="H32" t="str">
            <v>DEFINE</v>
          </cell>
        </row>
        <row r="33">
          <cell r="A33" t="str">
            <v>SG 3 - High Level Needs Analysis Stage</v>
          </cell>
          <cell r="E33" t="str">
            <v>Operating</v>
          </cell>
          <cell r="F33" t="str">
            <v>Operating</v>
          </cell>
          <cell r="G33" t="str">
            <v>Operating</v>
          </cell>
          <cell r="H33" t="str">
            <v>ANALYSE</v>
          </cell>
        </row>
        <row r="34">
          <cell r="A34" t="str">
            <v>SG 4 - High Level Design Stage</v>
          </cell>
          <cell r="E34" t="str">
            <v>Operating</v>
          </cell>
          <cell r="F34" t="str">
            <v>Operating</v>
          </cell>
          <cell r="G34" t="str">
            <v>Operating</v>
          </cell>
          <cell r="H34" t="str">
            <v>ANALYSE</v>
          </cell>
        </row>
        <row r="35">
          <cell r="A35" t="str">
            <v>SG 5 - Detailed Needs Analysis Stage</v>
          </cell>
          <cell r="E35" t="str">
            <v>Operating</v>
          </cell>
          <cell r="F35" t="str">
            <v>Operating</v>
          </cell>
          <cell r="G35" t="str">
            <v>Operating</v>
          </cell>
          <cell r="H35" t="str">
            <v>EXECUTE</v>
          </cell>
        </row>
        <row r="36">
          <cell r="A36" t="str">
            <v>SG 6 - Detailed Design Stage</v>
          </cell>
          <cell r="E36" t="str">
            <v>Capital</v>
          </cell>
          <cell r="F36" t="str">
            <v>Operating</v>
          </cell>
          <cell r="G36" t="str">
            <v>Capital</v>
          </cell>
          <cell r="H36" t="str">
            <v>EXECUTE</v>
          </cell>
        </row>
        <row r="37">
          <cell r="A37" t="str">
            <v>SG 7 - Build Stage</v>
          </cell>
          <cell r="E37" t="str">
            <v>Capital</v>
          </cell>
          <cell r="F37" t="str">
            <v>Operating</v>
          </cell>
          <cell r="G37" t="str">
            <v>Capital</v>
          </cell>
          <cell r="H37" t="str">
            <v>EXECUTE</v>
          </cell>
        </row>
        <row r="38">
          <cell r="A38" t="str">
            <v>SG 8 - Test Stage</v>
          </cell>
          <cell r="E38" t="str">
            <v>Capital</v>
          </cell>
          <cell r="F38" t="str">
            <v>Operating</v>
          </cell>
          <cell r="G38" t="str">
            <v>Capital</v>
          </cell>
          <cell r="H38" t="str">
            <v>EXECUTE</v>
          </cell>
        </row>
        <row r="39">
          <cell r="A39" t="str">
            <v>SG 8 - Test Stage - User Acceptance</v>
          </cell>
          <cell r="E39" t="str">
            <v>Operating</v>
          </cell>
          <cell r="F39" t="str">
            <v>Operating</v>
          </cell>
          <cell r="G39" t="str">
            <v>Operating</v>
          </cell>
          <cell r="H39" t="str">
            <v>EXECUTE</v>
          </cell>
        </row>
        <row r="40">
          <cell r="A40" t="str">
            <v>SG 9 - Deploy Stage</v>
          </cell>
          <cell r="E40" t="str">
            <v>Operating</v>
          </cell>
          <cell r="F40" t="str">
            <v>Operating</v>
          </cell>
          <cell r="G40" t="str">
            <v>Operating</v>
          </cell>
          <cell r="H40" t="str">
            <v>IMPLEMENT</v>
          </cell>
        </row>
        <row r="41">
          <cell r="A41" t="str">
            <v>SG 10 - Run Stage</v>
          </cell>
          <cell r="E41" t="str">
            <v>Operating</v>
          </cell>
          <cell r="F41" t="str">
            <v>Operating</v>
          </cell>
          <cell r="G41" t="str">
            <v>Operating</v>
          </cell>
          <cell r="H41" t="str">
            <v>EVALUATE</v>
          </cell>
        </row>
        <row r="42">
          <cell r="A42" t="str">
            <v>SG 11 - PIR Stage</v>
          </cell>
          <cell r="E42" t="str">
            <v>Operating</v>
          </cell>
          <cell r="F42" t="str">
            <v>Operating</v>
          </cell>
          <cell r="G42" t="str">
            <v>Operating</v>
          </cell>
          <cell r="H42" t="str">
            <v>EVALUATE</v>
          </cell>
        </row>
        <row r="46">
          <cell r="A46" t="str">
            <v>Operating</v>
          </cell>
        </row>
        <row r="47">
          <cell r="A47" t="str">
            <v>Capital</v>
          </cell>
        </row>
        <row r="50">
          <cell r="A50" t="str">
            <v>FTE</v>
          </cell>
        </row>
        <row r="51">
          <cell r="A51" t="str">
            <v>Contractor</v>
          </cell>
        </row>
        <row r="55">
          <cell r="A55" t="str">
            <v>ADB - Planning / Environment Management</v>
          </cell>
        </row>
        <row r="56">
          <cell r="A56" t="str">
            <v>ADB - Application, Design and Development</v>
          </cell>
        </row>
        <row r="57">
          <cell r="A57" t="str">
            <v>ADB - Online Services</v>
          </cell>
        </row>
        <row r="58">
          <cell r="A58" t="str">
            <v>ADB - Enterprise Integration</v>
          </cell>
        </row>
        <row r="59">
          <cell r="A59" t="str">
            <v>CSB - Client Services Centre</v>
          </cell>
        </row>
        <row r="60">
          <cell r="A60" t="str">
            <v>CSB - Enterprise Testing</v>
          </cell>
        </row>
        <row r="61">
          <cell r="A61" t="str">
            <v>CSB - ICT Architecture</v>
          </cell>
        </row>
        <row r="62">
          <cell r="A62" t="str">
            <v>CSB - IT Business Services</v>
          </cell>
        </row>
        <row r="63">
          <cell r="A63" t="str">
            <v>CSB - Program/Project Support</v>
          </cell>
        </row>
        <row r="64">
          <cell r="A64" t="str">
            <v>CSB - UX and Training</v>
          </cell>
        </row>
        <row r="65">
          <cell r="A65" t="str">
            <v>CDS - Program Data Warehouse BAU</v>
          </cell>
        </row>
        <row r="66">
          <cell r="A66" t="str">
            <v>CDS - Program Data Warehouse Project</v>
          </cell>
        </row>
        <row r="67">
          <cell r="A67" t="str">
            <v>CDS - CASPER Data Warehouse BAU</v>
          </cell>
        </row>
        <row r="68">
          <cell r="A68" t="str">
            <v>CDS - CASPER Data Warehouse Project</v>
          </cell>
        </row>
        <row r="69">
          <cell r="A69" t="str">
            <v>CDS - Strategic Projects</v>
          </cell>
        </row>
        <row r="70">
          <cell r="A70" t="str">
            <v>CDS - Information and Records Management</v>
          </cell>
        </row>
        <row r="71">
          <cell r="A71" t="str">
            <v>CDS - Strategy and Design</v>
          </cell>
        </row>
        <row r="72">
          <cell r="A72" t="str">
            <v>CDS - SAP and Corporate Solutions</v>
          </cell>
        </row>
        <row r="73">
          <cell r="A73" t="str">
            <v>DBS - Siebel Enterprise Solutions</v>
          </cell>
        </row>
        <row r="74">
          <cell r="A74" t="str">
            <v>DBS - Integrated Business Solutions</v>
          </cell>
        </row>
        <row r="75">
          <cell r="A75" t="str">
            <v>DTB - Digital Transformation</v>
          </cell>
        </row>
        <row r="76">
          <cell r="A76" t="str">
            <v xml:space="preserve">OPS – Siebel Technical </v>
          </cell>
        </row>
        <row r="77">
          <cell r="A77" t="str">
            <v>OPS – FOFMS Tier 2</v>
          </cell>
        </row>
        <row r="78">
          <cell r="A78" t="str">
            <v>OPS – CCMS/Oracle Apps Tier 2</v>
          </cell>
        </row>
        <row r="79">
          <cell r="A79" t="str">
            <v xml:space="preserve">OPS – IT Security </v>
          </cell>
        </row>
        <row r="80">
          <cell r="A80" t="str">
            <v>OPS - Federation</v>
          </cell>
        </row>
        <row r="81">
          <cell r="A81" t="str">
            <v xml:space="preserve">OPS – Gateway </v>
          </cell>
        </row>
        <row r="82">
          <cell r="A82" t="str">
            <v>OPS – SOE</v>
          </cell>
        </row>
        <row r="83">
          <cell r="A83" t="str">
            <v>OPS - Exchange</v>
          </cell>
        </row>
        <row r="84">
          <cell r="A84" t="str">
            <v>OPS – Unified Communications</v>
          </cell>
        </row>
        <row r="85">
          <cell r="A85" t="str">
            <v>OPS – Logistics/Asset Mgt.</v>
          </cell>
        </row>
        <row r="86">
          <cell r="A86" t="str">
            <v xml:space="preserve">OPS – Web Application Team </v>
          </cell>
        </row>
        <row r="87">
          <cell r="A87" t="str">
            <v>OPS – Corporate Application Team</v>
          </cell>
        </row>
        <row r="88">
          <cell r="A88" t="str">
            <v>OPS - EDRMS</v>
          </cell>
        </row>
        <row r="89">
          <cell r="A89" t="str">
            <v>OPS – Business Intelligence</v>
          </cell>
        </row>
        <row r="90">
          <cell r="A90" t="str">
            <v>OPS – Oracle DBA</v>
          </cell>
        </row>
        <row r="91">
          <cell r="A91" t="str">
            <v>OPS – Sequel DBA</v>
          </cell>
        </row>
        <row r="92">
          <cell r="A92" t="str">
            <v>OPS – Server Team</v>
          </cell>
        </row>
        <row r="93">
          <cell r="A93" t="str">
            <v>OPS – Network Operations</v>
          </cell>
        </row>
        <row r="94">
          <cell r="A94" t="str">
            <v>OPS - Cloud Automation</v>
          </cell>
        </row>
        <row r="95">
          <cell r="A95" t="str">
            <v>OPS - Projects</v>
          </cell>
        </row>
        <row r="96">
          <cell r="A96" t="str">
            <v>OPS - Service Management (ICT Client Management)</v>
          </cell>
        </row>
        <row r="97">
          <cell r="A97" t="str">
            <v>OPS - IT Service Desk</v>
          </cell>
        </row>
        <row r="98">
          <cell r="A98" t="str">
            <v>OPS - Desktop Support</v>
          </cell>
        </row>
        <row r="102">
          <cell r="A102" t="str">
            <v>Digital Business Solutions</v>
          </cell>
        </row>
        <row r="103">
          <cell r="A103" t="str">
            <v>Corporate &amp; Data Services</v>
          </cell>
        </row>
        <row r="104">
          <cell r="A104" t="str">
            <v>IT Operations</v>
          </cell>
        </row>
        <row r="105">
          <cell r="A105" t="str">
            <v>Client Services</v>
          </cell>
        </row>
        <row r="106">
          <cell r="A106" t="str">
            <v>Cross Program Mgmt Office (defunct)</v>
          </cell>
        </row>
        <row r="107">
          <cell r="A107" t="str">
            <v>Application Delivery</v>
          </cell>
        </row>
      </sheetData>
      <sheetData sheetId="6"/>
      <sheetData sheetId="7"/>
      <sheetData sheetId="8"/>
      <sheetData sheetId="9"/>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 Input"/>
      <sheetName val="Journal 2017-18"/>
      <sheetName val="Note disclosure 17-18"/>
      <sheetName val="2017-18 Reconciliation "/>
      <sheetName val="EX_GG_expense_2017_18"/>
      <sheetName val="2016-17 Reconciliation"/>
      <sheetName val="Bond rate 17-18"/>
      <sheetName val="EX_GG_Report_Design"/>
      <sheetName val="Vlookup"/>
      <sheetName val="Project code"/>
    </sheetNames>
    <sheetDataSet>
      <sheetData sheetId="0">
        <row r="6">
          <cell r="C6" t="str">
            <v>30 June 2018</v>
          </cell>
        </row>
      </sheetData>
      <sheetData sheetId="1" refreshError="1"/>
      <sheetData sheetId="2" refreshError="1"/>
      <sheetData sheetId="3"/>
      <sheetData sheetId="4">
        <row r="52">
          <cell r="G52">
            <v>1369392.8099999994</v>
          </cell>
        </row>
      </sheetData>
      <sheetData sheetId="5">
        <row r="29">
          <cell r="H29">
            <v>13918000</v>
          </cell>
        </row>
      </sheetData>
      <sheetData sheetId="6" refreshError="1"/>
      <sheetData sheetId="7" refreshError="1"/>
      <sheetData sheetId="8">
        <row r="1">
          <cell r="D1" t="str">
            <v>2014/15</v>
          </cell>
          <cell r="E1" t="str">
            <v>2013/14</v>
          </cell>
        </row>
        <row r="2">
          <cell r="D2" t="str">
            <v>2015/16</v>
          </cell>
          <cell r="E2" t="str">
            <v>2014/15</v>
          </cell>
        </row>
        <row r="3">
          <cell r="D3" t="str">
            <v>2016/17</v>
          </cell>
          <cell r="E3" t="str">
            <v>2015/16</v>
          </cell>
        </row>
        <row r="4">
          <cell r="D4" t="str">
            <v>2017/18</v>
          </cell>
          <cell r="E4" t="str">
            <v>2016/17</v>
          </cell>
        </row>
        <row r="5">
          <cell r="D5" t="str">
            <v>2018/19</v>
          </cell>
          <cell r="E5" t="str">
            <v>2017/18</v>
          </cell>
        </row>
      </sheetData>
      <sheetData sheetId="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list-CFO"/>
      <sheetName val="Lists"/>
      <sheetName val="Review-CFO"/>
      <sheetName val="Assumptions"/>
      <sheetName val="Guidelines"/>
      <sheetName val="Sign-off"/>
      <sheetName val="TA Rates"/>
    </sheetNames>
    <sheetDataSet>
      <sheetData sheetId="0"/>
      <sheetData sheetId="1">
        <row r="2">
          <cell r="A2" t="str">
            <v>AGIMO</v>
          </cell>
          <cell r="B2" t="str">
            <v>Estimates Variation</v>
          </cell>
        </row>
        <row r="3">
          <cell r="B3" t="str">
            <v>Internally Funded Investment</v>
          </cell>
        </row>
        <row r="4">
          <cell r="B4" t="str">
            <v>Movement Between Years</v>
          </cell>
        </row>
        <row r="5">
          <cell r="B5" t="str">
            <v>New Policy Proposal</v>
          </cell>
        </row>
        <row r="6">
          <cell r="B6" t="str">
            <v>Revised Budgets - Group Level</v>
          </cell>
        </row>
      </sheetData>
      <sheetData sheetId="2"/>
      <sheetData sheetId="3"/>
      <sheetData sheetId="4"/>
      <sheetData sheetId="5"/>
      <sheetData sheetId="6"/>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 report"/>
      <sheetName val="Dept Commit Static"/>
      <sheetName val="Definition"/>
      <sheetName val="calendar"/>
      <sheetName val="definition commit static"/>
      <sheetName val="July"/>
      <sheetName val="Aug"/>
      <sheetName val="Sept"/>
      <sheetName val="Oct"/>
      <sheetName val="Nov"/>
      <sheetName val="Dec"/>
      <sheetName val="FY Allocation"/>
      <sheetName val="Instructions!"/>
    </sheetNames>
    <sheetDataSet>
      <sheetData sheetId="0"/>
      <sheetData sheetId="1"/>
      <sheetData sheetId="2"/>
      <sheetData sheetId="3"/>
      <sheetData sheetId="4"/>
      <sheetData sheetId="5"/>
      <sheetData sheetId="6"/>
      <sheetData sheetId="7"/>
      <sheetData sheetId="8"/>
      <sheetData sheetId="9"/>
      <sheetData sheetId="10"/>
      <sheetData sheetId="11">
        <row r="3">
          <cell r="A3" t="str">
            <v>A</v>
          </cell>
          <cell r="B3" t="str">
            <v>Industry Policy Division</v>
          </cell>
          <cell r="C3">
            <v>5226000</v>
          </cell>
          <cell r="D3">
            <v>5226000</v>
          </cell>
        </row>
        <row r="4">
          <cell r="A4" t="str">
            <v>B</v>
          </cell>
          <cell r="B4" t="str">
            <v>Aust Building Codes Board</v>
          </cell>
          <cell r="C4">
            <v>1785000</v>
          </cell>
          <cell r="D4">
            <v>1785000</v>
          </cell>
        </row>
        <row r="5">
          <cell r="A5" t="str">
            <v>C</v>
          </cell>
          <cell r="B5" t="str">
            <v>Corporate</v>
          </cell>
          <cell r="C5">
            <v>12880000</v>
          </cell>
          <cell r="D5">
            <v>12880000</v>
          </cell>
        </row>
        <row r="6">
          <cell r="A6" t="str">
            <v>D</v>
          </cell>
          <cell r="B6" t="str">
            <v>Innovation Division</v>
          </cell>
          <cell r="C6">
            <v>9185000</v>
          </cell>
          <cell r="D6">
            <v>9185000</v>
          </cell>
        </row>
        <row r="7">
          <cell r="A7" t="str">
            <v>E</v>
          </cell>
          <cell r="B7" t="str">
            <v>Energy &amp; Environment</v>
          </cell>
          <cell r="C7">
            <v>14246000</v>
          </cell>
          <cell r="D7">
            <v>14246000</v>
          </cell>
        </row>
        <row r="8">
          <cell r="A8" t="str">
            <v>G</v>
          </cell>
          <cell r="B8" t="str">
            <v>Ausindustry</v>
          </cell>
          <cell r="C8">
            <v>38270000</v>
          </cell>
          <cell r="D8">
            <v>38270000</v>
          </cell>
        </row>
        <row r="9">
          <cell r="A9" t="str">
            <v>K</v>
          </cell>
          <cell r="B9" t="str">
            <v>Departmental Overheads</v>
          </cell>
          <cell r="C9">
            <v>41111000</v>
          </cell>
          <cell r="D9">
            <v>41111000</v>
          </cell>
        </row>
        <row r="10">
          <cell r="A10" t="str">
            <v>N</v>
          </cell>
          <cell r="B10" t="str">
            <v>Invest Australia</v>
          </cell>
          <cell r="C10">
            <v>20387000</v>
          </cell>
          <cell r="D10">
            <v>20387000</v>
          </cell>
        </row>
        <row r="11">
          <cell r="A11" t="str">
            <v>Q</v>
          </cell>
          <cell r="B11" t="str">
            <v>Office of Small Business</v>
          </cell>
          <cell r="C11">
            <v>9831000</v>
          </cell>
          <cell r="D11">
            <v>9831000</v>
          </cell>
        </row>
        <row r="12">
          <cell r="A12" t="str">
            <v>R</v>
          </cell>
          <cell r="B12" t="str">
            <v>Manufacturing, Engineering &amp; Construc</v>
          </cell>
          <cell r="C12">
            <v>9895000</v>
          </cell>
          <cell r="D12">
            <v>9895000</v>
          </cell>
        </row>
        <row r="13">
          <cell r="A13" t="str">
            <v>T</v>
          </cell>
          <cell r="B13" t="str">
            <v>Tourism</v>
          </cell>
          <cell r="C13">
            <v>6520000</v>
          </cell>
          <cell r="D13">
            <v>6520000</v>
          </cell>
        </row>
        <row r="14">
          <cell r="A14" t="str">
            <v>U</v>
          </cell>
          <cell r="B14" t="str">
            <v>eBusiness Division</v>
          </cell>
          <cell r="C14">
            <v>16601000</v>
          </cell>
          <cell r="D14">
            <v>16601000</v>
          </cell>
        </row>
        <row r="15">
          <cell r="A15" t="str">
            <v>V</v>
          </cell>
          <cell r="B15" t="str">
            <v>Resources Division</v>
          </cell>
          <cell r="C15">
            <v>11483000</v>
          </cell>
          <cell r="D15">
            <v>11483000</v>
          </cell>
        </row>
        <row r="16">
          <cell r="A16" t="str">
            <v>Y</v>
          </cell>
          <cell r="B16" t="str">
            <v>BTR</v>
          </cell>
          <cell r="C16">
            <v>1699000</v>
          </cell>
          <cell r="D16">
            <v>1699000</v>
          </cell>
        </row>
      </sheetData>
      <sheetData sheetId="12"/>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ome Statement"/>
      <sheetName val="Cash Flow"/>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Special Accounts"/>
      <sheetName val="Balance Sheet"/>
      <sheetName val="Account Tracker"/>
      <sheetName val="Balance Sheet MA"/>
      <sheetName val="ProgReporting"/>
      <sheetName val="Equity Movement Table"/>
      <sheetName val="Asset Movement Table"/>
      <sheetName val="Capital Budget Statements"/>
      <sheetName val="Home - Oth Rep"/>
      <sheetName val="TBAL ProgByAcc"/>
      <sheetName val="ProgByReason"/>
      <sheetName val="MeasureByProg"/>
      <sheetName val="TBAL IDByAccByProg"/>
      <sheetName val="TBAL AccByProg"/>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PMC GEUS Annual Estimates Temp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AC2" t="str">
            <v>Title</v>
          </cell>
        </row>
        <row r="3">
          <cell r="AC3" t="str">
            <v>Measure Type</v>
          </cell>
        </row>
        <row r="4">
          <cell r="AC4" t="str">
            <v>Funding Life</v>
          </cell>
        </row>
        <row r="5">
          <cell r="AC5" t="str">
            <v>Measure Code</v>
          </cell>
        </row>
        <row r="6">
          <cell r="AC6" t="str">
            <v>Status</v>
          </cell>
        </row>
        <row r="7">
          <cell r="AC7" t="str">
            <v>Programme</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2">
          <cell r="C2" t="str">
            <v>pmc_geus</v>
          </cell>
        </row>
      </sheetData>
      <sheetData sheetId="47"/>
      <sheetData sheetId="48"/>
      <sheetData sheetId="49"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djs"/>
      <sheetName val="Revised"/>
      <sheetName val="Original"/>
      <sheetName val="Proforma "/>
      <sheetName val="Parameter Adj (oc 1)"/>
      <sheetName val="Parameter Adj (OC 2)"/>
      <sheetName val="Grants to NRS Org"/>
      <sheetName val="Pet Royalties &amp; Fees - Rev"/>
      <sheetName val="Pet Royalties &amp; Fees - Payts"/>
      <sheetName val="World Class COE"/>
      <sheetName val="MNRF"/>
      <sheetName val="R&amp;D Start"/>
      <sheetName val="R&amp;D Tax Concession - Cash Out"/>
      <sheetName val="Expanded CRC"/>
      <sheetName val="Extended Comet"/>
      <sheetName val="Innovation Access"/>
      <sheetName val="Commpetitive Pre-Seed Fund"/>
      <sheetName val="Biotech Inovation Fnd"/>
      <sheetName val="last sheet"/>
    </sheetNames>
    <sheetDataSet>
      <sheetData sheetId="0" refreshError="1"/>
      <sheetData sheetId="1" refreshError="1"/>
      <sheetData sheetId="2" refreshError="1">
        <row r="58">
          <cell r="A58" t="str">
            <v>Statement of Assets and Liabilities</v>
          </cell>
          <cell r="B58" t="str">
            <v>2000-2001</v>
          </cell>
          <cell r="C58" t="str">
            <v>2001-2002</v>
          </cell>
          <cell r="D58" t="str">
            <v>2002-2003</v>
          </cell>
          <cell r="E58" t="str">
            <v>2003-2004</v>
          </cell>
          <cell r="F58" t="str">
            <v>2004-2005</v>
          </cell>
        </row>
        <row r="59">
          <cell r="C59" t="str">
            <v>$</v>
          </cell>
          <cell r="D59" t="str">
            <v>$</v>
          </cell>
          <cell r="E59" t="str">
            <v>$</v>
          </cell>
          <cell r="F59" t="str">
            <v>$</v>
          </cell>
        </row>
        <row r="60">
          <cell r="A60" t="str">
            <v>FINANCIAL ASSETS</v>
          </cell>
        </row>
        <row r="61">
          <cell r="A61" t="str">
            <v xml:space="preserve">          Cash</v>
          </cell>
          <cell r="B61">
            <v>8845</v>
          </cell>
          <cell r="C61">
            <v>11990</v>
          </cell>
          <cell r="D61">
            <v>14375</v>
          </cell>
          <cell r="E61">
            <v>4779</v>
          </cell>
          <cell r="F61">
            <v>3679</v>
          </cell>
        </row>
        <row r="62">
          <cell r="A62" t="str">
            <v xml:space="preserve">          Receivables</v>
          </cell>
          <cell r="B62">
            <v>232039</v>
          </cell>
          <cell r="C62">
            <v>266838</v>
          </cell>
          <cell r="D62">
            <v>308604</v>
          </cell>
          <cell r="E62">
            <v>337640</v>
          </cell>
          <cell r="F62">
            <v>366676</v>
          </cell>
        </row>
        <row r="63">
          <cell r="A63" t="str">
            <v xml:space="preserve">          Investments</v>
          </cell>
          <cell r="B63">
            <v>1658072</v>
          </cell>
          <cell r="C63">
            <v>1688468</v>
          </cell>
          <cell r="D63">
            <v>1700106</v>
          </cell>
          <cell r="E63">
            <v>1709677</v>
          </cell>
          <cell r="F63">
            <v>1706456</v>
          </cell>
        </row>
        <row r="64">
          <cell r="A64" t="str">
            <v xml:space="preserve">          Accrued revenue</v>
          </cell>
          <cell r="B64">
            <v>47227</v>
          </cell>
          <cell r="C64">
            <v>33320</v>
          </cell>
          <cell r="D64">
            <v>27841</v>
          </cell>
          <cell r="E64">
            <v>24093</v>
          </cell>
          <cell r="F64">
            <v>24093</v>
          </cell>
        </row>
        <row r="65">
          <cell r="A65" t="str">
            <v xml:space="preserve">          Other financial assets</v>
          </cell>
        </row>
        <row r="66">
          <cell r="A66" t="str">
            <v>Total financial assets</v>
          </cell>
          <cell r="B66">
            <v>1946183</v>
          </cell>
          <cell r="C66">
            <v>2000616</v>
          </cell>
          <cell r="D66">
            <v>2050926</v>
          </cell>
          <cell r="E66">
            <v>2076189</v>
          </cell>
          <cell r="F66">
            <v>2100904</v>
          </cell>
        </row>
        <row r="67">
          <cell r="A67" t="str">
            <v>NON-FINANCIAL ASSETS</v>
          </cell>
        </row>
        <row r="68">
          <cell r="A68" t="str">
            <v xml:space="preserve">          Land and buildings</v>
          </cell>
          <cell r="B68">
            <v>0</v>
          </cell>
          <cell r="C68">
            <v>0</v>
          </cell>
          <cell r="D68">
            <v>0</v>
          </cell>
          <cell r="E68">
            <v>0</v>
          </cell>
          <cell r="F68">
            <v>0</v>
          </cell>
        </row>
        <row r="69">
          <cell r="A69" t="str">
            <v xml:space="preserve">          Infrastructure, plant and equipment</v>
          </cell>
          <cell r="B69">
            <v>0</v>
          </cell>
          <cell r="C69">
            <v>0</v>
          </cell>
          <cell r="D69">
            <v>0</v>
          </cell>
          <cell r="E69">
            <v>0</v>
          </cell>
          <cell r="F69">
            <v>0</v>
          </cell>
        </row>
        <row r="70">
          <cell r="A70" t="str">
            <v xml:space="preserve">          Intangibles</v>
          </cell>
          <cell r="B70">
            <v>30000</v>
          </cell>
          <cell r="C70">
            <v>30000</v>
          </cell>
          <cell r="D70">
            <v>30000</v>
          </cell>
          <cell r="E70">
            <v>30000</v>
          </cell>
          <cell r="F70">
            <v>30000</v>
          </cell>
        </row>
        <row r="71">
          <cell r="A71" t="str">
            <v xml:space="preserve">          Inventories</v>
          </cell>
        </row>
        <row r="72">
          <cell r="A72" t="str">
            <v xml:space="preserve">          Other non-financial assets</v>
          </cell>
          <cell r="B72">
            <v>16567</v>
          </cell>
          <cell r="C72">
            <v>16567</v>
          </cell>
          <cell r="D72">
            <v>16567</v>
          </cell>
          <cell r="E72">
            <v>16567</v>
          </cell>
          <cell r="F72">
            <v>16567</v>
          </cell>
        </row>
        <row r="73">
          <cell r="A73" t="str">
            <v>Total non-financial assets</v>
          </cell>
          <cell r="B73">
            <v>46567</v>
          </cell>
          <cell r="C73">
            <v>46567</v>
          </cell>
          <cell r="D73">
            <v>46567</v>
          </cell>
          <cell r="E73">
            <v>46567</v>
          </cell>
          <cell r="F73">
            <v>46567</v>
          </cell>
        </row>
        <row r="74">
          <cell r="A74" t="str">
            <v>Total assets</v>
          </cell>
          <cell r="B74">
            <v>1992750</v>
          </cell>
          <cell r="C74">
            <v>2047183</v>
          </cell>
          <cell r="D74">
            <v>2097493</v>
          </cell>
          <cell r="E74">
            <v>2122756</v>
          </cell>
          <cell r="F74">
            <v>2147471</v>
          </cell>
        </row>
        <row r="76">
          <cell r="A76" t="str">
            <v>DEBT</v>
          </cell>
        </row>
        <row r="77">
          <cell r="A77" t="str">
            <v xml:space="preserve">          Government Securities</v>
          </cell>
        </row>
        <row r="78">
          <cell r="A78" t="str">
            <v xml:space="preserve">          Loans</v>
          </cell>
        </row>
        <row r="79">
          <cell r="A79" t="str">
            <v xml:space="preserve">          Leases</v>
          </cell>
        </row>
        <row r="80">
          <cell r="A80" t="str">
            <v xml:space="preserve">          Deposits</v>
          </cell>
        </row>
        <row r="81">
          <cell r="A81" t="str">
            <v xml:space="preserve">          Overdrafts</v>
          </cell>
        </row>
        <row r="82">
          <cell r="A82" t="str">
            <v xml:space="preserve">          Other debt</v>
          </cell>
        </row>
        <row r="83">
          <cell r="A83" t="str">
            <v>Total debt</v>
          </cell>
          <cell r="B83">
            <v>0</v>
          </cell>
          <cell r="C83">
            <v>0</v>
          </cell>
          <cell r="D83">
            <v>0</v>
          </cell>
          <cell r="E83">
            <v>0</v>
          </cell>
          <cell r="F83">
            <v>0</v>
          </cell>
        </row>
        <row r="84">
          <cell r="A84" t="str">
            <v>PROVISIONS AND PAYABLES</v>
          </cell>
        </row>
        <row r="85">
          <cell r="A85" t="str">
            <v xml:space="preserve">          Employees</v>
          </cell>
        </row>
        <row r="86">
          <cell r="A86" t="str">
            <v xml:space="preserve">          Provision of Goods and Services - Suppliers</v>
          </cell>
          <cell r="B86">
            <v>0</v>
          </cell>
          <cell r="C86">
            <v>0</v>
          </cell>
          <cell r="D86">
            <v>0</v>
          </cell>
          <cell r="E86">
            <v>0</v>
          </cell>
          <cell r="F86">
            <v>0</v>
          </cell>
        </row>
        <row r="87">
          <cell r="A87" t="str">
            <v xml:space="preserve">          Personal benefits payable</v>
          </cell>
        </row>
        <row r="88">
          <cell r="A88" t="str">
            <v xml:space="preserve">          Subsidies payable</v>
          </cell>
          <cell r="B88">
            <v>2409</v>
          </cell>
          <cell r="C88">
            <v>1421</v>
          </cell>
          <cell r="D88">
            <v>1215</v>
          </cell>
          <cell r="E88">
            <v>682</v>
          </cell>
          <cell r="F88">
            <v>681.66666666666663</v>
          </cell>
        </row>
        <row r="89">
          <cell r="A89" t="str">
            <v xml:space="preserve">          Grants payable</v>
          </cell>
          <cell r="B89">
            <v>34890</v>
          </cell>
          <cell r="C89">
            <v>42939</v>
          </cell>
          <cell r="D89">
            <v>41265</v>
          </cell>
          <cell r="E89">
            <v>37317</v>
          </cell>
          <cell r="F89">
            <v>23475</v>
          </cell>
        </row>
        <row r="90">
          <cell r="A90" t="str">
            <v xml:space="preserve">          Australian currency on issue</v>
          </cell>
        </row>
        <row r="91">
          <cell r="A91" t="str">
            <v xml:space="preserve">          Provision for taxation refunds</v>
          </cell>
        </row>
        <row r="92">
          <cell r="A92" t="str">
            <v xml:space="preserve">          Other provisions and payables</v>
          </cell>
          <cell r="B92">
            <v>650</v>
          </cell>
          <cell r="C92">
            <v>467</v>
          </cell>
          <cell r="D92">
            <v>522</v>
          </cell>
          <cell r="E92">
            <v>505</v>
          </cell>
          <cell r="F92">
            <v>505</v>
          </cell>
        </row>
        <row r="93">
          <cell r="A93" t="str">
            <v>Total provisions and payables</v>
          </cell>
          <cell r="B93">
            <v>37949</v>
          </cell>
          <cell r="C93">
            <v>44827</v>
          </cell>
          <cell r="D93">
            <v>43002</v>
          </cell>
          <cell r="E93">
            <v>38504</v>
          </cell>
          <cell r="F93">
            <v>24661.666666666668</v>
          </cell>
        </row>
        <row r="94">
          <cell r="A94" t="str">
            <v>Total liabilities</v>
          </cell>
          <cell r="B94">
            <v>37949</v>
          </cell>
          <cell r="C94">
            <v>44827</v>
          </cell>
          <cell r="D94">
            <v>43002</v>
          </cell>
          <cell r="E94">
            <v>38504</v>
          </cell>
          <cell r="F94">
            <v>24661.666666666668</v>
          </cell>
        </row>
        <row r="96">
          <cell r="A96" t="str">
            <v>EQUITY</v>
          </cell>
        </row>
        <row r="97">
          <cell r="A97" t="str">
            <v xml:space="preserve">          Accumulated results</v>
          </cell>
          <cell r="B97" t="e">
            <v>#REF!</v>
          </cell>
          <cell r="C97" t="e">
            <v>#REF!</v>
          </cell>
          <cell r="D97" t="e">
            <v>#REF!</v>
          </cell>
          <cell r="E97" t="e">
            <v>#REF!</v>
          </cell>
          <cell r="F97" t="e">
            <v>#REF!</v>
          </cell>
        </row>
        <row r="98">
          <cell r="A98" t="str">
            <v xml:space="preserve">          Reserves</v>
          </cell>
          <cell r="B98">
            <v>1392896</v>
          </cell>
          <cell r="C98">
            <v>1392896</v>
          </cell>
          <cell r="D98">
            <v>1392896</v>
          </cell>
          <cell r="E98">
            <v>1392896</v>
          </cell>
          <cell r="F98">
            <v>1392896</v>
          </cell>
        </row>
        <row r="99">
          <cell r="A99" t="str">
            <v xml:space="preserve">          Capital</v>
          </cell>
          <cell r="B99">
            <v>-605062</v>
          </cell>
          <cell r="C99">
            <v>-538652</v>
          </cell>
          <cell r="D99">
            <v>-488902</v>
          </cell>
          <cell r="E99">
            <v>-449545</v>
          </cell>
          <cell r="F99">
            <v>-410188</v>
          </cell>
        </row>
        <row r="100">
          <cell r="A100" t="str">
            <v xml:space="preserve">          Private shareholders of Commonwealth entities</v>
          </cell>
        </row>
        <row r="101">
          <cell r="A101" t="str">
            <v>Total equity</v>
          </cell>
          <cell r="B101" t="e">
            <v>#REF!</v>
          </cell>
          <cell r="C101" t="e">
            <v>#REF!</v>
          </cell>
          <cell r="D101" t="e">
            <v>#REF!</v>
          </cell>
          <cell r="E101" t="e">
            <v>#REF!</v>
          </cell>
          <cell r="F101" t="e">
            <v>#REF!</v>
          </cell>
        </row>
        <row r="102">
          <cell r="A102" t="str">
            <v>Total liabilities and equity</v>
          </cell>
          <cell r="B102" t="e">
            <v>#REF!</v>
          </cell>
          <cell r="C102" t="e">
            <v>#REF!</v>
          </cell>
          <cell r="D102" t="e">
            <v>#REF!</v>
          </cell>
          <cell r="E102" t="e">
            <v>#REF!</v>
          </cell>
          <cell r="F102" t="e">
            <v>#REF!</v>
          </cell>
        </row>
        <row r="103">
          <cell r="A103" t="str">
            <v>Check</v>
          </cell>
          <cell r="B103" t="e">
            <v>#REF!</v>
          </cell>
          <cell r="C103" t="e">
            <v>#REF!</v>
          </cell>
          <cell r="D103" t="e">
            <v>#REF!</v>
          </cell>
          <cell r="E103" t="e">
            <v>#REF!</v>
          </cell>
          <cell r="F103" t="e">
            <v>#REF!</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4"/>
      <sheetName val="Pivot data formatted"/>
      <sheetName val="Cover"/>
      <sheetName val="Summary"/>
      <sheetName val="OLD Summary"/>
      <sheetName val="12-13 WIP Transaction details"/>
      <sheetName val="Transaction detail pivot table"/>
      <sheetName val="Formatted pivot table"/>
      <sheetName val="Pivot table"/>
      <sheetName val="Formatted data"/>
      <sheetName val="Raw Data"/>
      <sheetName val="April Summary"/>
      <sheetName val="Marh Summary"/>
      <sheetName val="March Summary"/>
      <sheetName val="December Summary"/>
      <sheetName val="November  Summary"/>
      <sheetName val="12-13 WIP transactions"/>
      <sheetName val="Pivot Exp 12-13"/>
      <sheetName val="Exp 12-13"/>
      <sheetName val="CoA Projects"/>
      <sheetName val="Opening 12-13"/>
      <sheetName val="11-12 Transactions"/>
      <sheetName val="Trial balance"/>
      <sheetName val="Projects"/>
      <sheetName val="Sheet2"/>
      <sheetName val="Sheet1"/>
      <sheetName val="Sheet3"/>
      <sheetName val="Sheet5"/>
      <sheetName val="Sheet6"/>
    </sheetNames>
    <sheetDataSet>
      <sheetData sheetId="0" refreshError="1"/>
      <sheetData sheetId="1" refreshError="1"/>
      <sheetData sheetId="2">
        <row r="3">
          <cell r="F3" t="str">
            <v>June</v>
          </cell>
        </row>
      </sheetData>
      <sheetData sheetId="3"/>
      <sheetData sheetId="4">
        <row r="101">
          <cell r="T101">
            <v>9368182.9900000002</v>
          </cell>
        </row>
      </sheetData>
      <sheetData sheetId="5" refreshError="1"/>
      <sheetData sheetId="6" refreshError="1"/>
      <sheetData sheetId="7"/>
      <sheetData sheetId="8" refreshError="1"/>
      <sheetData sheetId="9"/>
      <sheetData sheetId="10" refreshError="1"/>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sheetData sheetId="23" refreshError="1"/>
      <sheetData sheetId="24" refreshError="1"/>
      <sheetData sheetId="25" refreshError="1"/>
      <sheetData sheetId="26"/>
      <sheetData sheetId="27" refreshError="1"/>
      <sheetData sheetId="28"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Payments received journal"/>
      <sheetName val="Initial recognition journal"/>
      <sheetName val="Budget Summary"/>
      <sheetName val="Journals table"/>
      <sheetName val="Amortisation of Loan"/>
      <sheetName val="Unwinding of Discount"/>
      <sheetName val="Payment schedule"/>
    </sheetNames>
    <sheetDataSet>
      <sheetData sheetId="0"/>
      <sheetData sheetId="1"/>
      <sheetData sheetId="2"/>
      <sheetData sheetId="3"/>
      <sheetData sheetId="4">
        <row r="4">
          <cell r="A4" t="str">
            <v>Payment date</v>
          </cell>
          <cell r="B4" t="str">
            <v>Payment number</v>
          </cell>
          <cell r="C4" t="str">
            <v>Loan receivable</v>
          </cell>
          <cell r="D4" t="str">
            <v>Cash</v>
          </cell>
          <cell r="E4" t="str">
            <v>Concessional loan discount expense</v>
          </cell>
          <cell r="F4" t="str">
            <v>Interest revenue</v>
          </cell>
          <cell r="G4" t="str">
            <v>Unwind Concess Loan Discount (Income)</v>
          </cell>
          <cell r="H4" t="str">
            <v>Narrative</v>
          </cell>
        </row>
        <row r="5">
          <cell r="A5">
            <v>42552</v>
          </cell>
          <cell r="B5" t="str">
            <v>Initial recognition</v>
          </cell>
          <cell r="C5">
            <v>51151888.077594556</v>
          </cell>
          <cell r="D5">
            <v>-65000000</v>
          </cell>
          <cell r="E5">
            <v>13848111.922405444</v>
          </cell>
          <cell r="F5">
            <v>0</v>
          </cell>
          <cell r="G5">
            <v>0</v>
          </cell>
          <cell r="H5" t="str">
            <v xml:space="preserve"> Consessional loan initial recognition</v>
          </cell>
        </row>
        <row r="6">
          <cell r="A6">
            <v>42643</v>
          </cell>
          <cell r="B6">
            <v>1</v>
          </cell>
          <cell r="C6">
            <v>-311582.51825412246</v>
          </cell>
          <cell r="D6">
            <v>1462500</v>
          </cell>
          <cell r="F6">
            <v>-406250</v>
          </cell>
          <cell r="G6">
            <v>-744667.48174587754</v>
          </cell>
          <cell r="H6" t="str">
            <v>Loan repayment 1 30/09/2016</v>
          </cell>
        </row>
        <row r="7">
          <cell r="A7">
            <v>42735</v>
          </cell>
          <cell r="B7">
            <v>2</v>
          </cell>
          <cell r="C7">
            <v>-318593.1249148401</v>
          </cell>
          <cell r="D7">
            <v>1462500</v>
          </cell>
          <cell r="F7">
            <v>-399648.4375</v>
          </cell>
          <cell r="G7">
            <v>-744258.4375851599</v>
          </cell>
          <cell r="H7" t="str">
            <v>Loan repayment 2 31/12/2016</v>
          </cell>
        </row>
        <row r="8">
          <cell r="A8">
            <v>42825</v>
          </cell>
          <cell r="B8">
            <v>3</v>
          </cell>
          <cell r="C8">
            <v>-297701.71447105566</v>
          </cell>
          <cell r="D8">
            <v>1462500</v>
          </cell>
          <cell r="F8">
            <v>-421065.37098874332</v>
          </cell>
          <cell r="G8">
            <v>-743732.91454020096</v>
          </cell>
          <cell r="H8" t="str">
            <v>Loan repayment 3 31/03/2017</v>
          </cell>
        </row>
        <row r="9">
          <cell r="A9">
            <v>42916</v>
          </cell>
          <cell r="B9">
            <v>4</v>
          </cell>
          <cell r="C9">
            <v>-301995.9979277869</v>
          </cell>
          <cell r="D9">
            <v>1462500</v>
          </cell>
          <cell r="F9">
            <v>-417416.38070729899</v>
          </cell>
          <cell r="G9">
            <v>-743087.62136491411</v>
          </cell>
          <cell r="H9" t="str">
            <v>Loan repayment 4 30/06/2017</v>
          </cell>
        </row>
        <row r="10">
          <cell r="A10">
            <v>43008</v>
          </cell>
          <cell r="B10">
            <v>5</v>
          </cell>
          <cell r="C10">
            <v>-309818.74515319639</v>
          </cell>
          <cell r="D10">
            <v>1462500</v>
          </cell>
          <cell r="F10">
            <v>-410362.06627707329</v>
          </cell>
          <cell r="G10">
            <v>-742319.18856973038</v>
          </cell>
          <cell r="H10" t="str">
            <v>Loan repayment 5 30/09/2017</v>
          </cell>
        </row>
        <row r="11">
          <cell r="A11">
            <v>43100</v>
          </cell>
          <cell r="B11">
            <v>6</v>
          </cell>
          <cell r="C11">
            <v>-317815.69814062607</v>
          </cell>
          <cell r="D11">
            <v>1462500</v>
          </cell>
          <cell r="F11">
            <v>-403260.13522444351</v>
          </cell>
          <cell r="G11">
            <v>-741424.16663493053</v>
          </cell>
          <cell r="H11" t="str">
            <v>Loan repayment 6 31/12/2017</v>
          </cell>
        </row>
        <row r="12">
          <cell r="A12">
            <v>43190</v>
          </cell>
          <cell r="B12">
            <v>7</v>
          </cell>
          <cell r="C12">
            <v>-325990.70967917866</v>
          </cell>
          <cell r="D12">
            <v>1462500</v>
          </cell>
          <cell r="F12">
            <v>-396110.26613720856</v>
          </cell>
          <cell r="G12">
            <v>-740399.02418361278</v>
          </cell>
          <cell r="H12" t="str">
            <v>Loan repayment 7 31/03/2018</v>
          </cell>
        </row>
        <row r="13">
          <cell r="A13">
            <v>43281</v>
          </cell>
          <cell r="B13">
            <v>8</v>
          </cell>
          <cell r="C13">
            <v>-334347.71845297841</v>
          </cell>
          <cell r="D13">
            <v>1462500</v>
          </cell>
          <cell r="F13">
            <v>-388912.13543363468</v>
          </cell>
          <cell r="G13">
            <v>-739240.14611338684</v>
          </cell>
          <cell r="H13" t="str">
            <v>Loan repayment 8 30/06/2018</v>
          </cell>
        </row>
        <row r="14">
          <cell r="A14">
            <v>43373</v>
          </cell>
          <cell r="B14">
            <v>9</v>
          </cell>
          <cell r="C14">
            <v>-342890.75096632249</v>
          </cell>
          <cell r="D14">
            <v>1462500</v>
          </cell>
          <cell r="F14">
            <v>-381665.41734781169</v>
          </cell>
          <cell r="G14">
            <v>-737943.83168586588</v>
          </cell>
          <cell r="H14" t="str">
            <v>Loan repayment 9 30/09/2018</v>
          </cell>
        </row>
        <row r="15">
          <cell r="A15">
            <v>43465</v>
          </cell>
          <cell r="B15">
            <v>10</v>
          </cell>
          <cell r="C15">
            <v>-2317612.9235120839</v>
          </cell>
          <cell r="D15">
            <v>3428489</v>
          </cell>
          <cell r="F15">
            <v>-374369.78391490947</v>
          </cell>
          <cell r="G15">
            <v>-736506.29257300636</v>
          </cell>
          <cell r="H15" t="str">
            <v>Loan repayment 10 31/12/2018</v>
          </cell>
        </row>
        <row r="16">
          <cell r="A16">
            <v>43555</v>
          </cell>
          <cell r="B16">
            <v>11</v>
          </cell>
          <cell r="C16">
            <v>-2371758.0211843434</v>
          </cell>
          <cell r="D16">
            <v>3428488.83</v>
          </cell>
          <cell r="F16">
            <v>-353754.47920633509</v>
          </cell>
          <cell r="G16">
            <v>-702976.32960932143</v>
          </cell>
          <cell r="H16" t="str">
            <v>Loan repayment 11 31/03/2019</v>
          </cell>
        </row>
        <row r="17">
          <cell r="A17">
            <v>43646</v>
          </cell>
          <cell r="B17">
            <v>12</v>
          </cell>
          <cell r="C17">
            <v>-2427109.995885985</v>
          </cell>
          <cell r="D17">
            <v>3428488.83</v>
          </cell>
          <cell r="F17">
            <v>-333000.02233847784</v>
          </cell>
          <cell r="G17">
            <v>-668378.81177553744</v>
          </cell>
          <cell r="H17" t="str">
            <v>Loan repayment 12 30/06/2019</v>
          </cell>
        </row>
        <row r="18">
          <cell r="A18">
            <v>43738</v>
          </cell>
          <cell r="B18">
            <v>13</v>
          </cell>
          <cell r="C18">
            <v>-2483695.5978555568</v>
          </cell>
          <cell r="D18">
            <v>3428488.83</v>
          </cell>
          <cell r="F18">
            <v>-312105.47288676252</v>
          </cell>
          <cell r="G18">
            <v>-632687.75925768097</v>
          </cell>
          <cell r="H18" t="str">
            <v>Loan repayment 13 30/09/2019</v>
          </cell>
        </row>
        <row r="19">
          <cell r="A19">
            <v>43830</v>
          </cell>
          <cell r="B19">
            <v>14</v>
          </cell>
          <cell r="C19">
            <v>-2541542.3465642217</v>
          </cell>
          <cell r="D19">
            <v>3428488.83</v>
          </cell>
          <cell r="F19">
            <v>-291069.88522624818</v>
          </cell>
          <cell r="G19">
            <v>-595876.59820953012</v>
          </cell>
          <cell r="H19" t="str">
            <v>Loan repayment 14 31/12/2019</v>
          </cell>
        </row>
        <row r="20">
          <cell r="A20">
            <v>43921</v>
          </cell>
          <cell r="B20">
            <v>15</v>
          </cell>
          <cell r="C20">
            <v>-2600678.3780858754</v>
          </cell>
          <cell r="D20">
            <v>3428488.83</v>
          </cell>
          <cell r="F20">
            <v>-269892.30734902539</v>
          </cell>
          <cell r="G20">
            <v>-557918.14456509938</v>
          </cell>
          <cell r="H20" t="str">
            <v>Loan repayment 15 31/03/2020</v>
          </cell>
        </row>
        <row r="21">
          <cell r="A21">
            <v>44012</v>
          </cell>
          <cell r="B21">
            <v>16</v>
          </cell>
          <cell r="C21">
            <v>-2661132.4589471007</v>
          </cell>
          <cell r="D21">
            <v>3428488.83</v>
          </cell>
          <cell r="F21">
            <v>-248571.78082113134</v>
          </cell>
          <cell r="G21">
            <v>-518784.59023176797</v>
          </cell>
          <cell r="H21" t="str">
            <v>Loan repayment 16 30/06/2020</v>
          </cell>
        </row>
        <row r="22">
          <cell r="A22">
            <v>44104</v>
          </cell>
          <cell r="B22">
            <v>17</v>
          </cell>
          <cell r="C22">
            <v>-2722934.0002885526</v>
          </cell>
          <cell r="D22">
            <v>3428488.83</v>
          </cell>
          <cell r="F22">
            <v>-227107.34073917396</v>
          </cell>
          <cell r="G22">
            <v>-478447.48897227389</v>
          </cell>
          <cell r="H22" t="str">
            <v>Loan repayment 17 30/09/2020</v>
          </cell>
        </row>
        <row r="23">
          <cell r="A23">
            <v>44196</v>
          </cell>
          <cell r="B23">
            <v>18</v>
          </cell>
          <cell r="C23">
            <v>-2786113.0723447688</v>
          </cell>
          <cell r="D23">
            <v>3428488.83</v>
          </cell>
          <cell r="F23">
            <v>-205498.01568666339</v>
          </cell>
          <cell r="G23">
            <v>-436877.74196856783</v>
          </cell>
          <cell r="H23" t="str">
            <v>Loan repayment 18 31/12/2020</v>
          </cell>
        </row>
        <row r="24">
          <cell r="A24">
            <v>44286</v>
          </cell>
          <cell r="B24">
            <v>19</v>
          </cell>
          <cell r="C24">
            <v>-2850700.419249583</v>
          </cell>
          <cell r="D24">
            <v>3428488.83</v>
          </cell>
          <cell r="F24">
            <v>-183742.82769004835</v>
          </cell>
          <cell r="G24">
            <v>-394045.58306036878</v>
          </cell>
          <cell r="H24" t="str">
            <v>Loan repayment 19 31/03/2021</v>
          </cell>
        </row>
        <row r="25">
          <cell r="A25">
            <v>44377</v>
          </cell>
          <cell r="B25">
            <v>20</v>
          </cell>
          <cell r="C25">
            <v>-2916727.4741744492</v>
          </cell>
          <cell r="D25">
            <v>3428488.83</v>
          </cell>
          <cell r="F25">
            <v>-161840.79217445618</v>
          </cell>
          <cell r="G25">
            <v>-349920.56365109456</v>
          </cell>
          <cell r="H25" t="str">
            <v>Loan repayment 20 30/06/2021</v>
          </cell>
        </row>
        <row r="26">
          <cell r="A26">
            <v>44469</v>
          </cell>
          <cell r="B26">
            <v>21</v>
          </cell>
          <cell r="C26">
            <v>-2984226.3748071804</v>
          </cell>
          <cell r="D26">
            <v>3428488.83</v>
          </cell>
          <cell r="F26">
            <v>-139790.91791913376</v>
          </cell>
          <cell r="G26">
            <v>-304471.5372736858</v>
          </cell>
          <cell r="H26" t="str">
            <v>Loan repayment 21 30/09/2021</v>
          </cell>
        </row>
        <row r="27">
          <cell r="A27">
            <v>44561</v>
          </cell>
          <cell r="B27">
            <v>22</v>
          </cell>
          <cell r="C27">
            <v>-3053229.979178749</v>
          </cell>
          <cell r="D27">
            <v>3428488.83</v>
          </cell>
          <cell r="F27">
            <v>-117592.20701258793</v>
          </cell>
          <cell r="G27">
            <v>-257666.64380866312</v>
          </cell>
          <cell r="H27" t="str">
            <v>Loan repayment 22 31/12/2021</v>
          </cell>
        </row>
        <row r="28">
          <cell r="A28">
            <v>44651</v>
          </cell>
          <cell r="B28">
            <v>23</v>
          </cell>
          <cell r="C28">
            <v>-3123771.8818459855</v>
          </cell>
          <cell r="D28">
            <v>3428488.83</v>
          </cell>
          <cell r="F28">
            <v>-95243.654807422892</v>
          </cell>
          <cell r="G28">
            <v>-209473.2933465919</v>
          </cell>
          <cell r="H28" t="str">
            <v>Loan repayment 23 31/03/2022</v>
          </cell>
        </row>
        <row r="29">
          <cell r="A29">
            <v>44742</v>
          </cell>
          <cell r="B29">
            <v>24</v>
          </cell>
          <cell r="C29">
            <v>-3195886.4304381763</v>
          </cell>
          <cell r="D29">
            <v>3428488.83</v>
          </cell>
          <cell r="F29">
            <v>-72744.249874872999</v>
          </cell>
          <cell r="G29">
            <v>-159858.14968695058</v>
          </cell>
          <cell r="H29" t="str">
            <v>Loan repayment 24 30/06/2022</v>
          </cell>
        </row>
        <row r="30">
          <cell r="A30">
            <v>44834</v>
          </cell>
          <cell r="B30">
            <v>25</v>
          </cell>
          <cell r="C30">
            <v>-3269608.7425757539</v>
          </cell>
          <cell r="D30">
            <v>3428488.83</v>
          </cell>
          <cell r="F30">
            <v>-50092.973959028386</v>
          </cell>
          <cell r="G30">
            <v>-108787.11346521773</v>
          </cell>
          <cell r="H30" t="str">
            <v>Loan repayment 25 30/09/2022</v>
          </cell>
        </row>
        <row r="31">
          <cell r="A31">
            <v>44926</v>
          </cell>
          <cell r="B31">
            <v>26</v>
          </cell>
          <cell r="C31">
            <v>-3344974.7231694381</v>
          </cell>
          <cell r="D31">
            <v>3428488.83</v>
          </cell>
          <cell r="F31">
            <v>-27288.80193075183</v>
          </cell>
          <cell r="G31">
            <v>-56225.304899810304</v>
          </cell>
          <cell r="H31" t="str">
            <v>Loan repayment 26 31/12/2022</v>
          </cell>
        </row>
        <row r="32">
          <cell r="A32">
            <v>45016</v>
          </cell>
          <cell r="B32">
            <v>27</v>
          </cell>
          <cell r="C32">
            <v>-639448.39700292342</v>
          </cell>
          <cell r="D32">
            <v>645916.14489452424</v>
          </cell>
          <cell r="F32">
            <v>-4330.7017412844034</v>
          </cell>
          <cell r="G32">
            <v>-2137.0461503163888</v>
          </cell>
          <cell r="H32" t="str">
            <v>Loan repayment 27 31/03/2023</v>
          </cell>
        </row>
        <row r="33">
          <cell r="A33">
            <v>45107</v>
          </cell>
          <cell r="B33">
            <v>28</v>
          </cell>
          <cell r="C33">
            <v>-7.3422698678768936E-4</v>
          </cell>
          <cell r="D33">
            <v>0</v>
          </cell>
          <cell r="F33">
            <v>-3.2014213502407077E-11</v>
          </cell>
          <cell r="G33">
            <v>7.3422701880190291E-4</v>
          </cell>
          <cell r="H33" t="str">
            <v>Loan repayment 28 30/06/2023</v>
          </cell>
        </row>
      </sheetData>
      <sheetData sheetId="5"/>
      <sheetData sheetId="6"/>
      <sheetData sheetId="7">
        <row r="3">
          <cell r="B3" t="str">
            <v>Payment date</v>
          </cell>
          <cell r="C3" t="str">
            <v>Financial year</v>
          </cell>
          <cell r="D3" t="str">
            <v>Payment amount</v>
          </cell>
        </row>
        <row r="4">
          <cell r="B4">
            <v>42643</v>
          </cell>
          <cell r="C4" t="str">
            <v>2016/17</v>
          </cell>
          <cell r="D4">
            <v>1462500</v>
          </cell>
        </row>
        <row r="5">
          <cell r="B5">
            <v>42735</v>
          </cell>
          <cell r="C5" t="str">
            <v>2016/17</v>
          </cell>
          <cell r="D5">
            <v>1462500</v>
          </cell>
        </row>
        <row r="6">
          <cell r="B6">
            <v>42825</v>
          </cell>
          <cell r="C6" t="str">
            <v>2016/17</v>
          </cell>
          <cell r="D6">
            <v>1462500</v>
          </cell>
        </row>
        <row r="7">
          <cell r="B7">
            <v>42916</v>
          </cell>
          <cell r="C7" t="str">
            <v>2017/18</v>
          </cell>
          <cell r="D7">
            <v>1462500</v>
          </cell>
        </row>
        <row r="8">
          <cell r="B8">
            <v>43008</v>
          </cell>
          <cell r="C8" t="str">
            <v>2017/18</v>
          </cell>
          <cell r="D8">
            <v>1462500</v>
          </cell>
        </row>
        <row r="9">
          <cell r="B9">
            <v>43100</v>
          </cell>
          <cell r="C9" t="str">
            <v>2017/18</v>
          </cell>
          <cell r="D9">
            <v>1462500</v>
          </cell>
        </row>
        <row r="10">
          <cell r="B10">
            <v>43190</v>
          </cell>
          <cell r="C10" t="str">
            <v>2017/18</v>
          </cell>
          <cell r="D10">
            <v>1462500</v>
          </cell>
        </row>
        <row r="11">
          <cell r="B11">
            <v>43281</v>
          </cell>
          <cell r="C11" t="str">
            <v>2018/19</v>
          </cell>
          <cell r="D11">
            <v>1462500</v>
          </cell>
        </row>
        <row r="12">
          <cell r="B12">
            <v>43373</v>
          </cell>
          <cell r="C12" t="str">
            <v>2018/19</v>
          </cell>
          <cell r="D12">
            <v>1462500</v>
          </cell>
        </row>
        <row r="13">
          <cell r="B13">
            <v>43465</v>
          </cell>
          <cell r="C13" t="str">
            <v>2018/19</v>
          </cell>
          <cell r="D13">
            <v>3428489</v>
          </cell>
        </row>
        <row r="14">
          <cell r="B14">
            <v>43555</v>
          </cell>
          <cell r="C14" t="str">
            <v>2018/19</v>
          </cell>
          <cell r="D14">
            <v>3428488.83</v>
          </cell>
        </row>
        <row r="15">
          <cell r="B15">
            <v>43646</v>
          </cell>
          <cell r="C15" t="str">
            <v>2019/20</v>
          </cell>
          <cell r="D15">
            <v>3428488.83</v>
          </cell>
        </row>
        <row r="16">
          <cell r="B16">
            <v>43738</v>
          </cell>
          <cell r="C16" t="str">
            <v>2019/20</v>
          </cell>
          <cell r="D16">
            <v>3428488.83</v>
          </cell>
        </row>
        <row r="17">
          <cell r="B17">
            <v>43830</v>
          </cell>
          <cell r="C17" t="str">
            <v>2019/20</v>
          </cell>
          <cell r="D17">
            <v>3428488.83</v>
          </cell>
        </row>
        <row r="18">
          <cell r="B18">
            <v>43921</v>
          </cell>
          <cell r="C18" t="str">
            <v>2019/20</v>
          </cell>
          <cell r="D18">
            <v>3428488.83</v>
          </cell>
        </row>
        <row r="19">
          <cell r="B19">
            <v>44012</v>
          </cell>
          <cell r="C19" t="str">
            <v>2020/21</v>
          </cell>
          <cell r="D19">
            <v>3428488.83</v>
          </cell>
        </row>
        <row r="20">
          <cell r="B20">
            <v>44104</v>
          </cell>
          <cell r="C20" t="str">
            <v>2020/21</v>
          </cell>
          <cell r="D20">
            <v>3428488.83</v>
          </cell>
        </row>
        <row r="21">
          <cell r="B21">
            <v>44196</v>
          </cell>
          <cell r="C21" t="str">
            <v>2020/21</v>
          </cell>
          <cell r="D21">
            <v>3428488.83</v>
          </cell>
        </row>
        <row r="22">
          <cell r="B22">
            <v>44286</v>
          </cell>
          <cell r="C22" t="str">
            <v>2020/21</v>
          </cell>
          <cell r="D22">
            <v>3428488.83</v>
          </cell>
        </row>
        <row r="23">
          <cell r="B23">
            <v>44377</v>
          </cell>
          <cell r="C23" t="str">
            <v>2021/22</v>
          </cell>
          <cell r="D23">
            <v>3428488.83</v>
          </cell>
        </row>
        <row r="24">
          <cell r="B24">
            <v>44469</v>
          </cell>
          <cell r="C24" t="str">
            <v>2021/22</v>
          </cell>
          <cell r="D24">
            <v>3428488.83</v>
          </cell>
        </row>
        <row r="25">
          <cell r="B25">
            <v>44561</v>
          </cell>
          <cell r="C25" t="str">
            <v>2021/22</v>
          </cell>
          <cell r="D25">
            <v>3428488.83</v>
          </cell>
        </row>
        <row r="26">
          <cell r="B26">
            <v>44651</v>
          </cell>
          <cell r="C26" t="str">
            <v>2021/22</v>
          </cell>
          <cell r="D26">
            <v>3428488.83</v>
          </cell>
        </row>
        <row r="27">
          <cell r="B27">
            <v>44742</v>
          </cell>
          <cell r="C27" t="str">
            <v>2022/23</v>
          </cell>
          <cell r="D27">
            <v>3428488.83</v>
          </cell>
        </row>
        <row r="28">
          <cell r="B28">
            <v>44834</v>
          </cell>
          <cell r="C28" t="str">
            <v>2022/23</v>
          </cell>
          <cell r="D28">
            <v>3428488.83</v>
          </cell>
        </row>
        <row r="29">
          <cell r="B29">
            <v>44926</v>
          </cell>
          <cell r="C29" t="str">
            <v>2022/23</v>
          </cell>
          <cell r="D29">
            <v>3428488.83</v>
          </cell>
        </row>
        <row r="30">
          <cell r="B30">
            <v>45016</v>
          </cell>
          <cell r="C30" t="str">
            <v>2022/23</v>
          </cell>
          <cell r="D30">
            <v>645916.14489452424</v>
          </cell>
        </row>
        <row r="31">
          <cell r="B31">
            <v>45107</v>
          </cell>
          <cell r="C31" t="str">
            <v>2022/23</v>
          </cell>
          <cell r="D31">
            <v>0</v>
          </cell>
        </row>
      </sheetData>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Summary without MOG"/>
      <sheetName val="Summary with MOG"/>
      <sheetName val="Project 1 - Arts"/>
      <sheetName val="Project 2 - Sports"/>
      <sheetName val="Sports"/>
      <sheetName val="Arts"/>
      <sheetName val="Remuneration"/>
      <sheetName val="Other Expense"/>
      <sheetName val="Travel"/>
      <sheetName val="Revenue"/>
      <sheetName val="_defntmp_"/>
      <sheetName val="REPORT"/>
      <sheetName val="Divisional"/>
      <sheetName val="F1_upload"/>
      <sheetName val="Assumptions"/>
      <sheetName val="Sheet20"/>
      <sheetName val="201_Amount_2"/>
      <sheetName val="21119"/>
      <sheetName val="126_Amount_2"/>
      <sheetName val="129_Amount_2"/>
      <sheetName val="Contractors"/>
      <sheetName val="12491"/>
      <sheetName val="125_Amount_2"/>
    </sheetNames>
    <sheetDataSet>
      <sheetData sheetId="0">
        <row r="79">
          <cell r="A79">
            <v>1</v>
          </cell>
          <cell r="B79" t="str">
            <v>Jul</v>
          </cell>
        </row>
        <row r="80">
          <cell r="A80">
            <v>2</v>
          </cell>
          <cell r="B80" t="str">
            <v>Aug</v>
          </cell>
        </row>
        <row r="81">
          <cell r="A81">
            <v>3</v>
          </cell>
          <cell r="B81" t="str">
            <v>Sep</v>
          </cell>
        </row>
        <row r="82">
          <cell r="A82">
            <v>4</v>
          </cell>
          <cell r="B82" t="str">
            <v>Oct</v>
          </cell>
        </row>
        <row r="83">
          <cell r="A83">
            <v>5</v>
          </cell>
          <cell r="B83" t="str">
            <v>Nov</v>
          </cell>
        </row>
        <row r="84">
          <cell r="A84">
            <v>6</v>
          </cell>
          <cell r="B84" t="str">
            <v>Dec</v>
          </cell>
        </row>
        <row r="85">
          <cell r="A85">
            <v>7</v>
          </cell>
          <cell r="B85" t="str">
            <v>Jan</v>
          </cell>
        </row>
        <row r="86">
          <cell r="A86">
            <v>8</v>
          </cell>
          <cell r="B86" t="str">
            <v>Feb</v>
          </cell>
        </row>
        <row r="87">
          <cell r="A87">
            <v>9</v>
          </cell>
          <cell r="B87" t="str">
            <v>Mar</v>
          </cell>
        </row>
        <row r="88">
          <cell r="A88">
            <v>10</v>
          </cell>
          <cell r="B88" t="str">
            <v>Apr</v>
          </cell>
        </row>
        <row r="89">
          <cell r="A89">
            <v>11</v>
          </cell>
          <cell r="B89" t="str">
            <v>May</v>
          </cell>
        </row>
        <row r="90">
          <cell r="A90">
            <v>12</v>
          </cell>
          <cell r="B90" t="str">
            <v>Jun</v>
          </cell>
        </row>
        <row r="93">
          <cell r="A93" t="str">
            <v>ADMIN</v>
          </cell>
          <cell r="B93" t="str">
            <v>Administered Items</v>
          </cell>
        </row>
        <row r="94">
          <cell r="A94" t="str">
            <v>DIV01</v>
          </cell>
          <cell r="B94" t="str">
            <v>Executive</v>
          </cell>
        </row>
        <row r="95">
          <cell r="A95" t="str">
            <v>DIV02</v>
          </cell>
          <cell r="B95" t="str">
            <v>Executive Coordinators and Policy Pool</v>
          </cell>
        </row>
        <row r="96">
          <cell r="A96" t="str">
            <v>DIV03</v>
          </cell>
          <cell r="B96" t="str">
            <v>Industry Infrastructure &amp; Environment</v>
          </cell>
        </row>
        <row r="97">
          <cell r="A97" t="str">
            <v>DIV04</v>
          </cell>
          <cell r="B97" t="str">
            <v>Economic Division</v>
          </cell>
        </row>
        <row r="98">
          <cell r="A98" t="str">
            <v>DIV05</v>
          </cell>
          <cell r="B98" t="str">
            <v>Social Policy Division</v>
          </cell>
        </row>
        <row r="99">
          <cell r="A99" t="str">
            <v>DIV06</v>
          </cell>
          <cell r="B99" t="str">
            <v>Families, Immigration &amp; Social Support</v>
          </cell>
        </row>
        <row r="100">
          <cell r="A100" t="str">
            <v>DIV08</v>
          </cell>
          <cell r="B100" t="str">
            <v>COAG Unit</v>
          </cell>
        </row>
        <row r="101">
          <cell r="A101" t="str">
            <v>DIV10</v>
          </cell>
          <cell r="B101" t="str">
            <v>Strategy &amp; Delivery Division</v>
          </cell>
        </row>
        <row r="102">
          <cell r="A102" t="str">
            <v>DIV11</v>
          </cell>
          <cell r="B102" t="str">
            <v>Cabinet Implementation Unit</v>
          </cell>
        </row>
        <row r="103">
          <cell r="A103" t="str">
            <v>DIV13</v>
          </cell>
          <cell r="B103" t="str">
            <v>Corporate Services Division</v>
          </cell>
        </row>
        <row r="104">
          <cell r="A104" t="str">
            <v>DIV14</v>
          </cell>
          <cell r="B104" t="str">
            <v>Government Division</v>
          </cell>
        </row>
        <row r="105">
          <cell r="A105" t="str">
            <v>DIV15</v>
          </cell>
          <cell r="B105" t="str">
            <v>Cabinet Division</v>
          </cell>
        </row>
        <row r="106">
          <cell r="A106" t="str">
            <v>DIV16</v>
          </cell>
          <cell r="B106" t="str">
            <v>Ministerial Support Unit</v>
          </cell>
        </row>
        <row r="107">
          <cell r="A107" t="str">
            <v>DIV17</v>
          </cell>
          <cell r="B107" t="str">
            <v>National Security Chief Information Offices</v>
          </cell>
        </row>
        <row r="108">
          <cell r="A108" t="str">
            <v>DIV18</v>
          </cell>
          <cell r="B108" t="str">
            <v>International</v>
          </cell>
        </row>
        <row r="109">
          <cell r="A109" t="str">
            <v>DIV19</v>
          </cell>
          <cell r="B109" t="str">
            <v>Homeland &amp; Border Security</v>
          </cell>
        </row>
        <row r="110">
          <cell r="A110" t="str">
            <v>DIV20</v>
          </cell>
          <cell r="B110" t="str">
            <v>International Strategic Unit</v>
          </cell>
        </row>
        <row r="111">
          <cell r="A111" t="str">
            <v>DIV22</v>
          </cell>
          <cell r="B111" t="str">
            <v>Corporate Activities</v>
          </cell>
        </row>
        <row r="112">
          <cell r="A112" t="str">
            <v>DIV22</v>
          </cell>
          <cell r="B112" t="str">
            <v>Corporate Activities</v>
          </cell>
        </row>
        <row r="113">
          <cell r="A113" t="str">
            <v>DIV23</v>
          </cell>
          <cell r="B113" t="str">
            <v>Departmental Development Fund</v>
          </cell>
        </row>
        <row r="114">
          <cell r="A114" t="str">
            <v>DIV24</v>
          </cell>
          <cell r="B114" t="str">
            <v>National Security Grants Program</v>
          </cell>
        </row>
        <row r="115">
          <cell r="A115" t="str">
            <v>DIV25</v>
          </cell>
          <cell r="B115" t="str">
            <v>Parliamentary Ministerial Office</v>
          </cell>
        </row>
        <row r="116">
          <cell r="A116" t="str">
            <v>DIV26</v>
          </cell>
          <cell r="B116" t="str">
            <v>COAG Reform Council</v>
          </cell>
        </row>
        <row r="117">
          <cell r="A117" t="str">
            <v>DIV27</v>
          </cell>
          <cell r="B117" t="str">
            <v>No Win No Loss</v>
          </cell>
        </row>
        <row r="118">
          <cell r="A118" t="str">
            <v>DIV28</v>
          </cell>
          <cell r="B118" t="str">
            <v>Office of C'wealth Coordinator-General</v>
          </cell>
        </row>
        <row r="119">
          <cell r="A119" t="str">
            <v>DIV29</v>
          </cell>
          <cell r="B119" t="str">
            <v>Climate Change</v>
          </cell>
        </row>
        <row r="120">
          <cell r="A120" t="str">
            <v>DIV30</v>
          </cell>
          <cell r="B120" t="str">
            <v>Defence &amp; Intelligence &amp; Research Coordination</v>
          </cell>
        </row>
        <row r="121">
          <cell r="A121" t="str">
            <v>TRUST</v>
          </cell>
          <cell r="B121" t="str">
            <v>Trust</v>
          </cell>
        </row>
        <row r="122">
          <cell r="A122" t="str">
            <v>001</v>
          </cell>
          <cell r="B122" t="str">
            <v>Departmental control account</v>
          </cell>
        </row>
        <row r="123">
          <cell r="A123" t="str">
            <v>002</v>
          </cell>
          <cell r="B123" t="str">
            <v>Administered control account</v>
          </cell>
        </row>
        <row r="124">
          <cell r="A124" t="str">
            <v>003</v>
          </cell>
          <cell r="B124" t="str">
            <v>Trust control account</v>
          </cell>
        </row>
        <row r="125">
          <cell r="A125" t="str">
            <v>004</v>
          </cell>
          <cell r="B125" t="str">
            <v>Special Accounts Control - Media</v>
          </cell>
        </row>
        <row r="126">
          <cell r="A126" t="str">
            <v>101</v>
          </cell>
          <cell r="B126" t="str">
            <v>Executive</v>
          </cell>
        </row>
        <row r="127">
          <cell r="A127" t="str">
            <v>102</v>
          </cell>
          <cell r="B127" t="str">
            <v>Departmental Development Fund</v>
          </cell>
        </row>
        <row r="128">
          <cell r="A128" t="str">
            <v>103</v>
          </cell>
          <cell r="B128" t="str">
            <v>International Strategic Unit (INACTIVE)</v>
          </cell>
        </row>
        <row r="129">
          <cell r="A129" t="str">
            <v>104</v>
          </cell>
          <cell r="B129" t="str">
            <v>Executive Coordinators</v>
          </cell>
        </row>
        <row r="130">
          <cell r="A130" t="str">
            <v>105</v>
          </cell>
          <cell r="B130" t="str">
            <v>Office of C'wealth Coordinator-General</v>
          </cell>
        </row>
        <row r="131">
          <cell r="A131" t="str">
            <v>106</v>
          </cell>
          <cell r="B131" t="str">
            <v>Policy Pool - Executive Coordination and Policy</v>
          </cell>
        </row>
        <row r="132">
          <cell r="A132" t="str">
            <v>110</v>
          </cell>
          <cell r="B132" t="str">
            <v>Social Policy Division Executive</v>
          </cell>
        </row>
        <row r="133">
          <cell r="A133" t="str">
            <v>111</v>
          </cell>
          <cell r="B133" t="str">
            <v>Health and Ageing Branch</v>
          </cell>
        </row>
        <row r="134">
          <cell r="A134" t="str">
            <v>112</v>
          </cell>
          <cell r="B134" t="str">
            <v>Education, Immigration &amp; Indigenous</v>
          </cell>
        </row>
        <row r="135">
          <cell r="A135" t="str">
            <v>113</v>
          </cell>
          <cell r="B135" t="str">
            <v>Social Support, Immigration &amp; Citizenship</v>
          </cell>
        </row>
        <row r="136">
          <cell r="A136" t="str">
            <v>114</v>
          </cell>
          <cell r="B136" t="str">
            <v>FI &amp; SS - Executive</v>
          </cell>
        </row>
        <row r="137">
          <cell r="A137" t="str">
            <v>115</v>
          </cell>
          <cell r="B137" t="str">
            <v>Social Inclusion Unit</v>
          </cell>
        </row>
        <row r="138">
          <cell r="A138" t="str">
            <v>116</v>
          </cell>
          <cell r="B138" t="str">
            <v>Indigenous Policy Branch</v>
          </cell>
        </row>
        <row r="139">
          <cell r="A139" t="str">
            <v>117</v>
          </cell>
          <cell r="B139" t="str">
            <v>Work and Families Taskforce (INACTIVE)</v>
          </cell>
        </row>
        <row r="140">
          <cell r="A140" t="str">
            <v>118</v>
          </cell>
          <cell r="B140" t="str">
            <v>Office for Work &amp; Family</v>
          </cell>
        </row>
        <row r="141">
          <cell r="A141" t="str">
            <v>119</v>
          </cell>
          <cell r="B141" t="str">
            <v>COAG Vocational Education &amp; Training</v>
          </cell>
        </row>
        <row r="142">
          <cell r="A142" t="str">
            <v>121</v>
          </cell>
          <cell r="B142" t="str">
            <v>Immigration Branch (INACTIVE)</v>
          </cell>
        </row>
        <row r="143">
          <cell r="A143" t="str">
            <v>122</v>
          </cell>
          <cell r="B143" t="str">
            <v>Health Security (INACTIVE)</v>
          </cell>
        </row>
        <row r="144">
          <cell r="A144" t="str">
            <v>130</v>
          </cell>
          <cell r="B144" t="str">
            <v>Education Branch</v>
          </cell>
        </row>
        <row r="145">
          <cell r="A145" t="str">
            <v>140</v>
          </cell>
          <cell r="B145" t="str">
            <v>Pandemic Team</v>
          </cell>
        </row>
        <row r="146">
          <cell r="A146" t="str">
            <v>141</v>
          </cell>
          <cell r="B146" t="str">
            <v>Human Capital</v>
          </cell>
        </row>
        <row r="147">
          <cell r="A147" t="str">
            <v>161</v>
          </cell>
          <cell r="B147" t="str">
            <v>Cabinet Secretariat</v>
          </cell>
        </row>
        <row r="148">
          <cell r="A148" t="str">
            <v>162</v>
          </cell>
          <cell r="B148" t="str">
            <v>Cabinet Implementation Unit</v>
          </cell>
        </row>
        <row r="149">
          <cell r="A149" t="str">
            <v>163</v>
          </cell>
          <cell r="B149" t="str">
            <v>Delegation Visits</v>
          </cell>
        </row>
        <row r="150">
          <cell r="A150" t="str">
            <v>170</v>
          </cell>
          <cell r="B150" t="str">
            <v>Community Cabinet</v>
          </cell>
        </row>
        <row r="151">
          <cell r="A151" t="str">
            <v>180</v>
          </cell>
          <cell r="B151" t="str">
            <v>Strategy &amp; Delivery Division</v>
          </cell>
        </row>
        <row r="152">
          <cell r="A152" t="str">
            <v>181</v>
          </cell>
          <cell r="B152" t="str">
            <v>SPU - 2020 Summit</v>
          </cell>
        </row>
        <row r="153">
          <cell r="A153" t="str">
            <v>240</v>
          </cell>
          <cell r="B153" t="str">
            <v>Industry &amp; Environment</v>
          </cell>
        </row>
        <row r="154">
          <cell r="A154" t="str">
            <v>241</v>
          </cell>
          <cell r="B154" t="str">
            <v>COAG Unit</v>
          </cell>
        </row>
        <row r="155">
          <cell r="A155" t="str">
            <v>244</v>
          </cell>
          <cell r="B155" t="str">
            <v>COAG Reform Council</v>
          </cell>
        </row>
        <row r="156">
          <cell r="A156" t="str">
            <v>246</v>
          </cell>
          <cell r="B156" t="str">
            <v>Climate Control Group</v>
          </cell>
        </row>
        <row r="157">
          <cell r="A157" t="str">
            <v>250</v>
          </cell>
          <cell r="B157" t="str">
            <v>2020 Summit</v>
          </cell>
        </row>
        <row r="158">
          <cell r="A158" t="str">
            <v>260</v>
          </cell>
          <cell r="B158" t="str">
            <v>Economic Division</v>
          </cell>
        </row>
        <row r="159">
          <cell r="A159" t="str">
            <v>300</v>
          </cell>
          <cell r="B159" t="str">
            <v>Inoperative Staff Overheads</v>
          </cell>
        </row>
        <row r="160">
          <cell r="A160" t="str">
            <v>301</v>
          </cell>
          <cell r="B160" t="str">
            <v>Financial Management Overheads</v>
          </cell>
        </row>
        <row r="161">
          <cell r="A161" t="str">
            <v>302</v>
          </cell>
          <cell r="B161" t="str">
            <v>Corporate Governance Overheads</v>
          </cell>
        </row>
        <row r="162">
          <cell r="A162" t="str">
            <v>303</v>
          </cell>
          <cell r="B162" t="str">
            <v>Business Services Overheads</v>
          </cell>
        </row>
        <row r="163">
          <cell r="A163" t="str">
            <v>304</v>
          </cell>
          <cell r="B163" t="str">
            <v>People &amp; Governance Overheads</v>
          </cell>
        </row>
        <row r="164">
          <cell r="A164" t="str">
            <v>305</v>
          </cell>
          <cell r="B164" t="str">
            <v>One National Circuit Overheads</v>
          </cell>
        </row>
        <row r="165">
          <cell r="A165" t="str">
            <v>306</v>
          </cell>
          <cell r="B165" t="str">
            <v>Employees Transfer Overheads</v>
          </cell>
        </row>
        <row r="166">
          <cell r="A166" t="str">
            <v>307</v>
          </cell>
          <cell r="B166" t="str">
            <v>Security Overheads</v>
          </cell>
        </row>
        <row r="167">
          <cell r="A167" t="str">
            <v>308</v>
          </cell>
          <cell r="B167" t="str">
            <v>Treasury control account</v>
          </cell>
        </row>
        <row r="168">
          <cell r="A168" t="str">
            <v>309</v>
          </cell>
          <cell r="B168" t="str">
            <v>Administered Treasury</v>
          </cell>
        </row>
        <row r="169">
          <cell r="A169" t="str">
            <v>310</v>
          </cell>
          <cell r="B169" t="str">
            <v>People &amp; Governance Branch</v>
          </cell>
        </row>
        <row r="170">
          <cell r="A170" t="str">
            <v>311</v>
          </cell>
          <cell r="B170" t="str">
            <v>Financial Management Branch</v>
          </cell>
        </row>
        <row r="171">
          <cell r="A171" t="str">
            <v>312</v>
          </cell>
          <cell r="B171" t="str">
            <v>Corporate Governance</v>
          </cell>
        </row>
        <row r="172">
          <cell r="A172" t="str">
            <v>313</v>
          </cell>
          <cell r="B172" t="str">
            <v>Business Services</v>
          </cell>
        </row>
        <row r="173">
          <cell r="A173" t="str">
            <v>314</v>
          </cell>
          <cell r="B173" t="str">
            <v>HR People &amp; Policy</v>
          </cell>
        </row>
        <row r="174">
          <cell r="A174" t="str">
            <v>315</v>
          </cell>
          <cell r="B174" t="str">
            <v>Long Term Accommodation</v>
          </cell>
        </row>
        <row r="175">
          <cell r="A175" t="str">
            <v>316</v>
          </cell>
          <cell r="B175" t="str">
            <v>Corporate Services Executive</v>
          </cell>
        </row>
        <row r="176">
          <cell r="A176" t="str">
            <v>317</v>
          </cell>
          <cell r="B176" t="str">
            <v>Security</v>
          </cell>
        </row>
        <row r="177">
          <cell r="A177" t="str">
            <v>318</v>
          </cell>
          <cell r="B177" t="str">
            <v>Graduate Program Overheads</v>
          </cell>
        </row>
        <row r="178">
          <cell r="A178" t="str">
            <v>319</v>
          </cell>
          <cell r="B178" t="str">
            <v>Learning &amp; Development Overheads</v>
          </cell>
        </row>
        <row r="179">
          <cell r="A179" t="str">
            <v>320</v>
          </cell>
          <cell r="B179" t="str">
            <v>ISB Corporate Overheads</v>
          </cell>
        </row>
        <row r="180">
          <cell r="A180" t="str">
            <v>321</v>
          </cell>
          <cell r="B180" t="str">
            <v>ICT Corporate Overheads</v>
          </cell>
        </row>
        <row r="181">
          <cell r="A181" t="str">
            <v>322</v>
          </cell>
          <cell r="B181" t="str">
            <v>MSU - Executive</v>
          </cell>
        </row>
        <row r="182">
          <cell r="A182" t="str">
            <v>323</v>
          </cell>
          <cell r="B182" t="str">
            <v>Library Corporate Overheads</v>
          </cell>
        </row>
        <row r="183">
          <cell r="A183" t="str">
            <v>324</v>
          </cell>
          <cell r="B183" t="str">
            <v>Web Services Overheads</v>
          </cell>
        </row>
        <row r="184">
          <cell r="A184" t="str">
            <v>325</v>
          </cell>
          <cell r="B184" t="str">
            <v>RMU Corporate Overheads</v>
          </cell>
        </row>
        <row r="185">
          <cell r="A185" t="str">
            <v>326</v>
          </cell>
          <cell r="B185" t="str">
            <v>Corporate Capital Projects</v>
          </cell>
        </row>
        <row r="186">
          <cell r="A186" t="str">
            <v>335</v>
          </cell>
          <cell r="B186" t="str">
            <v>Official Establishments Departmental</v>
          </cell>
        </row>
        <row r="187">
          <cell r="A187" t="str">
            <v>340</v>
          </cell>
          <cell r="B187" t="str">
            <v>ISB Executive</v>
          </cell>
        </row>
        <row r="188">
          <cell r="A188" t="str">
            <v>341</v>
          </cell>
          <cell r="B188" t="str">
            <v>ICT Services Delivery</v>
          </cell>
        </row>
        <row r="189">
          <cell r="A189" t="str">
            <v>342</v>
          </cell>
          <cell r="B189" t="str">
            <v>MSU - Inbound</v>
          </cell>
        </row>
        <row r="190">
          <cell r="A190" t="str">
            <v>343</v>
          </cell>
          <cell r="B190" t="str">
            <v>Library</v>
          </cell>
        </row>
        <row r="191">
          <cell r="A191" t="str">
            <v>344</v>
          </cell>
          <cell r="B191" t="str">
            <v>Web Services</v>
          </cell>
        </row>
        <row r="192">
          <cell r="A192" t="str">
            <v>345</v>
          </cell>
          <cell r="B192" t="str">
            <v>Records Management Unit</v>
          </cell>
        </row>
        <row r="193">
          <cell r="A193" t="str">
            <v>346</v>
          </cell>
          <cell r="B193" t="str">
            <v>MSU - Outbound</v>
          </cell>
        </row>
        <row r="194">
          <cell r="A194" t="str">
            <v>350</v>
          </cell>
          <cell r="B194" t="str">
            <v>Government Division</v>
          </cell>
        </row>
        <row r="195">
          <cell r="A195" t="str">
            <v>351</v>
          </cell>
          <cell r="B195" t="str">
            <v>Parliamentary &amp; Government</v>
          </cell>
        </row>
        <row r="196">
          <cell r="A196" t="str">
            <v>352</v>
          </cell>
          <cell r="B196" t="str">
            <v>Awards and Culture Branch</v>
          </cell>
        </row>
        <row r="197">
          <cell r="A197" t="str">
            <v>353</v>
          </cell>
          <cell r="B197" t="str">
            <v>Legal Policy Branch</v>
          </cell>
        </row>
        <row r="198">
          <cell r="A198" t="str">
            <v>354</v>
          </cell>
          <cell r="B198" t="str">
            <v>Lobbyists Register</v>
          </cell>
        </row>
        <row r="199">
          <cell r="A199" t="str">
            <v>355</v>
          </cell>
          <cell r="B199" t="str">
            <v>NT Emergency Response</v>
          </cell>
        </row>
        <row r="200">
          <cell r="A200" t="str">
            <v>356</v>
          </cell>
          <cell r="B200" t="str">
            <v>Long Tan Awards Review</v>
          </cell>
        </row>
        <row r="201">
          <cell r="A201" t="str">
            <v>357</v>
          </cell>
          <cell r="B201" t="str">
            <v>COAG ECHIPWC</v>
          </cell>
        </row>
        <row r="202">
          <cell r="A202" t="str">
            <v>358</v>
          </cell>
          <cell r="B202" t="str">
            <v>National Australia Day Council</v>
          </cell>
        </row>
        <row r="203">
          <cell r="A203" t="str">
            <v>359</v>
          </cell>
          <cell r="B203" t="str">
            <v>Privacy &amp; FOI Policy</v>
          </cell>
        </row>
        <row r="204">
          <cell r="A204" t="str">
            <v>360</v>
          </cell>
          <cell r="B204" t="str">
            <v>Canada Australia Public Policy Initiativ</v>
          </cell>
        </row>
        <row r="205">
          <cell r="A205" t="str">
            <v>361</v>
          </cell>
          <cell r="B205" t="str">
            <v>International Policy &amp; Strategy</v>
          </cell>
        </row>
        <row r="206">
          <cell r="A206" t="str">
            <v>362</v>
          </cell>
          <cell r="B206" t="str">
            <v>APS Governance &amp; Strategic Projects</v>
          </cell>
        </row>
        <row r="207">
          <cell r="A207" t="str">
            <v>372</v>
          </cell>
          <cell r="B207" t="str">
            <v>Ceremonial &amp; Hospitality (Dept)</v>
          </cell>
        </row>
        <row r="208">
          <cell r="A208" t="str">
            <v>373</v>
          </cell>
          <cell r="B208" t="str">
            <v>State Occasions &amp; Official Visits</v>
          </cell>
        </row>
        <row r="209">
          <cell r="A209" t="str">
            <v>374</v>
          </cell>
          <cell r="B209" t="str">
            <v>Pacific Island Forum</v>
          </cell>
        </row>
        <row r="210">
          <cell r="A210" t="str">
            <v>381</v>
          </cell>
          <cell r="B210" t="str">
            <v>National Security Chief Information Officer</v>
          </cell>
        </row>
        <row r="211">
          <cell r="A211" t="str">
            <v>382</v>
          </cell>
          <cell r="B211" t="str">
            <v>Technical Support Working Group</v>
          </cell>
        </row>
        <row r="212">
          <cell r="A212" t="str">
            <v>383</v>
          </cell>
          <cell r="B212" t="str">
            <v>Border Protection Working Group</v>
          </cell>
        </row>
        <row r="213">
          <cell r="A213" t="str">
            <v>384</v>
          </cell>
          <cell r="B213" t="str">
            <v>Domestic Security Technical Program</v>
          </cell>
        </row>
        <row r="214">
          <cell r="A214" t="str">
            <v>385</v>
          </cell>
          <cell r="B214" t="str">
            <v>NSST Grants Program</v>
          </cell>
        </row>
        <row r="215">
          <cell r="A215" t="str">
            <v>386</v>
          </cell>
          <cell r="B215" t="str">
            <v>National Counter Terrorism Committee</v>
          </cell>
        </row>
        <row r="216">
          <cell r="A216" t="str">
            <v>387</v>
          </cell>
          <cell r="B216" t="str">
            <v>Defence Policy</v>
          </cell>
        </row>
        <row r="217">
          <cell r="A217" t="str">
            <v>388</v>
          </cell>
          <cell r="B217" t="str">
            <v>Intelligence Policy Branch</v>
          </cell>
        </row>
        <row r="218">
          <cell r="A218" t="str">
            <v>395</v>
          </cell>
          <cell r="B218" t="str">
            <v>AUSPIC</v>
          </cell>
        </row>
        <row r="219">
          <cell r="A219" t="str">
            <v>410</v>
          </cell>
          <cell r="B219" t="str">
            <v>Prime Minister's Office</v>
          </cell>
        </row>
        <row r="220">
          <cell r="A220" t="str">
            <v>411</v>
          </cell>
          <cell r="B220" t="str">
            <v>Other Ministerial Offices</v>
          </cell>
        </row>
        <row r="221">
          <cell r="A221" t="str">
            <v>420</v>
          </cell>
          <cell r="B221" t="str">
            <v>Compensation and Legal Expenses</v>
          </cell>
        </row>
        <row r="222">
          <cell r="A222" t="str">
            <v>430</v>
          </cell>
          <cell r="B222" t="str">
            <v>Official Establishments - Budget</v>
          </cell>
        </row>
        <row r="223">
          <cell r="A223" t="str">
            <v>436</v>
          </cell>
          <cell r="B223" t="str">
            <v>Official Establishments - The Lodge</v>
          </cell>
        </row>
        <row r="224">
          <cell r="A224" t="str">
            <v>437</v>
          </cell>
          <cell r="B224" t="str">
            <v>Official Establishments  Kirribilli</v>
          </cell>
        </row>
        <row r="225">
          <cell r="A225" t="str">
            <v>438</v>
          </cell>
          <cell r="B225" t="str">
            <v>Official Establishments - Trust</v>
          </cell>
        </row>
        <row r="226">
          <cell r="A226" t="str">
            <v>441</v>
          </cell>
          <cell r="B226" t="str">
            <v>Former Govenors Generals Support</v>
          </cell>
        </row>
        <row r="227">
          <cell r="A227" t="str">
            <v>442</v>
          </cell>
          <cell r="B227" t="str">
            <v>Former Govenors Generals Allowances</v>
          </cell>
        </row>
        <row r="228">
          <cell r="A228" t="str">
            <v>710</v>
          </cell>
          <cell r="B228" t="str">
            <v>Technology</v>
          </cell>
        </row>
        <row r="229">
          <cell r="A229" t="str">
            <v>730</v>
          </cell>
          <cell r="B229" t="str">
            <v>Procedurement &amp; Legal</v>
          </cell>
        </row>
        <row r="230">
          <cell r="A230" t="str">
            <v>740</v>
          </cell>
          <cell r="B230" t="str">
            <v>Delegate, Liasion &amp; Services</v>
          </cell>
        </row>
        <row r="231">
          <cell r="A231" t="str">
            <v>760</v>
          </cell>
          <cell r="B231" t="str">
            <v>APEC Corporate</v>
          </cell>
        </row>
        <row r="232">
          <cell r="A232" t="str">
            <v>999</v>
          </cell>
          <cell r="B232" t="str">
            <v>Suspense control account</v>
          </cell>
        </row>
      </sheetData>
      <sheetData sheetId="1" refreshError="1"/>
      <sheetData sheetId="2" refreshError="1"/>
      <sheetData sheetId="3" refreshError="1"/>
      <sheetData sheetId="4" refreshError="1"/>
      <sheetData sheetId="5"/>
      <sheetData sheetId="6" refreshError="1"/>
      <sheetData sheetId="7">
        <row r="132">
          <cell r="B132" t="str">
            <v>APS 1.1</v>
          </cell>
        </row>
        <row r="133">
          <cell r="B133" t="str">
            <v>APS 1.2</v>
          </cell>
        </row>
        <row r="134">
          <cell r="B134" t="str">
            <v>APS 1.3</v>
          </cell>
        </row>
        <row r="135">
          <cell r="B135" t="str">
            <v>APS 1.4</v>
          </cell>
        </row>
        <row r="136">
          <cell r="B136" t="str">
            <v>APS 2.1</v>
          </cell>
        </row>
        <row r="137">
          <cell r="B137" t="str">
            <v>APS 2.2</v>
          </cell>
        </row>
        <row r="138">
          <cell r="B138" t="str">
            <v>APS 2.3</v>
          </cell>
        </row>
        <row r="139">
          <cell r="B139" t="str">
            <v>APS 2.4</v>
          </cell>
        </row>
        <row r="140">
          <cell r="B140" t="str">
            <v>APS 2 Negotiated</v>
          </cell>
        </row>
        <row r="141">
          <cell r="B141" t="str">
            <v>Grad</v>
          </cell>
        </row>
        <row r="142">
          <cell r="B142" t="str">
            <v>APS 3.1</v>
          </cell>
        </row>
        <row r="143">
          <cell r="B143" t="str">
            <v>APS 3.2</v>
          </cell>
        </row>
        <row r="144">
          <cell r="B144" t="str">
            <v>APS 3.3</v>
          </cell>
        </row>
        <row r="145">
          <cell r="B145" t="str">
            <v>APS 3.4</v>
          </cell>
        </row>
        <row r="146">
          <cell r="B146" t="str">
            <v>APS 3 Negotiated</v>
          </cell>
        </row>
        <row r="147">
          <cell r="B147" t="str">
            <v>APS 4.1</v>
          </cell>
        </row>
        <row r="148">
          <cell r="B148" t="str">
            <v>APS 4.2</v>
          </cell>
        </row>
        <row r="149">
          <cell r="B149" t="str">
            <v>APS 4.3</v>
          </cell>
        </row>
        <row r="150">
          <cell r="B150" t="str">
            <v>APS 4.4</v>
          </cell>
        </row>
        <row r="151">
          <cell r="B151" t="str">
            <v>APS 4 Negotiated</v>
          </cell>
        </row>
        <row r="152">
          <cell r="B152" t="str">
            <v>APS 5.1</v>
          </cell>
        </row>
        <row r="153">
          <cell r="B153" t="str">
            <v>APS 5.2</v>
          </cell>
        </row>
        <row r="154">
          <cell r="B154" t="str">
            <v>APS 5.3</v>
          </cell>
        </row>
        <row r="155">
          <cell r="B155" t="str">
            <v>APS 5.4</v>
          </cell>
        </row>
        <row r="156">
          <cell r="B156" t="str">
            <v>APS 5 Negotiated</v>
          </cell>
        </row>
        <row r="157">
          <cell r="B157" t="str">
            <v>APS 6.1</v>
          </cell>
        </row>
        <row r="158">
          <cell r="B158" t="str">
            <v>APS 6.2</v>
          </cell>
        </row>
        <row r="159">
          <cell r="B159" t="str">
            <v>APS 6.3</v>
          </cell>
        </row>
        <row r="160">
          <cell r="B160" t="str">
            <v>APS 6.4</v>
          </cell>
        </row>
        <row r="161">
          <cell r="B161" t="str">
            <v>APS 6 Negotiated</v>
          </cell>
        </row>
        <row r="162">
          <cell r="B162" t="str">
            <v>EL 1.1</v>
          </cell>
        </row>
        <row r="163">
          <cell r="B163" t="str">
            <v>EL 1.2</v>
          </cell>
        </row>
        <row r="164">
          <cell r="B164" t="str">
            <v>EL 1.3</v>
          </cell>
        </row>
        <row r="165">
          <cell r="B165" t="str">
            <v>EL1 Negotiated</v>
          </cell>
        </row>
        <row r="166">
          <cell r="B166" t="str">
            <v>EL 2.1</v>
          </cell>
        </row>
        <row r="167">
          <cell r="B167" t="str">
            <v>EL 2.2</v>
          </cell>
        </row>
        <row r="168">
          <cell r="B168" t="str">
            <v>EL 2.3</v>
          </cell>
        </row>
        <row r="169">
          <cell r="B169" t="str">
            <v>EL 2.4</v>
          </cell>
        </row>
        <row r="170">
          <cell r="B170" t="str">
            <v>EL 2.5</v>
          </cell>
        </row>
        <row r="171">
          <cell r="B171" t="str">
            <v>EL2 Negotiated</v>
          </cell>
        </row>
        <row r="172">
          <cell r="B172" t="str">
            <v>SEB 1</v>
          </cell>
        </row>
        <row r="173">
          <cell r="B173" t="str">
            <v>SEB 2</v>
          </cell>
        </row>
        <row r="174">
          <cell r="B174" t="str">
            <v>SEB 3</v>
          </cell>
        </row>
        <row r="175">
          <cell r="B175" t="str">
            <v>Secretary</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ished Data"/>
      <sheetName val="Workings"/>
      <sheetName val="Workings (2)"/>
      <sheetName val="FTLSL"/>
      <sheetName val="PTLSL"/>
    </sheetNames>
    <sheetDataSet>
      <sheetData sheetId="0" refreshError="1"/>
      <sheetData sheetId="1" refreshError="1"/>
      <sheetData sheetId="2" refreshError="1">
        <row r="2">
          <cell r="A2" t="str">
            <v>228-89218</v>
          </cell>
          <cell r="B2" t="str">
            <v>LUCK, David Peter</v>
          </cell>
        </row>
        <row r="3">
          <cell r="A3" t="str">
            <v>233-57504</v>
          </cell>
          <cell r="B3" t="str">
            <v>WILLIAMS, Helen Rodda</v>
          </cell>
          <cell r="C3">
            <v>212394.9</v>
          </cell>
          <cell r="E3">
            <v>212394.9</v>
          </cell>
        </row>
        <row r="4">
          <cell r="A4" t="str">
            <v>239-17663</v>
          </cell>
          <cell r="B4" t="str">
            <v>BESGROVE, Keith William</v>
          </cell>
          <cell r="C4">
            <v>52841.95</v>
          </cell>
          <cell r="E4">
            <v>52841.95</v>
          </cell>
        </row>
        <row r="5">
          <cell r="A5" t="str">
            <v>259-04022</v>
          </cell>
          <cell r="B5" t="str">
            <v>TURNER, Lesley Raymond</v>
          </cell>
          <cell r="C5">
            <v>71051.25</v>
          </cell>
          <cell r="E5">
            <v>71051.25</v>
          </cell>
        </row>
        <row r="6">
          <cell r="A6" t="str">
            <v>300-32740</v>
          </cell>
          <cell r="B6" t="str">
            <v>HUTCHINGS, Michael Gregory</v>
          </cell>
          <cell r="C6">
            <v>83553.69</v>
          </cell>
          <cell r="E6">
            <v>83553.69</v>
          </cell>
        </row>
        <row r="7">
          <cell r="A7" t="str">
            <v>303-11272</v>
          </cell>
          <cell r="B7" t="str">
            <v>HOLTHUYZEN, Fay E</v>
          </cell>
          <cell r="C7">
            <v>137925.75</v>
          </cell>
          <cell r="E7">
            <v>137925.75</v>
          </cell>
        </row>
        <row r="8">
          <cell r="A8" t="str">
            <v>304-75066</v>
          </cell>
          <cell r="B8" t="str">
            <v>DALE, Thomas</v>
          </cell>
          <cell r="C8">
            <v>7191.86</v>
          </cell>
          <cell r="E8">
            <v>7191.86</v>
          </cell>
        </row>
        <row r="9">
          <cell r="A9" t="str">
            <v>309-06268</v>
          </cell>
          <cell r="B9" t="str">
            <v>NEIL, Gordon</v>
          </cell>
          <cell r="C9">
            <v>75022.03</v>
          </cell>
          <cell r="E9">
            <v>75022.03</v>
          </cell>
        </row>
        <row r="10">
          <cell r="A10" t="str">
            <v>309-10363</v>
          </cell>
          <cell r="B10" t="str">
            <v>THOMAS, Brenton Dale</v>
          </cell>
          <cell r="C10">
            <v>43198.61</v>
          </cell>
          <cell r="E10">
            <v>43198.61</v>
          </cell>
        </row>
        <row r="11">
          <cell r="A11" t="str">
            <v>310-95647</v>
          </cell>
          <cell r="B11" t="str">
            <v>BARR, James</v>
          </cell>
          <cell r="E11">
            <v>0</v>
          </cell>
        </row>
        <row r="12">
          <cell r="A12" t="str">
            <v>310-98282</v>
          </cell>
          <cell r="B12" t="str">
            <v>COWIE, Katrina Louise</v>
          </cell>
          <cell r="C12">
            <v>29723.48</v>
          </cell>
          <cell r="E12">
            <v>29723.48</v>
          </cell>
        </row>
        <row r="13">
          <cell r="A13" t="str">
            <v>311-12339</v>
          </cell>
          <cell r="B13" t="str">
            <v>ISAACS, Kevin Graham</v>
          </cell>
          <cell r="C13">
            <v>77791.490000000005</v>
          </cell>
          <cell r="E13">
            <v>77791.490000000005</v>
          </cell>
        </row>
        <row r="14">
          <cell r="A14" t="str">
            <v>312-02959</v>
          </cell>
          <cell r="B14" t="str">
            <v>CROSS, Ashley John</v>
          </cell>
          <cell r="C14">
            <v>71745.460000000006</v>
          </cell>
          <cell r="E14">
            <v>71745.460000000006</v>
          </cell>
        </row>
        <row r="15">
          <cell r="A15" t="str">
            <v>312-65538</v>
          </cell>
          <cell r="B15" t="str">
            <v>ALLNUTT, Philip Miles</v>
          </cell>
          <cell r="C15">
            <v>56368.639999999999</v>
          </cell>
          <cell r="E15">
            <v>56368.639999999999</v>
          </cell>
        </row>
        <row r="16">
          <cell r="A16" t="str">
            <v>313-56472</v>
          </cell>
          <cell r="B16" t="str">
            <v>LYONS, Colin Fraser</v>
          </cell>
          <cell r="C16">
            <v>84136.85</v>
          </cell>
          <cell r="E16">
            <v>84136.85</v>
          </cell>
        </row>
        <row r="17">
          <cell r="A17" t="str">
            <v>313-84203</v>
          </cell>
          <cell r="B17" t="str">
            <v>Morris, Megan Philomena</v>
          </cell>
          <cell r="E17">
            <v>0</v>
          </cell>
        </row>
        <row r="18">
          <cell r="A18" t="str">
            <v>314-30230</v>
          </cell>
          <cell r="B18" t="str">
            <v>SHAW, James Richard</v>
          </cell>
          <cell r="C18">
            <v>59789.79</v>
          </cell>
          <cell r="E18">
            <v>59789.79</v>
          </cell>
        </row>
        <row r="19">
          <cell r="A19" t="str">
            <v>314-77020</v>
          </cell>
          <cell r="B19" t="str">
            <v>STRETTON, Alan William</v>
          </cell>
          <cell r="C19">
            <v>87968.39</v>
          </cell>
          <cell r="E19">
            <v>87968.39</v>
          </cell>
        </row>
        <row r="20">
          <cell r="A20" t="str">
            <v>315-34785</v>
          </cell>
          <cell r="B20" t="str">
            <v>GROSVENOR, Andrea Margaret</v>
          </cell>
          <cell r="C20">
            <v>9138.59</v>
          </cell>
          <cell r="D20">
            <v>5061.38</v>
          </cell>
          <cell r="E20">
            <v>14199.97</v>
          </cell>
        </row>
        <row r="21">
          <cell r="A21" t="str">
            <v>330-04921</v>
          </cell>
          <cell r="B21" t="str">
            <v>BADGER, Rodney James</v>
          </cell>
          <cell r="C21">
            <v>151961.26999999999</v>
          </cell>
          <cell r="E21">
            <v>151961.26999999999</v>
          </cell>
        </row>
        <row r="22">
          <cell r="A22" t="str">
            <v>333-03040</v>
          </cell>
          <cell r="B22" t="str">
            <v>MCLAREN, Helen Sophia Ann</v>
          </cell>
          <cell r="E22">
            <v>0</v>
          </cell>
        </row>
        <row r="23">
          <cell r="A23" t="str">
            <v>501-79897</v>
          </cell>
          <cell r="B23" t="str">
            <v>PEEL, Helen</v>
          </cell>
          <cell r="C23">
            <v>62868.959999999999</v>
          </cell>
          <cell r="E23">
            <v>62868.959999999999</v>
          </cell>
        </row>
        <row r="24">
          <cell r="A24" t="str">
            <v>502-85390</v>
          </cell>
          <cell r="B24" t="str">
            <v>BARTON, Lindsay Ivan</v>
          </cell>
          <cell r="C24">
            <v>19725.36</v>
          </cell>
          <cell r="E24">
            <v>19725.36</v>
          </cell>
        </row>
        <row r="25">
          <cell r="A25" t="str">
            <v>504-24266</v>
          </cell>
          <cell r="B25" t="str">
            <v>CHEAH, Christopher Michael</v>
          </cell>
          <cell r="E25">
            <v>0</v>
          </cell>
        </row>
        <row r="26">
          <cell r="A26" t="str">
            <v>504-30148</v>
          </cell>
          <cell r="B26" t="str">
            <v>MARKUS, Donald Frederick</v>
          </cell>
          <cell r="C26">
            <v>44098.19</v>
          </cell>
          <cell r="E26">
            <v>44098.19</v>
          </cell>
        </row>
        <row r="27">
          <cell r="A27" t="str">
            <v>505-78169</v>
          </cell>
          <cell r="B27" t="str">
            <v>NICHOLAS, Frank</v>
          </cell>
          <cell r="C27">
            <v>68976.52</v>
          </cell>
          <cell r="E27">
            <v>68976.52</v>
          </cell>
        </row>
        <row r="28">
          <cell r="A28" t="str">
            <v>506-82679</v>
          </cell>
          <cell r="B28" t="str">
            <v>BUETTEL, Rohan Nigel</v>
          </cell>
          <cell r="C28">
            <v>49850.92</v>
          </cell>
          <cell r="E28">
            <v>49850.92</v>
          </cell>
        </row>
        <row r="29">
          <cell r="A29" t="str">
            <v>507-62978</v>
          </cell>
          <cell r="B29" t="str">
            <v>MCINNES, Paul Francis</v>
          </cell>
          <cell r="C29">
            <v>40912.79</v>
          </cell>
          <cell r="E29">
            <v>40912.79</v>
          </cell>
        </row>
        <row r="30">
          <cell r="A30" t="str">
            <v>507-64834</v>
          </cell>
          <cell r="B30" t="str">
            <v>PELLING, Simon</v>
          </cell>
          <cell r="C30">
            <v>66793.52</v>
          </cell>
          <cell r="E30">
            <v>66793.52</v>
          </cell>
        </row>
        <row r="31">
          <cell r="A31" t="str">
            <v>508-06715</v>
          </cell>
          <cell r="B31" t="str">
            <v>HART, Beverly</v>
          </cell>
          <cell r="C31">
            <v>80989.42</v>
          </cell>
          <cell r="E31">
            <v>80989.42</v>
          </cell>
        </row>
        <row r="32">
          <cell r="A32" t="str">
            <v>510-26729</v>
          </cell>
          <cell r="B32" t="str">
            <v>YOUNG, Peter Robert</v>
          </cell>
          <cell r="C32">
            <v>40414.080000000002</v>
          </cell>
          <cell r="E32">
            <v>40414.080000000002</v>
          </cell>
        </row>
        <row r="33">
          <cell r="A33" t="str">
            <v>517-09378</v>
          </cell>
          <cell r="B33" t="str">
            <v>WATSON, Cheryl Anne</v>
          </cell>
          <cell r="C33">
            <v>25631.26</v>
          </cell>
          <cell r="E33">
            <v>25631.26</v>
          </cell>
        </row>
        <row r="34">
          <cell r="A34" t="str">
            <v>527-02872</v>
          </cell>
          <cell r="B34" t="str">
            <v>GOSLING, Karen Ann</v>
          </cell>
          <cell r="E34">
            <v>0</v>
          </cell>
        </row>
        <row r="35">
          <cell r="A35" t="str">
            <v>527-53784</v>
          </cell>
          <cell r="B35" t="str">
            <v>TAYLOR, Mark Graham</v>
          </cell>
          <cell r="C35">
            <v>15817.11</v>
          </cell>
          <cell r="E35">
            <v>15817.11</v>
          </cell>
        </row>
        <row r="36">
          <cell r="A36" t="str">
            <v>527-58868</v>
          </cell>
          <cell r="B36" t="str">
            <v>BROWNE, Kylie Elizabeth</v>
          </cell>
          <cell r="C36">
            <v>11214.56</v>
          </cell>
          <cell r="E36">
            <v>11214.56</v>
          </cell>
        </row>
        <row r="37">
          <cell r="A37" t="str">
            <v>540-02917</v>
          </cell>
          <cell r="B37" t="str">
            <v>KEARNS, Scean Liam</v>
          </cell>
          <cell r="C37">
            <v>37327.96</v>
          </cell>
          <cell r="E37">
            <v>37327.96</v>
          </cell>
        </row>
        <row r="38">
          <cell r="A38" t="str">
            <v>702-75587</v>
          </cell>
          <cell r="B38" t="str">
            <v>CAMERON, James David Alan</v>
          </cell>
          <cell r="C38">
            <v>21165.24</v>
          </cell>
          <cell r="E38">
            <v>21165.24</v>
          </cell>
        </row>
        <row r="39">
          <cell r="A39" t="str">
            <v>702-90752</v>
          </cell>
          <cell r="B39" t="str">
            <v>LEVY, Jennifer Margaret</v>
          </cell>
          <cell r="C39">
            <v>24979.94</v>
          </cell>
          <cell r="E39">
            <v>24979.94</v>
          </cell>
        </row>
        <row r="40">
          <cell r="A40" t="str">
            <v>704-29486</v>
          </cell>
          <cell r="B40" t="str">
            <v>LANSDOWN, Anne-Marie</v>
          </cell>
          <cell r="E40">
            <v>0</v>
          </cell>
        </row>
        <row r="41">
          <cell r="A41" t="str">
            <v>705-33865</v>
          </cell>
          <cell r="B41" t="str">
            <v>BASSER, Sally Melinda</v>
          </cell>
          <cell r="C41">
            <v>27948.19</v>
          </cell>
          <cell r="D41">
            <v>3475.71</v>
          </cell>
          <cell r="E41">
            <v>31423.9</v>
          </cell>
        </row>
        <row r="42">
          <cell r="A42" t="str">
            <v>711-75297</v>
          </cell>
          <cell r="B42" t="str">
            <v>BEAN, Lynn Frances</v>
          </cell>
          <cell r="C42">
            <v>49241.57</v>
          </cell>
          <cell r="E42">
            <v>49241.57</v>
          </cell>
        </row>
        <row r="43">
          <cell r="A43" t="str">
            <v>713-78991</v>
          </cell>
          <cell r="B43" t="str">
            <v>DAVEY, Robert John</v>
          </cell>
          <cell r="C43">
            <v>48615.49</v>
          </cell>
          <cell r="E43">
            <v>48615.49</v>
          </cell>
        </row>
        <row r="44">
          <cell r="A44" t="str">
            <v>729-41803</v>
          </cell>
          <cell r="B44" t="str">
            <v>BRYANT, Simon George</v>
          </cell>
          <cell r="C44">
            <v>33263.910000000003</v>
          </cell>
          <cell r="E44">
            <v>33263.910000000003</v>
          </cell>
        </row>
        <row r="45">
          <cell r="A45" t="str">
            <v>733-84420</v>
          </cell>
          <cell r="B45" t="str">
            <v>MUIR, Janice Mary</v>
          </cell>
          <cell r="E45">
            <v>0</v>
          </cell>
        </row>
        <row r="46">
          <cell r="A46" t="str">
            <v>735-67374</v>
          </cell>
          <cell r="B46" t="str">
            <v>GALE, Jennifer Jagotka</v>
          </cell>
          <cell r="C46">
            <v>45016.72</v>
          </cell>
          <cell r="E46">
            <v>45016.72</v>
          </cell>
        </row>
        <row r="47">
          <cell r="A47" t="str">
            <v>747-16132</v>
          </cell>
          <cell r="B47" t="str">
            <v>CORDINA, Simon Mark</v>
          </cell>
          <cell r="C47">
            <v>16739.34</v>
          </cell>
          <cell r="E47">
            <v>16739.34</v>
          </cell>
        </row>
        <row r="48">
          <cell r="A48" t="str">
            <v>753-45953</v>
          </cell>
          <cell r="B48" t="str">
            <v>MCNALLY, Carolyn Anne</v>
          </cell>
          <cell r="C48">
            <v>12075.92</v>
          </cell>
          <cell r="E48">
            <v>12075.92</v>
          </cell>
        </row>
        <row r="49">
          <cell r="A49" t="str">
            <v>753-60393</v>
          </cell>
          <cell r="B49" t="str">
            <v>TERRILL, Gregston Charles</v>
          </cell>
          <cell r="C49">
            <v>14798.33</v>
          </cell>
          <cell r="E49">
            <v>14798.33</v>
          </cell>
        </row>
        <row r="50">
          <cell r="A50" t="str">
            <v>755-83263</v>
          </cell>
          <cell r="B50" t="str">
            <v>KENNEDY, David Robert</v>
          </cell>
          <cell r="C50">
            <v>12669.73</v>
          </cell>
          <cell r="E50">
            <v>12669.73</v>
          </cell>
        </row>
      </sheetData>
      <sheetData sheetId="3" refreshError="1"/>
      <sheetData sheetId="4"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LB2"/>
      <sheetName val="Mapping"/>
    </sheetNames>
    <sheetDataSet>
      <sheetData sheetId="0"/>
      <sheetData sheetId="1" refreshError="1">
        <row r="2">
          <cell r="B2">
            <v>10</v>
          </cell>
          <cell r="C2" t="str">
            <v>Capital Funds</v>
          </cell>
          <cell r="D2" t="str">
            <v>DAGL12010</v>
          </cell>
        </row>
        <row r="3">
          <cell r="B3">
            <v>16</v>
          </cell>
          <cell r="C3" t="str">
            <v>Intercompany Account</v>
          </cell>
          <cell r="D3" t="str">
            <v>DAGL12010</v>
          </cell>
        </row>
        <row r="4">
          <cell r="B4">
            <v>25</v>
          </cell>
          <cell r="C4" t="str">
            <v>Retained Earnings</v>
          </cell>
          <cell r="D4" t="str">
            <v>DAGL13010</v>
          </cell>
        </row>
        <row r="5">
          <cell r="B5">
            <v>30</v>
          </cell>
          <cell r="C5" t="str">
            <v>Asset Revaluation Reserve</v>
          </cell>
          <cell r="D5" t="str">
            <v>DAGL14010</v>
          </cell>
        </row>
        <row r="6">
          <cell r="B6">
            <v>1125</v>
          </cell>
          <cell r="C6" t="str">
            <v>Notional Debt - Commonwealth</v>
          </cell>
          <cell r="D6" t="str">
            <v>DAGL25110</v>
          </cell>
        </row>
        <row r="7">
          <cell r="B7">
            <v>1210</v>
          </cell>
          <cell r="C7" t="str">
            <v>Lease Liabilities - Current</v>
          </cell>
          <cell r="D7" t="str">
            <v>DAGL36010</v>
          </cell>
        </row>
        <row r="8">
          <cell r="B8">
            <v>1220</v>
          </cell>
          <cell r="C8" t="str">
            <v>Lease Liabs - Non-Current</v>
          </cell>
          <cell r="D8" t="str">
            <v>DAGL26010</v>
          </cell>
        </row>
        <row r="9">
          <cell r="B9">
            <v>1402</v>
          </cell>
          <cell r="C9" t="str">
            <v>Prov for Dep - Lab Equip</v>
          </cell>
          <cell r="D9" t="str">
            <v>DAGL45120</v>
          </cell>
        </row>
        <row r="10">
          <cell r="B10">
            <v>1403</v>
          </cell>
          <cell r="C10" t="str">
            <v>Prov for Dep - Office Equip</v>
          </cell>
          <cell r="D10" t="str">
            <v>DAGL45160</v>
          </cell>
        </row>
        <row r="11">
          <cell r="B11">
            <v>1404</v>
          </cell>
          <cell r="C11" t="str">
            <v>Prov for Dep - Comp Equip</v>
          </cell>
          <cell r="D11" t="str">
            <v>DAGL45320</v>
          </cell>
        </row>
        <row r="12">
          <cell r="B12">
            <v>1405</v>
          </cell>
          <cell r="C12" t="str">
            <v>Prov for Dep-Plant and Equip</v>
          </cell>
          <cell r="D12" t="str">
            <v>DAGL45120</v>
          </cell>
        </row>
        <row r="13">
          <cell r="B13">
            <v>1406</v>
          </cell>
          <cell r="C13" t="str">
            <v>Prov for Dep - Leasehold Imp</v>
          </cell>
          <cell r="D13" t="str">
            <v>DAGL45420</v>
          </cell>
        </row>
        <row r="14">
          <cell r="B14">
            <v>1408</v>
          </cell>
          <cell r="C14" t="str">
            <v>Prov for Dep - Furn &amp; Fitt</v>
          </cell>
          <cell r="D14" t="str">
            <v>DAGL45220</v>
          </cell>
        </row>
        <row r="15">
          <cell r="B15">
            <v>1409</v>
          </cell>
          <cell r="C15" t="str">
            <v>Prov for Dep - Library</v>
          </cell>
          <cell r="D15" t="str">
            <v>DAGL45160</v>
          </cell>
        </row>
        <row r="16">
          <cell r="B16">
            <v>1410</v>
          </cell>
          <cell r="C16" t="str">
            <v>Prov for Dep - Port/Attract</v>
          </cell>
          <cell r="D16" t="str">
            <v>DAGL45120</v>
          </cell>
        </row>
        <row r="17">
          <cell r="B17">
            <v>1412</v>
          </cell>
          <cell r="C17" t="str">
            <v>Prov for Dep - Software</v>
          </cell>
          <cell r="D17" t="str">
            <v>DAGL46120</v>
          </cell>
        </row>
        <row r="18">
          <cell r="B18">
            <v>1415</v>
          </cell>
          <cell r="C18" t="str">
            <v>Prov for Amort-Leased Assets</v>
          </cell>
          <cell r="D18" t="str">
            <v>DAGL45520</v>
          </cell>
        </row>
        <row r="19">
          <cell r="B19">
            <v>1451</v>
          </cell>
          <cell r="C19" t="str">
            <v>Provision for Annual Leave</v>
          </cell>
          <cell r="D19" t="str">
            <v>DAGL31210</v>
          </cell>
        </row>
        <row r="20">
          <cell r="B20">
            <v>1452</v>
          </cell>
          <cell r="C20" t="str">
            <v>Prov for Long Service Leave</v>
          </cell>
          <cell r="D20" t="str">
            <v>DAGL31220</v>
          </cell>
        </row>
        <row r="21">
          <cell r="B21">
            <v>1471</v>
          </cell>
          <cell r="C21" t="str">
            <v>Provision for Insurance</v>
          </cell>
          <cell r="D21" t="str">
            <v>DAGL32130</v>
          </cell>
        </row>
        <row r="22">
          <cell r="B22">
            <v>1472</v>
          </cell>
          <cell r="C22" t="str">
            <v>Provision for Audit Fees</v>
          </cell>
          <cell r="D22" t="str">
            <v>DAGL32130</v>
          </cell>
        </row>
        <row r="23">
          <cell r="B23">
            <v>1473</v>
          </cell>
          <cell r="C23" t="str">
            <v>Provision for Interest</v>
          </cell>
          <cell r="D23" t="str">
            <v>DAGL32130</v>
          </cell>
        </row>
        <row r="24">
          <cell r="B24">
            <v>1481</v>
          </cell>
          <cell r="C24" t="str">
            <v>Provision for FBT</v>
          </cell>
          <cell r="D24" t="str">
            <v>DAGL32130</v>
          </cell>
        </row>
        <row r="25">
          <cell r="B25">
            <v>1482</v>
          </cell>
          <cell r="C25" t="str">
            <v>Provision for Indirect Taxes</v>
          </cell>
          <cell r="D25" t="str">
            <v>DAGL32130</v>
          </cell>
        </row>
        <row r="26">
          <cell r="B26">
            <v>1491</v>
          </cell>
          <cell r="C26" t="str">
            <v>Provision for Doubtful Debts</v>
          </cell>
          <cell r="D26" t="str">
            <v>DAGL52112</v>
          </cell>
        </row>
        <row r="27">
          <cell r="B27">
            <v>1510</v>
          </cell>
          <cell r="C27" t="str">
            <v>Accrual - System Generated</v>
          </cell>
          <cell r="D27" t="str">
            <v>DAGL32130</v>
          </cell>
        </row>
        <row r="28">
          <cell r="B28">
            <v>1515</v>
          </cell>
          <cell r="C28" t="str">
            <v>Accrual - Sundry Creditors</v>
          </cell>
          <cell r="D28" t="str">
            <v>DAGL32130</v>
          </cell>
        </row>
        <row r="29">
          <cell r="B29">
            <v>1516</v>
          </cell>
          <cell r="C29" t="str">
            <v>Accrual - PIP O/Sourc syd uni</v>
          </cell>
          <cell r="D29" t="str">
            <v>DAGL32130</v>
          </cell>
        </row>
        <row r="30">
          <cell r="B30">
            <v>1517</v>
          </cell>
          <cell r="C30" t="str">
            <v>Accrual - PIP O/Sourcing</v>
          </cell>
          <cell r="D30" t="str">
            <v>DAGL32130</v>
          </cell>
        </row>
        <row r="31">
          <cell r="B31">
            <v>1518</v>
          </cell>
          <cell r="C31" t="str">
            <v>Accrual - PIP O/Sourc B Dent</v>
          </cell>
          <cell r="D31" t="str">
            <v>DAGL32130</v>
          </cell>
        </row>
        <row r="32">
          <cell r="B32">
            <v>1519</v>
          </cell>
          <cell r="C32" t="str">
            <v>Accrual - PIP O/Sourc NMR</v>
          </cell>
          <cell r="D32" t="str">
            <v>DAGL32130</v>
          </cell>
        </row>
        <row r="33">
          <cell r="B33">
            <v>1520</v>
          </cell>
          <cell r="C33" t="str">
            <v>Accrual - Salaries &amp; Wages</v>
          </cell>
          <cell r="D33" t="str">
            <v>DAGL31110</v>
          </cell>
        </row>
        <row r="34">
          <cell r="B34">
            <v>1530</v>
          </cell>
          <cell r="C34" t="str">
            <v>Accrual - Contract Staff</v>
          </cell>
          <cell r="D34" t="str">
            <v>DAGL32130</v>
          </cell>
        </row>
        <row r="35">
          <cell r="B35">
            <v>1601</v>
          </cell>
          <cell r="C35" t="str">
            <v>Provision - Salaries &amp; Wages</v>
          </cell>
          <cell r="D35" t="str">
            <v>DAGL32130</v>
          </cell>
        </row>
        <row r="36">
          <cell r="B36">
            <v>1611</v>
          </cell>
          <cell r="C36" t="str">
            <v>Provision - Cleaning Services</v>
          </cell>
          <cell r="D36" t="str">
            <v>DAGL32130</v>
          </cell>
        </row>
        <row r="37">
          <cell r="B37">
            <v>1612</v>
          </cell>
          <cell r="C37" t="str">
            <v>Provision - Electricity</v>
          </cell>
          <cell r="D37" t="str">
            <v>DAGL32130</v>
          </cell>
        </row>
        <row r="38">
          <cell r="B38">
            <v>1613</v>
          </cell>
          <cell r="C38" t="str">
            <v>Provision - Laboratory Gases</v>
          </cell>
          <cell r="D38" t="str">
            <v>DAGL32130</v>
          </cell>
        </row>
        <row r="39">
          <cell r="B39">
            <v>1614</v>
          </cell>
          <cell r="C39" t="str">
            <v>Provision - Town Gas</v>
          </cell>
          <cell r="D39" t="str">
            <v>DAGL32130</v>
          </cell>
        </row>
        <row r="40">
          <cell r="B40">
            <v>1615</v>
          </cell>
          <cell r="C40" t="str">
            <v>Provision - Rates</v>
          </cell>
          <cell r="D40" t="str">
            <v>DAGL32130</v>
          </cell>
        </row>
        <row r="41">
          <cell r="B41">
            <v>1616</v>
          </cell>
          <cell r="C41" t="str">
            <v>Provision - Rent/Man'ment Fees</v>
          </cell>
          <cell r="D41" t="str">
            <v>DAGL32130</v>
          </cell>
        </row>
        <row r="42">
          <cell r="B42">
            <v>1617</v>
          </cell>
          <cell r="C42" t="str">
            <v>Provision - Security Services</v>
          </cell>
          <cell r="D42" t="str">
            <v>DAGL32130</v>
          </cell>
        </row>
        <row r="43">
          <cell r="B43">
            <v>1618</v>
          </cell>
          <cell r="C43" t="str">
            <v>Provision - Telephone</v>
          </cell>
          <cell r="D43" t="str">
            <v>DAGL32130</v>
          </cell>
        </row>
        <row r="44">
          <cell r="B44">
            <v>1619</v>
          </cell>
          <cell r="C44" t="str">
            <v>Provision - Consultancies</v>
          </cell>
          <cell r="D44" t="str">
            <v>DAGL32130</v>
          </cell>
        </row>
        <row r="45">
          <cell r="B45">
            <v>1620</v>
          </cell>
          <cell r="C45" t="str">
            <v>Provision - CSC IT Service Fees</v>
          </cell>
          <cell r="D45" t="str">
            <v>DAGL32130</v>
          </cell>
        </row>
        <row r="46">
          <cell r="B46">
            <v>1621</v>
          </cell>
          <cell r="C46" t="str">
            <v>Provision - R&amp;M Computer Laboratories</v>
          </cell>
          <cell r="D46" t="str">
            <v>DAGL32130</v>
          </cell>
        </row>
        <row r="47">
          <cell r="B47">
            <v>1630</v>
          </cell>
          <cell r="C47" t="str">
            <v>Provision - Service Charge</v>
          </cell>
          <cell r="D47" t="str">
            <v>DAGL32130</v>
          </cell>
        </row>
        <row r="48">
          <cell r="B48">
            <v>1631</v>
          </cell>
          <cell r="C48" t="str">
            <v>Provision - ISR Travel Levy</v>
          </cell>
          <cell r="D48" t="str">
            <v>DAGL32130</v>
          </cell>
        </row>
        <row r="49">
          <cell r="B49">
            <v>1640</v>
          </cell>
          <cell r="C49" t="str">
            <v>Provision - Finance Leases</v>
          </cell>
          <cell r="D49" t="str">
            <v>DAGL32130</v>
          </cell>
        </row>
        <row r="50">
          <cell r="B50">
            <v>1670</v>
          </cell>
          <cell r="C50" t="str">
            <v>GST-OUTPUT (On Sales)</v>
          </cell>
          <cell r="D50" t="str">
            <v>DAGL32161</v>
          </cell>
        </row>
        <row r="51">
          <cell r="B51">
            <v>1672</v>
          </cell>
          <cell r="C51" t="str">
            <v>GST-INPUT (On Purchases)</v>
          </cell>
          <cell r="D51" t="str">
            <v>DAGL52161</v>
          </cell>
        </row>
        <row r="52">
          <cell r="B52">
            <v>1690</v>
          </cell>
          <cell r="C52" t="str">
            <v>PIP CLEARING</v>
          </cell>
          <cell r="D52" t="str">
            <v>DAGL32290</v>
          </cell>
        </row>
        <row r="53">
          <cell r="B53">
            <v>1701</v>
          </cell>
          <cell r="C53" t="str">
            <v>Advance Payments - General</v>
          </cell>
          <cell r="D53" t="str">
            <v>DAGL39010</v>
          </cell>
        </row>
        <row r="54">
          <cell r="B54">
            <v>1713</v>
          </cell>
          <cell r="C54" t="str">
            <v>Adv Pays-Environ Protect Auth</v>
          </cell>
          <cell r="D54" t="str">
            <v>DAGL39010</v>
          </cell>
        </row>
        <row r="55">
          <cell r="B55">
            <v>1715</v>
          </cell>
          <cell r="C55" t="str">
            <v>ANZFA - Food Composition</v>
          </cell>
          <cell r="D55" t="str">
            <v>DAGL39010</v>
          </cell>
        </row>
        <row r="56">
          <cell r="B56">
            <v>1717</v>
          </cell>
          <cell r="C56" t="str">
            <v>Adv Pays -  Water Board</v>
          </cell>
          <cell r="D56" t="str">
            <v>DAGL39010</v>
          </cell>
        </row>
        <row r="57">
          <cell r="B57">
            <v>1719</v>
          </cell>
          <cell r="C57" t="str">
            <v>Advance Payments - ASDA</v>
          </cell>
          <cell r="D57" t="str">
            <v>DAGL39010</v>
          </cell>
        </row>
        <row r="58">
          <cell r="B58">
            <v>1720</v>
          </cell>
          <cell r="C58" t="str">
            <v>ANZFA - AUST Total Diet Survey</v>
          </cell>
          <cell r="D58" t="str">
            <v>DAGL39010</v>
          </cell>
        </row>
        <row r="59">
          <cell r="B59">
            <v>1721</v>
          </cell>
          <cell r="C59" t="str">
            <v>Adv Pays - Sports Comm Trust</v>
          </cell>
          <cell r="D59" t="str">
            <v>DAGL39010</v>
          </cell>
        </row>
        <row r="60">
          <cell r="B60">
            <v>1722</v>
          </cell>
          <cell r="C60" t="str">
            <v>Adv Pays - Consumer Affairs</v>
          </cell>
          <cell r="D60" t="str">
            <v>DAGL39010</v>
          </cell>
        </row>
        <row r="61">
          <cell r="B61">
            <v>1726</v>
          </cell>
          <cell r="C61" t="str">
            <v>Adv Pays - Dept of PI -SA</v>
          </cell>
          <cell r="D61" t="str">
            <v>DAGL39010</v>
          </cell>
        </row>
        <row r="62">
          <cell r="B62">
            <v>1728</v>
          </cell>
          <cell r="C62" t="str">
            <v>Adv Pays -Water Board</v>
          </cell>
          <cell r="D62" t="str">
            <v>DAGL39010</v>
          </cell>
        </row>
        <row r="63">
          <cell r="B63">
            <v>1729</v>
          </cell>
          <cell r="C63" t="str">
            <v>Adv Pays -FAO</v>
          </cell>
          <cell r="D63" t="str">
            <v>DAGL39010</v>
          </cell>
        </row>
        <row r="64">
          <cell r="B64">
            <v>1730</v>
          </cell>
          <cell r="C64" t="str">
            <v>Adv Payment - CSO</v>
          </cell>
          <cell r="D64" t="str">
            <v>DAGL39010</v>
          </cell>
        </row>
        <row r="65">
          <cell r="B65">
            <v>1731</v>
          </cell>
          <cell r="C65" t="str">
            <v>Adv Pays -AUSAID</v>
          </cell>
          <cell r="D65" t="str">
            <v>DAGL39010</v>
          </cell>
        </row>
        <row r="66">
          <cell r="B66">
            <v>1732</v>
          </cell>
          <cell r="C66" t="str">
            <v>Asia Pacific Metrology Fund</v>
          </cell>
          <cell r="D66" t="str">
            <v>DAGL39010</v>
          </cell>
        </row>
        <row r="67">
          <cell r="B67">
            <v>1733</v>
          </cell>
          <cell r="C67" t="str">
            <v>United Nation Drug Control Prg</v>
          </cell>
          <cell r="D67" t="str">
            <v>DAGL39010</v>
          </cell>
        </row>
        <row r="68">
          <cell r="B68">
            <v>1734</v>
          </cell>
          <cell r="C68" t="str">
            <v>ANZFA - NOODLE 2000</v>
          </cell>
          <cell r="D68" t="str">
            <v>DAGL39010</v>
          </cell>
        </row>
        <row r="69">
          <cell r="B69">
            <v>1735</v>
          </cell>
          <cell r="C69" t="str">
            <v>Adv Pays -AUSAID - APEC</v>
          </cell>
          <cell r="D69" t="str">
            <v>DAGL39010</v>
          </cell>
        </row>
        <row r="70">
          <cell r="B70">
            <v>2130</v>
          </cell>
          <cell r="C70" t="str">
            <v>Laboratory Equipment</v>
          </cell>
          <cell r="D70" t="str">
            <v>DAGL42120</v>
          </cell>
        </row>
        <row r="71">
          <cell r="B71">
            <v>2135</v>
          </cell>
          <cell r="C71" t="str">
            <v>Office Equipment</v>
          </cell>
          <cell r="D71" t="str">
            <v>DAGL42160</v>
          </cell>
        </row>
        <row r="72">
          <cell r="B72">
            <v>2140</v>
          </cell>
          <cell r="C72" t="str">
            <v>Computing Equipment</v>
          </cell>
          <cell r="D72" t="str">
            <v>DAGL42320</v>
          </cell>
        </row>
        <row r="73">
          <cell r="B73">
            <v>2145</v>
          </cell>
          <cell r="C73" t="str">
            <v>Plant and Equipment</v>
          </cell>
          <cell r="D73" t="str">
            <v>DAGL42120</v>
          </cell>
        </row>
        <row r="74">
          <cell r="B74">
            <v>2150</v>
          </cell>
          <cell r="C74" t="str">
            <v>Leasehold Improvements</v>
          </cell>
          <cell r="D74" t="str">
            <v>DAGL42420</v>
          </cell>
        </row>
        <row r="75">
          <cell r="B75">
            <v>2170</v>
          </cell>
          <cell r="C75" t="str">
            <v>Furniture &amp; Fittings</v>
          </cell>
          <cell r="D75" t="str">
            <v>DAGL42220</v>
          </cell>
        </row>
        <row r="76">
          <cell r="B76">
            <v>2180</v>
          </cell>
          <cell r="C76" t="str">
            <v>Library</v>
          </cell>
          <cell r="D76" t="str">
            <v>DAGL42160</v>
          </cell>
        </row>
        <row r="77">
          <cell r="B77">
            <v>2190</v>
          </cell>
          <cell r="C77" t="str">
            <v>Portable/Attract Assets &lt;2000</v>
          </cell>
          <cell r="D77" t="str">
            <v>DAGL42110</v>
          </cell>
        </row>
        <row r="78">
          <cell r="B78">
            <v>2195</v>
          </cell>
          <cell r="C78" t="str">
            <v>Software</v>
          </cell>
          <cell r="D78" t="str">
            <v>DAGL43120</v>
          </cell>
        </row>
        <row r="79">
          <cell r="B79">
            <v>2199</v>
          </cell>
          <cell r="C79" t="str">
            <v>Capital Work in Progress</v>
          </cell>
          <cell r="D79" t="str">
            <v>DAGL42110</v>
          </cell>
        </row>
        <row r="80">
          <cell r="B80">
            <v>2210</v>
          </cell>
          <cell r="C80" t="str">
            <v>Leased Assets</v>
          </cell>
          <cell r="D80" t="str">
            <v>DAGL42520</v>
          </cell>
        </row>
        <row r="81">
          <cell r="B81">
            <v>2291</v>
          </cell>
          <cell r="C81" t="str">
            <v>Portable/Attract Assets &lt;2000</v>
          </cell>
          <cell r="D81" t="str">
            <v>DAGL42110</v>
          </cell>
        </row>
        <row r="82">
          <cell r="B82">
            <v>2310</v>
          </cell>
          <cell r="C82" t="str">
            <v>Investments - Short Term</v>
          </cell>
          <cell r="D82" t="str">
            <v>DAGL51910</v>
          </cell>
        </row>
        <row r="83">
          <cell r="B83">
            <v>2320</v>
          </cell>
          <cell r="C83" t="str">
            <v>Invest in Certifire</v>
          </cell>
          <cell r="D83" t="str">
            <v>DAGL53010</v>
          </cell>
        </row>
        <row r="84">
          <cell r="B84">
            <v>2325</v>
          </cell>
          <cell r="C84" t="str">
            <v>Accumulated P/L in P'ship</v>
          </cell>
          <cell r="D84" t="str">
            <v>DAGL53010</v>
          </cell>
        </row>
        <row r="85">
          <cell r="B85">
            <v>2410</v>
          </cell>
          <cell r="C85" t="str">
            <v>Work in Progress</v>
          </cell>
          <cell r="D85" t="str">
            <v>DAGL54030</v>
          </cell>
        </row>
        <row r="86">
          <cell r="B86">
            <v>2420</v>
          </cell>
          <cell r="C86" t="str">
            <v>Stock on Hand</v>
          </cell>
          <cell r="D86" t="str">
            <v>DAGL54010</v>
          </cell>
        </row>
        <row r="87">
          <cell r="B87">
            <v>2430</v>
          </cell>
          <cell r="C87" t="str">
            <v>Cash at Bank -Trust Account</v>
          </cell>
          <cell r="D87" t="str">
            <v>DAGL51910</v>
          </cell>
        </row>
        <row r="88">
          <cell r="B88">
            <v>2440</v>
          </cell>
          <cell r="C88" t="str">
            <v>Cash on Hand - Petty Cash</v>
          </cell>
          <cell r="D88" t="str">
            <v>DAGL51020</v>
          </cell>
        </row>
        <row r="89">
          <cell r="B89">
            <v>2450</v>
          </cell>
          <cell r="C89" t="str">
            <v>Debtors Control</v>
          </cell>
          <cell r="D89" t="str">
            <v>DAGL52021</v>
          </cell>
        </row>
        <row r="90">
          <cell r="B90">
            <v>2460</v>
          </cell>
          <cell r="C90" t="str">
            <v>Sundry Debtors</v>
          </cell>
          <cell r="D90" t="str">
            <v>DAGL52121</v>
          </cell>
        </row>
        <row r="91">
          <cell r="B91">
            <v>2470</v>
          </cell>
          <cell r="C91" t="str">
            <v>Advances</v>
          </cell>
          <cell r="D91" t="str">
            <v>DAGL59010</v>
          </cell>
        </row>
        <row r="92">
          <cell r="B92">
            <v>2480</v>
          </cell>
          <cell r="C92" t="str">
            <v>Prepayments</v>
          </cell>
          <cell r="D92" t="str">
            <v>DAGL59020</v>
          </cell>
        </row>
        <row r="93">
          <cell r="B93">
            <v>3110</v>
          </cell>
          <cell r="C93" t="str">
            <v>Sales - Intra DAS</v>
          </cell>
          <cell r="D93" t="str">
            <v>DAGL61210</v>
          </cell>
        </row>
        <row r="94">
          <cell r="B94">
            <v>3115</v>
          </cell>
          <cell r="C94" t="str">
            <v>Sales - Other Cost Recovery</v>
          </cell>
          <cell r="D94" t="str">
            <v>DAGL61210</v>
          </cell>
        </row>
        <row r="95">
          <cell r="B95">
            <v>3120</v>
          </cell>
          <cell r="C95" t="str">
            <v>Sales - DAS Commercial</v>
          </cell>
          <cell r="D95" t="str">
            <v>DAGL61210</v>
          </cell>
        </row>
        <row r="96">
          <cell r="B96">
            <v>3122</v>
          </cell>
          <cell r="C96" t="str">
            <v>Sales - Defence</v>
          </cell>
          <cell r="D96" t="str">
            <v>DAGL61210</v>
          </cell>
        </row>
        <row r="97">
          <cell r="B97">
            <v>3123</v>
          </cell>
          <cell r="C97" t="str">
            <v>Sales - Networked Agencies</v>
          </cell>
          <cell r="D97" t="str">
            <v>DAGL61210</v>
          </cell>
        </row>
        <row r="98">
          <cell r="B98">
            <v>3124</v>
          </cell>
          <cell r="C98" t="str">
            <v>Sales - Program Agencies</v>
          </cell>
          <cell r="D98" t="str">
            <v>DAGL61210</v>
          </cell>
        </row>
        <row r="99">
          <cell r="B99">
            <v>3125</v>
          </cell>
          <cell r="C99" t="str">
            <v>Sales - Service Agencies</v>
          </cell>
          <cell r="D99" t="str">
            <v>DAGL61210</v>
          </cell>
        </row>
        <row r="100">
          <cell r="B100">
            <v>3127</v>
          </cell>
          <cell r="C100" t="str">
            <v>Sales - Other Arms of Govt</v>
          </cell>
          <cell r="D100" t="str">
            <v>DAGL61180</v>
          </cell>
        </row>
        <row r="101">
          <cell r="B101">
            <v>3128</v>
          </cell>
          <cell r="C101" t="str">
            <v>Sales - C'lth Trading Agencies</v>
          </cell>
          <cell r="D101" t="str">
            <v>DAGL61210</v>
          </cell>
        </row>
        <row r="102">
          <cell r="B102">
            <v>3129</v>
          </cell>
          <cell r="C102" t="str">
            <v>Sales - Govt Assisted Agencies</v>
          </cell>
          <cell r="D102" t="str">
            <v>DAGL61210</v>
          </cell>
        </row>
        <row r="103">
          <cell r="B103">
            <v>3130</v>
          </cell>
          <cell r="C103" t="str">
            <v>Sales - State Govt</v>
          </cell>
          <cell r="D103" t="str">
            <v>DAGL61210</v>
          </cell>
        </row>
        <row r="104">
          <cell r="B104">
            <v>3131</v>
          </cell>
          <cell r="C104" t="str">
            <v>Sales - Local Govt</v>
          </cell>
          <cell r="D104" t="str">
            <v>DAGL61210</v>
          </cell>
        </row>
        <row r="105">
          <cell r="B105">
            <v>3132</v>
          </cell>
          <cell r="C105" t="str">
            <v>Sales - Private Sector</v>
          </cell>
          <cell r="D105" t="str">
            <v>DAGL61210</v>
          </cell>
        </row>
        <row r="106">
          <cell r="B106">
            <v>3133</v>
          </cell>
          <cell r="C106" t="str">
            <v>Sales - Exports</v>
          </cell>
          <cell r="D106" t="str">
            <v>DAGL61210</v>
          </cell>
        </row>
        <row r="107">
          <cell r="B107">
            <v>3134</v>
          </cell>
          <cell r="C107" t="str">
            <v>Sales - Other</v>
          </cell>
          <cell r="D107" t="str">
            <v>DAGL61210</v>
          </cell>
        </row>
        <row r="108">
          <cell r="B108">
            <v>3135</v>
          </cell>
          <cell r="C108" t="str">
            <v>Sales - Analytical Services</v>
          </cell>
          <cell r="D108" t="str">
            <v>DAGL61210</v>
          </cell>
        </row>
        <row r="109">
          <cell r="B109">
            <v>3136</v>
          </cell>
          <cell r="C109" t="str">
            <v>SAles - Consu;tancies</v>
          </cell>
          <cell r="D109" t="str">
            <v>DAGL61210</v>
          </cell>
        </row>
        <row r="110">
          <cell r="B110">
            <v>3137</v>
          </cell>
          <cell r="C110" t="str">
            <v>Grants</v>
          </cell>
          <cell r="D110" t="str">
            <v>DAGL64090</v>
          </cell>
        </row>
        <row r="111">
          <cell r="B111">
            <v>3140</v>
          </cell>
          <cell r="C111" t="str">
            <v>Appropriation</v>
          </cell>
          <cell r="D111" t="str">
            <v>DKLZ71010</v>
          </cell>
        </row>
        <row r="112">
          <cell r="B112">
            <v>3143</v>
          </cell>
          <cell r="C112" t="str">
            <v>PIP Government Suppt -Approp</v>
          </cell>
          <cell r="D112" t="str">
            <v>DKLZ71010</v>
          </cell>
        </row>
        <row r="113">
          <cell r="B113">
            <v>3155</v>
          </cell>
          <cell r="C113" t="str">
            <v>Other Income</v>
          </cell>
          <cell r="D113" t="str">
            <v>DAGL64090</v>
          </cell>
        </row>
        <row r="114">
          <cell r="B114">
            <v>3165</v>
          </cell>
          <cell r="C114" t="str">
            <v>Bad Debts Recovered</v>
          </cell>
          <cell r="D114" t="str">
            <v>DAGL64090</v>
          </cell>
        </row>
        <row r="115">
          <cell r="B115">
            <v>3175</v>
          </cell>
          <cell r="C115" t="str">
            <v>Trust Account Interest Received</v>
          </cell>
          <cell r="D115" t="str">
            <v>DAGL64090</v>
          </cell>
        </row>
        <row r="116">
          <cell r="B116">
            <v>3180</v>
          </cell>
          <cell r="C116" t="str">
            <v>Other Interest Received</v>
          </cell>
          <cell r="D116" t="str">
            <v>DAGL63010</v>
          </cell>
        </row>
        <row r="117">
          <cell r="B117">
            <v>3181</v>
          </cell>
          <cell r="C117" t="str">
            <v>Resources Received Free</v>
          </cell>
          <cell r="D117" t="str">
            <v>DAGL72090</v>
          </cell>
        </row>
        <row r="118">
          <cell r="B118">
            <v>3185</v>
          </cell>
          <cell r="C118" t="str">
            <v>Profit on Sale of Assets</v>
          </cell>
          <cell r="D118" t="str">
            <v>DAGL64010</v>
          </cell>
        </row>
        <row r="119">
          <cell r="B119">
            <v>3190</v>
          </cell>
          <cell r="C119" t="str">
            <v>Abnormal Items</v>
          </cell>
          <cell r="D119" t="str">
            <v>DAGL68010</v>
          </cell>
        </row>
        <row r="120">
          <cell r="B120">
            <v>4101</v>
          </cell>
          <cell r="C120" t="str">
            <v>Base Salaries and Wages</v>
          </cell>
          <cell r="D120" t="str">
            <v>DAGL81111</v>
          </cell>
        </row>
        <row r="121">
          <cell r="B121">
            <v>4102</v>
          </cell>
          <cell r="C121" t="str">
            <v>Higher Duties Allowances</v>
          </cell>
          <cell r="D121" t="str">
            <v>DAGL81112</v>
          </cell>
        </row>
        <row r="122">
          <cell r="B122">
            <v>4103</v>
          </cell>
          <cell r="C122" t="str">
            <v>Salary Oncosts</v>
          </cell>
          <cell r="D122" t="str">
            <v>DAGL81132</v>
          </cell>
        </row>
        <row r="123">
          <cell r="B123">
            <v>4105</v>
          </cell>
          <cell r="C123" t="str">
            <v>Overtime Payments</v>
          </cell>
          <cell r="D123" t="str">
            <v>DAGL81113</v>
          </cell>
        </row>
        <row r="124">
          <cell r="B124">
            <v>4106</v>
          </cell>
          <cell r="C124" t="str">
            <v>Other Allowances</v>
          </cell>
          <cell r="D124" t="str">
            <v>DAGL81119</v>
          </cell>
        </row>
        <row r="125">
          <cell r="B125">
            <v>4107</v>
          </cell>
          <cell r="C125" t="str">
            <v>Meal Allowance</v>
          </cell>
          <cell r="D125" t="str">
            <v>DAGL81119</v>
          </cell>
        </row>
        <row r="126">
          <cell r="B126">
            <v>4210</v>
          </cell>
          <cell r="C126" t="str">
            <v>Super - AGAL Contribution</v>
          </cell>
          <cell r="D126" t="str">
            <v>DAGL81121</v>
          </cell>
        </row>
        <row r="127">
          <cell r="B127">
            <v>4220</v>
          </cell>
          <cell r="C127" t="str">
            <v>Workers Compensation Ins</v>
          </cell>
          <cell r="D127" t="str">
            <v>DAGL81151</v>
          </cell>
        </row>
        <row r="128">
          <cell r="B128">
            <v>4230</v>
          </cell>
          <cell r="C128" t="str">
            <v>OH &amp; S Contribution</v>
          </cell>
          <cell r="D128" t="str">
            <v>DAGL82970</v>
          </cell>
        </row>
        <row r="129">
          <cell r="B129">
            <v>4240</v>
          </cell>
          <cell r="C129" t="str">
            <v>AGAL Contract Staff</v>
          </cell>
          <cell r="D129" t="str">
            <v>DAGL81211</v>
          </cell>
        </row>
        <row r="130">
          <cell r="B130">
            <v>4250</v>
          </cell>
          <cell r="C130" t="str">
            <v>Staff Transfer costs</v>
          </cell>
          <cell r="D130" t="str">
            <v>DAGL81195</v>
          </cell>
        </row>
        <row r="131">
          <cell r="B131">
            <v>4270</v>
          </cell>
          <cell r="C131" t="str">
            <v>Agency Contract Staff</v>
          </cell>
          <cell r="D131" t="str">
            <v>DAGL82230</v>
          </cell>
        </row>
        <row r="132">
          <cell r="B132">
            <v>4271</v>
          </cell>
          <cell r="C132" t="str">
            <v>Payroll Tax Equiv</v>
          </cell>
          <cell r="D132" t="str">
            <v>DAGL81199</v>
          </cell>
        </row>
        <row r="133">
          <cell r="B133">
            <v>4273</v>
          </cell>
          <cell r="C133" t="str">
            <v>Contract staff - Overtime</v>
          </cell>
          <cell r="D133" t="str">
            <v>DAGL81213</v>
          </cell>
        </row>
        <row r="134">
          <cell r="B134">
            <v>4275</v>
          </cell>
          <cell r="C134" t="str">
            <v>Ex Gratia Perf Pay</v>
          </cell>
          <cell r="D134" t="str">
            <v>DAGL81199</v>
          </cell>
        </row>
        <row r="135">
          <cell r="B135">
            <v>4280</v>
          </cell>
          <cell r="C135" t="str">
            <v>HECS</v>
          </cell>
          <cell r="D135" t="str">
            <v>DAGL81199</v>
          </cell>
        </row>
        <row r="136">
          <cell r="B136">
            <v>4290</v>
          </cell>
          <cell r="C136" t="str">
            <v>Scholarship</v>
          </cell>
          <cell r="D136" t="str">
            <v>DAGL82418</v>
          </cell>
        </row>
        <row r="137">
          <cell r="B137">
            <v>4301</v>
          </cell>
          <cell r="C137" t="str">
            <v>Travel - Domestic Fares</v>
          </cell>
          <cell r="D137" t="str">
            <v>DAGL82112</v>
          </cell>
        </row>
        <row r="138">
          <cell r="B138">
            <v>4302</v>
          </cell>
          <cell r="C138" t="str">
            <v>Travel - International Fares</v>
          </cell>
          <cell r="D138" t="str">
            <v>DAGL82122</v>
          </cell>
        </row>
        <row r="139">
          <cell r="B139">
            <v>4303</v>
          </cell>
          <cell r="C139" t="str">
            <v>Travel Allowance - Domestic</v>
          </cell>
          <cell r="D139" t="str">
            <v>DAGL82111</v>
          </cell>
        </row>
        <row r="140">
          <cell r="B140">
            <v>4304</v>
          </cell>
          <cell r="C140" t="str">
            <v>Travel Allow - International</v>
          </cell>
          <cell r="D140" t="str">
            <v>DAGL82121</v>
          </cell>
        </row>
        <row r="141">
          <cell r="B141">
            <v>4305</v>
          </cell>
          <cell r="C141" t="str">
            <v>Travel Costs Other -Domestic</v>
          </cell>
          <cell r="D141" t="str">
            <v>DAGL82115</v>
          </cell>
        </row>
        <row r="142">
          <cell r="B142">
            <v>4306</v>
          </cell>
          <cell r="C142" t="str">
            <v>Travel Costs Other -International</v>
          </cell>
          <cell r="D142" t="str">
            <v>DAGL82125</v>
          </cell>
        </row>
        <row r="143">
          <cell r="B143">
            <v>4308</v>
          </cell>
          <cell r="C143" t="str">
            <v>Travel - Motor Vehicle Allowance</v>
          </cell>
          <cell r="D143" t="str">
            <v>DAGL82113</v>
          </cell>
        </row>
        <row r="144">
          <cell r="B144">
            <v>4320</v>
          </cell>
          <cell r="C144" t="str">
            <v>Official Hospitality</v>
          </cell>
          <cell r="D144" t="str">
            <v>DAGL82960</v>
          </cell>
        </row>
        <row r="145">
          <cell r="B145">
            <v>4322</v>
          </cell>
          <cell r="C145" t="str">
            <v>Minor Entertainment Exp.</v>
          </cell>
          <cell r="D145" t="str">
            <v>DAGL82990</v>
          </cell>
        </row>
        <row r="146">
          <cell r="B146">
            <v>4401</v>
          </cell>
          <cell r="C146" t="str">
            <v>Printing and Stationery</v>
          </cell>
          <cell r="D146" t="str">
            <v>DAGL82550</v>
          </cell>
        </row>
        <row r="147">
          <cell r="B147">
            <v>4402</v>
          </cell>
          <cell r="C147" t="str">
            <v>Office Consumables</v>
          </cell>
          <cell r="D147" t="str">
            <v>DAGL82990</v>
          </cell>
        </row>
        <row r="148">
          <cell r="B148">
            <v>4403</v>
          </cell>
          <cell r="C148" t="str">
            <v>Newspapers &amp; Magazines</v>
          </cell>
          <cell r="D148" t="str">
            <v>DAGL82562</v>
          </cell>
        </row>
        <row r="149">
          <cell r="B149">
            <v>4404</v>
          </cell>
          <cell r="C149" t="str">
            <v>Minor Assets Expense</v>
          </cell>
          <cell r="D149" t="str">
            <v>DAGL82510</v>
          </cell>
        </row>
        <row r="150">
          <cell r="B150">
            <v>4405</v>
          </cell>
          <cell r="C150" t="str">
            <v>Sundry Items</v>
          </cell>
          <cell r="D150" t="str">
            <v>DAGL82990</v>
          </cell>
        </row>
        <row r="151">
          <cell r="B151">
            <v>4406</v>
          </cell>
          <cell r="C151" t="str">
            <v>Gardening</v>
          </cell>
          <cell r="D151" t="str">
            <v>DAGL84100</v>
          </cell>
        </row>
        <row r="152">
          <cell r="B152">
            <v>4407</v>
          </cell>
          <cell r="C152" t="str">
            <v>Cleaning &amp; Waste Disposal</v>
          </cell>
          <cell r="D152" t="str">
            <v>DAGL84100</v>
          </cell>
        </row>
        <row r="153">
          <cell r="B153">
            <v>4408</v>
          </cell>
          <cell r="C153" t="str">
            <v>Laundry Expenses</v>
          </cell>
          <cell r="D153" t="str">
            <v>DAGL82990</v>
          </cell>
        </row>
        <row r="154">
          <cell r="B154">
            <v>4409</v>
          </cell>
          <cell r="C154" t="str">
            <v>Recruitment Costs</v>
          </cell>
          <cell r="D154" t="str">
            <v>DAGL82990</v>
          </cell>
        </row>
        <row r="155">
          <cell r="B155">
            <v>4410</v>
          </cell>
          <cell r="C155" t="str">
            <v>Postage</v>
          </cell>
          <cell r="D155" t="str">
            <v>DAGL82922</v>
          </cell>
        </row>
        <row r="156">
          <cell r="B156">
            <v>4420</v>
          </cell>
          <cell r="C156" t="str">
            <v>Port &amp; Attractive Asset Exp</v>
          </cell>
          <cell r="D156" t="str">
            <v>DAGL82515</v>
          </cell>
        </row>
        <row r="157">
          <cell r="B157">
            <v>4501</v>
          </cell>
          <cell r="C157" t="str">
            <v>Library Journals,Books,Std</v>
          </cell>
          <cell r="D157" t="str">
            <v>DAGL82568</v>
          </cell>
        </row>
        <row r="158">
          <cell r="B158">
            <v>4502</v>
          </cell>
          <cell r="C158" t="str">
            <v>Library Miscellaneous</v>
          </cell>
          <cell r="D158" t="str">
            <v>DAGL82990</v>
          </cell>
        </row>
        <row r="159">
          <cell r="B159">
            <v>4503</v>
          </cell>
          <cell r="C159" t="str">
            <v>Library On line info,Doc delv</v>
          </cell>
          <cell r="D159" t="str">
            <v>DAGL82990</v>
          </cell>
        </row>
        <row r="160">
          <cell r="B160">
            <v>4601</v>
          </cell>
          <cell r="C160" t="str">
            <v>Telephones &amp; Fax - Official</v>
          </cell>
          <cell r="D160" t="str">
            <v>DAGL82321</v>
          </cell>
        </row>
        <row r="161">
          <cell r="B161">
            <v>4602</v>
          </cell>
          <cell r="C161" t="str">
            <v>Telephones &amp; Fax - Semi Official</v>
          </cell>
          <cell r="D161" t="str">
            <v>DAGL82321</v>
          </cell>
        </row>
        <row r="162">
          <cell r="B162">
            <v>4603</v>
          </cell>
          <cell r="C162" t="str">
            <v>Telephones - Mobiles</v>
          </cell>
          <cell r="D162" t="str">
            <v>DAGL82322</v>
          </cell>
        </row>
        <row r="163">
          <cell r="B163">
            <v>4701</v>
          </cell>
          <cell r="C163" t="str">
            <v>Electricity</v>
          </cell>
          <cell r="D163" t="str">
            <v>DAGL84060</v>
          </cell>
        </row>
        <row r="164">
          <cell r="B164">
            <v>4702</v>
          </cell>
          <cell r="C164" t="str">
            <v>Rates/Utilities</v>
          </cell>
          <cell r="D164" t="str">
            <v>DAGL84120</v>
          </cell>
        </row>
        <row r="165">
          <cell r="B165">
            <v>4703</v>
          </cell>
          <cell r="C165" t="str">
            <v>Insurance</v>
          </cell>
          <cell r="D165" t="str">
            <v>DAGL82623</v>
          </cell>
        </row>
        <row r="166">
          <cell r="B166">
            <v>4704</v>
          </cell>
          <cell r="C166" t="str">
            <v>Rent &amp; Management Fees</v>
          </cell>
          <cell r="D166" t="str">
            <v>DAGL84010</v>
          </cell>
        </row>
        <row r="167">
          <cell r="B167">
            <v>4801</v>
          </cell>
          <cell r="C167" t="str">
            <v>Freight and Handling</v>
          </cell>
          <cell r="D167" t="str">
            <v>DAGL82921</v>
          </cell>
        </row>
        <row r="168">
          <cell r="B168">
            <v>4802</v>
          </cell>
          <cell r="C168" t="str">
            <v>Storage</v>
          </cell>
          <cell r="D168" t="str">
            <v>DAGL84080</v>
          </cell>
        </row>
        <row r="169">
          <cell r="B169">
            <v>4805</v>
          </cell>
          <cell r="C169" t="str">
            <v>Delivery Charges on Purchases</v>
          </cell>
          <cell r="D169" t="str">
            <v>DAGL82921</v>
          </cell>
        </row>
        <row r="170">
          <cell r="B170">
            <v>4810</v>
          </cell>
          <cell r="C170" t="str">
            <v>Security Services</v>
          </cell>
          <cell r="D170" t="str">
            <v>DAGL84050</v>
          </cell>
        </row>
        <row r="171">
          <cell r="B171">
            <v>4820</v>
          </cell>
          <cell r="C171" t="str">
            <v>Consultancy Fees</v>
          </cell>
          <cell r="D171" t="str">
            <v>DAGL82210</v>
          </cell>
        </row>
        <row r="172">
          <cell r="B172">
            <v>4821</v>
          </cell>
          <cell r="C172" t="str">
            <v>Consultancy Fees - PIP</v>
          </cell>
          <cell r="D172" t="str">
            <v>DAGL82210</v>
          </cell>
        </row>
        <row r="173">
          <cell r="B173">
            <v>4830</v>
          </cell>
          <cell r="C173" t="str">
            <v>Q A - C/Studies Fees</v>
          </cell>
          <cell r="D173" t="str">
            <v>DAGL82210</v>
          </cell>
        </row>
        <row r="174">
          <cell r="B174">
            <v>4849</v>
          </cell>
          <cell r="C174" t="str">
            <v>Sub-Contractors Fees PIP</v>
          </cell>
          <cell r="D174" t="str">
            <v>DAGL82240</v>
          </cell>
        </row>
        <row r="175">
          <cell r="B175">
            <v>4850</v>
          </cell>
          <cell r="C175" t="str">
            <v>Sub-Contractors Fees</v>
          </cell>
          <cell r="D175" t="str">
            <v>DAGL82220</v>
          </cell>
        </row>
        <row r="176">
          <cell r="B176">
            <v>4851</v>
          </cell>
          <cell r="C176" t="str">
            <v>Miscellaneous Fees</v>
          </cell>
          <cell r="D176" t="str">
            <v>DAGL82990</v>
          </cell>
        </row>
        <row r="177">
          <cell r="B177">
            <v>4852</v>
          </cell>
          <cell r="C177" t="str">
            <v>Comsuper Service Fees</v>
          </cell>
          <cell r="D177" t="str">
            <v>DAGL81123</v>
          </cell>
        </row>
        <row r="178">
          <cell r="B178">
            <v>4901</v>
          </cell>
          <cell r="C178" t="str">
            <v>Training - Technical</v>
          </cell>
          <cell r="D178" t="str">
            <v>DAGL82411</v>
          </cell>
        </row>
        <row r="179">
          <cell r="B179">
            <v>4902</v>
          </cell>
          <cell r="C179" t="str">
            <v>Training -  Non Technical</v>
          </cell>
          <cell r="D179" t="str">
            <v>DAGL82411</v>
          </cell>
        </row>
        <row r="180">
          <cell r="B180">
            <v>4903</v>
          </cell>
          <cell r="C180" t="str">
            <v>Training -  Computing</v>
          </cell>
          <cell r="D180" t="str">
            <v>DAGL82411</v>
          </cell>
        </row>
        <row r="181">
          <cell r="B181">
            <v>4904</v>
          </cell>
          <cell r="C181" t="str">
            <v>Professional Membership Fees</v>
          </cell>
          <cell r="D181" t="str">
            <v>DAGL82990</v>
          </cell>
        </row>
        <row r="182">
          <cell r="B182">
            <v>4905</v>
          </cell>
          <cell r="C182" t="str">
            <v>NATA Registration/Testing</v>
          </cell>
          <cell r="D182" t="str">
            <v>DAGL82990</v>
          </cell>
        </row>
        <row r="183">
          <cell r="B183">
            <v>4906</v>
          </cell>
          <cell r="C183" t="str">
            <v>Conference Expenses</v>
          </cell>
          <cell r="D183" t="str">
            <v>DAGL82950</v>
          </cell>
        </row>
        <row r="184">
          <cell r="B184">
            <v>5001</v>
          </cell>
          <cell r="C184" t="str">
            <v>Advertising - Recruitment</v>
          </cell>
          <cell r="D184" t="str">
            <v>DAGL82930</v>
          </cell>
        </row>
        <row r="185">
          <cell r="B185">
            <v>5002</v>
          </cell>
          <cell r="C185" t="str">
            <v>Advertising - Marketing</v>
          </cell>
          <cell r="D185" t="str">
            <v>DAGL82930</v>
          </cell>
        </row>
        <row r="186">
          <cell r="B186">
            <v>5003</v>
          </cell>
          <cell r="C186" t="str">
            <v>Advertising - Other</v>
          </cell>
          <cell r="D186" t="str">
            <v>DAGL82930</v>
          </cell>
        </row>
        <row r="187">
          <cell r="B187">
            <v>5004</v>
          </cell>
          <cell r="C187" t="str">
            <v xml:space="preserve">Advertising - Promotional Art </v>
          </cell>
          <cell r="D187" t="str">
            <v>DAGL82930</v>
          </cell>
        </row>
        <row r="188">
          <cell r="B188">
            <v>5010</v>
          </cell>
          <cell r="C188" t="str">
            <v>PIP Publications</v>
          </cell>
          <cell r="D188" t="str">
            <v>DAGL82560</v>
          </cell>
        </row>
        <row r="189">
          <cell r="B189">
            <v>5101</v>
          </cell>
          <cell r="C189" t="str">
            <v>Computing - Software/Develop</v>
          </cell>
          <cell r="D189" t="str">
            <v>DAGL82312</v>
          </cell>
        </row>
        <row r="190">
          <cell r="B190">
            <v>5102</v>
          </cell>
          <cell r="C190" t="str">
            <v>Computing - Consumables</v>
          </cell>
          <cell r="D190" t="str">
            <v>DAGL82313</v>
          </cell>
        </row>
        <row r="191">
          <cell r="B191">
            <v>5103</v>
          </cell>
          <cell r="C191" t="str">
            <v>Computing - Leased Lines</v>
          </cell>
          <cell r="D191" t="str">
            <v>DAGL82323</v>
          </cell>
        </row>
        <row r="192">
          <cell r="B192">
            <v>5104</v>
          </cell>
          <cell r="C192" t="str">
            <v>Computing - Hire Fees</v>
          </cell>
          <cell r="D192" t="str">
            <v>DAGL82341</v>
          </cell>
        </row>
        <row r="193">
          <cell r="B193">
            <v>5105</v>
          </cell>
          <cell r="C193" t="str">
            <v>IT Service Fees</v>
          </cell>
          <cell r="D193" t="str">
            <v>DAGL82345</v>
          </cell>
        </row>
        <row r="194">
          <cell r="B194">
            <v>5201</v>
          </cell>
          <cell r="C194" t="str">
            <v>Vehicle Hire - Permanent</v>
          </cell>
          <cell r="D194" t="str">
            <v>DAGL82911</v>
          </cell>
        </row>
        <row r="195">
          <cell r="B195">
            <v>5202</v>
          </cell>
          <cell r="C195" t="str">
            <v>Vehicle Hire - Casual</v>
          </cell>
          <cell r="D195" t="str">
            <v>DAGL82911</v>
          </cell>
        </row>
        <row r="196">
          <cell r="B196">
            <v>5203</v>
          </cell>
          <cell r="C196" t="str">
            <v>Fuel &amp; Oil - Motor Vehicles</v>
          </cell>
          <cell r="D196" t="str">
            <v>DAGL82912</v>
          </cell>
        </row>
        <row r="197">
          <cell r="B197">
            <v>5301</v>
          </cell>
          <cell r="C197" t="str">
            <v>R &amp; M - Motor Vehicles</v>
          </cell>
          <cell r="D197" t="str">
            <v>DAGL82913</v>
          </cell>
        </row>
        <row r="198">
          <cell r="B198">
            <v>5302</v>
          </cell>
          <cell r="C198" t="str">
            <v>R &amp; M - Lab Equip - Labour</v>
          </cell>
          <cell r="D198" t="str">
            <v>DAGL82580</v>
          </cell>
        </row>
        <row r="199">
          <cell r="B199">
            <v>5303</v>
          </cell>
          <cell r="C199" t="str">
            <v>R &amp; M - Office Equip - Labour</v>
          </cell>
          <cell r="D199" t="str">
            <v>DAGL82580</v>
          </cell>
        </row>
        <row r="200">
          <cell r="B200">
            <v>5304</v>
          </cell>
          <cell r="C200" t="str">
            <v>R &amp; M - Comput Equip - Labour</v>
          </cell>
          <cell r="D200" t="str">
            <v>DAGL82313</v>
          </cell>
        </row>
        <row r="201">
          <cell r="B201">
            <v>5305</v>
          </cell>
          <cell r="C201" t="str">
            <v>R &amp; M - Property - Labour</v>
          </cell>
          <cell r="D201" t="str">
            <v>DAGL84100</v>
          </cell>
        </row>
        <row r="202">
          <cell r="B202">
            <v>5306</v>
          </cell>
          <cell r="C202" t="str">
            <v>R &amp; M - Plant &amp; Equip - Labour</v>
          </cell>
          <cell r="D202" t="str">
            <v>DAGL82580</v>
          </cell>
        </row>
        <row r="203">
          <cell r="B203">
            <v>5310</v>
          </cell>
          <cell r="C203" t="str">
            <v>Rent - Other Equipment</v>
          </cell>
          <cell r="D203" t="str">
            <v>DAGL82520</v>
          </cell>
        </row>
        <row r="204">
          <cell r="B204">
            <v>5312</v>
          </cell>
          <cell r="C204" t="str">
            <v>R &amp; M - Lab Equip - Parts</v>
          </cell>
          <cell r="D204" t="str">
            <v>DAGL82580</v>
          </cell>
        </row>
        <row r="205">
          <cell r="B205">
            <v>5313</v>
          </cell>
          <cell r="C205" t="str">
            <v>R &amp; M - Office Equip - Parts</v>
          </cell>
          <cell r="D205" t="str">
            <v>DAGL82580</v>
          </cell>
        </row>
        <row r="206">
          <cell r="B206">
            <v>5314</v>
          </cell>
          <cell r="C206" t="str">
            <v>R &amp; M - Comput Equip - Parts</v>
          </cell>
          <cell r="D206" t="str">
            <v>DAGL82313</v>
          </cell>
        </row>
        <row r="207">
          <cell r="B207">
            <v>5315</v>
          </cell>
          <cell r="C207" t="str">
            <v>R &amp; M - Property - Materials</v>
          </cell>
          <cell r="D207" t="str">
            <v>DAGL84100</v>
          </cell>
        </row>
        <row r="208">
          <cell r="B208">
            <v>5316</v>
          </cell>
          <cell r="C208" t="str">
            <v>R &amp; M - Plant &amp; Equip - Parts</v>
          </cell>
          <cell r="D208" t="str">
            <v>DAGL82580</v>
          </cell>
        </row>
        <row r="209">
          <cell r="B209">
            <v>5401</v>
          </cell>
          <cell r="C209" t="str">
            <v>Town Gas</v>
          </cell>
          <cell r="D209" t="str">
            <v>DAGL84020</v>
          </cell>
        </row>
        <row r="210">
          <cell r="B210">
            <v>5402</v>
          </cell>
          <cell r="C210" t="str">
            <v>Laboratory Gases</v>
          </cell>
          <cell r="D210" t="str">
            <v>DAGL82010</v>
          </cell>
        </row>
        <row r="211">
          <cell r="B211">
            <v>5403</v>
          </cell>
          <cell r="C211" t="str">
            <v>Glassware</v>
          </cell>
          <cell r="D211" t="str">
            <v>DAGL82010</v>
          </cell>
        </row>
        <row r="212">
          <cell r="B212">
            <v>5404</v>
          </cell>
          <cell r="C212" t="str">
            <v>Chemical/Media Supplies</v>
          </cell>
          <cell r="D212" t="str">
            <v>DAGL82010</v>
          </cell>
        </row>
        <row r="213">
          <cell r="B213">
            <v>5501</v>
          </cell>
          <cell r="C213" t="str">
            <v>Consumables - Direct Supplies</v>
          </cell>
          <cell r="D213" t="str">
            <v>DAGL82010</v>
          </cell>
        </row>
        <row r="214">
          <cell r="B214">
            <v>5502</v>
          </cell>
          <cell r="C214" t="str">
            <v>Consumables - Ex Store</v>
          </cell>
          <cell r="D214" t="str">
            <v>DAGL82010</v>
          </cell>
        </row>
        <row r="215">
          <cell r="B215">
            <v>5602</v>
          </cell>
          <cell r="C215" t="str">
            <v>Deprec - Laboratory Equip</v>
          </cell>
          <cell r="D215" t="str">
            <v>DAGL82712</v>
          </cell>
        </row>
        <row r="216">
          <cell r="B216">
            <v>5603</v>
          </cell>
          <cell r="C216" t="str">
            <v>Deprec - Office Equipment</v>
          </cell>
          <cell r="D216" t="str">
            <v>DAGL82712</v>
          </cell>
        </row>
        <row r="217">
          <cell r="B217">
            <v>5604</v>
          </cell>
          <cell r="C217" t="str">
            <v>Dep - Computing Equipment</v>
          </cell>
          <cell r="D217" t="str">
            <v>DAGL82712</v>
          </cell>
        </row>
        <row r="218">
          <cell r="B218">
            <v>5605</v>
          </cell>
          <cell r="C218" t="str">
            <v>Dep - Plant and Equipment</v>
          </cell>
          <cell r="D218" t="str">
            <v>DAGL82712</v>
          </cell>
        </row>
        <row r="219">
          <cell r="B219">
            <v>5606</v>
          </cell>
          <cell r="C219" t="str">
            <v>Dep - Leasehold Improvements</v>
          </cell>
          <cell r="D219" t="str">
            <v>DAGL82712</v>
          </cell>
        </row>
        <row r="220">
          <cell r="B220">
            <v>5608</v>
          </cell>
          <cell r="C220" t="str">
            <v>Dep - Furniture &amp; Fittings</v>
          </cell>
          <cell r="D220" t="str">
            <v>DAGL82712</v>
          </cell>
        </row>
        <row r="221">
          <cell r="B221">
            <v>5609</v>
          </cell>
          <cell r="C221" t="str">
            <v>Depreciation - Library</v>
          </cell>
          <cell r="D221" t="str">
            <v>DAGL82712</v>
          </cell>
        </row>
        <row r="222">
          <cell r="B222">
            <v>5612</v>
          </cell>
          <cell r="C222" t="str">
            <v>Dep - Software</v>
          </cell>
          <cell r="D222" t="str">
            <v>DAGL82713</v>
          </cell>
        </row>
        <row r="223">
          <cell r="B223">
            <v>5701</v>
          </cell>
          <cell r="C223" t="str">
            <v>Amortisation Expense</v>
          </cell>
          <cell r="D223" t="str">
            <v>DAGL82714</v>
          </cell>
        </row>
        <row r="224">
          <cell r="B224">
            <v>5801</v>
          </cell>
          <cell r="C224" t="str">
            <v>ISR Support Service Fees</v>
          </cell>
          <cell r="D224" t="str">
            <v>DAGL88630</v>
          </cell>
        </row>
        <row r="225">
          <cell r="B225">
            <v>5803</v>
          </cell>
          <cell r="C225" t="str">
            <v>ISR Travel Levy - Domestic</v>
          </cell>
          <cell r="D225" t="str">
            <v>DAGL82119</v>
          </cell>
        </row>
        <row r="226">
          <cell r="B226">
            <v>5804</v>
          </cell>
          <cell r="C226" t="str">
            <v>ISR Travel Levy - International</v>
          </cell>
          <cell r="D226" t="str">
            <v>DAGL82129</v>
          </cell>
        </row>
        <row r="227">
          <cell r="B227">
            <v>5901</v>
          </cell>
          <cell r="C227" t="str">
            <v>Legal Fees</v>
          </cell>
          <cell r="D227" t="str">
            <v>DAGL82611</v>
          </cell>
        </row>
        <row r="228">
          <cell r="B228">
            <v>5902</v>
          </cell>
          <cell r="C228" t="str">
            <v>Audit Fees</v>
          </cell>
          <cell r="D228" t="str">
            <v>DAGL82630</v>
          </cell>
        </row>
        <row r="229">
          <cell r="B229">
            <v>5903</v>
          </cell>
          <cell r="C229" t="str">
            <v>Bank Fees &amp; Charges</v>
          </cell>
          <cell r="D229" t="str">
            <v>DAGL82621</v>
          </cell>
        </row>
        <row r="230">
          <cell r="B230">
            <v>6001</v>
          </cell>
          <cell r="C230" t="str">
            <v>Fringe Benefits Tax</v>
          </cell>
          <cell r="D230" t="str">
            <v>DAGL82645</v>
          </cell>
        </row>
        <row r="231">
          <cell r="B231">
            <v>6002</v>
          </cell>
          <cell r="C231" t="str">
            <v>F.I.D. Tax</v>
          </cell>
          <cell r="D231" t="str">
            <v>DAGL82621</v>
          </cell>
        </row>
        <row r="232">
          <cell r="B232">
            <v>6102</v>
          </cell>
          <cell r="C232" t="str">
            <v>Indirect Taxes (TER)</v>
          </cell>
          <cell r="D232" t="str">
            <v>DAGL81119</v>
          </cell>
        </row>
        <row r="233">
          <cell r="B233">
            <v>6200</v>
          </cell>
          <cell r="C233" t="str">
            <v>Bad Debts Written Off</v>
          </cell>
          <cell r="D233" t="str">
            <v>DAGL82721</v>
          </cell>
        </row>
        <row r="234">
          <cell r="B234">
            <v>6205</v>
          </cell>
          <cell r="C234" t="str">
            <v>Doubtful Debts</v>
          </cell>
          <cell r="D234" t="str">
            <v>DAGL82721</v>
          </cell>
        </row>
        <row r="235">
          <cell r="B235">
            <v>6301</v>
          </cell>
          <cell r="C235" t="str">
            <v>Lease Interest Expense</v>
          </cell>
          <cell r="D235" t="str">
            <v>DAGL82650</v>
          </cell>
        </row>
        <row r="236">
          <cell r="B236">
            <v>6304</v>
          </cell>
          <cell r="C236" t="str">
            <v>Debt Equity Interest Exp</v>
          </cell>
          <cell r="D236" t="str">
            <v>DAGL82650</v>
          </cell>
        </row>
        <row r="237">
          <cell r="B237">
            <v>6400</v>
          </cell>
          <cell r="C237" t="str">
            <v>Loss on Sale of Assets</v>
          </cell>
          <cell r="D237" t="str">
            <v>DAGL82732</v>
          </cell>
        </row>
        <row r="238">
          <cell r="B238">
            <v>6501</v>
          </cell>
          <cell r="C238" t="str">
            <v>Abnormal Expense - Redundancy</v>
          </cell>
          <cell r="D238" t="str">
            <v>DAGL81141</v>
          </cell>
        </row>
        <row r="239">
          <cell r="B239">
            <v>6506</v>
          </cell>
          <cell r="C239" t="str">
            <v>Abnormal DepN Lease improve</v>
          </cell>
          <cell r="D239" t="str">
            <v>DAGL82712</v>
          </cell>
        </row>
        <row r="240">
          <cell r="B240">
            <v>6512</v>
          </cell>
          <cell r="C240" t="str">
            <v>Abnormal Depn Lab Equip</v>
          </cell>
          <cell r="D240" t="str">
            <v>DAGL82712</v>
          </cell>
        </row>
        <row r="241">
          <cell r="B241">
            <v>6513</v>
          </cell>
          <cell r="C241" t="str">
            <v>Abnormal Depn Software</v>
          </cell>
          <cell r="D241" t="str">
            <v>DAGL82713</v>
          </cell>
        </row>
        <row r="242">
          <cell r="B242">
            <v>6514</v>
          </cell>
          <cell r="C242" t="str">
            <v>Abnormal Depn Cmp Euip</v>
          </cell>
          <cell r="D242" t="str">
            <v>DAGL82712</v>
          </cell>
        </row>
        <row r="243">
          <cell r="B243">
            <v>6515</v>
          </cell>
          <cell r="C243" t="str">
            <v>Abnormal Expenses</v>
          </cell>
          <cell r="D243" t="str">
            <v>DAGL82990</v>
          </cell>
        </row>
        <row r="244">
          <cell r="B244">
            <v>6520</v>
          </cell>
          <cell r="C244" t="str">
            <v>Extraordinary Expenses</v>
          </cell>
          <cell r="D244" t="str">
            <v>DAGL82990</v>
          </cell>
        </row>
        <row r="245">
          <cell r="B245">
            <v>99999</v>
          </cell>
          <cell r="C245" t="str">
            <v>General Suspense</v>
          </cell>
          <cell r="D245" t="str">
            <v>DAGL52021</v>
          </cell>
        </row>
        <row r="246">
          <cell r="B246" t="str">
            <v>PL</v>
          </cell>
          <cell r="C246" t="str">
            <v>Prior Year Profit/Loss</v>
          </cell>
          <cell r="D246" t="str">
            <v>DAGL13010</v>
          </cell>
        </row>
        <row r="247">
          <cell r="B247" t="str">
            <v>TC</v>
          </cell>
          <cell r="C247" t="str">
            <v>Creditors Control</v>
          </cell>
          <cell r="D247" t="str">
            <v>DAGL32210</v>
          </cell>
        </row>
      </sheetData>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artmental Mapping"/>
      <sheetName val="TB, OS &amp; BS - No Hidden Rows"/>
    </sheetNames>
    <sheetDataSet>
      <sheetData sheetId="0" refreshError="1"/>
      <sheetData sheetId="1" refreshError="1">
        <row r="7">
          <cell r="A7">
            <v>61110</v>
          </cell>
          <cell r="B7" t="str">
            <v>Category B - User Charges</v>
          </cell>
          <cell r="C7" t="str">
            <v>Sales</v>
          </cell>
        </row>
        <row r="8">
          <cell r="A8">
            <v>61111</v>
          </cell>
          <cell r="B8" t="str">
            <v>IPS - User training courses</v>
          </cell>
          <cell r="C8" t="str">
            <v>Sales</v>
          </cell>
        </row>
        <row r="9">
          <cell r="A9">
            <v>61112</v>
          </cell>
          <cell r="B9" t="str">
            <v>IPS - Predictions services</v>
          </cell>
          <cell r="C9" t="str">
            <v>Sales</v>
          </cell>
        </row>
        <row r="10">
          <cell r="A10">
            <v>61113</v>
          </cell>
          <cell r="B10" t="str">
            <v>IPS - Consultancies</v>
          </cell>
          <cell r="C10" t="str">
            <v>Sales</v>
          </cell>
        </row>
        <row r="11">
          <cell r="A11">
            <v>61114</v>
          </cell>
          <cell r="B11" t="str">
            <v>IPS - Service charges</v>
          </cell>
          <cell r="C11" t="str">
            <v>Sales</v>
          </cell>
        </row>
        <row r="12">
          <cell r="A12">
            <v>61115</v>
          </cell>
          <cell r="B12" t="str">
            <v>IPS - Data supply</v>
          </cell>
          <cell r="C12" t="str">
            <v>Sales</v>
          </cell>
        </row>
        <row r="13">
          <cell r="A13">
            <v>61116</v>
          </cell>
          <cell r="B13" t="str">
            <v>IPS - Rent Received</v>
          </cell>
          <cell r="C13" t="str">
            <v>Sales</v>
          </cell>
        </row>
        <row r="14">
          <cell r="A14">
            <v>61210</v>
          </cell>
          <cell r="B14" t="str">
            <v>Sale of goods &amp; services</v>
          </cell>
          <cell r="C14" t="str">
            <v>Sales</v>
          </cell>
        </row>
        <row r="15">
          <cell r="A15">
            <v>63010</v>
          </cell>
          <cell r="B15" t="str">
            <v>Interest</v>
          </cell>
          <cell r="C15" t="str">
            <v>Other revenue</v>
          </cell>
        </row>
        <row r="16">
          <cell r="A16">
            <v>63020</v>
          </cell>
          <cell r="B16" t="str">
            <v xml:space="preserve"> Interest from Other Loans</v>
          </cell>
          <cell r="C16" t="str">
            <v>Other revenue</v>
          </cell>
        </row>
        <row r="17">
          <cell r="A17">
            <v>65010</v>
          </cell>
          <cell r="B17" t="str">
            <v>Net Foreign Exchange Gains</v>
          </cell>
          <cell r="C17" t="str">
            <v>Other revenue</v>
          </cell>
        </row>
        <row r="18">
          <cell r="A18">
            <v>62120</v>
          </cell>
          <cell r="B18" t="str">
            <v>Infrast Plant &amp; Equip (asset&gt;$1500)</v>
          </cell>
          <cell r="C18" t="str">
            <v>Other revenue</v>
          </cell>
        </row>
        <row r="19">
          <cell r="A19">
            <v>64010</v>
          </cell>
          <cell r="B19" t="str">
            <v>Proceeds on sale of assets (asset&lt;$1500)</v>
          </cell>
          <cell r="C19" t="str">
            <v>Other revenue</v>
          </cell>
        </row>
        <row r="20">
          <cell r="A20">
            <v>66111</v>
          </cell>
          <cell r="B20" t="str">
            <v>ACT [Departmental Only]</v>
          </cell>
          <cell r="C20" t="str">
            <v>Other revenue</v>
          </cell>
        </row>
        <row r="21">
          <cell r="A21">
            <v>72090</v>
          </cell>
          <cell r="B21" t="str">
            <v>Resources Received Free of Charge - Other</v>
          </cell>
          <cell r="C21" t="str">
            <v>Other revenue</v>
          </cell>
        </row>
        <row r="22">
          <cell r="A22">
            <v>61105</v>
          </cell>
          <cell r="B22" t="str">
            <v>Cat A: State Receipts</v>
          </cell>
          <cell r="C22" t="str">
            <v>Other revenue</v>
          </cell>
        </row>
        <row r="23">
          <cell r="A23">
            <v>64110</v>
          </cell>
          <cell r="B23" t="str">
            <v>Royalties [Administered Only]</v>
          </cell>
          <cell r="C23" t="str">
            <v>Other revenue</v>
          </cell>
        </row>
        <row r="24">
          <cell r="A24">
            <v>61120</v>
          </cell>
          <cell r="B24" t="str">
            <v>Category C - Other Receipts</v>
          </cell>
          <cell r="C24" t="str">
            <v>Other revenue</v>
          </cell>
        </row>
        <row r="25">
          <cell r="A25">
            <v>61190</v>
          </cell>
          <cell r="B25" t="str">
            <v>Refunds of Revenue (s31)</v>
          </cell>
          <cell r="C25" t="str">
            <v>Other revenue</v>
          </cell>
        </row>
        <row r="26">
          <cell r="A26">
            <v>66030</v>
          </cell>
          <cell r="B26" t="str">
            <v xml:space="preserve"> Other non tax revenue</v>
          </cell>
          <cell r="C26" t="str">
            <v>Other revenue</v>
          </cell>
        </row>
        <row r="27">
          <cell r="A27">
            <v>66290</v>
          </cell>
          <cell r="B27" t="str">
            <v>Refunds of Administered Revenue</v>
          </cell>
          <cell r="C27" t="str">
            <v>Other revenue</v>
          </cell>
        </row>
        <row r="28">
          <cell r="A28">
            <v>61180</v>
          </cell>
          <cell r="B28" t="str">
            <v>Other</v>
          </cell>
          <cell r="C28" t="str">
            <v>Other revenue</v>
          </cell>
        </row>
        <row r="29">
          <cell r="A29">
            <v>61290</v>
          </cell>
          <cell r="B29" t="str">
            <v>Refunds of Revenue</v>
          </cell>
          <cell r="C29" t="str">
            <v>Other revenue</v>
          </cell>
        </row>
        <row r="30">
          <cell r="A30">
            <v>64090</v>
          </cell>
          <cell r="B30" t="str">
            <v>Other</v>
          </cell>
          <cell r="C30" t="str">
            <v>Other revenue</v>
          </cell>
        </row>
        <row r="31">
          <cell r="A31">
            <v>66020</v>
          </cell>
          <cell r="B31" t="str">
            <v>Miscellanous Revenue</v>
          </cell>
          <cell r="C31" t="str">
            <v>Other revenue</v>
          </cell>
        </row>
        <row r="32">
          <cell r="A32">
            <v>67010</v>
          </cell>
          <cell r="B32" t="str">
            <v>Revenue - Trust Account Business</v>
          </cell>
          <cell r="C32" t="str">
            <v>Other revenue</v>
          </cell>
        </row>
        <row r="33">
          <cell r="A33">
            <v>66010</v>
          </cell>
          <cell r="B33" t="str">
            <v>Appropriations - Former Years</v>
          </cell>
          <cell r="C33" t="str">
            <v>Revenue from Government</v>
          </cell>
        </row>
        <row r="34">
          <cell r="A34">
            <v>71010</v>
          </cell>
          <cell r="B34" t="str">
            <v>Appropriations</v>
          </cell>
          <cell r="C34" t="str">
            <v>Revenue from Government</v>
          </cell>
        </row>
        <row r="35">
          <cell r="A35">
            <v>81111</v>
          </cell>
          <cell r="B35" t="str">
            <v>Salaries &amp; Wages</v>
          </cell>
          <cell r="C35" t="str">
            <v>Employees expense</v>
          </cell>
        </row>
        <row r="36">
          <cell r="A36">
            <v>81112</v>
          </cell>
          <cell r="B36" t="str">
            <v>Higher Duties</v>
          </cell>
          <cell r="C36" t="str">
            <v>Employees expense</v>
          </cell>
        </row>
        <row r="37">
          <cell r="A37">
            <v>81113</v>
          </cell>
          <cell r="B37" t="str">
            <v>Overtime</v>
          </cell>
          <cell r="C37" t="str">
            <v>Employees expense</v>
          </cell>
        </row>
        <row r="38">
          <cell r="A38">
            <v>81119</v>
          </cell>
          <cell r="B38" t="str">
            <v>Other salary expenses</v>
          </cell>
          <cell r="C38" t="str">
            <v>Employees expense</v>
          </cell>
        </row>
        <row r="39">
          <cell r="A39">
            <v>81161</v>
          </cell>
          <cell r="B39" t="str">
            <v>Allowances (Sal)</v>
          </cell>
          <cell r="C39" t="str">
            <v>Employees expense</v>
          </cell>
        </row>
        <row r="40">
          <cell r="A40">
            <v>81162</v>
          </cell>
          <cell r="B40" t="str">
            <v>Representative Allowances</v>
          </cell>
          <cell r="C40" t="str">
            <v>Employees expense</v>
          </cell>
        </row>
        <row r="41">
          <cell r="A41">
            <v>81163</v>
          </cell>
          <cell r="B41" t="str">
            <v>Overseas Living Allowance</v>
          </cell>
          <cell r="C41" t="str">
            <v>Employees expense</v>
          </cell>
        </row>
        <row r="42">
          <cell r="A42">
            <v>81164</v>
          </cell>
          <cell r="B42" t="str">
            <v>Overseas Other Allowance</v>
          </cell>
          <cell r="C42" t="str">
            <v>Employees expense</v>
          </cell>
        </row>
        <row r="43">
          <cell r="A43">
            <v>81169</v>
          </cell>
          <cell r="B43" t="str">
            <v>Other Allowances (Sal)</v>
          </cell>
          <cell r="C43" t="str">
            <v>Employees expense</v>
          </cell>
        </row>
        <row r="44">
          <cell r="A44">
            <v>81211</v>
          </cell>
          <cell r="B44" t="str">
            <v>Salaries &amp; Wages (Temp Staff)</v>
          </cell>
          <cell r="C44" t="str">
            <v>Employees expense</v>
          </cell>
        </row>
        <row r="45">
          <cell r="A45">
            <v>81212</v>
          </cell>
          <cell r="B45" t="str">
            <v>Higher Duties Allowance (Temp Staff)</v>
          </cell>
          <cell r="C45" t="str">
            <v>Employees expense</v>
          </cell>
        </row>
        <row r="46">
          <cell r="A46">
            <v>81213</v>
          </cell>
          <cell r="B46" t="str">
            <v>Overtime Allowance (TempStaff)</v>
          </cell>
          <cell r="C46" t="str">
            <v>Employees expense</v>
          </cell>
        </row>
        <row r="47">
          <cell r="A47">
            <v>81264</v>
          </cell>
          <cell r="B47" t="str">
            <v>Overseas Other Allowance</v>
          </cell>
          <cell r="C47" t="str">
            <v>Employees expense</v>
          </cell>
        </row>
        <row r="48">
          <cell r="A48">
            <v>81269</v>
          </cell>
          <cell r="B48" t="str">
            <v>Other Allowances (Sal)</v>
          </cell>
          <cell r="C48" t="str">
            <v>Employees expense</v>
          </cell>
        </row>
        <row r="49">
          <cell r="A49">
            <v>81121</v>
          </cell>
          <cell r="B49" t="str">
            <v>Paid to Related Entities (C/wealth)</v>
          </cell>
          <cell r="C49" t="str">
            <v>Employees expense</v>
          </cell>
        </row>
        <row r="50">
          <cell r="A50">
            <v>81123</v>
          </cell>
          <cell r="B50" t="str">
            <v>ComSuper administration fee</v>
          </cell>
          <cell r="C50" t="str">
            <v>Employees expense</v>
          </cell>
        </row>
        <row r="51">
          <cell r="A51">
            <v>81221</v>
          </cell>
          <cell r="B51" t="str">
            <v>Paid to Related Entities (C/wealth)</v>
          </cell>
          <cell r="C51" t="str">
            <v>Employees expense</v>
          </cell>
        </row>
        <row r="52">
          <cell r="A52">
            <v>81122</v>
          </cell>
          <cell r="B52" t="str">
            <v>Paid to External Entities (Non-C/wealth)</v>
          </cell>
          <cell r="C52" t="str">
            <v>Employees expense</v>
          </cell>
        </row>
        <row r="53">
          <cell r="A53">
            <v>81222</v>
          </cell>
          <cell r="B53" t="str">
            <v>Paid to External Entities (Non-C/wealth)</v>
          </cell>
          <cell r="C53" t="str">
            <v>Employees expense</v>
          </cell>
        </row>
        <row r="54">
          <cell r="A54">
            <v>81131</v>
          </cell>
          <cell r="B54" t="str">
            <v>Recreation Leave</v>
          </cell>
          <cell r="C54" t="str">
            <v>Employees expense</v>
          </cell>
        </row>
        <row r="55">
          <cell r="A55">
            <v>81132</v>
          </cell>
          <cell r="B55" t="str">
            <v>Long Service Leave</v>
          </cell>
          <cell r="C55" t="str">
            <v>Employees expense</v>
          </cell>
        </row>
        <row r="56">
          <cell r="A56">
            <v>81139</v>
          </cell>
          <cell r="B56" t="str">
            <v>Other Entitlements</v>
          </cell>
          <cell r="C56" t="str">
            <v>Employees expense</v>
          </cell>
        </row>
        <row r="57">
          <cell r="A57">
            <v>81231</v>
          </cell>
          <cell r="B57" t="str">
            <v>Recreation Leave (TempStaff)</v>
          </cell>
          <cell r="C57" t="str">
            <v>Employees expense</v>
          </cell>
        </row>
        <row r="58">
          <cell r="A58">
            <v>81239</v>
          </cell>
          <cell r="B58" t="str">
            <v>Other Entitlements (TempStaff)</v>
          </cell>
          <cell r="C58" t="str">
            <v>Employees expense</v>
          </cell>
        </row>
        <row r="59">
          <cell r="A59">
            <v>81252</v>
          </cell>
          <cell r="B59" t="str">
            <v>Workers Compensation premiums - Paid Related entities</v>
          </cell>
          <cell r="C59" t="str">
            <v>Employees expense</v>
          </cell>
        </row>
        <row r="60">
          <cell r="A60">
            <v>81151</v>
          </cell>
          <cell r="B60" t="str">
            <v>Workers Compensation Premiums</v>
          </cell>
          <cell r="C60" t="str">
            <v>Employees expense</v>
          </cell>
        </row>
        <row r="61">
          <cell r="A61">
            <v>81152</v>
          </cell>
          <cell r="B61" t="str">
            <v>Workers Compensation claims</v>
          </cell>
          <cell r="C61" t="str">
            <v>Employees expense</v>
          </cell>
        </row>
        <row r="62">
          <cell r="A62">
            <v>81251</v>
          </cell>
          <cell r="B62" t="str">
            <v>Workers Compensation Premiums</v>
          </cell>
          <cell r="C62" t="str">
            <v>Employees expense</v>
          </cell>
        </row>
        <row r="63">
          <cell r="A63">
            <v>81141</v>
          </cell>
          <cell r="B63" t="str">
            <v>Separation &amp; Termination Payments</v>
          </cell>
          <cell r="C63" t="str">
            <v>Employees expense</v>
          </cell>
        </row>
        <row r="64">
          <cell r="A64">
            <v>81195</v>
          </cell>
          <cell r="B64" t="str">
            <v>Staff relocation costs</v>
          </cell>
          <cell r="C64" t="str">
            <v>Employees expense</v>
          </cell>
        </row>
        <row r="65">
          <cell r="A65">
            <v>81299</v>
          </cell>
          <cell r="B65" t="str">
            <v>Other Employee Expenses - Other</v>
          </cell>
          <cell r="C65" t="str">
            <v>Employees expense</v>
          </cell>
        </row>
        <row r="66">
          <cell r="A66">
            <v>81199</v>
          </cell>
          <cell r="B66" t="str">
            <v>Other (Employ Exp)</v>
          </cell>
          <cell r="C66" t="str">
            <v>Employees expense</v>
          </cell>
        </row>
        <row r="67">
          <cell r="A67">
            <v>82630</v>
          </cell>
          <cell r="B67" t="str">
            <v>Audit Fees</v>
          </cell>
          <cell r="C67" t="str">
            <v>Suppliers</v>
          </cell>
        </row>
        <row r="68">
          <cell r="A68">
            <v>88021</v>
          </cell>
          <cell r="B68" t="str">
            <v>Corporate Support Section</v>
          </cell>
          <cell r="C68" t="str">
            <v>Suppliers</v>
          </cell>
        </row>
        <row r="69">
          <cell r="A69">
            <v>88022</v>
          </cell>
          <cell r="B69" t="str">
            <v>Human Resource Management Section</v>
          </cell>
          <cell r="C69" t="str">
            <v>Suppliers</v>
          </cell>
        </row>
        <row r="70">
          <cell r="A70">
            <v>88023</v>
          </cell>
          <cell r="B70" t="str">
            <v>Financial Resource Management Section</v>
          </cell>
          <cell r="C70" t="str">
            <v>Suppliers</v>
          </cell>
        </row>
        <row r="71">
          <cell r="A71">
            <v>88630</v>
          </cell>
          <cell r="B71" t="str">
            <v>Corporate Overheads</v>
          </cell>
          <cell r="C71" t="str">
            <v>Suppliers</v>
          </cell>
        </row>
        <row r="72">
          <cell r="A72">
            <v>84030</v>
          </cell>
          <cell r="B72" t="str">
            <v>Outgoings</v>
          </cell>
          <cell r="C72" t="str">
            <v>Suppliers</v>
          </cell>
        </row>
        <row r="73">
          <cell r="A73">
            <v>82010</v>
          </cell>
          <cell r="B73" t="str">
            <v>AGAL/AUSLIG Cost of Sales</v>
          </cell>
          <cell r="C73" t="str">
            <v>Suppliers</v>
          </cell>
        </row>
        <row r="74">
          <cell r="A74">
            <v>82111</v>
          </cell>
          <cell r="B74" t="str">
            <v>TA (Dom Trav)</v>
          </cell>
          <cell r="C74" t="str">
            <v>Suppliers</v>
          </cell>
        </row>
        <row r="75">
          <cell r="A75">
            <v>82112</v>
          </cell>
          <cell r="B75" t="str">
            <v>Airfares (Dom Trav)</v>
          </cell>
          <cell r="C75" t="str">
            <v>Suppliers</v>
          </cell>
        </row>
        <row r="76">
          <cell r="A76">
            <v>82113</v>
          </cell>
          <cell r="B76" t="str">
            <v>Ground Transport (Dom Trav)</v>
          </cell>
          <cell r="C76" t="str">
            <v>Suppliers</v>
          </cell>
        </row>
        <row r="77">
          <cell r="A77">
            <v>82114</v>
          </cell>
          <cell r="B77" t="str">
            <v>1 day TA (Dom Trav)</v>
          </cell>
          <cell r="C77" t="str">
            <v>Suppliers</v>
          </cell>
        </row>
        <row r="78">
          <cell r="A78">
            <v>82115</v>
          </cell>
          <cell r="B78" t="str">
            <v>Other (Dom Travel)</v>
          </cell>
          <cell r="C78" t="str">
            <v>Suppliers</v>
          </cell>
        </row>
        <row r="79">
          <cell r="A79">
            <v>82116</v>
          </cell>
          <cell r="B79" t="str">
            <v>Taxi</v>
          </cell>
          <cell r="C79" t="str">
            <v>Suppliers</v>
          </cell>
        </row>
        <row r="80">
          <cell r="A80">
            <v>82117</v>
          </cell>
          <cell r="B80" t="str">
            <v>Com Car</v>
          </cell>
          <cell r="C80" t="str">
            <v>Suppliers</v>
          </cell>
        </row>
        <row r="81">
          <cell r="A81">
            <v>82118</v>
          </cell>
          <cell r="B81" t="str">
            <v>Domestic accommodation</v>
          </cell>
          <cell r="C81" t="str">
            <v>Suppliers</v>
          </cell>
        </row>
        <row r="82">
          <cell r="A82">
            <v>82119</v>
          </cell>
          <cell r="B82" t="str">
            <v>Travel Levy - Domestic</v>
          </cell>
          <cell r="C82" t="str">
            <v>Suppliers</v>
          </cell>
        </row>
        <row r="83">
          <cell r="A83">
            <v>82121</v>
          </cell>
          <cell r="B83" t="str">
            <v>TA (O/Seas Trav)</v>
          </cell>
          <cell r="C83" t="str">
            <v>Suppliers</v>
          </cell>
        </row>
        <row r="84">
          <cell r="A84">
            <v>82122</v>
          </cell>
          <cell r="B84" t="str">
            <v>Airfares (O/Seas Trav)</v>
          </cell>
          <cell r="C84" t="str">
            <v>Suppliers</v>
          </cell>
        </row>
        <row r="85">
          <cell r="A85">
            <v>82123</v>
          </cell>
          <cell r="B85" t="str">
            <v>Ground Transport (O/Seas Trav)</v>
          </cell>
          <cell r="C85" t="str">
            <v>Suppliers</v>
          </cell>
        </row>
        <row r="86">
          <cell r="A86">
            <v>82124</v>
          </cell>
          <cell r="B86" t="str">
            <v>Allowances (Oseas Trav)</v>
          </cell>
          <cell r="C86" t="str">
            <v>Suppliers</v>
          </cell>
        </row>
        <row r="87">
          <cell r="A87">
            <v>82125</v>
          </cell>
          <cell r="B87" t="str">
            <v>Other (Oseas Trav)</v>
          </cell>
          <cell r="C87" t="str">
            <v>Suppliers</v>
          </cell>
        </row>
        <row r="88">
          <cell r="A88">
            <v>82128</v>
          </cell>
          <cell r="B88" t="str">
            <v>Overseas Accomodation</v>
          </cell>
          <cell r="C88" t="str">
            <v>Suppliers</v>
          </cell>
        </row>
        <row r="89">
          <cell r="A89">
            <v>82129</v>
          </cell>
          <cell r="B89" t="str">
            <v>Travel Levy - Overseas</v>
          </cell>
          <cell r="C89" t="str">
            <v>Suppliers</v>
          </cell>
        </row>
        <row r="90">
          <cell r="A90">
            <v>82210</v>
          </cell>
          <cell r="B90" t="str">
            <v>Consultant</v>
          </cell>
          <cell r="C90" t="str">
            <v>Suppliers</v>
          </cell>
        </row>
        <row r="91">
          <cell r="A91">
            <v>82220</v>
          </cell>
          <cell r="B91" t="str">
            <v>Fee for Service</v>
          </cell>
          <cell r="C91" t="str">
            <v>Suppliers</v>
          </cell>
        </row>
        <row r="92">
          <cell r="A92">
            <v>82230</v>
          </cell>
          <cell r="B92" t="str">
            <v>Agency Staff</v>
          </cell>
          <cell r="C92" t="str">
            <v>Suppliers</v>
          </cell>
        </row>
        <row r="93">
          <cell r="A93">
            <v>82240</v>
          </cell>
          <cell r="B93" t="str">
            <v>Research</v>
          </cell>
          <cell r="C93" t="str">
            <v>Suppliers</v>
          </cell>
        </row>
        <row r="94">
          <cell r="A94">
            <v>82311</v>
          </cell>
          <cell r="B94" t="str">
            <v>Minor Hardware Purchases (under $1500)</v>
          </cell>
          <cell r="C94" t="str">
            <v>Suppliers</v>
          </cell>
        </row>
        <row r="95">
          <cell r="A95">
            <v>82312</v>
          </cell>
          <cell r="B95" t="str">
            <v>Minor Software Purchases (under $1500)</v>
          </cell>
          <cell r="C95" t="str">
            <v>Suppliers</v>
          </cell>
        </row>
        <row r="96">
          <cell r="A96">
            <v>82313</v>
          </cell>
          <cell r="B96" t="str">
            <v>Repairs &amp; Maintenance</v>
          </cell>
          <cell r="C96" t="str">
            <v>Suppliers</v>
          </cell>
        </row>
        <row r="97">
          <cell r="A97">
            <v>82321</v>
          </cell>
          <cell r="B97" t="str">
            <v>Non-mobile calls/rent</v>
          </cell>
          <cell r="C97" t="str">
            <v>Suppliers</v>
          </cell>
        </row>
        <row r="98">
          <cell r="A98">
            <v>82322</v>
          </cell>
          <cell r="B98" t="str">
            <v>Mobile calls/rent</v>
          </cell>
          <cell r="C98" t="str">
            <v>Suppliers</v>
          </cell>
        </row>
        <row r="99">
          <cell r="A99">
            <v>82323</v>
          </cell>
          <cell r="B99" t="str">
            <v>Other (TelecomCosts)</v>
          </cell>
          <cell r="C99" t="str">
            <v>Suppliers</v>
          </cell>
        </row>
        <row r="100">
          <cell r="A100">
            <v>82324</v>
          </cell>
          <cell r="B100" t="str">
            <v>Voice</v>
          </cell>
          <cell r="C100" t="str">
            <v>Suppliers</v>
          </cell>
        </row>
        <row r="101">
          <cell r="A101">
            <v>82325</v>
          </cell>
          <cell r="B101" t="str">
            <v>Internet</v>
          </cell>
          <cell r="C101" t="str">
            <v>Suppliers</v>
          </cell>
        </row>
        <row r="102">
          <cell r="A102">
            <v>82326</v>
          </cell>
          <cell r="B102" t="str">
            <v>Residential</v>
          </cell>
          <cell r="C102" t="str">
            <v>Suppliers</v>
          </cell>
        </row>
        <row r="103">
          <cell r="A103">
            <v>82330</v>
          </cell>
          <cell r="B103" t="str">
            <v>Computer &amp; IT Costs</v>
          </cell>
          <cell r="C103" t="str">
            <v>Suppliers</v>
          </cell>
        </row>
        <row r="104">
          <cell r="A104">
            <v>82411</v>
          </cell>
          <cell r="B104" t="str">
            <v>Fees (Stf Develop)</v>
          </cell>
          <cell r="C104" t="str">
            <v>Suppliers</v>
          </cell>
        </row>
        <row r="105">
          <cell r="A105">
            <v>82412</v>
          </cell>
          <cell r="B105" t="str">
            <v>TA (Stf Develop)</v>
          </cell>
          <cell r="C105" t="str">
            <v>Suppliers</v>
          </cell>
        </row>
        <row r="106">
          <cell r="A106">
            <v>82413</v>
          </cell>
          <cell r="B106" t="str">
            <v>Airfares (Stf Develop)</v>
          </cell>
          <cell r="C106" t="str">
            <v>Suppliers</v>
          </cell>
        </row>
        <row r="107">
          <cell r="A107">
            <v>82414</v>
          </cell>
          <cell r="B107" t="str">
            <v>Ground Transport (Stf Develop)</v>
          </cell>
          <cell r="C107" t="str">
            <v>Suppliers</v>
          </cell>
        </row>
        <row r="108">
          <cell r="A108">
            <v>82415</v>
          </cell>
          <cell r="B108" t="str">
            <v>Consultant (Stf Develop)</v>
          </cell>
          <cell r="C108" t="str">
            <v>Suppliers</v>
          </cell>
        </row>
        <row r="109">
          <cell r="A109">
            <v>82416</v>
          </cell>
          <cell r="B109" t="str">
            <v>Contract for service (Stf Develop)</v>
          </cell>
          <cell r="C109" t="str">
            <v>Suppliers</v>
          </cell>
        </row>
        <row r="110">
          <cell r="A110">
            <v>82417</v>
          </cell>
          <cell r="B110" t="str">
            <v>Other (Stf Develop)</v>
          </cell>
          <cell r="C110" t="str">
            <v>Suppliers</v>
          </cell>
        </row>
        <row r="111">
          <cell r="A111">
            <v>82418</v>
          </cell>
          <cell r="B111" t="str">
            <v>Bursary Payments</v>
          </cell>
          <cell r="C111" t="str">
            <v>Suppliers</v>
          </cell>
        </row>
        <row r="112">
          <cell r="A112">
            <v>82510</v>
          </cell>
          <cell r="B112" t="str">
            <v>Minor Equipment Purchases (under $1500)</v>
          </cell>
          <cell r="C112" t="str">
            <v>Suppliers</v>
          </cell>
        </row>
        <row r="113">
          <cell r="A113">
            <v>82515</v>
          </cell>
          <cell r="B113" t="str">
            <v>Portable &amp; Attractive Equip (under$1500)</v>
          </cell>
          <cell r="C113" t="str">
            <v>Suppliers</v>
          </cell>
        </row>
        <row r="114">
          <cell r="A114">
            <v>82520</v>
          </cell>
          <cell r="B114" t="str">
            <v>Equipment lease/hire</v>
          </cell>
          <cell r="C114" t="str">
            <v>Suppliers</v>
          </cell>
        </row>
        <row r="115">
          <cell r="A115">
            <v>82530</v>
          </cell>
          <cell r="B115" t="str">
            <v>Minor Furniture &amp; Fittings (under $1500)</v>
          </cell>
          <cell r="C115" t="str">
            <v>Suppliers</v>
          </cell>
        </row>
        <row r="116">
          <cell r="A116">
            <v>82535</v>
          </cell>
          <cell r="B116" t="str">
            <v>Portable &amp; Attractive F&amp;F (under $1500)</v>
          </cell>
          <cell r="C116" t="str">
            <v>Suppliers</v>
          </cell>
        </row>
        <row r="117">
          <cell r="A117">
            <v>82536</v>
          </cell>
          <cell r="B117" t="str">
            <v>Artwork</v>
          </cell>
          <cell r="C117" t="str">
            <v>Suppliers</v>
          </cell>
        </row>
        <row r="118">
          <cell r="A118">
            <v>82540</v>
          </cell>
          <cell r="B118" t="str">
            <v>Stationery</v>
          </cell>
          <cell r="C118" t="str">
            <v>Suppliers</v>
          </cell>
        </row>
        <row r="119">
          <cell r="A119">
            <v>82545</v>
          </cell>
          <cell r="B119" t="str">
            <v>Plant Hire</v>
          </cell>
          <cell r="C119" t="str">
            <v>Suppliers</v>
          </cell>
        </row>
        <row r="120">
          <cell r="A120">
            <v>82550</v>
          </cell>
          <cell r="B120" t="str">
            <v>Printing</v>
          </cell>
          <cell r="C120" t="str">
            <v>Suppliers</v>
          </cell>
        </row>
        <row r="121">
          <cell r="A121">
            <v>82555</v>
          </cell>
          <cell r="B121" t="str">
            <v>Water Coolers</v>
          </cell>
          <cell r="C121" t="str">
            <v>Suppliers</v>
          </cell>
        </row>
        <row r="122">
          <cell r="A122">
            <v>82560</v>
          </cell>
          <cell r="B122" t="str">
            <v>Publications</v>
          </cell>
          <cell r="C122" t="str">
            <v>Suppliers</v>
          </cell>
        </row>
        <row r="123">
          <cell r="A123">
            <v>82562</v>
          </cell>
          <cell r="B123" t="str">
            <v>Newspapers</v>
          </cell>
          <cell r="C123" t="str">
            <v>Suppliers</v>
          </cell>
        </row>
        <row r="124">
          <cell r="A124">
            <v>82568</v>
          </cell>
          <cell r="B124" t="str">
            <v>Periodicals</v>
          </cell>
          <cell r="C124" t="str">
            <v>Suppliers</v>
          </cell>
        </row>
        <row r="125">
          <cell r="A125">
            <v>82569</v>
          </cell>
          <cell r="B125" t="str">
            <v>Media transcripts</v>
          </cell>
          <cell r="C125" t="str">
            <v>Suppliers</v>
          </cell>
        </row>
        <row r="126">
          <cell r="A126">
            <v>82570</v>
          </cell>
          <cell r="B126" t="str">
            <v>Subscriptions</v>
          </cell>
          <cell r="C126" t="str">
            <v>Suppliers</v>
          </cell>
        </row>
        <row r="127">
          <cell r="A127">
            <v>82580</v>
          </cell>
          <cell r="B127" t="str">
            <v>Repairs &amp; Maintenance</v>
          </cell>
          <cell r="C127" t="str">
            <v>Suppliers</v>
          </cell>
        </row>
        <row r="128">
          <cell r="A128">
            <v>82590</v>
          </cell>
          <cell r="B128" t="str">
            <v>Office Supplies - Other</v>
          </cell>
          <cell r="C128" t="str">
            <v>Suppliers</v>
          </cell>
        </row>
        <row r="129">
          <cell r="A129">
            <v>82611</v>
          </cell>
          <cell r="B129" t="str">
            <v>Legal Fees</v>
          </cell>
          <cell r="C129" t="str">
            <v>Suppliers</v>
          </cell>
        </row>
        <row r="130">
          <cell r="A130">
            <v>82612</v>
          </cell>
          <cell r="B130" t="str">
            <v>Disbursements</v>
          </cell>
          <cell r="C130" t="str">
            <v>Suppliers</v>
          </cell>
        </row>
        <row r="131">
          <cell r="A131">
            <v>82615</v>
          </cell>
          <cell r="B131" t="str">
            <v>Other (Legal Exp)</v>
          </cell>
          <cell r="C131" t="str">
            <v>Suppliers</v>
          </cell>
        </row>
        <row r="132">
          <cell r="A132">
            <v>82912</v>
          </cell>
          <cell r="B132" t="str">
            <v>Fuel</v>
          </cell>
          <cell r="C132" t="str">
            <v>Suppliers</v>
          </cell>
        </row>
        <row r="133">
          <cell r="A133">
            <v>82913</v>
          </cell>
          <cell r="B133" t="str">
            <v>Repairs</v>
          </cell>
          <cell r="C133" t="str">
            <v>Suppliers</v>
          </cell>
        </row>
        <row r="134">
          <cell r="A134">
            <v>82921</v>
          </cell>
          <cell r="B134" t="str">
            <v>Freight/Couriers</v>
          </cell>
          <cell r="C134" t="str">
            <v>Suppliers</v>
          </cell>
        </row>
        <row r="135">
          <cell r="A135">
            <v>82922</v>
          </cell>
          <cell r="B135" t="str">
            <v>Postage</v>
          </cell>
          <cell r="C135" t="str">
            <v>Suppliers</v>
          </cell>
        </row>
        <row r="136">
          <cell r="A136">
            <v>82930</v>
          </cell>
          <cell r="B136" t="str">
            <v>Advertising</v>
          </cell>
          <cell r="C136" t="str">
            <v>Suppliers</v>
          </cell>
        </row>
        <row r="137">
          <cell r="A137">
            <v>82935</v>
          </cell>
          <cell r="B137" t="str">
            <v>Sponsorship</v>
          </cell>
          <cell r="C137" t="str">
            <v>Suppliers</v>
          </cell>
        </row>
        <row r="138">
          <cell r="A138">
            <v>82950</v>
          </cell>
          <cell r="B138" t="str">
            <v>Conference/Seminar (non StffDevel)</v>
          </cell>
          <cell r="C138" t="str">
            <v>Suppliers</v>
          </cell>
        </row>
        <row r="139">
          <cell r="A139">
            <v>82960</v>
          </cell>
          <cell r="B139" t="str">
            <v>Official hospitality</v>
          </cell>
          <cell r="C139" t="str">
            <v>Suppliers</v>
          </cell>
        </row>
        <row r="140">
          <cell r="A140">
            <v>82970</v>
          </cell>
          <cell r="B140" t="str">
            <v>OH&amp;S costs</v>
          </cell>
          <cell r="C140" t="str">
            <v>Suppliers</v>
          </cell>
        </row>
        <row r="141">
          <cell r="A141">
            <v>82990</v>
          </cell>
          <cell r="B141" t="str">
            <v>Other (AdminExp)</v>
          </cell>
          <cell r="C141" t="str">
            <v>Suppliers</v>
          </cell>
        </row>
        <row r="142">
          <cell r="A142">
            <v>82991</v>
          </cell>
          <cell r="B142" t="str">
            <v>Gym Membership</v>
          </cell>
          <cell r="C142" t="str">
            <v>Suppliers</v>
          </cell>
        </row>
        <row r="143">
          <cell r="A143">
            <v>82992</v>
          </cell>
          <cell r="B143" t="str">
            <v>Car Parking</v>
          </cell>
          <cell r="C143" t="str">
            <v>Suppliers</v>
          </cell>
        </row>
        <row r="144">
          <cell r="A144">
            <v>82993</v>
          </cell>
          <cell r="B144" t="str">
            <v>Quit Smoking</v>
          </cell>
          <cell r="C144" t="str">
            <v>Suppliers</v>
          </cell>
        </row>
        <row r="145">
          <cell r="A145">
            <v>84010</v>
          </cell>
          <cell r="B145" t="str">
            <v>Rent</v>
          </cell>
          <cell r="C145" t="str">
            <v>Suppliers</v>
          </cell>
        </row>
        <row r="146">
          <cell r="A146">
            <v>84020</v>
          </cell>
          <cell r="B146" t="str">
            <v>Energy</v>
          </cell>
          <cell r="C146" t="str">
            <v>Suppliers</v>
          </cell>
        </row>
        <row r="147">
          <cell r="A147">
            <v>84040</v>
          </cell>
          <cell r="B147" t="str">
            <v>Cleaning</v>
          </cell>
          <cell r="C147" t="str">
            <v>Suppliers</v>
          </cell>
        </row>
        <row r="148">
          <cell r="A148">
            <v>84050</v>
          </cell>
          <cell r="B148" t="str">
            <v>Security</v>
          </cell>
          <cell r="C148" t="str">
            <v>Suppliers</v>
          </cell>
        </row>
        <row r="149">
          <cell r="A149">
            <v>84060</v>
          </cell>
          <cell r="B149" t="str">
            <v>Electricity</v>
          </cell>
          <cell r="C149" t="str">
            <v>Suppliers</v>
          </cell>
        </row>
        <row r="150">
          <cell r="A150">
            <v>84070</v>
          </cell>
          <cell r="B150" t="str">
            <v>Fitout</v>
          </cell>
          <cell r="C150" t="str">
            <v>Suppliers</v>
          </cell>
        </row>
        <row r="151">
          <cell r="A151">
            <v>84080</v>
          </cell>
          <cell r="B151" t="str">
            <v>Removals</v>
          </cell>
          <cell r="C151" t="str">
            <v>Suppliers</v>
          </cell>
        </row>
        <row r="152">
          <cell r="A152">
            <v>84090</v>
          </cell>
          <cell r="B152" t="str">
            <v>Facilities Management Fees</v>
          </cell>
          <cell r="C152" t="str">
            <v>Suppliers</v>
          </cell>
        </row>
        <row r="153">
          <cell r="A153">
            <v>84100</v>
          </cell>
          <cell r="B153" t="str">
            <v>Repairs and Maintenance</v>
          </cell>
          <cell r="C153" t="str">
            <v>Suppliers</v>
          </cell>
        </row>
        <row r="154">
          <cell r="A154">
            <v>84110</v>
          </cell>
          <cell r="B154" t="str">
            <v>Instalment Outgoings</v>
          </cell>
          <cell r="C154" t="str">
            <v>Suppliers</v>
          </cell>
        </row>
        <row r="155">
          <cell r="A155">
            <v>84120</v>
          </cell>
          <cell r="B155" t="str">
            <v>Statutory Outgoings</v>
          </cell>
          <cell r="C155" t="str">
            <v>Suppliers</v>
          </cell>
        </row>
        <row r="156">
          <cell r="A156">
            <v>87010</v>
          </cell>
          <cell r="B156" t="str">
            <v>Exp from trust account</v>
          </cell>
          <cell r="C156" t="str">
            <v>Suppliers</v>
          </cell>
        </row>
        <row r="157">
          <cell r="A157">
            <v>87020</v>
          </cell>
          <cell r="B157" t="str">
            <v>USAF - Civil Works</v>
          </cell>
          <cell r="C157" t="str">
            <v>Suppliers</v>
          </cell>
        </row>
        <row r="158">
          <cell r="A158">
            <v>87030</v>
          </cell>
          <cell r="B158" t="str">
            <v>USAF - Additional Services</v>
          </cell>
          <cell r="C158" t="str">
            <v>Suppliers</v>
          </cell>
        </row>
        <row r="159">
          <cell r="A159">
            <v>87040</v>
          </cell>
          <cell r="B159" t="str">
            <v>USAF - Special Projects</v>
          </cell>
          <cell r="C159" t="str">
            <v>Suppliers</v>
          </cell>
        </row>
        <row r="160">
          <cell r="A160">
            <v>82341</v>
          </cell>
          <cell r="B160" t="str">
            <v>Equipment Rental</v>
          </cell>
          <cell r="C160" t="str">
            <v>Suppliers</v>
          </cell>
        </row>
        <row r="161">
          <cell r="A161">
            <v>82342</v>
          </cell>
          <cell r="B161" t="str">
            <v>Network Support</v>
          </cell>
          <cell r="C161" t="str">
            <v>Suppliers</v>
          </cell>
        </row>
        <row r="162">
          <cell r="A162">
            <v>82343</v>
          </cell>
          <cell r="B162" t="str">
            <v>PC Rental</v>
          </cell>
          <cell r="C162" t="str">
            <v>Suppliers</v>
          </cell>
        </row>
        <row r="163">
          <cell r="A163">
            <v>82345</v>
          </cell>
          <cell r="B163" t="str">
            <v>Support Costs</v>
          </cell>
          <cell r="C163" t="str">
            <v>Suppliers</v>
          </cell>
        </row>
        <row r="164">
          <cell r="A164">
            <v>82346</v>
          </cell>
          <cell r="B164" t="str">
            <v>Notebook Rental</v>
          </cell>
          <cell r="C164" t="str">
            <v>Suppliers</v>
          </cell>
        </row>
        <row r="165">
          <cell r="A165">
            <v>82348</v>
          </cell>
          <cell r="B165" t="str">
            <v>Hard MACs</v>
          </cell>
          <cell r="C165" t="str">
            <v>Suppliers</v>
          </cell>
        </row>
        <row r="166">
          <cell r="A166">
            <v>82911</v>
          </cell>
          <cell r="B166" t="str">
            <v>Lease fees</v>
          </cell>
          <cell r="C166" t="str">
            <v>Suppliers</v>
          </cell>
        </row>
        <row r="167">
          <cell r="A167">
            <v>82711</v>
          </cell>
          <cell r="B167" t="str">
            <v>Land &amp; Buildings</v>
          </cell>
          <cell r="C167" t="str">
            <v>Other expenses</v>
          </cell>
        </row>
        <row r="168">
          <cell r="A168">
            <v>82712</v>
          </cell>
          <cell r="B168" t="str">
            <v>Infrastructure plant &amp; equipment</v>
          </cell>
          <cell r="C168" t="str">
            <v>Other expenses</v>
          </cell>
        </row>
        <row r="169">
          <cell r="A169">
            <v>82714</v>
          </cell>
          <cell r="B169" t="str">
            <v>Amortisation on leased assets</v>
          </cell>
          <cell r="C169" t="str">
            <v>Other expenses</v>
          </cell>
        </row>
        <row r="170">
          <cell r="A170">
            <v>82713</v>
          </cell>
          <cell r="B170" t="str">
            <v>Intangibles</v>
          </cell>
          <cell r="C170" t="str">
            <v>Other expenses</v>
          </cell>
        </row>
        <row r="171">
          <cell r="A171">
            <v>82721</v>
          </cell>
          <cell r="B171" t="str">
            <v>Bad &amp; doubtful debts</v>
          </cell>
          <cell r="C171" t="str">
            <v>Other expenses</v>
          </cell>
        </row>
        <row r="172">
          <cell r="A172">
            <v>82727</v>
          </cell>
          <cell r="B172" t="str">
            <v>Write-off Infrastructure, Plant &amp; Equip</v>
          </cell>
          <cell r="C172" t="str">
            <v>Other expenses</v>
          </cell>
        </row>
        <row r="173">
          <cell r="A173">
            <v>82728</v>
          </cell>
          <cell r="B173" t="str">
            <v>Write-off Intangibles</v>
          </cell>
          <cell r="C173" t="str">
            <v>Other expenses</v>
          </cell>
        </row>
        <row r="174">
          <cell r="A174">
            <v>82732</v>
          </cell>
          <cell r="B174" t="str">
            <v>Loss on Sale of Assets  - Infrastructure, Plant &amp; Equipment</v>
          </cell>
          <cell r="C174" t="str">
            <v>Other expenses</v>
          </cell>
        </row>
        <row r="175">
          <cell r="A175">
            <v>82733</v>
          </cell>
          <cell r="B175" t="str">
            <v>Loss on Sale of Assets  - Intangibles</v>
          </cell>
          <cell r="C175" t="str">
            <v>Other expenses</v>
          </cell>
        </row>
        <row r="176">
          <cell r="A176">
            <v>82641</v>
          </cell>
          <cell r="B176" t="str">
            <v>Gym Membership</v>
          </cell>
          <cell r="C176" t="str">
            <v>Other expenses</v>
          </cell>
        </row>
        <row r="177">
          <cell r="A177">
            <v>82642</v>
          </cell>
          <cell r="B177" t="str">
            <v>Car Parking</v>
          </cell>
          <cell r="C177" t="str">
            <v>Other expenses</v>
          </cell>
        </row>
        <row r="178">
          <cell r="A178">
            <v>82643</v>
          </cell>
          <cell r="B178" t="str">
            <v>Official Hospitality FBT Payable</v>
          </cell>
          <cell r="C178" t="str">
            <v>Other expenses</v>
          </cell>
        </row>
        <row r="179">
          <cell r="A179">
            <v>82644</v>
          </cell>
          <cell r="B179" t="str">
            <v>Overseas Living Allowance</v>
          </cell>
          <cell r="C179" t="str">
            <v>Other expenses</v>
          </cell>
        </row>
        <row r="180">
          <cell r="A180">
            <v>82645</v>
          </cell>
          <cell r="B180" t="str">
            <v>Vehicles Leasing</v>
          </cell>
          <cell r="C180" t="str">
            <v>Other expenses</v>
          </cell>
        </row>
        <row r="181">
          <cell r="A181">
            <v>82646</v>
          </cell>
          <cell r="B181" t="str">
            <v>Other</v>
          </cell>
          <cell r="C181" t="str">
            <v>Other expenses</v>
          </cell>
        </row>
        <row r="182">
          <cell r="A182">
            <v>82647</v>
          </cell>
          <cell r="B182" t="str">
            <v>Bursary Payments</v>
          </cell>
          <cell r="C182" t="str">
            <v>Other expenses</v>
          </cell>
        </row>
        <row r="183">
          <cell r="A183">
            <v>82648</v>
          </cell>
          <cell r="B183" t="str">
            <v>Residential telephone</v>
          </cell>
          <cell r="C183" t="str">
            <v>Other expenses</v>
          </cell>
        </row>
        <row r="184">
          <cell r="A184">
            <v>82811</v>
          </cell>
          <cell r="B184" t="str">
            <v>Fees/Remuneration (Com/HOPO)</v>
          </cell>
          <cell r="C184" t="str">
            <v>Other expenses</v>
          </cell>
        </row>
        <row r="185">
          <cell r="A185">
            <v>82812</v>
          </cell>
          <cell r="B185" t="str">
            <v>TA Domestic (Com/HOPO)</v>
          </cell>
          <cell r="C185" t="str">
            <v>Other expenses</v>
          </cell>
        </row>
        <row r="186">
          <cell r="A186">
            <v>82813</v>
          </cell>
          <cell r="B186" t="str">
            <v>Airfares Domestic (Com/HOPO)</v>
          </cell>
          <cell r="C186" t="str">
            <v>Other expenses</v>
          </cell>
        </row>
        <row r="187">
          <cell r="A187">
            <v>82814</v>
          </cell>
          <cell r="B187" t="str">
            <v>Ground Transport Domestic (Com/HOPO)</v>
          </cell>
          <cell r="C187" t="str">
            <v>Other expenses</v>
          </cell>
        </row>
        <row r="188">
          <cell r="A188">
            <v>82815</v>
          </cell>
          <cell r="B188" t="str">
            <v>TA O/Seas (Com/HOPO)</v>
          </cell>
          <cell r="C188" t="str">
            <v>Other expenses</v>
          </cell>
        </row>
        <row r="189">
          <cell r="A189">
            <v>82818</v>
          </cell>
          <cell r="B189" t="str">
            <v>Other (Com/HOPO)</v>
          </cell>
          <cell r="C189" t="str">
            <v>Other expenses</v>
          </cell>
        </row>
        <row r="190">
          <cell r="A190">
            <v>85010</v>
          </cell>
          <cell r="B190" t="str">
            <v xml:space="preserve"> Bounty and subsidy assistance</v>
          </cell>
          <cell r="C190" t="str">
            <v>Other expenses</v>
          </cell>
        </row>
        <row r="191">
          <cell r="A191">
            <v>86110</v>
          </cell>
          <cell r="B191" t="str">
            <v>Other Cwealth Departments</v>
          </cell>
          <cell r="C191" t="str">
            <v>Other expenses</v>
          </cell>
        </row>
        <row r="192">
          <cell r="A192">
            <v>86120</v>
          </cell>
          <cell r="B192" t="str">
            <v>Other Govt Entities</v>
          </cell>
          <cell r="C192" t="str">
            <v>Other expenses</v>
          </cell>
        </row>
        <row r="193">
          <cell r="A193">
            <v>86210</v>
          </cell>
          <cell r="B193" t="str">
            <v>Non-profit Organisations</v>
          </cell>
          <cell r="C193" t="str">
            <v>Other expenses</v>
          </cell>
        </row>
        <row r="194">
          <cell r="A194">
            <v>86240</v>
          </cell>
          <cell r="B194" t="str">
            <v>Private Sector</v>
          </cell>
          <cell r="C194" t="str">
            <v>Other expenses</v>
          </cell>
        </row>
        <row r="195">
          <cell r="A195">
            <v>85510</v>
          </cell>
          <cell r="B195" t="str">
            <v xml:space="preserve"> Grants - Other</v>
          </cell>
          <cell r="C195" t="str">
            <v>Other expenses</v>
          </cell>
        </row>
        <row r="196">
          <cell r="A196">
            <v>85530</v>
          </cell>
          <cell r="B196" t="str">
            <v xml:space="preserve"> Grants - Other</v>
          </cell>
          <cell r="C196" t="str">
            <v>Other expenses</v>
          </cell>
        </row>
        <row r="197">
          <cell r="A197">
            <v>85590</v>
          </cell>
          <cell r="B197" t="str">
            <v xml:space="preserve"> Grants - Other</v>
          </cell>
          <cell r="C197" t="str">
            <v>Other expenses</v>
          </cell>
        </row>
        <row r="198">
          <cell r="A198">
            <v>86290</v>
          </cell>
          <cell r="B198" t="str">
            <v>Other Sectors</v>
          </cell>
          <cell r="C198" t="str">
            <v>Other expenses</v>
          </cell>
        </row>
        <row r="199">
          <cell r="A199">
            <v>86232</v>
          </cell>
          <cell r="B199" t="str">
            <v>NSW (Local Govt)</v>
          </cell>
          <cell r="C199" t="str">
            <v>Other expenses</v>
          </cell>
        </row>
        <row r="200">
          <cell r="A200">
            <v>86234</v>
          </cell>
          <cell r="B200" t="str">
            <v>QLD (Local Govt)</v>
          </cell>
          <cell r="C200" t="str">
            <v>Other expenses</v>
          </cell>
        </row>
        <row r="201">
          <cell r="A201">
            <v>86233</v>
          </cell>
          <cell r="B201" t="str">
            <v>NT (Local Govt)</v>
          </cell>
          <cell r="C201" t="str">
            <v>Other expenses</v>
          </cell>
        </row>
        <row r="202">
          <cell r="A202">
            <v>86235</v>
          </cell>
          <cell r="B202" t="str">
            <v>SA (Local Govt)</v>
          </cell>
          <cell r="C202" t="str">
            <v>Other expenses</v>
          </cell>
        </row>
        <row r="203">
          <cell r="A203">
            <v>86237</v>
          </cell>
          <cell r="B203" t="str">
            <v>VIC (Local Govt)</v>
          </cell>
          <cell r="C203" t="str">
            <v>Other expenses</v>
          </cell>
        </row>
        <row r="204">
          <cell r="A204">
            <v>86236</v>
          </cell>
          <cell r="B204" t="str">
            <v>TAS (Local Govt)</v>
          </cell>
          <cell r="C204" t="str">
            <v>Other expenses</v>
          </cell>
        </row>
        <row r="205">
          <cell r="A205">
            <v>85521</v>
          </cell>
          <cell r="B205" t="str">
            <v xml:space="preserve"> Grants to State &amp; territory govts-ACT</v>
          </cell>
          <cell r="C205" t="str">
            <v>Other expenses</v>
          </cell>
        </row>
        <row r="206">
          <cell r="A206">
            <v>86221</v>
          </cell>
          <cell r="B206" t="str">
            <v xml:space="preserve"> Grants to State &amp; territory govts-ACT</v>
          </cell>
          <cell r="C206" t="str">
            <v>Other expenses</v>
          </cell>
        </row>
        <row r="207">
          <cell r="A207">
            <v>85522</v>
          </cell>
          <cell r="B207" t="str">
            <v xml:space="preserve"> Grants to State &amp; territory govts-NSW</v>
          </cell>
          <cell r="C207" t="str">
            <v>Other expenses</v>
          </cell>
        </row>
        <row r="208">
          <cell r="A208">
            <v>86222</v>
          </cell>
          <cell r="B208" t="str">
            <v>NSW (State&amp;Terr Govt)</v>
          </cell>
          <cell r="C208" t="str">
            <v>Other expenses</v>
          </cell>
        </row>
        <row r="209">
          <cell r="A209">
            <v>86224</v>
          </cell>
          <cell r="B209" t="str">
            <v>QLD (State&amp;Terr Govt)</v>
          </cell>
          <cell r="C209" t="str">
            <v>Other expenses</v>
          </cell>
        </row>
        <row r="210">
          <cell r="A210">
            <v>85524</v>
          </cell>
          <cell r="B210" t="str">
            <v>QLD (State&amp;Terr Govt)</v>
          </cell>
          <cell r="C210" t="str">
            <v>Other expenses</v>
          </cell>
        </row>
        <row r="211">
          <cell r="A211">
            <v>85523</v>
          </cell>
          <cell r="B211" t="str">
            <v xml:space="preserve"> Grants to State &amp; territory govts-NT</v>
          </cell>
          <cell r="C211" t="str">
            <v>Other expenses</v>
          </cell>
        </row>
        <row r="212">
          <cell r="A212">
            <v>86223</v>
          </cell>
          <cell r="B212" t="str">
            <v xml:space="preserve"> Grants to State &amp; territory govts-NT</v>
          </cell>
          <cell r="C212" t="str">
            <v>Other expenses</v>
          </cell>
        </row>
        <row r="213">
          <cell r="A213">
            <v>85528</v>
          </cell>
          <cell r="B213" t="str">
            <v xml:space="preserve"> Grants to State &amp; territory govts-WA</v>
          </cell>
          <cell r="C213" t="str">
            <v>Other expenses</v>
          </cell>
        </row>
        <row r="214">
          <cell r="A214">
            <v>85529</v>
          </cell>
          <cell r="B214" t="str">
            <v xml:space="preserve"> Grants to State &amp; territory govts-NWS</v>
          </cell>
          <cell r="C214" t="str">
            <v>Other expenses</v>
          </cell>
        </row>
        <row r="215">
          <cell r="A215">
            <v>86228</v>
          </cell>
          <cell r="B215" t="str">
            <v>WA (State &amp;Terr Govt)</v>
          </cell>
          <cell r="C215" t="str">
            <v>Other expenses</v>
          </cell>
        </row>
        <row r="216">
          <cell r="A216">
            <v>85525</v>
          </cell>
          <cell r="B216" t="str">
            <v xml:space="preserve"> Grants to State &amp; territory govts-SA</v>
          </cell>
          <cell r="C216" t="str">
            <v>Other expenses</v>
          </cell>
        </row>
        <row r="217">
          <cell r="A217">
            <v>86225</v>
          </cell>
          <cell r="B217" t="str">
            <v>SA (State&amp;Terr Govt)</v>
          </cell>
          <cell r="C217" t="str">
            <v>Other expenses</v>
          </cell>
        </row>
        <row r="218">
          <cell r="A218">
            <v>85527</v>
          </cell>
          <cell r="B218" t="str">
            <v xml:space="preserve"> Grants to State &amp; territory govts-VIC</v>
          </cell>
          <cell r="C218" t="str">
            <v>Other expenses</v>
          </cell>
        </row>
        <row r="219">
          <cell r="A219">
            <v>86227</v>
          </cell>
          <cell r="B219" t="str">
            <v xml:space="preserve"> Grants to State &amp; territory govts-VIC</v>
          </cell>
          <cell r="C219" t="str">
            <v>Other expenses</v>
          </cell>
        </row>
        <row r="220">
          <cell r="A220">
            <v>85526</v>
          </cell>
          <cell r="B220" t="str">
            <v xml:space="preserve"> Grants to State &amp; territory govts-TAS</v>
          </cell>
          <cell r="C220" t="str">
            <v>Other expenses</v>
          </cell>
        </row>
        <row r="221">
          <cell r="A221">
            <v>86226</v>
          </cell>
          <cell r="B221" t="str">
            <v>TAS (State&amp;Terr Govt)</v>
          </cell>
          <cell r="C221" t="str">
            <v>Other expenses</v>
          </cell>
        </row>
        <row r="222">
          <cell r="A222">
            <v>86251</v>
          </cell>
          <cell r="B222" t="str">
            <v>Grants thru State &amp; Territory Governments (ACT)</v>
          </cell>
          <cell r="C222" t="str">
            <v>Other expenses</v>
          </cell>
        </row>
        <row r="223">
          <cell r="A223">
            <v>86255</v>
          </cell>
          <cell r="B223" t="str">
            <v>Grants thru State &amp; Territory Governments (SA)</v>
          </cell>
          <cell r="C223" t="str">
            <v>Other expenses</v>
          </cell>
        </row>
        <row r="224">
          <cell r="A224">
            <v>82622</v>
          </cell>
          <cell r="B224" t="str">
            <v>Capital use charge</v>
          </cell>
          <cell r="C224" t="str">
            <v>Other expenses</v>
          </cell>
        </row>
      </sheetData>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 report"/>
      <sheetName val="Dept Commit Static"/>
      <sheetName val="Definition"/>
      <sheetName val="calendar"/>
      <sheetName val="definition commit static"/>
      <sheetName val="July"/>
      <sheetName val="Aug"/>
      <sheetName val="Sept"/>
      <sheetName val="Oct"/>
      <sheetName val="Nov"/>
      <sheetName val="Dec"/>
      <sheetName val="FY Allocation"/>
      <sheetName val="Instructions!"/>
      <sheetName val="October2"/>
      <sheetName val="October"/>
      <sheetName val="August"/>
      <sheetName val="OS report1"/>
    </sheetNames>
    <sheetDataSet>
      <sheetData sheetId="0"/>
      <sheetData sheetId="1"/>
      <sheetData sheetId="2"/>
      <sheetData sheetId="3"/>
      <sheetData sheetId="4"/>
      <sheetData sheetId="5"/>
      <sheetData sheetId="6"/>
      <sheetData sheetId="7"/>
      <sheetData sheetId="8"/>
      <sheetData sheetId="9"/>
      <sheetData sheetId="10"/>
      <sheetData sheetId="11" refreshError="1">
        <row r="3">
          <cell r="A3" t="str">
            <v>A</v>
          </cell>
          <cell r="B3" t="str">
            <v>Industry Policy Division</v>
          </cell>
          <cell r="C3">
            <v>5226000</v>
          </cell>
          <cell r="D3">
            <v>5226000</v>
          </cell>
        </row>
        <row r="4">
          <cell r="A4" t="str">
            <v>B</v>
          </cell>
          <cell r="B4" t="str">
            <v>Aust Building Codes Board</v>
          </cell>
          <cell r="C4">
            <v>1785000</v>
          </cell>
          <cell r="D4">
            <v>1785000</v>
          </cell>
        </row>
        <row r="5">
          <cell r="A5" t="str">
            <v>C</v>
          </cell>
          <cell r="B5" t="str">
            <v>Corporate</v>
          </cell>
          <cell r="C5">
            <v>12880000</v>
          </cell>
          <cell r="D5">
            <v>12880000</v>
          </cell>
        </row>
        <row r="6">
          <cell r="A6" t="str">
            <v>D</v>
          </cell>
          <cell r="B6" t="str">
            <v>Innovation Division</v>
          </cell>
          <cell r="C6">
            <v>9185000</v>
          </cell>
          <cell r="D6">
            <v>9185000</v>
          </cell>
        </row>
        <row r="7">
          <cell r="A7" t="str">
            <v>E</v>
          </cell>
          <cell r="B7" t="str">
            <v>Energy &amp; Environment</v>
          </cell>
          <cell r="C7">
            <v>14246000</v>
          </cell>
          <cell r="D7">
            <v>14246000</v>
          </cell>
        </row>
        <row r="8">
          <cell r="A8" t="str">
            <v>G</v>
          </cell>
          <cell r="B8" t="str">
            <v>Ausindustry</v>
          </cell>
          <cell r="C8">
            <v>38270000</v>
          </cell>
          <cell r="D8">
            <v>38270000</v>
          </cell>
        </row>
        <row r="9">
          <cell r="A9" t="str">
            <v>K</v>
          </cell>
          <cell r="B9" t="str">
            <v>Departmental Overheads</v>
          </cell>
          <cell r="C9">
            <v>41111000</v>
          </cell>
          <cell r="D9">
            <v>41111000</v>
          </cell>
        </row>
        <row r="10">
          <cell r="A10" t="str">
            <v>N</v>
          </cell>
          <cell r="B10" t="str">
            <v>Invest Australia</v>
          </cell>
          <cell r="C10">
            <v>20387000</v>
          </cell>
          <cell r="D10">
            <v>20387000</v>
          </cell>
        </row>
        <row r="11">
          <cell r="A11" t="str">
            <v>Q</v>
          </cell>
          <cell r="B11" t="str">
            <v>Office of Small Business</v>
          </cell>
          <cell r="C11">
            <v>9831000</v>
          </cell>
          <cell r="D11">
            <v>9831000</v>
          </cell>
        </row>
        <row r="12">
          <cell r="A12" t="str">
            <v>R</v>
          </cell>
          <cell r="B12" t="str">
            <v>Manufacturing, Engineering &amp; Construc</v>
          </cell>
          <cell r="C12">
            <v>9895000</v>
          </cell>
          <cell r="D12">
            <v>9895000</v>
          </cell>
        </row>
        <row r="13">
          <cell r="A13" t="str">
            <v>T</v>
          </cell>
          <cell r="B13" t="str">
            <v>Tourism</v>
          </cell>
          <cell r="C13">
            <v>6520000</v>
          </cell>
          <cell r="D13">
            <v>6520000</v>
          </cell>
        </row>
        <row r="14">
          <cell r="A14" t="str">
            <v>U</v>
          </cell>
          <cell r="B14" t="str">
            <v>eBusiness Division</v>
          </cell>
          <cell r="C14">
            <v>16601000</v>
          </cell>
          <cell r="D14">
            <v>16601000</v>
          </cell>
        </row>
        <row r="15">
          <cell r="A15" t="str">
            <v>V</v>
          </cell>
          <cell r="B15" t="str">
            <v>Resources Division</v>
          </cell>
          <cell r="C15">
            <v>11483000</v>
          </cell>
          <cell r="D15">
            <v>11483000</v>
          </cell>
        </row>
        <row r="16">
          <cell r="A16" t="str">
            <v>Y</v>
          </cell>
          <cell r="B16" t="str">
            <v>BTR</v>
          </cell>
          <cell r="C16">
            <v>1699000</v>
          </cell>
          <cell r="D16">
            <v>1699000</v>
          </cell>
        </row>
      </sheetData>
      <sheetData sheetId="12"/>
      <sheetData sheetId="13"/>
      <sheetData sheetId="14"/>
      <sheetData sheetId="15"/>
      <sheetData sheetId="16"/>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CurrentAllocationPivot"/>
      <sheetName val="DivisionTotalsPivot"/>
      <sheetName val="AddActivity"/>
      <sheetName val="AdjustAllocations"/>
      <sheetName val="Movements"/>
      <sheetName val="CurrentAllocations"/>
      <sheetName val="CopyArea"/>
      <sheetName val="Lists"/>
      <sheetName val="Help&amp;Documentation"/>
      <sheetName val="Workbook info"/>
    </sheetNames>
    <sheetDataSet>
      <sheetData sheetId="0"/>
      <sheetData sheetId="1"/>
      <sheetData sheetId="2"/>
      <sheetData sheetId="3"/>
      <sheetData sheetId="4"/>
      <sheetData sheetId="5">
        <row r="2">
          <cell r="A2">
            <v>38169</v>
          </cell>
          <cell r="B2" t="str">
            <v>ABCB</v>
          </cell>
          <cell r="C2" t="str">
            <v>Administration ABCB</v>
          </cell>
          <cell r="E2">
            <v>2100</v>
          </cell>
          <cell r="F2">
            <v>0</v>
          </cell>
          <cell r="G2">
            <v>0</v>
          </cell>
          <cell r="H2">
            <v>0</v>
          </cell>
        </row>
        <row r="3">
          <cell r="A3">
            <v>38169</v>
          </cell>
          <cell r="B3" t="str">
            <v>Analytical</v>
          </cell>
          <cell r="C3" t="str">
            <v>IPS Customer Service</v>
          </cell>
          <cell r="E3">
            <v>1897</v>
          </cell>
          <cell r="F3">
            <v>0</v>
          </cell>
          <cell r="G3">
            <v>0</v>
          </cell>
          <cell r="H3">
            <v>0</v>
          </cell>
        </row>
        <row r="4">
          <cell r="A4">
            <v>38169</v>
          </cell>
          <cell r="B4" t="str">
            <v>Analytical</v>
          </cell>
          <cell r="C4" t="str">
            <v>Space Weather Monitoring</v>
          </cell>
          <cell r="E4">
            <v>1423</v>
          </cell>
          <cell r="F4">
            <v>0</v>
          </cell>
          <cell r="G4">
            <v>0</v>
          </cell>
          <cell r="H4">
            <v>0</v>
          </cell>
        </row>
        <row r="5">
          <cell r="A5">
            <v>38169</v>
          </cell>
          <cell r="B5" t="str">
            <v>Analytical</v>
          </cell>
          <cell r="C5" t="str">
            <v>Analytical Division Office</v>
          </cell>
          <cell r="E5">
            <v>180</v>
          </cell>
          <cell r="F5">
            <v>0</v>
          </cell>
          <cell r="G5">
            <v>0</v>
          </cell>
          <cell r="H5">
            <v>0</v>
          </cell>
        </row>
        <row r="6">
          <cell r="A6">
            <v>38169</v>
          </cell>
          <cell r="B6" t="str">
            <v>AusIndustry</v>
          </cell>
          <cell r="C6" t="str">
            <v>AusIndustry - Executive</v>
          </cell>
          <cell r="E6">
            <v>113</v>
          </cell>
          <cell r="F6">
            <v>0</v>
          </cell>
          <cell r="G6">
            <v>0</v>
          </cell>
          <cell r="H6">
            <v>0</v>
          </cell>
        </row>
        <row r="7">
          <cell r="A7">
            <v>38169</v>
          </cell>
          <cell r="B7" t="str">
            <v>AusIndustry</v>
          </cell>
          <cell r="C7" t="str">
            <v>Business Development Group</v>
          </cell>
          <cell r="E7">
            <v>5454</v>
          </cell>
          <cell r="F7">
            <v>0</v>
          </cell>
          <cell r="G7">
            <v>0</v>
          </cell>
          <cell r="H7">
            <v>0</v>
          </cell>
        </row>
        <row r="8">
          <cell r="A8">
            <v>38169</v>
          </cell>
          <cell r="B8" t="str">
            <v>AusIndustry</v>
          </cell>
          <cell r="C8" t="str">
            <v>Customer Service Group</v>
          </cell>
          <cell r="E8">
            <v>19727</v>
          </cell>
          <cell r="F8">
            <v>0</v>
          </cell>
          <cell r="G8">
            <v>0</v>
          </cell>
          <cell r="H8">
            <v>0</v>
          </cell>
        </row>
        <row r="9">
          <cell r="A9">
            <v>38169</v>
          </cell>
          <cell r="B9" t="str">
            <v>AusIndustry</v>
          </cell>
          <cell r="C9" t="str">
            <v>Innovation Program Group</v>
          </cell>
          <cell r="E9">
            <v>9421</v>
          </cell>
          <cell r="F9">
            <v>0</v>
          </cell>
          <cell r="G9">
            <v>0</v>
          </cell>
          <cell r="H9">
            <v>0</v>
          </cell>
        </row>
        <row r="10">
          <cell r="A10">
            <v>38169</v>
          </cell>
          <cell r="B10" t="str">
            <v>AusIndustry</v>
          </cell>
          <cell r="C10" t="str">
            <v>Performance Management Group</v>
          </cell>
          <cell r="E10">
            <v>4230</v>
          </cell>
          <cell r="F10">
            <v>0</v>
          </cell>
          <cell r="G10">
            <v>0</v>
          </cell>
          <cell r="H10">
            <v>0</v>
          </cell>
        </row>
        <row r="11">
          <cell r="A11">
            <v>38169</v>
          </cell>
          <cell r="B11" t="str">
            <v>AusIndustry</v>
          </cell>
          <cell r="C11" t="str">
            <v>Small Business &amp; Industry Group</v>
          </cell>
          <cell r="E11">
            <v>4255</v>
          </cell>
          <cell r="F11">
            <v>0</v>
          </cell>
          <cell r="G11">
            <v>0</v>
          </cell>
          <cell r="H11">
            <v>0</v>
          </cell>
        </row>
        <row r="12">
          <cell r="A12">
            <v>38169</v>
          </cell>
          <cell r="B12" t="str">
            <v>Corporate</v>
          </cell>
          <cell r="C12" t="str">
            <v>CD Executive - HOD</v>
          </cell>
          <cell r="E12">
            <v>77</v>
          </cell>
          <cell r="F12">
            <v>0</v>
          </cell>
          <cell r="G12">
            <v>0</v>
          </cell>
          <cell r="H12">
            <v>0</v>
          </cell>
        </row>
        <row r="13">
          <cell r="A13">
            <v>38169</v>
          </cell>
          <cell r="B13" t="str">
            <v>Corporate</v>
          </cell>
          <cell r="C13" t="str">
            <v>CD Executive - Exec Officer</v>
          </cell>
          <cell r="E13">
            <v>317</v>
          </cell>
          <cell r="F13">
            <v>0</v>
          </cell>
          <cell r="G13">
            <v>0</v>
          </cell>
          <cell r="H13">
            <v>0</v>
          </cell>
        </row>
        <row r="14">
          <cell r="A14">
            <v>38169</v>
          </cell>
          <cell r="B14" t="str">
            <v>Corporate</v>
          </cell>
          <cell r="C14" t="str">
            <v>HRM - Leadership &amp; Administration</v>
          </cell>
          <cell r="E14">
            <v>115</v>
          </cell>
          <cell r="F14">
            <v>0</v>
          </cell>
          <cell r="G14">
            <v>0</v>
          </cell>
          <cell r="H14">
            <v>0</v>
          </cell>
        </row>
        <row r="15">
          <cell r="A15">
            <v>38169</v>
          </cell>
          <cell r="B15" t="str">
            <v>Corporate</v>
          </cell>
          <cell r="C15" t="str">
            <v>HRM - Strategic People Development - Program</v>
          </cell>
          <cell r="E15">
            <v>312</v>
          </cell>
          <cell r="F15">
            <v>0</v>
          </cell>
          <cell r="G15">
            <v>0</v>
          </cell>
          <cell r="H15">
            <v>0</v>
          </cell>
        </row>
        <row r="16">
          <cell r="A16">
            <v>38169</v>
          </cell>
          <cell r="B16" t="str">
            <v>Corporate</v>
          </cell>
          <cell r="C16" t="str">
            <v>HRM - Strategic People Development - Projects</v>
          </cell>
          <cell r="E16">
            <v>309</v>
          </cell>
          <cell r="F16">
            <v>0</v>
          </cell>
          <cell r="G16">
            <v>0</v>
          </cell>
          <cell r="H16">
            <v>0</v>
          </cell>
        </row>
        <row r="17">
          <cell r="A17">
            <v>38169</v>
          </cell>
          <cell r="B17" t="str">
            <v>Corporate</v>
          </cell>
          <cell r="C17" t="str">
            <v>HRM - Employee Relations</v>
          </cell>
          <cell r="E17">
            <v>466</v>
          </cell>
          <cell r="F17">
            <v>0</v>
          </cell>
          <cell r="G17">
            <v>0</v>
          </cell>
          <cell r="H17">
            <v>0</v>
          </cell>
        </row>
        <row r="18">
          <cell r="A18">
            <v>38169</v>
          </cell>
          <cell r="B18" t="str">
            <v>Corporate</v>
          </cell>
          <cell r="C18" t="str">
            <v>HRM - NMI HR Support</v>
          </cell>
          <cell r="E18">
            <v>126</v>
          </cell>
          <cell r="F18">
            <v>0</v>
          </cell>
          <cell r="G18">
            <v>0</v>
          </cell>
          <cell r="H18">
            <v>0</v>
          </cell>
        </row>
        <row r="19">
          <cell r="A19">
            <v>38169</v>
          </cell>
          <cell r="B19" t="str">
            <v>Corporate</v>
          </cell>
          <cell r="C19" t="str">
            <v>M&amp;CG - Executive</v>
          </cell>
          <cell r="E19">
            <v>85</v>
          </cell>
          <cell r="F19">
            <v>0</v>
          </cell>
          <cell r="G19">
            <v>0</v>
          </cell>
          <cell r="H19">
            <v>0</v>
          </cell>
        </row>
        <row r="20">
          <cell r="A20">
            <v>38169</v>
          </cell>
          <cell r="B20" t="str">
            <v>Corporate</v>
          </cell>
          <cell r="C20" t="str">
            <v>M&amp;CG - Ministerial Liaison Office</v>
          </cell>
          <cell r="E20">
            <v>851</v>
          </cell>
          <cell r="F20">
            <v>0</v>
          </cell>
          <cell r="G20">
            <v>0</v>
          </cell>
          <cell r="H20">
            <v>0</v>
          </cell>
        </row>
        <row r="21">
          <cell r="A21">
            <v>38169</v>
          </cell>
          <cell r="B21" t="str">
            <v>Corporate</v>
          </cell>
          <cell r="C21" t="str">
            <v>M&amp;CG - Coordination Unit</v>
          </cell>
          <cell r="E21">
            <v>266</v>
          </cell>
          <cell r="F21">
            <v>0</v>
          </cell>
          <cell r="G21">
            <v>0</v>
          </cell>
          <cell r="H21">
            <v>0</v>
          </cell>
        </row>
        <row r="22">
          <cell r="A22">
            <v>38169</v>
          </cell>
          <cell r="B22" t="str">
            <v>Corporate</v>
          </cell>
          <cell r="C22" t="str">
            <v>M&amp;CG - Marketing &amp; Communications</v>
          </cell>
          <cell r="E22">
            <v>1244</v>
          </cell>
          <cell r="F22">
            <v>0</v>
          </cell>
          <cell r="G22">
            <v>0</v>
          </cell>
          <cell r="H22">
            <v>0</v>
          </cell>
        </row>
        <row r="23">
          <cell r="A23">
            <v>38169</v>
          </cell>
          <cell r="B23" t="str">
            <v>Corporate</v>
          </cell>
          <cell r="C23" t="str">
            <v>BSG - Executive</v>
          </cell>
          <cell r="E23">
            <v>174</v>
          </cell>
          <cell r="F23">
            <v>0</v>
          </cell>
          <cell r="G23">
            <v>0</v>
          </cell>
          <cell r="H23">
            <v>0</v>
          </cell>
        </row>
        <row r="24">
          <cell r="A24">
            <v>38169</v>
          </cell>
          <cell r="B24" t="str">
            <v>Corporate</v>
          </cell>
          <cell r="C24" t="str">
            <v>BSG - Business Transactions</v>
          </cell>
          <cell r="E24">
            <v>1300</v>
          </cell>
          <cell r="F24">
            <v>0</v>
          </cell>
          <cell r="G24">
            <v>0</v>
          </cell>
          <cell r="H24">
            <v>0</v>
          </cell>
        </row>
        <row r="25">
          <cell r="A25">
            <v>38169</v>
          </cell>
          <cell r="B25" t="str">
            <v>Corporate</v>
          </cell>
          <cell r="C25" t="str">
            <v>BSG - Employment Services Unit</v>
          </cell>
          <cell r="E25">
            <v>736</v>
          </cell>
          <cell r="F25">
            <v>0</v>
          </cell>
          <cell r="G25">
            <v>0</v>
          </cell>
          <cell r="H25">
            <v>0</v>
          </cell>
        </row>
        <row r="26">
          <cell r="A26">
            <v>38169</v>
          </cell>
          <cell r="B26" t="str">
            <v>Corporate</v>
          </cell>
          <cell r="C26" t="str">
            <v>BSG - Information Resources Services - Library</v>
          </cell>
          <cell r="E26">
            <v>356</v>
          </cell>
          <cell r="F26">
            <v>0</v>
          </cell>
          <cell r="G26">
            <v>0</v>
          </cell>
          <cell r="H26">
            <v>0</v>
          </cell>
        </row>
        <row r="27">
          <cell r="A27">
            <v>38169</v>
          </cell>
          <cell r="B27" t="str">
            <v>Corporate</v>
          </cell>
          <cell r="C27" t="str">
            <v>BSG - Systems Admin &amp; Dev Team</v>
          </cell>
          <cell r="E27">
            <v>711</v>
          </cell>
          <cell r="F27">
            <v>0</v>
          </cell>
          <cell r="G27">
            <v>0</v>
          </cell>
          <cell r="H27">
            <v>0</v>
          </cell>
        </row>
        <row r="28">
          <cell r="A28">
            <v>38169</v>
          </cell>
          <cell r="B28" t="str">
            <v>Corporate</v>
          </cell>
          <cell r="C28" t="str">
            <v>BSG - Records Management Team</v>
          </cell>
          <cell r="E28">
            <v>717</v>
          </cell>
          <cell r="F28">
            <v>0</v>
          </cell>
          <cell r="G28">
            <v>0</v>
          </cell>
          <cell r="H28">
            <v>0</v>
          </cell>
        </row>
        <row r="29">
          <cell r="A29">
            <v>38169</v>
          </cell>
          <cell r="B29" t="str">
            <v>Corporate</v>
          </cell>
          <cell r="C29" t="str">
            <v>BSG - Legal Services Group</v>
          </cell>
          <cell r="E29">
            <v>301</v>
          </cell>
          <cell r="F29">
            <v>0</v>
          </cell>
          <cell r="G29">
            <v>0</v>
          </cell>
          <cell r="H29">
            <v>0</v>
          </cell>
        </row>
        <row r="30">
          <cell r="A30">
            <v>38169</v>
          </cell>
          <cell r="B30" t="str">
            <v>Corporate</v>
          </cell>
          <cell r="C30" t="str">
            <v>BSG - Procurement and Contract Management</v>
          </cell>
          <cell r="E30">
            <v>1237</v>
          </cell>
          <cell r="F30">
            <v>0</v>
          </cell>
          <cell r="G30">
            <v>0</v>
          </cell>
          <cell r="H30">
            <v>0</v>
          </cell>
        </row>
        <row r="31">
          <cell r="A31">
            <v>38169</v>
          </cell>
          <cell r="B31" t="str">
            <v>Corporate</v>
          </cell>
          <cell r="C31" t="str">
            <v>BSG - Property/Security</v>
          </cell>
          <cell r="E31">
            <v>167</v>
          </cell>
          <cell r="F31">
            <v>0</v>
          </cell>
          <cell r="G31">
            <v>0</v>
          </cell>
          <cell r="H31">
            <v>0</v>
          </cell>
        </row>
        <row r="32">
          <cell r="A32">
            <v>38169</v>
          </cell>
          <cell r="B32" t="str">
            <v>Corporate</v>
          </cell>
          <cell r="C32" t="str">
            <v>BSG - Business Planning</v>
          </cell>
          <cell r="E32">
            <v>80</v>
          </cell>
          <cell r="F32">
            <v>0</v>
          </cell>
          <cell r="G32">
            <v>0</v>
          </cell>
          <cell r="H32">
            <v>0</v>
          </cell>
        </row>
        <row r="33">
          <cell r="A33">
            <v>38169</v>
          </cell>
          <cell r="B33" t="str">
            <v>Corporate</v>
          </cell>
          <cell r="C33" t="str">
            <v>CFB - Corporate Finance Branch</v>
          </cell>
          <cell r="E33">
            <v>2513</v>
          </cell>
          <cell r="F33">
            <v>0</v>
          </cell>
          <cell r="G33">
            <v>0</v>
          </cell>
          <cell r="H33">
            <v>0</v>
          </cell>
        </row>
        <row r="34">
          <cell r="A34">
            <v>38169</v>
          </cell>
          <cell r="B34" t="str">
            <v>Corporate</v>
          </cell>
          <cell r="C34" t="str">
            <v>CSB - Audit and Risk</v>
          </cell>
          <cell r="E34">
            <v>770</v>
          </cell>
          <cell r="F34">
            <v>0</v>
          </cell>
          <cell r="G34">
            <v>0</v>
          </cell>
          <cell r="H34">
            <v>0</v>
          </cell>
        </row>
        <row r="35">
          <cell r="A35">
            <v>38169</v>
          </cell>
          <cell r="B35" t="str">
            <v>Corporate</v>
          </cell>
          <cell r="C35" t="str">
            <v>CSB - Executive</v>
          </cell>
          <cell r="E35">
            <v>83</v>
          </cell>
          <cell r="F35">
            <v>0</v>
          </cell>
          <cell r="G35">
            <v>0</v>
          </cell>
          <cell r="H35">
            <v>0</v>
          </cell>
        </row>
        <row r="36">
          <cell r="A36">
            <v>38169</v>
          </cell>
          <cell r="B36" t="str">
            <v>Corporate</v>
          </cell>
          <cell r="C36" t="str">
            <v>CSB - Fraud</v>
          </cell>
          <cell r="E36">
            <v>278</v>
          </cell>
          <cell r="F36">
            <v>0</v>
          </cell>
          <cell r="G36">
            <v>0</v>
          </cell>
          <cell r="H36">
            <v>0</v>
          </cell>
        </row>
        <row r="37">
          <cell r="A37">
            <v>38169</v>
          </cell>
          <cell r="B37" t="str">
            <v>Corporate</v>
          </cell>
          <cell r="C37" t="str">
            <v>CSB - Strategy and Corporate Planning</v>
          </cell>
          <cell r="E37">
            <v>181</v>
          </cell>
          <cell r="F37">
            <v>0</v>
          </cell>
          <cell r="G37">
            <v>0</v>
          </cell>
          <cell r="H37">
            <v>0</v>
          </cell>
        </row>
        <row r="38">
          <cell r="A38">
            <v>38169</v>
          </cell>
          <cell r="B38" t="str">
            <v>Corporate</v>
          </cell>
          <cell r="C38" t="str">
            <v>CSB - Budget Policy &amp; Business Performance</v>
          </cell>
          <cell r="E38">
            <v>351</v>
          </cell>
          <cell r="F38">
            <v>0</v>
          </cell>
          <cell r="G38">
            <v>0</v>
          </cell>
          <cell r="H38">
            <v>0</v>
          </cell>
        </row>
        <row r="39">
          <cell r="A39">
            <v>38169</v>
          </cell>
          <cell r="B39" t="str">
            <v>Corporate</v>
          </cell>
          <cell r="C39" t="str">
            <v>CSB - Evaluation &amp; Performance Planning</v>
          </cell>
          <cell r="E39">
            <v>387</v>
          </cell>
          <cell r="F39">
            <v>0</v>
          </cell>
          <cell r="G39">
            <v>0</v>
          </cell>
          <cell r="H39">
            <v>0</v>
          </cell>
        </row>
        <row r="40">
          <cell r="A40">
            <v>38169</v>
          </cell>
          <cell r="B40" t="str">
            <v>DOH - Corporate</v>
          </cell>
          <cell r="C40" t="str">
            <v>Maternity Leave</v>
          </cell>
          <cell r="E40">
            <v>-100</v>
          </cell>
          <cell r="F40">
            <v>0</v>
          </cell>
          <cell r="G40">
            <v>0</v>
          </cell>
          <cell r="H40">
            <v>0</v>
          </cell>
        </row>
        <row r="41">
          <cell r="A41">
            <v>38169</v>
          </cell>
          <cell r="B41" t="str">
            <v>DOH - Corporate</v>
          </cell>
          <cell r="C41" t="str">
            <v>Departmental O/hds Executive</v>
          </cell>
          <cell r="E41">
            <v>780</v>
          </cell>
          <cell r="F41">
            <v>0</v>
          </cell>
          <cell r="G41">
            <v>0</v>
          </cell>
          <cell r="H41">
            <v>0</v>
          </cell>
        </row>
        <row r="42">
          <cell r="A42">
            <v>38169</v>
          </cell>
          <cell r="B42" t="str">
            <v>DOH - Corporate</v>
          </cell>
          <cell r="C42" t="str">
            <v>Ministers Office</v>
          </cell>
          <cell r="E42">
            <v>1460</v>
          </cell>
          <cell r="F42">
            <v>0</v>
          </cell>
          <cell r="G42">
            <v>0</v>
          </cell>
          <cell r="H42">
            <v>0</v>
          </cell>
        </row>
        <row r="43">
          <cell r="A43">
            <v>38169</v>
          </cell>
          <cell r="B43" t="str">
            <v>DOH - Corporate</v>
          </cell>
          <cell r="C43" t="str">
            <v>Corporate Personnel Costs</v>
          </cell>
          <cell r="E43">
            <v>3331</v>
          </cell>
          <cell r="F43">
            <v>0</v>
          </cell>
          <cell r="G43">
            <v>0</v>
          </cell>
          <cell r="H43">
            <v>0</v>
          </cell>
        </row>
        <row r="44">
          <cell r="A44">
            <v>38169</v>
          </cell>
          <cell r="B44" t="str">
            <v>DOH - Corporate</v>
          </cell>
          <cell r="C44" t="str">
            <v>People and Professional Development</v>
          </cell>
          <cell r="E44">
            <v>1500</v>
          </cell>
          <cell r="F44">
            <v>0</v>
          </cell>
          <cell r="G44">
            <v>0</v>
          </cell>
          <cell r="H44">
            <v>0</v>
          </cell>
        </row>
        <row r="45">
          <cell r="A45">
            <v>38169</v>
          </cell>
          <cell r="B45" t="str">
            <v>DOH - Corporate</v>
          </cell>
          <cell r="C45" t="str">
            <v>SES Remuneration</v>
          </cell>
          <cell r="E45">
            <v>12000</v>
          </cell>
          <cell r="F45">
            <v>0</v>
          </cell>
          <cell r="G45">
            <v>0</v>
          </cell>
          <cell r="H45">
            <v>0</v>
          </cell>
        </row>
        <row r="46">
          <cell r="A46">
            <v>38169</v>
          </cell>
          <cell r="B46" t="str">
            <v>DOH - Corporate</v>
          </cell>
          <cell r="C46" t="str">
            <v>Maternity Leave</v>
          </cell>
          <cell r="E46">
            <v>500</v>
          </cell>
          <cell r="F46">
            <v>0</v>
          </cell>
          <cell r="G46">
            <v>0</v>
          </cell>
          <cell r="H46">
            <v>0</v>
          </cell>
        </row>
        <row r="47">
          <cell r="A47">
            <v>38169</v>
          </cell>
          <cell r="B47" t="str">
            <v>DOH - Corporate</v>
          </cell>
          <cell r="C47" t="str">
            <v>Legal &amp; Compensation</v>
          </cell>
          <cell r="E47">
            <v>500</v>
          </cell>
          <cell r="F47">
            <v>0</v>
          </cell>
          <cell r="G47">
            <v>0</v>
          </cell>
          <cell r="H47">
            <v>0</v>
          </cell>
        </row>
        <row r="48">
          <cell r="A48">
            <v>38169</v>
          </cell>
          <cell r="B48" t="str">
            <v>DOH - Corporate</v>
          </cell>
          <cell r="C48" t="str">
            <v>Property Operating Expenses</v>
          </cell>
          <cell r="E48">
            <v>13329</v>
          </cell>
          <cell r="F48">
            <v>0</v>
          </cell>
          <cell r="G48">
            <v>0</v>
          </cell>
          <cell r="H48">
            <v>0</v>
          </cell>
        </row>
        <row r="49">
          <cell r="A49">
            <v>38169</v>
          </cell>
          <cell r="B49" t="str">
            <v>DOH - Corporate - Cap Projects</v>
          </cell>
          <cell r="C49" t="str">
            <v>Post 2006 Accommodation Project</v>
          </cell>
          <cell r="E49">
            <v>1140</v>
          </cell>
          <cell r="F49">
            <v>0</v>
          </cell>
          <cell r="G49">
            <v>0</v>
          </cell>
          <cell r="H49">
            <v>0</v>
          </cell>
        </row>
        <row r="50">
          <cell r="A50">
            <v>38169</v>
          </cell>
          <cell r="B50" t="str">
            <v>DOH - Corporate - Cap Projects</v>
          </cell>
          <cell r="C50" t="str">
            <v>Tasmanian State Office Refurbishment</v>
          </cell>
          <cell r="E50">
            <v>10</v>
          </cell>
          <cell r="F50">
            <v>0</v>
          </cell>
          <cell r="G50">
            <v>0</v>
          </cell>
          <cell r="H50">
            <v>0</v>
          </cell>
        </row>
        <row r="51">
          <cell r="A51">
            <v>38169</v>
          </cell>
          <cell r="B51" t="str">
            <v>DOH - Corporate - Cap Projects</v>
          </cell>
          <cell r="C51" t="str">
            <v>South Australian State Office Fitout</v>
          </cell>
          <cell r="E51">
            <v>100</v>
          </cell>
          <cell r="F51">
            <v>0</v>
          </cell>
          <cell r="G51">
            <v>0</v>
          </cell>
          <cell r="H51">
            <v>0</v>
          </cell>
        </row>
        <row r="52">
          <cell r="A52">
            <v>38169</v>
          </cell>
          <cell r="B52" t="str">
            <v>DOH - Corporate - Cap Projects</v>
          </cell>
          <cell r="C52" t="str">
            <v>Unforseen Fitout</v>
          </cell>
          <cell r="E52">
            <v>50</v>
          </cell>
          <cell r="F52">
            <v>0</v>
          </cell>
          <cell r="G52">
            <v>0</v>
          </cell>
          <cell r="H52">
            <v>0</v>
          </cell>
        </row>
        <row r="53">
          <cell r="A53">
            <v>38169</v>
          </cell>
          <cell r="B53" t="str">
            <v>DOH - Corporate - Cap Projects</v>
          </cell>
          <cell r="C53" t="str">
            <v>ITR HR Systems Review</v>
          </cell>
          <cell r="E53">
            <v>80</v>
          </cell>
          <cell r="F53">
            <v>0</v>
          </cell>
          <cell r="G53">
            <v>0</v>
          </cell>
          <cell r="H53">
            <v>0</v>
          </cell>
        </row>
        <row r="54">
          <cell r="A54">
            <v>38169</v>
          </cell>
          <cell r="B54" t="str">
            <v>DOH - Corporate - Cap Projects</v>
          </cell>
          <cell r="C54" t="str">
            <v>Finance One Upgrade</v>
          </cell>
          <cell r="E54">
            <v>30</v>
          </cell>
          <cell r="F54">
            <v>0</v>
          </cell>
          <cell r="G54">
            <v>0</v>
          </cell>
          <cell r="H54">
            <v>0</v>
          </cell>
        </row>
        <row r="55">
          <cell r="A55">
            <v>38169</v>
          </cell>
          <cell r="B55" t="str">
            <v>DOH - Corporate Finance Aspects</v>
          </cell>
          <cell r="C55" t="str">
            <v>Tsfr to Tourism Australia</v>
          </cell>
          <cell r="E55">
            <v>16114</v>
          </cell>
          <cell r="F55">
            <v>0</v>
          </cell>
          <cell r="G55">
            <v>0</v>
          </cell>
          <cell r="H55">
            <v>0</v>
          </cell>
        </row>
        <row r="56">
          <cell r="A56">
            <v>38169</v>
          </cell>
          <cell r="B56" t="str">
            <v>DOH - Depreciation</v>
          </cell>
          <cell r="C56" t="str">
            <v>Depreciation</v>
          </cell>
          <cell r="E56">
            <v>14500</v>
          </cell>
          <cell r="F56">
            <v>0</v>
          </cell>
          <cell r="G56">
            <v>0</v>
          </cell>
          <cell r="H56">
            <v>0</v>
          </cell>
        </row>
        <row r="57">
          <cell r="A57">
            <v>38169</v>
          </cell>
          <cell r="B57" t="str">
            <v>DOH - DPF</v>
          </cell>
          <cell r="C57" t="str">
            <v>Overheads</v>
          </cell>
          <cell r="E57">
            <v>1666</v>
          </cell>
          <cell r="F57">
            <v>0</v>
          </cell>
          <cell r="G57">
            <v>0</v>
          </cell>
          <cell r="H57">
            <v>0</v>
          </cell>
        </row>
        <row r="58">
          <cell r="A58">
            <v>38169</v>
          </cell>
          <cell r="B58" t="str">
            <v xml:space="preserve">DOH - eBus - Capital Projects </v>
          </cell>
          <cell r="C58" t="str">
            <v>ULD - AI Corporate Reporting</v>
          </cell>
          <cell r="E58">
            <v>184</v>
          </cell>
          <cell r="F58">
            <v>0</v>
          </cell>
          <cell r="G58">
            <v>0</v>
          </cell>
          <cell r="H58">
            <v>0</v>
          </cell>
        </row>
        <row r="59">
          <cell r="A59">
            <v>38169</v>
          </cell>
          <cell r="B59" t="str">
            <v xml:space="preserve">DOH - eBus - Capital Projects </v>
          </cell>
          <cell r="C59" t="str">
            <v>ULA - AusIndustry Business Systems</v>
          </cell>
          <cell r="E59">
            <v>274</v>
          </cell>
          <cell r="F59">
            <v>0</v>
          </cell>
          <cell r="G59">
            <v>0</v>
          </cell>
          <cell r="H59">
            <v>0</v>
          </cell>
        </row>
        <row r="60">
          <cell r="A60">
            <v>38169</v>
          </cell>
          <cell r="B60" t="str">
            <v xml:space="preserve">DOH - eBus - Capital Projects </v>
          </cell>
          <cell r="C60" t="str">
            <v>UML - Enhanced Service Delivery</v>
          </cell>
          <cell r="E60">
            <v>300</v>
          </cell>
          <cell r="F60">
            <v>0</v>
          </cell>
          <cell r="G60">
            <v>0</v>
          </cell>
          <cell r="H60">
            <v>0</v>
          </cell>
        </row>
        <row r="61">
          <cell r="A61">
            <v>38169</v>
          </cell>
          <cell r="B61" t="str">
            <v xml:space="preserve">DOH - eBus - Capital Projects </v>
          </cell>
          <cell r="C61" t="str">
            <v>UMF - Lidia Release 2 &amp; 3</v>
          </cell>
          <cell r="E61">
            <v>45</v>
          </cell>
          <cell r="F61">
            <v>0</v>
          </cell>
          <cell r="G61">
            <v>0</v>
          </cell>
          <cell r="H61">
            <v>0</v>
          </cell>
        </row>
        <row r="62">
          <cell r="A62">
            <v>38169</v>
          </cell>
          <cell r="B62" t="str">
            <v xml:space="preserve">DOH - eBus - Capital Projects </v>
          </cell>
          <cell r="C62" t="str">
            <v>UOA - TCF SIP Post 2005</v>
          </cell>
          <cell r="E62">
            <v>182</v>
          </cell>
          <cell r="F62">
            <v>0</v>
          </cell>
          <cell r="G62">
            <v>0</v>
          </cell>
          <cell r="H62">
            <v>0</v>
          </cell>
        </row>
        <row r="63">
          <cell r="A63">
            <v>38169</v>
          </cell>
          <cell r="B63" t="str">
            <v xml:space="preserve">DOH - eBus - Capital Projects </v>
          </cell>
          <cell r="C63" t="str">
            <v>UOB - QPERT (Corporate)</v>
          </cell>
          <cell r="E63">
            <v>116</v>
          </cell>
          <cell r="F63">
            <v>0</v>
          </cell>
          <cell r="G63">
            <v>0</v>
          </cell>
          <cell r="H63">
            <v>0</v>
          </cell>
        </row>
        <row r="64">
          <cell r="A64">
            <v>38169</v>
          </cell>
          <cell r="B64" t="str">
            <v xml:space="preserve">DOH - eBus - Capital Projects </v>
          </cell>
          <cell r="C64" t="str">
            <v>UOC - QPERT (AusIndustry)</v>
          </cell>
          <cell r="E64">
            <v>110</v>
          </cell>
          <cell r="F64">
            <v>0</v>
          </cell>
          <cell r="G64">
            <v>0</v>
          </cell>
          <cell r="H64">
            <v>0</v>
          </cell>
        </row>
        <row r="65">
          <cell r="A65">
            <v>38169</v>
          </cell>
          <cell r="B65" t="str">
            <v xml:space="preserve">DOH - eBus - Capital Projects </v>
          </cell>
          <cell r="C65" t="str">
            <v>UMA - Slipstream</v>
          </cell>
          <cell r="E65">
            <v>110</v>
          </cell>
          <cell r="F65">
            <v>0</v>
          </cell>
          <cell r="G65">
            <v>0</v>
          </cell>
          <cell r="H65">
            <v>0</v>
          </cell>
        </row>
        <row r="66">
          <cell r="A66">
            <v>38169</v>
          </cell>
          <cell r="B66" t="str">
            <v xml:space="preserve">DOH - eBus - Capital Projects </v>
          </cell>
          <cell r="C66" t="str">
            <v>ULC - Identity Management Phase 2</v>
          </cell>
          <cell r="E66">
            <v>118</v>
          </cell>
          <cell r="F66">
            <v>0</v>
          </cell>
          <cell r="G66">
            <v>0</v>
          </cell>
          <cell r="H66">
            <v>0</v>
          </cell>
        </row>
        <row r="67">
          <cell r="A67">
            <v>38169</v>
          </cell>
          <cell r="B67" t="str">
            <v xml:space="preserve">DOH - eBus - Capital Projects </v>
          </cell>
          <cell r="C67" t="str">
            <v>UOD - ITR Trim Upgrade</v>
          </cell>
          <cell r="E67">
            <v>90</v>
          </cell>
          <cell r="F67">
            <v>0</v>
          </cell>
          <cell r="G67">
            <v>0</v>
          </cell>
          <cell r="H67">
            <v>0</v>
          </cell>
        </row>
        <row r="68">
          <cell r="A68">
            <v>38169</v>
          </cell>
          <cell r="B68" t="str">
            <v xml:space="preserve">DOH - eBus - Capital Projects </v>
          </cell>
          <cell r="C68" t="str">
            <v>UOE - Electronic Security Vetting</v>
          </cell>
          <cell r="E68">
            <v>16</v>
          </cell>
          <cell r="F68">
            <v>0</v>
          </cell>
          <cell r="G68">
            <v>0</v>
          </cell>
          <cell r="H68">
            <v>0</v>
          </cell>
        </row>
        <row r="69">
          <cell r="A69">
            <v>38169</v>
          </cell>
          <cell r="B69" t="str">
            <v xml:space="preserve">DOH - eBus - Capital Projects </v>
          </cell>
          <cell r="C69" t="str">
            <v>UOF - FMIS/HRMIS Upgrade</v>
          </cell>
          <cell r="E69">
            <v>75</v>
          </cell>
          <cell r="F69">
            <v>0</v>
          </cell>
          <cell r="G69">
            <v>0</v>
          </cell>
          <cell r="H69">
            <v>0</v>
          </cell>
        </row>
        <row r="70">
          <cell r="A70">
            <v>38169</v>
          </cell>
          <cell r="B70" t="str">
            <v xml:space="preserve">DOH - eBus - Capital Projects </v>
          </cell>
          <cell r="C70" t="str">
            <v>UMK - Web Consolidation Part 2</v>
          </cell>
          <cell r="E70">
            <v>151</v>
          </cell>
          <cell r="F70">
            <v>0</v>
          </cell>
          <cell r="G70">
            <v>0</v>
          </cell>
          <cell r="H70">
            <v>0</v>
          </cell>
        </row>
        <row r="71">
          <cell r="A71">
            <v>38169</v>
          </cell>
          <cell r="B71" t="str">
            <v xml:space="preserve">DOH - eBus - Capital Projects </v>
          </cell>
          <cell r="C71" t="str">
            <v>UNG - ICT INfrastructure Replacement</v>
          </cell>
          <cell r="E71">
            <v>71</v>
          </cell>
          <cell r="F71">
            <v>0</v>
          </cell>
          <cell r="G71">
            <v>0</v>
          </cell>
          <cell r="H71">
            <v>0</v>
          </cell>
        </row>
        <row r="72">
          <cell r="A72">
            <v>38169</v>
          </cell>
          <cell r="B72" t="str">
            <v xml:space="preserve">DOH - eBus - Capital Projects </v>
          </cell>
          <cell r="C72" t="str">
            <v>UMV - NML Applications</v>
          </cell>
          <cell r="E72">
            <v>45</v>
          </cell>
          <cell r="F72">
            <v>0</v>
          </cell>
          <cell r="G72">
            <v>0</v>
          </cell>
          <cell r="H72">
            <v>0</v>
          </cell>
        </row>
        <row r="73">
          <cell r="A73">
            <v>38169</v>
          </cell>
          <cell r="B73" t="str">
            <v>DOH - eBus IT Services</v>
          </cell>
          <cell r="C73" t="str">
            <v>Telecommunications</v>
          </cell>
          <cell r="E73">
            <v>1301</v>
          </cell>
          <cell r="F73">
            <v>0</v>
          </cell>
          <cell r="G73">
            <v>0</v>
          </cell>
          <cell r="H73">
            <v>0</v>
          </cell>
        </row>
        <row r="74">
          <cell r="A74">
            <v>38169</v>
          </cell>
          <cell r="B74" t="str">
            <v>DOH - eBus IT Services</v>
          </cell>
          <cell r="C74" t="str">
            <v>ICT Infrastructure</v>
          </cell>
          <cell r="E74">
            <v>8489</v>
          </cell>
          <cell r="F74">
            <v>0</v>
          </cell>
          <cell r="G74">
            <v>0</v>
          </cell>
          <cell r="H74">
            <v>0</v>
          </cell>
        </row>
        <row r="75">
          <cell r="A75">
            <v>38169</v>
          </cell>
          <cell r="B75" t="str">
            <v>DOH - eBus IT Services</v>
          </cell>
          <cell r="C75" t="str">
            <v>Executive Support eBus IT Services</v>
          </cell>
          <cell r="E75">
            <v>209</v>
          </cell>
          <cell r="F75">
            <v>0</v>
          </cell>
          <cell r="G75">
            <v>0</v>
          </cell>
          <cell r="H75">
            <v>0</v>
          </cell>
        </row>
        <row r="76">
          <cell r="A76">
            <v>38169</v>
          </cell>
          <cell r="B76" t="str">
            <v>DOH - eBus IT Services</v>
          </cell>
          <cell r="C76" t="str">
            <v>Internet</v>
          </cell>
          <cell r="E76">
            <v>408</v>
          </cell>
          <cell r="F76">
            <v>0</v>
          </cell>
          <cell r="G76">
            <v>0</v>
          </cell>
          <cell r="H76">
            <v>0</v>
          </cell>
        </row>
        <row r="77">
          <cell r="A77">
            <v>38169</v>
          </cell>
          <cell r="B77" t="str">
            <v>DOH - eBus IT Services</v>
          </cell>
          <cell r="C77" t="str">
            <v>IT Rover</v>
          </cell>
          <cell r="E77">
            <v>269</v>
          </cell>
          <cell r="F77">
            <v>0</v>
          </cell>
          <cell r="G77">
            <v>0</v>
          </cell>
          <cell r="H77">
            <v>0</v>
          </cell>
        </row>
        <row r="78">
          <cell r="A78">
            <v>38169</v>
          </cell>
          <cell r="B78" t="str">
            <v>DOH - eBus IT Services</v>
          </cell>
          <cell r="C78" t="str">
            <v>ITR Service Desk</v>
          </cell>
          <cell r="E78">
            <v>1200</v>
          </cell>
          <cell r="F78">
            <v>0</v>
          </cell>
          <cell r="G78">
            <v>0</v>
          </cell>
          <cell r="H78">
            <v>0</v>
          </cell>
        </row>
        <row r="79">
          <cell r="A79">
            <v>38169</v>
          </cell>
          <cell r="B79" t="str">
            <v>DOH - eBus IT Services</v>
          </cell>
          <cell r="C79" t="str">
            <v>NMI Service Desk</v>
          </cell>
          <cell r="E79">
            <v>244</v>
          </cell>
          <cell r="F79">
            <v>0</v>
          </cell>
          <cell r="G79">
            <v>0</v>
          </cell>
          <cell r="H79">
            <v>0</v>
          </cell>
        </row>
        <row r="80">
          <cell r="A80">
            <v>38169</v>
          </cell>
          <cell r="B80" t="str">
            <v>eBusiness</v>
          </cell>
          <cell r="C80" t="str">
            <v>Executive e Business</v>
          </cell>
          <cell r="E80">
            <v>645</v>
          </cell>
          <cell r="F80">
            <v>0</v>
          </cell>
          <cell r="G80">
            <v>0</v>
          </cell>
          <cell r="H80">
            <v>0</v>
          </cell>
        </row>
        <row r="81">
          <cell r="A81">
            <v>38169</v>
          </cell>
          <cell r="B81" t="str">
            <v>eBusiness</v>
          </cell>
          <cell r="C81" t="str">
            <v>BEP</v>
          </cell>
          <cell r="E81">
            <v>6356</v>
          </cell>
          <cell r="F81">
            <v>0</v>
          </cell>
          <cell r="G81">
            <v>0</v>
          </cell>
          <cell r="H81">
            <v>0</v>
          </cell>
        </row>
        <row r="82">
          <cell r="A82">
            <v>38169</v>
          </cell>
          <cell r="B82" t="str">
            <v>eBusiness</v>
          </cell>
          <cell r="C82" t="str">
            <v>Online Systems Branch</v>
          </cell>
          <cell r="E82">
            <v>4194</v>
          </cell>
          <cell r="F82">
            <v>0</v>
          </cell>
          <cell r="G82">
            <v>0</v>
          </cell>
          <cell r="H82">
            <v>0</v>
          </cell>
        </row>
        <row r="83">
          <cell r="A83">
            <v>38169</v>
          </cell>
          <cell r="B83" t="str">
            <v>eBusiness</v>
          </cell>
          <cell r="C83" t="str">
            <v>ICT Operations Branch</v>
          </cell>
          <cell r="E83">
            <v>2377</v>
          </cell>
          <cell r="F83">
            <v>0</v>
          </cell>
          <cell r="G83">
            <v>0</v>
          </cell>
          <cell r="H83">
            <v>0</v>
          </cell>
        </row>
        <row r="84">
          <cell r="A84">
            <v>38169</v>
          </cell>
          <cell r="B84" t="str">
            <v>eBusiness</v>
          </cell>
          <cell r="C84" t="str">
            <v>ICT Services Branch</v>
          </cell>
          <cell r="E84">
            <v>1548</v>
          </cell>
          <cell r="F84">
            <v>0</v>
          </cell>
          <cell r="G84">
            <v>0</v>
          </cell>
          <cell r="H84">
            <v>0</v>
          </cell>
        </row>
        <row r="85">
          <cell r="A85">
            <v>38169</v>
          </cell>
          <cell r="B85" t="str">
            <v>Energy and Environment</v>
          </cell>
          <cell r="C85" t="str">
            <v>Energy Futures</v>
          </cell>
          <cell r="E85">
            <v>3106</v>
          </cell>
          <cell r="F85">
            <v>0</v>
          </cell>
          <cell r="G85">
            <v>0</v>
          </cell>
          <cell r="H85">
            <v>0</v>
          </cell>
        </row>
        <row r="86">
          <cell r="A86">
            <v>38169</v>
          </cell>
          <cell r="B86" t="str">
            <v>Energy and Environment</v>
          </cell>
          <cell r="C86" t="str">
            <v>Environment</v>
          </cell>
          <cell r="E86">
            <v>2316</v>
          </cell>
          <cell r="F86">
            <v>0</v>
          </cell>
          <cell r="G86">
            <v>0</v>
          </cell>
          <cell r="H86">
            <v>0</v>
          </cell>
        </row>
        <row r="87">
          <cell r="A87">
            <v>38169</v>
          </cell>
          <cell r="B87" t="str">
            <v>Energy and Environment</v>
          </cell>
          <cell r="C87" t="str">
            <v>National Energy Market</v>
          </cell>
          <cell r="E87">
            <v>2751</v>
          </cell>
          <cell r="F87">
            <v>0</v>
          </cell>
          <cell r="G87">
            <v>0</v>
          </cell>
          <cell r="H87">
            <v>0</v>
          </cell>
        </row>
        <row r="88">
          <cell r="A88">
            <v>38169</v>
          </cell>
          <cell r="B88" t="str">
            <v>Energy and Environment</v>
          </cell>
          <cell r="C88" t="str">
            <v>International Energy</v>
          </cell>
          <cell r="E88">
            <v>3163</v>
          </cell>
          <cell r="F88">
            <v>0</v>
          </cell>
          <cell r="G88">
            <v>0</v>
          </cell>
          <cell r="H88">
            <v>0</v>
          </cell>
        </row>
        <row r="89">
          <cell r="A89">
            <v>38169</v>
          </cell>
          <cell r="B89" t="str">
            <v>Energy and Environment</v>
          </cell>
          <cell r="C89" t="str">
            <v>Overseas Posts</v>
          </cell>
          <cell r="E89">
            <v>2199</v>
          </cell>
          <cell r="F89">
            <v>0</v>
          </cell>
          <cell r="G89">
            <v>0</v>
          </cell>
          <cell r="H89">
            <v>0</v>
          </cell>
        </row>
        <row r="90">
          <cell r="A90">
            <v>38169</v>
          </cell>
          <cell r="B90" t="str">
            <v>Energy and Environment</v>
          </cell>
          <cell r="C90" t="str">
            <v>E&amp;E Overheads</v>
          </cell>
          <cell r="E90">
            <v>785</v>
          </cell>
          <cell r="F90">
            <v>0</v>
          </cell>
          <cell r="G90">
            <v>0</v>
          </cell>
          <cell r="H90">
            <v>0</v>
          </cell>
        </row>
        <row r="91">
          <cell r="A91">
            <v>38169</v>
          </cell>
          <cell r="B91" t="str">
            <v>Industry Policy</v>
          </cell>
          <cell r="C91" t="str">
            <v>ABS Outposted Officer</v>
          </cell>
          <cell r="E91">
            <v>198</v>
          </cell>
          <cell r="F91">
            <v>0</v>
          </cell>
          <cell r="G91">
            <v>0</v>
          </cell>
          <cell r="H91">
            <v>0</v>
          </cell>
        </row>
        <row r="92">
          <cell r="A92">
            <v>38169</v>
          </cell>
          <cell r="B92" t="str">
            <v>Industry Policy</v>
          </cell>
          <cell r="C92" t="str">
            <v>Divisional Overhead</v>
          </cell>
          <cell r="E92">
            <v>317</v>
          </cell>
          <cell r="F92">
            <v>0</v>
          </cell>
          <cell r="G92">
            <v>0</v>
          </cell>
          <cell r="H92">
            <v>0</v>
          </cell>
        </row>
        <row r="93">
          <cell r="A93">
            <v>38169</v>
          </cell>
          <cell r="B93" t="str">
            <v>Industry Policy</v>
          </cell>
          <cell r="C93" t="str">
            <v>Economic Analysis</v>
          </cell>
          <cell r="E93">
            <v>1416</v>
          </cell>
          <cell r="F93">
            <v>0</v>
          </cell>
          <cell r="G93">
            <v>0</v>
          </cell>
          <cell r="H93">
            <v>0</v>
          </cell>
        </row>
        <row r="94">
          <cell r="A94">
            <v>38169</v>
          </cell>
          <cell r="B94" t="str">
            <v>Industry Policy</v>
          </cell>
          <cell r="C94" t="str">
            <v>General Tax &amp; Finance</v>
          </cell>
          <cell r="E94">
            <v>1554</v>
          </cell>
          <cell r="F94">
            <v>0</v>
          </cell>
          <cell r="G94">
            <v>0</v>
          </cell>
          <cell r="H94">
            <v>0</v>
          </cell>
        </row>
        <row r="95">
          <cell r="A95">
            <v>38169</v>
          </cell>
          <cell r="B95" t="str">
            <v>Industry Policy</v>
          </cell>
          <cell r="C95" t="str">
            <v>Trade &amp; International</v>
          </cell>
          <cell r="E95">
            <v>1535</v>
          </cell>
          <cell r="F95">
            <v>0</v>
          </cell>
          <cell r="G95">
            <v>0</v>
          </cell>
          <cell r="H95">
            <v>0</v>
          </cell>
        </row>
        <row r="96">
          <cell r="A96">
            <v>38169</v>
          </cell>
          <cell r="B96" t="str">
            <v>Initial Allocation</v>
          </cell>
          <cell r="C96" t="str">
            <v>Initial 04-05</v>
          </cell>
          <cell r="E96">
            <v>-149</v>
          </cell>
          <cell r="F96">
            <v>0</v>
          </cell>
          <cell r="G96">
            <v>0</v>
          </cell>
          <cell r="H96">
            <v>0</v>
          </cell>
        </row>
        <row r="97">
          <cell r="A97">
            <v>38169</v>
          </cell>
          <cell r="B97" t="str">
            <v>Initial Allocation</v>
          </cell>
          <cell r="C97" t="str">
            <v>Initial 04-05</v>
          </cell>
          <cell r="E97">
            <v>276318</v>
          </cell>
          <cell r="F97">
            <v>275538</v>
          </cell>
          <cell r="G97">
            <v>257505</v>
          </cell>
          <cell r="H97">
            <v>256769</v>
          </cell>
        </row>
        <row r="98">
          <cell r="A98">
            <v>38169</v>
          </cell>
          <cell r="B98" t="str">
            <v>Initial Allocation</v>
          </cell>
          <cell r="C98" t="str">
            <v>Initial 04-05</v>
          </cell>
          <cell r="E98">
            <v>-137</v>
          </cell>
          <cell r="F98">
            <v>0</v>
          </cell>
          <cell r="G98">
            <v>0</v>
          </cell>
          <cell r="H98">
            <v>0</v>
          </cell>
        </row>
        <row r="99">
          <cell r="A99">
            <v>38169</v>
          </cell>
          <cell r="B99" t="str">
            <v>Initial Allocation</v>
          </cell>
          <cell r="C99" t="str">
            <v>Initial 04-05</v>
          </cell>
          <cell r="E99">
            <v>-42</v>
          </cell>
          <cell r="F99">
            <v>0</v>
          </cell>
          <cell r="G99">
            <v>0</v>
          </cell>
          <cell r="H99">
            <v>0</v>
          </cell>
        </row>
        <row r="100">
          <cell r="A100">
            <v>38169</v>
          </cell>
          <cell r="B100" t="str">
            <v>Initial Allocation</v>
          </cell>
          <cell r="C100" t="str">
            <v>Initial 04-05</v>
          </cell>
          <cell r="E100">
            <v>-1435</v>
          </cell>
          <cell r="F100">
            <v>0</v>
          </cell>
          <cell r="G100">
            <v>0</v>
          </cell>
          <cell r="H100">
            <v>0</v>
          </cell>
        </row>
        <row r="101">
          <cell r="A101">
            <v>38169</v>
          </cell>
          <cell r="B101" t="str">
            <v>Initial Allocation</v>
          </cell>
          <cell r="C101" t="str">
            <v>Initial 04-05</v>
          </cell>
          <cell r="E101">
            <v>-93</v>
          </cell>
          <cell r="F101">
            <v>0</v>
          </cell>
          <cell r="G101">
            <v>0</v>
          </cell>
          <cell r="H101">
            <v>0</v>
          </cell>
        </row>
        <row r="102">
          <cell r="A102">
            <v>38169</v>
          </cell>
          <cell r="B102" t="str">
            <v>Initial Allocation</v>
          </cell>
          <cell r="C102" t="str">
            <v>Initial 04-05</v>
          </cell>
          <cell r="E102">
            <v>-167</v>
          </cell>
          <cell r="F102">
            <v>0</v>
          </cell>
          <cell r="G102">
            <v>0</v>
          </cell>
          <cell r="H102">
            <v>0</v>
          </cell>
        </row>
        <row r="103">
          <cell r="A103">
            <v>38169</v>
          </cell>
          <cell r="B103" t="str">
            <v>Initial Allocation</v>
          </cell>
          <cell r="C103" t="str">
            <v>Initial 04-05</v>
          </cell>
          <cell r="E103">
            <v>-269</v>
          </cell>
          <cell r="F103">
            <v>0</v>
          </cell>
          <cell r="G103">
            <v>0</v>
          </cell>
          <cell r="H103">
            <v>0</v>
          </cell>
        </row>
        <row r="104">
          <cell r="A104">
            <v>38169</v>
          </cell>
          <cell r="B104" t="str">
            <v>Initial Allocation</v>
          </cell>
          <cell r="C104" t="str">
            <v>Initial 04-05</v>
          </cell>
          <cell r="E104">
            <v>-109</v>
          </cell>
          <cell r="F104">
            <v>0</v>
          </cell>
          <cell r="G104">
            <v>0</v>
          </cell>
          <cell r="H104">
            <v>0</v>
          </cell>
        </row>
        <row r="105">
          <cell r="A105">
            <v>38169</v>
          </cell>
          <cell r="B105" t="str">
            <v>Initial Allocation</v>
          </cell>
          <cell r="C105" t="str">
            <v>Initial 04-05</v>
          </cell>
          <cell r="E105">
            <v>-73</v>
          </cell>
          <cell r="F105">
            <v>0</v>
          </cell>
          <cell r="G105">
            <v>0</v>
          </cell>
          <cell r="H105">
            <v>0</v>
          </cell>
        </row>
        <row r="106">
          <cell r="A106">
            <v>38169</v>
          </cell>
          <cell r="B106" t="str">
            <v>Initial Allocation</v>
          </cell>
          <cell r="C106" t="str">
            <v>Initial 04-05</v>
          </cell>
          <cell r="E106">
            <v>-275</v>
          </cell>
          <cell r="F106">
            <v>0</v>
          </cell>
          <cell r="G106">
            <v>0</v>
          </cell>
          <cell r="H106">
            <v>0</v>
          </cell>
        </row>
        <row r="107">
          <cell r="A107">
            <v>38169</v>
          </cell>
          <cell r="B107" t="str">
            <v>Initial Allocation</v>
          </cell>
          <cell r="C107" t="str">
            <v>Initial 04-05</v>
          </cell>
          <cell r="E107">
            <v>-7650</v>
          </cell>
          <cell r="F107">
            <v>0</v>
          </cell>
          <cell r="G107">
            <v>0</v>
          </cell>
          <cell r="H107">
            <v>0</v>
          </cell>
        </row>
        <row r="108">
          <cell r="A108">
            <v>38169</v>
          </cell>
          <cell r="B108" t="str">
            <v>Initial Allocation</v>
          </cell>
          <cell r="C108" t="str">
            <v>Initial 04-05</v>
          </cell>
          <cell r="E108">
            <v>-1897</v>
          </cell>
          <cell r="F108">
            <v>0</v>
          </cell>
          <cell r="G108">
            <v>0</v>
          </cell>
          <cell r="H108">
            <v>0</v>
          </cell>
        </row>
        <row r="109">
          <cell r="A109">
            <v>38169</v>
          </cell>
          <cell r="B109" t="str">
            <v>Initial Allocation</v>
          </cell>
          <cell r="C109" t="str">
            <v>Initial 04-05</v>
          </cell>
          <cell r="E109">
            <v>-1423</v>
          </cell>
          <cell r="F109">
            <v>0</v>
          </cell>
          <cell r="G109">
            <v>0</v>
          </cell>
          <cell r="H109">
            <v>0</v>
          </cell>
        </row>
        <row r="110">
          <cell r="A110">
            <v>38169</v>
          </cell>
          <cell r="B110" t="str">
            <v>Initial Allocation</v>
          </cell>
          <cell r="C110" t="str">
            <v>Initial 04-05</v>
          </cell>
          <cell r="E110">
            <v>-1001</v>
          </cell>
          <cell r="F110">
            <v>0</v>
          </cell>
          <cell r="G110">
            <v>0</v>
          </cell>
          <cell r="H110">
            <v>0</v>
          </cell>
        </row>
        <row r="111">
          <cell r="A111">
            <v>38169</v>
          </cell>
          <cell r="B111" t="str">
            <v>Initial Allocation</v>
          </cell>
          <cell r="C111" t="str">
            <v>Initial 04-05</v>
          </cell>
          <cell r="E111">
            <v>-1812</v>
          </cell>
          <cell r="F111">
            <v>0</v>
          </cell>
          <cell r="G111">
            <v>0</v>
          </cell>
          <cell r="H111">
            <v>0</v>
          </cell>
        </row>
        <row r="112">
          <cell r="A112">
            <v>38169</v>
          </cell>
          <cell r="B112" t="str">
            <v>Initial Allocation</v>
          </cell>
          <cell r="C112" t="str">
            <v>Initial 04-05</v>
          </cell>
          <cell r="E112">
            <v>-680</v>
          </cell>
          <cell r="F112">
            <v>0</v>
          </cell>
          <cell r="G112">
            <v>0</v>
          </cell>
          <cell r="H112">
            <v>0</v>
          </cell>
        </row>
        <row r="113">
          <cell r="A113">
            <v>38169</v>
          </cell>
          <cell r="B113" t="str">
            <v>Initial Allocation</v>
          </cell>
          <cell r="C113" t="str">
            <v>Initial 04-05</v>
          </cell>
          <cell r="E113">
            <v>-836</v>
          </cell>
          <cell r="F113">
            <v>0</v>
          </cell>
          <cell r="G113">
            <v>0</v>
          </cell>
          <cell r="H113">
            <v>0</v>
          </cell>
        </row>
        <row r="114">
          <cell r="A114">
            <v>38169</v>
          </cell>
          <cell r="B114" t="str">
            <v>Initial Allocation</v>
          </cell>
          <cell r="C114" t="str">
            <v>Initial 04-05</v>
          </cell>
          <cell r="E114">
            <v>-205</v>
          </cell>
          <cell r="F114">
            <v>0</v>
          </cell>
          <cell r="G114">
            <v>0</v>
          </cell>
          <cell r="H114">
            <v>0</v>
          </cell>
        </row>
        <row r="115">
          <cell r="A115">
            <v>38169</v>
          </cell>
          <cell r="B115" t="str">
            <v>Initial Allocation</v>
          </cell>
          <cell r="C115" t="str">
            <v>Initial 04-05</v>
          </cell>
          <cell r="E115">
            <v>-77</v>
          </cell>
          <cell r="F115">
            <v>0</v>
          </cell>
          <cell r="G115">
            <v>0</v>
          </cell>
          <cell r="H115">
            <v>0</v>
          </cell>
        </row>
        <row r="116">
          <cell r="A116">
            <v>38169</v>
          </cell>
          <cell r="B116" t="str">
            <v>Initial Allocation</v>
          </cell>
          <cell r="C116" t="str">
            <v>Initial 04-05</v>
          </cell>
          <cell r="E116">
            <v>-81</v>
          </cell>
          <cell r="F116">
            <v>0</v>
          </cell>
          <cell r="G116">
            <v>0</v>
          </cell>
          <cell r="H116">
            <v>0</v>
          </cell>
        </row>
        <row r="117">
          <cell r="A117">
            <v>38169</v>
          </cell>
          <cell r="B117" t="str">
            <v>Initial Allocation</v>
          </cell>
          <cell r="C117" t="str">
            <v>Initial 04-05</v>
          </cell>
          <cell r="E117">
            <v>-215</v>
          </cell>
          <cell r="F117">
            <v>0</v>
          </cell>
          <cell r="G117">
            <v>0</v>
          </cell>
          <cell r="H117">
            <v>0</v>
          </cell>
        </row>
        <row r="118">
          <cell r="A118">
            <v>38169</v>
          </cell>
          <cell r="B118" t="str">
            <v>Initial Allocation</v>
          </cell>
          <cell r="C118" t="str">
            <v>Initial 04-05</v>
          </cell>
          <cell r="E118">
            <v>-6783</v>
          </cell>
          <cell r="F118">
            <v>0</v>
          </cell>
          <cell r="G118">
            <v>0</v>
          </cell>
          <cell r="H118">
            <v>0</v>
          </cell>
        </row>
        <row r="119">
          <cell r="A119">
            <v>38169</v>
          </cell>
          <cell r="B119" t="str">
            <v>Initial Allocation</v>
          </cell>
          <cell r="C119" t="str">
            <v>Initial 04-05</v>
          </cell>
          <cell r="E119">
            <v>-501</v>
          </cell>
          <cell r="F119">
            <v>0</v>
          </cell>
          <cell r="G119">
            <v>0</v>
          </cell>
          <cell r="H119">
            <v>0</v>
          </cell>
        </row>
        <row r="120">
          <cell r="A120">
            <v>38169</v>
          </cell>
          <cell r="B120" t="str">
            <v>Initial Allocation</v>
          </cell>
          <cell r="C120" t="str">
            <v>Initial 04-05</v>
          </cell>
          <cell r="E120">
            <v>-965</v>
          </cell>
          <cell r="F120">
            <v>0</v>
          </cell>
          <cell r="G120">
            <v>0</v>
          </cell>
          <cell r="H120">
            <v>0</v>
          </cell>
        </row>
        <row r="121">
          <cell r="A121">
            <v>38169</v>
          </cell>
          <cell r="B121" t="str">
            <v>Initial Allocation</v>
          </cell>
          <cell r="C121" t="str">
            <v>Initial 04-05</v>
          </cell>
          <cell r="E121">
            <v>-560</v>
          </cell>
          <cell r="F121">
            <v>0</v>
          </cell>
          <cell r="G121">
            <v>0</v>
          </cell>
          <cell r="H121">
            <v>0</v>
          </cell>
        </row>
        <row r="122">
          <cell r="A122">
            <v>38169</v>
          </cell>
          <cell r="B122" t="str">
            <v>Initial Allocation</v>
          </cell>
          <cell r="C122" t="str">
            <v>Initial 04-05</v>
          </cell>
          <cell r="E122">
            <v>-1970</v>
          </cell>
          <cell r="F122">
            <v>0</v>
          </cell>
          <cell r="G122">
            <v>0</v>
          </cell>
          <cell r="H122">
            <v>0</v>
          </cell>
        </row>
        <row r="123">
          <cell r="A123">
            <v>38169</v>
          </cell>
          <cell r="B123" t="str">
            <v>Initial Allocation</v>
          </cell>
          <cell r="C123" t="str">
            <v>Initial 04-05</v>
          </cell>
          <cell r="E123">
            <v>-650</v>
          </cell>
          <cell r="F123">
            <v>0</v>
          </cell>
          <cell r="G123">
            <v>0</v>
          </cell>
          <cell r="H123">
            <v>0</v>
          </cell>
        </row>
        <row r="124">
          <cell r="A124">
            <v>38169</v>
          </cell>
          <cell r="B124" t="str">
            <v>Initial Allocation</v>
          </cell>
          <cell r="C124" t="str">
            <v>Initial 04-05</v>
          </cell>
          <cell r="E124">
            <v>-65</v>
          </cell>
          <cell r="F124">
            <v>0</v>
          </cell>
          <cell r="G124">
            <v>0</v>
          </cell>
          <cell r="H124">
            <v>0</v>
          </cell>
        </row>
        <row r="125">
          <cell r="A125">
            <v>38169</v>
          </cell>
          <cell r="B125" t="str">
            <v>Initial Allocation</v>
          </cell>
          <cell r="C125" t="str">
            <v>Initial 04-05</v>
          </cell>
          <cell r="E125">
            <v>-748</v>
          </cell>
          <cell r="F125">
            <v>0</v>
          </cell>
          <cell r="G125">
            <v>0</v>
          </cell>
          <cell r="H125">
            <v>0</v>
          </cell>
        </row>
        <row r="126">
          <cell r="A126">
            <v>38169</v>
          </cell>
          <cell r="B126" t="str">
            <v>Initial Allocation</v>
          </cell>
          <cell r="C126" t="str">
            <v>Initial 04-05</v>
          </cell>
          <cell r="E126">
            <v>-1364</v>
          </cell>
          <cell r="F126">
            <v>0</v>
          </cell>
          <cell r="G126">
            <v>0</v>
          </cell>
          <cell r="H126">
            <v>0</v>
          </cell>
        </row>
        <row r="127">
          <cell r="A127">
            <v>38169</v>
          </cell>
          <cell r="B127" t="str">
            <v>Initial Allocation</v>
          </cell>
          <cell r="C127" t="str">
            <v>Initial 04-05</v>
          </cell>
          <cell r="E127">
            <v>-1379</v>
          </cell>
          <cell r="F127">
            <v>0</v>
          </cell>
          <cell r="G127">
            <v>0</v>
          </cell>
          <cell r="H127">
            <v>0</v>
          </cell>
        </row>
        <row r="128">
          <cell r="A128">
            <v>38169</v>
          </cell>
          <cell r="B128" t="str">
            <v>Initial Allocation</v>
          </cell>
          <cell r="C128" t="str">
            <v>Initial 04-05</v>
          </cell>
          <cell r="E128">
            <v>-739</v>
          </cell>
          <cell r="F128">
            <v>0</v>
          </cell>
          <cell r="G128">
            <v>0</v>
          </cell>
          <cell r="H128">
            <v>0</v>
          </cell>
        </row>
        <row r="129">
          <cell r="A129">
            <v>38169</v>
          </cell>
          <cell r="B129" t="str">
            <v>Initial Allocation</v>
          </cell>
          <cell r="C129" t="str">
            <v>Initial 04-05</v>
          </cell>
          <cell r="E129">
            <v>-454</v>
          </cell>
          <cell r="F129">
            <v>0</v>
          </cell>
          <cell r="G129">
            <v>0</v>
          </cell>
          <cell r="H129">
            <v>0</v>
          </cell>
        </row>
        <row r="130">
          <cell r="A130">
            <v>38169</v>
          </cell>
          <cell r="B130" t="str">
            <v>Initial Allocation</v>
          </cell>
          <cell r="C130" t="str">
            <v>Initial 04-05</v>
          </cell>
          <cell r="E130">
            <v>-820</v>
          </cell>
          <cell r="F130">
            <v>0</v>
          </cell>
          <cell r="G130">
            <v>0</v>
          </cell>
          <cell r="H130">
            <v>0</v>
          </cell>
        </row>
        <row r="131">
          <cell r="A131">
            <v>38169</v>
          </cell>
          <cell r="B131" t="str">
            <v>Initial Allocation</v>
          </cell>
          <cell r="C131" t="str">
            <v>Initial 04-05</v>
          </cell>
          <cell r="E131">
            <v>-787</v>
          </cell>
          <cell r="F131">
            <v>0</v>
          </cell>
          <cell r="G131">
            <v>0</v>
          </cell>
          <cell r="H131">
            <v>0</v>
          </cell>
        </row>
        <row r="132">
          <cell r="A132">
            <v>38169</v>
          </cell>
          <cell r="B132" t="str">
            <v>Initial Allocation</v>
          </cell>
          <cell r="C132" t="str">
            <v>Initial 04-05</v>
          </cell>
          <cell r="E132">
            <v>-669</v>
          </cell>
          <cell r="F132">
            <v>0</v>
          </cell>
          <cell r="G132">
            <v>0</v>
          </cell>
          <cell r="H132">
            <v>0</v>
          </cell>
        </row>
        <row r="133">
          <cell r="A133">
            <v>38169</v>
          </cell>
          <cell r="B133" t="str">
            <v>Initial Allocation</v>
          </cell>
          <cell r="C133" t="str">
            <v>Initial 04-05</v>
          </cell>
          <cell r="E133">
            <v>-2257</v>
          </cell>
          <cell r="F133">
            <v>0</v>
          </cell>
          <cell r="G133">
            <v>0</v>
          </cell>
          <cell r="H133">
            <v>0</v>
          </cell>
        </row>
        <row r="134">
          <cell r="A134">
            <v>38169</v>
          </cell>
          <cell r="B134" t="str">
            <v>Initial Allocation</v>
          </cell>
          <cell r="C134" t="str">
            <v>Initial 04-05</v>
          </cell>
          <cell r="E134">
            <v>-312</v>
          </cell>
          <cell r="F134">
            <v>0</v>
          </cell>
          <cell r="G134">
            <v>0</v>
          </cell>
          <cell r="H134">
            <v>0</v>
          </cell>
        </row>
        <row r="135">
          <cell r="A135">
            <v>38169</v>
          </cell>
          <cell r="B135" t="str">
            <v>Initial Allocation</v>
          </cell>
          <cell r="C135" t="str">
            <v>Initial 04-05</v>
          </cell>
          <cell r="E135">
            <v>-460</v>
          </cell>
          <cell r="F135">
            <v>0</v>
          </cell>
          <cell r="G135">
            <v>0</v>
          </cell>
          <cell r="H135">
            <v>0</v>
          </cell>
        </row>
        <row r="136">
          <cell r="A136">
            <v>38169</v>
          </cell>
          <cell r="B136" t="str">
            <v>Initial Allocation</v>
          </cell>
          <cell r="C136" t="str">
            <v>Initial 04-05</v>
          </cell>
          <cell r="E136">
            <v>-193</v>
          </cell>
          <cell r="F136">
            <v>0</v>
          </cell>
          <cell r="G136">
            <v>0</v>
          </cell>
          <cell r="H136">
            <v>0</v>
          </cell>
        </row>
        <row r="137">
          <cell r="A137">
            <v>38169</v>
          </cell>
          <cell r="B137" t="str">
            <v>Initial Allocation</v>
          </cell>
          <cell r="C137" t="str">
            <v>Initial 04-05</v>
          </cell>
          <cell r="E137">
            <v>-460</v>
          </cell>
          <cell r="F137">
            <v>0</v>
          </cell>
          <cell r="G137">
            <v>0</v>
          </cell>
          <cell r="H137">
            <v>0</v>
          </cell>
        </row>
        <row r="138">
          <cell r="A138">
            <v>38169</v>
          </cell>
          <cell r="B138" t="str">
            <v>Initial Allocation</v>
          </cell>
          <cell r="C138" t="str">
            <v>Initial 04-05</v>
          </cell>
          <cell r="E138">
            <v>-19800</v>
          </cell>
          <cell r="F138">
            <v>0</v>
          </cell>
          <cell r="G138">
            <v>0</v>
          </cell>
          <cell r="H138">
            <v>0</v>
          </cell>
        </row>
        <row r="139">
          <cell r="A139">
            <v>38169</v>
          </cell>
          <cell r="B139" t="str">
            <v>Initial Allocation</v>
          </cell>
          <cell r="C139" t="str">
            <v>Initial 04-05</v>
          </cell>
          <cell r="E139">
            <v>-2100</v>
          </cell>
          <cell r="F139">
            <v>0</v>
          </cell>
          <cell r="G139">
            <v>0</v>
          </cell>
          <cell r="H139">
            <v>0</v>
          </cell>
        </row>
        <row r="140">
          <cell r="A140">
            <v>38169</v>
          </cell>
          <cell r="B140" t="str">
            <v>Initial Allocation</v>
          </cell>
          <cell r="C140" t="str">
            <v>Initial 04-05</v>
          </cell>
          <cell r="E140">
            <v>-1300</v>
          </cell>
          <cell r="F140">
            <v>0</v>
          </cell>
          <cell r="G140">
            <v>0</v>
          </cell>
          <cell r="H140">
            <v>0</v>
          </cell>
        </row>
        <row r="141">
          <cell r="A141">
            <v>38169</v>
          </cell>
          <cell r="B141" t="str">
            <v>Initial Allocation</v>
          </cell>
          <cell r="C141" t="str">
            <v>Initial 04-05</v>
          </cell>
          <cell r="E141">
            <v>-8490</v>
          </cell>
          <cell r="F141">
            <v>0</v>
          </cell>
          <cell r="G141">
            <v>0</v>
          </cell>
          <cell r="H141">
            <v>0</v>
          </cell>
        </row>
        <row r="142">
          <cell r="A142">
            <v>38169</v>
          </cell>
          <cell r="B142" t="str">
            <v>Initial Allocation</v>
          </cell>
          <cell r="C142" t="str">
            <v>Initial 04-05</v>
          </cell>
          <cell r="E142">
            <v>-210</v>
          </cell>
          <cell r="F142">
            <v>0</v>
          </cell>
          <cell r="G142">
            <v>0</v>
          </cell>
          <cell r="H142">
            <v>0</v>
          </cell>
        </row>
        <row r="143">
          <cell r="A143">
            <v>38169</v>
          </cell>
          <cell r="B143" t="str">
            <v>Initial Allocation</v>
          </cell>
          <cell r="C143" t="str">
            <v>Initial 04-05</v>
          </cell>
          <cell r="E143">
            <v>-410</v>
          </cell>
          <cell r="F143">
            <v>0</v>
          </cell>
          <cell r="G143">
            <v>0</v>
          </cell>
          <cell r="H143">
            <v>0</v>
          </cell>
        </row>
        <row r="144">
          <cell r="A144">
            <v>38169</v>
          </cell>
          <cell r="B144" t="str">
            <v>Initial Allocation</v>
          </cell>
          <cell r="C144" t="str">
            <v>Initial 04-05</v>
          </cell>
          <cell r="E144">
            <v>-270</v>
          </cell>
          <cell r="F144">
            <v>0</v>
          </cell>
          <cell r="G144">
            <v>0</v>
          </cell>
          <cell r="H144">
            <v>0</v>
          </cell>
        </row>
        <row r="145">
          <cell r="A145">
            <v>38169</v>
          </cell>
          <cell r="B145" t="str">
            <v>Initial Allocation</v>
          </cell>
          <cell r="C145" t="str">
            <v>Initial 04-05</v>
          </cell>
          <cell r="E145">
            <v>-1200</v>
          </cell>
          <cell r="F145">
            <v>0</v>
          </cell>
          <cell r="G145">
            <v>0</v>
          </cell>
          <cell r="H145">
            <v>0</v>
          </cell>
        </row>
        <row r="146">
          <cell r="A146">
            <v>38169</v>
          </cell>
          <cell r="B146" t="str">
            <v>Initial Allocation</v>
          </cell>
          <cell r="C146" t="str">
            <v>Initial 04-05</v>
          </cell>
          <cell r="E146">
            <v>-240</v>
          </cell>
          <cell r="F146">
            <v>0</v>
          </cell>
          <cell r="G146">
            <v>0</v>
          </cell>
          <cell r="H146">
            <v>0</v>
          </cell>
        </row>
        <row r="147">
          <cell r="A147">
            <v>38169</v>
          </cell>
          <cell r="B147" t="str">
            <v>Initial Allocation</v>
          </cell>
          <cell r="C147" t="str">
            <v>Initial 04-05</v>
          </cell>
          <cell r="E147">
            <v>-1140</v>
          </cell>
          <cell r="F147">
            <v>0</v>
          </cell>
          <cell r="G147">
            <v>0</v>
          </cell>
          <cell r="H147">
            <v>0</v>
          </cell>
        </row>
        <row r="148">
          <cell r="A148">
            <v>38169</v>
          </cell>
          <cell r="B148" t="str">
            <v>Initial Allocation</v>
          </cell>
          <cell r="C148" t="str">
            <v>Initial 04-05</v>
          </cell>
          <cell r="E148">
            <v>-10</v>
          </cell>
          <cell r="F148">
            <v>0</v>
          </cell>
          <cell r="G148">
            <v>0</v>
          </cell>
          <cell r="H148">
            <v>0</v>
          </cell>
        </row>
        <row r="149">
          <cell r="A149">
            <v>38169</v>
          </cell>
          <cell r="B149" t="str">
            <v>Initial Allocation</v>
          </cell>
          <cell r="C149" t="str">
            <v>Initial 04-05</v>
          </cell>
          <cell r="E149">
            <v>-100</v>
          </cell>
          <cell r="F149">
            <v>0</v>
          </cell>
          <cell r="G149">
            <v>0</v>
          </cell>
          <cell r="H149">
            <v>0</v>
          </cell>
        </row>
        <row r="150">
          <cell r="A150">
            <v>38169</v>
          </cell>
          <cell r="B150" t="str">
            <v>Initial Allocation</v>
          </cell>
          <cell r="C150" t="str">
            <v>Initial 04-05</v>
          </cell>
          <cell r="E150">
            <v>-50</v>
          </cell>
          <cell r="F150">
            <v>0</v>
          </cell>
          <cell r="G150">
            <v>0</v>
          </cell>
          <cell r="H150">
            <v>0</v>
          </cell>
        </row>
        <row r="151">
          <cell r="A151">
            <v>38169</v>
          </cell>
          <cell r="B151" t="str">
            <v>Initial Allocation</v>
          </cell>
          <cell r="C151" t="str">
            <v>Initial 04-05</v>
          </cell>
          <cell r="E151">
            <v>-780</v>
          </cell>
          <cell r="F151">
            <v>0</v>
          </cell>
          <cell r="G151">
            <v>0</v>
          </cell>
          <cell r="H151">
            <v>0</v>
          </cell>
        </row>
        <row r="152">
          <cell r="A152">
            <v>38169</v>
          </cell>
          <cell r="B152" t="str">
            <v>Initial Allocation</v>
          </cell>
          <cell r="C152" t="str">
            <v>Initial 04-05</v>
          </cell>
          <cell r="E152">
            <v>-1460</v>
          </cell>
          <cell r="F152">
            <v>0</v>
          </cell>
          <cell r="G152">
            <v>0</v>
          </cell>
          <cell r="H152">
            <v>0</v>
          </cell>
        </row>
        <row r="153">
          <cell r="A153">
            <v>38169</v>
          </cell>
          <cell r="B153" t="str">
            <v>Initial Allocation</v>
          </cell>
          <cell r="C153" t="str">
            <v>Initial 04-05</v>
          </cell>
          <cell r="E153">
            <v>-3331</v>
          </cell>
          <cell r="F153">
            <v>0</v>
          </cell>
          <cell r="G153">
            <v>0</v>
          </cell>
          <cell r="H153">
            <v>0</v>
          </cell>
        </row>
        <row r="154">
          <cell r="A154">
            <v>38169</v>
          </cell>
          <cell r="B154" t="str">
            <v>Initial Allocation</v>
          </cell>
          <cell r="C154" t="str">
            <v>Initial 04-05</v>
          </cell>
          <cell r="E154">
            <v>-1500</v>
          </cell>
          <cell r="F154">
            <v>0</v>
          </cell>
          <cell r="G154">
            <v>0</v>
          </cell>
          <cell r="H154">
            <v>0</v>
          </cell>
        </row>
        <row r="155">
          <cell r="A155">
            <v>38169</v>
          </cell>
          <cell r="B155" t="str">
            <v>Initial Allocation</v>
          </cell>
          <cell r="C155" t="str">
            <v>Initial 04-05</v>
          </cell>
          <cell r="E155">
            <v>-12000</v>
          </cell>
          <cell r="F155">
            <v>0</v>
          </cell>
          <cell r="G155">
            <v>0</v>
          </cell>
          <cell r="H155">
            <v>0</v>
          </cell>
        </row>
        <row r="156">
          <cell r="A156">
            <v>38169</v>
          </cell>
          <cell r="B156" t="str">
            <v>Initial Allocation</v>
          </cell>
          <cell r="C156" t="str">
            <v>Initial 04-05</v>
          </cell>
          <cell r="E156">
            <v>-500</v>
          </cell>
          <cell r="F156">
            <v>0</v>
          </cell>
          <cell r="G156">
            <v>0</v>
          </cell>
          <cell r="H156">
            <v>0</v>
          </cell>
        </row>
        <row r="157">
          <cell r="A157">
            <v>38169</v>
          </cell>
          <cell r="B157" t="str">
            <v>Initial Allocation</v>
          </cell>
          <cell r="C157" t="str">
            <v>Initial 04-05</v>
          </cell>
          <cell r="E157">
            <v>-500</v>
          </cell>
          <cell r="F157">
            <v>0</v>
          </cell>
          <cell r="G157">
            <v>0</v>
          </cell>
          <cell r="H157">
            <v>0</v>
          </cell>
        </row>
        <row r="158">
          <cell r="A158">
            <v>38169</v>
          </cell>
          <cell r="B158" t="str">
            <v>Initial Allocation</v>
          </cell>
          <cell r="C158" t="str">
            <v>Initial 04-05</v>
          </cell>
          <cell r="E158">
            <v>-13329</v>
          </cell>
          <cell r="F158">
            <v>0</v>
          </cell>
          <cell r="G158">
            <v>0</v>
          </cell>
          <cell r="H158">
            <v>0</v>
          </cell>
        </row>
        <row r="159">
          <cell r="A159">
            <v>38169</v>
          </cell>
          <cell r="B159" t="str">
            <v>Initial Allocation</v>
          </cell>
          <cell r="C159" t="str">
            <v>Initial 04-05</v>
          </cell>
          <cell r="E159">
            <v>-80</v>
          </cell>
          <cell r="F159">
            <v>0</v>
          </cell>
          <cell r="G159">
            <v>0</v>
          </cell>
          <cell r="H159">
            <v>0</v>
          </cell>
        </row>
        <row r="160">
          <cell r="A160">
            <v>38169</v>
          </cell>
          <cell r="B160" t="str">
            <v>Initial Allocation</v>
          </cell>
          <cell r="C160" t="str">
            <v>Initial 04-05</v>
          </cell>
          <cell r="E160">
            <v>-30</v>
          </cell>
          <cell r="F160">
            <v>0</v>
          </cell>
          <cell r="G160">
            <v>0</v>
          </cell>
          <cell r="H160">
            <v>0</v>
          </cell>
        </row>
        <row r="161">
          <cell r="A161">
            <v>38169</v>
          </cell>
          <cell r="B161" t="str">
            <v>Initial Allocation</v>
          </cell>
          <cell r="C161" t="str">
            <v>Initial 04-05</v>
          </cell>
          <cell r="E161">
            <v>-645</v>
          </cell>
          <cell r="F161">
            <v>0</v>
          </cell>
          <cell r="G161">
            <v>0</v>
          </cell>
          <cell r="H161">
            <v>0</v>
          </cell>
        </row>
        <row r="162">
          <cell r="A162">
            <v>38169</v>
          </cell>
          <cell r="B162" t="str">
            <v>Initial Allocation</v>
          </cell>
          <cell r="C162" t="str">
            <v>Initial 04-05</v>
          </cell>
          <cell r="E162">
            <v>-6356</v>
          </cell>
          <cell r="F162">
            <v>0</v>
          </cell>
          <cell r="G162">
            <v>0</v>
          </cell>
          <cell r="H162">
            <v>0</v>
          </cell>
        </row>
        <row r="163">
          <cell r="A163">
            <v>38169</v>
          </cell>
          <cell r="B163" t="str">
            <v>Initial Allocation</v>
          </cell>
          <cell r="C163" t="str">
            <v>Initial 04-05</v>
          </cell>
          <cell r="E163">
            <v>-4194</v>
          </cell>
          <cell r="F163">
            <v>0</v>
          </cell>
          <cell r="G163">
            <v>0</v>
          </cell>
          <cell r="H163">
            <v>0</v>
          </cell>
        </row>
        <row r="164">
          <cell r="A164">
            <v>38169</v>
          </cell>
          <cell r="B164" t="str">
            <v>Initial Allocation</v>
          </cell>
          <cell r="C164" t="str">
            <v>Initial 04-05</v>
          </cell>
          <cell r="E164">
            <v>-2377</v>
          </cell>
          <cell r="F164">
            <v>0</v>
          </cell>
          <cell r="G164">
            <v>0</v>
          </cell>
          <cell r="H164">
            <v>0</v>
          </cell>
        </row>
        <row r="165">
          <cell r="A165">
            <v>38169</v>
          </cell>
          <cell r="B165" t="str">
            <v>Initial Allocation</v>
          </cell>
          <cell r="C165" t="str">
            <v>Initial 04-05</v>
          </cell>
          <cell r="E165">
            <v>-1548</v>
          </cell>
          <cell r="F165">
            <v>0</v>
          </cell>
          <cell r="G165">
            <v>0</v>
          </cell>
          <cell r="H165">
            <v>0</v>
          </cell>
        </row>
        <row r="166">
          <cell r="A166">
            <v>38169</v>
          </cell>
          <cell r="B166" t="str">
            <v>Initial Allocation</v>
          </cell>
          <cell r="C166" t="str">
            <v>Initial 04-05</v>
          </cell>
          <cell r="E166">
            <v>-180</v>
          </cell>
          <cell r="F166">
            <v>0</v>
          </cell>
          <cell r="G166">
            <v>0</v>
          </cell>
          <cell r="H166">
            <v>0</v>
          </cell>
        </row>
        <row r="167">
          <cell r="A167">
            <v>38169</v>
          </cell>
          <cell r="B167" t="str">
            <v>Initial Allocation</v>
          </cell>
          <cell r="C167" t="str">
            <v>Initial 04-05</v>
          </cell>
          <cell r="E167">
            <v>-77</v>
          </cell>
          <cell r="F167">
            <v>0</v>
          </cell>
          <cell r="G167">
            <v>0</v>
          </cell>
          <cell r="H167">
            <v>0</v>
          </cell>
        </row>
        <row r="168">
          <cell r="A168">
            <v>38169</v>
          </cell>
          <cell r="B168" t="str">
            <v>Initial Allocation</v>
          </cell>
          <cell r="C168" t="str">
            <v>Initial 04-05</v>
          </cell>
          <cell r="E168">
            <v>-317</v>
          </cell>
          <cell r="F168">
            <v>0</v>
          </cell>
          <cell r="G168">
            <v>0</v>
          </cell>
          <cell r="H168">
            <v>0</v>
          </cell>
        </row>
        <row r="169">
          <cell r="A169">
            <v>38169</v>
          </cell>
          <cell r="B169" t="str">
            <v>Initial Allocation</v>
          </cell>
          <cell r="C169" t="str">
            <v>Initial 04-05</v>
          </cell>
          <cell r="E169">
            <v>-115</v>
          </cell>
          <cell r="F169">
            <v>0</v>
          </cell>
          <cell r="G169">
            <v>0</v>
          </cell>
          <cell r="H169">
            <v>0</v>
          </cell>
        </row>
        <row r="170">
          <cell r="A170">
            <v>38169</v>
          </cell>
          <cell r="B170" t="str">
            <v>Initial Allocation</v>
          </cell>
          <cell r="C170" t="str">
            <v>Initial 04-05</v>
          </cell>
          <cell r="E170">
            <v>-312</v>
          </cell>
          <cell r="F170">
            <v>0</v>
          </cell>
          <cell r="G170">
            <v>0</v>
          </cell>
          <cell r="H170">
            <v>0</v>
          </cell>
        </row>
        <row r="171">
          <cell r="A171">
            <v>38169</v>
          </cell>
          <cell r="B171" t="str">
            <v>Initial Allocation</v>
          </cell>
          <cell r="C171" t="str">
            <v>Initial 04-05</v>
          </cell>
          <cell r="E171">
            <v>-309</v>
          </cell>
          <cell r="F171">
            <v>0</v>
          </cell>
          <cell r="G171">
            <v>0</v>
          </cell>
          <cell r="H171">
            <v>0</v>
          </cell>
        </row>
        <row r="172">
          <cell r="A172">
            <v>38169</v>
          </cell>
          <cell r="B172" t="str">
            <v>Initial Allocation</v>
          </cell>
          <cell r="C172" t="str">
            <v>Initial 04-05</v>
          </cell>
          <cell r="E172">
            <v>-466</v>
          </cell>
          <cell r="F172">
            <v>0</v>
          </cell>
          <cell r="G172">
            <v>0</v>
          </cell>
          <cell r="H172">
            <v>0</v>
          </cell>
        </row>
        <row r="173">
          <cell r="A173">
            <v>38169</v>
          </cell>
          <cell r="B173" t="str">
            <v>Initial Allocation</v>
          </cell>
          <cell r="C173" t="str">
            <v>Initial 04-05</v>
          </cell>
          <cell r="E173">
            <v>-126</v>
          </cell>
          <cell r="F173">
            <v>0</v>
          </cell>
          <cell r="G173">
            <v>0</v>
          </cell>
          <cell r="H173">
            <v>0</v>
          </cell>
        </row>
        <row r="174">
          <cell r="A174">
            <v>38169</v>
          </cell>
          <cell r="B174" t="str">
            <v>Initial Allocation</v>
          </cell>
          <cell r="C174" t="str">
            <v>Initial 04-05</v>
          </cell>
          <cell r="E174">
            <v>-85</v>
          </cell>
          <cell r="F174">
            <v>0</v>
          </cell>
          <cell r="G174">
            <v>0</v>
          </cell>
          <cell r="H174">
            <v>0</v>
          </cell>
        </row>
        <row r="175">
          <cell r="A175">
            <v>38169</v>
          </cell>
          <cell r="B175" t="str">
            <v>Initial Allocation</v>
          </cell>
          <cell r="C175" t="str">
            <v>Initial 04-05</v>
          </cell>
          <cell r="E175">
            <v>-851</v>
          </cell>
          <cell r="F175">
            <v>0</v>
          </cell>
          <cell r="G175">
            <v>0</v>
          </cell>
          <cell r="H175">
            <v>0</v>
          </cell>
        </row>
        <row r="176">
          <cell r="A176">
            <v>38169</v>
          </cell>
          <cell r="B176" t="str">
            <v>Initial Allocation</v>
          </cell>
          <cell r="C176" t="str">
            <v>Initial 04-05</v>
          </cell>
          <cell r="E176">
            <v>-266</v>
          </cell>
          <cell r="F176">
            <v>0</v>
          </cell>
          <cell r="G176">
            <v>0</v>
          </cell>
          <cell r="H176">
            <v>0</v>
          </cell>
        </row>
        <row r="177">
          <cell r="A177">
            <v>38169</v>
          </cell>
          <cell r="B177" t="str">
            <v>Initial Allocation</v>
          </cell>
          <cell r="C177" t="str">
            <v>Initial 04-05</v>
          </cell>
          <cell r="E177">
            <v>-1244</v>
          </cell>
          <cell r="F177">
            <v>0</v>
          </cell>
          <cell r="G177">
            <v>0</v>
          </cell>
          <cell r="H177">
            <v>0</v>
          </cell>
        </row>
        <row r="178">
          <cell r="A178">
            <v>38169</v>
          </cell>
          <cell r="B178" t="str">
            <v>Initial Allocation</v>
          </cell>
          <cell r="C178" t="str">
            <v>Initial 04-05</v>
          </cell>
          <cell r="E178">
            <v>-174</v>
          </cell>
          <cell r="F178">
            <v>0</v>
          </cell>
          <cell r="G178">
            <v>0</v>
          </cell>
          <cell r="H178">
            <v>0</v>
          </cell>
        </row>
        <row r="179">
          <cell r="A179">
            <v>38169</v>
          </cell>
          <cell r="B179" t="str">
            <v>Initial Allocation</v>
          </cell>
          <cell r="C179" t="str">
            <v>Initial 04-05</v>
          </cell>
          <cell r="E179">
            <v>-1300</v>
          </cell>
          <cell r="F179">
            <v>0</v>
          </cell>
          <cell r="G179">
            <v>0</v>
          </cell>
          <cell r="H179">
            <v>0</v>
          </cell>
        </row>
        <row r="180">
          <cell r="A180">
            <v>38169</v>
          </cell>
          <cell r="B180" t="str">
            <v>Initial Allocation</v>
          </cell>
          <cell r="C180" t="str">
            <v>Initial 04-05</v>
          </cell>
          <cell r="E180">
            <v>-736</v>
          </cell>
          <cell r="F180">
            <v>0</v>
          </cell>
          <cell r="G180">
            <v>0</v>
          </cell>
          <cell r="H180">
            <v>0</v>
          </cell>
        </row>
        <row r="181">
          <cell r="A181">
            <v>38169</v>
          </cell>
          <cell r="B181" t="str">
            <v>Initial Allocation</v>
          </cell>
          <cell r="C181" t="str">
            <v>Initial 04-05</v>
          </cell>
          <cell r="E181">
            <v>-356</v>
          </cell>
          <cell r="F181">
            <v>0</v>
          </cell>
          <cell r="G181">
            <v>0</v>
          </cell>
          <cell r="H181">
            <v>0</v>
          </cell>
        </row>
        <row r="182">
          <cell r="A182">
            <v>38169</v>
          </cell>
          <cell r="B182" t="str">
            <v>Initial Allocation</v>
          </cell>
          <cell r="C182" t="str">
            <v>Initial 04-05</v>
          </cell>
          <cell r="E182">
            <v>-711</v>
          </cell>
          <cell r="F182">
            <v>0</v>
          </cell>
          <cell r="G182">
            <v>0</v>
          </cell>
          <cell r="H182">
            <v>0</v>
          </cell>
        </row>
        <row r="183">
          <cell r="A183">
            <v>38169</v>
          </cell>
          <cell r="B183" t="str">
            <v>Initial Allocation</v>
          </cell>
          <cell r="C183" t="str">
            <v>Initial 04-05</v>
          </cell>
          <cell r="E183">
            <v>-717</v>
          </cell>
          <cell r="F183">
            <v>0</v>
          </cell>
          <cell r="G183">
            <v>0</v>
          </cell>
          <cell r="H183">
            <v>0</v>
          </cell>
        </row>
        <row r="184">
          <cell r="A184">
            <v>38169</v>
          </cell>
          <cell r="B184" t="str">
            <v>Initial Allocation</v>
          </cell>
          <cell r="C184" t="str">
            <v>Initial 04-05</v>
          </cell>
          <cell r="E184">
            <v>-301</v>
          </cell>
          <cell r="F184">
            <v>0</v>
          </cell>
          <cell r="G184">
            <v>0</v>
          </cell>
          <cell r="H184">
            <v>0</v>
          </cell>
        </row>
        <row r="185">
          <cell r="A185">
            <v>38169</v>
          </cell>
          <cell r="B185" t="str">
            <v>Initial Allocation</v>
          </cell>
          <cell r="C185" t="str">
            <v>Initial 04-05</v>
          </cell>
          <cell r="E185">
            <v>-1237</v>
          </cell>
          <cell r="F185">
            <v>0</v>
          </cell>
          <cell r="G185">
            <v>0</v>
          </cell>
          <cell r="H185">
            <v>0</v>
          </cell>
        </row>
        <row r="186">
          <cell r="A186">
            <v>38169</v>
          </cell>
          <cell r="B186" t="str">
            <v>Initial Allocation</v>
          </cell>
          <cell r="C186" t="str">
            <v>Initial 04-05</v>
          </cell>
          <cell r="E186">
            <v>-167</v>
          </cell>
          <cell r="F186">
            <v>0</v>
          </cell>
          <cell r="G186">
            <v>0</v>
          </cell>
          <cell r="H186">
            <v>0</v>
          </cell>
        </row>
        <row r="187">
          <cell r="A187">
            <v>38169</v>
          </cell>
          <cell r="B187" t="str">
            <v>Initial Allocation</v>
          </cell>
          <cell r="C187" t="str">
            <v>Initial 04-05</v>
          </cell>
          <cell r="E187">
            <v>-80</v>
          </cell>
          <cell r="F187">
            <v>0</v>
          </cell>
          <cell r="G187">
            <v>0</v>
          </cell>
          <cell r="H187">
            <v>0</v>
          </cell>
        </row>
        <row r="188">
          <cell r="A188">
            <v>38169</v>
          </cell>
          <cell r="B188" t="str">
            <v>Initial Allocation</v>
          </cell>
          <cell r="C188" t="str">
            <v>Initial 04-05</v>
          </cell>
          <cell r="E188">
            <v>-2513</v>
          </cell>
          <cell r="F188">
            <v>0</v>
          </cell>
          <cell r="G188">
            <v>0</v>
          </cell>
          <cell r="H188">
            <v>0</v>
          </cell>
        </row>
        <row r="189">
          <cell r="A189">
            <v>38169</v>
          </cell>
          <cell r="B189" t="str">
            <v>Initial Allocation</v>
          </cell>
          <cell r="C189" t="str">
            <v>Initial 04-05</v>
          </cell>
          <cell r="E189">
            <v>-770</v>
          </cell>
          <cell r="F189">
            <v>0</v>
          </cell>
          <cell r="G189">
            <v>0</v>
          </cell>
          <cell r="H189">
            <v>0</v>
          </cell>
        </row>
        <row r="190">
          <cell r="A190">
            <v>38169</v>
          </cell>
          <cell r="B190" t="str">
            <v>Initial Allocation</v>
          </cell>
          <cell r="C190" t="str">
            <v>Initial 04-05</v>
          </cell>
          <cell r="E190">
            <v>-83</v>
          </cell>
          <cell r="F190">
            <v>0</v>
          </cell>
          <cell r="G190">
            <v>0</v>
          </cell>
          <cell r="H190">
            <v>0</v>
          </cell>
        </row>
        <row r="191">
          <cell r="A191">
            <v>38169</v>
          </cell>
          <cell r="B191" t="str">
            <v>Initial Allocation</v>
          </cell>
          <cell r="C191" t="str">
            <v>Initial 04-05</v>
          </cell>
          <cell r="E191">
            <v>-278</v>
          </cell>
          <cell r="F191">
            <v>0</v>
          </cell>
          <cell r="G191">
            <v>0</v>
          </cell>
          <cell r="H191">
            <v>0</v>
          </cell>
        </row>
        <row r="192">
          <cell r="A192">
            <v>38169</v>
          </cell>
          <cell r="B192" t="str">
            <v>Initial Allocation</v>
          </cell>
          <cell r="C192" t="str">
            <v>Initial 04-05</v>
          </cell>
          <cell r="E192">
            <v>-181</v>
          </cell>
          <cell r="F192">
            <v>0</v>
          </cell>
          <cell r="G192">
            <v>0</v>
          </cell>
          <cell r="H192">
            <v>0</v>
          </cell>
        </row>
        <row r="193">
          <cell r="A193">
            <v>38169</v>
          </cell>
          <cell r="B193" t="str">
            <v>Initial Allocation</v>
          </cell>
          <cell r="C193" t="str">
            <v>Initial 04-05</v>
          </cell>
          <cell r="E193">
            <v>-351</v>
          </cell>
          <cell r="F193">
            <v>0</v>
          </cell>
          <cell r="G193">
            <v>0</v>
          </cell>
          <cell r="H193">
            <v>0</v>
          </cell>
        </row>
        <row r="194">
          <cell r="A194">
            <v>38169</v>
          </cell>
          <cell r="B194" t="str">
            <v>Initial Allocation</v>
          </cell>
          <cell r="C194" t="str">
            <v>Initial 04-05</v>
          </cell>
          <cell r="E194">
            <v>-387</v>
          </cell>
          <cell r="F194">
            <v>0</v>
          </cell>
          <cell r="G194">
            <v>0</v>
          </cell>
          <cell r="H194">
            <v>0</v>
          </cell>
        </row>
        <row r="195">
          <cell r="A195">
            <v>38169</v>
          </cell>
          <cell r="B195" t="str">
            <v>Initial Allocation</v>
          </cell>
          <cell r="C195" t="str">
            <v>Initial 04-05</v>
          </cell>
          <cell r="E195">
            <v>-3106</v>
          </cell>
          <cell r="F195">
            <v>0</v>
          </cell>
          <cell r="G195">
            <v>0</v>
          </cell>
          <cell r="H195">
            <v>0</v>
          </cell>
        </row>
        <row r="196">
          <cell r="A196">
            <v>38169</v>
          </cell>
          <cell r="B196" t="str">
            <v>Initial Allocation</v>
          </cell>
          <cell r="C196" t="str">
            <v>Initial 04-05</v>
          </cell>
          <cell r="E196">
            <v>-2316</v>
          </cell>
          <cell r="F196">
            <v>0</v>
          </cell>
          <cell r="G196">
            <v>0</v>
          </cell>
          <cell r="H196">
            <v>0</v>
          </cell>
        </row>
        <row r="197">
          <cell r="A197">
            <v>38169</v>
          </cell>
          <cell r="B197" t="str">
            <v>Initial Allocation</v>
          </cell>
          <cell r="C197" t="str">
            <v>Initial 04-05</v>
          </cell>
          <cell r="E197">
            <v>-2751</v>
          </cell>
          <cell r="F197">
            <v>0</v>
          </cell>
          <cell r="G197">
            <v>0</v>
          </cell>
          <cell r="H197">
            <v>0</v>
          </cell>
        </row>
        <row r="198">
          <cell r="A198">
            <v>38169</v>
          </cell>
          <cell r="B198" t="str">
            <v>Initial Allocation</v>
          </cell>
          <cell r="C198" t="str">
            <v>Initial 04-05</v>
          </cell>
          <cell r="E198">
            <v>-3163</v>
          </cell>
          <cell r="F198">
            <v>0</v>
          </cell>
          <cell r="G198">
            <v>0</v>
          </cell>
          <cell r="H198">
            <v>0</v>
          </cell>
        </row>
        <row r="199">
          <cell r="A199">
            <v>38169</v>
          </cell>
          <cell r="B199" t="str">
            <v>Initial Allocation</v>
          </cell>
          <cell r="C199" t="str">
            <v>Initial 04-05</v>
          </cell>
          <cell r="E199">
            <v>-2199</v>
          </cell>
          <cell r="F199">
            <v>0</v>
          </cell>
          <cell r="G199">
            <v>0</v>
          </cell>
          <cell r="H199">
            <v>0</v>
          </cell>
        </row>
        <row r="200">
          <cell r="A200">
            <v>38169</v>
          </cell>
          <cell r="B200" t="str">
            <v>Initial Allocation</v>
          </cell>
          <cell r="C200" t="str">
            <v>Initial 04-05</v>
          </cell>
          <cell r="E200">
            <v>-785</v>
          </cell>
          <cell r="F200">
            <v>0</v>
          </cell>
          <cell r="G200">
            <v>0</v>
          </cell>
          <cell r="H200">
            <v>0</v>
          </cell>
        </row>
        <row r="201">
          <cell r="A201">
            <v>38169</v>
          </cell>
          <cell r="B201" t="str">
            <v>Initial Allocation</v>
          </cell>
          <cell r="C201" t="str">
            <v>Initial 04-05</v>
          </cell>
          <cell r="E201">
            <v>-198</v>
          </cell>
          <cell r="F201">
            <v>0</v>
          </cell>
          <cell r="G201">
            <v>0</v>
          </cell>
          <cell r="H201">
            <v>0</v>
          </cell>
        </row>
        <row r="202">
          <cell r="A202">
            <v>38169</v>
          </cell>
          <cell r="B202" t="str">
            <v>Initial Allocation</v>
          </cell>
          <cell r="C202" t="str">
            <v>Initial 04-05</v>
          </cell>
          <cell r="E202">
            <v>-317</v>
          </cell>
          <cell r="F202">
            <v>0</v>
          </cell>
          <cell r="G202">
            <v>0</v>
          </cell>
          <cell r="H202">
            <v>0</v>
          </cell>
        </row>
        <row r="203">
          <cell r="A203">
            <v>38169</v>
          </cell>
          <cell r="B203" t="str">
            <v>Initial Allocation</v>
          </cell>
          <cell r="C203" t="str">
            <v>Initial 04-05</v>
          </cell>
          <cell r="E203">
            <v>-1416</v>
          </cell>
          <cell r="F203">
            <v>0</v>
          </cell>
          <cell r="G203">
            <v>0</v>
          </cell>
          <cell r="H203">
            <v>0</v>
          </cell>
        </row>
        <row r="204">
          <cell r="A204">
            <v>38169</v>
          </cell>
          <cell r="B204" t="str">
            <v>Initial Allocation</v>
          </cell>
          <cell r="C204" t="str">
            <v>Initial 04-05</v>
          </cell>
          <cell r="E204">
            <v>-1554</v>
          </cell>
          <cell r="F204">
            <v>0</v>
          </cell>
          <cell r="G204">
            <v>0</v>
          </cell>
          <cell r="H204">
            <v>0</v>
          </cell>
        </row>
        <row r="205">
          <cell r="A205">
            <v>38169</v>
          </cell>
          <cell r="B205" t="str">
            <v>Initial Allocation</v>
          </cell>
          <cell r="C205" t="str">
            <v>Initial 04-05</v>
          </cell>
          <cell r="E205">
            <v>-1535</v>
          </cell>
          <cell r="F205">
            <v>0</v>
          </cell>
          <cell r="G205">
            <v>0</v>
          </cell>
          <cell r="H205">
            <v>0</v>
          </cell>
        </row>
        <row r="206">
          <cell r="A206">
            <v>38169</v>
          </cell>
          <cell r="B206" t="str">
            <v>Initial Allocation</v>
          </cell>
          <cell r="C206" t="str">
            <v>Initial 04-05</v>
          </cell>
          <cell r="E206">
            <v>-184</v>
          </cell>
          <cell r="F206">
            <v>0</v>
          </cell>
          <cell r="G206">
            <v>0</v>
          </cell>
          <cell r="H206">
            <v>0</v>
          </cell>
        </row>
        <row r="207">
          <cell r="A207">
            <v>38169</v>
          </cell>
          <cell r="B207" t="str">
            <v>Initial Allocation</v>
          </cell>
          <cell r="C207" t="str">
            <v>Initial 04-05</v>
          </cell>
          <cell r="E207">
            <v>-274</v>
          </cell>
          <cell r="F207">
            <v>0</v>
          </cell>
          <cell r="G207">
            <v>0</v>
          </cell>
          <cell r="H207">
            <v>0</v>
          </cell>
        </row>
        <row r="208">
          <cell r="A208">
            <v>38169</v>
          </cell>
          <cell r="B208" t="str">
            <v>Initial Allocation</v>
          </cell>
          <cell r="C208" t="str">
            <v>Initial 04-05</v>
          </cell>
          <cell r="E208">
            <v>-300</v>
          </cell>
          <cell r="F208">
            <v>0</v>
          </cell>
          <cell r="G208">
            <v>0</v>
          </cell>
          <cell r="H208">
            <v>0</v>
          </cell>
        </row>
        <row r="209">
          <cell r="A209">
            <v>38169</v>
          </cell>
          <cell r="B209" t="str">
            <v>Initial Allocation</v>
          </cell>
          <cell r="C209" t="str">
            <v>Initial 04-05</v>
          </cell>
          <cell r="E209">
            <v>-45</v>
          </cell>
          <cell r="F209">
            <v>0</v>
          </cell>
          <cell r="G209">
            <v>0</v>
          </cell>
          <cell r="H209">
            <v>0</v>
          </cell>
        </row>
        <row r="210">
          <cell r="A210">
            <v>38169</v>
          </cell>
          <cell r="B210" t="str">
            <v>Initial Allocation</v>
          </cell>
          <cell r="C210" t="str">
            <v>Initial 04-05</v>
          </cell>
          <cell r="E210">
            <v>-182</v>
          </cell>
          <cell r="F210">
            <v>0</v>
          </cell>
          <cell r="G210">
            <v>0</v>
          </cell>
          <cell r="H210">
            <v>0</v>
          </cell>
        </row>
        <row r="211">
          <cell r="A211">
            <v>38169</v>
          </cell>
          <cell r="B211" t="str">
            <v>Initial Allocation</v>
          </cell>
          <cell r="C211" t="str">
            <v>Initial 04-05</v>
          </cell>
          <cell r="E211">
            <v>-116</v>
          </cell>
          <cell r="F211">
            <v>0</v>
          </cell>
          <cell r="G211">
            <v>0</v>
          </cell>
          <cell r="H211">
            <v>0</v>
          </cell>
        </row>
        <row r="212">
          <cell r="A212">
            <v>38169</v>
          </cell>
          <cell r="B212" t="str">
            <v>Initial Allocation</v>
          </cell>
          <cell r="C212" t="str">
            <v>Initial 04-05</v>
          </cell>
          <cell r="E212">
            <v>-110</v>
          </cell>
          <cell r="F212">
            <v>0</v>
          </cell>
          <cell r="G212">
            <v>0</v>
          </cell>
          <cell r="H212">
            <v>0</v>
          </cell>
        </row>
        <row r="213">
          <cell r="A213">
            <v>38169</v>
          </cell>
          <cell r="B213" t="str">
            <v>Initial Allocation</v>
          </cell>
          <cell r="C213" t="str">
            <v>Initial 04-05</v>
          </cell>
          <cell r="E213">
            <v>-110</v>
          </cell>
          <cell r="F213">
            <v>0</v>
          </cell>
          <cell r="G213">
            <v>0</v>
          </cell>
          <cell r="H213">
            <v>0</v>
          </cell>
        </row>
        <row r="214">
          <cell r="A214">
            <v>38169</v>
          </cell>
          <cell r="B214" t="str">
            <v>Initial Allocation</v>
          </cell>
          <cell r="C214" t="str">
            <v>Initial 04-05</v>
          </cell>
          <cell r="E214">
            <v>-118</v>
          </cell>
          <cell r="F214">
            <v>0</v>
          </cell>
          <cell r="G214">
            <v>0</v>
          </cell>
          <cell r="H214">
            <v>0</v>
          </cell>
        </row>
        <row r="215">
          <cell r="A215">
            <v>38169</v>
          </cell>
          <cell r="B215" t="str">
            <v>Initial Allocation</v>
          </cell>
          <cell r="C215" t="str">
            <v>Initial 04-05</v>
          </cell>
          <cell r="E215">
            <v>-90</v>
          </cell>
          <cell r="F215">
            <v>0</v>
          </cell>
          <cell r="G215">
            <v>0</v>
          </cell>
          <cell r="H215">
            <v>0</v>
          </cell>
        </row>
        <row r="216">
          <cell r="A216">
            <v>38169</v>
          </cell>
          <cell r="B216" t="str">
            <v>Initial Allocation</v>
          </cell>
          <cell r="C216" t="str">
            <v>Initial 04-05</v>
          </cell>
          <cell r="E216">
            <v>-16</v>
          </cell>
          <cell r="F216">
            <v>0</v>
          </cell>
          <cell r="G216">
            <v>0</v>
          </cell>
          <cell r="H216">
            <v>0</v>
          </cell>
        </row>
        <row r="217">
          <cell r="A217">
            <v>38169</v>
          </cell>
          <cell r="B217" t="str">
            <v>Initial Allocation</v>
          </cell>
          <cell r="C217" t="str">
            <v>Initial 04-05</v>
          </cell>
          <cell r="E217">
            <v>-75</v>
          </cell>
          <cell r="F217">
            <v>0</v>
          </cell>
          <cell r="G217">
            <v>0</v>
          </cell>
          <cell r="H217">
            <v>0</v>
          </cell>
        </row>
        <row r="218">
          <cell r="A218">
            <v>38169</v>
          </cell>
          <cell r="B218" t="str">
            <v>Initial Allocation</v>
          </cell>
          <cell r="C218" t="str">
            <v>Initial 04-05</v>
          </cell>
          <cell r="E218">
            <v>-151</v>
          </cell>
          <cell r="F218">
            <v>0</v>
          </cell>
          <cell r="G218">
            <v>0</v>
          </cell>
          <cell r="H218">
            <v>0</v>
          </cell>
        </row>
        <row r="219">
          <cell r="A219">
            <v>38169</v>
          </cell>
          <cell r="B219" t="str">
            <v>Initial Allocation</v>
          </cell>
          <cell r="C219" t="str">
            <v>Initial 04-05</v>
          </cell>
          <cell r="E219">
            <v>-71</v>
          </cell>
          <cell r="F219">
            <v>0</v>
          </cell>
          <cell r="G219">
            <v>0</v>
          </cell>
          <cell r="H219">
            <v>0</v>
          </cell>
        </row>
        <row r="220">
          <cell r="A220">
            <v>38169</v>
          </cell>
          <cell r="B220" t="str">
            <v>Initial Allocation</v>
          </cell>
          <cell r="C220" t="str">
            <v>Initial 04-05</v>
          </cell>
          <cell r="E220">
            <v>-45</v>
          </cell>
          <cell r="F220">
            <v>0</v>
          </cell>
          <cell r="G220">
            <v>0</v>
          </cell>
          <cell r="H220">
            <v>0</v>
          </cell>
        </row>
        <row r="221">
          <cell r="A221">
            <v>38169</v>
          </cell>
          <cell r="B221" t="str">
            <v>Initial Allocation</v>
          </cell>
          <cell r="C221" t="str">
            <v>Initial 04-05</v>
          </cell>
          <cell r="E221">
            <v>-973</v>
          </cell>
          <cell r="F221">
            <v>0</v>
          </cell>
          <cell r="G221">
            <v>0</v>
          </cell>
          <cell r="H221">
            <v>0</v>
          </cell>
        </row>
        <row r="222">
          <cell r="A222">
            <v>38169</v>
          </cell>
          <cell r="B222" t="str">
            <v>Initial Allocation</v>
          </cell>
          <cell r="C222" t="str">
            <v>Initial 04-05</v>
          </cell>
          <cell r="E222">
            <v>-1180</v>
          </cell>
          <cell r="F222">
            <v>0</v>
          </cell>
          <cell r="G222">
            <v>0</v>
          </cell>
          <cell r="H222">
            <v>0</v>
          </cell>
        </row>
        <row r="223">
          <cell r="A223">
            <v>38169</v>
          </cell>
          <cell r="B223" t="str">
            <v>Initial Allocation</v>
          </cell>
          <cell r="C223" t="str">
            <v>Initial 04-05</v>
          </cell>
          <cell r="E223">
            <v>-270</v>
          </cell>
          <cell r="F223">
            <v>0</v>
          </cell>
          <cell r="G223">
            <v>0</v>
          </cell>
          <cell r="H223">
            <v>0</v>
          </cell>
        </row>
        <row r="224">
          <cell r="A224">
            <v>38169</v>
          </cell>
          <cell r="B224" t="str">
            <v>Initial Allocation</v>
          </cell>
          <cell r="C224" t="str">
            <v>Initial 04-05</v>
          </cell>
          <cell r="E224">
            <v>-450</v>
          </cell>
          <cell r="F224">
            <v>0</v>
          </cell>
          <cell r="G224">
            <v>0</v>
          </cell>
          <cell r="H224">
            <v>0</v>
          </cell>
        </row>
        <row r="225">
          <cell r="A225">
            <v>38169</v>
          </cell>
          <cell r="B225" t="str">
            <v>Initial Allocation</v>
          </cell>
          <cell r="C225" t="str">
            <v>Initial 04-05</v>
          </cell>
          <cell r="E225">
            <v>-540</v>
          </cell>
          <cell r="F225">
            <v>0</v>
          </cell>
          <cell r="G225">
            <v>0</v>
          </cell>
          <cell r="H225">
            <v>0</v>
          </cell>
        </row>
        <row r="226">
          <cell r="A226">
            <v>38169</v>
          </cell>
          <cell r="B226" t="str">
            <v>Initial Allocation</v>
          </cell>
          <cell r="C226" t="str">
            <v>Initial 04-05</v>
          </cell>
          <cell r="E226">
            <v>-232</v>
          </cell>
          <cell r="F226">
            <v>0</v>
          </cell>
          <cell r="G226">
            <v>0</v>
          </cell>
          <cell r="H226">
            <v>0</v>
          </cell>
        </row>
        <row r="227">
          <cell r="A227">
            <v>38169</v>
          </cell>
          <cell r="B227" t="str">
            <v>Initial Allocation</v>
          </cell>
          <cell r="C227" t="str">
            <v>Initial 04-05</v>
          </cell>
          <cell r="E227">
            <v>-490</v>
          </cell>
          <cell r="F227">
            <v>0</v>
          </cell>
          <cell r="G227">
            <v>0</v>
          </cell>
          <cell r="H227">
            <v>0</v>
          </cell>
        </row>
        <row r="228">
          <cell r="A228">
            <v>38169</v>
          </cell>
          <cell r="B228" t="str">
            <v>Initial Allocation</v>
          </cell>
          <cell r="C228" t="str">
            <v>Initial 04-05</v>
          </cell>
          <cell r="E228">
            <v>-755</v>
          </cell>
          <cell r="F228">
            <v>0</v>
          </cell>
          <cell r="G228">
            <v>0</v>
          </cell>
          <cell r="H228">
            <v>0</v>
          </cell>
        </row>
        <row r="229">
          <cell r="A229">
            <v>38169</v>
          </cell>
          <cell r="B229" t="str">
            <v>Initial Allocation</v>
          </cell>
          <cell r="C229" t="str">
            <v>Initial 04-05</v>
          </cell>
          <cell r="E229">
            <v>-500</v>
          </cell>
          <cell r="F229">
            <v>0</v>
          </cell>
          <cell r="G229">
            <v>0</v>
          </cell>
          <cell r="H229">
            <v>0</v>
          </cell>
        </row>
        <row r="230">
          <cell r="A230">
            <v>38169</v>
          </cell>
          <cell r="B230" t="str">
            <v>Initial Allocation</v>
          </cell>
          <cell r="C230" t="str">
            <v>Initial 04-05</v>
          </cell>
          <cell r="E230">
            <v>-370</v>
          </cell>
          <cell r="F230">
            <v>0</v>
          </cell>
          <cell r="G230">
            <v>0</v>
          </cell>
          <cell r="H230">
            <v>0</v>
          </cell>
        </row>
        <row r="231">
          <cell r="A231">
            <v>38169</v>
          </cell>
          <cell r="B231" t="str">
            <v>Initial Allocation</v>
          </cell>
          <cell r="C231" t="str">
            <v>Initial 04-05</v>
          </cell>
          <cell r="E231">
            <v>-310</v>
          </cell>
          <cell r="F231">
            <v>0</v>
          </cell>
          <cell r="G231">
            <v>0</v>
          </cell>
          <cell r="H231">
            <v>0</v>
          </cell>
        </row>
        <row r="232">
          <cell r="A232">
            <v>38169</v>
          </cell>
          <cell r="B232" t="str">
            <v>Initial Allocation</v>
          </cell>
          <cell r="C232" t="str">
            <v>Initial 04-05</v>
          </cell>
          <cell r="E232">
            <v>-380</v>
          </cell>
          <cell r="F232">
            <v>0</v>
          </cell>
          <cell r="G232">
            <v>0</v>
          </cell>
          <cell r="H232">
            <v>0</v>
          </cell>
        </row>
        <row r="233">
          <cell r="A233">
            <v>38169</v>
          </cell>
          <cell r="B233" t="str">
            <v>Initial Allocation</v>
          </cell>
          <cell r="C233" t="str">
            <v>Initial 04-05</v>
          </cell>
          <cell r="E233">
            <v>-386</v>
          </cell>
          <cell r="F233">
            <v>0</v>
          </cell>
          <cell r="G233">
            <v>0</v>
          </cell>
          <cell r="H233">
            <v>0</v>
          </cell>
        </row>
        <row r="234">
          <cell r="A234">
            <v>38169</v>
          </cell>
          <cell r="B234" t="str">
            <v>Initial Allocation</v>
          </cell>
          <cell r="C234" t="str">
            <v>Initial 04-05</v>
          </cell>
          <cell r="E234">
            <v>-247</v>
          </cell>
          <cell r="F234">
            <v>0</v>
          </cell>
          <cell r="G234">
            <v>0</v>
          </cell>
          <cell r="H234">
            <v>0</v>
          </cell>
        </row>
        <row r="235">
          <cell r="A235">
            <v>38169</v>
          </cell>
          <cell r="B235" t="str">
            <v>Initial Allocation</v>
          </cell>
          <cell r="C235" t="str">
            <v>Initial 04-05</v>
          </cell>
          <cell r="E235">
            <v>-167</v>
          </cell>
          <cell r="F235">
            <v>0</v>
          </cell>
          <cell r="G235">
            <v>0</v>
          </cell>
          <cell r="H235">
            <v>0</v>
          </cell>
        </row>
        <row r="236">
          <cell r="A236">
            <v>38169</v>
          </cell>
          <cell r="B236" t="str">
            <v>Initial Allocation</v>
          </cell>
          <cell r="C236" t="str">
            <v>Initial 04-05</v>
          </cell>
          <cell r="E236">
            <v>-715</v>
          </cell>
          <cell r="F236">
            <v>0</v>
          </cell>
          <cell r="G236">
            <v>0</v>
          </cell>
          <cell r="H236">
            <v>0</v>
          </cell>
        </row>
        <row r="237">
          <cell r="A237">
            <v>38169</v>
          </cell>
          <cell r="B237" t="str">
            <v>Initial Allocation</v>
          </cell>
          <cell r="C237" t="str">
            <v>Initial 04-05</v>
          </cell>
          <cell r="E237">
            <v>-890</v>
          </cell>
          <cell r="F237">
            <v>0</v>
          </cell>
          <cell r="G237">
            <v>0</v>
          </cell>
          <cell r="H237">
            <v>0</v>
          </cell>
        </row>
        <row r="238">
          <cell r="A238">
            <v>38169</v>
          </cell>
          <cell r="B238" t="str">
            <v>Initial Allocation</v>
          </cell>
          <cell r="C238" t="str">
            <v>Initial 04-05</v>
          </cell>
          <cell r="E238">
            <v>-560</v>
          </cell>
          <cell r="F238">
            <v>0</v>
          </cell>
          <cell r="G238">
            <v>0</v>
          </cell>
          <cell r="H238">
            <v>0</v>
          </cell>
        </row>
        <row r="239">
          <cell r="A239">
            <v>38169</v>
          </cell>
          <cell r="B239" t="str">
            <v>Initial Allocation</v>
          </cell>
          <cell r="C239" t="str">
            <v>Initial 04-05</v>
          </cell>
          <cell r="E239">
            <v>-615</v>
          </cell>
          <cell r="F239">
            <v>0</v>
          </cell>
          <cell r="G239">
            <v>0</v>
          </cell>
          <cell r="H239">
            <v>0</v>
          </cell>
        </row>
        <row r="240">
          <cell r="A240">
            <v>38169</v>
          </cell>
          <cell r="B240" t="str">
            <v>Initial Allocation</v>
          </cell>
          <cell r="C240" t="str">
            <v>Initial 04-05</v>
          </cell>
          <cell r="E240">
            <v>-1900</v>
          </cell>
          <cell r="F240">
            <v>0</v>
          </cell>
          <cell r="G240">
            <v>0</v>
          </cell>
          <cell r="H240">
            <v>0</v>
          </cell>
        </row>
        <row r="241">
          <cell r="A241">
            <v>38169</v>
          </cell>
          <cell r="B241" t="str">
            <v>Initial Allocation</v>
          </cell>
          <cell r="C241" t="str">
            <v>Initial 04-05</v>
          </cell>
          <cell r="E241">
            <v>-113</v>
          </cell>
          <cell r="F241">
            <v>0</v>
          </cell>
          <cell r="G241">
            <v>0</v>
          </cell>
          <cell r="H241">
            <v>0</v>
          </cell>
        </row>
        <row r="242">
          <cell r="A242">
            <v>38169</v>
          </cell>
          <cell r="B242" t="str">
            <v>Initial Allocation</v>
          </cell>
          <cell r="C242" t="str">
            <v>Initial 04-05</v>
          </cell>
          <cell r="E242">
            <v>-5454</v>
          </cell>
          <cell r="F242">
            <v>0</v>
          </cell>
          <cell r="G242">
            <v>0</v>
          </cell>
          <cell r="H242">
            <v>0</v>
          </cell>
        </row>
        <row r="243">
          <cell r="A243">
            <v>38169</v>
          </cell>
          <cell r="B243" t="str">
            <v>Initial Allocation</v>
          </cell>
          <cell r="C243" t="str">
            <v>Initial 04-05</v>
          </cell>
          <cell r="E243">
            <v>-19727</v>
          </cell>
          <cell r="F243">
            <v>0</v>
          </cell>
          <cell r="G243">
            <v>0</v>
          </cell>
          <cell r="H243">
            <v>0</v>
          </cell>
        </row>
        <row r="244">
          <cell r="A244">
            <v>38169</v>
          </cell>
          <cell r="B244" t="str">
            <v>Initial Allocation</v>
          </cell>
          <cell r="C244" t="str">
            <v>Initial 04-05</v>
          </cell>
          <cell r="E244">
            <v>-9421</v>
          </cell>
          <cell r="F244">
            <v>0</v>
          </cell>
          <cell r="G244">
            <v>0</v>
          </cell>
          <cell r="H244">
            <v>0</v>
          </cell>
        </row>
        <row r="245">
          <cell r="A245">
            <v>38169</v>
          </cell>
          <cell r="B245" t="str">
            <v>Initial Allocation</v>
          </cell>
          <cell r="C245" t="str">
            <v>Initial 04-05</v>
          </cell>
          <cell r="E245">
            <v>-4230</v>
          </cell>
          <cell r="F245">
            <v>0</v>
          </cell>
          <cell r="G245">
            <v>0</v>
          </cell>
          <cell r="H245">
            <v>0</v>
          </cell>
        </row>
        <row r="246">
          <cell r="A246">
            <v>38169</v>
          </cell>
          <cell r="B246" t="str">
            <v>Initial Allocation</v>
          </cell>
          <cell r="C246" t="str">
            <v>Initial 04-05</v>
          </cell>
          <cell r="E246">
            <v>-4255</v>
          </cell>
          <cell r="F246">
            <v>0</v>
          </cell>
          <cell r="G246">
            <v>0</v>
          </cell>
          <cell r="H246">
            <v>0</v>
          </cell>
        </row>
        <row r="247">
          <cell r="A247">
            <v>38169</v>
          </cell>
          <cell r="B247" t="str">
            <v>Initial Allocation</v>
          </cell>
          <cell r="C247" t="str">
            <v>Initial 04-05</v>
          </cell>
          <cell r="E247">
            <v>-22800</v>
          </cell>
        </row>
        <row r="248">
          <cell r="A248">
            <v>38169</v>
          </cell>
          <cell r="B248" t="str">
            <v>Initial Allocation</v>
          </cell>
          <cell r="C248" t="str">
            <v>Initial 04-05</v>
          </cell>
          <cell r="E248">
            <v>-1666</v>
          </cell>
          <cell r="F248">
            <v>0</v>
          </cell>
          <cell r="G248">
            <v>0</v>
          </cell>
          <cell r="H248">
            <v>0</v>
          </cell>
        </row>
        <row r="249">
          <cell r="A249">
            <v>38169</v>
          </cell>
          <cell r="B249" t="str">
            <v>Initial Allocation</v>
          </cell>
          <cell r="C249" t="str">
            <v>Initial 04-05</v>
          </cell>
          <cell r="E249">
            <v>-178</v>
          </cell>
          <cell r="F249">
            <v>0</v>
          </cell>
          <cell r="G249">
            <v>0</v>
          </cell>
          <cell r="H249">
            <v>0</v>
          </cell>
        </row>
        <row r="250">
          <cell r="A250">
            <v>38169</v>
          </cell>
          <cell r="B250" t="str">
            <v>Initial Allocation</v>
          </cell>
          <cell r="C250" t="str">
            <v>Initial 04-05</v>
          </cell>
          <cell r="E250">
            <v>-14500</v>
          </cell>
          <cell r="F250">
            <v>0</v>
          </cell>
          <cell r="G250">
            <v>0</v>
          </cell>
          <cell r="H250">
            <v>0</v>
          </cell>
        </row>
        <row r="251">
          <cell r="A251">
            <v>38169</v>
          </cell>
          <cell r="B251" t="str">
            <v>Initial Allocation</v>
          </cell>
          <cell r="C251" t="str">
            <v>Initial 04-05</v>
          </cell>
          <cell r="E251">
            <v>-16114</v>
          </cell>
          <cell r="F251">
            <v>0</v>
          </cell>
          <cell r="G251">
            <v>0</v>
          </cell>
          <cell r="H251">
            <v>0</v>
          </cell>
        </row>
        <row r="252">
          <cell r="A252">
            <v>38169</v>
          </cell>
          <cell r="B252" t="str">
            <v>Innovation</v>
          </cell>
          <cell r="C252" t="str">
            <v>Industry Innovation</v>
          </cell>
          <cell r="E252">
            <v>193</v>
          </cell>
          <cell r="F252">
            <v>0</v>
          </cell>
          <cell r="G252">
            <v>0</v>
          </cell>
          <cell r="H252">
            <v>0</v>
          </cell>
        </row>
        <row r="253">
          <cell r="A253">
            <v>38169</v>
          </cell>
          <cell r="B253" t="str">
            <v>Innovation</v>
          </cell>
          <cell r="C253" t="str">
            <v>Access to new technologies for Australian SME's</v>
          </cell>
          <cell r="E253">
            <v>312</v>
          </cell>
          <cell r="F253">
            <v>0</v>
          </cell>
          <cell r="G253">
            <v>0</v>
          </cell>
          <cell r="H253">
            <v>0</v>
          </cell>
        </row>
        <row r="254">
          <cell r="A254">
            <v>38169</v>
          </cell>
          <cell r="B254" t="str">
            <v>Innovation</v>
          </cell>
          <cell r="C254" t="str">
            <v>BA - Intellectual Property</v>
          </cell>
          <cell r="E254">
            <v>454</v>
          </cell>
          <cell r="F254">
            <v>0</v>
          </cell>
          <cell r="G254">
            <v>0</v>
          </cell>
          <cell r="H254">
            <v>0</v>
          </cell>
        </row>
        <row r="255">
          <cell r="A255">
            <v>38169</v>
          </cell>
          <cell r="B255" t="str">
            <v>Innovation</v>
          </cell>
          <cell r="C255" t="str">
            <v>Innovation Analysis</v>
          </cell>
          <cell r="E255">
            <v>460</v>
          </cell>
          <cell r="F255">
            <v>0</v>
          </cell>
          <cell r="G255">
            <v>0</v>
          </cell>
          <cell r="H255">
            <v>0</v>
          </cell>
        </row>
        <row r="256">
          <cell r="A256">
            <v>38169</v>
          </cell>
          <cell r="B256" t="str">
            <v>Innovation</v>
          </cell>
          <cell r="C256" t="str">
            <v>Commercialisation and Innovation</v>
          </cell>
          <cell r="E256">
            <v>669</v>
          </cell>
          <cell r="F256">
            <v>0</v>
          </cell>
          <cell r="G256">
            <v>0</v>
          </cell>
          <cell r="H256">
            <v>0</v>
          </cell>
        </row>
        <row r="257">
          <cell r="A257">
            <v>38169</v>
          </cell>
          <cell r="B257" t="str">
            <v>Innovation</v>
          </cell>
          <cell r="C257" t="str">
            <v>BA - Industry Development of Biotechnology Centre (incl Biotechnology Centre of Excellence)</v>
          </cell>
          <cell r="E257">
            <v>739</v>
          </cell>
          <cell r="F257">
            <v>0</v>
          </cell>
          <cell r="G257">
            <v>0</v>
          </cell>
          <cell r="H257">
            <v>0</v>
          </cell>
        </row>
        <row r="258">
          <cell r="A258">
            <v>38169</v>
          </cell>
          <cell r="B258" t="str">
            <v>Innovation</v>
          </cell>
          <cell r="C258" t="str">
            <v>Innovation Divisional Overheads</v>
          </cell>
          <cell r="E258">
            <v>748</v>
          </cell>
          <cell r="F258">
            <v>0</v>
          </cell>
          <cell r="G258">
            <v>0</v>
          </cell>
          <cell r="H258">
            <v>0</v>
          </cell>
        </row>
        <row r="259">
          <cell r="A259">
            <v>38169</v>
          </cell>
          <cell r="B259" t="str">
            <v>Innovation</v>
          </cell>
          <cell r="C259" t="str">
            <v>Policy Advice to stimulate increased expenditure on R&amp;D &amp; Innovation</v>
          </cell>
          <cell r="E259">
            <v>787</v>
          </cell>
          <cell r="F259">
            <v>0</v>
          </cell>
          <cell r="G259">
            <v>0</v>
          </cell>
          <cell r="H259">
            <v>0</v>
          </cell>
        </row>
        <row r="260">
          <cell r="A260">
            <v>38169</v>
          </cell>
          <cell r="B260" t="str">
            <v>Innovation</v>
          </cell>
          <cell r="C260" t="str">
            <v>Pharmaceuticals</v>
          </cell>
          <cell r="E260">
            <v>820</v>
          </cell>
          <cell r="F260">
            <v>0</v>
          </cell>
          <cell r="G260">
            <v>0</v>
          </cell>
          <cell r="H260">
            <v>0</v>
          </cell>
        </row>
        <row r="261">
          <cell r="A261">
            <v>38169</v>
          </cell>
          <cell r="B261" t="str">
            <v>Innovation</v>
          </cell>
          <cell r="C261" t="str">
            <v>BA - Public Awareness</v>
          </cell>
          <cell r="E261">
            <v>1364</v>
          </cell>
          <cell r="F261">
            <v>0</v>
          </cell>
          <cell r="G261">
            <v>0</v>
          </cell>
          <cell r="H261">
            <v>0</v>
          </cell>
        </row>
        <row r="262">
          <cell r="A262">
            <v>38169</v>
          </cell>
          <cell r="B262" t="str">
            <v>Innovation</v>
          </cell>
          <cell r="C262" t="str">
            <v>BA - Coordination of non-regulatory Biotechnology Policy</v>
          </cell>
          <cell r="E262">
            <v>1379</v>
          </cell>
          <cell r="F262">
            <v>0</v>
          </cell>
          <cell r="G262">
            <v>0</v>
          </cell>
          <cell r="H262">
            <v>0</v>
          </cell>
        </row>
        <row r="263">
          <cell r="A263">
            <v>38169</v>
          </cell>
          <cell r="B263" t="str">
            <v>Innovation</v>
          </cell>
          <cell r="C263" t="str">
            <v>Innovation Awareness</v>
          </cell>
          <cell r="E263">
            <v>2257</v>
          </cell>
          <cell r="F263">
            <v>0</v>
          </cell>
          <cell r="G263">
            <v>0</v>
          </cell>
          <cell r="H263">
            <v>0</v>
          </cell>
        </row>
        <row r="264">
          <cell r="A264">
            <v>38169</v>
          </cell>
          <cell r="B264" t="str">
            <v>Innovation</v>
          </cell>
          <cell r="C264" t="str">
            <v>Commercial Ready</v>
          </cell>
          <cell r="E264">
            <v>178</v>
          </cell>
          <cell r="F264">
            <v>0</v>
          </cell>
          <cell r="G264">
            <v>0</v>
          </cell>
          <cell r="H264">
            <v>0</v>
          </cell>
        </row>
        <row r="265">
          <cell r="A265">
            <v>38169</v>
          </cell>
          <cell r="B265" t="str">
            <v>Invest Australia</v>
          </cell>
          <cell r="C265" t="str">
            <v>Invest Australia Activity</v>
          </cell>
          <cell r="E265">
            <v>19800</v>
          </cell>
          <cell r="F265">
            <v>0</v>
          </cell>
          <cell r="G265">
            <v>0</v>
          </cell>
          <cell r="H265">
            <v>0</v>
          </cell>
        </row>
        <row r="266">
          <cell r="A266">
            <v>38169</v>
          </cell>
          <cell r="B266" t="str">
            <v>MEC</v>
          </cell>
          <cell r="C266" t="str">
            <v>Facilities Management Action Agendas</v>
          </cell>
          <cell r="E266">
            <v>137</v>
          </cell>
          <cell r="F266">
            <v>0</v>
          </cell>
          <cell r="G266">
            <v>0</v>
          </cell>
          <cell r="H266">
            <v>0</v>
          </cell>
        </row>
        <row r="267">
          <cell r="A267">
            <v>38169</v>
          </cell>
          <cell r="B267" t="str">
            <v>MEC</v>
          </cell>
          <cell r="C267" t="str">
            <v>Action Agendas</v>
          </cell>
          <cell r="E267">
            <v>65</v>
          </cell>
          <cell r="F267">
            <v>0</v>
          </cell>
          <cell r="G267">
            <v>0</v>
          </cell>
          <cell r="H267">
            <v>0</v>
          </cell>
        </row>
        <row r="268">
          <cell r="A268">
            <v>38169</v>
          </cell>
          <cell r="B268" t="str">
            <v>MEC</v>
          </cell>
          <cell r="C268" t="str">
            <v>Aerospace &amp; Defence</v>
          </cell>
          <cell r="E268">
            <v>149</v>
          </cell>
          <cell r="F268">
            <v>0</v>
          </cell>
          <cell r="G268">
            <v>0</v>
          </cell>
          <cell r="H268">
            <v>0</v>
          </cell>
        </row>
        <row r="269">
          <cell r="A269">
            <v>38169</v>
          </cell>
          <cell r="B269" t="str">
            <v>MEC</v>
          </cell>
          <cell r="C269" t="str">
            <v>MEC Overheads</v>
          </cell>
          <cell r="E269">
            <v>215</v>
          </cell>
          <cell r="F269">
            <v>0</v>
          </cell>
          <cell r="G269">
            <v>0</v>
          </cell>
          <cell r="H269">
            <v>0</v>
          </cell>
        </row>
        <row r="270">
          <cell r="A270">
            <v>38169</v>
          </cell>
          <cell r="B270" t="str">
            <v>MEC</v>
          </cell>
          <cell r="C270" t="str">
            <v>MEC Executive</v>
          </cell>
          <cell r="E270">
            <v>6783</v>
          </cell>
          <cell r="F270">
            <v>0</v>
          </cell>
          <cell r="G270">
            <v>0</v>
          </cell>
          <cell r="H270">
            <v>0</v>
          </cell>
        </row>
        <row r="271">
          <cell r="A271">
            <v>38169</v>
          </cell>
          <cell r="B271" t="str">
            <v>MEC</v>
          </cell>
          <cell r="C271" t="str">
            <v>AIP</v>
          </cell>
          <cell r="E271">
            <v>1435</v>
          </cell>
          <cell r="F271">
            <v>0</v>
          </cell>
          <cell r="G271">
            <v>0</v>
          </cell>
          <cell r="H271">
            <v>0</v>
          </cell>
        </row>
        <row r="272">
          <cell r="A272">
            <v>38169</v>
          </cell>
          <cell r="B272" t="str">
            <v>MEC</v>
          </cell>
          <cell r="C272" t="str">
            <v>Automotive</v>
          </cell>
          <cell r="E272">
            <v>93</v>
          </cell>
          <cell r="F272">
            <v>0</v>
          </cell>
          <cell r="G272">
            <v>0</v>
          </cell>
          <cell r="H272">
            <v>0</v>
          </cell>
        </row>
        <row r="273">
          <cell r="A273">
            <v>38169</v>
          </cell>
          <cell r="B273" t="str">
            <v>MEC</v>
          </cell>
          <cell r="C273" t="str">
            <v>Constr, Chem &amp; Furn</v>
          </cell>
          <cell r="E273">
            <v>167</v>
          </cell>
          <cell r="F273">
            <v>0</v>
          </cell>
          <cell r="G273">
            <v>0</v>
          </cell>
          <cell r="H273">
            <v>0</v>
          </cell>
        </row>
        <row r="274">
          <cell r="A274">
            <v>38169</v>
          </cell>
          <cell r="B274" t="str">
            <v>MEC</v>
          </cell>
          <cell r="C274" t="str">
            <v>Joint Strike Fighter</v>
          </cell>
          <cell r="E274">
            <v>269</v>
          </cell>
          <cell r="F274">
            <v>0</v>
          </cell>
          <cell r="G274">
            <v>0</v>
          </cell>
          <cell r="H274">
            <v>0</v>
          </cell>
        </row>
        <row r="275">
          <cell r="A275">
            <v>38169</v>
          </cell>
          <cell r="B275" t="str">
            <v>MEC</v>
          </cell>
          <cell r="C275" t="str">
            <v>Printing &amp; Paper</v>
          </cell>
          <cell r="E275">
            <v>42</v>
          </cell>
          <cell r="F275">
            <v>0</v>
          </cell>
          <cell r="G275">
            <v>0</v>
          </cell>
          <cell r="H275">
            <v>0</v>
          </cell>
        </row>
        <row r="276">
          <cell r="A276">
            <v>38169</v>
          </cell>
          <cell r="B276" t="str">
            <v>MEC</v>
          </cell>
          <cell r="C276" t="str">
            <v>Ship Building and Marine</v>
          </cell>
          <cell r="E276">
            <v>109</v>
          </cell>
          <cell r="F276">
            <v>0</v>
          </cell>
          <cell r="G276">
            <v>0</v>
          </cell>
          <cell r="H276">
            <v>0</v>
          </cell>
        </row>
        <row r="277">
          <cell r="A277">
            <v>38169</v>
          </cell>
          <cell r="B277" t="str">
            <v>MEC</v>
          </cell>
          <cell r="C277" t="str">
            <v>Uninhabited Aerial Vehicle</v>
          </cell>
          <cell r="E277">
            <v>81</v>
          </cell>
          <cell r="F277">
            <v>0</v>
          </cell>
          <cell r="G277">
            <v>0</v>
          </cell>
          <cell r="H277">
            <v>0</v>
          </cell>
        </row>
        <row r="278">
          <cell r="A278">
            <v>38169</v>
          </cell>
          <cell r="B278" t="str">
            <v>MEC</v>
          </cell>
          <cell r="C278" t="str">
            <v>Space Policy</v>
          </cell>
          <cell r="E278">
            <v>73</v>
          </cell>
          <cell r="F278">
            <v>0</v>
          </cell>
          <cell r="G278">
            <v>0</v>
          </cell>
          <cell r="H278">
            <v>0</v>
          </cell>
        </row>
        <row r="279">
          <cell r="A279">
            <v>38169</v>
          </cell>
          <cell r="B279" t="str">
            <v>MEC</v>
          </cell>
          <cell r="C279" t="str">
            <v>SLASO</v>
          </cell>
          <cell r="E279">
            <v>77</v>
          </cell>
          <cell r="F279">
            <v>0</v>
          </cell>
          <cell r="G279">
            <v>0</v>
          </cell>
          <cell r="H279">
            <v>0</v>
          </cell>
        </row>
        <row r="280">
          <cell r="A280">
            <v>38169</v>
          </cell>
          <cell r="B280" t="str">
            <v>MEC</v>
          </cell>
          <cell r="C280" t="str">
            <v>TCF</v>
          </cell>
          <cell r="E280">
            <v>275</v>
          </cell>
          <cell r="F280">
            <v>0</v>
          </cell>
          <cell r="G280">
            <v>0</v>
          </cell>
          <cell r="H280">
            <v>0</v>
          </cell>
        </row>
        <row r="281">
          <cell r="A281">
            <v>38169</v>
          </cell>
          <cell r="B281" t="str">
            <v>NMI</v>
          </cell>
          <cell r="C281" t="str">
            <v>NMI Overheads</v>
          </cell>
          <cell r="E281">
            <v>22800</v>
          </cell>
          <cell r="F281">
            <v>0</v>
          </cell>
          <cell r="G281">
            <v>0</v>
          </cell>
          <cell r="H281">
            <v>0</v>
          </cell>
        </row>
        <row r="282">
          <cell r="A282">
            <v>38169</v>
          </cell>
          <cell r="B282" t="str">
            <v>OSB</v>
          </cell>
          <cell r="C282" t="str">
            <v>Policy Advice and Consultation</v>
          </cell>
          <cell r="E282">
            <v>7650</v>
          </cell>
          <cell r="F282">
            <v>0</v>
          </cell>
          <cell r="G282">
            <v>0</v>
          </cell>
          <cell r="H282">
            <v>0</v>
          </cell>
        </row>
        <row r="283">
          <cell r="A283">
            <v>38169</v>
          </cell>
          <cell r="B283" t="str">
            <v>Resources</v>
          </cell>
          <cell r="C283" t="str">
            <v>Strategic Support - GAA</v>
          </cell>
          <cell r="E283">
            <v>973</v>
          </cell>
          <cell r="F283">
            <v>0</v>
          </cell>
          <cell r="G283">
            <v>0</v>
          </cell>
          <cell r="H283">
            <v>0</v>
          </cell>
        </row>
        <row r="284">
          <cell r="A284">
            <v>38169</v>
          </cell>
          <cell r="B284" t="str">
            <v>Resources</v>
          </cell>
          <cell r="C284" t="str">
            <v>ABARE</v>
          </cell>
          <cell r="E284">
            <v>1180</v>
          </cell>
          <cell r="F284">
            <v>0</v>
          </cell>
          <cell r="G284">
            <v>0</v>
          </cell>
          <cell r="H284">
            <v>0</v>
          </cell>
        </row>
        <row r="285">
          <cell r="A285">
            <v>38169</v>
          </cell>
          <cell r="B285" t="str">
            <v>Resources</v>
          </cell>
          <cell r="C285" t="str">
            <v>Resources Overheads/Exec Support</v>
          </cell>
          <cell r="E285">
            <v>270</v>
          </cell>
          <cell r="F285">
            <v>0</v>
          </cell>
          <cell r="G285">
            <v>0</v>
          </cell>
          <cell r="H285">
            <v>0</v>
          </cell>
        </row>
        <row r="286">
          <cell r="A286">
            <v>38169</v>
          </cell>
          <cell r="B286" t="str">
            <v>Resources</v>
          </cell>
          <cell r="C286" t="str">
            <v>Legislation &amp; Review</v>
          </cell>
          <cell r="E286">
            <v>450</v>
          </cell>
          <cell r="F286">
            <v>0</v>
          </cell>
          <cell r="G286">
            <v>0</v>
          </cell>
          <cell r="H286">
            <v>0</v>
          </cell>
        </row>
        <row r="287">
          <cell r="A287">
            <v>38169</v>
          </cell>
          <cell r="B287" t="str">
            <v>Resources</v>
          </cell>
          <cell r="C287" t="str">
            <v>Exploration</v>
          </cell>
          <cell r="E287">
            <v>540</v>
          </cell>
          <cell r="F287">
            <v>0</v>
          </cell>
          <cell r="G287">
            <v>0</v>
          </cell>
          <cell r="H287">
            <v>0</v>
          </cell>
        </row>
        <row r="288">
          <cell r="A288">
            <v>38169</v>
          </cell>
          <cell r="B288" t="str">
            <v>Resources</v>
          </cell>
          <cell r="C288" t="str">
            <v>Timor Sea</v>
          </cell>
          <cell r="E288">
            <v>232</v>
          </cell>
          <cell r="F288">
            <v>0</v>
          </cell>
          <cell r="G288">
            <v>0</v>
          </cell>
          <cell r="H288">
            <v>0</v>
          </cell>
        </row>
        <row r="289">
          <cell r="A289">
            <v>38169</v>
          </cell>
          <cell r="B289" t="str">
            <v>Resources</v>
          </cell>
          <cell r="C289" t="str">
            <v>Development Section</v>
          </cell>
          <cell r="E289">
            <v>490</v>
          </cell>
          <cell r="F289">
            <v>0</v>
          </cell>
          <cell r="G289">
            <v>0</v>
          </cell>
          <cell r="H289">
            <v>0</v>
          </cell>
        </row>
        <row r="290">
          <cell r="A290">
            <v>38169</v>
          </cell>
          <cell r="B290" t="str">
            <v>Resources</v>
          </cell>
          <cell r="C290" t="str">
            <v>Coal Industry</v>
          </cell>
          <cell r="E290">
            <v>755</v>
          </cell>
          <cell r="F290">
            <v>0</v>
          </cell>
          <cell r="G290">
            <v>0</v>
          </cell>
          <cell r="H290">
            <v>0</v>
          </cell>
        </row>
        <row r="291">
          <cell r="A291">
            <v>38169</v>
          </cell>
          <cell r="B291" t="str">
            <v>Resources</v>
          </cell>
          <cell r="C291" t="str">
            <v>Marine Resources Policy</v>
          </cell>
          <cell r="E291">
            <v>500</v>
          </cell>
          <cell r="F291">
            <v>0</v>
          </cell>
          <cell r="G291">
            <v>0</v>
          </cell>
          <cell r="H291">
            <v>0</v>
          </cell>
        </row>
        <row r="292">
          <cell r="A292">
            <v>38169</v>
          </cell>
          <cell r="B292" t="str">
            <v>Resources</v>
          </cell>
          <cell r="C292" t="str">
            <v>Uranium Policy</v>
          </cell>
          <cell r="E292">
            <v>370</v>
          </cell>
          <cell r="F292">
            <v>0</v>
          </cell>
          <cell r="G292">
            <v>0</v>
          </cell>
          <cell r="H292">
            <v>0</v>
          </cell>
        </row>
        <row r="293">
          <cell r="A293">
            <v>38169</v>
          </cell>
          <cell r="B293" t="str">
            <v>Resources</v>
          </cell>
          <cell r="C293" t="str">
            <v>Indigenous Partnership Program</v>
          </cell>
          <cell r="E293">
            <v>310</v>
          </cell>
          <cell r="F293">
            <v>0</v>
          </cell>
          <cell r="G293">
            <v>0</v>
          </cell>
          <cell r="H293">
            <v>0</v>
          </cell>
        </row>
        <row r="294">
          <cell r="A294">
            <v>38169</v>
          </cell>
          <cell r="B294" t="str">
            <v>Resources</v>
          </cell>
          <cell r="C294" t="str">
            <v>Sustainable Mining Section</v>
          </cell>
          <cell r="E294">
            <v>380</v>
          </cell>
          <cell r="F294">
            <v>0</v>
          </cell>
          <cell r="G294">
            <v>0</v>
          </cell>
          <cell r="H294">
            <v>0</v>
          </cell>
        </row>
        <row r="295">
          <cell r="A295">
            <v>38169</v>
          </cell>
          <cell r="B295" t="str">
            <v>Resources</v>
          </cell>
          <cell r="C295" t="str">
            <v>Taxation Section</v>
          </cell>
          <cell r="E295">
            <v>386</v>
          </cell>
          <cell r="F295">
            <v>0</v>
          </cell>
          <cell r="G295">
            <v>0</v>
          </cell>
          <cell r="H295">
            <v>0</v>
          </cell>
        </row>
        <row r="296">
          <cell r="A296">
            <v>38169</v>
          </cell>
          <cell r="B296" t="str">
            <v>Resources</v>
          </cell>
          <cell r="C296" t="str">
            <v>Security &amp; Safety Section</v>
          </cell>
          <cell r="E296">
            <v>247</v>
          </cell>
          <cell r="F296">
            <v>0</v>
          </cell>
          <cell r="G296">
            <v>0</v>
          </cell>
          <cell r="H296">
            <v>0</v>
          </cell>
        </row>
        <row r="297">
          <cell r="A297">
            <v>38169</v>
          </cell>
          <cell r="B297" t="str">
            <v>Resources</v>
          </cell>
          <cell r="C297" t="str">
            <v>Regional Minerals Program</v>
          </cell>
          <cell r="E297">
            <v>167</v>
          </cell>
          <cell r="F297">
            <v>0</v>
          </cell>
          <cell r="G297">
            <v>0</v>
          </cell>
          <cell r="H297">
            <v>0</v>
          </cell>
        </row>
        <row r="298">
          <cell r="A298">
            <v>38169</v>
          </cell>
          <cell r="B298" t="str">
            <v>Resources</v>
          </cell>
          <cell r="C298" t="str">
            <v>Investment Projects</v>
          </cell>
          <cell r="E298">
            <v>715</v>
          </cell>
          <cell r="F298">
            <v>0</v>
          </cell>
          <cell r="G298">
            <v>0</v>
          </cell>
          <cell r="H298">
            <v>0</v>
          </cell>
        </row>
        <row r="299">
          <cell r="A299">
            <v>38169</v>
          </cell>
          <cell r="B299" t="str">
            <v>Resources</v>
          </cell>
          <cell r="C299" t="str">
            <v>Alternataive Fuels &amp; Fuel supply</v>
          </cell>
          <cell r="E299">
            <v>890</v>
          </cell>
          <cell r="F299">
            <v>0</v>
          </cell>
          <cell r="G299">
            <v>0</v>
          </cell>
          <cell r="H299">
            <v>0</v>
          </cell>
        </row>
        <row r="300">
          <cell r="A300">
            <v>38169</v>
          </cell>
          <cell r="B300" t="str">
            <v>Resources</v>
          </cell>
          <cell r="C300" t="str">
            <v>Refining and Retail Section</v>
          </cell>
          <cell r="E300">
            <v>560</v>
          </cell>
          <cell r="F300">
            <v>0</v>
          </cell>
          <cell r="G300">
            <v>0</v>
          </cell>
          <cell r="H300">
            <v>0</v>
          </cell>
        </row>
        <row r="301">
          <cell r="A301">
            <v>38169</v>
          </cell>
          <cell r="B301" t="str">
            <v>Resources</v>
          </cell>
          <cell r="C301" t="str">
            <v>Minerals Development Section</v>
          </cell>
          <cell r="E301">
            <v>615</v>
          </cell>
          <cell r="F301">
            <v>0</v>
          </cell>
          <cell r="G301">
            <v>0</v>
          </cell>
          <cell r="H301">
            <v>0</v>
          </cell>
        </row>
        <row r="302">
          <cell r="A302">
            <v>38169</v>
          </cell>
          <cell r="B302" t="str">
            <v>Resources</v>
          </cell>
          <cell r="C302" t="str">
            <v>NOPSA</v>
          </cell>
          <cell r="E302">
            <v>1900</v>
          </cell>
          <cell r="F302">
            <v>0</v>
          </cell>
          <cell r="G302">
            <v>0</v>
          </cell>
          <cell r="H302">
            <v>0</v>
          </cell>
        </row>
        <row r="303">
          <cell r="A303">
            <v>38169</v>
          </cell>
          <cell r="B303" t="str">
            <v>Tourism</v>
          </cell>
          <cell r="C303" t="str">
            <v>Divisional Management</v>
          </cell>
          <cell r="E303">
            <v>1001</v>
          </cell>
          <cell r="F303">
            <v>0</v>
          </cell>
          <cell r="G303">
            <v>0</v>
          </cell>
          <cell r="H303">
            <v>0</v>
          </cell>
        </row>
        <row r="304">
          <cell r="A304">
            <v>38169</v>
          </cell>
          <cell r="B304" t="str">
            <v>Tourism</v>
          </cell>
          <cell r="C304" t="str">
            <v>Sustainable Tourism</v>
          </cell>
          <cell r="E304">
            <v>1812</v>
          </cell>
          <cell r="F304">
            <v>0</v>
          </cell>
          <cell r="G304">
            <v>0</v>
          </cell>
          <cell r="H304">
            <v>0</v>
          </cell>
        </row>
        <row r="305">
          <cell r="A305">
            <v>38169</v>
          </cell>
          <cell r="B305" t="str">
            <v>Tourism</v>
          </cell>
          <cell r="C305" t="str">
            <v>Regional and Niche Tourism</v>
          </cell>
          <cell r="E305">
            <v>680</v>
          </cell>
          <cell r="F305">
            <v>0</v>
          </cell>
          <cell r="G305">
            <v>0</v>
          </cell>
          <cell r="H305">
            <v>0</v>
          </cell>
        </row>
        <row r="306">
          <cell r="A306">
            <v>38169</v>
          </cell>
          <cell r="B306" t="str">
            <v>Tourism</v>
          </cell>
          <cell r="C306" t="str">
            <v>Industry Quality in Tourism</v>
          </cell>
          <cell r="E306">
            <v>836</v>
          </cell>
          <cell r="F306">
            <v>0</v>
          </cell>
          <cell r="G306">
            <v>0</v>
          </cell>
          <cell r="H306">
            <v>0</v>
          </cell>
        </row>
        <row r="307">
          <cell r="A307">
            <v>38169</v>
          </cell>
          <cell r="B307" t="str">
            <v>Tourism</v>
          </cell>
          <cell r="C307" t="str">
            <v>Tourism Government Relations</v>
          </cell>
          <cell r="E307">
            <v>205</v>
          </cell>
          <cell r="F307">
            <v>0</v>
          </cell>
          <cell r="G307">
            <v>0</v>
          </cell>
          <cell r="H307">
            <v>0</v>
          </cell>
        </row>
        <row r="308">
          <cell r="A308">
            <v>38169</v>
          </cell>
          <cell r="B308" t="str">
            <v>Tourism</v>
          </cell>
          <cell r="C308" t="str">
            <v>Tourism Transport</v>
          </cell>
          <cell r="E308">
            <v>501</v>
          </cell>
          <cell r="F308">
            <v>0</v>
          </cell>
          <cell r="G308">
            <v>0</v>
          </cell>
          <cell r="H308">
            <v>0</v>
          </cell>
        </row>
        <row r="309">
          <cell r="A309">
            <v>38169</v>
          </cell>
          <cell r="B309" t="str">
            <v>Tourism</v>
          </cell>
          <cell r="C309" t="str">
            <v>International Tourism</v>
          </cell>
          <cell r="E309">
            <v>965</v>
          </cell>
          <cell r="F309">
            <v>0</v>
          </cell>
          <cell r="G309">
            <v>0</v>
          </cell>
          <cell r="H309">
            <v>0</v>
          </cell>
        </row>
        <row r="310">
          <cell r="A310">
            <v>38169</v>
          </cell>
          <cell r="B310" t="str">
            <v>Tourism</v>
          </cell>
          <cell r="C310" t="str">
            <v>Liaison and Communication</v>
          </cell>
          <cell r="E310">
            <v>560</v>
          </cell>
          <cell r="F310">
            <v>0</v>
          </cell>
          <cell r="G310">
            <v>0</v>
          </cell>
          <cell r="H310">
            <v>0</v>
          </cell>
        </row>
        <row r="311">
          <cell r="A311">
            <v>38169</v>
          </cell>
          <cell r="B311" t="str">
            <v>Tourism</v>
          </cell>
          <cell r="C311" t="str">
            <v>Tourism Analysis and Investment</v>
          </cell>
          <cell r="E311">
            <v>1970</v>
          </cell>
          <cell r="F311">
            <v>0</v>
          </cell>
          <cell r="G311">
            <v>0</v>
          </cell>
          <cell r="H311">
            <v>0</v>
          </cell>
        </row>
        <row r="312">
          <cell r="A312">
            <v>38169</v>
          </cell>
          <cell r="B312" t="str">
            <v>Tourism</v>
          </cell>
          <cell r="C312" t="str">
            <v>Industry Strategy</v>
          </cell>
          <cell r="E312">
            <v>650</v>
          </cell>
          <cell r="F312">
            <v>0</v>
          </cell>
          <cell r="G312">
            <v>0</v>
          </cell>
          <cell r="H312">
            <v>0</v>
          </cell>
        </row>
        <row r="313">
          <cell r="A313">
            <v>38199</v>
          </cell>
          <cell r="B313" t="str">
            <v>DOH - Corporate</v>
          </cell>
          <cell r="C313" t="str">
            <v>Legal &amp; Compensation</v>
          </cell>
          <cell r="E313">
            <v>-200</v>
          </cell>
          <cell r="F313">
            <v>0</v>
          </cell>
          <cell r="G313">
            <v>0</v>
          </cell>
          <cell r="H313">
            <v>0</v>
          </cell>
        </row>
        <row r="314">
          <cell r="A314">
            <v>38199</v>
          </cell>
          <cell r="B314" t="str">
            <v>DOH - Corporate - Cap Projects</v>
          </cell>
          <cell r="C314" t="str">
            <v>Post 2006 Accommodation Project</v>
          </cell>
          <cell r="E314">
            <v>-100</v>
          </cell>
          <cell r="F314">
            <v>0</v>
          </cell>
          <cell r="G314">
            <v>0</v>
          </cell>
          <cell r="H314">
            <v>0</v>
          </cell>
        </row>
        <row r="315">
          <cell r="A315">
            <v>38199</v>
          </cell>
          <cell r="B315" t="str">
            <v>DOH - Corporate Finance Aspects</v>
          </cell>
          <cell r="C315" t="str">
            <v>ABCB Overheads</v>
          </cell>
          <cell r="E315">
            <v>-390</v>
          </cell>
        </row>
        <row r="316">
          <cell r="A316">
            <v>38199</v>
          </cell>
          <cell r="B316" t="str">
            <v>DOH - DPF</v>
          </cell>
          <cell r="C316" t="str">
            <v>New Money</v>
          </cell>
          <cell r="E316">
            <v>-55</v>
          </cell>
          <cell r="F316">
            <v>0</v>
          </cell>
          <cell r="G316">
            <v>0</v>
          </cell>
          <cell r="H316">
            <v>0</v>
          </cell>
        </row>
        <row r="317">
          <cell r="A317">
            <v>38199</v>
          </cell>
          <cell r="B317" t="str">
            <v>DOH - DPF</v>
          </cell>
          <cell r="C317" t="str">
            <v>New Money</v>
          </cell>
          <cell r="E317">
            <v>-200</v>
          </cell>
          <cell r="F317">
            <v>0</v>
          </cell>
          <cell r="G317">
            <v>0</v>
          </cell>
          <cell r="H317">
            <v>0</v>
          </cell>
        </row>
        <row r="318">
          <cell r="A318">
            <v>38199</v>
          </cell>
          <cell r="B318" t="str">
            <v>DOH - DPF</v>
          </cell>
          <cell r="C318" t="str">
            <v>New Money</v>
          </cell>
          <cell r="E318">
            <v>-1790</v>
          </cell>
          <cell r="F318">
            <v>0</v>
          </cell>
          <cell r="G318">
            <v>0</v>
          </cell>
          <cell r="H318">
            <v>0</v>
          </cell>
        </row>
        <row r="319">
          <cell r="A319">
            <v>38199</v>
          </cell>
          <cell r="B319" t="str">
            <v>DOH - DPF</v>
          </cell>
          <cell r="C319" t="str">
            <v>New Money</v>
          </cell>
          <cell r="E319">
            <v>2200</v>
          </cell>
          <cell r="F319">
            <v>0</v>
          </cell>
          <cell r="G319">
            <v>0</v>
          </cell>
          <cell r="H319">
            <v>0</v>
          </cell>
        </row>
        <row r="320">
          <cell r="A320">
            <v>38199</v>
          </cell>
          <cell r="B320" t="str">
            <v>DOH - DPF</v>
          </cell>
          <cell r="C320" t="str">
            <v>Overheads</v>
          </cell>
          <cell r="E320">
            <v>-109</v>
          </cell>
        </row>
        <row r="321">
          <cell r="A321">
            <v>38199</v>
          </cell>
          <cell r="B321" t="str">
            <v>DOH - DPF</v>
          </cell>
          <cell r="C321" t="str">
            <v>New Money</v>
          </cell>
          <cell r="E321">
            <v>1600</v>
          </cell>
          <cell r="F321">
            <v>0</v>
          </cell>
          <cell r="G321">
            <v>0</v>
          </cell>
          <cell r="H321">
            <v>0</v>
          </cell>
        </row>
        <row r="322">
          <cell r="A322">
            <v>38199</v>
          </cell>
          <cell r="B322" t="str">
            <v>DOH - DPF</v>
          </cell>
          <cell r="C322" t="str">
            <v>Overheads</v>
          </cell>
          <cell r="E322">
            <v>30</v>
          </cell>
          <cell r="F322">
            <v>0</v>
          </cell>
          <cell r="G322">
            <v>0</v>
          </cell>
          <cell r="H322">
            <v>0</v>
          </cell>
        </row>
        <row r="323">
          <cell r="A323">
            <v>38199</v>
          </cell>
          <cell r="B323" t="str">
            <v>DOH - DPF</v>
          </cell>
          <cell r="C323" t="str">
            <v>Overheads</v>
          </cell>
          <cell r="E323">
            <v>100</v>
          </cell>
          <cell r="F323">
            <v>0</v>
          </cell>
          <cell r="G323">
            <v>0</v>
          </cell>
          <cell r="H323">
            <v>0</v>
          </cell>
        </row>
        <row r="324">
          <cell r="A324">
            <v>38199</v>
          </cell>
          <cell r="B324" t="str">
            <v>DOH - DPF</v>
          </cell>
          <cell r="C324" t="str">
            <v>Overheads</v>
          </cell>
          <cell r="E324">
            <v>-409</v>
          </cell>
          <cell r="F324">
            <v>0</v>
          </cell>
          <cell r="G324">
            <v>0</v>
          </cell>
          <cell r="H324">
            <v>0</v>
          </cell>
        </row>
        <row r="325">
          <cell r="A325">
            <v>38199</v>
          </cell>
          <cell r="B325" t="str">
            <v>DOH - DPF</v>
          </cell>
          <cell r="C325" t="str">
            <v>Overheads</v>
          </cell>
          <cell r="E325">
            <v>390</v>
          </cell>
          <cell r="F325">
            <v>0</v>
          </cell>
          <cell r="G325">
            <v>0</v>
          </cell>
          <cell r="H325">
            <v>0</v>
          </cell>
        </row>
        <row r="326">
          <cell r="A326">
            <v>38199</v>
          </cell>
          <cell r="B326" t="str">
            <v>DOH - DPF</v>
          </cell>
          <cell r="C326" t="str">
            <v>Overheads</v>
          </cell>
          <cell r="E326">
            <v>100</v>
          </cell>
          <cell r="F326">
            <v>0</v>
          </cell>
          <cell r="G326">
            <v>0</v>
          </cell>
          <cell r="H326">
            <v>0</v>
          </cell>
        </row>
        <row r="327">
          <cell r="A327">
            <v>38199</v>
          </cell>
          <cell r="B327" t="str">
            <v>DOH - DPF</v>
          </cell>
          <cell r="C327" t="str">
            <v>Overheads</v>
          </cell>
          <cell r="E327">
            <v>200</v>
          </cell>
          <cell r="F327">
            <v>0</v>
          </cell>
          <cell r="G327">
            <v>0</v>
          </cell>
          <cell r="H327">
            <v>0</v>
          </cell>
        </row>
        <row r="328">
          <cell r="A328">
            <v>38199</v>
          </cell>
          <cell r="B328" t="str">
            <v>DOH - DPF</v>
          </cell>
          <cell r="C328" t="str">
            <v>Overheads</v>
          </cell>
          <cell r="E328">
            <v>-1255</v>
          </cell>
          <cell r="F328">
            <v>0</v>
          </cell>
          <cell r="G328">
            <v>0</v>
          </cell>
          <cell r="H328">
            <v>0</v>
          </cell>
        </row>
        <row r="329">
          <cell r="A329">
            <v>38199</v>
          </cell>
          <cell r="B329" t="str">
            <v>DOH - DPF</v>
          </cell>
          <cell r="C329" t="str">
            <v>Overheads</v>
          </cell>
          <cell r="E329">
            <v>-60</v>
          </cell>
          <cell r="F329">
            <v>0</v>
          </cell>
          <cell r="G329">
            <v>0</v>
          </cell>
          <cell r="H329">
            <v>0</v>
          </cell>
        </row>
        <row r="330">
          <cell r="A330">
            <v>38199</v>
          </cell>
          <cell r="B330" t="str">
            <v>DOH - DPF</v>
          </cell>
          <cell r="C330" t="str">
            <v>Overheads</v>
          </cell>
          <cell r="E330">
            <v>-8</v>
          </cell>
          <cell r="F330">
            <v>0</v>
          </cell>
          <cell r="G330">
            <v>0</v>
          </cell>
          <cell r="H330">
            <v>0</v>
          </cell>
        </row>
        <row r="331">
          <cell r="A331">
            <v>38199</v>
          </cell>
          <cell r="B331" t="str">
            <v>DOH - DPF</v>
          </cell>
          <cell r="C331" t="str">
            <v>Overheads</v>
          </cell>
          <cell r="E331">
            <v>-35</v>
          </cell>
          <cell r="F331">
            <v>0</v>
          </cell>
          <cell r="G331">
            <v>0</v>
          </cell>
          <cell r="H331">
            <v>0</v>
          </cell>
        </row>
        <row r="332">
          <cell r="A332">
            <v>38199</v>
          </cell>
          <cell r="B332" t="str">
            <v>DOH - DPF</v>
          </cell>
          <cell r="C332" t="str">
            <v>Overheads</v>
          </cell>
          <cell r="E332">
            <v>-38</v>
          </cell>
          <cell r="F332">
            <v>0</v>
          </cell>
          <cell r="G332">
            <v>0</v>
          </cell>
          <cell r="H332">
            <v>0</v>
          </cell>
        </row>
        <row r="333">
          <cell r="A333">
            <v>38199</v>
          </cell>
          <cell r="B333" t="str">
            <v>DOH - DPF</v>
          </cell>
          <cell r="C333" t="str">
            <v>Overheads</v>
          </cell>
          <cell r="E333">
            <v>-7</v>
          </cell>
          <cell r="F333">
            <v>0</v>
          </cell>
          <cell r="G333">
            <v>0</v>
          </cell>
          <cell r="H333">
            <v>0</v>
          </cell>
        </row>
        <row r="334">
          <cell r="A334">
            <v>38199</v>
          </cell>
          <cell r="B334" t="str">
            <v xml:space="preserve">DOH - eBus - Capital Projects </v>
          </cell>
          <cell r="C334" t="str">
            <v>Customs Electronic Interface</v>
          </cell>
          <cell r="E334">
            <v>60</v>
          </cell>
          <cell r="F334">
            <v>0</v>
          </cell>
          <cell r="G334">
            <v>0</v>
          </cell>
          <cell r="H334">
            <v>0</v>
          </cell>
        </row>
        <row r="335">
          <cell r="A335">
            <v>38199</v>
          </cell>
          <cell r="B335" t="str">
            <v xml:space="preserve">DOH - eBus - Capital Projects </v>
          </cell>
          <cell r="C335" t="str">
            <v>AQIS eResults Interface</v>
          </cell>
          <cell r="E335">
            <v>8</v>
          </cell>
          <cell r="F335">
            <v>0</v>
          </cell>
          <cell r="G335">
            <v>0</v>
          </cell>
          <cell r="H335">
            <v>0</v>
          </cell>
        </row>
        <row r="336">
          <cell r="A336">
            <v>38199</v>
          </cell>
          <cell r="B336" t="str">
            <v>Energy and Environment</v>
          </cell>
          <cell r="C336" t="str">
            <v>E&amp;E Overheads</v>
          </cell>
          <cell r="E336">
            <v>55</v>
          </cell>
          <cell r="F336">
            <v>0</v>
          </cell>
          <cell r="G336">
            <v>0</v>
          </cell>
          <cell r="H336">
            <v>0</v>
          </cell>
        </row>
        <row r="337">
          <cell r="A337">
            <v>38199</v>
          </cell>
          <cell r="B337" t="str">
            <v>Energy and Environment</v>
          </cell>
          <cell r="C337" t="str">
            <v>National Energy Market</v>
          </cell>
          <cell r="E337">
            <v>200</v>
          </cell>
          <cell r="F337">
            <v>0</v>
          </cell>
          <cell r="G337">
            <v>0</v>
          </cell>
          <cell r="H337">
            <v>0</v>
          </cell>
        </row>
        <row r="338">
          <cell r="A338">
            <v>38199</v>
          </cell>
          <cell r="B338" t="str">
            <v>Energy and Environment</v>
          </cell>
          <cell r="C338" t="str">
            <v>Energy Futures</v>
          </cell>
          <cell r="E338">
            <v>1790</v>
          </cell>
          <cell r="F338">
            <v>0</v>
          </cell>
          <cell r="G338">
            <v>0</v>
          </cell>
          <cell r="H338">
            <v>0</v>
          </cell>
        </row>
        <row r="339">
          <cell r="A339">
            <v>38199</v>
          </cell>
          <cell r="B339" t="str">
            <v>Industry Policy</v>
          </cell>
          <cell r="C339" t="str">
            <v>Trade &amp; International</v>
          </cell>
          <cell r="E339">
            <v>35</v>
          </cell>
          <cell r="F339">
            <v>0</v>
          </cell>
          <cell r="G339">
            <v>0</v>
          </cell>
          <cell r="H339">
            <v>0</v>
          </cell>
        </row>
        <row r="340">
          <cell r="A340">
            <v>38199</v>
          </cell>
          <cell r="B340" t="str">
            <v>Industry Policy</v>
          </cell>
          <cell r="C340" t="str">
            <v>General Tax &amp; Finance</v>
          </cell>
          <cell r="E340">
            <v>38</v>
          </cell>
          <cell r="F340">
            <v>0</v>
          </cell>
          <cell r="G340">
            <v>0</v>
          </cell>
          <cell r="H340">
            <v>0</v>
          </cell>
        </row>
        <row r="341">
          <cell r="A341">
            <v>38199</v>
          </cell>
          <cell r="B341" t="str">
            <v>Industry Policy</v>
          </cell>
          <cell r="C341" t="str">
            <v>Economic Analysis</v>
          </cell>
          <cell r="E341">
            <v>7</v>
          </cell>
          <cell r="F341">
            <v>0</v>
          </cell>
          <cell r="G341">
            <v>0</v>
          </cell>
          <cell r="H341">
            <v>0</v>
          </cell>
        </row>
        <row r="342">
          <cell r="A342">
            <v>38199</v>
          </cell>
          <cell r="B342" t="str">
            <v>Initial Allocation</v>
          </cell>
          <cell r="C342" t="str">
            <v>Initial 04-05</v>
          </cell>
          <cell r="E342">
            <v>-1600</v>
          </cell>
          <cell r="F342">
            <v>0</v>
          </cell>
          <cell r="G342">
            <v>0</v>
          </cell>
          <cell r="H342">
            <v>0</v>
          </cell>
        </row>
        <row r="343">
          <cell r="A343">
            <v>38199</v>
          </cell>
          <cell r="B343" t="str">
            <v>Initial Allocation</v>
          </cell>
          <cell r="C343" t="str">
            <v>Initial 04-05</v>
          </cell>
          <cell r="E343">
            <v>-30</v>
          </cell>
          <cell r="F343">
            <v>0</v>
          </cell>
          <cell r="G343">
            <v>0</v>
          </cell>
          <cell r="H343">
            <v>0</v>
          </cell>
        </row>
        <row r="344">
          <cell r="A344">
            <v>38199</v>
          </cell>
          <cell r="B344" t="str">
            <v>Initial Allocation</v>
          </cell>
          <cell r="C344" t="str">
            <v>Initial 04-05</v>
          </cell>
          <cell r="E344">
            <v>-1918</v>
          </cell>
          <cell r="F344">
            <v>0</v>
          </cell>
          <cell r="G344">
            <v>0</v>
          </cell>
          <cell r="H344">
            <v>0</v>
          </cell>
        </row>
        <row r="345">
          <cell r="A345">
            <v>38199</v>
          </cell>
          <cell r="B345" t="str">
            <v>Initial Allocation</v>
          </cell>
          <cell r="C345" t="str">
            <v>Initial 04-05</v>
          </cell>
          <cell r="E345">
            <v>-1945</v>
          </cell>
          <cell r="F345">
            <v>0</v>
          </cell>
          <cell r="G345">
            <v>0</v>
          </cell>
          <cell r="H345">
            <v>0</v>
          </cell>
        </row>
        <row r="346">
          <cell r="A346">
            <v>38199</v>
          </cell>
          <cell r="B346" t="str">
            <v>Initial Allocation</v>
          </cell>
          <cell r="C346" t="str">
            <v>Initial 04-05</v>
          </cell>
          <cell r="E346">
            <v>-62</v>
          </cell>
          <cell r="F346">
            <v>0</v>
          </cell>
          <cell r="G346">
            <v>0</v>
          </cell>
          <cell r="H346">
            <v>0</v>
          </cell>
        </row>
        <row r="347">
          <cell r="A347">
            <v>38199</v>
          </cell>
          <cell r="B347" t="str">
            <v>Initial Allocation</v>
          </cell>
          <cell r="C347" t="str">
            <v>Initial 04-05</v>
          </cell>
          <cell r="E347">
            <v>-60</v>
          </cell>
          <cell r="F347">
            <v>0</v>
          </cell>
          <cell r="G347">
            <v>0</v>
          </cell>
          <cell r="H347">
            <v>0</v>
          </cell>
        </row>
        <row r="348">
          <cell r="A348">
            <v>38199</v>
          </cell>
          <cell r="B348" t="str">
            <v>Innovation</v>
          </cell>
          <cell r="C348" t="str">
            <v>BA - Coordination of non-regulatory Biotechnology Policy</v>
          </cell>
          <cell r="E348">
            <v>1255</v>
          </cell>
          <cell r="F348">
            <v>0</v>
          </cell>
          <cell r="G348">
            <v>0</v>
          </cell>
          <cell r="H348">
            <v>0</v>
          </cell>
        </row>
        <row r="349">
          <cell r="A349">
            <v>38199</v>
          </cell>
          <cell r="B349" t="str">
            <v>Invest Australia</v>
          </cell>
          <cell r="C349" t="str">
            <v>Invest Australia Activity</v>
          </cell>
          <cell r="E349">
            <v>1918</v>
          </cell>
          <cell r="F349">
            <v>0</v>
          </cell>
          <cell r="G349">
            <v>0</v>
          </cell>
          <cell r="H349">
            <v>0</v>
          </cell>
        </row>
        <row r="350">
          <cell r="A350">
            <v>38199</v>
          </cell>
          <cell r="B350" t="str">
            <v>Invest Australia</v>
          </cell>
          <cell r="C350" t="str">
            <v>Invest Australia Activity</v>
          </cell>
          <cell r="E350">
            <v>409</v>
          </cell>
          <cell r="F350">
            <v>0</v>
          </cell>
          <cell r="G350">
            <v>0</v>
          </cell>
          <cell r="H350">
            <v>0</v>
          </cell>
        </row>
        <row r="351">
          <cell r="A351">
            <v>38199</v>
          </cell>
          <cell r="B351" t="str">
            <v>MEC</v>
          </cell>
          <cell r="C351" t="str">
            <v>Printing &amp; Paper</v>
          </cell>
          <cell r="E351">
            <v>62</v>
          </cell>
          <cell r="F351">
            <v>0</v>
          </cell>
          <cell r="G351">
            <v>0</v>
          </cell>
          <cell r="H351">
            <v>0</v>
          </cell>
        </row>
        <row r="352">
          <cell r="A352">
            <v>38199</v>
          </cell>
          <cell r="B352" t="str">
            <v>MEC</v>
          </cell>
          <cell r="C352" t="str">
            <v>MEC Executive</v>
          </cell>
          <cell r="E352">
            <v>60</v>
          </cell>
          <cell r="F352">
            <v>0</v>
          </cell>
          <cell r="G352">
            <v>0</v>
          </cell>
          <cell r="H352">
            <v>0</v>
          </cell>
        </row>
        <row r="353">
          <cell r="A353">
            <v>38199</v>
          </cell>
          <cell r="B353" t="str">
            <v>New Money</v>
          </cell>
          <cell r="C353" t="str">
            <v>External/New Funding</v>
          </cell>
          <cell r="E353">
            <v>-2200</v>
          </cell>
          <cell r="F353">
            <v>0</v>
          </cell>
          <cell r="G353">
            <v>0</v>
          </cell>
          <cell r="H353">
            <v>0</v>
          </cell>
        </row>
        <row r="354">
          <cell r="A354">
            <v>38260</v>
          </cell>
          <cell r="B354" t="str">
            <v>AusIndustry</v>
          </cell>
          <cell r="C354" t="str">
            <v>Small Business &amp; Industry Group</v>
          </cell>
          <cell r="E354">
            <v>245</v>
          </cell>
          <cell r="F354">
            <v>0</v>
          </cell>
          <cell r="G354">
            <v>0</v>
          </cell>
          <cell r="H354">
            <v>0</v>
          </cell>
        </row>
        <row r="355">
          <cell r="A355">
            <v>38260</v>
          </cell>
          <cell r="B355" t="str">
            <v>Tourism</v>
          </cell>
          <cell r="C355" t="str">
            <v>Sustainable Tourism</v>
          </cell>
          <cell r="E355">
            <v>-245</v>
          </cell>
          <cell r="F355">
            <v>0</v>
          </cell>
          <cell r="G355">
            <v>0</v>
          </cell>
          <cell r="H355">
            <v>0</v>
          </cell>
        </row>
        <row r="356">
          <cell r="A356">
            <v>38303</v>
          </cell>
          <cell r="B356" t="str">
            <v>OSB</v>
          </cell>
          <cell r="C356" t="str">
            <v>Policy Advice and Consultation</v>
          </cell>
          <cell r="E356">
            <v>-1945</v>
          </cell>
          <cell r="F356">
            <v>0</v>
          </cell>
          <cell r="G356">
            <v>0</v>
          </cell>
          <cell r="H356">
            <v>0</v>
          </cell>
        </row>
        <row r="357">
          <cell r="A357">
            <v>38411</v>
          </cell>
          <cell r="B357" t="str">
            <v>AusIndustry</v>
          </cell>
          <cell r="C357" t="str">
            <v>Business Development Group</v>
          </cell>
          <cell r="E357">
            <v>341</v>
          </cell>
          <cell r="F357">
            <v>0</v>
          </cell>
          <cell r="G357">
            <v>0</v>
          </cell>
          <cell r="H357">
            <v>0</v>
          </cell>
        </row>
        <row r="358">
          <cell r="A358">
            <v>38411</v>
          </cell>
          <cell r="B358" t="str">
            <v>AusIndustry</v>
          </cell>
          <cell r="C358" t="str">
            <v>Small Business &amp; Industry Group</v>
          </cell>
          <cell r="E358">
            <v>326</v>
          </cell>
          <cell r="F358">
            <v>0</v>
          </cell>
          <cell r="G358">
            <v>0</v>
          </cell>
          <cell r="H358">
            <v>0</v>
          </cell>
        </row>
        <row r="359">
          <cell r="A359">
            <v>38411</v>
          </cell>
          <cell r="B359" t="str">
            <v>AusIndustry</v>
          </cell>
          <cell r="C359" t="str">
            <v>Small Business &amp; Industry Group</v>
          </cell>
          <cell r="E359">
            <v>32</v>
          </cell>
          <cell r="F359">
            <v>0</v>
          </cell>
          <cell r="G359">
            <v>0</v>
          </cell>
          <cell r="H359">
            <v>0</v>
          </cell>
        </row>
        <row r="360">
          <cell r="A360">
            <v>38411</v>
          </cell>
          <cell r="B360" t="str">
            <v>AusIndustry</v>
          </cell>
          <cell r="C360" t="str">
            <v>Innovation Program Group</v>
          </cell>
          <cell r="E360">
            <v>1240</v>
          </cell>
          <cell r="F360">
            <v>0</v>
          </cell>
          <cell r="G360">
            <v>0</v>
          </cell>
          <cell r="H360">
            <v>0</v>
          </cell>
        </row>
        <row r="361">
          <cell r="A361">
            <v>38411</v>
          </cell>
          <cell r="B361" t="str">
            <v>DOH - Depreciation</v>
          </cell>
          <cell r="C361" t="str">
            <v>Depreciation</v>
          </cell>
          <cell r="E361">
            <v>192</v>
          </cell>
          <cell r="F361">
            <v>0</v>
          </cell>
          <cell r="G361">
            <v>0</v>
          </cell>
          <cell r="H361">
            <v>0</v>
          </cell>
        </row>
        <row r="362">
          <cell r="A362">
            <v>38411</v>
          </cell>
          <cell r="B362" t="str">
            <v>DOH - DPF</v>
          </cell>
          <cell r="C362" t="str">
            <v>New Money</v>
          </cell>
          <cell r="E362">
            <v>500</v>
          </cell>
          <cell r="F362">
            <v>0</v>
          </cell>
          <cell r="G362">
            <v>0</v>
          </cell>
          <cell r="H362">
            <v>0</v>
          </cell>
        </row>
        <row r="363">
          <cell r="A363">
            <v>38411</v>
          </cell>
          <cell r="B363" t="str">
            <v>DOH - DPF</v>
          </cell>
          <cell r="C363" t="str">
            <v>New Money</v>
          </cell>
          <cell r="E363">
            <v>29</v>
          </cell>
          <cell r="F363">
            <v>0</v>
          </cell>
          <cell r="G363">
            <v>0</v>
          </cell>
          <cell r="H363">
            <v>0</v>
          </cell>
        </row>
        <row r="364">
          <cell r="A364">
            <v>38411</v>
          </cell>
          <cell r="B364" t="str">
            <v>DOH - DPF</v>
          </cell>
          <cell r="C364" t="str">
            <v>New Money</v>
          </cell>
          <cell r="E364">
            <v>8</v>
          </cell>
          <cell r="F364">
            <v>0</v>
          </cell>
          <cell r="G364">
            <v>0</v>
          </cell>
          <cell r="H364">
            <v>0</v>
          </cell>
        </row>
        <row r="365">
          <cell r="A365">
            <v>38411</v>
          </cell>
          <cell r="B365" t="str">
            <v>DOH - DPF</v>
          </cell>
          <cell r="C365" t="str">
            <v>New Money</v>
          </cell>
          <cell r="E365">
            <v>8</v>
          </cell>
          <cell r="F365">
            <v>0</v>
          </cell>
          <cell r="G365">
            <v>0</v>
          </cell>
          <cell r="H365">
            <v>0</v>
          </cell>
        </row>
        <row r="366">
          <cell r="A366">
            <v>38411</v>
          </cell>
          <cell r="B366" t="str">
            <v>DOH - DPF</v>
          </cell>
          <cell r="C366" t="str">
            <v>New Money</v>
          </cell>
          <cell r="E366">
            <v>13</v>
          </cell>
          <cell r="F366">
            <v>0</v>
          </cell>
          <cell r="G366">
            <v>0</v>
          </cell>
          <cell r="H366">
            <v>0</v>
          </cell>
        </row>
        <row r="367">
          <cell r="A367">
            <v>38411</v>
          </cell>
          <cell r="B367" t="str">
            <v>DOH - DPF</v>
          </cell>
          <cell r="C367" t="str">
            <v>New Money</v>
          </cell>
          <cell r="E367">
            <v>15</v>
          </cell>
          <cell r="F367">
            <v>0</v>
          </cell>
          <cell r="G367">
            <v>0</v>
          </cell>
          <cell r="H367">
            <v>0</v>
          </cell>
        </row>
        <row r="368">
          <cell r="A368">
            <v>38411</v>
          </cell>
          <cell r="B368" t="str">
            <v>DOH - DPF</v>
          </cell>
          <cell r="C368" t="str">
            <v>New Money</v>
          </cell>
          <cell r="E368">
            <v>185</v>
          </cell>
          <cell r="F368">
            <v>0</v>
          </cell>
          <cell r="G368">
            <v>0</v>
          </cell>
          <cell r="H368">
            <v>0</v>
          </cell>
        </row>
        <row r="369">
          <cell r="A369">
            <v>38411</v>
          </cell>
          <cell r="B369" t="str">
            <v>DOH - DPF</v>
          </cell>
          <cell r="C369" t="str">
            <v>Overheads</v>
          </cell>
          <cell r="E369">
            <v>278</v>
          </cell>
          <cell r="F369">
            <v>0</v>
          </cell>
          <cell r="G369">
            <v>0</v>
          </cell>
          <cell r="H369">
            <v>0</v>
          </cell>
        </row>
        <row r="370">
          <cell r="A370">
            <v>38411</v>
          </cell>
          <cell r="B370" t="str">
            <v>DOH - DPF</v>
          </cell>
          <cell r="C370" t="str">
            <v>New Money</v>
          </cell>
          <cell r="E370">
            <v>-278</v>
          </cell>
          <cell r="F370">
            <v>0</v>
          </cell>
          <cell r="G370">
            <v>0</v>
          </cell>
          <cell r="H370">
            <v>0</v>
          </cell>
        </row>
        <row r="371">
          <cell r="A371">
            <v>38411</v>
          </cell>
          <cell r="B371" t="str">
            <v>DOH - DPF</v>
          </cell>
          <cell r="C371" t="str">
            <v>New Money</v>
          </cell>
          <cell r="E371">
            <v>-82</v>
          </cell>
          <cell r="F371">
            <v>0</v>
          </cell>
          <cell r="G371">
            <v>0</v>
          </cell>
          <cell r="H371">
            <v>0</v>
          </cell>
        </row>
        <row r="372">
          <cell r="A372">
            <v>38411</v>
          </cell>
          <cell r="B372" t="str">
            <v>DOH - DPF</v>
          </cell>
          <cell r="C372" t="str">
            <v>New Money</v>
          </cell>
          <cell r="E372">
            <v>-1240</v>
          </cell>
          <cell r="F372">
            <v>0</v>
          </cell>
          <cell r="G372">
            <v>0</v>
          </cell>
          <cell r="H372">
            <v>0</v>
          </cell>
        </row>
        <row r="373">
          <cell r="A373">
            <v>38411</v>
          </cell>
          <cell r="B373" t="str">
            <v>DOH - DPF</v>
          </cell>
          <cell r="C373" t="str">
            <v>Overheads</v>
          </cell>
          <cell r="E373">
            <v>-192</v>
          </cell>
          <cell r="F373">
            <v>0</v>
          </cell>
          <cell r="G373">
            <v>0</v>
          </cell>
          <cell r="H373">
            <v>0</v>
          </cell>
        </row>
        <row r="374">
          <cell r="A374">
            <v>38411</v>
          </cell>
          <cell r="B374" t="str">
            <v>DOH - DPF</v>
          </cell>
          <cell r="C374" t="str">
            <v>Overheads</v>
          </cell>
          <cell r="E374">
            <v>-63</v>
          </cell>
          <cell r="F374">
            <v>0</v>
          </cell>
          <cell r="G374">
            <v>0</v>
          </cell>
          <cell r="H374">
            <v>0</v>
          </cell>
        </row>
        <row r="375">
          <cell r="A375">
            <v>38411</v>
          </cell>
          <cell r="B375" t="str">
            <v>DOH - DPF</v>
          </cell>
          <cell r="C375" t="str">
            <v>Overheads</v>
          </cell>
          <cell r="E375">
            <v>-500</v>
          </cell>
        </row>
        <row r="376">
          <cell r="A376">
            <v>38411</v>
          </cell>
          <cell r="B376" t="str">
            <v>Energy and Environment</v>
          </cell>
          <cell r="C376" t="str">
            <v>Environment</v>
          </cell>
          <cell r="E376">
            <v>82</v>
          </cell>
          <cell r="F376">
            <v>0</v>
          </cell>
          <cell r="G376">
            <v>0</v>
          </cell>
          <cell r="H376">
            <v>0</v>
          </cell>
        </row>
        <row r="377">
          <cell r="A377">
            <v>38411</v>
          </cell>
          <cell r="B377" t="str">
            <v>Industry Policy</v>
          </cell>
          <cell r="C377" t="str">
            <v>Divisional Overhead</v>
          </cell>
          <cell r="E377">
            <v>90</v>
          </cell>
          <cell r="F377">
            <v>0</v>
          </cell>
          <cell r="G377">
            <v>0</v>
          </cell>
          <cell r="H377">
            <v>0</v>
          </cell>
        </row>
        <row r="378">
          <cell r="A378">
            <v>38411</v>
          </cell>
          <cell r="B378" t="str">
            <v>Industry Policy</v>
          </cell>
          <cell r="C378" t="str">
            <v>Divisional Overhead</v>
          </cell>
          <cell r="E378">
            <v>100</v>
          </cell>
          <cell r="F378">
            <v>0</v>
          </cell>
          <cell r="G378">
            <v>0</v>
          </cell>
          <cell r="H378">
            <v>0</v>
          </cell>
        </row>
        <row r="379">
          <cell r="A379">
            <v>38411</v>
          </cell>
          <cell r="B379" t="str">
            <v>Industry Policy</v>
          </cell>
          <cell r="C379" t="str">
            <v>Divisional Overhead</v>
          </cell>
          <cell r="E379">
            <v>110</v>
          </cell>
          <cell r="F379">
            <v>0</v>
          </cell>
          <cell r="G379">
            <v>0</v>
          </cell>
          <cell r="H379">
            <v>0</v>
          </cell>
        </row>
        <row r="380">
          <cell r="A380">
            <v>38411</v>
          </cell>
          <cell r="B380" t="str">
            <v>Innovation</v>
          </cell>
          <cell r="C380" t="str">
            <v>Innovation Analysis</v>
          </cell>
          <cell r="E380">
            <v>24</v>
          </cell>
          <cell r="F380">
            <v>0</v>
          </cell>
          <cell r="G380">
            <v>0</v>
          </cell>
          <cell r="H380">
            <v>0</v>
          </cell>
        </row>
        <row r="381">
          <cell r="A381">
            <v>38411</v>
          </cell>
          <cell r="B381" t="str">
            <v>Innovation</v>
          </cell>
          <cell r="C381" t="str">
            <v>Industry Cooperative Innovation Program</v>
          </cell>
          <cell r="E381">
            <v>30</v>
          </cell>
          <cell r="F381">
            <v>0</v>
          </cell>
          <cell r="G381">
            <v>0</v>
          </cell>
          <cell r="H381">
            <v>0</v>
          </cell>
        </row>
        <row r="382">
          <cell r="A382">
            <v>38411</v>
          </cell>
          <cell r="B382" t="str">
            <v>Innovation</v>
          </cell>
          <cell r="C382" t="str">
            <v>Medical Devices Action Agenda</v>
          </cell>
          <cell r="E382">
            <v>214</v>
          </cell>
          <cell r="F382">
            <v>0</v>
          </cell>
          <cell r="G382">
            <v>0</v>
          </cell>
          <cell r="H382">
            <v>0</v>
          </cell>
        </row>
        <row r="383">
          <cell r="A383">
            <v>38411</v>
          </cell>
          <cell r="B383" t="str">
            <v>Innovation</v>
          </cell>
          <cell r="C383" t="str">
            <v>BA - Intellectual Property</v>
          </cell>
          <cell r="E383">
            <v>-35</v>
          </cell>
          <cell r="F383">
            <v>0</v>
          </cell>
          <cell r="G383">
            <v>0</v>
          </cell>
          <cell r="H383">
            <v>0</v>
          </cell>
        </row>
        <row r="384">
          <cell r="A384">
            <v>38411</v>
          </cell>
          <cell r="B384" t="str">
            <v>Innovation</v>
          </cell>
          <cell r="C384" t="str">
            <v>Commercialisation and Innovation</v>
          </cell>
          <cell r="E384">
            <v>-136</v>
          </cell>
          <cell r="F384">
            <v>0</v>
          </cell>
          <cell r="G384">
            <v>0</v>
          </cell>
          <cell r="H384">
            <v>0</v>
          </cell>
        </row>
        <row r="385">
          <cell r="A385">
            <v>38411</v>
          </cell>
          <cell r="B385" t="str">
            <v>Innovation</v>
          </cell>
          <cell r="C385" t="str">
            <v>Industry Cooperative Innovation Program</v>
          </cell>
          <cell r="E385">
            <v>111</v>
          </cell>
          <cell r="F385">
            <v>0</v>
          </cell>
          <cell r="G385">
            <v>0</v>
          </cell>
          <cell r="H385">
            <v>0</v>
          </cell>
        </row>
        <row r="386">
          <cell r="A386">
            <v>38411</v>
          </cell>
          <cell r="B386" t="str">
            <v>Innovation</v>
          </cell>
          <cell r="C386" t="str">
            <v>Commercialisation and Innovation</v>
          </cell>
          <cell r="E386">
            <v>31</v>
          </cell>
          <cell r="F386">
            <v>0</v>
          </cell>
          <cell r="G386">
            <v>0</v>
          </cell>
          <cell r="H386">
            <v>0</v>
          </cell>
        </row>
        <row r="387">
          <cell r="A387">
            <v>38411</v>
          </cell>
          <cell r="B387" t="str">
            <v>Innovation</v>
          </cell>
          <cell r="C387" t="str">
            <v>Innovation Divisional Overheads</v>
          </cell>
          <cell r="E387">
            <v>-90</v>
          </cell>
          <cell r="F387">
            <v>0</v>
          </cell>
          <cell r="G387">
            <v>0</v>
          </cell>
          <cell r="H387">
            <v>0</v>
          </cell>
        </row>
        <row r="388">
          <cell r="A388">
            <v>38411</v>
          </cell>
          <cell r="B388" t="str">
            <v>Innovation</v>
          </cell>
          <cell r="C388" t="str">
            <v>Innovation Divisional Overheads</v>
          </cell>
          <cell r="E388">
            <v>-24</v>
          </cell>
          <cell r="F388">
            <v>0</v>
          </cell>
          <cell r="G388">
            <v>0</v>
          </cell>
          <cell r="H388">
            <v>0</v>
          </cell>
        </row>
        <row r="389">
          <cell r="A389">
            <v>38411</v>
          </cell>
          <cell r="B389" t="str">
            <v>Innovation</v>
          </cell>
          <cell r="C389" t="str">
            <v>Innovation Divisional Overheads</v>
          </cell>
          <cell r="E389">
            <v>-30</v>
          </cell>
          <cell r="F389">
            <v>0</v>
          </cell>
          <cell r="G389">
            <v>0</v>
          </cell>
          <cell r="H389">
            <v>0</v>
          </cell>
        </row>
        <row r="390">
          <cell r="A390">
            <v>38411</v>
          </cell>
          <cell r="B390" t="str">
            <v>Innovation</v>
          </cell>
          <cell r="C390" t="str">
            <v>Innovation Divisional Overheads</v>
          </cell>
          <cell r="E390">
            <v>-214</v>
          </cell>
          <cell r="F390">
            <v>0</v>
          </cell>
          <cell r="G390">
            <v>0</v>
          </cell>
          <cell r="H390">
            <v>0</v>
          </cell>
        </row>
        <row r="391">
          <cell r="A391">
            <v>38411</v>
          </cell>
          <cell r="B391" t="str">
            <v>Innovation</v>
          </cell>
          <cell r="C391" t="str">
            <v>Innovation Divisional Overheads</v>
          </cell>
          <cell r="E391">
            <v>12</v>
          </cell>
          <cell r="F391">
            <v>0</v>
          </cell>
          <cell r="G391">
            <v>0</v>
          </cell>
          <cell r="H391">
            <v>0</v>
          </cell>
        </row>
        <row r="392">
          <cell r="A392">
            <v>38411</v>
          </cell>
          <cell r="B392" t="str">
            <v>Innovation</v>
          </cell>
          <cell r="C392" t="str">
            <v>Innovation Awareness</v>
          </cell>
          <cell r="E392">
            <v>-12</v>
          </cell>
          <cell r="F392">
            <v>0</v>
          </cell>
          <cell r="G392">
            <v>0</v>
          </cell>
          <cell r="H392">
            <v>0</v>
          </cell>
        </row>
        <row r="393">
          <cell r="A393">
            <v>38411</v>
          </cell>
          <cell r="B393" t="str">
            <v>Innovation</v>
          </cell>
          <cell r="C393" t="str">
            <v>Innovation Divisional Overheads</v>
          </cell>
          <cell r="E393">
            <v>30</v>
          </cell>
          <cell r="F393">
            <v>0</v>
          </cell>
          <cell r="G393">
            <v>0</v>
          </cell>
          <cell r="H393">
            <v>0</v>
          </cell>
        </row>
        <row r="394">
          <cell r="A394">
            <v>38411</v>
          </cell>
          <cell r="B394" t="str">
            <v>Innovation</v>
          </cell>
          <cell r="C394" t="str">
            <v>Policy Advice to stimulate increased expenditure on R&amp;D &amp; Innovation</v>
          </cell>
          <cell r="E394">
            <v>-30</v>
          </cell>
          <cell r="F394">
            <v>0</v>
          </cell>
          <cell r="G394">
            <v>0</v>
          </cell>
          <cell r="H394">
            <v>0</v>
          </cell>
        </row>
        <row r="395">
          <cell r="A395">
            <v>38411</v>
          </cell>
          <cell r="B395" t="str">
            <v>Innovation</v>
          </cell>
          <cell r="C395" t="str">
            <v>Innovation Divisional Overheads</v>
          </cell>
          <cell r="E395">
            <v>35</v>
          </cell>
          <cell r="F395">
            <v>0</v>
          </cell>
          <cell r="G395">
            <v>0</v>
          </cell>
          <cell r="H395">
            <v>0</v>
          </cell>
        </row>
        <row r="396">
          <cell r="A396">
            <v>38411</v>
          </cell>
          <cell r="B396" t="str">
            <v>Innovation</v>
          </cell>
          <cell r="C396" t="str">
            <v>Innovation Divisional Overheads</v>
          </cell>
          <cell r="E396">
            <v>45</v>
          </cell>
          <cell r="F396">
            <v>0</v>
          </cell>
          <cell r="G396">
            <v>0</v>
          </cell>
          <cell r="H396">
            <v>0</v>
          </cell>
        </row>
        <row r="397">
          <cell r="A397">
            <v>38411</v>
          </cell>
          <cell r="B397" t="str">
            <v>Innovation</v>
          </cell>
          <cell r="C397" t="str">
            <v>Pharmaceuticals</v>
          </cell>
          <cell r="E397">
            <v>-45</v>
          </cell>
          <cell r="F397">
            <v>0</v>
          </cell>
          <cell r="G397">
            <v>0</v>
          </cell>
          <cell r="H397">
            <v>0</v>
          </cell>
        </row>
        <row r="398">
          <cell r="A398">
            <v>38411</v>
          </cell>
          <cell r="B398" t="str">
            <v>Innovation</v>
          </cell>
          <cell r="C398" t="str">
            <v>Innovation Divisional Overheads</v>
          </cell>
          <cell r="E398">
            <v>100</v>
          </cell>
          <cell r="F398">
            <v>0</v>
          </cell>
          <cell r="G398">
            <v>0</v>
          </cell>
          <cell r="H398">
            <v>0</v>
          </cell>
        </row>
        <row r="399">
          <cell r="A399">
            <v>38411</v>
          </cell>
          <cell r="B399" t="str">
            <v>Innovation</v>
          </cell>
          <cell r="C399" t="str">
            <v>BA - Public Awareness</v>
          </cell>
          <cell r="E399">
            <v>-100</v>
          </cell>
          <cell r="F399">
            <v>0</v>
          </cell>
          <cell r="G399">
            <v>0</v>
          </cell>
          <cell r="H399">
            <v>0</v>
          </cell>
        </row>
        <row r="400">
          <cell r="A400">
            <v>38411</v>
          </cell>
          <cell r="B400" t="str">
            <v>Innovation</v>
          </cell>
          <cell r="C400" t="str">
            <v>Innovation Divisional Overheads</v>
          </cell>
          <cell r="E400">
            <v>136</v>
          </cell>
          <cell r="F400">
            <v>0</v>
          </cell>
          <cell r="G400">
            <v>0</v>
          </cell>
          <cell r="H400">
            <v>0</v>
          </cell>
        </row>
        <row r="401">
          <cell r="A401">
            <v>38411</v>
          </cell>
          <cell r="B401" t="str">
            <v>Innovation</v>
          </cell>
          <cell r="C401" t="str">
            <v>Innovation Awareness</v>
          </cell>
          <cell r="E401">
            <v>500</v>
          </cell>
          <cell r="F401">
            <v>0</v>
          </cell>
          <cell r="G401">
            <v>0</v>
          </cell>
          <cell r="H401">
            <v>0</v>
          </cell>
        </row>
        <row r="402">
          <cell r="A402">
            <v>38411</v>
          </cell>
          <cell r="B402" t="str">
            <v>Invest Australia</v>
          </cell>
          <cell r="C402" t="str">
            <v>Invest Australia Activity</v>
          </cell>
          <cell r="E402">
            <v>20</v>
          </cell>
          <cell r="F402">
            <v>0</v>
          </cell>
          <cell r="G402">
            <v>0</v>
          </cell>
          <cell r="H402">
            <v>0</v>
          </cell>
        </row>
        <row r="403">
          <cell r="A403">
            <v>38411</v>
          </cell>
          <cell r="B403" t="str">
            <v>New Money</v>
          </cell>
          <cell r="C403" t="str">
            <v>Hawker de Havilland</v>
          </cell>
          <cell r="E403">
            <v>-20</v>
          </cell>
          <cell r="F403">
            <v>0</v>
          </cell>
          <cell r="G403">
            <v>0</v>
          </cell>
          <cell r="H403">
            <v>0</v>
          </cell>
        </row>
        <row r="404">
          <cell r="A404">
            <v>38411</v>
          </cell>
          <cell r="B404" t="str">
            <v>New Money</v>
          </cell>
          <cell r="C404" t="str">
            <v>Export Hubs</v>
          </cell>
          <cell r="E404">
            <v>-29</v>
          </cell>
          <cell r="F404">
            <v>0</v>
          </cell>
          <cell r="G404">
            <v>0</v>
          </cell>
          <cell r="H404">
            <v>0</v>
          </cell>
        </row>
        <row r="405">
          <cell r="A405">
            <v>38411</v>
          </cell>
          <cell r="B405" t="str">
            <v>New Money</v>
          </cell>
          <cell r="C405" t="str">
            <v>Export Hubs</v>
          </cell>
          <cell r="E405">
            <v>-341</v>
          </cell>
          <cell r="F405">
            <v>0</v>
          </cell>
          <cell r="G405">
            <v>0</v>
          </cell>
          <cell r="H405">
            <v>0</v>
          </cell>
        </row>
        <row r="406">
          <cell r="A406">
            <v>38411</v>
          </cell>
          <cell r="B406" t="str">
            <v>New Money</v>
          </cell>
          <cell r="C406" t="str">
            <v>The Great Green Way</v>
          </cell>
          <cell r="E406">
            <v>-58</v>
          </cell>
          <cell r="F406">
            <v>0</v>
          </cell>
          <cell r="G406">
            <v>0</v>
          </cell>
          <cell r="H406">
            <v>0</v>
          </cell>
        </row>
        <row r="407">
          <cell r="A407">
            <v>38411</v>
          </cell>
          <cell r="B407" t="str">
            <v>New Money</v>
          </cell>
          <cell r="C407" t="str">
            <v>The Great Green Way</v>
          </cell>
          <cell r="E407">
            <v>-8</v>
          </cell>
          <cell r="F407">
            <v>0</v>
          </cell>
          <cell r="G407">
            <v>0</v>
          </cell>
          <cell r="H407">
            <v>0</v>
          </cell>
        </row>
        <row r="408">
          <cell r="A408">
            <v>38411</v>
          </cell>
          <cell r="B408" t="str">
            <v>New Money</v>
          </cell>
          <cell r="C408" t="str">
            <v>Cairns Esplanade</v>
          </cell>
          <cell r="E408">
            <v>-8</v>
          </cell>
          <cell r="F408">
            <v>0</v>
          </cell>
          <cell r="G408">
            <v>0</v>
          </cell>
          <cell r="H408">
            <v>0</v>
          </cell>
        </row>
        <row r="409">
          <cell r="A409">
            <v>38411</v>
          </cell>
          <cell r="B409" t="str">
            <v>New Money</v>
          </cell>
          <cell r="C409" t="str">
            <v>Cairns Esplanade</v>
          </cell>
          <cell r="E409">
            <v>-53</v>
          </cell>
          <cell r="F409">
            <v>0</v>
          </cell>
          <cell r="G409">
            <v>0</v>
          </cell>
          <cell r="H409">
            <v>0</v>
          </cell>
        </row>
        <row r="410">
          <cell r="A410">
            <v>38411</v>
          </cell>
          <cell r="B410" t="str">
            <v>New Money</v>
          </cell>
          <cell r="C410" t="str">
            <v>National Innovation Awareness Strategy (NIAS)</v>
          </cell>
          <cell r="E410">
            <v>-500</v>
          </cell>
          <cell r="F410">
            <v>0</v>
          </cell>
          <cell r="G410">
            <v>0</v>
          </cell>
          <cell r="H410">
            <v>0</v>
          </cell>
        </row>
        <row r="411">
          <cell r="A411">
            <v>38411</v>
          </cell>
          <cell r="B411" t="str">
            <v>New Money</v>
          </cell>
          <cell r="C411" t="str">
            <v>Industry Cooperative Innovation Program</v>
          </cell>
          <cell r="E411">
            <v>-13</v>
          </cell>
          <cell r="F411">
            <v>0</v>
          </cell>
          <cell r="G411">
            <v>0</v>
          </cell>
          <cell r="H411">
            <v>0</v>
          </cell>
        </row>
        <row r="412">
          <cell r="A412">
            <v>38411</v>
          </cell>
          <cell r="B412" t="str">
            <v>New Money</v>
          </cell>
          <cell r="C412" t="str">
            <v>Industry Cooperative Innovation Program</v>
          </cell>
          <cell r="E412">
            <v>-111</v>
          </cell>
          <cell r="F412">
            <v>0</v>
          </cell>
          <cell r="G412">
            <v>0</v>
          </cell>
          <cell r="H412">
            <v>0</v>
          </cell>
        </row>
        <row r="413">
          <cell r="A413">
            <v>38411</v>
          </cell>
          <cell r="B413" t="str">
            <v>New Money</v>
          </cell>
          <cell r="C413" t="str">
            <v>Techfast</v>
          </cell>
          <cell r="E413">
            <v>-31</v>
          </cell>
          <cell r="F413">
            <v>0</v>
          </cell>
          <cell r="G413">
            <v>0</v>
          </cell>
          <cell r="H413">
            <v>0</v>
          </cell>
        </row>
        <row r="414">
          <cell r="A414">
            <v>38411</v>
          </cell>
          <cell r="B414" t="str">
            <v>New Money</v>
          </cell>
          <cell r="C414" t="str">
            <v>Home Based Business Seminars</v>
          </cell>
          <cell r="E414">
            <v>-15</v>
          </cell>
          <cell r="F414">
            <v>0</v>
          </cell>
          <cell r="G414">
            <v>0</v>
          </cell>
          <cell r="H414">
            <v>0</v>
          </cell>
        </row>
        <row r="415">
          <cell r="A415">
            <v>38411</v>
          </cell>
          <cell r="B415" t="str">
            <v>New Money</v>
          </cell>
          <cell r="C415" t="str">
            <v>Regulation Reduction Incentive Fund (RRIF)</v>
          </cell>
          <cell r="E415">
            <v>-185</v>
          </cell>
          <cell r="F415">
            <v>0</v>
          </cell>
          <cell r="G415">
            <v>0</v>
          </cell>
          <cell r="H415">
            <v>0</v>
          </cell>
        </row>
        <row r="416">
          <cell r="A416">
            <v>38411</v>
          </cell>
          <cell r="B416" t="str">
            <v>New Money</v>
          </cell>
          <cell r="C416" t="str">
            <v>Regulation Reduction Incentive Fund (RRIF)</v>
          </cell>
          <cell r="E416">
            <v>-326</v>
          </cell>
          <cell r="F416">
            <v>0</v>
          </cell>
          <cell r="G416">
            <v>0</v>
          </cell>
          <cell r="H416">
            <v>0</v>
          </cell>
        </row>
        <row r="417">
          <cell r="A417">
            <v>38411</v>
          </cell>
          <cell r="B417" t="str">
            <v>New Money</v>
          </cell>
          <cell r="C417" t="str">
            <v>Regulation Reduction Incentive Fund (RRIF)</v>
          </cell>
          <cell r="E417">
            <v>-2976</v>
          </cell>
          <cell r="F417">
            <v>0</v>
          </cell>
          <cell r="G417">
            <v>0</v>
          </cell>
          <cell r="H417">
            <v>0</v>
          </cell>
        </row>
        <row r="418">
          <cell r="A418">
            <v>38411</v>
          </cell>
          <cell r="B418" t="str">
            <v>New Money</v>
          </cell>
          <cell r="C418" t="str">
            <v>Home Based Business Seminars</v>
          </cell>
          <cell r="E418">
            <v>-59</v>
          </cell>
          <cell r="F418">
            <v>0</v>
          </cell>
          <cell r="G418">
            <v>0</v>
          </cell>
          <cell r="H418">
            <v>0</v>
          </cell>
        </row>
        <row r="419">
          <cell r="A419">
            <v>38411</v>
          </cell>
          <cell r="B419" t="str">
            <v>New Money</v>
          </cell>
          <cell r="C419" t="str">
            <v>Home Based Business Seminars</v>
          </cell>
          <cell r="E419">
            <v>-32</v>
          </cell>
          <cell r="F419">
            <v>0</v>
          </cell>
          <cell r="G419">
            <v>0</v>
          </cell>
          <cell r="H419">
            <v>0</v>
          </cell>
        </row>
        <row r="420">
          <cell r="A420">
            <v>38411</v>
          </cell>
          <cell r="B420" t="str">
            <v>New Money</v>
          </cell>
          <cell r="C420" t="str">
            <v>National Innovation Awareness Strategy (NIAS)</v>
          </cell>
          <cell r="E420">
            <v>500</v>
          </cell>
          <cell r="F420">
            <v>0</v>
          </cell>
          <cell r="G420">
            <v>0</v>
          </cell>
          <cell r="H420">
            <v>0</v>
          </cell>
        </row>
        <row r="421">
          <cell r="A421">
            <v>38411</v>
          </cell>
          <cell r="B421" t="str">
            <v>New Money</v>
          </cell>
          <cell r="C421" t="str">
            <v>External/New Funding</v>
          </cell>
          <cell r="E421">
            <v>-500</v>
          </cell>
          <cell r="F421">
            <v>0</v>
          </cell>
          <cell r="G421">
            <v>0</v>
          </cell>
          <cell r="H421">
            <v>0</v>
          </cell>
        </row>
        <row r="422">
          <cell r="A422">
            <v>38411</v>
          </cell>
          <cell r="B422" t="str">
            <v>New Money</v>
          </cell>
          <cell r="C422" t="str">
            <v>Agency Banking Incentive Scheme Finalisation (ABIS)</v>
          </cell>
          <cell r="E422">
            <v>1067</v>
          </cell>
          <cell r="F422">
            <v>0</v>
          </cell>
          <cell r="G422">
            <v>0</v>
          </cell>
          <cell r="H422">
            <v>0</v>
          </cell>
        </row>
        <row r="423">
          <cell r="A423">
            <v>38411</v>
          </cell>
          <cell r="B423" t="str">
            <v>New Money</v>
          </cell>
          <cell r="C423" t="str">
            <v>External/New Funding</v>
          </cell>
          <cell r="E423">
            <v>-1067</v>
          </cell>
          <cell r="F423">
            <v>0</v>
          </cell>
          <cell r="G423">
            <v>0</v>
          </cell>
          <cell r="H423">
            <v>0</v>
          </cell>
        </row>
        <row r="424">
          <cell r="A424">
            <v>38411</v>
          </cell>
          <cell r="B424" t="str">
            <v>New Money</v>
          </cell>
          <cell r="C424" t="str">
            <v>Hawker de Havilland</v>
          </cell>
          <cell r="E424">
            <v>20</v>
          </cell>
          <cell r="F424">
            <v>0</v>
          </cell>
          <cell r="G424">
            <v>0</v>
          </cell>
          <cell r="H424">
            <v>0</v>
          </cell>
        </row>
        <row r="425">
          <cell r="A425">
            <v>38411</v>
          </cell>
          <cell r="B425" t="str">
            <v>New Money</v>
          </cell>
          <cell r="C425" t="str">
            <v>External/New Funding</v>
          </cell>
          <cell r="E425">
            <v>-20</v>
          </cell>
          <cell r="F425">
            <v>0</v>
          </cell>
          <cell r="G425">
            <v>0</v>
          </cell>
          <cell r="H425">
            <v>0</v>
          </cell>
        </row>
        <row r="426">
          <cell r="A426">
            <v>38411</v>
          </cell>
          <cell r="B426" t="str">
            <v>New Money</v>
          </cell>
          <cell r="C426" t="str">
            <v>Export Hubs</v>
          </cell>
          <cell r="E426">
            <v>370</v>
          </cell>
          <cell r="F426">
            <v>0</v>
          </cell>
          <cell r="G426">
            <v>0</v>
          </cell>
          <cell r="H426">
            <v>0</v>
          </cell>
        </row>
        <row r="427">
          <cell r="A427">
            <v>38411</v>
          </cell>
          <cell r="B427" t="str">
            <v>New Money</v>
          </cell>
          <cell r="C427" t="str">
            <v>External/New Funding</v>
          </cell>
          <cell r="E427">
            <v>-370</v>
          </cell>
          <cell r="F427">
            <v>0</v>
          </cell>
          <cell r="G427">
            <v>0</v>
          </cell>
          <cell r="H427">
            <v>0</v>
          </cell>
        </row>
        <row r="428">
          <cell r="A428">
            <v>38411</v>
          </cell>
          <cell r="B428" t="str">
            <v>New Money</v>
          </cell>
          <cell r="C428" t="str">
            <v>Industry Cooperative Innovation Program</v>
          </cell>
          <cell r="E428">
            <v>124</v>
          </cell>
          <cell r="F428">
            <v>0</v>
          </cell>
          <cell r="G428">
            <v>0</v>
          </cell>
          <cell r="H428">
            <v>0</v>
          </cell>
        </row>
        <row r="429">
          <cell r="A429">
            <v>38411</v>
          </cell>
          <cell r="B429" t="str">
            <v>New Money</v>
          </cell>
          <cell r="C429" t="str">
            <v>External/New Funding</v>
          </cell>
          <cell r="E429">
            <v>-124</v>
          </cell>
          <cell r="F429">
            <v>0</v>
          </cell>
          <cell r="G429">
            <v>0</v>
          </cell>
          <cell r="H429">
            <v>0</v>
          </cell>
        </row>
        <row r="430">
          <cell r="A430">
            <v>38411</v>
          </cell>
          <cell r="B430" t="str">
            <v>New Money</v>
          </cell>
          <cell r="C430" t="str">
            <v>Techfast</v>
          </cell>
          <cell r="E430">
            <v>31</v>
          </cell>
          <cell r="F430">
            <v>0</v>
          </cell>
          <cell r="G430">
            <v>0</v>
          </cell>
          <cell r="H430">
            <v>0</v>
          </cell>
        </row>
        <row r="431">
          <cell r="A431">
            <v>38411</v>
          </cell>
          <cell r="B431" t="str">
            <v>New Money</v>
          </cell>
          <cell r="C431" t="str">
            <v>External/New Funding</v>
          </cell>
          <cell r="E431">
            <v>-31</v>
          </cell>
          <cell r="F431">
            <v>0</v>
          </cell>
          <cell r="G431">
            <v>0</v>
          </cell>
          <cell r="H431">
            <v>0</v>
          </cell>
        </row>
        <row r="432">
          <cell r="A432">
            <v>38411</v>
          </cell>
          <cell r="B432" t="str">
            <v>New Money</v>
          </cell>
          <cell r="C432" t="str">
            <v>The Great Green Way</v>
          </cell>
          <cell r="E432">
            <v>66</v>
          </cell>
          <cell r="F432">
            <v>0</v>
          </cell>
          <cell r="G432">
            <v>0</v>
          </cell>
          <cell r="H432">
            <v>0</v>
          </cell>
        </row>
        <row r="433">
          <cell r="A433">
            <v>38411</v>
          </cell>
          <cell r="B433" t="str">
            <v>New Money</v>
          </cell>
          <cell r="C433" t="str">
            <v>External/New Funding</v>
          </cell>
          <cell r="E433">
            <v>-66</v>
          </cell>
          <cell r="F433">
            <v>0</v>
          </cell>
          <cell r="G433">
            <v>0</v>
          </cell>
          <cell r="H433">
            <v>0</v>
          </cell>
        </row>
        <row r="434">
          <cell r="A434">
            <v>38411</v>
          </cell>
          <cell r="B434" t="str">
            <v>New Money</v>
          </cell>
          <cell r="C434" t="str">
            <v>Cairns Esplanade</v>
          </cell>
          <cell r="E434">
            <v>61</v>
          </cell>
          <cell r="F434">
            <v>0</v>
          </cell>
          <cell r="G434">
            <v>0</v>
          </cell>
          <cell r="H434">
            <v>0</v>
          </cell>
        </row>
        <row r="435">
          <cell r="A435">
            <v>38411</v>
          </cell>
          <cell r="B435" t="str">
            <v>New Money</v>
          </cell>
          <cell r="C435" t="str">
            <v>External/New Funding</v>
          </cell>
          <cell r="E435">
            <v>-61</v>
          </cell>
          <cell r="F435">
            <v>0</v>
          </cell>
          <cell r="G435">
            <v>0</v>
          </cell>
          <cell r="H435">
            <v>0</v>
          </cell>
        </row>
        <row r="436">
          <cell r="A436">
            <v>38411</v>
          </cell>
          <cell r="B436" t="str">
            <v>New Money</v>
          </cell>
          <cell r="C436" t="str">
            <v>Regulation Reduction Incentive Fund (RRIF)</v>
          </cell>
          <cell r="E436">
            <v>3487</v>
          </cell>
          <cell r="F436">
            <v>0</v>
          </cell>
          <cell r="G436">
            <v>0</v>
          </cell>
          <cell r="H436">
            <v>0</v>
          </cell>
        </row>
        <row r="437">
          <cell r="A437">
            <v>38411</v>
          </cell>
          <cell r="B437" t="str">
            <v>New Money</v>
          </cell>
          <cell r="C437" t="str">
            <v>External/New Funding</v>
          </cell>
          <cell r="E437">
            <v>-3487</v>
          </cell>
          <cell r="F437">
            <v>0</v>
          </cell>
          <cell r="G437">
            <v>0</v>
          </cell>
          <cell r="H437">
            <v>0</v>
          </cell>
        </row>
        <row r="438">
          <cell r="A438">
            <v>38411</v>
          </cell>
          <cell r="B438" t="str">
            <v>New Money</v>
          </cell>
          <cell r="C438" t="str">
            <v>Home Based Business Seminars</v>
          </cell>
          <cell r="E438">
            <v>106</v>
          </cell>
          <cell r="F438">
            <v>0</v>
          </cell>
          <cell r="G438">
            <v>0</v>
          </cell>
          <cell r="H438">
            <v>0</v>
          </cell>
        </row>
        <row r="439">
          <cell r="A439">
            <v>38411</v>
          </cell>
          <cell r="B439" t="str">
            <v>New Money</v>
          </cell>
          <cell r="C439" t="str">
            <v>External/New Funding</v>
          </cell>
          <cell r="E439">
            <v>-106</v>
          </cell>
          <cell r="F439">
            <v>0</v>
          </cell>
          <cell r="G439">
            <v>0</v>
          </cell>
          <cell r="H439">
            <v>0</v>
          </cell>
        </row>
        <row r="440">
          <cell r="A440">
            <v>38411</v>
          </cell>
          <cell r="B440" t="str">
            <v>OSB</v>
          </cell>
          <cell r="C440" t="str">
            <v>Policy Advice and Consultation</v>
          </cell>
          <cell r="E440">
            <v>-500</v>
          </cell>
          <cell r="F440">
            <v>0</v>
          </cell>
          <cell r="G440">
            <v>0</v>
          </cell>
          <cell r="H440">
            <v>0</v>
          </cell>
        </row>
        <row r="441">
          <cell r="A441">
            <v>38411</v>
          </cell>
          <cell r="B441" t="str">
            <v>OSB</v>
          </cell>
          <cell r="C441" t="str">
            <v>Policy Advice and Consultation</v>
          </cell>
          <cell r="E441">
            <v>2976</v>
          </cell>
          <cell r="F441">
            <v>0</v>
          </cell>
          <cell r="G441">
            <v>0</v>
          </cell>
          <cell r="H441">
            <v>0</v>
          </cell>
        </row>
        <row r="442">
          <cell r="A442">
            <v>38411</v>
          </cell>
          <cell r="B442" t="str">
            <v>OSB</v>
          </cell>
          <cell r="C442" t="str">
            <v>Policy Advice and Consultation</v>
          </cell>
          <cell r="E442">
            <v>500</v>
          </cell>
          <cell r="F442">
            <v>0</v>
          </cell>
          <cell r="G442">
            <v>0</v>
          </cell>
          <cell r="H442">
            <v>0</v>
          </cell>
        </row>
        <row r="443">
          <cell r="A443">
            <v>38411</v>
          </cell>
          <cell r="B443" t="str">
            <v>OSB</v>
          </cell>
          <cell r="C443" t="str">
            <v>Policy Advice and Consultation</v>
          </cell>
          <cell r="E443">
            <v>59</v>
          </cell>
          <cell r="F443">
            <v>0</v>
          </cell>
          <cell r="G443">
            <v>0</v>
          </cell>
          <cell r="H443">
            <v>0</v>
          </cell>
        </row>
        <row r="444">
          <cell r="A444">
            <v>38411</v>
          </cell>
          <cell r="B444" t="str">
            <v>OSB</v>
          </cell>
          <cell r="C444" t="str">
            <v>Policy Advice and Consultation</v>
          </cell>
          <cell r="E444">
            <v>-110</v>
          </cell>
          <cell r="F444">
            <v>0</v>
          </cell>
          <cell r="G444">
            <v>0</v>
          </cell>
          <cell r="H444">
            <v>0</v>
          </cell>
        </row>
        <row r="445">
          <cell r="A445">
            <v>38411</v>
          </cell>
          <cell r="B445" t="str">
            <v>Tourism</v>
          </cell>
          <cell r="C445" t="str">
            <v>Sustainable Tourism</v>
          </cell>
          <cell r="E445">
            <v>-100</v>
          </cell>
          <cell r="F445">
            <v>0</v>
          </cell>
          <cell r="G445">
            <v>0</v>
          </cell>
          <cell r="H445">
            <v>0</v>
          </cell>
        </row>
      </sheetData>
      <sheetData sheetId="6"/>
      <sheetData sheetId="7"/>
      <sheetData sheetId="8"/>
      <sheetData sheetId="9"/>
      <sheetData sheetId="10"/>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Area"/>
      <sheetName val="DivisionalSummary"/>
      <sheetName val="Workbook info"/>
    </sheetNames>
    <sheetDataSet>
      <sheetData sheetId="0">
        <row r="12">
          <cell r="C12">
            <v>611</v>
          </cell>
          <cell r="D12">
            <v>821</v>
          </cell>
          <cell r="E12">
            <v>822</v>
          </cell>
          <cell r="F12">
            <v>823</v>
          </cell>
          <cell r="G12">
            <v>824</v>
          </cell>
          <cell r="H12">
            <v>825</v>
          </cell>
          <cell r="I12">
            <v>827</v>
          </cell>
          <cell r="J12">
            <v>829</v>
          </cell>
          <cell r="K12">
            <v>840</v>
          </cell>
          <cell r="L12">
            <v>841</v>
          </cell>
        </row>
        <row r="13">
          <cell r="C13">
            <v>-85</v>
          </cell>
          <cell r="D13">
            <v>25</v>
          </cell>
          <cell r="E13">
            <v>127</v>
          </cell>
          <cell r="F13">
            <v>58</v>
          </cell>
          <cell r="G13">
            <v>5</v>
          </cell>
          <cell r="H13">
            <v>82</v>
          </cell>
          <cell r="I13">
            <v>210</v>
          </cell>
          <cell r="J13">
            <v>49</v>
          </cell>
          <cell r="K13">
            <v>141</v>
          </cell>
          <cell r="L13">
            <v>61</v>
          </cell>
        </row>
        <row r="18">
          <cell r="C18">
            <v>821</v>
          </cell>
          <cell r="D18">
            <v>822</v>
          </cell>
          <cell r="E18">
            <v>823</v>
          </cell>
          <cell r="F18">
            <v>825</v>
          </cell>
          <cell r="G18">
            <v>840</v>
          </cell>
          <cell r="H18">
            <v>841</v>
          </cell>
        </row>
        <row r="19">
          <cell r="C19">
            <v>9</v>
          </cell>
          <cell r="D19">
            <v>3</v>
          </cell>
          <cell r="E19">
            <v>1</v>
          </cell>
          <cell r="F19">
            <v>7</v>
          </cell>
          <cell r="G19">
            <v>1</v>
          </cell>
          <cell r="H19">
            <v>20</v>
          </cell>
        </row>
        <row r="24">
          <cell r="C24">
            <v>611</v>
          </cell>
          <cell r="D24">
            <v>821</v>
          </cell>
          <cell r="E24">
            <v>822</v>
          </cell>
          <cell r="F24">
            <v>823</v>
          </cell>
          <cell r="G24">
            <v>824</v>
          </cell>
          <cell r="H24">
            <v>825</v>
          </cell>
          <cell r="I24">
            <v>826</v>
          </cell>
          <cell r="J24">
            <v>827</v>
          </cell>
          <cell r="K24">
            <v>829</v>
          </cell>
          <cell r="L24">
            <v>840</v>
          </cell>
          <cell r="M24">
            <v>841</v>
          </cell>
        </row>
        <row r="25">
          <cell r="C25">
            <v>-148</v>
          </cell>
          <cell r="D25">
            <v>98</v>
          </cell>
          <cell r="E25">
            <v>38</v>
          </cell>
          <cell r="F25">
            <v>104</v>
          </cell>
          <cell r="G25">
            <v>10</v>
          </cell>
          <cell r="H25">
            <v>52</v>
          </cell>
          <cell r="I25">
            <v>46</v>
          </cell>
          <cell r="J25">
            <v>79</v>
          </cell>
          <cell r="K25">
            <v>51</v>
          </cell>
          <cell r="L25">
            <v>21</v>
          </cell>
          <cell r="M25">
            <v>15</v>
          </cell>
        </row>
        <row r="30">
          <cell r="C30">
            <v>822</v>
          </cell>
        </row>
        <row r="31">
          <cell r="C31">
            <v>75</v>
          </cell>
        </row>
        <row r="36">
          <cell r="D36">
            <v>821</v>
          </cell>
          <cell r="E36">
            <v>822</v>
          </cell>
          <cell r="F36">
            <v>823</v>
          </cell>
          <cell r="H36">
            <v>825</v>
          </cell>
          <cell r="I36">
            <v>826</v>
          </cell>
          <cell r="J36">
            <v>829</v>
          </cell>
          <cell r="K36">
            <v>840</v>
          </cell>
        </row>
        <row r="37">
          <cell r="D37">
            <v>55</v>
          </cell>
          <cell r="E37">
            <v>360</v>
          </cell>
          <cell r="F37">
            <v>350</v>
          </cell>
          <cell r="H37">
            <v>55</v>
          </cell>
          <cell r="I37">
            <v>170</v>
          </cell>
          <cell r="J37">
            <v>135</v>
          </cell>
          <cell r="K37">
            <v>110</v>
          </cell>
        </row>
        <row r="42">
          <cell r="C42">
            <v>821</v>
          </cell>
          <cell r="D42">
            <v>823</v>
          </cell>
          <cell r="E42">
            <v>825</v>
          </cell>
          <cell r="F42">
            <v>827</v>
          </cell>
          <cell r="G42">
            <v>829</v>
          </cell>
        </row>
        <row r="43">
          <cell r="C43">
            <v>16</v>
          </cell>
          <cell r="D43">
            <v>8</v>
          </cell>
          <cell r="E43">
            <v>6</v>
          </cell>
          <cell r="F43">
            <v>3</v>
          </cell>
          <cell r="G43">
            <v>7</v>
          </cell>
        </row>
      </sheetData>
      <sheetData sheetId="1"/>
      <sheetData sheetId="2"/>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tion 3 Checks"/>
      <sheetName val="GEUS Variables"/>
      <sheetName val="Table 3.1"/>
      <sheetName val="Table 3.1 NCCE"/>
      <sheetName val="Table 3.2"/>
      <sheetName val="Table 3.3"/>
      <sheetName val="Table 3.4"/>
      <sheetName val="Table 3.5"/>
      <sheetName val="Table 3.6"/>
      <sheetName val="Table 3.7"/>
      <sheetName val="Table 3.8"/>
      <sheetName val="Table 3.9"/>
      <sheetName val="Table 3.10"/>
      <sheetName val="Table 3.11"/>
      <sheetName val="Dept Statements"/>
      <sheetName val="Admin Statements"/>
      <sheetName val="Dept Asset Report"/>
      <sheetName val="Dept Equity Report"/>
      <sheetName val="Dept Capital Report"/>
      <sheetName val="Admin Capital Report"/>
      <sheetName val="Admin Asset Report"/>
      <sheetName val="Admin Equity Report"/>
      <sheetName val="Special Account"/>
    </sheetNames>
    <sheetDataSet>
      <sheetData sheetId="0"/>
      <sheetData sheetId="1">
        <row r="4">
          <cell r="D4" t="str">
            <v>HL2020-2021</v>
          </cell>
        </row>
        <row r="7">
          <cell r="R7" t="str">
            <v>3000 - PM&amp;C Administered consolidation</v>
          </cell>
        </row>
        <row r="8">
          <cell r="R8" t="str">
            <v>4000.11 - PMC - PMC - Departmental</v>
          </cell>
        </row>
        <row r="9">
          <cell r="R9" t="str">
            <v>2000.A - NIAA - Administered</v>
          </cell>
        </row>
        <row r="10">
          <cell r="R10" t="str">
            <v>4000.02A - NIAA Departmental</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SetUp"/>
      <sheetName val="Staff Costs"/>
      <sheetName val="Supplier Costs"/>
      <sheetName val="Committee Costs"/>
      <sheetName val="IT Related Costs"/>
      <sheetName val="Corp Services Costs"/>
      <sheetName val="Property Lease Costs"/>
      <sheetName val="Capital"/>
      <sheetName val="Depreciation Costs"/>
      <sheetName val="Indirect Costs"/>
      <sheetName val="Benefits"/>
      <sheetName val="Option 1 Summary"/>
      <sheetName val="Option 2 Summary"/>
      <sheetName val="Option 3 Summary"/>
      <sheetName val="Business Case"/>
      <sheetName val="NPP Departmental"/>
      <sheetName val="ASL Justification Sheet"/>
      <sheetName val="NPP Administered"/>
      <sheetName val="NPP Cover Sheet"/>
      <sheetName val="AIMS Entries Dept"/>
      <sheetName val="Help"/>
      <sheetName val="Lists"/>
      <sheetName val="Std Cost 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57">
          <cell r="C57">
            <v>119.276</v>
          </cell>
        </row>
      </sheetData>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and Changes"/>
      <sheetName val="CBMSR Account List"/>
      <sheetName val="OLD COA (Reference)"/>
      <sheetName val="Data Migration Mapping"/>
      <sheetName val="Hierachies (Structured)"/>
      <sheetName val="Hierachies (Technical)"/>
      <sheetName val="Movement Account Relationships"/>
      <sheetName val="Reference Data"/>
      <sheetName val="Sector_Hierachy"/>
      <sheetName val="Account Categories"/>
    </sheetNames>
    <sheetDataSet>
      <sheetData sheetId="0"/>
      <sheetData sheetId="1">
        <row r="1">
          <cell r="B1" t="str">
            <v>Commitement Item</v>
          </cell>
        </row>
      </sheetData>
      <sheetData sheetId="2"/>
      <sheetData sheetId="3">
        <row r="29">
          <cell r="C29">
            <v>7128</v>
          </cell>
        </row>
        <row r="30">
          <cell r="C30">
            <v>7136</v>
          </cell>
        </row>
        <row r="31">
          <cell r="C31">
            <v>7137</v>
          </cell>
        </row>
        <row r="32">
          <cell r="C32">
            <v>7138</v>
          </cell>
        </row>
        <row r="33">
          <cell r="C33">
            <v>7139</v>
          </cell>
        </row>
        <row r="34">
          <cell r="C34">
            <v>7121</v>
          </cell>
        </row>
        <row r="35">
          <cell r="C35">
            <v>7141</v>
          </cell>
        </row>
        <row r="36">
          <cell r="C36">
            <v>7150</v>
          </cell>
        </row>
        <row r="37">
          <cell r="C37">
            <v>7151</v>
          </cell>
        </row>
        <row r="38">
          <cell r="C38">
            <v>7152</v>
          </cell>
        </row>
        <row r="39">
          <cell r="C39">
            <v>7153</v>
          </cell>
        </row>
        <row r="40">
          <cell r="C40">
            <v>7154</v>
          </cell>
        </row>
        <row r="41">
          <cell r="C41">
            <v>7155</v>
          </cell>
        </row>
        <row r="42">
          <cell r="C42">
            <v>7156</v>
          </cell>
        </row>
        <row r="43">
          <cell r="C43">
            <v>7157</v>
          </cell>
        </row>
        <row r="44">
          <cell r="C44">
            <v>7158</v>
          </cell>
        </row>
        <row r="45">
          <cell r="C45">
            <v>7159</v>
          </cell>
        </row>
        <row r="46">
          <cell r="C46">
            <v>7160</v>
          </cell>
        </row>
        <row r="47">
          <cell r="C47">
            <v>7161</v>
          </cell>
        </row>
        <row r="48">
          <cell r="C48">
            <v>7162</v>
          </cell>
        </row>
        <row r="49">
          <cell r="C49">
            <v>7163</v>
          </cell>
        </row>
        <row r="50">
          <cell r="C50">
            <v>7164</v>
          </cell>
        </row>
        <row r="51">
          <cell r="C51">
            <v>7165</v>
          </cell>
        </row>
        <row r="52">
          <cell r="C52">
            <v>7168</v>
          </cell>
        </row>
        <row r="53">
          <cell r="C53">
            <v>7169</v>
          </cell>
        </row>
        <row r="54">
          <cell r="C54">
            <v>7199</v>
          </cell>
        </row>
        <row r="55">
          <cell r="C55">
            <v>7200</v>
          </cell>
        </row>
        <row r="56">
          <cell r="C56">
            <v>7201</v>
          </cell>
        </row>
        <row r="57">
          <cell r="C57">
            <v>7202</v>
          </cell>
        </row>
        <row r="58">
          <cell r="C58">
            <v>7203</v>
          </cell>
        </row>
        <row r="59">
          <cell r="C59">
            <v>7218</v>
          </cell>
        </row>
        <row r="60">
          <cell r="C60">
            <v>7205</v>
          </cell>
        </row>
        <row r="61">
          <cell r="C61">
            <v>7206</v>
          </cell>
        </row>
        <row r="62">
          <cell r="C62">
            <v>7207</v>
          </cell>
        </row>
        <row r="63">
          <cell r="C63">
            <v>7208</v>
          </cell>
        </row>
        <row r="64">
          <cell r="C64">
            <v>7209</v>
          </cell>
        </row>
        <row r="65">
          <cell r="C65">
            <v>7210</v>
          </cell>
        </row>
        <row r="66">
          <cell r="C66">
            <v>7211</v>
          </cell>
        </row>
        <row r="67">
          <cell r="C67">
            <v>7212</v>
          </cell>
        </row>
        <row r="68">
          <cell r="C68">
            <v>7216</v>
          </cell>
        </row>
        <row r="69">
          <cell r="C69">
            <v>7217</v>
          </cell>
        </row>
        <row r="70">
          <cell r="C70">
            <v>7218</v>
          </cell>
        </row>
        <row r="71">
          <cell r="C71">
            <v>7219</v>
          </cell>
        </row>
        <row r="72">
          <cell r="C72">
            <v>7220</v>
          </cell>
        </row>
        <row r="73">
          <cell r="C73">
            <v>7221</v>
          </cell>
        </row>
        <row r="74">
          <cell r="C74">
            <v>7222</v>
          </cell>
        </row>
        <row r="75">
          <cell r="C75">
            <v>7225</v>
          </cell>
        </row>
        <row r="76">
          <cell r="C76">
            <v>7226</v>
          </cell>
        </row>
        <row r="77">
          <cell r="C77">
            <v>7227</v>
          </cell>
        </row>
        <row r="78">
          <cell r="C78">
            <v>7230</v>
          </cell>
        </row>
        <row r="79">
          <cell r="C79">
            <v>7231</v>
          </cell>
        </row>
        <row r="80">
          <cell r="C80">
            <v>7232</v>
          </cell>
        </row>
        <row r="81">
          <cell r="C81">
            <v>7233</v>
          </cell>
        </row>
        <row r="82">
          <cell r="C82">
            <v>7234</v>
          </cell>
        </row>
        <row r="83">
          <cell r="C83">
            <v>7235</v>
          </cell>
        </row>
        <row r="84">
          <cell r="C84">
            <v>7236</v>
          </cell>
        </row>
        <row r="85">
          <cell r="C85">
            <v>7205</v>
          </cell>
        </row>
        <row r="86">
          <cell r="C86">
            <v>7238</v>
          </cell>
        </row>
        <row r="87">
          <cell r="C87">
            <v>7239</v>
          </cell>
        </row>
        <row r="88">
          <cell r="C88">
            <v>7240</v>
          </cell>
        </row>
        <row r="89">
          <cell r="C89">
            <v>7250</v>
          </cell>
        </row>
        <row r="90">
          <cell r="C90">
            <v>7251</v>
          </cell>
        </row>
        <row r="91">
          <cell r="C91" t="str">
            <v>Not Required</v>
          </cell>
        </row>
        <row r="92">
          <cell r="C92">
            <v>7255</v>
          </cell>
        </row>
        <row r="93">
          <cell r="C93">
            <v>7255</v>
          </cell>
        </row>
        <row r="94">
          <cell r="C94">
            <v>7255</v>
          </cell>
        </row>
        <row r="95">
          <cell r="C95">
            <v>7255</v>
          </cell>
        </row>
        <row r="96">
          <cell r="C96">
            <v>7255</v>
          </cell>
        </row>
        <row r="97">
          <cell r="C97">
            <v>7255</v>
          </cell>
        </row>
        <row r="98">
          <cell r="C98">
            <v>7255</v>
          </cell>
        </row>
        <row r="99">
          <cell r="C99">
            <v>7255</v>
          </cell>
        </row>
        <row r="100">
          <cell r="C100">
            <v>7261</v>
          </cell>
        </row>
        <row r="101">
          <cell r="C101">
            <v>7262</v>
          </cell>
        </row>
        <row r="102">
          <cell r="C102" t="str">
            <v>Not Required</v>
          </cell>
        </row>
        <row r="103">
          <cell r="C103">
            <v>7262</v>
          </cell>
        </row>
        <row r="104">
          <cell r="C104">
            <v>7262</v>
          </cell>
        </row>
        <row r="105">
          <cell r="C105">
            <v>7262</v>
          </cell>
        </row>
        <row r="106">
          <cell r="C106">
            <v>7262</v>
          </cell>
        </row>
        <row r="107">
          <cell r="C107">
            <v>7262</v>
          </cell>
        </row>
        <row r="108">
          <cell r="C108">
            <v>7262</v>
          </cell>
        </row>
        <row r="109">
          <cell r="C109">
            <v>7299</v>
          </cell>
        </row>
        <row r="110">
          <cell r="C110" t="str">
            <v>Not Required</v>
          </cell>
        </row>
        <row r="111">
          <cell r="C111" t="str">
            <v>Not Required</v>
          </cell>
        </row>
        <row r="112">
          <cell r="C112" t="str">
            <v>Not Required</v>
          </cell>
        </row>
        <row r="113">
          <cell r="C113" t="str">
            <v>Not Required</v>
          </cell>
        </row>
        <row r="114">
          <cell r="C114">
            <v>7400</v>
          </cell>
        </row>
        <row r="115">
          <cell r="C115">
            <v>7410</v>
          </cell>
        </row>
        <row r="116">
          <cell r="C116">
            <v>7420</v>
          </cell>
        </row>
        <row r="117">
          <cell r="C117">
            <v>7430</v>
          </cell>
        </row>
        <row r="118">
          <cell r="C118" t="str">
            <v>Not Required</v>
          </cell>
        </row>
        <row r="119">
          <cell r="C119">
            <v>7451</v>
          </cell>
        </row>
        <row r="120">
          <cell r="C120">
            <v>7452</v>
          </cell>
        </row>
        <row r="121">
          <cell r="C121">
            <v>7453</v>
          </cell>
        </row>
        <row r="122">
          <cell r="C122">
            <v>7454</v>
          </cell>
        </row>
        <row r="123">
          <cell r="C123">
            <v>7455</v>
          </cell>
        </row>
        <row r="124">
          <cell r="C124" t="str">
            <v>Not Required</v>
          </cell>
        </row>
        <row r="125">
          <cell r="C125" t="str">
            <v>Not Required</v>
          </cell>
        </row>
        <row r="126">
          <cell r="C126">
            <v>7490</v>
          </cell>
        </row>
        <row r="127">
          <cell r="C127">
            <v>7510</v>
          </cell>
        </row>
        <row r="128">
          <cell r="C128">
            <v>7520</v>
          </cell>
        </row>
        <row r="129">
          <cell r="C129">
            <v>7530</v>
          </cell>
        </row>
        <row r="130">
          <cell r="C130" t="str">
            <v>Not Required</v>
          </cell>
        </row>
        <row r="131">
          <cell r="C131" t="str">
            <v>Not Required</v>
          </cell>
        </row>
        <row r="132">
          <cell r="C132" t="str">
            <v>Not Required</v>
          </cell>
        </row>
        <row r="133">
          <cell r="C133">
            <v>7591</v>
          </cell>
        </row>
        <row r="134">
          <cell r="C134">
            <v>7592</v>
          </cell>
        </row>
        <row r="135">
          <cell r="C135">
            <v>7593</v>
          </cell>
        </row>
        <row r="136">
          <cell r="C136">
            <v>7594</v>
          </cell>
        </row>
        <row r="137">
          <cell r="C137">
            <v>7595</v>
          </cell>
        </row>
        <row r="138">
          <cell r="C138">
            <v>7596</v>
          </cell>
        </row>
        <row r="139">
          <cell r="C139">
            <v>7597</v>
          </cell>
        </row>
        <row r="140">
          <cell r="C140">
            <v>7599</v>
          </cell>
        </row>
        <row r="141">
          <cell r="C141" t="str">
            <v>Not Required</v>
          </cell>
        </row>
        <row r="142">
          <cell r="C142" t="str">
            <v>Not Required</v>
          </cell>
        </row>
        <row r="143">
          <cell r="C143">
            <v>7861</v>
          </cell>
        </row>
        <row r="144">
          <cell r="C144" t="str">
            <v>Not Required</v>
          </cell>
        </row>
        <row r="145">
          <cell r="C145" t="str">
            <v>Not Required</v>
          </cell>
        </row>
        <row r="146">
          <cell r="C146" t="str">
            <v>Not Required</v>
          </cell>
        </row>
        <row r="147">
          <cell r="C147" t="str">
            <v>Not Required</v>
          </cell>
        </row>
        <row r="148">
          <cell r="C148">
            <v>7610</v>
          </cell>
        </row>
        <row r="149">
          <cell r="C149">
            <v>7611</v>
          </cell>
        </row>
        <row r="150">
          <cell r="C150">
            <v>7612</v>
          </cell>
        </row>
        <row r="151">
          <cell r="C151" t="str">
            <v>Not Required</v>
          </cell>
        </row>
        <row r="152">
          <cell r="C152" t="str">
            <v>Not Required</v>
          </cell>
        </row>
        <row r="153">
          <cell r="C153" t="str">
            <v>Not Required</v>
          </cell>
        </row>
        <row r="154">
          <cell r="C154" t="str">
            <v>Not Required</v>
          </cell>
        </row>
        <row r="155">
          <cell r="C155">
            <v>7800</v>
          </cell>
        </row>
        <row r="156">
          <cell r="C156" t="str">
            <v>Not Required</v>
          </cell>
        </row>
        <row r="157">
          <cell r="C157" t="str">
            <v>Not Required</v>
          </cell>
        </row>
        <row r="158">
          <cell r="C158" t="str">
            <v>Not Required</v>
          </cell>
        </row>
        <row r="159">
          <cell r="C159" t="str">
            <v>Not Required</v>
          </cell>
        </row>
        <row r="160">
          <cell r="C160" t="str">
            <v>Not Required</v>
          </cell>
        </row>
        <row r="161">
          <cell r="C161" t="str">
            <v>Not Required</v>
          </cell>
        </row>
        <row r="162">
          <cell r="C162" t="str">
            <v>Not Required</v>
          </cell>
        </row>
        <row r="163">
          <cell r="C163" t="str">
            <v>Not Required</v>
          </cell>
        </row>
        <row r="164">
          <cell r="C164" t="str">
            <v>Not Required</v>
          </cell>
        </row>
        <row r="165">
          <cell r="C165" t="str">
            <v>Not Required</v>
          </cell>
        </row>
        <row r="166">
          <cell r="C166" t="str">
            <v>Not Required</v>
          </cell>
        </row>
        <row r="167">
          <cell r="C167" t="str">
            <v>Not Required</v>
          </cell>
        </row>
        <row r="168">
          <cell r="C168" t="str">
            <v>Not Required</v>
          </cell>
        </row>
        <row r="169">
          <cell r="C169" t="str">
            <v>Not Required</v>
          </cell>
        </row>
        <row r="170">
          <cell r="C170" t="str">
            <v>Not Required</v>
          </cell>
        </row>
        <row r="171">
          <cell r="C171" t="str">
            <v>Not Required</v>
          </cell>
        </row>
        <row r="172">
          <cell r="C172" t="str">
            <v>Not Required</v>
          </cell>
        </row>
        <row r="173">
          <cell r="C173" t="str">
            <v>Not Required</v>
          </cell>
        </row>
        <row r="174">
          <cell r="C174" t="str">
            <v>Not Required</v>
          </cell>
        </row>
        <row r="175">
          <cell r="C175" t="str">
            <v>Not Required</v>
          </cell>
        </row>
        <row r="176">
          <cell r="C176" t="str">
            <v>Not Required</v>
          </cell>
        </row>
        <row r="177">
          <cell r="C177" t="str">
            <v>Not Required</v>
          </cell>
        </row>
        <row r="178">
          <cell r="C178" t="str">
            <v>Not Required</v>
          </cell>
        </row>
        <row r="179">
          <cell r="C179">
            <v>7860</v>
          </cell>
        </row>
        <row r="180">
          <cell r="C180">
            <v>7862</v>
          </cell>
        </row>
        <row r="181">
          <cell r="C181">
            <v>7863</v>
          </cell>
        </row>
        <row r="182">
          <cell r="C182">
            <v>7864</v>
          </cell>
        </row>
        <row r="183">
          <cell r="C183">
            <v>7865</v>
          </cell>
        </row>
        <row r="184">
          <cell r="C184" t="str">
            <v>Not Required</v>
          </cell>
        </row>
        <row r="185">
          <cell r="C185" t="str">
            <v>Not Required</v>
          </cell>
        </row>
        <row r="186">
          <cell r="C186" t="str">
            <v>Not Required</v>
          </cell>
        </row>
        <row r="187">
          <cell r="C187" t="str">
            <v>Not Required</v>
          </cell>
        </row>
        <row r="188">
          <cell r="C188" t="str">
            <v>Not Required</v>
          </cell>
        </row>
        <row r="189">
          <cell r="C189" t="str">
            <v>Not Required</v>
          </cell>
        </row>
        <row r="190">
          <cell r="C190" t="str">
            <v>Not Required</v>
          </cell>
        </row>
        <row r="191">
          <cell r="C191" t="str">
            <v>Not Required</v>
          </cell>
        </row>
        <row r="192">
          <cell r="C192" t="str">
            <v>Not Required</v>
          </cell>
        </row>
        <row r="193">
          <cell r="C193" t="str">
            <v>Not Required</v>
          </cell>
        </row>
        <row r="194">
          <cell r="C194" t="str">
            <v>Not Required</v>
          </cell>
        </row>
        <row r="195">
          <cell r="C195">
            <v>1000000</v>
          </cell>
        </row>
        <row r="196">
          <cell r="C196">
            <v>1000001</v>
          </cell>
        </row>
        <row r="197">
          <cell r="C197">
            <v>1000002</v>
          </cell>
        </row>
        <row r="198">
          <cell r="C198">
            <v>1100000</v>
          </cell>
        </row>
        <row r="199">
          <cell r="C199">
            <v>1110000</v>
          </cell>
        </row>
        <row r="200">
          <cell r="C200">
            <v>1111000</v>
          </cell>
        </row>
        <row r="201">
          <cell r="C201">
            <v>1111001</v>
          </cell>
        </row>
        <row r="202">
          <cell r="C202">
            <v>1111002</v>
          </cell>
        </row>
        <row r="203">
          <cell r="C203">
            <v>1111004</v>
          </cell>
        </row>
        <row r="204">
          <cell r="C204">
            <v>1111006</v>
          </cell>
        </row>
        <row r="205">
          <cell r="C205">
            <v>1112000</v>
          </cell>
        </row>
        <row r="206">
          <cell r="C206">
            <v>1112002</v>
          </cell>
        </row>
        <row r="207">
          <cell r="C207">
            <v>1112004</v>
          </cell>
        </row>
        <row r="208">
          <cell r="C208">
            <v>1112002</v>
          </cell>
        </row>
        <row r="209">
          <cell r="C209">
            <v>1112012</v>
          </cell>
        </row>
        <row r="210">
          <cell r="C210">
            <v>1112014</v>
          </cell>
        </row>
        <row r="211">
          <cell r="C211">
            <v>1113000</v>
          </cell>
        </row>
        <row r="212">
          <cell r="C212">
            <v>1112004</v>
          </cell>
        </row>
        <row r="213">
          <cell r="C213">
            <v>1114000</v>
          </cell>
        </row>
        <row r="214">
          <cell r="C214">
            <v>1112014</v>
          </cell>
        </row>
        <row r="215">
          <cell r="C215">
            <v>1115000</v>
          </cell>
        </row>
        <row r="216">
          <cell r="C216">
            <v>1112012</v>
          </cell>
        </row>
        <row r="217">
          <cell r="C217">
            <v>1160002</v>
          </cell>
        </row>
        <row r="218">
          <cell r="C218">
            <v>1120000</v>
          </cell>
        </row>
        <row r="219">
          <cell r="C219">
            <v>1120002</v>
          </cell>
        </row>
        <row r="220">
          <cell r="C220">
            <v>1170002</v>
          </cell>
        </row>
        <row r="221">
          <cell r="C221">
            <v>1170002</v>
          </cell>
        </row>
        <row r="222">
          <cell r="C222">
            <v>1122000</v>
          </cell>
        </row>
        <row r="223">
          <cell r="C223">
            <v>1122001</v>
          </cell>
        </row>
        <row r="224">
          <cell r="C224">
            <v>1122001</v>
          </cell>
        </row>
        <row r="225">
          <cell r="C225">
            <v>1123000</v>
          </cell>
        </row>
        <row r="226">
          <cell r="C226">
            <v>1123001</v>
          </cell>
        </row>
        <row r="227">
          <cell r="C227">
            <v>1123001</v>
          </cell>
        </row>
        <row r="228">
          <cell r="C228">
            <v>1124000</v>
          </cell>
        </row>
        <row r="229">
          <cell r="C229">
            <v>1120002</v>
          </cell>
        </row>
        <row r="230">
          <cell r="C230" t="str">
            <v>Not Required</v>
          </cell>
        </row>
        <row r="231">
          <cell r="C231">
            <v>1130000</v>
          </cell>
        </row>
        <row r="232">
          <cell r="C232">
            <v>1130002</v>
          </cell>
        </row>
        <row r="233">
          <cell r="C233">
            <v>1130003</v>
          </cell>
        </row>
        <row r="234">
          <cell r="C234">
            <v>1130004</v>
          </cell>
        </row>
        <row r="235">
          <cell r="C235">
            <v>1130005</v>
          </cell>
        </row>
        <row r="236">
          <cell r="C236">
            <v>1130006</v>
          </cell>
        </row>
        <row r="237">
          <cell r="C237">
            <v>1130007</v>
          </cell>
        </row>
        <row r="238">
          <cell r="C238">
            <v>1130008</v>
          </cell>
        </row>
        <row r="239">
          <cell r="C239">
            <v>1130009</v>
          </cell>
        </row>
        <row r="240">
          <cell r="C240">
            <v>1130009</v>
          </cell>
        </row>
        <row r="241">
          <cell r="C241">
            <v>1140000</v>
          </cell>
        </row>
        <row r="242">
          <cell r="C242">
            <v>1140002</v>
          </cell>
        </row>
        <row r="243">
          <cell r="C243">
            <v>1140003</v>
          </cell>
        </row>
        <row r="244">
          <cell r="C244">
            <v>1140004</v>
          </cell>
        </row>
        <row r="245">
          <cell r="C245">
            <v>1140005</v>
          </cell>
        </row>
        <row r="246">
          <cell r="C246">
            <v>1140006</v>
          </cell>
        </row>
        <row r="247">
          <cell r="C247">
            <v>1150000</v>
          </cell>
        </row>
        <row r="248">
          <cell r="C248">
            <v>1150012</v>
          </cell>
        </row>
        <row r="249">
          <cell r="C249">
            <v>1150012</v>
          </cell>
        </row>
        <row r="250">
          <cell r="C250">
            <v>1150012</v>
          </cell>
        </row>
        <row r="251">
          <cell r="C251">
            <v>1150013</v>
          </cell>
        </row>
        <row r="252">
          <cell r="C252">
            <v>1150014</v>
          </cell>
        </row>
        <row r="253">
          <cell r="C253">
            <v>1150098</v>
          </cell>
        </row>
        <row r="254">
          <cell r="C254">
            <v>1150016</v>
          </cell>
        </row>
        <row r="255">
          <cell r="C255">
            <v>1150098</v>
          </cell>
        </row>
        <row r="256">
          <cell r="C256">
            <v>1160000</v>
          </cell>
        </row>
        <row r="257">
          <cell r="C257">
            <v>1160002</v>
          </cell>
        </row>
        <row r="258">
          <cell r="C258">
            <v>1170000</v>
          </cell>
        </row>
        <row r="259">
          <cell r="C259">
            <v>1170002</v>
          </cell>
        </row>
        <row r="260">
          <cell r="C260">
            <v>1170002</v>
          </cell>
        </row>
        <row r="261">
          <cell r="C261">
            <v>1180000</v>
          </cell>
        </row>
        <row r="262">
          <cell r="C262">
            <v>1180001</v>
          </cell>
        </row>
        <row r="263">
          <cell r="C263">
            <v>1200000</v>
          </cell>
        </row>
        <row r="264">
          <cell r="C264">
            <v>1220000</v>
          </cell>
        </row>
        <row r="265">
          <cell r="C265">
            <v>1220002</v>
          </cell>
        </row>
        <row r="266">
          <cell r="C266">
            <v>1220003</v>
          </cell>
        </row>
        <row r="267">
          <cell r="C267">
            <v>1220005</v>
          </cell>
        </row>
        <row r="268">
          <cell r="C268">
            <v>1220008</v>
          </cell>
        </row>
        <row r="269">
          <cell r="C269">
            <v>1220009</v>
          </cell>
        </row>
        <row r="270">
          <cell r="C270">
            <v>1220010</v>
          </cell>
        </row>
        <row r="271">
          <cell r="C271">
            <v>1150017</v>
          </cell>
        </row>
        <row r="272">
          <cell r="C272">
            <v>1220012</v>
          </cell>
        </row>
        <row r="273">
          <cell r="C273">
            <v>1220020</v>
          </cell>
        </row>
        <row r="274">
          <cell r="C274">
            <v>1222400</v>
          </cell>
        </row>
        <row r="275">
          <cell r="C275">
            <v>1222420</v>
          </cell>
        </row>
        <row r="276">
          <cell r="C276">
            <v>1222430</v>
          </cell>
        </row>
        <row r="277">
          <cell r="C277">
            <v>1222500</v>
          </cell>
        </row>
        <row r="278">
          <cell r="C278">
            <v>1222510</v>
          </cell>
        </row>
        <row r="279">
          <cell r="C279">
            <v>1222520</v>
          </cell>
        </row>
        <row r="280">
          <cell r="C280">
            <v>1222530</v>
          </cell>
        </row>
        <row r="281">
          <cell r="C281">
            <v>1222600</v>
          </cell>
        </row>
        <row r="282">
          <cell r="C282">
            <v>1222610</v>
          </cell>
        </row>
        <row r="283">
          <cell r="C283">
            <v>1222620</v>
          </cell>
        </row>
        <row r="284">
          <cell r="C284">
            <v>1222630</v>
          </cell>
        </row>
        <row r="285">
          <cell r="C285">
            <v>1225000</v>
          </cell>
        </row>
        <row r="286">
          <cell r="C286">
            <v>1230000</v>
          </cell>
        </row>
        <row r="287">
          <cell r="C287">
            <v>1231000</v>
          </cell>
        </row>
        <row r="288">
          <cell r="C288">
            <v>1231001</v>
          </cell>
        </row>
        <row r="289">
          <cell r="C289">
            <v>1231002</v>
          </cell>
        </row>
        <row r="290">
          <cell r="C290">
            <v>1231001</v>
          </cell>
        </row>
        <row r="291">
          <cell r="C291">
            <v>1231001</v>
          </cell>
        </row>
        <row r="292">
          <cell r="C292">
            <v>1231300</v>
          </cell>
        </row>
        <row r="293">
          <cell r="C293">
            <v>1231400</v>
          </cell>
        </row>
        <row r="294">
          <cell r="C294">
            <v>1232000</v>
          </cell>
        </row>
        <row r="295">
          <cell r="C295">
            <v>1232005</v>
          </cell>
        </row>
        <row r="296">
          <cell r="C296">
            <v>1232004</v>
          </cell>
        </row>
        <row r="297">
          <cell r="C297">
            <v>1232010</v>
          </cell>
        </row>
        <row r="298">
          <cell r="C298">
            <v>1232004</v>
          </cell>
        </row>
        <row r="299">
          <cell r="C299">
            <v>1232005</v>
          </cell>
        </row>
        <row r="300">
          <cell r="C300">
            <v>1232098</v>
          </cell>
        </row>
        <row r="301">
          <cell r="C301">
            <v>1232098</v>
          </cell>
        </row>
        <row r="302">
          <cell r="C302">
            <v>1232008</v>
          </cell>
        </row>
        <row r="303">
          <cell r="C303">
            <v>1232009</v>
          </cell>
        </row>
        <row r="304">
          <cell r="C304">
            <v>1232098</v>
          </cell>
        </row>
        <row r="305">
          <cell r="C305">
            <v>1233000</v>
          </cell>
        </row>
        <row r="306">
          <cell r="C306">
            <v>1233004</v>
          </cell>
        </row>
        <row r="307">
          <cell r="C307">
            <v>1233004</v>
          </cell>
        </row>
        <row r="308">
          <cell r="C308">
            <v>1233004</v>
          </cell>
        </row>
        <row r="309">
          <cell r="C309">
            <v>1233098</v>
          </cell>
        </row>
        <row r="310">
          <cell r="C310">
            <v>1234000</v>
          </cell>
        </row>
        <row r="311">
          <cell r="C311">
            <v>1234001</v>
          </cell>
        </row>
        <row r="312">
          <cell r="C312">
            <v>1234001</v>
          </cell>
        </row>
        <row r="313">
          <cell r="C313">
            <v>1240000</v>
          </cell>
        </row>
        <row r="314">
          <cell r="C314">
            <v>1240002</v>
          </cell>
        </row>
        <row r="315">
          <cell r="C315">
            <v>1240002</v>
          </cell>
        </row>
        <row r="316">
          <cell r="C316">
            <v>1240010</v>
          </cell>
        </row>
        <row r="317">
          <cell r="C317">
            <v>1240020</v>
          </cell>
        </row>
        <row r="318">
          <cell r="C318">
            <v>1250000</v>
          </cell>
        </row>
        <row r="319">
          <cell r="C319">
            <v>1251000</v>
          </cell>
        </row>
        <row r="320">
          <cell r="C320">
            <v>1251001</v>
          </cell>
        </row>
        <row r="321">
          <cell r="C321">
            <v>1251002</v>
          </cell>
        </row>
        <row r="322">
          <cell r="C322">
            <v>1251003</v>
          </cell>
        </row>
        <row r="323">
          <cell r="C323">
            <v>1251100</v>
          </cell>
        </row>
        <row r="324">
          <cell r="C324" t="str">
            <v>Not Required</v>
          </cell>
        </row>
        <row r="325">
          <cell r="C325">
            <v>1251001</v>
          </cell>
        </row>
        <row r="326">
          <cell r="C326">
            <v>1251002</v>
          </cell>
        </row>
        <row r="327">
          <cell r="C327">
            <v>1251003</v>
          </cell>
        </row>
        <row r="328">
          <cell r="C328">
            <v>1252000</v>
          </cell>
        </row>
        <row r="329">
          <cell r="C329">
            <v>1252001</v>
          </cell>
        </row>
        <row r="330">
          <cell r="C330">
            <v>1252002</v>
          </cell>
        </row>
        <row r="331">
          <cell r="C331">
            <v>1252003</v>
          </cell>
        </row>
        <row r="332">
          <cell r="C332">
            <v>1252004</v>
          </cell>
        </row>
        <row r="333">
          <cell r="C333">
            <v>1252005</v>
          </cell>
        </row>
        <row r="334">
          <cell r="C334">
            <v>1252006</v>
          </cell>
        </row>
        <row r="335">
          <cell r="C335">
            <v>1252007</v>
          </cell>
        </row>
        <row r="336">
          <cell r="C336">
            <v>1252008</v>
          </cell>
        </row>
        <row r="337">
          <cell r="C337">
            <v>1252009</v>
          </cell>
        </row>
        <row r="338">
          <cell r="C338">
            <v>1252010</v>
          </cell>
        </row>
        <row r="339">
          <cell r="C339">
            <v>1253000</v>
          </cell>
        </row>
        <row r="340">
          <cell r="C340">
            <v>1254000</v>
          </cell>
        </row>
        <row r="341">
          <cell r="C341">
            <v>1255000</v>
          </cell>
        </row>
        <row r="342">
          <cell r="C342" t="str">
            <v>Not Required</v>
          </cell>
        </row>
        <row r="343">
          <cell r="C343">
            <v>1251001</v>
          </cell>
        </row>
        <row r="344">
          <cell r="C344">
            <v>1251002</v>
          </cell>
        </row>
        <row r="345">
          <cell r="C345">
            <v>1251003</v>
          </cell>
        </row>
        <row r="346">
          <cell r="C346">
            <v>1251003</v>
          </cell>
        </row>
        <row r="347">
          <cell r="C347">
            <v>1261000</v>
          </cell>
        </row>
        <row r="348">
          <cell r="C348">
            <v>1270000</v>
          </cell>
        </row>
        <row r="349">
          <cell r="C349">
            <v>1270001</v>
          </cell>
        </row>
        <row r="350">
          <cell r="C350">
            <v>1270002</v>
          </cell>
        </row>
        <row r="351">
          <cell r="C351">
            <v>1270003</v>
          </cell>
        </row>
        <row r="352">
          <cell r="C352">
            <v>1270004</v>
          </cell>
        </row>
        <row r="353">
          <cell r="C353">
            <v>1270006</v>
          </cell>
        </row>
        <row r="354">
          <cell r="C354">
            <v>1270008</v>
          </cell>
        </row>
        <row r="355">
          <cell r="C355">
            <v>1270010</v>
          </cell>
        </row>
        <row r="356">
          <cell r="C356">
            <v>1270012</v>
          </cell>
        </row>
        <row r="357">
          <cell r="C357">
            <v>1270098</v>
          </cell>
        </row>
        <row r="358">
          <cell r="C358">
            <v>1270014</v>
          </cell>
        </row>
        <row r="359">
          <cell r="C359">
            <v>1270098</v>
          </cell>
        </row>
        <row r="360">
          <cell r="C360">
            <v>1290098</v>
          </cell>
        </row>
        <row r="361">
          <cell r="C361">
            <v>1270017</v>
          </cell>
        </row>
        <row r="362">
          <cell r="C362">
            <v>1270018</v>
          </cell>
        </row>
        <row r="363">
          <cell r="C363">
            <v>1270019</v>
          </cell>
        </row>
        <row r="364">
          <cell r="C364">
            <v>1270098</v>
          </cell>
        </row>
        <row r="365">
          <cell r="C365">
            <v>1270096</v>
          </cell>
        </row>
        <row r="366">
          <cell r="C366">
            <v>1270023</v>
          </cell>
        </row>
        <row r="367">
          <cell r="C367">
            <v>1290098</v>
          </cell>
        </row>
        <row r="368">
          <cell r="C368">
            <v>1290098</v>
          </cell>
        </row>
        <row r="369">
          <cell r="C369">
            <v>1265004</v>
          </cell>
        </row>
        <row r="370">
          <cell r="C370">
            <v>1290098</v>
          </cell>
        </row>
        <row r="371">
          <cell r="C371">
            <v>1220003</v>
          </cell>
        </row>
        <row r="372">
          <cell r="C372">
            <v>1270029</v>
          </cell>
        </row>
        <row r="373">
          <cell r="C373">
            <v>1270030</v>
          </cell>
        </row>
        <row r="374">
          <cell r="C374">
            <v>1290098</v>
          </cell>
        </row>
        <row r="375">
          <cell r="C375">
            <v>1270095</v>
          </cell>
        </row>
        <row r="376">
          <cell r="C376">
            <v>1270096</v>
          </cell>
        </row>
        <row r="377">
          <cell r="C377">
            <v>1270098</v>
          </cell>
        </row>
        <row r="378">
          <cell r="C378">
            <v>1280000</v>
          </cell>
        </row>
        <row r="379">
          <cell r="C379">
            <v>1280003</v>
          </cell>
        </row>
        <row r="380">
          <cell r="C380">
            <v>1280004</v>
          </cell>
        </row>
        <row r="381">
          <cell r="C381">
            <v>1280010</v>
          </cell>
        </row>
        <row r="382">
          <cell r="C382">
            <v>1290000</v>
          </cell>
        </row>
        <row r="383">
          <cell r="C383">
            <v>2000000</v>
          </cell>
        </row>
        <row r="384">
          <cell r="C384">
            <v>2000001</v>
          </cell>
        </row>
        <row r="385">
          <cell r="C385">
            <v>2200000</v>
          </cell>
        </row>
        <row r="386">
          <cell r="C386">
            <v>2220000</v>
          </cell>
        </row>
        <row r="387">
          <cell r="C387">
            <v>2220001</v>
          </cell>
        </row>
        <row r="388">
          <cell r="C388">
            <v>2220003</v>
          </cell>
        </row>
        <row r="389">
          <cell r="C389">
            <v>2220004</v>
          </cell>
        </row>
        <row r="390">
          <cell r="C390">
            <v>2220005</v>
          </cell>
        </row>
        <row r="391">
          <cell r="C391">
            <v>2220008</v>
          </cell>
        </row>
        <row r="392">
          <cell r="C392">
            <v>2220010</v>
          </cell>
        </row>
        <row r="393">
          <cell r="C393">
            <v>2220011</v>
          </cell>
        </row>
        <row r="394">
          <cell r="C394">
            <v>2220012</v>
          </cell>
        </row>
        <row r="395">
          <cell r="C395">
            <v>2220013</v>
          </cell>
        </row>
        <row r="396">
          <cell r="C396">
            <v>2220014</v>
          </cell>
        </row>
        <row r="397">
          <cell r="C397">
            <v>4100001</v>
          </cell>
        </row>
        <row r="398">
          <cell r="C398">
            <v>2220098</v>
          </cell>
        </row>
        <row r="399">
          <cell r="C399">
            <v>2230000</v>
          </cell>
        </row>
        <row r="400">
          <cell r="C400">
            <v>2230002</v>
          </cell>
        </row>
        <row r="401">
          <cell r="C401">
            <v>2230004</v>
          </cell>
        </row>
        <row r="402">
          <cell r="C402">
            <v>2230006</v>
          </cell>
        </row>
        <row r="403">
          <cell r="C403">
            <v>2230002</v>
          </cell>
        </row>
        <row r="404">
          <cell r="C404">
            <v>2230002</v>
          </cell>
        </row>
        <row r="405">
          <cell r="C405">
            <v>2230002</v>
          </cell>
        </row>
        <row r="406">
          <cell r="C406">
            <v>2230098</v>
          </cell>
        </row>
        <row r="407">
          <cell r="C407">
            <v>2230098</v>
          </cell>
        </row>
        <row r="408">
          <cell r="C408">
            <v>2240000</v>
          </cell>
        </row>
        <row r="409">
          <cell r="C409">
            <v>2241000</v>
          </cell>
        </row>
        <row r="410">
          <cell r="C410">
            <v>2241001</v>
          </cell>
        </row>
        <row r="411">
          <cell r="C411">
            <v>2241002</v>
          </cell>
        </row>
        <row r="412">
          <cell r="C412">
            <v>2241003</v>
          </cell>
        </row>
        <row r="413">
          <cell r="C413">
            <v>2241004</v>
          </cell>
        </row>
        <row r="414">
          <cell r="C414">
            <v>2241002</v>
          </cell>
        </row>
        <row r="415">
          <cell r="C415">
            <v>2242000</v>
          </cell>
        </row>
        <row r="416">
          <cell r="C416">
            <v>2242001</v>
          </cell>
        </row>
        <row r="417">
          <cell r="C417">
            <v>2242002</v>
          </cell>
        </row>
        <row r="418">
          <cell r="C418">
            <v>2242003</v>
          </cell>
        </row>
        <row r="419">
          <cell r="C419">
            <v>2250000</v>
          </cell>
        </row>
        <row r="420">
          <cell r="C420">
            <v>2251000</v>
          </cell>
        </row>
        <row r="421">
          <cell r="C421">
            <v>2251002</v>
          </cell>
        </row>
        <row r="422">
          <cell r="C422">
            <v>2251003</v>
          </cell>
        </row>
        <row r="423">
          <cell r="C423">
            <v>2251004</v>
          </cell>
        </row>
        <row r="424">
          <cell r="C424">
            <v>2251004</v>
          </cell>
        </row>
        <row r="425">
          <cell r="C425">
            <v>2251004</v>
          </cell>
        </row>
        <row r="426">
          <cell r="C426">
            <v>2251004</v>
          </cell>
        </row>
        <row r="427">
          <cell r="C427">
            <v>2251008</v>
          </cell>
        </row>
        <row r="428">
          <cell r="C428">
            <v>2251009</v>
          </cell>
        </row>
        <row r="429">
          <cell r="C429">
            <v>2251010</v>
          </cell>
        </row>
        <row r="430">
          <cell r="C430">
            <v>2251011</v>
          </cell>
        </row>
        <row r="431">
          <cell r="C431">
            <v>2251096</v>
          </cell>
        </row>
        <row r="432">
          <cell r="C432">
            <v>2251097</v>
          </cell>
        </row>
        <row r="433">
          <cell r="C433">
            <v>2251098</v>
          </cell>
        </row>
        <row r="434">
          <cell r="C434">
            <v>2252000</v>
          </cell>
        </row>
        <row r="435">
          <cell r="C435">
            <v>2252002</v>
          </cell>
        </row>
        <row r="436">
          <cell r="C436">
            <v>2253000</v>
          </cell>
        </row>
        <row r="437">
          <cell r="C437">
            <v>2253140</v>
          </cell>
        </row>
        <row r="438">
          <cell r="C438">
            <v>2253145</v>
          </cell>
        </row>
        <row r="439">
          <cell r="C439">
            <v>2254000</v>
          </cell>
        </row>
        <row r="440">
          <cell r="C440">
            <v>2254001</v>
          </cell>
        </row>
        <row r="441">
          <cell r="C441">
            <v>2254002</v>
          </cell>
        </row>
        <row r="442">
          <cell r="C442">
            <v>2254003</v>
          </cell>
        </row>
        <row r="443">
          <cell r="C443">
            <v>2254004</v>
          </cell>
        </row>
        <row r="444">
          <cell r="C444">
            <v>2254005</v>
          </cell>
        </row>
        <row r="445">
          <cell r="C445">
            <v>2254006</v>
          </cell>
        </row>
        <row r="446">
          <cell r="C446">
            <v>2254007</v>
          </cell>
        </row>
        <row r="447">
          <cell r="C447">
            <v>2251098</v>
          </cell>
        </row>
        <row r="448">
          <cell r="C448" t="str">
            <v>Not Required</v>
          </cell>
        </row>
        <row r="449">
          <cell r="C449">
            <v>1265001</v>
          </cell>
        </row>
        <row r="450">
          <cell r="C450">
            <v>1265002</v>
          </cell>
        </row>
        <row r="451">
          <cell r="C451">
            <v>1265003</v>
          </cell>
        </row>
        <row r="452">
          <cell r="C452">
            <v>1265004</v>
          </cell>
        </row>
        <row r="453">
          <cell r="C453">
            <v>1265005</v>
          </cell>
        </row>
        <row r="454">
          <cell r="C454">
            <v>1265006</v>
          </cell>
        </row>
        <row r="455">
          <cell r="C455">
            <v>1265007</v>
          </cell>
        </row>
        <row r="456">
          <cell r="C456">
            <v>2251098</v>
          </cell>
        </row>
        <row r="457">
          <cell r="C457">
            <v>2256000</v>
          </cell>
        </row>
        <row r="458">
          <cell r="C458">
            <v>2256001</v>
          </cell>
        </row>
        <row r="459">
          <cell r="C459">
            <v>2260000</v>
          </cell>
        </row>
        <row r="460">
          <cell r="C460">
            <v>2260002</v>
          </cell>
        </row>
        <row r="461">
          <cell r="C461">
            <v>2260002</v>
          </cell>
        </row>
        <row r="462">
          <cell r="C462">
            <v>2270000</v>
          </cell>
        </row>
        <row r="463">
          <cell r="C463">
            <v>2271000</v>
          </cell>
        </row>
        <row r="464">
          <cell r="C464">
            <v>2271001</v>
          </cell>
        </row>
        <row r="465">
          <cell r="C465">
            <v>2271002</v>
          </cell>
        </row>
        <row r="466">
          <cell r="C466">
            <v>2271003</v>
          </cell>
        </row>
        <row r="467">
          <cell r="C467">
            <v>2271100</v>
          </cell>
        </row>
        <row r="468">
          <cell r="C468" t="str">
            <v>Not Required</v>
          </cell>
        </row>
        <row r="469">
          <cell r="C469">
            <v>2271001</v>
          </cell>
        </row>
        <row r="470">
          <cell r="C470">
            <v>2271002</v>
          </cell>
        </row>
        <row r="471">
          <cell r="C471">
            <v>2271003</v>
          </cell>
        </row>
        <row r="472">
          <cell r="C472">
            <v>2272000</v>
          </cell>
        </row>
        <row r="473">
          <cell r="C473">
            <v>2272001</v>
          </cell>
        </row>
        <row r="474">
          <cell r="C474">
            <v>2272002</v>
          </cell>
        </row>
        <row r="475">
          <cell r="C475">
            <v>2272003</v>
          </cell>
        </row>
        <row r="476">
          <cell r="C476">
            <v>2272004</v>
          </cell>
        </row>
        <row r="477">
          <cell r="C477">
            <v>2272005</v>
          </cell>
        </row>
        <row r="478">
          <cell r="C478">
            <v>2272006</v>
          </cell>
        </row>
        <row r="479">
          <cell r="C479">
            <v>2272007</v>
          </cell>
        </row>
        <row r="480">
          <cell r="C480">
            <v>2272008</v>
          </cell>
        </row>
        <row r="481">
          <cell r="C481">
            <v>2272009</v>
          </cell>
        </row>
        <row r="482">
          <cell r="C482">
            <v>2272011</v>
          </cell>
        </row>
        <row r="483">
          <cell r="C483">
            <v>2272012</v>
          </cell>
        </row>
        <row r="484">
          <cell r="C484">
            <v>2272410</v>
          </cell>
        </row>
        <row r="485">
          <cell r="C485">
            <v>2272500</v>
          </cell>
        </row>
        <row r="486">
          <cell r="C486">
            <v>2272510</v>
          </cell>
        </row>
        <row r="487">
          <cell r="C487">
            <v>2272520</v>
          </cell>
        </row>
        <row r="488">
          <cell r="C488">
            <v>2272530</v>
          </cell>
        </row>
        <row r="489">
          <cell r="C489">
            <v>2272600</v>
          </cell>
        </row>
        <row r="490">
          <cell r="C490">
            <v>2272610</v>
          </cell>
        </row>
        <row r="491">
          <cell r="C491">
            <v>2272620</v>
          </cell>
        </row>
        <row r="492">
          <cell r="C492">
            <v>2272630</v>
          </cell>
        </row>
        <row r="493">
          <cell r="C493">
            <v>2273000</v>
          </cell>
        </row>
        <row r="494">
          <cell r="C494">
            <v>2274000</v>
          </cell>
        </row>
        <row r="495">
          <cell r="C495">
            <v>2275000</v>
          </cell>
        </row>
        <row r="496">
          <cell r="C496">
            <v>2276000</v>
          </cell>
        </row>
        <row r="497">
          <cell r="C497">
            <v>2280000</v>
          </cell>
        </row>
        <row r="498">
          <cell r="C498">
            <v>2280098</v>
          </cell>
        </row>
        <row r="499">
          <cell r="C499">
            <v>2280003</v>
          </cell>
        </row>
        <row r="500">
          <cell r="C500">
            <v>2280004</v>
          </cell>
        </row>
        <row r="501">
          <cell r="C501">
            <v>2280005</v>
          </cell>
        </row>
        <row r="502">
          <cell r="C502">
            <v>2280006</v>
          </cell>
        </row>
        <row r="503">
          <cell r="C503">
            <v>2280007</v>
          </cell>
        </row>
        <row r="504">
          <cell r="C504">
            <v>2280008</v>
          </cell>
        </row>
        <row r="505">
          <cell r="C505">
            <v>2280098</v>
          </cell>
        </row>
        <row r="506">
          <cell r="C506">
            <v>2280098</v>
          </cell>
        </row>
        <row r="507">
          <cell r="C507">
            <v>2280098</v>
          </cell>
        </row>
        <row r="508">
          <cell r="C508">
            <v>2300000</v>
          </cell>
        </row>
        <row r="509">
          <cell r="C509">
            <v>2300001</v>
          </cell>
        </row>
        <row r="510">
          <cell r="C510">
            <v>2300002</v>
          </cell>
        </row>
        <row r="511">
          <cell r="C511">
            <v>2320000</v>
          </cell>
        </row>
        <row r="512">
          <cell r="C512">
            <v>2320098</v>
          </cell>
        </row>
        <row r="513">
          <cell r="C513">
            <v>2320098</v>
          </cell>
        </row>
        <row r="514">
          <cell r="C514">
            <v>2320004</v>
          </cell>
        </row>
        <row r="515">
          <cell r="C515">
            <v>2320098</v>
          </cell>
        </row>
        <row r="516">
          <cell r="C516">
            <v>2320098</v>
          </cell>
        </row>
        <row r="517">
          <cell r="C517">
            <v>2320007</v>
          </cell>
        </row>
        <row r="518">
          <cell r="C518">
            <v>2320008</v>
          </cell>
        </row>
        <row r="519">
          <cell r="C519">
            <v>2320098</v>
          </cell>
        </row>
        <row r="520">
          <cell r="C520">
            <v>2330000</v>
          </cell>
        </row>
        <row r="521">
          <cell r="C521" t="str">
            <v>Not Required</v>
          </cell>
        </row>
        <row r="522">
          <cell r="C522" t="str">
            <v>Not Required</v>
          </cell>
        </row>
        <row r="523">
          <cell r="C523">
            <v>2331000</v>
          </cell>
        </row>
        <row r="524">
          <cell r="C524">
            <v>2331002</v>
          </cell>
        </row>
        <row r="525">
          <cell r="C525">
            <v>2331003</v>
          </cell>
        </row>
        <row r="526">
          <cell r="C526">
            <v>2331010</v>
          </cell>
        </row>
        <row r="527">
          <cell r="C527">
            <v>2331006</v>
          </cell>
        </row>
        <row r="528">
          <cell r="C528">
            <v>2331010</v>
          </cell>
        </row>
        <row r="529">
          <cell r="C529">
            <v>2331010</v>
          </cell>
        </row>
        <row r="530">
          <cell r="C530">
            <v>2331006</v>
          </cell>
        </row>
        <row r="531">
          <cell r="C531">
            <v>2331010</v>
          </cell>
        </row>
        <row r="532">
          <cell r="C532">
            <v>2331011</v>
          </cell>
        </row>
        <row r="533">
          <cell r="C533">
            <v>2331012</v>
          </cell>
        </row>
        <row r="534">
          <cell r="C534">
            <v>2331013</v>
          </cell>
        </row>
        <row r="535">
          <cell r="C535">
            <v>2331098</v>
          </cell>
        </row>
        <row r="536">
          <cell r="C536">
            <v>2331100</v>
          </cell>
        </row>
        <row r="537">
          <cell r="C537">
            <v>2332000</v>
          </cell>
        </row>
        <row r="538">
          <cell r="C538">
            <v>2333000</v>
          </cell>
        </row>
        <row r="539">
          <cell r="C539">
            <v>2334000</v>
          </cell>
        </row>
        <row r="540">
          <cell r="C540">
            <v>2340000</v>
          </cell>
        </row>
        <row r="541">
          <cell r="C541">
            <v>2400000</v>
          </cell>
        </row>
        <row r="542">
          <cell r="C542">
            <v>2420000</v>
          </cell>
        </row>
        <row r="543">
          <cell r="C543">
            <v>2421000</v>
          </cell>
        </row>
        <row r="544">
          <cell r="C544">
            <v>2421002</v>
          </cell>
        </row>
        <row r="545">
          <cell r="C545">
            <v>2421003</v>
          </cell>
        </row>
        <row r="546">
          <cell r="C546">
            <v>2421004</v>
          </cell>
        </row>
        <row r="547">
          <cell r="C547">
            <v>2421009</v>
          </cell>
        </row>
        <row r="548">
          <cell r="C548">
            <v>2421006</v>
          </cell>
        </row>
        <row r="549">
          <cell r="C549">
            <v>2421007</v>
          </cell>
        </row>
        <row r="550">
          <cell r="C550">
            <v>2421008</v>
          </cell>
        </row>
        <row r="551">
          <cell r="C551">
            <v>2421009</v>
          </cell>
        </row>
        <row r="552">
          <cell r="C552">
            <v>2421011</v>
          </cell>
        </row>
        <row r="553">
          <cell r="C553">
            <v>2421007</v>
          </cell>
        </row>
        <row r="554">
          <cell r="C554">
            <v>2422000</v>
          </cell>
        </row>
        <row r="555">
          <cell r="C555">
            <v>2422098</v>
          </cell>
        </row>
        <row r="556">
          <cell r="C556">
            <v>2422098</v>
          </cell>
        </row>
        <row r="557">
          <cell r="C557">
            <v>2422003</v>
          </cell>
        </row>
        <row r="558">
          <cell r="C558">
            <v>2422098</v>
          </cell>
        </row>
        <row r="559">
          <cell r="C559">
            <v>2422005</v>
          </cell>
        </row>
        <row r="560">
          <cell r="C560">
            <v>2422006</v>
          </cell>
        </row>
        <row r="561">
          <cell r="C561">
            <v>2422007</v>
          </cell>
        </row>
        <row r="562">
          <cell r="C562">
            <v>2422008</v>
          </cell>
        </row>
        <row r="563">
          <cell r="C563">
            <v>2422009</v>
          </cell>
        </row>
        <row r="564">
          <cell r="C564">
            <v>2422098</v>
          </cell>
        </row>
        <row r="565">
          <cell r="C565">
            <v>2423000</v>
          </cell>
        </row>
        <row r="566">
          <cell r="C566">
            <v>2423001</v>
          </cell>
        </row>
        <row r="567">
          <cell r="C567">
            <v>2423002</v>
          </cell>
        </row>
        <row r="568">
          <cell r="C568" t="str">
            <v>Not Required</v>
          </cell>
        </row>
        <row r="569">
          <cell r="C569">
            <v>2271001</v>
          </cell>
        </row>
        <row r="570">
          <cell r="C570">
            <v>2271002</v>
          </cell>
        </row>
        <row r="571">
          <cell r="C571">
            <v>2271003</v>
          </cell>
        </row>
        <row r="572">
          <cell r="C572">
            <v>2440000</v>
          </cell>
        </row>
        <row r="573">
          <cell r="C573">
            <v>3000000</v>
          </cell>
        </row>
        <row r="574">
          <cell r="C574">
            <v>3200000</v>
          </cell>
        </row>
        <row r="575">
          <cell r="C575">
            <v>3220000</v>
          </cell>
        </row>
        <row r="576">
          <cell r="C576">
            <v>3220001</v>
          </cell>
        </row>
        <row r="577">
          <cell r="C577">
            <v>3220002</v>
          </cell>
        </row>
        <row r="578">
          <cell r="C578">
            <v>3220003</v>
          </cell>
        </row>
        <row r="579">
          <cell r="C579">
            <v>3220098</v>
          </cell>
        </row>
        <row r="580">
          <cell r="C580">
            <v>3220098</v>
          </cell>
        </row>
        <row r="581">
          <cell r="C581">
            <v>3220098</v>
          </cell>
        </row>
        <row r="582">
          <cell r="C582">
            <v>3220098</v>
          </cell>
        </row>
        <row r="583">
          <cell r="C583">
            <v>3220098</v>
          </cell>
        </row>
        <row r="584">
          <cell r="C584" t="str">
            <v>Not Required</v>
          </cell>
        </row>
        <row r="585">
          <cell r="C585">
            <v>3230000</v>
          </cell>
        </row>
        <row r="586">
          <cell r="C586">
            <v>3230002</v>
          </cell>
        </row>
        <row r="587">
          <cell r="C587">
            <v>3230003</v>
          </cell>
        </row>
        <row r="588">
          <cell r="C588">
            <v>3230098</v>
          </cell>
        </row>
        <row r="589">
          <cell r="C589">
            <v>3230003</v>
          </cell>
        </row>
        <row r="590">
          <cell r="C590">
            <v>3230009</v>
          </cell>
        </row>
        <row r="591">
          <cell r="C591">
            <v>3230010</v>
          </cell>
        </row>
        <row r="592">
          <cell r="C592">
            <v>3230098</v>
          </cell>
        </row>
        <row r="593">
          <cell r="C593">
            <v>3230012</v>
          </cell>
        </row>
        <row r="594">
          <cell r="C594">
            <v>3230098</v>
          </cell>
        </row>
        <row r="595">
          <cell r="C595">
            <v>3230098</v>
          </cell>
        </row>
        <row r="596">
          <cell r="C596">
            <v>3231000</v>
          </cell>
        </row>
        <row r="597">
          <cell r="C597">
            <v>3231001</v>
          </cell>
        </row>
        <row r="598">
          <cell r="C598">
            <v>3231003</v>
          </cell>
        </row>
        <row r="599">
          <cell r="C599">
            <v>3231003</v>
          </cell>
        </row>
        <row r="600">
          <cell r="C600">
            <v>3231004</v>
          </cell>
        </row>
        <row r="601">
          <cell r="C601">
            <v>3231100</v>
          </cell>
        </row>
        <row r="602">
          <cell r="C602">
            <v>3240000</v>
          </cell>
        </row>
        <row r="603">
          <cell r="C603">
            <v>3240001</v>
          </cell>
        </row>
        <row r="604">
          <cell r="C604">
            <v>3240002</v>
          </cell>
        </row>
        <row r="605">
          <cell r="C605">
            <v>3240004</v>
          </cell>
        </row>
        <row r="606">
          <cell r="C606">
            <v>3240005</v>
          </cell>
        </row>
        <row r="607">
          <cell r="C607">
            <v>3240006</v>
          </cell>
        </row>
        <row r="608">
          <cell r="C608">
            <v>3240007</v>
          </cell>
        </row>
        <row r="609">
          <cell r="C609">
            <v>3240001</v>
          </cell>
        </row>
        <row r="610">
          <cell r="C610" t="str">
            <v>Not Required</v>
          </cell>
        </row>
        <row r="611">
          <cell r="C611" t="str">
            <v>Not Required</v>
          </cell>
        </row>
        <row r="612">
          <cell r="C612" t="str">
            <v>Not Required</v>
          </cell>
        </row>
        <row r="613">
          <cell r="C613" t="str">
            <v>Not Required</v>
          </cell>
        </row>
        <row r="614">
          <cell r="C614">
            <v>3250000</v>
          </cell>
        </row>
        <row r="615">
          <cell r="C615">
            <v>3250098</v>
          </cell>
        </row>
        <row r="616">
          <cell r="C616">
            <v>3250003</v>
          </cell>
        </row>
        <row r="617">
          <cell r="C617">
            <v>3250098</v>
          </cell>
        </row>
        <row r="618">
          <cell r="C618">
            <v>3250005</v>
          </cell>
        </row>
        <row r="619">
          <cell r="C619">
            <v>3250007</v>
          </cell>
        </row>
        <row r="620">
          <cell r="C620">
            <v>3250008</v>
          </cell>
        </row>
        <row r="621">
          <cell r="C621">
            <v>3250009</v>
          </cell>
        </row>
        <row r="622">
          <cell r="C622">
            <v>3250098</v>
          </cell>
        </row>
        <row r="623">
          <cell r="C623">
            <v>3260000</v>
          </cell>
        </row>
        <row r="624">
          <cell r="C624">
            <v>3260002</v>
          </cell>
        </row>
        <row r="625">
          <cell r="C625">
            <v>3270000</v>
          </cell>
        </row>
        <row r="626">
          <cell r="C626">
            <v>3270098</v>
          </cell>
        </row>
        <row r="627">
          <cell r="C627">
            <v>3270003</v>
          </cell>
        </row>
        <row r="628">
          <cell r="C628">
            <v>3270005</v>
          </cell>
        </row>
        <row r="629">
          <cell r="C629">
            <v>3270006</v>
          </cell>
        </row>
        <row r="630">
          <cell r="C630">
            <v>3270007</v>
          </cell>
        </row>
        <row r="631">
          <cell r="C631">
            <v>3270098</v>
          </cell>
        </row>
        <row r="632">
          <cell r="C632">
            <v>3300000</v>
          </cell>
        </row>
        <row r="633">
          <cell r="C633">
            <v>3320000</v>
          </cell>
        </row>
        <row r="634">
          <cell r="C634">
            <v>3320002</v>
          </cell>
        </row>
        <row r="635">
          <cell r="C635">
            <v>3320003</v>
          </cell>
        </row>
        <row r="636">
          <cell r="C636">
            <v>3320004</v>
          </cell>
        </row>
        <row r="637">
          <cell r="C637">
            <v>3320005</v>
          </cell>
        </row>
        <row r="638">
          <cell r="C638">
            <v>3320006</v>
          </cell>
        </row>
        <row r="639">
          <cell r="C639">
            <v>3320007</v>
          </cell>
        </row>
        <row r="640">
          <cell r="C640">
            <v>3320008</v>
          </cell>
        </row>
        <row r="641">
          <cell r="C641">
            <v>3320009</v>
          </cell>
        </row>
        <row r="642">
          <cell r="C642">
            <v>3320005</v>
          </cell>
        </row>
        <row r="643">
          <cell r="C643">
            <v>3320098</v>
          </cell>
        </row>
        <row r="644">
          <cell r="C644">
            <v>3321000</v>
          </cell>
        </row>
        <row r="645">
          <cell r="C645">
            <v>3322000</v>
          </cell>
        </row>
        <row r="646">
          <cell r="C646">
            <v>3322001</v>
          </cell>
        </row>
        <row r="647">
          <cell r="C647">
            <v>3322002</v>
          </cell>
        </row>
        <row r="648">
          <cell r="C648">
            <v>3330000</v>
          </cell>
        </row>
        <row r="649">
          <cell r="C649">
            <v>3330002</v>
          </cell>
        </row>
        <row r="650">
          <cell r="C650">
            <v>3330004</v>
          </cell>
        </row>
        <row r="651">
          <cell r="C651">
            <v>3330098</v>
          </cell>
        </row>
        <row r="652">
          <cell r="C652">
            <v>3340000</v>
          </cell>
        </row>
        <row r="653">
          <cell r="C653">
            <v>3340095</v>
          </cell>
        </row>
        <row r="654">
          <cell r="C654">
            <v>3340096</v>
          </cell>
        </row>
        <row r="655">
          <cell r="C655">
            <v>3340100</v>
          </cell>
        </row>
        <row r="656">
          <cell r="C656">
            <v>3345000</v>
          </cell>
        </row>
        <row r="657">
          <cell r="C657">
            <v>3345001</v>
          </cell>
        </row>
        <row r="658">
          <cell r="C658">
            <v>3345100</v>
          </cell>
        </row>
        <row r="659">
          <cell r="C659">
            <v>3345101</v>
          </cell>
        </row>
        <row r="660">
          <cell r="C660">
            <v>3345102</v>
          </cell>
        </row>
        <row r="661">
          <cell r="C661">
            <v>3345103</v>
          </cell>
        </row>
        <row r="662">
          <cell r="C662">
            <v>3345104</v>
          </cell>
        </row>
        <row r="663">
          <cell r="C663">
            <v>3345105</v>
          </cell>
        </row>
        <row r="664">
          <cell r="C664">
            <v>3345106</v>
          </cell>
        </row>
        <row r="665">
          <cell r="C665">
            <v>3350000</v>
          </cell>
        </row>
        <row r="666">
          <cell r="C666">
            <v>3350002</v>
          </cell>
        </row>
        <row r="667">
          <cell r="C667">
            <v>3360000</v>
          </cell>
        </row>
        <row r="668">
          <cell r="C668">
            <v>3360002</v>
          </cell>
        </row>
        <row r="669">
          <cell r="C669">
            <v>3360004</v>
          </cell>
        </row>
        <row r="670">
          <cell r="C670">
            <v>3360011</v>
          </cell>
        </row>
        <row r="671">
          <cell r="C671">
            <v>3360006</v>
          </cell>
        </row>
        <row r="672">
          <cell r="C672">
            <v>3360011</v>
          </cell>
        </row>
        <row r="673">
          <cell r="C673">
            <v>3360008</v>
          </cell>
        </row>
        <row r="674">
          <cell r="C674">
            <v>3360010</v>
          </cell>
        </row>
        <row r="675">
          <cell r="C675">
            <v>3360011</v>
          </cell>
        </row>
        <row r="676">
          <cell r="C676">
            <v>3360098</v>
          </cell>
        </row>
        <row r="677">
          <cell r="C677">
            <v>3360100</v>
          </cell>
        </row>
        <row r="678">
          <cell r="C678">
            <v>3361000</v>
          </cell>
        </row>
        <row r="679">
          <cell r="C679">
            <v>3362000</v>
          </cell>
        </row>
        <row r="680">
          <cell r="C680">
            <v>3363000</v>
          </cell>
        </row>
        <row r="681">
          <cell r="C681">
            <v>3365000</v>
          </cell>
        </row>
        <row r="682">
          <cell r="C682">
            <v>3365001</v>
          </cell>
        </row>
        <row r="683">
          <cell r="C683">
            <v>3365100</v>
          </cell>
        </row>
        <row r="684">
          <cell r="C684">
            <v>3365101</v>
          </cell>
        </row>
        <row r="685">
          <cell r="C685">
            <v>3365102</v>
          </cell>
        </row>
        <row r="686">
          <cell r="C686">
            <v>3365103</v>
          </cell>
        </row>
        <row r="687">
          <cell r="C687">
            <v>3365104</v>
          </cell>
        </row>
        <row r="688">
          <cell r="C688">
            <v>3365105</v>
          </cell>
        </row>
        <row r="689">
          <cell r="C689">
            <v>3365106</v>
          </cell>
        </row>
        <row r="690">
          <cell r="C690">
            <v>3370000</v>
          </cell>
        </row>
        <row r="691">
          <cell r="C691">
            <v>3370001</v>
          </cell>
        </row>
        <row r="692">
          <cell r="C692">
            <v>3380000</v>
          </cell>
        </row>
        <row r="693">
          <cell r="C693">
            <v>3380001</v>
          </cell>
        </row>
        <row r="694">
          <cell r="C694">
            <v>3380002</v>
          </cell>
        </row>
        <row r="695">
          <cell r="C695">
            <v>3380100</v>
          </cell>
        </row>
        <row r="696">
          <cell r="C696">
            <v>3380101</v>
          </cell>
        </row>
        <row r="697">
          <cell r="C697">
            <v>3380102</v>
          </cell>
        </row>
        <row r="698">
          <cell r="C698">
            <v>3380103</v>
          </cell>
        </row>
        <row r="699">
          <cell r="C699">
            <v>3380104</v>
          </cell>
        </row>
        <row r="700">
          <cell r="C700">
            <v>3380105</v>
          </cell>
        </row>
        <row r="701">
          <cell r="C701">
            <v>3380106</v>
          </cell>
        </row>
        <row r="702">
          <cell r="C702">
            <v>3381000</v>
          </cell>
        </row>
        <row r="703">
          <cell r="C703">
            <v>3381008</v>
          </cell>
        </row>
        <row r="704">
          <cell r="C704">
            <v>3385000</v>
          </cell>
        </row>
        <row r="705">
          <cell r="C705">
            <v>3390000</v>
          </cell>
        </row>
        <row r="706">
          <cell r="C706">
            <v>3390003</v>
          </cell>
        </row>
        <row r="707">
          <cell r="C707">
            <v>3390005</v>
          </cell>
        </row>
        <row r="708">
          <cell r="C708">
            <v>3390007</v>
          </cell>
        </row>
        <row r="709">
          <cell r="C709">
            <v>3390008</v>
          </cell>
        </row>
        <row r="710">
          <cell r="C710">
            <v>3390009</v>
          </cell>
        </row>
        <row r="711">
          <cell r="C711">
            <v>3395098</v>
          </cell>
        </row>
        <row r="712">
          <cell r="C712">
            <v>3390014</v>
          </cell>
        </row>
        <row r="713">
          <cell r="C713">
            <v>3390015</v>
          </cell>
        </row>
        <row r="714">
          <cell r="C714">
            <v>3330002</v>
          </cell>
        </row>
        <row r="715">
          <cell r="C715">
            <v>3390021</v>
          </cell>
        </row>
        <row r="716">
          <cell r="C716">
            <v>3390022</v>
          </cell>
        </row>
        <row r="717">
          <cell r="C717">
            <v>3390038</v>
          </cell>
        </row>
        <row r="718">
          <cell r="C718">
            <v>3390033</v>
          </cell>
        </row>
        <row r="719">
          <cell r="C719">
            <v>3390034</v>
          </cell>
        </row>
        <row r="720">
          <cell r="C720">
            <v>3390036</v>
          </cell>
        </row>
        <row r="721">
          <cell r="C721">
            <v>3390037</v>
          </cell>
        </row>
        <row r="722">
          <cell r="C722">
            <v>3390038</v>
          </cell>
        </row>
        <row r="723">
          <cell r="C723">
            <v>3390040</v>
          </cell>
        </row>
        <row r="724">
          <cell r="C724">
            <v>3390045</v>
          </cell>
        </row>
        <row r="725">
          <cell r="C725">
            <v>3390045</v>
          </cell>
        </row>
        <row r="726">
          <cell r="C726">
            <v>3390098</v>
          </cell>
        </row>
        <row r="727">
          <cell r="C727">
            <v>3390105</v>
          </cell>
        </row>
        <row r="728">
          <cell r="C728">
            <v>3390106</v>
          </cell>
        </row>
        <row r="729">
          <cell r="C729">
            <v>3390205</v>
          </cell>
        </row>
        <row r="730">
          <cell r="C730">
            <v>3390405</v>
          </cell>
        </row>
        <row r="731">
          <cell r="C731">
            <v>3390405</v>
          </cell>
        </row>
        <row r="732">
          <cell r="C732">
            <v>3395098</v>
          </cell>
        </row>
        <row r="733">
          <cell r="C733">
            <v>3400000</v>
          </cell>
        </row>
        <row r="734">
          <cell r="C734">
            <v>3400001</v>
          </cell>
        </row>
        <row r="735">
          <cell r="C735">
            <v>3400002</v>
          </cell>
        </row>
        <row r="736">
          <cell r="C736">
            <v>3500000</v>
          </cell>
        </row>
        <row r="737">
          <cell r="C737">
            <v>3510000</v>
          </cell>
        </row>
        <row r="738">
          <cell r="C738">
            <v>3520000</v>
          </cell>
        </row>
        <row r="739">
          <cell r="C739">
            <v>3800001</v>
          </cell>
        </row>
        <row r="740">
          <cell r="C740">
            <v>3900000</v>
          </cell>
        </row>
        <row r="741">
          <cell r="C741">
            <v>4000000</v>
          </cell>
        </row>
        <row r="742">
          <cell r="C742">
            <v>4100000</v>
          </cell>
        </row>
        <row r="743">
          <cell r="C743">
            <v>4100001</v>
          </cell>
        </row>
        <row r="744">
          <cell r="C744">
            <v>4100002</v>
          </cell>
        </row>
        <row r="745">
          <cell r="C745">
            <v>4100003</v>
          </cell>
        </row>
        <row r="746">
          <cell r="C746">
            <v>4100011</v>
          </cell>
        </row>
        <row r="747">
          <cell r="C747">
            <v>4100012</v>
          </cell>
        </row>
        <row r="748">
          <cell r="C748">
            <v>4100013</v>
          </cell>
        </row>
        <row r="749">
          <cell r="C749">
            <v>4100015</v>
          </cell>
        </row>
        <row r="750">
          <cell r="C750">
            <v>4100016</v>
          </cell>
        </row>
        <row r="751">
          <cell r="C751">
            <v>5000000</v>
          </cell>
        </row>
        <row r="752">
          <cell r="C752">
            <v>5200000</v>
          </cell>
        </row>
        <row r="753">
          <cell r="C753">
            <v>5220000</v>
          </cell>
        </row>
        <row r="754">
          <cell r="C754">
            <v>5220002</v>
          </cell>
        </row>
        <row r="755">
          <cell r="C755">
            <v>5220003</v>
          </cell>
        </row>
        <row r="756">
          <cell r="C756">
            <v>5220004</v>
          </cell>
        </row>
        <row r="757">
          <cell r="C757">
            <v>5230000</v>
          </cell>
        </row>
        <row r="758">
          <cell r="C758">
            <v>5231000</v>
          </cell>
        </row>
        <row r="759">
          <cell r="C759">
            <v>5231002</v>
          </cell>
        </row>
        <row r="760">
          <cell r="C760">
            <v>5231003</v>
          </cell>
        </row>
        <row r="761">
          <cell r="C761">
            <v>5231004</v>
          </cell>
        </row>
        <row r="762">
          <cell r="C762">
            <v>5231005</v>
          </cell>
        </row>
        <row r="763">
          <cell r="C763">
            <v>5231006</v>
          </cell>
        </row>
        <row r="764">
          <cell r="C764">
            <v>5231098</v>
          </cell>
        </row>
        <row r="765">
          <cell r="C765">
            <v>5231009</v>
          </cell>
        </row>
        <row r="766">
          <cell r="C766">
            <v>5231010</v>
          </cell>
        </row>
        <row r="767">
          <cell r="C767">
            <v>5231011</v>
          </cell>
        </row>
        <row r="768">
          <cell r="C768">
            <v>5231013</v>
          </cell>
        </row>
        <row r="769">
          <cell r="C769">
            <v>5231023</v>
          </cell>
        </row>
        <row r="770">
          <cell r="C770">
            <v>5231024</v>
          </cell>
        </row>
        <row r="771">
          <cell r="C771">
            <v>5231025</v>
          </cell>
        </row>
        <row r="772">
          <cell r="C772">
            <v>5231026</v>
          </cell>
        </row>
        <row r="773">
          <cell r="C773">
            <v>5231098</v>
          </cell>
        </row>
        <row r="774">
          <cell r="C774">
            <v>5231100</v>
          </cell>
        </row>
        <row r="775">
          <cell r="C775">
            <v>5231105</v>
          </cell>
        </row>
        <row r="776">
          <cell r="C776">
            <v>0</v>
          </cell>
        </row>
        <row r="777">
          <cell r="C777">
            <v>5231013</v>
          </cell>
        </row>
        <row r="778">
          <cell r="C778">
            <v>5231300</v>
          </cell>
        </row>
        <row r="779">
          <cell r="C779">
            <v>5231301</v>
          </cell>
        </row>
        <row r="780">
          <cell r="C780">
            <v>5231013</v>
          </cell>
        </row>
        <row r="781">
          <cell r="C781">
            <v>5231304</v>
          </cell>
        </row>
        <row r="782">
          <cell r="C782">
            <v>5231400</v>
          </cell>
        </row>
        <row r="783">
          <cell r="C783">
            <v>5231500</v>
          </cell>
        </row>
        <row r="784">
          <cell r="C784">
            <v>5231024</v>
          </cell>
        </row>
        <row r="785">
          <cell r="C785">
            <v>5231024</v>
          </cell>
        </row>
        <row r="786">
          <cell r="C786">
            <v>5231024</v>
          </cell>
        </row>
        <row r="787">
          <cell r="C787">
            <v>5231504</v>
          </cell>
        </row>
        <row r="788">
          <cell r="C788">
            <v>5231024</v>
          </cell>
        </row>
        <row r="789">
          <cell r="C789">
            <v>5231600</v>
          </cell>
        </row>
        <row r="790">
          <cell r="C790">
            <v>5231700</v>
          </cell>
        </row>
        <row r="791">
          <cell r="C791">
            <v>5231701</v>
          </cell>
        </row>
        <row r="792">
          <cell r="C792">
            <v>5232000</v>
          </cell>
        </row>
        <row r="793">
          <cell r="C793">
            <v>5232101</v>
          </cell>
        </row>
        <row r="794">
          <cell r="C794">
            <v>5232104</v>
          </cell>
        </row>
        <row r="795">
          <cell r="C795" t="str">
            <v>5232104</v>
          </cell>
        </row>
        <row r="796">
          <cell r="C796" t="str">
            <v>5232504</v>
          </cell>
        </row>
        <row r="797">
          <cell r="C797" t="str">
            <v>5232304</v>
          </cell>
        </row>
        <row r="798">
          <cell r="C798">
            <v>5232304</v>
          </cell>
        </row>
        <row r="799">
          <cell r="C799">
            <v>5232101</v>
          </cell>
        </row>
        <row r="800">
          <cell r="C800">
            <v>5232023</v>
          </cell>
        </row>
        <row r="801">
          <cell r="C801">
            <v>5232200</v>
          </cell>
        </row>
        <row r="802">
          <cell r="C802">
            <v>5233000</v>
          </cell>
        </row>
        <row r="803">
          <cell r="C803">
            <v>5233002</v>
          </cell>
        </row>
        <row r="804">
          <cell r="C804">
            <v>5233004</v>
          </cell>
        </row>
        <row r="805">
          <cell r="C805">
            <v>5233006</v>
          </cell>
        </row>
        <row r="806">
          <cell r="C806">
            <v>5233008</v>
          </cell>
        </row>
        <row r="807">
          <cell r="C807">
            <v>5233009</v>
          </cell>
        </row>
        <row r="808">
          <cell r="C808">
            <v>5233011</v>
          </cell>
        </row>
        <row r="809">
          <cell r="C809">
            <v>5233013</v>
          </cell>
        </row>
        <row r="810">
          <cell r="C810">
            <v>5240021</v>
          </cell>
        </row>
        <row r="811">
          <cell r="C811">
            <v>5233015</v>
          </cell>
        </row>
        <row r="812">
          <cell r="C812">
            <v>5233098</v>
          </cell>
        </row>
        <row r="813">
          <cell r="C813">
            <v>5233023</v>
          </cell>
        </row>
        <row r="814">
          <cell r="C814">
            <v>5233025</v>
          </cell>
        </row>
        <row r="815">
          <cell r="C815">
            <v>5233098</v>
          </cell>
        </row>
        <row r="816">
          <cell r="C816">
            <v>5233027</v>
          </cell>
        </row>
        <row r="817">
          <cell r="C817">
            <v>5233028</v>
          </cell>
        </row>
        <row r="818">
          <cell r="C818">
            <v>5233029</v>
          </cell>
        </row>
        <row r="819">
          <cell r="C819">
            <v>5233031</v>
          </cell>
        </row>
        <row r="820">
          <cell r="C820">
            <v>5233032</v>
          </cell>
        </row>
        <row r="821">
          <cell r="C821">
            <v>5233033</v>
          </cell>
        </row>
        <row r="822">
          <cell r="C822">
            <v>5233034</v>
          </cell>
        </row>
        <row r="823">
          <cell r="C823">
            <v>5233034</v>
          </cell>
        </row>
        <row r="824">
          <cell r="C824">
            <v>5233029</v>
          </cell>
        </row>
        <row r="825">
          <cell r="C825">
            <v>5233098</v>
          </cell>
        </row>
        <row r="826">
          <cell r="C826">
            <v>5233123</v>
          </cell>
        </row>
        <row r="827">
          <cell r="C827">
            <v>5233124</v>
          </cell>
        </row>
        <row r="828">
          <cell r="C828">
            <v>5234101</v>
          </cell>
        </row>
        <row r="829">
          <cell r="C829">
            <v>5234201</v>
          </cell>
        </row>
        <row r="830">
          <cell r="C830">
            <v>5234301</v>
          </cell>
        </row>
        <row r="831">
          <cell r="C831">
            <v>5234501</v>
          </cell>
        </row>
        <row r="832">
          <cell r="C832">
            <v>5235500</v>
          </cell>
        </row>
        <row r="833">
          <cell r="C833">
            <v>5235501</v>
          </cell>
        </row>
        <row r="834">
          <cell r="C834">
            <v>5235502</v>
          </cell>
        </row>
        <row r="835">
          <cell r="C835">
            <v>5235502</v>
          </cell>
        </row>
        <row r="836">
          <cell r="C836">
            <v>5235502</v>
          </cell>
        </row>
        <row r="837">
          <cell r="C837">
            <v>5239000</v>
          </cell>
        </row>
        <row r="838">
          <cell r="C838">
            <v>5240000</v>
          </cell>
        </row>
        <row r="839">
          <cell r="C839">
            <v>5240001</v>
          </cell>
        </row>
        <row r="840">
          <cell r="C840">
            <v>5240002</v>
          </cell>
        </row>
        <row r="841">
          <cell r="C841">
            <v>5240004</v>
          </cell>
        </row>
        <row r="842">
          <cell r="C842">
            <v>5240006</v>
          </cell>
        </row>
        <row r="843">
          <cell r="C843">
            <v>5240015</v>
          </cell>
        </row>
        <row r="844">
          <cell r="C844" t="str">
            <v>5240015</v>
          </cell>
        </row>
        <row r="845">
          <cell r="C845" t="str">
            <v>5240015</v>
          </cell>
        </row>
        <row r="846">
          <cell r="C846">
            <v>5240010</v>
          </cell>
        </row>
        <row r="847">
          <cell r="C847">
            <v>5240010</v>
          </cell>
        </row>
        <row r="848">
          <cell r="C848">
            <v>5240012</v>
          </cell>
        </row>
        <row r="849">
          <cell r="C849">
            <v>5240013</v>
          </cell>
        </row>
        <row r="850">
          <cell r="C850">
            <v>5240015</v>
          </cell>
        </row>
        <row r="851">
          <cell r="C851">
            <v>5240017</v>
          </cell>
        </row>
        <row r="852">
          <cell r="C852">
            <v>5240018</v>
          </cell>
        </row>
        <row r="853">
          <cell r="C853">
            <v>5240019</v>
          </cell>
        </row>
        <row r="854">
          <cell r="C854">
            <v>5240098</v>
          </cell>
        </row>
        <row r="855">
          <cell r="C855">
            <v>5241000</v>
          </cell>
        </row>
        <row r="856">
          <cell r="C856">
            <v>5243000</v>
          </cell>
        </row>
        <row r="857">
          <cell r="C857">
            <v>5243001</v>
          </cell>
        </row>
        <row r="858">
          <cell r="C858">
            <v>5243002</v>
          </cell>
        </row>
        <row r="859">
          <cell r="C859">
            <v>5243002</v>
          </cell>
        </row>
        <row r="860">
          <cell r="C860">
            <v>5243002</v>
          </cell>
        </row>
        <row r="861">
          <cell r="C861">
            <v>5245000</v>
          </cell>
        </row>
        <row r="862">
          <cell r="C862">
            <v>5245001</v>
          </cell>
        </row>
        <row r="863">
          <cell r="C863">
            <v>5250000</v>
          </cell>
        </row>
        <row r="864">
          <cell r="C864">
            <v>5250002</v>
          </cell>
        </row>
        <row r="865">
          <cell r="C865">
            <v>5250004</v>
          </cell>
        </row>
        <row r="866">
          <cell r="C866">
            <v>5250005</v>
          </cell>
        </row>
        <row r="867">
          <cell r="C867">
            <v>5250098</v>
          </cell>
        </row>
        <row r="868">
          <cell r="C868" t="str">
            <v>Not Required</v>
          </cell>
        </row>
        <row r="869">
          <cell r="C869">
            <v>5240098</v>
          </cell>
        </row>
        <row r="870">
          <cell r="C870" t="str">
            <v>Not Required</v>
          </cell>
        </row>
        <row r="871">
          <cell r="C871">
            <v>5233098</v>
          </cell>
        </row>
        <row r="872">
          <cell r="C872">
            <v>5240098</v>
          </cell>
        </row>
        <row r="873">
          <cell r="C873">
            <v>5300000</v>
          </cell>
        </row>
        <row r="874">
          <cell r="C874">
            <v>5310000</v>
          </cell>
        </row>
        <row r="875">
          <cell r="C875">
            <v>5311000</v>
          </cell>
        </row>
        <row r="876">
          <cell r="C876">
            <v>5311001</v>
          </cell>
        </row>
        <row r="877">
          <cell r="C877">
            <v>5311002</v>
          </cell>
        </row>
        <row r="878">
          <cell r="C878">
            <v>5312000</v>
          </cell>
        </row>
        <row r="879">
          <cell r="C879">
            <v>5312001</v>
          </cell>
        </row>
        <row r="880">
          <cell r="C880">
            <v>5312002</v>
          </cell>
        </row>
        <row r="881">
          <cell r="C881">
            <v>5313000</v>
          </cell>
        </row>
        <row r="882">
          <cell r="C882">
            <v>5313001</v>
          </cell>
        </row>
        <row r="883">
          <cell r="C883">
            <v>5313002</v>
          </cell>
        </row>
        <row r="884">
          <cell r="C884">
            <v>5314000</v>
          </cell>
        </row>
        <row r="885">
          <cell r="C885">
            <v>5315000</v>
          </cell>
        </row>
        <row r="886">
          <cell r="C886">
            <v>5316000</v>
          </cell>
        </row>
        <row r="887">
          <cell r="C887" t="str">
            <v>Not Required</v>
          </cell>
        </row>
        <row r="888">
          <cell r="C888">
            <v>5350000</v>
          </cell>
        </row>
        <row r="889">
          <cell r="C889">
            <v>5351000</v>
          </cell>
        </row>
        <row r="890">
          <cell r="C890">
            <v>5351001</v>
          </cell>
        </row>
        <row r="891">
          <cell r="C891">
            <v>5351002</v>
          </cell>
        </row>
        <row r="892">
          <cell r="C892">
            <v>5351003</v>
          </cell>
        </row>
        <row r="893">
          <cell r="C893" t="str">
            <v>Not Required</v>
          </cell>
        </row>
        <row r="894">
          <cell r="C894">
            <v>5351003</v>
          </cell>
        </row>
        <row r="895">
          <cell r="C895">
            <v>5351003</v>
          </cell>
        </row>
        <row r="896">
          <cell r="C896">
            <v>5351003</v>
          </cell>
        </row>
        <row r="897">
          <cell r="C897">
            <v>5352000</v>
          </cell>
        </row>
        <row r="898">
          <cell r="C898">
            <v>5352001</v>
          </cell>
        </row>
        <row r="899">
          <cell r="C899">
            <v>5352002</v>
          </cell>
        </row>
        <row r="900">
          <cell r="C900">
            <v>5355000</v>
          </cell>
        </row>
        <row r="901">
          <cell r="C901">
            <v>5355001</v>
          </cell>
        </row>
        <row r="902">
          <cell r="C902">
            <v>5360003</v>
          </cell>
        </row>
        <row r="903">
          <cell r="C903" t="str">
            <v>Not Required</v>
          </cell>
        </row>
        <row r="904">
          <cell r="C904">
            <v>5356010</v>
          </cell>
        </row>
        <row r="905">
          <cell r="C905">
            <v>5356010</v>
          </cell>
        </row>
        <row r="906">
          <cell r="C906">
            <v>5356010</v>
          </cell>
        </row>
        <row r="907">
          <cell r="C907">
            <v>5360000</v>
          </cell>
        </row>
        <row r="908">
          <cell r="C908">
            <v>5360002</v>
          </cell>
        </row>
        <row r="909">
          <cell r="C909">
            <v>5360003</v>
          </cell>
        </row>
        <row r="910">
          <cell r="C910">
            <v>5360302</v>
          </cell>
        </row>
        <row r="911">
          <cell r="C911">
            <v>5360005</v>
          </cell>
        </row>
        <row r="912">
          <cell r="C912">
            <v>5360005</v>
          </cell>
        </row>
        <row r="913">
          <cell r="C913">
            <v>5360102</v>
          </cell>
        </row>
        <row r="914">
          <cell r="C914">
            <v>5360102</v>
          </cell>
        </row>
        <row r="915">
          <cell r="C915">
            <v>5360402</v>
          </cell>
        </row>
        <row r="916">
          <cell r="C916">
            <v>5360102</v>
          </cell>
        </row>
        <row r="917">
          <cell r="C917">
            <v>5360302</v>
          </cell>
        </row>
        <row r="918">
          <cell r="C918">
            <v>5360302</v>
          </cell>
        </row>
        <row r="919">
          <cell r="C919">
            <v>5360402</v>
          </cell>
        </row>
        <row r="920">
          <cell r="C920">
            <v>5360502</v>
          </cell>
        </row>
        <row r="921">
          <cell r="C921">
            <v>5360602</v>
          </cell>
        </row>
        <row r="922">
          <cell r="C922">
            <v>5360702</v>
          </cell>
        </row>
        <row r="923">
          <cell r="C923">
            <v>5400000</v>
          </cell>
        </row>
        <row r="924">
          <cell r="C924">
            <v>5400001</v>
          </cell>
        </row>
        <row r="925">
          <cell r="C925">
            <v>5400002</v>
          </cell>
        </row>
        <row r="926">
          <cell r="C926" t="str">
            <v>Not Required</v>
          </cell>
        </row>
        <row r="927">
          <cell r="C927" t="str">
            <v>Not Required</v>
          </cell>
        </row>
        <row r="928">
          <cell r="C928" t="str">
            <v>Not Required</v>
          </cell>
        </row>
        <row r="929">
          <cell r="C929" t="str">
            <v>Not Required</v>
          </cell>
        </row>
        <row r="930">
          <cell r="C930" t="str">
            <v>Not Required</v>
          </cell>
        </row>
        <row r="931">
          <cell r="C931" t="str">
            <v>Not Required</v>
          </cell>
        </row>
        <row r="932">
          <cell r="C932" t="str">
            <v>Not Required</v>
          </cell>
        </row>
        <row r="933">
          <cell r="C933" t="str">
            <v>Not Required</v>
          </cell>
        </row>
        <row r="934">
          <cell r="C934" t="str">
            <v>Not Required</v>
          </cell>
        </row>
        <row r="935">
          <cell r="C935" t="str">
            <v>Not Required</v>
          </cell>
        </row>
        <row r="936">
          <cell r="C936" t="str">
            <v>Not Required</v>
          </cell>
        </row>
        <row r="937">
          <cell r="C937" t="str">
            <v>Not Required</v>
          </cell>
        </row>
        <row r="938">
          <cell r="C938" t="str">
            <v>Not Required</v>
          </cell>
        </row>
        <row r="939">
          <cell r="C939" t="str">
            <v>Not Required</v>
          </cell>
        </row>
        <row r="940">
          <cell r="C940" t="str">
            <v>Not Required</v>
          </cell>
        </row>
        <row r="941">
          <cell r="C941" t="str">
            <v>Not Required</v>
          </cell>
        </row>
        <row r="942">
          <cell r="C942" t="str">
            <v>Not Required</v>
          </cell>
        </row>
        <row r="943">
          <cell r="C943" t="str">
            <v>Not Required</v>
          </cell>
        </row>
        <row r="944">
          <cell r="C944" t="str">
            <v>Not Required</v>
          </cell>
        </row>
        <row r="945">
          <cell r="C945" t="str">
            <v>Not Required</v>
          </cell>
        </row>
        <row r="946">
          <cell r="C946" t="str">
            <v>Not Required</v>
          </cell>
        </row>
        <row r="947">
          <cell r="C947" t="str">
            <v>Not Required</v>
          </cell>
        </row>
        <row r="948">
          <cell r="C948" t="str">
            <v>Not Required</v>
          </cell>
        </row>
        <row r="949">
          <cell r="C949" t="str">
            <v>Not Required</v>
          </cell>
        </row>
        <row r="950">
          <cell r="C950" t="str">
            <v>Not Required</v>
          </cell>
        </row>
        <row r="951">
          <cell r="C951" t="str">
            <v>Not Required</v>
          </cell>
        </row>
        <row r="952">
          <cell r="C952" t="str">
            <v>Not Required</v>
          </cell>
        </row>
        <row r="953">
          <cell r="C953" t="str">
            <v>Not Required</v>
          </cell>
        </row>
        <row r="954">
          <cell r="C954" t="str">
            <v>Not Required</v>
          </cell>
        </row>
        <row r="955">
          <cell r="C955" t="str">
            <v>Not Required</v>
          </cell>
        </row>
        <row r="956">
          <cell r="C956" t="str">
            <v>Not Required</v>
          </cell>
        </row>
        <row r="957">
          <cell r="C957" t="str">
            <v>Not Required</v>
          </cell>
        </row>
        <row r="958">
          <cell r="C958" t="str">
            <v>Not Required</v>
          </cell>
        </row>
        <row r="959">
          <cell r="C959" t="str">
            <v>Not Required</v>
          </cell>
        </row>
        <row r="960">
          <cell r="C960" t="str">
            <v>Not Required</v>
          </cell>
        </row>
        <row r="961">
          <cell r="C961" t="str">
            <v>Not Required</v>
          </cell>
        </row>
        <row r="962">
          <cell r="C962" t="str">
            <v>Not Required</v>
          </cell>
        </row>
        <row r="963">
          <cell r="C963" t="str">
            <v>Not Required</v>
          </cell>
        </row>
        <row r="964">
          <cell r="C964" t="str">
            <v>Not Required</v>
          </cell>
        </row>
        <row r="965">
          <cell r="C965" t="str">
            <v>Not Required</v>
          </cell>
        </row>
        <row r="966">
          <cell r="C966" t="str">
            <v>Not Required</v>
          </cell>
        </row>
        <row r="967">
          <cell r="C967" t="str">
            <v>Not Required</v>
          </cell>
        </row>
        <row r="968">
          <cell r="C968" t="str">
            <v>Not Required</v>
          </cell>
        </row>
        <row r="969">
          <cell r="C969" t="str">
            <v>Not Required</v>
          </cell>
        </row>
        <row r="970">
          <cell r="C970" t="str">
            <v>Not Required</v>
          </cell>
        </row>
        <row r="971">
          <cell r="C971" t="str">
            <v>Not Required</v>
          </cell>
        </row>
        <row r="972">
          <cell r="C972" t="str">
            <v>Not Required</v>
          </cell>
        </row>
        <row r="973">
          <cell r="C973" t="str">
            <v>Not Required</v>
          </cell>
        </row>
        <row r="974">
          <cell r="C974" t="str">
            <v>Not Required</v>
          </cell>
        </row>
        <row r="975">
          <cell r="C975" t="str">
            <v>Not Required</v>
          </cell>
        </row>
        <row r="976">
          <cell r="C976" t="str">
            <v>Not Required</v>
          </cell>
        </row>
        <row r="977">
          <cell r="C977" t="str">
            <v>Not Required</v>
          </cell>
        </row>
        <row r="978">
          <cell r="C978" t="str">
            <v>Not Required</v>
          </cell>
        </row>
        <row r="979">
          <cell r="C979" t="str">
            <v>Not Required</v>
          </cell>
        </row>
        <row r="980">
          <cell r="C980" t="str">
            <v>Not Required</v>
          </cell>
        </row>
        <row r="981">
          <cell r="C981" t="str">
            <v>Not Required</v>
          </cell>
        </row>
        <row r="982">
          <cell r="C982" t="str">
            <v>Not Required</v>
          </cell>
        </row>
        <row r="983">
          <cell r="C983" t="str">
            <v>Not Required</v>
          </cell>
        </row>
        <row r="984">
          <cell r="C984" t="str">
            <v>Not Required</v>
          </cell>
        </row>
        <row r="985">
          <cell r="C985" t="str">
            <v>Not Required</v>
          </cell>
        </row>
        <row r="986">
          <cell r="C986" t="str">
            <v>Not Required</v>
          </cell>
        </row>
        <row r="987">
          <cell r="C987" t="str">
            <v>Not Required</v>
          </cell>
        </row>
        <row r="988">
          <cell r="C988" t="str">
            <v>Not Required</v>
          </cell>
        </row>
        <row r="989">
          <cell r="C989" t="str">
            <v>Not Required</v>
          </cell>
        </row>
        <row r="990">
          <cell r="C990" t="str">
            <v>Not Required</v>
          </cell>
        </row>
        <row r="991">
          <cell r="C991" t="str">
            <v>Not Required</v>
          </cell>
        </row>
        <row r="992">
          <cell r="C992" t="str">
            <v>Not Required</v>
          </cell>
        </row>
        <row r="993">
          <cell r="C993" t="str">
            <v>Not Required</v>
          </cell>
        </row>
        <row r="994">
          <cell r="C994" t="str">
            <v>Not Required</v>
          </cell>
        </row>
        <row r="995">
          <cell r="C995" t="str">
            <v>Not Required</v>
          </cell>
        </row>
        <row r="996">
          <cell r="C996" t="str">
            <v>Not Required</v>
          </cell>
        </row>
        <row r="997">
          <cell r="C997" t="str">
            <v>Not Required</v>
          </cell>
        </row>
        <row r="998">
          <cell r="C998" t="str">
            <v>Not Required</v>
          </cell>
        </row>
        <row r="999">
          <cell r="C999" t="str">
            <v>Not Required</v>
          </cell>
        </row>
        <row r="1000">
          <cell r="C1000" t="str">
            <v>Not Required</v>
          </cell>
        </row>
        <row r="1001">
          <cell r="C1001" t="str">
            <v>Not Required</v>
          </cell>
        </row>
        <row r="1002">
          <cell r="C1002" t="str">
            <v>Not Required</v>
          </cell>
        </row>
        <row r="1003">
          <cell r="C1003" t="str">
            <v>Not Required</v>
          </cell>
        </row>
        <row r="1004">
          <cell r="C1004" t="str">
            <v>Not Required</v>
          </cell>
        </row>
        <row r="1005">
          <cell r="C1005" t="str">
            <v>Not Required</v>
          </cell>
        </row>
        <row r="1006">
          <cell r="C1006" t="str">
            <v>Not Required</v>
          </cell>
        </row>
        <row r="1007">
          <cell r="C1007" t="str">
            <v>Not Required</v>
          </cell>
        </row>
        <row r="1008">
          <cell r="C1008" t="str">
            <v>Not Required</v>
          </cell>
        </row>
        <row r="1009">
          <cell r="C1009" t="str">
            <v>Not Required</v>
          </cell>
        </row>
        <row r="1010">
          <cell r="C1010" t="str">
            <v>Not Required</v>
          </cell>
        </row>
        <row r="1011">
          <cell r="C1011" t="str">
            <v>Not Required</v>
          </cell>
        </row>
        <row r="1012">
          <cell r="C1012" t="str">
            <v>Not Required</v>
          </cell>
        </row>
        <row r="1013">
          <cell r="C1013" t="str">
            <v>Not Required</v>
          </cell>
        </row>
        <row r="1014">
          <cell r="C1014" t="str">
            <v>Not Required</v>
          </cell>
        </row>
        <row r="1015">
          <cell r="C1015" t="str">
            <v>Not Required</v>
          </cell>
        </row>
        <row r="1016">
          <cell r="C1016" t="str">
            <v>Not Required</v>
          </cell>
        </row>
        <row r="1017">
          <cell r="C1017" t="str">
            <v>Not Required</v>
          </cell>
        </row>
        <row r="1018">
          <cell r="C1018" t="str">
            <v>Not Required</v>
          </cell>
        </row>
        <row r="1019">
          <cell r="C1019" t="str">
            <v>Not Required</v>
          </cell>
        </row>
        <row r="1020">
          <cell r="C1020" t="str">
            <v>Not Required</v>
          </cell>
        </row>
        <row r="1021">
          <cell r="C1021" t="str">
            <v>Not Required</v>
          </cell>
        </row>
        <row r="1022">
          <cell r="C1022" t="str">
            <v>Not Required</v>
          </cell>
        </row>
        <row r="1023">
          <cell r="C1023" t="str">
            <v>Not Required</v>
          </cell>
        </row>
        <row r="1024">
          <cell r="C1024" t="str">
            <v>Not Required</v>
          </cell>
        </row>
        <row r="1025">
          <cell r="C1025" t="str">
            <v>Not Required</v>
          </cell>
        </row>
        <row r="1026">
          <cell r="C1026" t="str">
            <v>Not Required</v>
          </cell>
        </row>
        <row r="1027">
          <cell r="C1027" t="str">
            <v>Not Required</v>
          </cell>
        </row>
        <row r="1028">
          <cell r="C1028" t="str">
            <v>Not Required</v>
          </cell>
        </row>
        <row r="1029">
          <cell r="C1029" t="str">
            <v>Not Required</v>
          </cell>
        </row>
        <row r="1030">
          <cell r="C1030" t="str">
            <v>Not Required</v>
          </cell>
        </row>
        <row r="1031">
          <cell r="C1031" t="str">
            <v>Not Required</v>
          </cell>
        </row>
        <row r="1032">
          <cell r="C1032" t="str">
            <v>Not Required</v>
          </cell>
        </row>
        <row r="1033">
          <cell r="C1033" t="str">
            <v>Not Required</v>
          </cell>
        </row>
        <row r="1034">
          <cell r="C1034" t="str">
            <v>Not Required</v>
          </cell>
        </row>
        <row r="1035">
          <cell r="C1035" t="str">
            <v>Not Required</v>
          </cell>
        </row>
        <row r="1036">
          <cell r="C1036" t="str">
            <v>Not Required</v>
          </cell>
        </row>
        <row r="1037">
          <cell r="C1037" t="str">
            <v>Not Required</v>
          </cell>
        </row>
        <row r="1038">
          <cell r="C1038" t="str">
            <v>Not Required</v>
          </cell>
        </row>
        <row r="1039">
          <cell r="C1039" t="str">
            <v>Not Required</v>
          </cell>
        </row>
        <row r="1040">
          <cell r="C1040" t="str">
            <v>Not Required</v>
          </cell>
        </row>
        <row r="1041">
          <cell r="C1041" t="str">
            <v>Not Required</v>
          </cell>
        </row>
        <row r="1042">
          <cell r="C1042" t="str">
            <v>Not Required</v>
          </cell>
        </row>
        <row r="1043">
          <cell r="C1043" t="str">
            <v>Not Required</v>
          </cell>
        </row>
        <row r="1044">
          <cell r="C1044" t="str">
            <v>Not Required</v>
          </cell>
        </row>
        <row r="1045">
          <cell r="C1045" t="str">
            <v>Not Required</v>
          </cell>
        </row>
        <row r="1046">
          <cell r="C1046" t="str">
            <v>Not Required</v>
          </cell>
        </row>
        <row r="1047">
          <cell r="C1047" t="str">
            <v>Not Required</v>
          </cell>
        </row>
        <row r="1048">
          <cell r="C1048" t="str">
            <v>Not Required</v>
          </cell>
        </row>
        <row r="1049">
          <cell r="C1049" t="str">
            <v>Not Required</v>
          </cell>
        </row>
        <row r="1050">
          <cell r="C1050" t="str">
            <v>Not Required</v>
          </cell>
        </row>
        <row r="1051">
          <cell r="C1051" t="str">
            <v>Not Required</v>
          </cell>
        </row>
        <row r="1052">
          <cell r="C1052" t="str">
            <v>Not Required</v>
          </cell>
        </row>
        <row r="1053">
          <cell r="C1053" t="str">
            <v>Not Required</v>
          </cell>
        </row>
        <row r="1054">
          <cell r="C1054" t="str">
            <v>Not Required</v>
          </cell>
        </row>
        <row r="1055">
          <cell r="C1055" t="str">
            <v>Not Required</v>
          </cell>
        </row>
        <row r="1056">
          <cell r="C1056" t="str">
            <v>Not Required</v>
          </cell>
        </row>
        <row r="1057">
          <cell r="C1057" t="str">
            <v>Not Required</v>
          </cell>
        </row>
        <row r="1058">
          <cell r="C1058" t="str">
            <v>Not Required</v>
          </cell>
        </row>
        <row r="1059">
          <cell r="C1059" t="str">
            <v>Not Required</v>
          </cell>
        </row>
        <row r="1060">
          <cell r="C1060" t="str">
            <v>Not Required</v>
          </cell>
        </row>
        <row r="1061">
          <cell r="C1061" t="str">
            <v>Not Required</v>
          </cell>
        </row>
        <row r="1062">
          <cell r="C1062" t="str">
            <v>Not Required</v>
          </cell>
        </row>
        <row r="1063">
          <cell r="C1063" t="str">
            <v>Not Required</v>
          </cell>
        </row>
        <row r="1064">
          <cell r="C1064" t="str">
            <v>Not Required</v>
          </cell>
        </row>
        <row r="1065">
          <cell r="C1065" t="str">
            <v>Not Required</v>
          </cell>
        </row>
        <row r="1066">
          <cell r="C1066" t="str">
            <v>Not Required</v>
          </cell>
        </row>
        <row r="1067">
          <cell r="C1067" t="str">
            <v>Not Required</v>
          </cell>
        </row>
        <row r="1068">
          <cell r="C1068" t="str">
            <v>Not Required</v>
          </cell>
        </row>
        <row r="1069">
          <cell r="C1069" t="str">
            <v>Not Required</v>
          </cell>
        </row>
        <row r="1070">
          <cell r="C1070" t="str">
            <v>Not Required</v>
          </cell>
        </row>
        <row r="1071">
          <cell r="C1071" t="str">
            <v>Not Required</v>
          </cell>
        </row>
        <row r="1072">
          <cell r="C1072" t="str">
            <v>Not Required</v>
          </cell>
        </row>
        <row r="1073">
          <cell r="C1073" t="str">
            <v>Not Required</v>
          </cell>
        </row>
        <row r="1074">
          <cell r="C1074" t="str">
            <v>Not Required</v>
          </cell>
        </row>
        <row r="1075">
          <cell r="C1075" t="str">
            <v>Not Required</v>
          </cell>
        </row>
        <row r="1076">
          <cell r="C1076" t="str">
            <v>Not Required</v>
          </cell>
        </row>
        <row r="1077">
          <cell r="C1077" t="str">
            <v>Not Required</v>
          </cell>
        </row>
        <row r="1078">
          <cell r="C1078" t="str">
            <v>Not Required</v>
          </cell>
        </row>
        <row r="1079">
          <cell r="C1079" t="str">
            <v>Not Required</v>
          </cell>
        </row>
        <row r="1080">
          <cell r="C1080" t="str">
            <v>Not Required</v>
          </cell>
        </row>
        <row r="1081">
          <cell r="C1081" t="str">
            <v>Not Required</v>
          </cell>
        </row>
        <row r="1082">
          <cell r="C1082" t="str">
            <v>Not Required</v>
          </cell>
        </row>
        <row r="1083">
          <cell r="C1083" t="str">
            <v>Not Required</v>
          </cell>
        </row>
        <row r="1084">
          <cell r="C1084" t="str">
            <v>Not Required</v>
          </cell>
        </row>
        <row r="1085">
          <cell r="C1085">
            <v>8100000</v>
          </cell>
        </row>
        <row r="1086">
          <cell r="C1086">
            <v>8110000</v>
          </cell>
        </row>
        <row r="1087">
          <cell r="C1087">
            <v>8110002</v>
          </cell>
        </row>
        <row r="1088">
          <cell r="C1088">
            <v>8110004</v>
          </cell>
        </row>
        <row r="1089">
          <cell r="C1089">
            <v>8110006</v>
          </cell>
        </row>
        <row r="1090">
          <cell r="C1090">
            <v>8110008</v>
          </cell>
        </row>
        <row r="1091">
          <cell r="C1091">
            <v>8110098</v>
          </cell>
        </row>
        <row r="1092">
          <cell r="C1092">
            <v>8120000</v>
          </cell>
        </row>
        <row r="1093">
          <cell r="C1093">
            <v>8120002</v>
          </cell>
        </row>
        <row r="1094">
          <cell r="C1094">
            <v>8120004</v>
          </cell>
        </row>
        <row r="1095">
          <cell r="C1095">
            <v>8120005</v>
          </cell>
        </row>
        <row r="1096">
          <cell r="C1096">
            <v>8120007</v>
          </cell>
        </row>
        <row r="1097">
          <cell r="C1097">
            <v>8120011</v>
          </cell>
        </row>
        <row r="1098">
          <cell r="C1098">
            <v>8120098</v>
          </cell>
        </row>
        <row r="1099">
          <cell r="C1099">
            <v>8130000</v>
          </cell>
        </row>
        <row r="1100">
          <cell r="C1100">
            <v>8130002</v>
          </cell>
        </row>
        <row r="1101">
          <cell r="C1101">
            <v>8130003</v>
          </cell>
        </row>
        <row r="1102">
          <cell r="C1102">
            <v>8200000</v>
          </cell>
        </row>
        <row r="1103">
          <cell r="C1103">
            <v>8210000</v>
          </cell>
        </row>
        <row r="1104">
          <cell r="C1104">
            <v>8210001</v>
          </cell>
        </row>
        <row r="1105">
          <cell r="C1105">
            <v>8210001</v>
          </cell>
        </row>
        <row r="1106">
          <cell r="C1106">
            <v>8210001</v>
          </cell>
        </row>
        <row r="1107">
          <cell r="C1107">
            <v>8220000</v>
          </cell>
        </row>
        <row r="1108">
          <cell r="C1108">
            <v>8220001</v>
          </cell>
        </row>
        <row r="1109">
          <cell r="C1109">
            <v>8220001</v>
          </cell>
        </row>
        <row r="1110">
          <cell r="C1110">
            <v>8220001</v>
          </cell>
        </row>
        <row r="1111">
          <cell r="C1111">
            <v>8230000</v>
          </cell>
        </row>
        <row r="1112">
          <cell r="C1112">
            <v>8230001</v>
          </cell>
        </row>
        <row r="1113">
          <cell r="C1113">
            <v>8230001</v>
          </cell>
        </row>
        <row r="1114">
          <cell r="C1114">
            <v>8230001</v>
          </cell>
        </row>
        <row r="1115">
          <cell r="C1115">
            <v>8300000</v>
          </cell>
        </row>
        <row r="1116">
          <cell r="C1116">
            <v>8310000</v>
          </cell>
        </row>
        <row r="1117">
          <cell r="C1117">
            <v>8310002</v>
          </cell>
        </row>
        <row r="1118">
          <cell r="C1118">
            <v>8310004</v>
          </cell>
        </row>
        <row r="1119">
          <cell r="C1119">
            <v>8310006</v>
          </cell>
        </row>
        <row r="1120">
          <cell r="C1120">
            <v>8310008</v>
          </cell>
        </row>
        <row r="1121">
          <cell r="C1121">
            <v>8310098</v>
          </cell>
        </row>
        <row r="1122">
          <cell r="C1122">
            <v>8315000</v>
          </cell>
        </row>
        <row r="1123">
          <cell r="C1123">
            <v>8315010</v>
          </cell>
        </row>
        <row r="1124">
          <cell r="C1124">
            <v>8315020</v>
          </cell>
        </row>
        <row r="1125">
          <cell r="C1125">
            <v>8315030</v>
          </cell>
        </row>
        <row r="1126">
          <cell r="C1126">
            <v>8315040</v>
          </cell>
        </row>
        <row r="1127">
          <cell r="C1127">
            <v>8315050</v>
          </cell>
        </row>
        <row r="1128">
          <cell r="C1128">
            <v>8320000</v>
          </cell>
        </row>
        <row r="1129">
          <cell r="C1129">
            <v>8320002</v>
          </cell>
        </row>
        <row r="1130">
          <cell r="C1130">
            <v>8340000</v>
          </cell>
        </row>
        <row r="1131">
          <cell r="C1131">
            <v>8325010</v>
          </cell>
        </row>
        <row r="1132">
          <cell r="C1132">
            <v>8325010</v>
          </cell>
        </row>
        <row r="1133">
          <cell r="C1133">
            <v>8325010</v>
          </cell>
        </row>
        <row r="1134">
          <cell r="C1134">
            <v>8325010</v>
          </cell>
        </row>
        <row r="1135">
          <cell r="C1135">
            <v>8325010</v>
          </cell>
        </row>
        <row r="1136">
          <cell r="C1136">
            <v>8400000</v>
          </cell>
        </row>
        <row r="1137">
          <cell r="C1137">
            <v>8400002</v>
          </cell>
        </row>
        <row r="1138">
          <cell r="C1138">
            <v>8400004</v>
          </cell>
        </row>
        <row r="1139">
          <cell r="C1139">
            <v>8400006</v>
          </cell>
        </row>
        <row r="1140">
          <cell r="C1140">
            <v>9000003</v>
          </cell>
        </row>
        <row r="1141">
          <cell r="C1141">
            <v>9000004</v>
          </cell>
        </row>
        <row r="1142">
          <cell r="C1142">
            <v>9000005</v>
          </cell>
        </row>
        <row r="1143">
          <cell r="C1143">
            <v>9000010</v>
          </cell>
        </row>
        <row r="1144">
          <cell r="C1144" t="str">
            <v>Not Required</v>
          </cell>
        </row>
        <row r="1145">
          <cell r="C1145" t="str">
            <v>Not Required</v>
          </cell>
        </row>
        <row r="1146">
          <cell r="C1146">
            <v>9000020</v>
          </cell>
        </row>
        <row r="1147">
          <cell r="C1147" t="str">
            <v>Not Required</v>
          </cell>
        </row>
        <row r="1148">
          <cell r="C1148" t="str">
            <v>Not Required</v>
          </cell>
        </row>
        <row r="1149">
          <cell r="C1149" t="str">
            <v>Not Required</v>
          </cell>
        </row>
        <row r="1150">
          <cell r="C1150" t="str">
            <v>Not Required</v>
          </cell>
        </row>
        <row r="1151">
          <cell r="C1151" t="str">
            <v>Not Required</v>
          </cell>
        </row>
        <row r="1152">
          <cell r="C1152" t="str">
            <v>Not Required</v>
          </cell>
        </row>
        <row r="1153">
          <cell r="C1153" t="str">
            <v>Not Required</v>
          </cell>
        </row>
        <row r="1154">
          <cell r="C1154" t="str">
            <v>Not Required</v>
          </cell>
        </row>
        <row r="1155">
          <cell r="C1155" t="str">
            <v>Not Required</v>
          </cell>
        </row>
        <row r="1156">
          <cell r="C1156" t="str">
            <v>Not Required</v>
          </cell>
        </row>
        <row r="1157">
          <cell r="C1157" t="str">
            <v>Not Required</v>
          </cell>
        </row>
        <row r="1158">
          <cell r="C1158" t="str">
            <v>Not Required</v>
          </cell>
        </row>
        <row r="1159">
          <cell r="C1159" t="str">
            <v>Not Required</v>
          </cell>
        </row>
        <row r="1160">
          <cell r="C1160" t="str">
            <v>Not Required</v>
          </cell>
        </row>
        <row r="1161">
          <cell r="C1161" t="str">
            <v>Not Required</v>
          </cell>
        </row>
        <row r="1162">
          <cell r="C1162" t="str">
            <v>Not Required</v>
          </cell>
        </row>
        <row r="1163">
          <cell r="C1163" t="str">
            <v>Not Required</v>
          </cell>
        </row>
        <row r="1164">
          <cell r="C1164" t="str">
            <v>Not Required</v>
          </cell>
        </row>
        <row r="1165">
          <cell r="C1165" t="str">
            <v>Not Required</v>
          </cell>
        </row>
        <row r="1166">
          <cell r="C1166" t="str">
            <v>Not Required</v>
          </cell>
        </row>
        <row r="1167">
          <cell r="C1167" t="str">
            <v>Not Required</v>
          </cell>
        </row>
        <row r="1168">
          <cell r="C1168" t="str">
            <v>Not Required</v>
          </cell>
        </row>
        <row r="1169">
          <cell r="C1169" t="str">
            <v>Not Required</v>
          </cell>
        </row>
        <row r="1170">
          <cell r="C1170">
            <v>9000080</v>
          </cell>
        </row>
        <row r="1171">
          <cell r="C1171" t="str">
            <v>Not Required</v>
          </cell>
        </row>
        <row r="1172">
          <cell r="C1172">
            <v>9000110</v>
          </cell>
        </row>
        <row r="1173">
          <cell r="C1173">
            <v>9000111</v>
          </cell>
        </row>
        <row r="1174">
          <cell r="C1174">
            <v>9000120</v>
          </cell>
        </row>
        <row r="1175">
          <cell r="C1175">
            <v>9000130</v>
          </cell>
        </row>
        <row r="1176">
          <cell r="C1176">
            <v>9000140</v>
          </cell>
        </row>
        <row r="1177">
          <cell r="C1177" t="str">
            <v>Not Required</v>
          </cell>
        </row>
        <row r="1178">
          <cell r="C1178" t="str">
            <v>Not Required</v>
          </cell>
        </row>
        <row r="1179">
          <cell r="C1179" t="str">
            <v>Not Required</v>
          </cell>
        </row>
        <row r="1180">
          <cell r="C1180" t="str">
            <v>Not Required</v>
          </cell>
        </row>
        <row r="1181">
          <cell r="C1181" t="str">
            <v>Not Required</v>
          </cell>
        </row>
        <row r="1182">
          <cell r="C1182" t="str">
            <v>Not Required</v>
          </cell>
        </row>
        <row r="1183">
          <cell r="C1183" t="str">
            <v>Not Required</v>
          </cell>
        </row>
        <row r="1184">
          <cell r="C1184" t="str">
            <v>Not Required</v>
          </cell>
        </row>
        <row r="1185">
          <cell r="C1185" t="str">
            <v>Not Required</v>
          </cell>
        </row>
        <row r="1186">
          <cell r="C1186">
            <v>9000700</v>
          </cell>
        </row>
        <row r="1187">
          <cell r="C1187">
            <v>9000701</v>
          </cell>
        </row>
        <row r="1188">
          <cell r="C1188">
            <v>9000702</v>
          </cell>
        </row>
        <row r="1189">
          <cell r="C1189">
            <v>9000703</v>
          </cell>
        </row>
        <row r="1190">
          <cell r="C1190">
            <v>9000704</v>
          </cell>
        </row>
        <row r="1191">
          <cell r="C1191">
            <v>9000705</v>
          </cell>
        </row>
        <row r="1192">
          <cell r="C1192" t="str">
            <v>Not Required</v>
          </cell>
        </row>
        <row r="1193">
          <cell r="C1193" t="str">
            <v>Not Required</v>
          </cell>
        </row>
        <row r="1194">
          <cell r="C1194" t="str">
            <v>Not Required</v>
          </cell>
        </row>
        <row r="1195">
          <cell r="C1195" t="str">
            <v>Not Required</v>
          </cell>
        </row>
        <row r="1196">
          <cell r="C1196">
            <v>9000720</v>
          </cell>
        </row>
        <row r="1197">
          <cell r="C1197" t="str">
            <v>Not Required</v>
          </cell>
        </row>
        <row r="1198">
          <cell r="C1198">
            <v>9000801</v>
          </cell>
        </row>
        <row r="1199">
          <cell r="C1199" t="str">
            <v>Not Required</v>
          </cell>
        </row>
        <row r="1200">
          <cell r="C1200" t="str">
            <v>Not Required</v>
          </cell>
        </row>
        <row r="1201">
          <cell r="C1201" t="str">
            <v>Not Required</v>
          </cell>
        </row>
        <row r="1202">
          <cell r="C1202" t="str">
            <v>Not Required</v>
          </cell>
        </row>
        <row r="1203">
          <cell r="C1203" t="str">
            <v>Not Required</v>
          </cell>
        </row>
        <row r="1204">
          <cell r="C1204" t="str">
            <v>Not Required</v>
          </cell>
        </row>
        <row r="1205">
          <cell r="C1205" t="str">
            <v>Not Required</v>
          </cell>
        </row>
        <row r="1206">
          <cell r="C1206" t="str">
            <v>Not Required</v>
          </cell>
        </row>
        <row r="1207">
          <cell r="C1207" t="str">
            <v>Not Required</v>
          </cell>
        </row>
        <row r="1208">
          <cell r="C1208">
            <v>9000850</v>
          </cell>
        </row>
        <row r="1209">
          <cell r="C1209">
            <v>9000851</v>
          </cell>
        </row>
        <row r="1210">
          <cell r="C1210" t="str">
            <v>Not Required</v>
          </cell>
        </row>
        <row r="1211">
          <cell r="C1211">
            <v>9000860</v>
          </cell>
        </row>
        <row r="1212">
          <cell r="C1212" t="str">
            <v>Not Required</v>
          </cell>
        </row>
        <row r="1213">
          <cell r="C1213">
            <v>9000862</v>
          </cell>
        </row>
        <row r="1214">
          <cell r="C1214">
            <v>9000863</v>
          </cell>
        </row>
        <row r="1215">
          <cell r="C1215">
            <v>9000864</v>
          </cell>
        </row>
        <row r="1216">
          <cell r="C1216">
            <v>9000865</v>
          </cell>
        </row>
        <row r="1217">
          <cell r="C1217">
            <v>9000864</v>
          </cell>
        </row>
        <row r="1218">
          <cell r="C1218">
            <v>9000865</v>
          </cell>
        </row>
      </sheetData>
      <sheetData sheetId="4"/>
      <sheetData sheetId="5"/>
      <sheetData sheetId="6"/>
      <sheetData sheetId="7"/>
      <sheetData sheetId="8"/>
      <sheetData sheetId="9"/>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29"/>
    </sheetNames>
    <sheetDataSet>
      <sheetData sheetId="0">
        <row r="1">
          <cell r="D1" t="str">
            <v>Note 29: Special Accounts (FMA Act only)</v>
          </cell>
        </row>
        <row r="3">
          <cell r="B3" t="str">
            <v>FMO Div 120</v>
          </cell>
          <cell r="D3" t="str">
            <v>[Title of] Account (Administered)</v>
          </cell>
          <cell r="E3" t="str">
            <v>2011</v>
          </cell>
          <cell r="G3" t="str">
            <v>2010</v>
          </cell>
        </row>
        <row r="4">
          <cell r="E4" t="str">
            <v>$'000</v>
          </cell>
          <cell r="G4" t="str">
            <v>$'000</v>
          </cell>
        </row>
        <row r="5">
          <cell r="A5" t="str">
            <v>[1PG_007]</v>
          </cell>
          <cell r="D5" t="str">
            <v>Appropriation: [Financial Management and Accountability Act 1997 section 20] or [Financial Management and Accountability Act 1997 section 21].</v>
          </cell>
        </row>
        <row r="6">
          <cell r="A6" t="str">
            <v>[1PG_008]</v>
          </cell>
          <cell r="D6" t="str">
            <v>Establishing Instrument:  [Determination and number] or [Enabling legislation, year and section].</v>
          </cell>
        </row>
        <row r="7">
          <cell r="D7" t="str">
            <v>Purpose:  [purpose of account].</v>
          </cell>
        </row>
        <row r="8">
          <cell r="D8" t="str">
            <v>Balance brought forward from previous period</v>
          </cell>
          <cell r="E8">
            <v>0</v>
          </cell>
          <cell r="G8">
            <v>0</v>
          </cell>
        </row>
        <row r="9">
          <cell r="D9" t="str">
            <v>Appropriation for reporting period</v>
          </cell>
          <cell r="E9">
            <v>0</v>
          </cell>
          <cell r="G9">
            <v>0</v>
          </cell>
        </row>
        <row r="10">
          <cell r="D10" t="str">
            <v>Costs recovered</v>
          </cell>
          <cell r="E10">
            <v>0</v>
          </cell>
          <cell r="G10">
            <v>0</v>
          </cell>
        </row>
        <row r="11">
          <cell r="D11" t="str">
            <v>Realised investments</v>
          </cell>
          <cell r="E11">
            <v>0</v>
          </cell>
          <cell r="G11">
            <v>0</v>
          </cell>
        </row>
        <row r="12">
          <cell r="D12" t="str">
            <v>Other receipts</v>
          </cell>
          <cell r="E12">
            <v>0</v>
          </cell>
          <cell r="G12">
            <v>0</v>
          </cell>
        </row>
        <row r="13">
          <cell r="D13" t="str">
            <v>Total increase</v>
          </cell>
          <cell r="E13">
            <v>0</v>
          </cell>
          <cell r="G13">
            <v>0</v>
          </cell>
        </row>
        <row r="14">
          <cell r="D14" t="str">
            <v>Available for payments</v>
          </cell>
          <cell r="E14">
            <v>0</v>
          </cell>
          <cell r="G14">
            <v>0</v>
          </cell>
        </row>
        <row r="15">
          <cell r="A15" t="str">
            <v>[1PG_009]</v>
          </cell>
          <cell r="D15" t="str">
            <v>Payments made [Show each major class]</v>
          </cell>
          <cell r="E15">
            <v>0</v>
          </cell>
          <cell r="G15">
            <v>0</v>
          </cell>
        </row>
        <row r="16">
          <cell r="D16" t="str">
            <v>Repayments</v>
          </cell>
          <cell r="E16">
            <v>0</v>
          </cell>
          <cell r="G16">
            <v>0</v>
          </cell>
        </row>
        <row r="17">
          <cell r="D17" t="str">
            <v>Investments made from the special account (FMA Act section 39)</v>
          </cell>
          <cell r="E17">
            <v>0</v>
          </cell>
          <cell r="G17">
            <v>0</v>
          </cell>
        </row>
        <row r="18">
          <cell r="D18" t="str">
            <v>Total decrease</v>
          </cell>
          <cell r="E18">
            <v>0</v>
          </cell>
          <cell r="G18">
            <v>0</v>
          </cell>
        </row>
        <row r="19">
          <cell r="D19" t="str">
            <v>Total balance carried to the next period</v>
          </cell>
          <cell r="E19">
            <v>0</v>
          </cell>
          <cell r="G19">
            <v>0</v>
          </cell>
        </row>
        <row r="22">
          <cell r="A22" t="str">
            <v>[1PG_010]</v>
          </cell>
          <cell r="D22" t="str">
            <v>[Title of] Account (Departmental)</v>
          </cell>
          <cell r="E22" t="str">
            <v>2011</v>
          </cell>
          <cell r="G22" t="str">
            <v>2010</v>
          </cell>
        </row>
        <row r="23">
          <cell r="A23" t="str">
            <v>[1PG_011]</v>
          </cell>
          <cell r="E23" t="str">
            <v>$'000</v>
          </cell>
          <cell r="G23" t="str">
            <v>$'000</v>
          </cell>
        </row>
        <row r="24">
          <cell r="D24" t="str">
            <v>Appropriation: [Financial Management and Accountability Act 1997 section 20] or [Financial Management and Accountability Act 1997 section 21].</v>
          </cell>
        </row>
        <row r="25">
          <cell r="D25" t="str">
            <v>Establishing Instrument:  [Determination and number] or [Enabling legislation, year and section].</v>
          </cell>
        </row>
        <row r="26">
          <cell r="D26" t="str">
            <v>Purpose:  [purpose of account].</v>
          </cell>
        </row>
        <row r="27">
          <cell r="D27" t="str">
            <v>Balance brought forward from previous period</v>
          </cell>
          <cell r="E27">
            <v>0</v>
          </cell>
          <cell r="G27">
            <v>0</v>
          </cell>
        </row>
        <row r="28">
          <cell r="D28" t="str">
            <v>Appropriation for reporting period</v>
          </cell>
          <cell r="E28">
            <v>0</v>
          </cell>
          <cell r="G28">
            <v>0</v>
          </cell>
        </row>
        <row r="29">
          <cell r="D29" t="str">
            <v>Costs recovered</v>
          </cell>
          <cell r="E29">
            <v>0</v>
          </cell>
          <cell r="G29">
            <v>0</v>
          </cell>
        </row>
        <row r="30">
          <cell r="D30" t="str">
            <v>Realised investments</v>
          </cell>
          <cell r="E30">
            <v>0</v>
          </cell>
          <cell r="G30">
            <v>0</v>
          </cell>
        </row>
        <row r="31">
          <cell r="D31" t="str">
            <v>Other receipts</v>
          </cell>
          <cell r="E31">
            <v>0</v>
          </cell>
          <cell r="G31">
            <v>0</v>
          </cell>
        </row>
        <row r="32">
          <cell r="D32" t="str">
            <v>Total increase</v>
          </cell>
          <cell r="E32">
            <v>0</v>
          </cell>
          <cell r="G32">
            <v>0</v>
          </cell>
        </row>
        <row r="33">
          <cell r="D33" t="str">
            <v>Available for payments</v>
          </cell>
          <cell r="E33">
            <v>0</v>
          </cell>
          <cell r="G33">
            <v>0</v>
          </cell>
        </row>
        <row r="34">
          <cell r="D34" t="str">
            <v>Payments made [Show each major class]</v>
          </cell>
          <cell r="E34">
            <v>0</v>
          </cell>
          <cell r="G34">
            <v>0</v>
          </cell>
        </row>
        <row r="35">
          <cell r="D35"/>
          <cell r="E35">
            <v>0</v>
          </cell>
          <cell r="G35">
            <v>0</v>
          </cell>
        </row>
        <row r="36">
          <cell r="D36"/>
          <cell r="E36">
            <v>0</v>
          </cell>
          <cell r="G36">
            <v>0</v>
          </cell>
        </row>
        <row r="37">
          <cell r="D37" t="str">
            <v>Repayments made from the special account</v>
          </cell>
          <cell r="E37">
            <v>0</v>
          </cell>
          <cell r="G37">
            <v>0</v>
          </cell>
        </row>
        <row r="38">
          <cell r="D38" t="str">
            <v>Investments made from the special account (FMA Act section 39)</v>
          </cell>
          <cell r="E38">
            <v>0</v>
          </cell>
          <cell r="G38">
            <v>0</v>
          </cell>
        </row>
        <row r="39">
          <cell r="D39" t="str">
            <v>Total decrease</v>
          </cell>
          <cell r="E39">
            <v>0</v>
          </cell>
          <cell r="G39">
            <v>0</v>
          </cell>
        </row>
        <row r="40">
          <cell r="D40" t="str">
            <v>Total balance carried to the next period</v>
          </cell>
          <cell r="E40">
            <v>0</v>
          </cell>
          <cell r="G40">
            <v>0</v>
          </cell>
        </row>
        <row r="43">
          <cell r="D43" t="str">
            <v>[Title of account] (Investment of Special Public Money)</v>
          </cell>
          <cell r="E43" t="str">
            <v>2011</v>
          </cell>
          <cell r="G43" t="str">
            <v>2010</v>
          </cell>
        </row>
        <row r="44">
          <cell r="D44" t="str">
            <v>Special Appropriations under section 39 of the FMA Act</v>
          </cell>
          <cell r="E44" t="str">
            <v>$'000</v>
          </cell>
          <cell r="G44" t="str">
            <v>$'000</v>
          </cell>
        </row>
        <row r="45">
          <cell r="D45" t="str">
            <v>Opening Balance</v>
          </cell>
          <cell r="E45">
            <v>0</v>
          </cell>
          <cell r="G45">
            <v>0</v>
          </cell>
        </row>
        <row r="46">
          <cell r="D46" t="str">
            <v>Investments made:</v>
          </cell>
        </row>
        <row r="47">
          <cell r="D47" t="str">
            <v>From special account</v>
          </cell>
          <cell r="E47">
            <v>0</v>
          </cell>
          <cell r="G47">
            <v>0</v>
          </cell>
        </row>
        <row r="48">
          <cell r="D48" t="str">
            <v>Other</v>
          </cell>
          <cell r="E48">
            <v>0</v>
          </cell>
          <cell r="G48">
            <v>0</v>
          </cell>
        </row>
        <row r="49">
          <cell r="D49" t="str">
            <v>Investment income</v>
          </cell>
          <cell r="E49">
            <v>0</v>
          </cell>
          <cell r="G49">
            <v>0</v>
          </cell>
        </row>
        <row r="50">
          <cell r="D50" t="str">
            <v>Transactional charges</v>
          </cell>
          <cell r="E50">
            <v>0</v>
          </cell>
          <cell r="G50">
            <v>0</v>
          </cell>
        </row>
        <row r="51">
          <cell r="D51" t="str">
            <v>Investments realised</v>
          </cell>
          <cell r="E51">
            <v>0</v>
          </cell>
          <cell r="G51">
            <v>0</v>
          </cell>
        </row>
        <row r="52">
          <cell r="D52" t="str">
            <v>Closing Balance</v>
          </cell>
          <cell r="E52">
            <v>0</v>
          </cell>
          <cell r="G52">
            <v>0</v>
          </cell>
        </row>
        <row r="55">
          <cell r="A55" t="str">
            <v>[1PG_012]</v>
          </cell>
          <cell r="D55" t="str">
            <v>[Title of Account] (Special Public Money)</v>
          </cell>
          <cell r="E55" t="str">
            <v>2011</v>
          </cell>
          <cell r="G55" t="str">
            <v>2010</v>
          </cell>
        </row>
        <row r="56">
          <cell r="A56" t="str">
            <v>[1PG_013]</v>
          </cell>
          <cell r="E56" t="str">
            <v>$'000</v>
          </cell>
          <cell r="G56" t="str">
            <v>$'000</v>
          </cell>
        </row>
        <row r="57">
          <cell r="D57" t="str">
            <v>Appropriation: [Financial Management and Accountability Act 1997 section 20] or [Financial Management and Accountability Act 1997 section 21].</v>
          </cell>
        </row>
        <row r="58">
          <cell r="D58" t="str">
            <v>Establishing Instrument:  [Determination and number] or [Enabling legislation, year and section].</v>
          </cell>
        </row>
        <row r="59">
          <cell r="D59" t="str">
            <v>Purpose:  [purpose of account].</v>
          </cell>
        </row>
        <row r="60">
          <cell r="D60" t="str">
            <v>This account is interest bearing</v>
          </cell>
        </row>
        <row r="61">
          <cell r="D61" t="str">
            <v>Balance carried from previous period</v>
          </cell>
          <cell r="E61">
            <v>0</v>
          </cell>
          <cell r="G61">
            <v>0</v>
          </cell>
        </row>
        <row r="62">
          <cell r="D62" t="str">
            <v>Appropriation for reporting period</v>
          </cell>
          <cell r="E62">
            <v>0</v>
          </cell>
          <cell r="G62">
            <v>0</v>
          </cell>
        </row>
        <row r="63">
          <cell r="D63" t="str">
            <v>Costs recovered</v>
          </cell>
          <cell r="E63">
            <v>0</v>
          </cell>
          <cell r="G63">
            <v>0</v>
          </cell>
        </row>
        <row r="64">
          <cell r="D64" t="str">
            <v>Realised investments</v>
          </cell>
          <cell r="E64">
            <v>0</v>
          </cell>
          <cell r="G64">
            <v>0</v>
          </cell>
        </row>
        <row r="65">
          <cell r="D65" t="str">
            <v>Other receipts</v>
          </cell>
          <cell r="E65">
            <v>0</v>
          </cell>
          <cell r="G65">
            <v>0</v>
          </cell>
        </row>
        <row r="66">
          <cell r="D66" t="str">
            <v>Total increase</v>
          </cell>
          <cell r="E66">
            <v>0</v>
          </cell>
          <cell r="G66">
            <v>0</v>
          </cell>
        </row>
        <row r="67">
          <cell r="D67" t="str">
            <v>Available for payments</v>
          </cell>
          <cell r="E67">
            <v>0</v>
          </cell>
          <cell r="G67">
            <v>0</v>
          </cell>
        </row>
        <row r="68">
          <cell r="D68" t="str">
            <v>Payments made [Show each major class]</v>
          </cell>
          <cell r="E68">
            <v>0</v>
          </cell>
          <cell r="G68">
            <v>0</v>
          </cell>
        </row>
        <row r="69">
          <cell r="D69" t="str">
            <v>Repayments debited from the special account</v>
          </cell>
          <cell r="E69">
            <v>0</v>
          </cell>
          <cell r="G69">
            <v>0</v>
          </cell>
        </row>
        <row r="70">
          <cell r="D70" t="str">
            <v>Investments debited from the special account (FMA Act section 39)</v>
          </cell>
          <cell r="E70">
            <v>0</v>
          </cell>
          <cell r="G70">
            <v>0</v>
          </cell>
        </row>
        <row r="71">
          <cell r="D71" t="str">
            <v>Total decrease</v>
          </cell>
          <cell r="E71">
            <v>0</v>
          </cell>
          <cell r="G71">
            <v>0</v>
          </cell>
        </row>
        <row r="72">
          <cell r="D72" t="str">
            <v>Total balance carried to the next period</v>
          </cell>
          <cell r="E72">
            <v>0</v>
          </cell>
          <cell r="G72">
            <v>0</v>
          </cell>
        </row>
        <row r="74">
          <cell r="D74" t="str">
            <v>The entity has a [Type/Title of] Account. This account was established under section 20 of the Financial Management and Accountability Act 1997 (FMA Act). For the year ended 30 June 2011 the account had nil balances and there were no transactions debited or credited to it.</v>
          </cell>
        </row>
        <row r="76">
          <cell r="D76" t="str">
            <v>The purpose of the [Type/Title of] Special Account is for [purpose].</v>
          </cell>
        </row>
        <row r="78">
          <cell r="D78" t="str">
            <v>POLICY</v>
          </cell>
        </row>
        <row r="80">
          <cell r="D80" t="str">
            <v>Disclosure</v>
          </cell>
        </row>
        <row r="82">
          <cell r="D82" t="str">
            <v>Special accounts must report separately each source of appropriation receipts (including an amount for transfers from each other Special Account), as well as costs recovered and each major class of other receipt and payment.</v>
          </cell>
        </row>
        <row r="84">
          <cell r="D84" t="str">
            <v>A note is required showing all credits to, debits and payments from, and balances of Special Accounts. GST collected on sales that is to be remitted to the Australian Taxation Office is not available for the purposes of a Special Account and is not credited to the account.</v>
          </cell>
        </row>
        <row r="86">
          <cell r="D86" t="str">
            <v>There is a requirement to separately disclose any investments made and held under s39 of the FMA Act, any refund appropriations, and all other special accounts.</v>
          </cell>
        </row>
        <row r="88">
          <cell r="D88" t="str">
            <v>Special Account Balance</v>
          </cell>
        </row>
        <row r="90">
          <cell r="D90" t="str">
            <v>The balance of a Special Account represents an amount of appropriation available to an entity for the purposes of the Special Account.</v>
          </cell>
        </row>
        <row r="93">
          <cell r="D93" t="str">
            <v>GUIDANCE</v>
          </cell>
        </row>
        <row r="95">
          <cell r="D95" t="str">
            <v>Special Account Balance</v>
          </cell>
        </row>
        <row r="97">
          <cell r="D97" t="str">
            <v>Special Accounts may be of an administered nature (e.g. the ANZ Committee Special Account), of a departmental nature (e.g. the Education Services account), or may contain some funds which are departmental and some administered, or may hold special public monies.</v>
          </cell>
        </row>
      </sheetData>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comes and Outputs-old"/>
      <sheetName val="Table of Content"/>
      <sheetName val="preERC list"/>
      <sheetName val="preERC jnls"/>
      <sheetName val="ANU"/>
      <sheetName val="New Measures Flatfile"/>
      <sheetName val="Saving Measures Flatfile"/>
      <sheetName val="CAC Act Approps"/>
      <sheetName val="NWNTIIF"/>
      <sheetName val="Divisional Responses Flatfile"/>
      <sheetName val="Parameters Flatfile"/>
      <sheetName val="Movement of Funds Flatfile"/>
      <sheetName val="StartBrief"/>
      <sheetName val="New Outcomes"/>
      <sheetName val="Total Resourcing"/>
      <sheetName val="Expense Summary-New Structure"/>
      <sheetName val="Variations per bill - 0809"/>
      <sheetName val="Variations per bill-New Structu"/>
      <sheetName val="Rephasings"/>
      <sheetName val="Programs Outyears - 0809"/>
      <sheetName val="Programs Outyears - All"/>
      <sheetName val="Programs Outyears-New Structure"/>
      <sheetName val="Admin Capital"/>
      <sheetName val="Drawdown Schedule - Capital"/>
      <sheetName val="Revenue &amp; Expenses"/>
      <sheetName val="Balance Sheet"/>
      <sheetName val="Cashflow"/>
      <sheetName val="GST"/>
      <sheetName val="EndBrief"/>
      <sheetName val="StartGrants"/>
      <sheetName val="ToC"/>
      <sheetName val="Grants (Detailed)"/>
      <sheetName val="Grants (Summary)"/>
      <sheetName val="Functions"/>
      <sheetName val="Summary (data sheet)"/>
      <sheetName val="Summary"/>
      <sheetName val="Function &amp; SPP Summary"/>
      <sheetName val="TEMP"/>
      <sheetName val="Dedicated Facility"/>
      <sheetName val="NSC"/>
      <sheetName val="China in the World"/>
      <sheetName val="Sir Wilson"/>
      <sheetName val="ANIPP"/>
      <sheetName val="MediationServices"/>
      <sheetName val="ABN"/>
      <sheetName val="JamesCook"/>
      <sheetName val="NWNIIF"/>
      <sheetName val="AIP"/>
      <sheetName val="RI"/>
      <sheetName val="RD"/>
      <sheetName val="CCI"/>
      <sheetName val="ASSP"/>
      <sheetName val="NET"/>
      <sheetName val="CRN"/>
      <sheetName val="PR"/>
      <sheetName val="EMBL"/>
      <sheetName val="SREU"/>
      <sheetName val="AAO"/>
      <sheetName val="JRE"/>
      <sheetName val="FI"/>
      <sheetName val="M&amp;C"/>
      <sheetName val="S&amp;A"/>
      <sheetName val="Synchro"/>
      <sheetName val="AIIM"/>
      <sheetName val="Climate"/>
      <sheetName val="Neural"/>
      <sheetName val="MarineAntar"/>
      <sheetName val="LaTrobe"/>
      <sheetName val="Smart"/>
      <sheetName val="SIMS"/>
      <sheetName val="CEI"/>
      <sheetName val="Hori"/>
      <sheetName val="Photro"/>
      <sheetName val="GMT"/>
      <sheetName val="SBOL"/>
      <sheetName val="SBSL"/>
      <sheetName val="ERA"/>
      <sheetName val="ACL"/>
      <sheetName val="SAIIF"/>
      <sheetName val="IIFSA"/>
      <sheetName val="BEC"/>
      <sheetName val="IICC"/>
      <sheetName val="AMA"/>
      <sheetName val="SCDP"/>
      <sheetName val="AISAP"/>
      <sheetName val="ATS-Special"/>
      <sheetName val="ATS-Annual"/>
      <sheetName val="GCIF"/>
      <sheetName val="Green Car (Toyota)"/>
      <sheetName val="CBA - Green Building"/>
      <sheetName val="CBA - Re-tooling"/>
      <sheetName val="CBA - Climate Ready"/>
      <sheetName val="Enterprise"/>
      <sheetName val="APAS"/>
      <sheetName val="CTS"/>
      <sheetName val="RTS"/>
      <sheetName val="RT"/>
      <sheetName val="RPS"/>
      <sheetName val="IGS"/>
      <sheetName val="RQF"/>
      <sheetName val="RIBG"/>
      <sheetName val="HERP"/>
      <sheetName val="IPRS"/>
      <sheetName val="Add. Learned Acad"/>
      <sheetName val="BITS"/>
      <sheetName val="AATB"/>
      <sheetName val="ISL"/>
      <sheetName val="CRC"/>
      <sheetName val="SCOPE"/>
      <sheetName val="NRCIS"/>
      <sheetName val="IE&amp;T"/>
      <sheetName val="Beaconsfield"/>
      <sheetName val="Innovation Ambassadors"/>
      <sheetName val="GIIF"/>
      <sheetName val="NETMicro"/>
      <sheetName val="Scottsdale"/>
      <sheetName val="AIPC"/>
      <sheetName val="GM Holden Assistance"/>
      <sheetName val="Intermediary Access Program"/>
      <sheetName val="LPG Vehicle Scheme"/>
      <sheetName val="PortKembla"/>
      <sheetName val="Ford"/>
      <sheetName val="Mammalian"/>
      <sheetName val="Industry Cooperative Innovation"/>
      <sheetName val="RRIF (SPP)"/>
      <sheetName val="HomeBasedBusinessSeminar"/>
      <sheetName val="Australia Made Campaign"/>
      <sheetName val="SAFSA"/>
      <sheetName val="Commercial Ready"/>
      <sheetName val="Pharm Partnerships"/>
      <sheetName val="TCF SAP"/>
      <sheetName val="TCF Strat Cap"/>
      <sheetName val="TCF Post 2005"/>
      <sheetName val="TCF Sip"/>
      <sheetName val="TCF Dev"/>
      <sheetName val="TCF Dev Combined - archive"/>
      <sheetName val="Mitsubishi"/>
      <sheetName val="SISO"/>
      <sheetName val="Mentor Resources"/>
      <sheetName val="BESB"/>
      <sheetName val="Mentoring &amp;Succsion"/>
      <sheetName val="COMET"/>
      <sheetName val="Innov Access"/>
      <sheetName val="Nat Stem Cell Centre - WCCofE"/>
      <sheetName val="SBA - Incubators &amp; EC-ARchive"/>
      <sheetName val="SBA - Answers-Archive"/>
      <sheetName val="CycloneMonicaLarry"/>
      <sheetName val="CycloneLarry"/>
      <sheetName val="Special Grant - Southern Prospe"/>
      <sheetName val="Beaconsfield Miners' Support"/>
      <sheetName val="SpecGrant Aus-Tech Comp"/>
      <sheetName val="EndGrants"/>
      <sheetName val="StartSubsidies"/>
      <sheetName val="ToC (2)"/>
      <sheetName val="Summary (2)"/>
      <sheetName val="Summary by Function"/>
      <sheetName val="ACIS"/>
      <sheetName val="PDS"/>
      <sheetName val="TCF SIP (M160)"/>
      <sheetName val="EndSubsidies"/>
      <sheetName val="StartInvCshUsed"/>
      <sheetName val="ToC (3)"/>
      <sheetName val="Summary (3)"/>
      <sheetName val="IIF Combined"/>
      <sheetName val="Comp Pre-Seed"/>
      <sheetName val="Enterprise Connect"/>
      <sheetName val="GrantLoan to Aust Leat"/>
      <sheetName val="Industry Innovation Loan Scheme"/>
      <sheetName val="Concessional Loans-archive"/>
      <sheetName val="R &amp; D Start Premium-archive"/>
      <sheetName val="IIF-archive"/>
      <sheetName val="Loan to IIF-archive"/>
      <sheetName val="EndInvCshUsed"/>
      <sheetName val="StartInvCshRecd"/>
      <sheetName val="ToC (4)"/>
      <sheetName val="Summary (4)"/>
      <sheetName val="IIF invest - loan repay"/>
      <sheetName val="Comp PreSeed"/>
      <sheetName val="Aust Leather Holdings-Loan"/>
      <sheetName val="Aust Leather Holdings-Grant"/>
      <sheetName val="Concessional Loans "/>
      <sheetName val="EndInvCshRecd"/>
      <sheetName val="StartCashReceived"/>
      <sheetName val="ToC (5)"/>
      <sheetName val="Summary (5)"/>
      <sheetName val="ACIS Revenue"/>
      <sheetName val="Tradex receipts"/>
      <sheetName val="Concessional Loans"/>
      <sheetName val="Miscellaneous Receipts - 1"/>
      <sheetName val="Miscellaneous Receipts - 2"/>
      <sheetName val="Aust Leather Holdings-Int"/>
      <sheetName val="Aust Leather Holdings-Int (2)"/>
      <sheetName val="Cochlear "/>
      <sheetName val="EndCashReceived"/>
      <sheetName val="AISRF"/>
      <sheetName val="CA to BEC"/>
      <sheetName val="IIPA"/>
      <sheetName val="ACIS exp"/>
      <sheetName val="IIF &amp; PreSeed"/>
      <sheetName val="Movement of Funds Flatfile - 2"/>
      <sheetName val="Movement of Funds Flatfile - 1"/>
      <sheetName val="programme allocation"/>
      <sheetName val="Insulation"/>
      <sheetName val="LPG adj"/>
    </sheetNames>
    <sheetDataSet>
      <sheetData sheetId="0"/>
      <sheetData sheetId="1">
        <row r="2">
          <cell r="B2" t="str">
            <v>As at 2010-11 PBS April 2010 Update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Summary"/>
      <sheetName val="Remuneration"/>
      <sheetName val="Other Expense"/>
      <sheetName val="Travel"/>
      <sheetName val="Revenue"/>
      <sheetName val="_defntmp_"/>
      <sheetName val="REPORT"/>
      <sheetName val="Divisional"/>
      <sheetName val="F1_upload"/>
      <sheetName val="Assumptions"/>
      <sheetName val="2012-12 Salary Rates"/>
    </sheetNames>
    <sheetDataSet>
      <sheetData sheetId="0"/>
      <sheetData sheetId="1"/>
      <sheetData sheetId="2"/>
      <sheetData sheetId="3">
        <row r="27">
          <cell r="Q27">
            <v>41196</v>
          </cell>
        </row>
      </sheetData>
      <sheetData sheetId="4">
        <row r="41">
          <cell r="U41">
            <v>0</v>
          </cell>
        </row>
      </sheetData>
      <sheetData sheetId="5">
        <row r="19">
          <cell r="Q19">
            <v>0</v>
          </cell>
        </row>
      </sheetData>
      <sheetData sheetId="6"/>
      <sheetData sheetId="7"/>
      <sheetData sheetId="8"/>
      <sheetData sheetId="9"/>
      <sheetData sheetId="10">
        <row r="4">
          <cell r="Q4">
            <v>0.255</v>
          </cell>
        </row>
      </sheetData>
      <sheetData sheetId="11">
        <row r="1">
          <cell r="A1" t="str">
            <v>APS1</v>
          </cell>
        </row>
        <row r="2">
          <cell r="A2" t="str">
            <v>APS2</v>
          </cell>
        </row>
        <row r="3">
          <cell r="A3" t="str">
            <v>APS3</v>
          </cell>
        </row>
        <row r="4">
          <cell r="A4" t="str">
            <v>APS4</v>
          </cell>
        </row>
        <row r="5">
          <cell r="A5" t="str">
            <v>APS5</v>
          </cell>
        </row>
        <row r="6">
          <cell r="A6" t="str">
            <v>APS6</v>
          </cell>
        </row>
        <row r="7">
          <cell r="A7" t="str">
            <v>EL1</v>
          </cell>
        </row>
        <row r="8">
          <cell r="A8" t="str">
            <v>EL2</v>
          </cell>
        </row>
        <row r="9">
          <cell r="A9" t="str">
            <v>SEB 1</v>
          </cell>
        </row>
        <row r="10">
          <cell r="A10" t="str">
            <v>SEB 2</v>
          </cell>
        </row>
        <row r="11">
          <cell r="A11" t="str">
            <v>SEB 3</v>
          </cell>
        </row>
        <row r="12">
          <cell r="A12" t="str">
            <v>SEC</v>
          </cell>
        </row>
      </sheetData>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Dept"/>
      <sheetName val="TB Adjusted"/>
      <sheetName val="New Accts"/>
      <sheetName val="Data Selection"/>
      <sheetName val="TB, OS &amp; BS - Summarised"/>
      <sheetName val="TB, OS &amp; BS - No Hidden Rows"/>
      <sheetName val="F1 Log On"/>
      <sheetName val="Options"/>
      <sheetName val="FlatFile Data"/>
      <sheetName val="FF (Before CSV)"/>
      <sheetName val="FF (CSV)"/>
      <sheetName val="Related Entity Codes"/>
      <sheetName val="Capital - Dept"/>
      <sheetName val="Capital - Admin"/>
      <sheetName val="Dept"/>
      <sheetName val="ZZZ"/>
      <sheetName val="AGAL"/>
      <sheetName val="AUSLIG"/>
      <sheetName val="CAMM Rec Dept"/>
      <sheetName val="CAMM Rec Admin"/>
      <sheetName val="Calenda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E3" t="str">
            <v>July 2001</v>
          </cell>
        </row>
        <row r="4">
          <cell r="E4" t="str">
            <v>August 2001</v>
          </cell>
        </row>
        <row r="5">
          <cell r="E5" t="str">
            <v>September 2001</v>
          </cell>
        </row>
        <row r="6">
          <cell r="E6" t="str">
            <v>October 2001</v>
          </cell>
        </row>
        <row r="7">
          <cell r="E7" t="str">
            <v>November 2001</v>
          </cell>
        </row>
        <row r="8">
          <cell r="E8" t="str">
            <v>December 2001</v>
          </cell>
        </row>
        <row r="9">
          <cell r="E9" t="str">
            <v>January 2002</v>
          </cell>
        </row>
        <row r="10">
          <cell r="E10" t="str">
            <v>February 2002</v>
          </cell>
        </row>
        <row r="11">
          <cell r="E11" t="str">
            <v>March 2002</v>
          </cell>
        </row>
        <row r="12">
          <cell r="E12" t="str">
            <v>April 2002</v>
          </cell>
        </row>
        <row r="13">
          <cell r="E13" t="str">
            <v>May 2002</v>
          </cell>
        </row>
        <row r="14">
          <cell r="E14" t="str">
            <v>June 2002</v>
          </cell>
        </row>
      </sheetData>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FO sign-off"/>
      <sheetName val="Summary"/>
      <sheetName val="Section 1"/>
      <sheetName val="CBMS Guidance"/>
      <sheetName val="Section 2 - GGS_NFP"/>
      <sheetName val="Section 2 - For_Profit"/>
      <sheetName val="CBMS changes"/>
      <sheetName val="Admin Investments"/>
      <sheetName val="Actuarial"/>
      <sheetName val="FVTPL"/>
      <sheetName val="Investment property"/>
      <sheetName val="Leases"/>
      <sheetName val="Level 2"/>
      <sheetName val="Level 3"/>
      <sheetName val="Statutory"/>
      <sheetName val="Comparative"/>
      <sheetName val="AASB 9"/>
      <sheetName val="AASB 16"/>
      <sheetName val="Grant Income"/>
      <sheetName val="Employees"/>
      <sheetName val="PPE_FV"/>
      <sheetName val="PPE_FV2"/>
      <sheetName val="Other"/>
      <sheetName val="Lists"/>
    </sheetNames>
    <sheetDataSet>
      <sheetData sheetId="0">
        <row r="17">
          <cell r="E17" t="str">
            <v>GGS_NFP</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01 Budget"/>
      <sheetName val="2000-01 PAES"/>
      <sheetName val="Pre ERC"/>
      <sheetName val="2001-02 Budget"/>
      <sheetName val="2001-02 PAES"/>
      <sheetName val="2002-03 Budge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ty Movement Table"/>
      <sheetName val="Special Accounts"/>
      <sheetName val="Capital Budget Statements"/>
      <sheetName val="Cash Flow"/>
      <sheetName val="Income Statement"/>
      <sheetName val="Balance Sheet"/>
      <sheetName val="TBAL IDByAccByProg"/>
      <sheetName val="TBAL AccByProg"/>
      <sheetName val="Asset Movement Table"/>
      <sheetName val="TBAL ProgByAcc"/>
      <sheetName val="Account Tracker"/>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Balance Sheet MA"/>
      <sheetName val="ProgReporting"/>
      <sheetName val="Home - Oth Rep"/>
      <sheetName val="ProgByReason"/>
      <sheetName val="MeasureByProg"/>
      <sheetName val="Home - Admin FlatFile"/>
      <sheetName val="admin sys extract"/>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TM1DB69"/>
    </sheetNames>
    <sheetDataSet>
      <sheetData sheetId="0" refreshError="1"/>
      <sheetData sheetId="1" refreshError="1"/>
      <sheetData sheetId="2" refreshError="1"/>
      <sheetData sheetId="3">
        <row r="2">
          <cell r="AE2" t="str">
            <v>Summary</v>
          </cell>
        </row>
      </sheetData>
      <sheetData sheetId="4">
        <row r="2">
          <cell r="AE2" t="str">
            <v>Summary</v>
          </cell>
        </row>
      </sheetData>
      <sheetData sheetId="5">
        <row r="2">
          <cell r="AE2" t="str">
            <v>Summary</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ow r="2">
          <cell r="C2" t="str">
            <v>pmc_geus</v>
          </cell>
        </row>
        <row r="33">
          <cell r="B33" t="str">
            <v>Detail</v>
          </cell>
        </row>
        <row r="34">
          <cell r="B34" t="str">
            <v>Summary</v>
          </cell>
        </row>
      </sheetData>
      <sheetData sheetId="49" refreshError="1"/>
      <sheetData sheetId="50" refreshError="1"/>
      <sheetData sheetId="51"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Flow"/>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Special Accounts"/>
      <sheetName val="Income Statement"/>
      <sheetName val="Balance Sheet"/>
      <sheetName val="Account Tracker"/>
      <sheetName val="Balance Sheet MA"/>
      <sheetName val="ProgReporting"/>
      <sheetName val="Equity Movement Table"/>
      <sheetName val="Asset Movement Table"/>
      <sheetName val="Capital Budget Statements"/>
      <sheetName val="Home - Oth Rep"/>
      <sheetName val="TBAL ProgByAcc"/>
      <sheetName val="ProgByReason"/>
      <sheetName val="MeasureByProg"/>
      <sheetName val="TBAL IDByAccByProg"/>
      <sheetName val="TBAL AccByProg"/>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33">
          <cell r="A33" t="str">
            <v>Yes</v>
          </cell>
        </row>
        <row r="34">
          <cell r="A34" t="str">
            <v>No</v>
          </cell>
        </row>
      </sheetData>
      <sheetData sheetId="47"/>
      <sheetData sheetId="48"/>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Area"/>
      <sheetName val="DivisionalSummary"/>
      <sheetName val="Workbook info"/>
    </sheetNames>
    <sheetDataSet>
      <sheetData sheetId="0">
        <row r="12">
          <cell r="C12">
            <v>822</v>
          </cell>
        </row>
        <row r="13">
          <cell r="C13">
            <v>1380</v>
          </cell>
        </row>
      </sheetData>
      <sheetData sheetId="1"/>
      <sheetData sheetId="2"/>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MS - Revised"/>
      <sheetName val="Total Adjs"/>
      <sheetName val="AIMS - Original"/>
      <sheetName val="Revised"/>
      <sheetName val="Original"/>
      <sheetName val="Halon"/>
      <sheetName val="PCM Debt"/>
      <sheetName val="Fin Lease"/>
      <sheetName val="Carryover"/>
      <sheetName val="BSTA"/>
      <sheetName val="GST"/>
      <sheetName val="Rents"/>
      <sheetName val="TechPubs"/>
      <sheetName val="CMVR"/>
      <sheetName val="Tfr - AGs"/>
      <sheetName val="Deprec"/>
      <sheetName val="Price Adj"/>
      <sheetName val="Creditors"/>
      <sheetName val="Actuals"/>
    </sheetNames>
    <sheetDataSet>
      <sheetData sheetId="0" refreshError="1"/>
      <sheetData sheetId="1" refreshError="1"/>
      <sheetData sheetId="2" refreshError="1"/>
      <sheetData sheetId="3" refreshError="1"/>
      <sheetData sheetId="4" refreshError="1">
        <row r="4">
          <cell r="A4" t="str">
            <v>Statement of Revenues and Expenses</v>
          </cell>
          <cell r="B4" t="str">
            <v>1998-1999</v>
          </cell>
          <cell r="C4" t="str">
            <v>1999-2000</v>
          </cell>
          <cell r="D4" t="str">
            <v>2000-2001</v>
          </cell>
          <cell r="E4" t="str">
            <v>2001-2002</v>
          </cell>
          <cell r="F4" t="str">
            <v>2002-2003</v>
          </cell>
        </row>
        <row r="5">
          <cell r="B5" t="str">
            <v>$</v>
          </cell>
          <cell r="C5" t="str">
            <v>$</v>
          </cell>
          <cell r="D5" t="str">
            <v>$</v>
          </cell>
          <cell r="E5" t="str">
            <v>$</v>
          </cell>
          <cell r="F5" t="str">
            <v>$</v>
          </cell>
        </row>
        <row r="6">
          <cell r="A6" t="str">
            <v>Revenues</v>
          </cell>
        </row>
        <row r="7">
          <cell r="A7" t="str">
            <v>TAXATION</v>
          </cell>
        </row>
        <row r="8">
          <cell r="A8" t="str">
            <v xml:space="preserve">          Income Tax</v>
          </cell>
          <cell r="B8">
            <v>0</v>
          </cell>
          <cell r="C8">
            <v>0</v>
          </cell>
          <cell r="D8">
            <v>0</v>
          </cell>
          <cell r="E8">
            <v>0</v>
          </cell>
          <cell r="F8">
            <v>0</v>
          </cell>
        </row>
        <row r="9">
          <cell r="A9" t="str">
            <v xml:space="preserve">          Sales Tax</v>
          </cell>
          <cell r="B9">
            <v>0</v>
          </cell>
          <cell r="C9">
            <v>0</v>
          </cell>
          <cell r="D9">
            <v>0</v>
          </cell>
          <cell r="E9">
            <v>0</v>
          </cell>
          <cell r="F9">
            <v>0</v>
          </cell>
        </row>
        <row r="10">
          <cell r="A10" t="str">
            <v xml:space="preserve">          Excise Duty</v>
          </cell>
          <cell r="B10">
            <v>0</v>
          </cell>
          <cell r="C10">
            <v>0</v>
          </cell>
          <cell r="D10">
            <v>0</v>
          </cell>
          <cell r="E10">
            <v>0</v>
          </cell>
          <cell r="F10">
            <v>0</v>
          </cell>
        </row>
        <row r="11">
          <cell r="A11" t="str">
            <v xml:space="preserve">          Customs Duty</v>
          </cell>
          <cell r="B11">
            <v>0</v>
          </cell>
          <cell r="C11">
            <v>0</v>
          </cell>
          <cell r="D11">
            <v>0</v>
          </cell>
          <cell r="E11">
            <v>0</v>
          </cell>
          <cell r="F11">
            <v>0</v>
          </cell>
        </row>
        <row r="12">
          <cell r="A12" t="str">
            <v xml:space="preserve">          Other Taxes Fees and Fines</v>
          </cell>
          <cell r="B12">
            <v>0</v>
          </cell>
          <cell r="C12">
            <v>0</v>
          </cell>
          <cell r="D12">
            <v>0</v>
          </cell>
          <cell r="E12">
            <v>0</v>
          </cell>
          <cell r="F12">
            <v>0</v>
          </cell>
        </row>
        <row r="13">
          <cell r="A13" t="str">
            <v>Total taxation revenues</v>
          </cell>
          <cell r="B13">
            <v>0</v>
          </cell>
          <cell r="C13">
            <v>0</v>
          </cell>
          <cell r="D13">
            <v>0</v>
          </cell>
          <cell r="E13">
            <v>0</v>
          </cell>
          <cell r="F13">
            <v>0</v>
          </cell>
        </row>
        <row r="14">
          <cell r="A14" t="str">
            <v>NON-TAXATION</v>
          </cell>
        </row>
        <row r="15">
          <cell r="A15" t="str">
            <v xml:space="preserve">          Sales of goods and services</v>
          </cell>
          <cell r="B15">
            <v>453228000</v>
          </cell>
          <cell r="C15">
            <v>440858000</v>
          </cell>
          <cell r="D15">
            <v>446210000</v>
          </cell>
          <cell r="E15">
            <v>450664000</v>
          </cell>
          <cell r="F15">
            <v>453682000</v>
          </cell>
        </row>
        <row r="16">
          <cell r="A16" t="str">
            <v xml:space="preserve">          Interest and dividends</v>
          </cell>
          <cell r="B16">
            <v>2909000</v>
          </cell>
          <cell r="C16">
            <v>17210000</v>
          </cell>
          <cell r="D16">
            <v>20439000</v>
          </cell>
          <cell r="E16">
            <v>22834000</v>
          </cell>
          <cell r="F16">
            <v>24918000</v>
          </cell>
        </row>
        <row r="17">
          <cell r="A17" t="str">
            <v xml:space="preserve">          Net foreign exchange gains</v>
          </cell>
          <cell r="B17">
            <v>0</v>
          </cell>
          <cell r="C17">
            <v>0</v>
          </cell>
          <cell r="D17">
            <v>0</v>
          </cell>
          <cell r="E17">
            <v>0</v>
          </cell>
          <cell r="F17">
            <v>0</v>
          </cell>
        </row>
        <row r="18">
          <cell r="A18" t="str">
            <v xml:space="preserve">          Net gains from sale of assets</v>
          </cell>
          <cell r="B18">
            <v>0</v>
          </cell>
          <cell r="C18">
            <v>0</v>
          </cell>
          <cell r="D18">
            <v>0</v>
          </cell>
          <cell r="E18">
            <v>0</v>
          </cell>
          <cell r="F18">
            <v>0</v>
          </cell>
        </row>
        <row r="19">
          <cell r="A19" t="str">
            <v xml:space="preserve">          Net gains from asset sales program</v>
          </cell>
          <cell r="B19">
            <v>0</v>
          </cell>
          <cell r="C19">
            <v>0</v>
          </cell>
          <cell r="D19">
            <v>0</v>
          </cell>
          <cell r="E19">
            <v>0</v>
          </cell>
          <cell r="F19">
            <v>0</v>
          </cell>
        </row>
        <row r="20">
          <cell r="A20" t="str">
            <v xml:space="preserve">          Other sources of non-taxation revenue    </v>
          </cell>
          <cell r="B20">
            <v>16471000</v>
          </cell>
          <cell r="C20">
            <v>14972000</v>
          </cell>
          <cell r="D20">
            <v>15589000</v>
          </cell>
          <cell r="E20">
            <v>14098000</v>
          </cell>
          <cell r="F20">
            <v>12750000</v>
          </cell>
        </row>
        <row r="21">
          <cell r="A21" t="str">
            <v xml:space="preserve">          Appropriations</v>
          </cell>
          <cell r="B21">
            <v>396146000</v>
          </cell>
          <cell r="C21">
            <v>172340000</v>
          </cell>
          <cell r="D21">
            <v>120859000</v>
          </cell>
          <cell r="E21">
            <v>124316000</v>
          </cell>
          <cell r="F21">
            <v>124982000</v>
          </cell>
        </row>
        <row r="22">
          <cell r="A22" t="str">
            <v>Total non-taxation revenues</v>
          </cell>
          <cell r="B22">
            <v>868754000</v>
          </cell>
          <cell r="C22">
            <v>645380000</v>
          </cell>
          <cell r="D22">
            <v>603097000</v>
          </cell>
          <cell r="E22">
            <v>611912000</v>
          </cell>
          <cell r="F22">
            <v>616332000</v>
          </cell>
        </row>
        <row r="23">
          <cell r="A23" t="str">
            <v>Total revenues</v>
          </cell>
          <cell r="B23">
            <v>868754000</v>
          </cell>
          <cell r="C23">
            <v>645380000</v>
          </cell>
          <cell r="D23">
            <v>603097000</v>
          </cell>
          <cell r="E23">
            <v>611912000</v>
          </cell>
          <cell r="F23">
            <v>616332000</v>
          </cell>
        </row>
        <row r="25">
          <cell r="A25" t="str">
            <v>Expenses</v>
          </cell>
        </row>
        <row r="26">
          <cell r="A26" t="str">
            <v>GOODS AND SERVICES</v>
          </cell>
        </row>
        <row r="27">
          <cell r="A27" t="str">
            <v xml:space="preserve">          Employees</v>
          </cell>
          <cell r="B27">
            <v>74042000</v>
          </cell>
          <cell r="C27">
            <v>60484000</v>
          </cell>
          <cell r="D27">
            <v>58977000</v>
          </cell>
          <cell r="E27">
            <v>58696000</v>
          </cell>
          <cell r="F27">
            <v>57504000</v>
          </cell>
        </row>
        <row r="28">
          <cell r="A28" t="str">
            <v xml:space="preserve">          Suppliers</v>
          </cell>
          <cell r="B28">
            <v>513245000</v>
          </cell>
          <cell r="C28">
            <v>354794000</v>
          </cell>
          <cell r="D28">
            <v>330729000</v>
          </cell>
          <cell r="E28">
            <v>332447000</v>
          </cell>
          <cell r="F28">
            <v>334838000</v>
          </cell>
        </row>
        <row r="29">
          <cell r="A29" t="str">
            <v xml:space="preserve">          Depreciation and Amortisation     </v>
          </cell>
          <cell r="B29">
            <v>59742000</v>
          </cell>
          <cell r="C29">
            <v>59277000</v>
          </cell>
          <cell r="D29">
            <v>52111000</v>
          </cell>
          <cell r="E29">
            <v>45745000</v>
          </cell>
          <cell r="F29">
            <v>42903000</v>
          </cell>
        </row>
        <row r="30">
          <cell r="A30" t="str">
            <v xml:space="preserve">          Net write-down of assets</v>
          </cell>
          <cell r="B30">
            <v>0</v>
          </cell>
          <cell r="C30">
            <v>0</v>
          </cell>
          <cell r="D30">
            <v>0</v>
          </cell>
          <cell r="E30">
            <v>0</v>
          </cell>
          <cell r="F30">
            <v>0</v>
          </cell>
        </row>
        <row r="31">
          <cell r="A31" t="str">
            <v xml:space="preserve">          Net foreign exchange losses</v>
          </cell>
          <cell r="B31">
            <v>0</v>
          </cell>
          <cell r="C31">
            <v>0</v>
          </cell>
          <cell r="D31">
            <v>0</v>
          </cell>
          <cell r="E31">
            <v>0</v>
          </cell>
          <cell r="F31">
            <v>0</v>
          </cell>
        </row>
        <row r="32">
          <cell r="A32" t="str">
            <v xml:space="preserve">          Net losses from sale of assets</v>
          </cell>
          <cell r="B32">
            <v>0</v>
          </cell>
          <cell r="C32">
            <v>0</v>
          </cell>
          <cell r="D32">
            <v>0</v>
          </cell>
          <cell r="E32">
            <v>0</v>
          </cell>
          <cell r="F32">
            <v>0</v>
          </cell>
        </row>
        <row r="33">
          <cell r="A33" t="str">
            <v xml:space="preserve">          Other goods and services expenses</v>
          </cell>
          <cell r="B33">
            <v>0</v>
          </cell>
          <cell r="C33">
            <v>0</v>
          </cell>
          <cell r="D33">
            <v>0</v>
          </cell>
          <cell r="E33">
            <v>0</v>
          </cell>
          <cell r="F33">
            <v>0</v>
          </cell>
        </row>
        <row r="34">
          <cell r="A34" t="str">
            <v>Total cost of goods and services</v>
          </cell>
          <cell r="B34">
            <v>647029000</v>
          </cell>
          <cell r="C34">
            <v>474555000</v>
          </cell>
          <cell r="D34">
            <v>441817000</v>
          </cell>
          <cell r="E34">
            <v>436888000</v>
          </cell>
          <cell r="F34">
            <v>435245000</v>
          </cell>
        </row>
        <row r="35">
          <cell r="A35" t="str">
            <v>SUBSIDIES, BENEFITS AND GRANTS</v>
          </cell>
        </row>
        <row r="36">
          <cell r="A36" t="str">
            <v xml:space="preserve">          Subsidies</v>
          </cell>
          <cell r="B36">
            <v>0</v>
          </cell>
          <cell r="C36">
            <v>0</v>
          </cell>
          <cell r="D36">
            <v>0</v>
          </cell>
          <cell r="E36">
            <v>0</v>
          </cell>
          <cell r="F36">
            <v>0</v>
          </cell>
        </row>
        <row r="37">
          <cell r="A37" t="str">
            <v xml:space="preserve">          Grants</v>
          </cell>
          <cell r="B37">
            <v>0</v>
          </cell>
          <cell r="C37">
            <v>0</v>
          </cell>
          <cell r="D37">
            <v>0</v>
          </cell>
          <cell r="E37">
            <v>0</v>
          </cell>
          <cell r="F37">
            <v>0</v>
          </cell>
        </row>
        <row r="38">
          <cell r="A38" t="str">
            <v xml:space="preserve">          Personal Benefits</v>
          </cell>
          <cell r="B38">
            <v>0</v>
          </cell>
          <cell r="C38">
            <v>0</v>
          </cell>
          <cell r="D38">
            <v>0</v>
          </cell>
          <cell r="E38">
            <v>0</v>
          </cell>
          <cell r="F38">
            <v>0</v>
          </cell>
        </row>
        <row r="39">
          <cell r="A39" t="str">
            <v>Total subsidie,s benefits and grants</v>
          </cell>
          <cell r="B39">
            <v>0</v>
          </cell>
          <cell r="C39">
            <v>0</v>
          </cell>
          <cell r="D39">
            <v>0</v>
          </cell>
          <cell r="E39">
            <v>0</v>
          </cell>
          <cell r="F39">
            <v>0</v>
          </cell>
        </row>
        <row r="40">
          <cell r="A40" t="str">
            <v>INTEREST AND OTHER</v>
          </cell>
        </row>
        <row r="41">
          <cell r="A41" t="str">
            <v xml:space="preserve">          Interest and other financing costs</v>
          </cell>
          <cell r="B41">
            <v>12991000</v>
          </cell>
          <cell r="C41">
            <v>14177000</v>
          </cell>
          <cell r="D41">
            <v>13521000</v>
          </cell>
          <cell r="E41">
            <v>12713000</v>
          </cell>
          <cell r="F41">
            <v>11459000</v>
          </cell>
        </row>
        <row r="42">
          <cell r="A42" t="str">
            <v xml:space="preserve">          Net losses from asset sales program</v>
          </cell>
          <cell r="B42">
            <v>0</v>
          </cell>
          <cell r="C42">
            <v>0</v>
          </cell>
          <cell r="D42">
            <v>0</v>
          </cell>
          <cell r="E42">
            <v>0</v>
          </cell>
          <cell r="F42">
            <v>0</v>
          </cell>
        </row>
        <row r="43">
          <cell r="A43" t="str">
            <v>Total interest and other</v>
          </cell>
          <cell r="B43">
            <v>12991000</v>
          </cell>
          <cell r="C43">
            <v>14177000</v>
          </cell>
          <cell r="D43">
            <v>13521000</v>
          </cell>
          <cell r="E43">
            <v>12713000</v>
          </cell>
          <cell r="F43">
            <v>11459000</v>
          </cell>
        </row>
        <row r="44">
          <cell r="A44" t="str">
            <v>Appropriations to agencies</v>
          </cell>
          <cell r="B44">
            <v>0</v>
          </cell>
          <cell r="C44">
            <v>0</v>
          </cell>
          <cell r="D44">
            <v>0</v>
          </cell>
          <cell r="E44">
            <v>0</v>
          </cell>
          <cell r="F44">
            <v>0</v>
          </cell>
        </row>
        <row r="45">
          <cell r="A45" t="str">
            <v>Total expenses</v>
          </cell>
          <cell r="B45">
            <v>660020000</v>
          </cell>
          <cell r="C45">
            <v>488732000</v>
          </cell>
          <cell r="D45">
            <v>455338000</v>
          </cell>
          <cell r="E45">
            <v>449601000</v>
          </cell>
          <cell r="F45">
            <v>446704000</v>
          </cell>
        </row>
        <row r="47">
          <cell r="A47" t="str">
            <v>Operating result</v>
          </cell>
          <cell r="B47">
            <v>208734000</v>
          </cell>
          <cell r="C47">
            <v>156648000</v>
          </cell>
          <cell r="D47">
            <v>147759000</v>
          </cell>
          <cell r="E47">
            <v>162311000</v>
          </cell>
          <cell r="F47">
            <v>169628000</v>
          </cell>
        </row>
        <row r="48">
          <cell r="A48" t="str">
            <v>Abnormal and extraordinary items</v>
          </cell>
          <cell r="B48">
            <v>27556000</v>
          </cell>
          <cell r="C48">
            <v>-64403000</v>
          </cell>
          <cell r="D48">
            <v>0</v>
          </cell>
          <cell r="E48">
            <v>0</v>
          </cell>
          <cell r="F48">
            <v>0</v>
          </cell>
        </row>
        <row r="49">
          <cell r="A49" t="str">
            <v>Adjusted operating result</v>
          </cell>
          <cell r="B49">
            <v>236290000</v>
          </cell>
          <cell r="C49">
            <v>92245000</v>
          </cell>
          <cell r="D49">
            <v>147759000</v>
          </cell>
          <cell r="E49">
            <v>162311000</v>
          </cell>
          <cell r="F49">
            <v>169628000</v>
          </cell>
        </row>
        <row r="50">
          <cell r="A50" t="str">
            <v>Dividends and CUC</v>
          </cell>
          <cell r="B50">
            <v>-96546000</v>
          </cell>
          <cell r="C50">
            <v>-120414000</v>
          </cell>
          <cell r="D50">
            <v>-116897000</v>
          </cell>
          <cell r="E50">
            <v>-128891000</v>
          </cell>
          <cell r="F50">
            <v>-135467000</v>
          </cell>
        </row>
        <row r="51">
          <cell r="A51" t="str">
            <v>Transfer to/(from) reserves &amp; oth approp</v>
          </cell>
          <cell r="B51">
            <v>0</v>
          </cell>
          <cell r="C51">
            <v>0</v>
          </cell>
          <cell r="D51">
            <v>0</v>
          </cell>
          <cell r="E51">
            <v>0</v>
          </cell>
          <cell r="F51">
            <v>0</v>
          </cell>
        </row>
        <row r="52">
          <cell r="A52" t="str">
            <v>Accumulated results at year end</v>
          </cell>
          <cell r="B52">
            <v>139744000</v>
          </cell>
          <cell r="C52">
            <v>-28169000</v>
          </cell>
          <cell r="D52">
            <v>30862000</v>
          </cell>
          <cell r="E52">
            <v>33420000</v>
          </cell>
          <cell r="F52">
            <v>34161000</v>
          </cell>
        </row>
        <row r="53">
          <cell r="A53" t="str">
            <v>Cash transfers to/(from) DOFA</v>
          </cell>
          <cell r="B53">
            <v>0</v>
          </cell>
          <cell r="C53">
            <v>0</v>
          </cell>
          <cell r="D53">
            <v>0</v>
          </cell>
          <cell r="E53">
            <v>0</v>
          </cell>
          <cell r="F53">
            <v>0</v>
          </cell>
        </row>
        <row r="54">
          <cell r="A54" t="str">
            <v>Accumulated results after transfers</v>
          </cell>
          <cell r="B54">
            <v>139744000</v>
          </cell>
          <cell r="C54">
            <v>-28169000</v>
          </cell>
          <cell r="D54">
            <v>30862000</v>
          </cell>
          <cell r="E54">
            <v>33420000</v>
          </cell>
          <cell r="F54">
            <v>34161000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nstructions"/>
      <sheetName val="Initiative details"/>
      <sheetName val="Finance Summary Sheet"/>
      <sheetName val="Proposal details"/>
      <sheetName val="Medicare Aust Summary Sheet"/>
      <sheetName val="HIC Funding Allocation Summary"/>
      <sheetName val="HIC Oncost Allocation Breakdown"/>
      <sheetName val="HIC Funding Summary "/>
      <sheetName val="Implmntatn Costs - Staff "/>
      <sheetName val="Implmntatn Costs - Non Staff"/>
      <sheetName val="Ongoing Costs - Staff"/>
      <sheetName val="Ongoing Costs - Non Staff"/>
      <sheetName val="FTE Calculator"/>
      <sheetName val="Travel "/>
      <sheetName val="Variable Price assumptions"/>
      <sheetName val="On Cost Assumptions"/>
      <sheetName val="Keystrokes &amp; Callcentre working"/>
      <sheetName val="QA Page"/>
      <sheetName val="Costing Status"/>
      <sheetName val="Index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23">
          <cell r="D23">
            <v>0.58950978031532209</v>
          </cell>
        </row>
        <row r="24">
          <cell r="D24">
            <v>0.8486542173484467</v>
          </cell>
        </row>
      </sheetData>
      <sheetData sheetId="17"/>
      <sheetData sheetId="18"/>
      <sheetData sheetId="19"/>
      <sheetData sheetId="2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Presentation Final"/>
      <sheetName val="Presentation Oct05"/>
      <sheetName val="Presentation Sep05"/>
      <sheetName val="Presentation Base"/>
      <sheetName val="Summary Oct05 Fcast"/>
      <sheetName val="Summary"/>
      <sheetName val="Resource Types Lookups"/>
      <sheetName val="Other Lookups"/>
      <sheetName val="ExpType Lookups"/>
      <sheetName val="Adjustments"/>
      <sheetName val="Journal Format"/>
      <sheetName val="Calandarised data"/>
      <sheetName val="Sheet2"/>
      <sheetName val="Hints"/>
      <sheetName val="Graphs"/>
      <sheetName val="2005 F'cast Summary"/>
      <sheetName val="2006 Budget Summary"/>
      <sheetName val="SBS Running Costs"/>
      <sheetName val="Data for Upload to Oracle"/>
      <sheetName val="SBS Running Costs (2)"/>
      <sheetName val="Total SBS"/>
      <sheetName val="Total 480"/>
      <sheetName val="9480001"/>
      <sheetName val="Total 481"/>
      <sheetName val="9481001"/>
      <sheetName val="9481011"/>
      <sheetName val="9481012"/>
      <sheetName val="9481013"/>
      <sheetName val="9481014"/>
      <sheetName val="9481016"/>
      <sheetName val="Total 482"/>
      <sheetName val="9482001"/>
      <sheetName val="9482020"/>
      <sheetName val="9482021"/>
      <sheetName val="9482022"/>
      <sheetName val="9482023"/>
      <sheetName val="Total 491"/>
      <sheetName val="9491015"/>
      <sheetName val="9491050"/>
      <sheetName val="9491051"/>
      <sheetName val="9491052"/>
      <sheetName val="9491053"/>
      <sheetName val="9491054"/>
      <sheetName val="9491099"/>
      <sheetName val="Total 492"/>
      <sheetName val="9492001"/>
      <sheetName val="9492060"/>
      <sheetName val="9492061"/>
      <sheetName val="9492062"/>
      <sheetName val="9492063"/>
      <sheetName val="9492064"/>
      <sheetName val="Total 494"/>
      <sheetName val="Subtotal Other Supply"/>
      <sheetName val="9494001"/>
      <sheetName val="9494030"/>
      <sheetName val="9494031"/>
      <sheetName val="9494044"/>
      <sheetName val="9494045"/>
      <sheetName val="Jon Jordans"/>
      <sheetName val="Subtotal W'house &amp; Transp"/>
      <sheetName val="9494032"/>
      <sheetName val="9494033"/>
      <sheetName val="9494034"/>
      <sheetName val="9494035"/>
      <sheetName val="9494036"/>
      <sheetName val="9494037"/>
      <sheetName val="9494038"/>
      <sheetName val="9494046"/>
      <sheetName val="Corp Jet"/>
      <sheetName val="Lookups"/>
      <sheetName val="SBS Data Post April 2005"/>
      <sheetName val="Validation Lookups"/>
      <sheetName val="2004 Forecast summary"/>
      <sheetName val="2004 v 2005 Summary"/>
      <sheetName val="Total SBS Summary"/>
      <sheetName val="CAPEX"/>
      <sheetName val="Total SBS old"/>
      <sheetName val="2005 Forecast"/>
      <sheetName val="2004 Actuals"/>
      <sheetName val="2006 Salaries"/>
      <sheetName val="Headcou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6">
          <cell r="B6" t="str">
            <v>Contractor - Additional</v>
          </cell>
        </row>
        <row r="7">
          <cell r="B7" t="str">
            <v>Contractor - Replacement</v>
          </cell>
        </row>
        <row r="8">
          <cell r="B8" t="str">
            <v>Employee</v>
          </cell>
        </row>
        <row r="9">
          <cell r="B9" t="str">
            <v>External Consultant / Labour</v>
          </cell>
        </row>
      </sheetData>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 current split"/>
      <sheetName val="Journal summary (2)"/>
      <sheetName val="T accounts (2)"/>
      <sheetName val="Journal"/>
      <sheetName val="Journal summary"/>
      <sheetName val="T accounts"/>
      <sheetName val="State summary"/>
      <sheetName val="Details"/>
    </sheetNames>
    <sheetDataSet>
      <sheetData sheetId="0"/>
      <sheetData sheetId="1"/>
      <sheetData sheetId="2"/>
      <sheetData sheetId="3"/>
      <sheetData sheetId="4"/>
      <sheetData sheetId="5"/>
      <sheetData sheetId="6"/>
      <sheetData sheetId="7" refreshError="1">
        <row r="1">
          <cell r="A1" t="str">
            <v>PLS National</v>
          </cell>
          <cell r="B1" t="str">
            <v>All current cases</v>
          </cell>
          <cell r="C1" t="str">
            <v xml:space="preserve">Currently receiving loan </v>
          </cell>
          <cell r="D1" t="str">
            <v xml:space="preserve">Currently not receiving loan </v>
          </cell>
          <cell r="E1" t="str">
            <v>Deceased cases</v>
          </cell>
          <cell r="F1" t="str">
            <v>Old Scheme cases</v>
          </cell>
          <cell r="G1" t="str">
            <v>a</v>
          </cell>
          <cell r="I1" t="str">
            <v xml:space="preserve">AS </v>
          </cell>
          <cell r="J1" t="str">
            <v>AT</v>
          </cell>
          <cell r="K1" t="str">
            <v>30</v>
          </cell>
          <cell r="L1" t="str">
            <v>June</v>
          </cell>
          <cell r="M1">
            <v>2003</v>
          </cell>
        </row>
        <row r="2">
          <cell r="B2">
            <v>229</v>
          </cell>
          <cell r="C2" t="e">
            <v>#VALUE!</v>
          </cell>
          <cell r="D2" t="e">
            <v>#VALUE!</v>
          </cell>
          <cell r="E2" t="e">
            <v>#VALUE!</v>
          </cell>
          <cell r="F2">
            <v>19</v>
          </cell>
          <cell r="G2" t="str">
            <v>Y</v>
          </cell>
          <cell r="H2">
            <v>4563606.2899999991</v>
          </cell>
          <cell r="I2">
            <v>3546790.0400000005</v>
          </cell>
          <cell r="J2">
            <v>988915.62000000011</v>
          </cell>
          <cell r="K2">
            <v>22098.729999999996</v>
          </cell>
          <cell r="L2">
            <v>5801.9000000000015</v>
          </cell>
          <cell r="M2">
            <v>783718.9800000001</v>
          </cell>
          <cell r="N2">
            <v>205196.63999999996</v>
          </cell>
        </row>
        <row r="3">
          <cell r="A3" t="str">
            <v>Area</v>
          </cell>
          <cell r="B3" t="str">
            <v>Env</v>
          </cell>
          <cell r="C3" t="str">
            <v>Name</v>
          </cell>
          <cell r="D3" t="str">
            <v>Customer</v>
          </cell>
          <cell r="E3" t="str">
            <v>Curr loan paymts?</v>
          </cell>
          <cell r="F3" t="str">
            <v>Old Scheme</v>
          </cell>
          <cell r="H3" t="str">
            <v>Total Amount Owing</v>
          </cell>
          <cell r="I3" t="str">
            <v>Outstanding Principal</v>
          </cell>
          <cell r="J3" t="str">
            <v xml:space="preserve"> Outstanding Interest</v>
          </cell>
          <cell r="K3" t="str">
            <v>Outstanding Profesional fees</v>
          </cell>
          <cell r="L3" t="str">
            <v xml:space="preserve"> Outstanding Disbursements</v>
          </cell>
          <cell r="M3" t="str">
            <v xml:space="preserve"> Outstanding Interest as at 30 June 2002</v>
          </cell>
          <cell r="N3" t="str">
            <v>Interest for 2002/03</v>
          </cell>
        </row>
        <row r="4">
          <cell r="A4" t="str">
            <v>VIC WEST</v>
          </cell>
          <cell r="B4" t="str">
            <v>M</v>
          </cell>
          <cell r="D4" t="str">
            <v xml:space="preserve">304 532 449A </v>
          </cell>
          <cell r="E4" t="str">
            <v>N</v>
          </cell>
          <cell r="F4" t="str">
            <v>a</v>
          </cell>
          <cell r="G4" t="str">
            <v>Y</v>
          </cell>
          <cell r="H4">
            <v>26212.25</v>
          </cell>
          <cell r="I4">
            <v>7158</v>
          </cell>
          <cell r="J4">
            <v>19054.25</v>
          </cell>
          <cell r="M4">
            <v>18554.560000000001</v>
          </cell>
          <cell r="N4">
            <v>499.68999999999869</v>
          </cell>
        </row>
        <row r="5">
          <cell r="A5" t="str">
            <v>VIC WEST</v>
          </cell>
          <cell r="B5" t="str">
            <v>M</v>
          </cell>
          <cell r="D5" t="str">
            <v>304532450H</v>
          </cell>
          <cell r="E5" t="str">
            <v>D</v>
          </cell>
          <cell r="F5" t="str">
            <v>a</v>
          </cell>
          <cell r="G5" t="str">
            <v>Y</v>
          </cell>
          <cell r="H5">
            <v>25871.26</v>
          </cell>
          <cell r="I5">
            <v>7158</v>
          </cell>
          <cell r="J5">
            <v>18713.259999999998</v>
          </cell>
          <cell r="M5">
            <v>18213.580000000002</v>
          </cell>
          <cell r="N5">
            <v>499.67999999999665</v>
          </cell>
        </row>
        <row r="6">
          <cell r="A6" t="str">
            <v>VIC WEST</v>
          </cell>
          <cell r="B6" t="str">
            <v>M</v>
          </cell>
          <cell r="D6" t="str">
            <v>306 522 892C</v>
          </cell>
          <cell r="E6" t="str">
            <v>N</v>
          </cell>
          <cell r="G6" t="str">
            <v>Y</v>
          </cell>
          <cell r="H6">
            <v>8285.2099999999991</v>
          </cell>
          <cell r="I6">
            <v>7263.66</v>
          </cell>
          <cell r="J6">
            <v>1021.55</v>
          </cell>
          <cell r="M6">
            <v>661.18</v>
          </cell>
          <cell r="N6">
            <v>360.37</v>
          </cell>
        </row>
        <row r="7">
          <cell r="A7" t="str">
            <v>VIC WEST</v>
          </cell>
          <cell r="B7" t="str">
            <v>M</v>
          </cell>
          <cell r="D7" t="str">
            <v>306 526 736L</v>
          </cell>
          <cell r="E7" t="str">
            <v>N</v>
          </cell>
          <cell r="G7" t="str">
            <v>Y</v>
          </cell>
          <cell r="H7">
            <v>2171.0500000000002</v>
          </cell>
          <cell r="I7">
            <v>1771.28</v>
          </cell>
          <cell r="J7">
            <v>399.77</v>
          </cell>
          <cell r="M7">
            <v>309.72000000000003</v>
          </cell>
          <cell r="N7">
            <v>90.049999999999955</v>
          </cell>
        </row>
        <row r="8">
          <cell r="A8" t="str">
            <v>VIC WEST</v>
          </cell>
          <cell r="B8" t="str">
            <v>M</v>
          </cell>
          <cell r="D8" t="str">
            <v>304 986 454X</v>
          </cell>
          <cell r="E8" t="str">
            <v>D</v>
          </cell>
          <cell r="F8" t="str">
            <v>a</v>
          </cell>
          <cell r="G8" t="str">
            <v>Y</v>
          </cell>
          <cell r="H8">
            <v>52687.98</v>
          </cell>
          <cell r="I8">
            <v>36149.300000000003</v>
          </cell>
          <cell r="J8">
            <v>16538.68</v>
          </cell>
          <cell r="M8">
            <v>14015.16</v>
          </cell>
          <cell r="N8">
            <v>2523.5200000000004</v>
          </cell>
        </row>
        <row r="9">
          <cell r="A9" t="str">
            <v>VIC WEST</v>
          </cell>
          <cell r="B9" t="str">
            <v>M</v>
          </cell>
          <cell r="D9" t="str">
            <v>304 986 448L</v>
          </cell>
          <cell r="E9" t="str">
            <v>D</v>
          </cell>
          <cell r="F9" t="str">
            <v>a</v>
          </cell>
          <cell r="G9" t="str">
            <v>Y</v>
          </cell>
          <cell r="H9">
            <v>31737.51</v>
          </cell>
          <cell r="I9">
            <v>20062.3</v>
          </cell>
          <cell r="J9">
            <v>11675.21</v>
          </cell>
          <cell r="M9">
            <v>10274.299999999999</v>
          </cell>
          <cell r="N9">
            <v>1400.9099999999999</v>
          </cell>
        </row>
        <row r="10">
          <cell r="A10" t="str">
            <v>VIC WEST</v>
          </cell>
          <cell r="D10">
            <v>6</v>
          </cell>
          <cell r="H10">
            <v>146965.26</v>
          </cell>
          <cell r="I10">
            <v>79562.540000000008</v>
          </cell>
          <cell r="J10">
            <v>67402.720000000001</v>
          </cell>
          <cell r="K10">
            <v>0</v>
          </cell>
          <cell r="L10">
            <v>0</v>
          </cell>
          <cell r="M10">
            <v>62028.5</v>
          </cell>
          <cell r="N10">
            <v>5374.2199999999957</v>
          </cell>
        </row>
        <row r="11">
          <cell r="A11" t="str">
            <v>Central &amp; North Qld</v>
          </cell>
          <cell r="B11" t="str">
            <v>B</v>
          </cell>
          <cell r="D11" t="str">
            <v>602 980 695C</v>
          </cell>
          <cell r="E11" t="str">
            <v>Y</v>
          </cell>
          <cell r="G11" t="str">
            <v>Y</v>
          </cell>
          <cell r="H11">
            <v>18931.080000000002</v>
          </cell>
          <cell r="I11">
            <v>15578.77</v>
          </cell>
          <cell r="J11">
            <v>3178.56</v>
          </cell>
          <cell r="K11">
            <v>173.75</v>
          </cell>
          <cell r="M11">
            <v>2270.7199999999998</v>
          </cell>
          <cell r="N11">
            <v>907.84000000000015</v>
          </cell>
        </row>
        <row r="12">
          <cell r="A12" t="str">
            <v>Central &amp; North Qld</v>
          </cell>
          <cell r="B12" t="str">
            <v>B</v>
          </cell>
          <cell r="D12" t="str">
            <v>602 980 696A</v>
          </cell>
          <cell r="E12" t="str">
            <v>Y</v>
          </cell>
          <cell r="G12" t="str">
            <v>Y</v>
          </cell>
          <cell r="H12">
            <v>18931.080000000002</v>
          </cell>
          <cell r="I12">
            <v>15578.77</v>
          </cell>
          <cell r="J12">
            <v>3178.56</v>
          </cell>
          <cell r="K12">
            <v>173.75</v>
          </cell>
          <cell r="M12">
            <v>2270.7199999999998</v>
          </cell>
          <cell r="N12">
            <v>907.84000000000015</v>
          </cell>
        </row>
        <row r="13">
          <cell r="A13" t="str">
            <v>Central &amp; North Qld</v>
          </cell>
          <cell r="B13" t="str">
            <v>B</v>
          </cell>
          <cell r="D13" t="str">
            <v>406968452J</v>
          </cell>
          <cell r="E13" t="str">
            <v>Y</v>
          </cell>
          <cell r="G13" t="str">
            <v>Y</v>
          </cell>
          <cell r="H13">
            <v>11825.32</v>
          </cell>
          <cell r="I13">
            <v>11084.72</v>
          </cell>
          <cell r="J13">
            <v>289.16000000000003</v>
          </cell>
          <cell r="K13">
            <v>291.04000000000002</v>
          </cell>
          <cell r="L13">
            <v>160.4</v>
          </cell>
          <cell r="M13">
            <v>0</v>
          </cell>
          <cell r="N13">
            <v>289.16000000000003</v>
          </cell>
        </row>
        <row r="14">
          <cell r="A14" t="str">
            <v>Central &amp; North Qld</v>
          </cell>
          <cell r="B14" t="str">
            <v>B</v>
          </cell>
          <cell r="D14" t="str">
            <v>404 473 522K</v>
          </cell>
          <cell r="E14" t="str">
            <v>Y</v>
          </cell>
          <cell r="F14" t="str">
            <v>a</v>
          </cell>
          <cell r="G14" t="str">
            <v>Y</v>
          </cell>
          <cell r="H14">
            <v>50483.360000000001</v>
          </cell>
          <cell r="I14">
            <v>31192.16</v>
          </cell>
          <cell r="J14">
            <v>19291.2</v>
          </cell>
          <cell r="M14">
            <v>17113.740000000002</v>
          </cell>
          <cell r="N14">
            <v>2177.4599999999991</v>
          </cell>
        </row>
        <row r="15">
          <cell r="A15" t="str">
            <v>Central &amp; North Qld</v>
          </cell>
          <cell r="B15" t="str">
            <v>B</v>
          </cell>
          <cell r="D15" t="str">
            <v>404 145 507L</v>
          </cell>
          <cell r="E15" t="str">
            <v>N</v>
          </cell>
          <cell r="G15" t="str">
            <v>Y</v>
          </cell>
          <cell r="H15">
            <v>1607.07</v>
          </cell>
          <cell r="I15">
            <v>1128.2</v>
          </cell>
          <cell r="J15">
            <v>478.87</v>
          </cell>
          <cell r="M15">
            <v>0</v>
          </cell>
          <cell r="N15">
            <v>478.87</v>
          </cell>
        </row>
        <row r="16">
          <cell r="A16" t="str">
            <v>Central &amp; North Qld</v>
          </cell>
          <cell r="B16" t="str">
            <v>B</v>
          </cell>
          <cell r="D16" t="str">
            <v>404 998 526L</v>
          </cell>
          <cell r="E16" t="str">
            <v>N</v>
          </cell>
          <cell r="G16" t="str">
            <v>Y</v>
          </cell>
          <cell r="H16">
            <v>48157.65</v>
          </cell>
          <cell r="I16">
            <v>37957.379999999997</v>
          </cell>
          <cell r="J16">
            <v>10200.27</v>
          </cell>
          <cell r="M16">
            <v>7739.64</v>
          </cell>
          <cell r="N16">
            <v>2460.63</v>
          </cell>
        </row>
        <row r="17">
          <cell r="A17" t="str">
            <v>Central &amp; North Qld</v>
          </cell>
          <cell r="B17" t="str">
            <v>B</v>
          </cell>
          <cell r="D17" t="str">
            <v xml:space="preserve">420 162 206K </v>
          </cell>
          <cell r="E17" t="str">
            <v>N</v>
          </cell>
          <cell r="G17" t="str">
            <v>Y</v>
          </cell>
          <cell r="H17">
            <v>23738.34</v>
          </cell>
          <cell r="I17">
            <v>19851</v>
          </cell>
          <cell r="J17">
            <v>3887.34</v>
          </cell>
          <cell r="M17">
            <v>2188.69</v>
          </cell>
          <cell r="N17">
            <v>1698.65</v>
          </cell>
        </row>
        <row r="18">
          <cell r="A18" t="str">
            <v>Central &amp; North Qld</v>
          </cell>
          <cell r="B18" t="str">
            <v>B</v>
          </cell>
          <cell r="D18" t="str">
            <v>404 184 095B</v>
          </cell>
          <cell r="E18" t="str">
            <v>N</v>
          </cell>
          <cell r="G18" t="str">
            <v>Y</v>
          </cell>
          <cell r="H18">
            <v>6843.61</v>
          </cell>
          <cell r="I18">
            <v>5871.76</v>
          </cell>
          <cell r="J18">
            <v>971.85</v>
          </cell>
          <cell r="M18">
            <v>622.16999999999996</v>
          </cell>
          <cell r="N18">
            <v>349.68000000000006</v>
          </cell>
        </row>
        <row r="19">
          <cell r="A19" t="str">
            <v>Central &amp; North Qld</v>
          </cell>
          <cell r="B19" t="str">
            <v>B</v>
          </cell>
          <cell r="D19" t="str">
            <v>404 184 086H</v>
          </cell>
          <cell r="E19" t="str">
            <v>N</v>
          </cell>
          <cell r="G19" t="str">
            <v>Y</v>
          </cell>
          <cell r="H19">
            <v>6843.61</v>
          </cell>
          <cell r="I19">
            <v>5871.76</v>
          </cell>
          <cell r="J19">
            <v>971.85</v>
          </cell>
          <cell r="M19">
            <v>622.16999999999996</v>
          </cell>
          <cell r="N19">
            <v>349.68000000000006</v>
          </cell>
        </row>
        <row r="20">
          <cell r="A20" t="str">
            <v>CNQ</v>
          </cell>
          <cell r="D20">
            <v>9</v>
          </cell>
          <cell r="H20">
            <v>187361.11999999997</v>
          </cell>
          <cell r="I20">
            <v>144114.52000000002</v>
          </cell>
          <cell r="J20">
            <v>42447.659999999989</v>
          </cell>
          <cell r="K20">
            <v>638.54</v>
          </cell>
          <cell r="L20">
            <v>160.4</v>
          </cell>
          <cell r="M20">
            <v>32827.85</v>
          </cell>
          <cell r="N20">
            <v>9619.81</v>
          </cell>
        </row>
        <row r="21">
          <cell r="A21" t="str">
            <v xml:space="preserve">SthWest NSW </v>
          </cell>
          <cell r="B21" t="str">
            <v>K</v>
          </cell>
          <cell r="D21" t="str">
            <v>205370396H</v>
          </cell>
          <cell r="E21" t="str">
            <v>Y</v>
          </cell>
          <cell r="G21" t="str">
            <v>Y</v>
          </cell>
          <cell r="H21">
            <v>41914.720000000001</v>
          </cell>
          <cell r="I21">
            <v>35574.519999999997</v>
          </cell>
          <cell r="J21">
            <v>6340.2</v>
          </cell>
          <cell r="M21">
            <v>4214.3999999999996</v>
          </cell>
          <cell r="N21">
            <v>2125.8000000000002</v>
          </cell>
        </row>
        <row r="22">
          <cell r="A22" t="str">
            <v xml:space="preserve">SthWest NSW </v>
          </cell>
          <cell r="B22" t="str">
            <v>K</v>
          </cell>
          <cell r="D22" t="str">
            <v>206124602V</v>
          </cell>
          <cell r="E22" t="str">
            <v>Y</v>
          </cell>
          <cell r="G22" t="str">
            <v>Y</v>
          </cell>
          <cell r="H22">
            <v>34699.86</v>
          </cell>
          <cell r="I22">
            <v>29596.85</v>
          </cell>
          <cell r="J22">
            <v>4871.01</v>
          </cell>
          <cell r="K22">
            <v>150</v>
          </cell>
          <cell r="L22">
            <v>82</v>
          </cell>
          <cell r="M22">
            <v>3233.56</v>
          </cell>
          <cell r="N22">
            <v>1637.4500000000003</v>
          </cell>
        </row>
        <row r="23">
          <cell r="A23" t="str">
            <v xml:space="preserve">SthWest NSW </v>
          </cell>
          <cell r="B23" t="str">
            <v>K</v>
          </cell>
          <cell r="D23" t="str">
            <v>206725575B</v>
          </cell>
          <cell r="E23" t="str">
            <v>D</v>
          </cell>
          <cell r="G23" t="str">
            <v>Y</v>
          </cell>
          <cell r="H23">
            <v>26724.39</v>
          </cell>
          <cell r="I23">
            <v>22125.22</v>
          </cell>
          <cell r="J23">
            <v>4279.7700000000004</v>
          </cell>
          <cell r="K23">
            <v>250</v>
          </cell>
          <cell r="L23">
            <v>69.400000000000006</v>
          </cell>
          <cell r="M23">
            <v>2929.76</v>
          </cell>
          <cell r="N23">
            <v>1350.0100000000002</v>
          </cell>
        </row>
        <row r="24">
          <cell r="A24" t="str">
            <v xml:space="preserve">SthWest NSW </v>
          </cell>
          <cell r="B24" t="str">
            <v>K</v>
          </cell>
          <cell r="D24" t="str">
            <v>308138238A</v>
          </cell>
          <cell r="E24" t="str">
            <v>Y</v>
          </cell>
          <cell r="G24" t="str">
            <v>Y</v>
          </cell>
          <cell r="H24">
            <v>55073.21</v>
          </cell>
          <cell r="I24">
            <v>47685.74</v>
          </cell>
          <cell r="J24">
            <v>7387.47</v>
          </cell>
          <cell r="M24">
            <v>4799.97</v>
          </cell>
          <cell r="N24">
            <v>2587.5</v>
          </cell>
        </row>
        <row r="25">
          <cell r="A25" t="str">
            <v xml:space="preserve">SthWest NSW </v>
          </cell>
          <cell r="B25" t="str">
            <v>K</v>
          </cell>
          <cell r="D25" t="str">
            <v>308138239V</v>
          </cell>
          <cell r="E25" t="str">
            <v>Y</v>
          </cell>
          <cell r="G25" t="str">
            <v>Y</v>
          </cell>
          <cell r="H25">
            <v>54553.13</v>
          </cell>
          <cell r="I25">
            <v>47328.89</v>
          </cell>
          <cell r="J25">
            <v>7224.24</v>
          </cell>
          <cell r="M25">
            <v>4675.72</v>
          </cell>
          <cell r="N25">
            <v>2548.5199999999995</v>
          </cell>
        </row>
        <row r="26">
          <cell r="A26" t="str">
            <v xml:space="preserve">SthWest NSW </v>
          </cell>
          <cell r="B26" t="str">
            <v>K</v>
          </cell>
          <cell r="D26" t="str">
            <v>207112582V</v>
          </cell>
          <cell r="E26" t="str">
            <v>N</v>
          </cell>
          <cell r="G26" t="str">
            <v>Y</v>
          </cell>
          <cell r="H26">
            <v>21153.19</v>
          </cell>
          <cell r="I26">
            <v>16830.2</v>
          </cell>
          <cell r="J26">
            <v>4322.99</v>
          </cell>
          <cell r="M26">
            <v>3242.16</v>
          </cell>
          <cell r="N26">
            <v>1080.83</v>
          </cell>
        </row>
        <row r="27">
          <cell r="A27" t="str">
            <v xml:space="preserve">SthWest NSW </v>
          </cell>
          <cell r="B27" t="str">
            <v>K</v>
          </cell>
          <cell r="D27" t="str">
            <v>207112600J</v>
          </cell>
          <cell r="E27" t="str">
            <v>N</v>
          </cell>
          <cell r="G27" t="str">
            <v>Y</v>
          </cell>
          <cell r="H27">
            <v>21153.19</v>
          </cell>
          <cell r="I27">
            <v>16830.2</v>
          </cell>
          <cell r="J27">
            <v>4322.99</v>
          </cell>
          <cell r="M27">
            <v>3242.16</v>
          </cell>
          <cell r="N27">
            <v>1080.83</v>
          </cell>
        </row>
        <row r="28">
          <cell r="A28" t="str">
            <v xml:space="preserve">SthWest NSW </v>
          </cell>
          <cell r="B28" t="str">
            <v>K</v>
          </cell>
          <cell r="D28" t="str">
            <v>280150402A</v>
          </cell>
          <cell r="E28" t="str">
            <v>Y</v>
          </cell>
          <cell r="G28" t="str">
            <v>Y</v>
          </cell>
          <cell r="H28">
            <v>547.01</v>
          </cell>
          <cell r="I28">
            <v>545.05999999999995</v>
          </cell>
          <cell r="J28">
            <v>1.95</v>
          </cell>
          <cell r="M28">
            <v>0</v>
          </cell>
          <cell r="N28">
            <v>1.95</v>
          </cell>
        </row>
        <row r="29">
          <cell r="A29" t="str">
            <v xml:space="preserve">SthWest NSW </v>
          </cell>
          <cell r="B29" t="str">
            <v>K</v>
          </cell>
          <cell r="D29" t="str">
            <v>208434709C</v>
          </cell>
          <cell r="E29" t="str">
            <v>Y</v>
          </cell>
          <cell r="G29" t="str">
            <v>Y</v>
          </cell>
          <cell r="H29">
            <v>409.55</v>
          </cell>
          <cell r="I29">
            <v>408.16</v>
          </cell>
          <cell r="J29">
            <v>1.39</v>
          </cell>
          <cell r="M29">
            <v>0</v>
          </cell>
          <cell r="N29">
            <v>1.39</v>
          </cell>
        </row>
        <row r="30">
          <cell r="A30" t="str">
            <v xml:space="preserve">SthWest NSW </v>
          </cell>
          <cell r="B30" t="str">
            <v>K</v>
          </cell>
          <cell r="D30" t="str">
            <v>208434708J</v>
          </cell>
          <cell r="E30" t="str">
            <v>Y</v>
          </cell>
          <cell r="G30" t="str">
            <v>Y</v>
          </cell>
          <cell r="H30">
            <v>409.55</v>
          </cell>
          <cell r="I30">
            <v>408.16</v>
          </cell>
          <cell r="J30">
            <v>1.39</v>
          </cell>
          <cell r="M30">
            <v>0</v>
          </cell>
          <cell r="N30">
            <v>1.39</v>
          </cell>
        </row>
        <row r="31">
          <cell r="A31" t="str">
            <v xml:space="preserve">SthWest NSW </v>
          </cell>
          <cell r="B31" t="str">
            <v>K</v>
          </cell>
          <cell r="D31" t="str">
            <v>206565242X</v>
          </cell>
          <cell r="E31" t="str">
            <v>Y</v>
          </cell>
          <cell r="G31" t="str">
            <v>Y</v>
          </cell>
          <cell r="H31">
            <v>1562.2</v>
          </cell>
          <cell r="I31">
            <v>1550.76</v>
          </cell>
          <cell r="J31">
            <v>11.44</v>
          </cell>
          <cell r="M31">
            <v>0</v>
          </cell>
          <cell r="N31">
            <v>11.44</v>
          </cell>
        </row>
        <row r="32">
          <cell r="A32" t="str">
            <v xml:space="preserve">SthWest NSW </v>
          </cell>
          <cell r="B32" t="str">
            <v>K</v>
          </cell>
          <cell r="D32" t="str">
            <v>206565248V</v>
          </cell>
          <cell r="E32" t="str">
            <v>Y</v>
          </cell>
          <cell r="G32" t="str">
            <v>Y</v>
          </cell>
          <cell r="H32">
            <v>1562.2</v>
          </cell>
          <cell r="I32">
            <v>1550.76</v>
          </cell>
          <cell r="J32">
            <v>11.44</v>
          </cell>
          <cell r="M32">
            <v>0</v>
          </cell>
          <cell r="N32">
            <v>11.44</v>
          </cell>
        </row>
        <row r="33">
          <cell r="A33" t="str">
            <v xml:space="preserve">SthWest NSW </v>
          </cell>
          <cell r="B33" t="str">
            <v>K</v>
          </cell>
          <cell r="D33" t="str">
            <v>206975548K</v>
          </cell>
          <cell r="E33" t="str">
            <v>N</v>
          </cell>
          <cell r="F33" t="str">
            <v>a</v>
          </cell>
          <cell r="G33" t="str">
            <v>Y</v>
          </cell>
          <cell r="H33">
            <v>62256.26</v>
          </cell>
          <cell r="I33">
            <v>44613.06</v>
          </cell>
          <cell r="J33">
            <v>17643.2</v>
          </cell>
          <cell r="M33">
            <v>14528.84</v>
          </cell>
          <cell r="N33">
            <v>3114.3600000000006</v>
          </cell>
        </row>
        <row r="34">
          <cell r="A34" t="str">
            <v>SthWest NSW</v>
          </cell>
          <cell r="D34">
            <v>13</v>
          </cell>
          <cell r="H34">
            <v>322018.46000000002</v>
          </cell>
          <cell r="I34">
            <v>265047.58</v>
          </cell>
          <cell r="J34">
            <v>56419.479999999996</v>
          </cell>
          <cell r="K34">
            <v>400</v>
          </cell>
          <cell r="L34">
            <v>151.4</v>
          </cell>
          <cell r="M34">
            <v>40866.57</v>
          </cell>
          <cell r="N34">
            <v>15552.91</v>
          </cell>
        </row>
        <row r="35">
          <cell r="A35" t="str">
            <v xml:space="preserve">South East  VIC </v>
          </cell>
          <cell r="B35" t="str">
            <v>J</v>
          </cell>
          <cell r="D35" t="str">
            <v>305722460L</v>
          </cell>
          <cell r="E35" t="str">
            <v>N</v>
          </cell>
          <cell r="G35" t="str">
            <v>Y</v>
          </cell>
          <cell r="H35">
            <v>12141.19</v>
          </cell>
          <cell r="I35">
            <v>11281.41</v>
          </cell>
          <cell r="J35">
            <v>481.93</v>
          </cell>
          <cell r="K35">
            <v>284.35000000000002</v>
          </cell>
          <cell r="L35">
            <v>93.5</v>
          </cell>
          <cell r="M35">
            <v>26.32</v>
          </cell>
          <cell r="N35">
            <v>455.61</v>
          </cell>
        </row>
        <row r="36">
          <cell r="A36" t="str">
            <v xml:space="preserve">South East  VIC </v>
          </cell>
          <cell r="B36" t="str">
            <v>J</v>
          </cell>
          <cell r="D36" t="str">
            <v>305481971V</v>
          </cell>
          <cell r="E36" t="str">
            <v>Y</v>
          </cell>
          <cell r="G36" t="str">
            <v>Y</v>
          </cell>
          <cell r="H36">
            <v>7981.76</v>
          </cell>
          <cell r="I36">
            <v>6508.24</v>
          </cell>
          <cell r="J36">
            <v>1473.52</v>
          </cell>
          <cell r="M36">
            <v>1075.04</v>
          </cell>
          <cell r="N36">
            <v>398.48</v>
          </cell>
        </row>
        <row r="37">
          <cell r="A37" t="str">
            <v xml:space="preserve">South East  VIC </v>
          </cell>
          <cell r="B37" t="str">
            <v>J</v>
          </cell>
          <cell r="D37" t="str">
            <v>304100964K</v>
          </cell>
          <cell r="E37" t="str">
            <v>Y</v>
          </cell>
          <cell r="G37" t="str">
            <v>Y</v>
          </cell>
          <cell r="H37">
            <v>8199.89</v>
          </cell>
          <cell r="I37">
            <v>7485.12</v>
          </cell>
          <cell r="J37">
            <v>329.93</v>
          </cell>
          <cell r="K37">
            <v>284.99</v>
          </cell>
          <cell r="L37">
            <v>99.85</v>
          </cell>
          <cell r="M37">
            <v>20.68</v>
          </cell>
          <cell r="N37">
            <v>309.25</v>
          </cell>
        </row>
        <row r="38">
          <cell r="A38" t="str">
            <v xml:space="preserve">South East  VIC </v>
          </cell>
          <cell r="B38" t="str">
            <v>J</v>
          </cell>
          <cell r="D38" t="str">
            <v>305 989 862A</v>
          </cell>
          <cell r="E38" t="str">
            <v>Y</v>
          </cell>
          <cell r="G38" t="str">
            <v>Y</v>
          </cell>
          <cell r="H38">
            <v>2305.4699999999998</v>
          </cell>
          <cell r="I38">
            <v>2071.65</v>
          </cell>
          <cell r="J38">
            <v>44.9</v>
          </cell>
          <cell r="K38">
            <v>142.16999999999999</v>
          </cell>
          <cell r="L38">
            <v>46.75</v>
          </cell>
          <cell r="M38">
            <v>0</v>
          </cell>
          <cell r="N38">
            <v>44.9</v>
          </cell>
        </row>
        <row r="39">
          <cell r="A39" t="str">
            <v xml:space="preserve">South East  VIC </v>
          </cell>
          <cell r="B39" t="str">
            <v>J</v>
          </cell>
          <cell r="D39" t="str">
            <v>305989865K</v>
          </cell>
          <cell r="E39" t="str">
            <v>Y</v>
          </cell>
          <cell r="G39" t="str">
            <v>Y</v>
          </cell>
          <cell r="H39">
            <v>2305.4699999999998</v>
          </cell>
          <cell r="I39">
            <v>2071.65</v>
          </cell>
          <cell r="J39">
            <v>44.9</v>
          </cell>
          <cell r="K39">
            <v>142.16999999999999</v>
          </cell>
          <cell r="L39">
            <v>46.75</v>
          </cell>
          <cell r="M39">
            <v>0</v>
          </cell>
          <cell r="N39">
            <v>44.9</v>
          </cell>
        </row>
        <row r="40">
          <cell r="A40" t="str">
            <v xml:space="preserve">South East  VIC </v>
          </cell>
          <cell r="B40" t="str">
            <v>J</v>
          </cell>
          <cell r="D40" t="str">
            <v>304238659X</v>
          </cell>
          <cell r="E40" t="str">
            <v>Y</v>
          </cell>
          <cell r="G40" t="str">
            <v>Y</v>
          </cell>
          <cell r="H40">
            <v>23696.03</v>
          </cell>
          <cell r="I40">
            <v>22462.560000000001</v>
          </cell>
          <cell r="J40">
            <v>1233.47</v>
          </cell>
          <cell r="M40">
            <v>308.05</v>
          </cell>
          <cell r="N40">
            <v>925.42000000000007</v>
          </cell>
        </row>
        <row r="41">
          <cell r="A41" t="str">
            <v xml:space="preserve">South East  VIC </v>
          </cell>
          <cell r="B41" t="str">
            <v>J</v>
          </cell>
          <cell r="D41" t="str">
            <v xml:space="preserve">306 330 626B </v>
          </cell>
          <cell r="E41" t="str">
            <v>Y</v>
          </cell>
          <cell r="G41" t="str">
            <v>Y</v>
          </cell>
          <cell r="H41">
            <v>5896.84</v>
          </cell>
          <cell r="I41">
            <v>5427.64</v>
          </cell>
          <cell r="J41">
            <v>101.25</v>
          </cell>
          <cell r="K41">
            <v>283.45</v>
          </cell>
          <cell r="L41">
            <v>84.5</v>
          </cell>
          <cell r="M41">
            <v>0</v>
          </cell>
          <cell r="N41">
            <v>101.25</v>
          </cell>
        </row>
        <row r="42">
          <cell r="A42" t="str">
            <v xml:space="preserve">South East  VIC </v>
          </cell>
          <cell r="B42" t="str">
            <v>J</v>
          </cell>
          <cell r="D42" t="str">
            <v>304 258 535H</v>
          </cell>
          <cell r="E42" t="str">
            <v>D</v>
          </cell>
          <cell r="G42" t="str">
            <v>Y</v>
          </cell>
          <cell r="H42">
            <v>9957.76</v>
          </cell>
          <cell r="I42">
            <v>8874.0300000000007</v>
          </cell>
          <cell r="J42">
            <v>710.28</v>
          </cell>
          <cell r="K42">
            <v>283.95</v>
          </cell>
          <cell r="L42">
            <v>89.5</v>
          </cell>
          <cell r="M42">
            <v>299.24</v>
          </cell>
          <cell r="N42">
            <v>411.03999999999996</v>
          </cell>
        </row>
        <row r="43">
          <cell r="A43" t="str">
            <v xml:space="preserve">South East  VIC </v>
          </cell>
          <cell r="B43" t="str">
            <v>J</v>
          </cell>
          <cell r="D43" t="str">
            <v>301077532A</v>
          </cell>
          <cell r="E43" t="str">
            <v>Y</v>
          </cell>
          <cell r="G43" t="str">
            <v>Y</v>
          </cell>
          <cell r="H43">
            <v>37588.519999999997</v>
          </cell>
          <cell r="I43">
            <v>32364.720000000001</v>
          </cell>
          <cell r="J43">
            <v>5160.8</v>
          </cell>
          <cell r="K43">
            <v>63</v>
          </cell>
          <cell r="M43">
            <v>3477.4</v>
          </cell>
          <cell r="N43">
            <v>1683.4</v>
          </cell>
        </row>
        <row r="44">
          <cell r="A44" t="str">
            <v xml:space="preserve">South East  VIC </v>
          </cell>
          <cell r="B44" t="str">
            <v>J</v>
          </cell>
          <cell r="D44" t="str">
            <v>306174231T</v>
          </cell>
          <cell r="E44" t="str">
            <v>Y</v>
          </cell>
          <cell r="G44" t="str">
            <v>Y</v>
          </cell>
          <cell r="H44">
            <v>37596.26</v>
          </cell>
          <cell r="I44">
            <v>32370.62</v>
          </cell>
          <cell r="J44">
            <v>5162.6400000000003</v>
          </cell>
          <cell r="K44">
            <v>63</v>
          </cell>
          <cell r="M44">
            <v>3478.85</v>
          </cell>
          <cell r="N44">
            <v>1683.7900000000004</v>
          </cell>
        </row>
        <row r="45">
          <cell r="A45" t="str">
            <v xml:space="preserve">South East  VIC </v>
          </cell>
          <cell r="B45" t="str">
            <v>J</v>
          </cell>
          <cell r="D45" t="str">
            <v>306 055 617S</v>
          </cell>
          <cell r="E45" t="str">
            <v>Y</v>
          </cell>
          <cell r="G45" t="str">
            <v>Y</v>
          </cell>
          <cell r="H45">
            <v>1504.96</v>
          </cell>
          <cell r="I45">
            <v>1492.24</v>
          </cell>
          <cell r="J45">
            <v>12.72</v>
          </cell>
          <cell r="M45">
            <v>0</v>
          </cell>
          <cell r="N45">
            <v>12.72</v>
          </cell>
        </row>
        <row r="46">
          <cell r="A46" t="str">
            <v xml:space="preserve">South East  VIC </v>
          </cell>
          <cell r="B46" t="str">
            <v>J</v>
          </cell>
          <cell r="D46" t="str">
            <v>306 055 614C</v>
          </cell>
          <cell r="E46" t="str">
            <v>Y</v>
          </cell>
          <cell r="G46" t="str">
            <v>Y</v>
          </cell>
          <cell r="H46">
            <v>1504.96</v>
          </cell>
          <cell r="I46">
            <v>1492.24</v>
          </cell>
          <cell r="J46">
            <v>12.72</v>
          </cell>
          <cell r="M46">
            <v>0</v>
          </cell>
          <cell r="N46">
            <v>12.72</v>
          </cell>
        </row>
        <row r="47">
          <cell r="A47" t="str">
            <v xml:space="preserve">South East  VIC </v>
          </cell>
          <cell r="B47" t="str">
            <v>J</v>
          </cell>
          <cell r="D47" t="str">
            <v>503 757 830X</v>
          </cell>
          <cell r="E47" t="str">
            <v>Y</v>
          </cell>
          <cell r="G47" t="str">
            <v>Y</v>
          </cell>
          <cell r="H47">
            <v>373.5</v>
          </cell>
          <cell r="I47">
            <v>371.96</v>
          </cell>
          <cell r="J47">
            <v>1.54</v>
          </cell>
          <cell r="M47">
            <v>0</v>
          </cell>
          <cell r="N47">
            <v>1.54</v>
          </cell>
        </row>
        <row r="48">
          <cell r="A48" t="str">
            <v xml:space="preserve">South East  VIC </v>
          </cell>
          <cell r="B48" t="str">
            <v>J</v>
          </cell>
          <cell r="D48" t="str">
            <v>305 056 874T</v>
          </cell>
          <cell r="E48" t="str">
            <v>Y</v>
          </cell>
          <cell r="G48" t="str">
            <v>Y</v>
          </cell>
          <cell r="H48">
            <v>15525.95</v>
          </cell>
          <cell r="I48">
            <v>11860.49</v>
          </cell>
          <cell r="J48">
            <v>3665.46</v>
          </cell>
          <cell r="M48">
            <v>2895.92</v>
          </cell>
          <cell r="N48">
            <v>769.54</v>
          </cell>
        </row>
        <row r="49">
          <cell r="A49" t="str">
            <v xml:space="preserve">South East  VIC </v>
          </cell>
          <cell r="B49" t="str">
            <v>J</v>
          </cell>
          <cell r="D49" t="str">
            <v>306 161 002J</v>
          </cell>
          <cell r="E49" t="str">
            <v>Y</v>
          </cell>
          <cell r="G49" t="str">
            <v>Y</v>
          </cell>
          <cell r="H49">
            <v>31992.18</v>
          </cell>
          <cell r="I49">
            <v>28973.33</v>
          </cell>
          <cell r="J49">
            <v>2677.55</v>
          </cell>
          <cell r="K49">
            <v>341.3</v>
          </cell>
          <cell r="M49">
            <v>1301.8</v>
          </cell>
          <cell r="N49">
            <v>1375.7500000000002</v>
          </cell>
        </row>
        <row r="50">
          <cell r="A50" t="str">
            <v xml:space="preserve">South East  VIC </v>
          </cell>
          <cell r="B50" t="str">
            <v>J</v>
          </cell>
          <cell r="D50" t="str">
            <v>304 408 564H</v>
          </cell>
          <cell r="E50" t="str">
            <v>Y</v>
          </cell>
          <cell r="G50" t="str">
            <v>Y</v>
          </cell>
          <cell r="H50">
            <v>3268.26</v>
          </cell>
          <cell r="I50">
            <v>2841.43</v>
          </cell>
          <cell r="J50">
            <v>48.59</v>
          </cell>
          <cell r="K50">
            <v>284.39</v>
          </cell>
          <cell r="L50">
            <v>93.85</v>
          </cell>
          <cell r="M50">
            <v>0</v>
          </cell>
          <cell r="N50">
            <v>48.59</v>
          </cell>
        </row>
        <row r="51">
          <cell r="A51" t="str">
            <v xml:space="preserve">South East  VIC </v>
          </cell>
          <cell r="B51" t="str">
            <v>J</v>
          </cell>
          <cell r="D51" t="str">
            <v>303 955 177S</v>
          </cell>
          <cell r="E51" t="str">
            <v>N</v>
          </cell>
          <cell r="G51" t="str">
            <v>Y</v>
          </cell>
          <cell r="H51">
            <v>10810.26</v>
          </cell>
          <cell r="I51">
            <v>8954.15</v>
          </cell>
          <cell r="J51">
            <v>1856.11</v>
          </cell>
          <cell r="M51">
            <v>1303.75</v>
          </cell>
          <cell r="N51">
            <v>552.3599999999999</v>
          </cell>
        </row>
        <row r="52">
          <cell r="A52" t="str">
            <v xml:space="preserve">South East  VIC </v>
          </cell>
          <cell r="B52" t="str">
            <v>J</v>
          </cell>
          <cell r="D52" t="str">
            <v>304989909V</v>
          </cell>
          <cell r="E52" t="str">
            <v>N</v>
          </cell>
          <cell r="G52" t="str">
            <v>Y</v>
          </cell>
          <cell r="H52">
            <v>60285.11</v>
          </cell>
          <cell r="I52">
            <v>41426.410000000003</v>
          </cell>
          <cell r="J52">
            <v>17984.55</v>
          </cell>
          <cell r="K52">
            <v>721.9</v>
          </cell>
          <cell r="L52">
            <v>152.25</v>
          </cell>
          <cell r="M52">
            <v>14915.11</v>
          </cell>
          <cell r="N52">
            <v>3069.4399999999987</v>
          </cell>
        </row>
        <row r="53">
          <cell r="A53" t="str">
            <v xml:space="preserve">South East  VIC </v>
          </cell>
          <cell r="B53" t="str">
            <v>J</v>
          </cell>
          <cell r="D53" t="str">
            <v>304989905L</v>
          </cell>
          <cell r="E53" t="str">
            <v>N</v>
          </cell>
          <cell r="G53" t="str">
            <v>Y</v>
          </cell>
          <cell r="H53">
            <v>60287.31</v>
          </cell>
          <cell r="I53">
            <v>41428.410000000003</v>
          </cell>
          <cell r="J53">
            <v>17984.75</v>
          </cell>
          <cell r="K53">
            <v>721.9</v>
          </cell>
          <cell r="L53">
            <v>152.25</v>
          </cell>
          <cell r="M53">
            <v>14915.2</v>
          </cell>
          <cell r="N53">
            <v>3069.5499999999993</v>
          </cell>
        </row>
        <row r="54">
          <cell r="A54" t="str">
            <v xml:space="preserve">South East  VIC </v>
          </cell>
          <cell r="B54" t="str">
            <v>J</v>
          </cell>
          <cell r="D54" t="str">
            <v>306132799A</v>
          </cell>
          <cell r="E54" t="str">
            <v>Y</v>
          </cell>
          <cell r="G54" t="str">
            <v>Y</v>
          </cell>
          <cell r="H54">
            <v>56457.66</v>
          </cell>
          <cell r="I54">
            <v>49320.42</v>
          </cell>
          <cell r="J54">
            <v>6799.74</v>
          </cell>
          <cell r="K54">
            <v>204</v>
          </cell>
          <cell r="L54">
            <v>133.5</v>
          </cell>
          <cell r="M54">
            <v>4199.2</v>
          </cell>
          <cell r="N54">
            <v>2600.54</v>
          </cell>
        </row>
        <row r="55">
          <cell r="A55" t="str">
            <v xml:space="preserve">South East  VIC </v>
          </cell>
          <cell r="B55" t="str">
            <v>J</v>
          </cell>
          <cell r="D55" t="str">
            <v>304321917V</v>
          </cell>
          <cell r="E55" t="str">
            <v>N</v>
          </cell>
          <cell r="F55" t="str">
            <v>a</v>
          </cell>
          <cell r="G55" t="str">
            <v>Y</v>
          </cell>
          <cell r="H55">
            <v>63823.05</v>
          </cell>
          <cell r="I55">
            <v>32870.699999999997</v>
          </cell>
          <cell r="J55">
            <v>30952.35</v>
          </cell>
          <cell r="M55">
            <v>28657.7</v>
          </cell>
          <cell r="N55">
            <v>2294.6499999999978</v>
          </cell>
        </row>
        <row r="56">
          <cell r="A56" t="str">
            <v xml:space="preserve">South East  VIC </v>
          </cell>
          <cell r="B56" t="str">
            <v>J</v>
          </cell>
          <cell r="D56" t="str">
            <v>304164343K</v>
          </cell>
          <cell r="E56" t="str">
            <v>N</v>
          </cell>
          <cell r="F56" t="str">
            <v>a</v>
          </cell>
          <cell r="G56" t="str">
            <v>Y</v>
          </cell>
          <cell r="H56">
            <v>40403.120000000003</v>
          </cell>
          <cell r="I56">
            <v>25590</v>
          </cell>
          <cell r="J56">
            <v>14813.12</v>
          </cell>
          <cell r="M56">
            <v>13026.72</v>
          </cell>
          <cell r="N56">
            <v>1786.4000000000015</v>
          </cell>
        </row>
        <row r="57">
          <cell r="A57" t="str">
            <v xml:space="preserve">South East  VIC </v>
          </cell>
          <cell r="B57" t="str">
            <v>J</v>
          </cell>
          <cell r="D57" t="str">
            <v>308095077X</v>
          </cell>
          <cell r="E57" t="str">
            <v>D</v>
          </cell>
          <cell r="G57" t="str">
            <v>Y</v>
          </cell>
          <cell r="H57">
            <v>18942.95</v>
          </cell>
          <cell r="I57">
            <v>15109.51</v>
          </cell>
          <cell r="J57">
            <v>3833.44</v>
          </cell>
          <cell r="M57">
            <v>2865.54</v>
          </cell>
          <cell r="N57">
            <v>967.90000000000009</v>
          </cell>
        </row>
        <row r="58">
          <cell r="A58" t="str">
            <v xml:space="preserve">South East  VIC </v>
          </cell>
          <cell r="B58" t="str">
            <v>J</v>
          </cell>
          <cell r="D58" t="str">
            <v>304 814 038X</v>
          </cell>
          <cell r="E58" t="str">
            <v>Y</v>
          </cell>
          <cell r="F58" t="str">
            <v>a</v>
          </cell>
          <cell r="G58" t="str">
            <v>Y</v>
          </cell>
          <cell r="H58">
            <v>123561.2</v>
          </cell>
          <cell r="I58">
            <v>86219.31</v>
          </cell>
          <cell r="J58">
            <v>37341.89</v>
          </cell>
          <cell r="M58">
            <v>31484.5</v>
          </cell>
          <cell r="N58">
            <v>5857.3899999999994</v>
          </cell>
        </row>
        <row r="59">
          <cell r="A59" t="str">
            <v xml:space="preserve">South East  VIC </v>
          </cell>
          <cell r="B59" t="str">
            <v>J</v>
          </cell>
          <cell r="D59" t="str">
            <v>304 814 045B</v>
          </cell>
          <cell r="E59" t="str">
            <v>D</v>
          </cell>
          <cell r="F59" t="str">
            <v>a</v>
          </cell>
          <cell r="G59" t="str">
            <v>Y</v>
          </cell>
          <cell r="H59">
            <v>73275.58</v>
          </cell>
          <cell r="I59">
            <v>44542.7</v>
          </cell>
          <cell r="J59">
            <v>28732.880000000001</v>
          </cell>
          <cell r="M59">
            <v>25623.43</v>
          </cell>
          <cell r="N59">
            <v>3109.4500000000007</v>
          </cell>
        </row>
        <row r="60">
          <cell r="A60" t="str">
            <v xml:space="preserve">South East  VIC </v>
          </cell>
          <cell r="B60" t="str">
            <v>J</v>
          </cell>
          <cell r="D60" t="str">
            <v>305 392 535X</v>
          </cell>
          <cell r="E60" t="str">
            <v>Y</v>
          </cell>
          <cell r="G60" t="str">
            <v>Y</v>
          </cell>
          <cell r="H60">
            <v>3669.85</v>
          </cell>
          <cell r="I60">
            <v>3600</v>
          </cell>
          <cell r="J60">
            <v>69.849999999999994</v>
          </cell>
          <cell r="M60">
            <v>0</v>
          </cell>
          <cell r="N60">
            <v>69.849999999999994</v>
          </cell>
        </row>
        <row r="61">
          <cell r="A61" t="str">
            <v xml:space="preserve">South East  VIC </v>
          </cell>
          <cell r="B61" t="str">
            <v>J</v>
          </cell>
          <cell r="D61" t="str">
            <v>305 392 530V</v>
          </cell>
          <cell r="E61" t="str">
            <v>Y</v>
          </cell>
          <cell r="G61" t="str">
            <v>Y</v>
          </cell>
          <cell r="H61">
            <v>3669.85</v>
          </cell>
          <cell r="I61">
            <v>3600</v>
          </cell>
          <cell r="J61">
            <v>69.849999999999994</v>
          </cell>
          <cell r="M61">
            <v>0</v>
          </cell>
          <cell r="N61">
            <v>69.849999999999994</v>
          </cell>
        </row>
        <row r="62">
          <cell r="A62" t="str">
            <v xml:space="preserve">South East  VIC </v>
          </cell>
          <cell r="B62" t="str">
            <v>J</v>
          </cell>
          <cell r="D62" t="str">
            <v>305 243 765H</v>
          </cell>
          <cell r="E62" t="str">
            <v>Y</v>
          </cell>
          <cell r="G62" t="str">
            <v>Y</v>
          </cell>
          <cell r="H62">
            <v>344.19</v>
          </cell>
          <cell r="I62">
            <v>342.06</v>
          </cell>
          <cell r="J62">
            <v>2.13</v>
          </cell>
          <cell r="M62">
            <v>0</v>
          </cell>
          <cell r="N62">
            <v>2.13</v>
          </cell>
        </row>
        <row r="63">
          <cell r="A63" t="str">
            <v xml:space="preserve">South East  VIC </v>
          </cell>
          <cell r="B63" t="str">
            <v>J</v>
          </cell>
          <cell r="D63" t="str">
            <v>304 039 273J</v>
          </cell>
          <cell r="E63" t="str">
            <v>Y</v>
          </cell>
          <cell r="G63" t="str">
            <v>Y</v>
          </cell>
          <cell r="H63">
            <v>1301.75</v>
          </cell>
          <cell r="I63">
            <v>1092.8599999999999</v>
          </cell>
          <cell r="J63">
            <v>14.82</v>
          </cell>
          <cell r="K63">
            <v>142.63999999999999</v>
          </cell>
          <cell r="L63">
            <v>51.43</v>
          </cell>
          <cell r="M63">
            <v>0</v>
          </cell>
          <cell r="N63">
            <v>14.82</v>
          </cell>
        </row>
        <row r="64">
          <cell r="A64" t="str">
            <v xml:space="preserve">South East  VIC </v>
          </cell>
          <cell r="B64" t="str">
            <v>J</v>
          </cell>
          <cell r="D64" t="str">
            <v>304 039 271T</v>
          </cell>
          <cell r="E64" t="str">
            <v>Y</v>
          </cell>
          <cell r="G64" t="str">
            <v>Y</v>
          </cell>
          <cell r="H64">
            <v>1301.75</v>
          </cell>
          <cell r="I64">
            <v>1092.8599999999999</v>
          </cell>
          <cell r="J64">
            <v>14.82</v>
          </cell>
          <cell r="K64">
            <v>142.63999999999999</v>
          </cell>
          <cell r="L64">
            <v>51.43</v>
          </cell>
          <cell r="M64">
            <v>0</v>
          </cell>
          <cell r="N64">
            <v>14.82</v>
          </cell>
        </row>
        <row r="65">
          <cell r="A65" t="str">
            <v xml:space="preserve">South East  VIC </v>
          </cell>
          <cell r="B65" t="str">
            <v>J</v>
          </cell>
          <cell r="D65" t="str">
            <v>320 271 569V</v>
          </cell>
          <cell r="E65" t="str">
            <v>Y</v>
          </cell>
          <cell r="G65" t="str">
            <v>Y</v>
          </cell>
          <cell r="H65">
            <v>537.37</v>
          </cell>
          <cell r="I65">
            <v>535.71</v>
          </cell>
          <cell r="J65">
            <v>1.66</v>
          </cell>
          <cell r="M65">
            <v>0</v>
          </cell>
          <cell r="N65">
            <v>1.66</v>
          </cell>
        </row>
        <row r="66">
          <cell r="A66" t="str">
            <v xml:space="preserve">South East  VIC </v>
          </cell>
          <cell r="B66" t="str">
            <v>J</v>
          </cell>
          <cell r="D66" t="str">
            <v>320 271 568A</v>
          </cell>
          <cell r="E66" t="str">
            <v>Y</v>
          </cell>
          <cell r="G66" t="str">
            <v>Y</v>
          </cell>
          <cell r="H66">
            <v>537.37</v>
          </cell>
          <cell r="I66">
            <v>535.71</v>
          </cell>
          <cell r="J66">
            <v>1.66</v>
          </cell>
          <cell r="M66">
            <v>0</v>
          </cell>
          <cell r="N66">
            <v>1.66</v>
          </cell>
        </row>
        <row r="67">
          <cell r="A67" t="str">
            <v xml:space="preserve">South East  VIC </v>
          </cell>
          <cell r="B67" t="str">
            <v>J</v>
          </cell>
          <cell r="D67" t="str">
            <v>207 358 713T</v>
          </cell>
          <cell r="E67" t="str">
            <v>Y</v>
          </cell>
          <cell r="G67" t="str">
            <v>Y</v>
          </cell>
          <cell r="H67">
            <v>499.09</v>
          </cell>
          <cell r="I67">
            <v>497.42</v>
          </cell>
          <cell r="J67">
            <v>1.67</v>
          </cell>
          <cell r="M67">
            <v>0</v>
          </cell>
          <cell r="N67">
            <v>1.67</v>
          </cell>
        </row>
        <row r="68">
          <cell r="A68" t="str">
            <v xml:space="preserve">South East  VIC </v>
          </cell>
          <cell r="B68" t="str">
            <v>J</v>
          </cell>
          <cell r="D68" t="str">
            <v>207 356 739V</v>
          </cell>
          <cell r="E68" t="str">
            <v>Y</v>
          </cell>
          <cell r="G68" t="str">
            <v>Y</v>
          </cell>
          <cell r="H68">
            <v>499.09</v>
          </cell>
          <cell r="I68">
            <v>497.42</v>
          </cell>
          <cell r="J68">
            <v>1.67</v>
          </cell>
          <cell r="M68">
            <v>0</v>
          </cell>
          <cell r="N68">
            <v>1.67</v>
          </cell>
        </row>
        <row r="69">
          <cell r="A69" t="str">
            <v>South East Vic</v>
          </cell>
          <cell r="D69">
            <v>34</v>
          </cell>
          <cell r="H69">
            <v>722045.5499999997</v>
          </cell>
          <cell r="I69">
            <v>535204.98</v>
          </cell>
          <cell r="J69">
            <v>181639.16000000009</v>
          </cell>
          <cell r="K69">
            <v>4105.8500000000004</v>
          </cell>
          <cell r="L69">
            <v>1095.5600000000002</v>
          </cell>
          <cell r="M69">
            <v>149874.44999999998</v>
          </cell>
          <cell r="N69">
            <v>31764.709999999995</v>
          </cell>
        </row>
        <row r="70">
          <cell r="A70" t="str">
            <v>West Australia</v>
          </cell>
          <cell r="B70" t="str">
            <v>P</v>
          </cell>
          <cell r="D70" t="str">
            <v>603575441K</v>
          </cell>
          <cell r="E70" t="str">
            <v>Y</v>
          </cell>
          <cell r="G70" t="str">
            <v>Y</v>
          </cell>
          <cell r="H70">
            <v>16524.48</v>
          </cell>
          <cell r="I70">
            <v>15095.99</v>
          </cell>
          <cell r="J70">
            <v>1103.9000000000001</v>
          </cell>
          <cell r="K70">
            <v>233.99</v>
          </cell>
          <cell r="L70">
            <v>90.6</v>
          </cell>
          <cell r="M70">
            <v>402.65</v>
          </cell>
          <cell r="N70">
            <v>701.25000000000011</v>
          </cell>
        </row>
        <row r="71">
          <cell r="A71" t="str">
            <v>West Australia</v>
          </cell>
          <cell r="B71" t="str">
            <v>P</v>
          </cell>
          <cell r="D71" t="str">
            <v>603936928C</v>
          </cell>
          <cell r="E71" t="str">
            <v>Y</v>
          </cell>
          <cell r="G71" t="str">
            <v>Y</v>
          </cell>
          <cell r="H71">
            <v>10354.64</v>
          </cell>
          <cell r="I71">
            <v>10070.469999999999</v>
          </cell>
          <cell r="J71">
            <v>284.17</v>
          </cell>
          <cell r="M71">
            <v>0</v>
          </cell>
          <cell r="N71">
            <v>284.17</v>
          </cell>
        </row>
        <row r="72">
          <cell r="A72" t="str">
            <v>West Australia</v>
          </cell>
          <cell r="B72" t="str">
            <v>P</v>
          </cell>
          <cell r="D72" t="str">
            <v>603936926L</v>
          </cell>
          <cell r="E72" t="str">
            <v>Y</v>
          </cell>
          <cell r="G72" t="str">
            <v>Y</v>
          </cell>
          <cell r="H72">
            <v>10354.64</v>
          </cell>
          <cell r="I72">
            <v>10070.469999999999</v>
          </cell>
          <cell r="J72">
            <v>284.17</v>
          </cell>
          <cell r="M72">
            <v>0</v>
          </cell>
          <cell r="N72">
            <v>284.17</v>
          </cell>
        </row>
        <row r="73">
          <cell r="A73" t="str">
            <v>West Australia</v>
          </cell>
          <cell r="B73" t="str">
            <v>P</v>
          </cell>
          <cell r="D73" t="str">
            <v>603200709J</v>
          </cell>
          <cell r="E73" t="str">
            <v>Y</v>
          </cell>
          <cell r="G73" t="str">
            <v>Y</v>
          </cell>
          <cell r="H73">
            <v>32806.07</v>
          </cell>
          <cell r="I73">
            <v>27692.93</v>
          </cell>
          <cell r="J73">
            <v>5113.1400000000003</v>
          </cell>
          <cell r="M73">
            <v>3585.08</v>
          </cell>
          <cell r="N73">
            <v>1528.0600000000004</v>
          </cell>
        </row>
        <row r="74">
          <cell r="A74" t="str">
            <v>West Australia</v>
          </cell>
          <cell r="B74" t="str">
            <v>P</v>
          </cell>
          <cell r="D74" t="str">
            <v>603200704H</v>
          </cell>
          <cell r="E74" t="str">
            <v>Y</v>
          </cell>
          <cell r="G74" t="str">
            <v>Y</v>
          </cell>
          <cell r="H74">
            <v>32806.07</v>
          </cell>
          <cell r="I74">
            <v>27692.93</v>
          </cell>
          <cell r="J74">
            <v>5113.1400000000003</v>
          </cell>
          <cell r="M74">
            <v>3585.08</v>
          </cell>
          <cell r="N74">
            <v>1528.0600000000004</v>
          </cell>
        </row>
        <row r="75">
          <cell r="A75" t="str">
            <v>West Australia</v>
          </cell>
          <cell r="B75" t="str">
            <v>P</v>
          </cell>
          <cell r="D75" t="str">
            <v>603976906S</v>
          </cell>
          <cell r="E75" t="str">
            <v>Y</v>
          </cell>
          <cell r="G75" t="str">
            <v>Y</v>
          </cell>
          <cell r="H75">
            <v>11010.56</v>
          </cell>
          <cell r="I75">
            <v>10185.02</v>
          </cell>
          <cell r="J75">
            <v>389.08</v>
          </cell>
          <cell r="K75">
            <v>312.31</v>
          </cell>
          <cell r="L75">
            <v>124.15</v>
          </cell>
          <cell r="M75">
            <v>24.55</v>
          </cell>
          <cell r="N75">
            <v>364.53</v>
          </cell>
        </row>
        <row r="76">
          <cell r="A76" t="str">
            <v>West Australia</v>
          </cell>
          <cell r="B76" t="str">
            <v>P</v>
          </cell>
          <cell r="D76" t="str">
            <v>603977071B</v>
          </cell>
          <cell r="E76" t="str">
            <v>Y</v>
          </cell>
          <cell r="G76" t="str">
            <v>Y</v>
          </cell>
          <cell r="H76">
            <v>11010.57</v>
          </cell>
          <cell r="I76">
            <v>10185.02</v>
          </cell>
          <cell r="J76">
            <v>389.08</v>
          </cell>
          <cell r="K76">
            <v>312.32</v>
          </cell>
          <cell r="L76">
            <v>124.15</v>
          </cell>
          <cell r="M76">
            <v>24.55</v>
          </cell>
          <cell r="N76">
            <v>364.53</v>
          </cell>
        </row>
        <row r="77">
          <cell r="A77" t="str">
            <v>West Australia</v>
          </cell>
          <cell r="B77" t="str">
            <v>P</v>
          </cell>
          <cell r="D77" t="str">
            <v>603279654T</v>
          </cell>
          <cell r="E77" t="str">
            <v>Y</v>
          </cell>
          <cell r="G77" t="str">
            <v>Y</v>
          </cell>
          <cell r="H77">
            <v>11006.93</v>
          </cell>
          <cell r="I77">
            <v>10428.799999999999</v>
          </cell>
          <cell r="J77">
            <v>578.13</v>
          </cell>
          <cell r="M77">
            <v>135.47</v>
          </cell>
          <cell r="N77">
            <v>442.65999999999997</v>
          </cell>
        </row>
        <row r="78">
          <cell r="A78" t="str">
            <v>West Australia</v>
          </cell>
          <cell r="B78" t="str">
            <v>P</v>
          </cell>
          <cell r="D78" t="str">
            <v>602846392S</v>
          </cell>
          <cell r="E78" t="str">
            <v>Y</v>
          </cell>
          <cell r="G78" t="str">
            <v>Y</v>
          </cell>
          <cell r="H78">
            <v>36214.33</v>
          </cell>
          <cell r="I78">
            <v>30204.51</v>
          </cell>
          <cell r="J78">
            <v>6009.82</v>
          </cell>
          <cell r="M78">
            <v>4290.6400000000003</v>
          </cell>
          <cell r="N78">
            <v>1719.1799999999994</v>
          </cell>
        </row>
        <row r="79">
          <cell r="A79" t="str">
            <v>West Australia</v>
          </cell>
          <cell r="B79" t="str">
            <v>P</v>
          </cell>
          <cell r="D79" t="str">
            <v>603289317X</v>
          </cell>
          <cell r="E79" t="str">
            <v>Y</v>
          </cell>
          <cell r="G79" t="str">
            <v>Y</v>
          </cell>
          <cell r="H79">
            <v>26085.85</v>
          </cell>
          <cell r="I79">
            <v>22037.01</v>
          </cell>
          <cell r="J79">
            <v>4048.84</v>
          </cell>
          <cell r="M79">
            <v>2744.2</v>
          </cell>
          <cell r="N79">
            <v>1304.6400000000003</v>
          </cell>
        </row>
        <row r="80">
          <cell r="A80" t="str">
            <v>West Australia</v>
          </cell>
          <cell r="B80" t="str">
            <v>P</v>
          </cell>
          <cell r="D80" t="str">
            <v>603289316B</v>
          </cell>
          <cell r="E80" t="str">
            <v>Y</v>
          </cell>
          <cell r="G80" t="str">
            <v>Y</v>
          </cell>
          <cell r="H80">
            <v>25796.5</v>
          </cell>
          <cell r="I80">
            <v>21815.61</v>
          </cell>
          <cell r="J80">
            <v>3980.89</v>
          </cell>
          <cell r="M80">
            <v>2691.59</v>
          </cell>
          <cell r="N80">
            <v>1289.2999999999997</v>
          </cell>
        </row>
        <row r="81">
          <cell r="A81" t="str">
            <v>West Australia</v>
          </cell>
          <cell r="B81" t="str">
            <v>P</v>
          </cell>
          <cell r="D81" t="str">
            <v>603646906V</v>
          </cell>
          <cell r="E81" t="str">
            <v>Y</v>
          </cell>
          <cell r="G81" t="str">
            <v>Y</v>
          </cell>
          <cell r="H81">
            <v>6071.87</v>
          </cell>
          <cell r="I81">
            <v>5055.72</v>
          </cell>
          <cell r="J81">
            <v>787.15</v>
          </cell>
          <cell r="K81">
            <v>143</v>
          </cell>
          <cell r="L81">
            <v>86</v>
          </cell>
          <cell r="M81">
            <v>484.94</v>
          </cell>
          <cell r="N81">
            <v>302.20999999999998</v>
          </cell>
        </row>
        <row r="82">
          <cell r="A82" t="str">
            <v>West Australia</v>
          </cell>
          <cell r="B82" t="str">
            <v>P</v>
          </cell>
          <cell r="D82" t="str">
            <v>603164116K</v>
          </cell>
          <cell r="E82" t="str">
            <v>N</v>
          </cell>
          <cell r="G82" t="str">
            <v>Y</v>
          </cell>
          <cell r="H82">
            <v>7487.63</v>
          </cell>
          <cell r="I82">
            <v>5952.55</v>
          </cell>
          <cell r="J82">
            <v>1535.08</v>
          </cell>
          <cell r="M82">
            <v>1152.5</v>
          </cell>
          <cell r="N82">
            <v>382.57999999999993</v>
          </cell>
        </row>
        <row r="83">
          <cell r="A83" t="str">
            <v>West Australia</v>
          </cell>
          <cell r="B83" t="str">
            <v>P</v>
          </cell>
          <cell r="D83" t="str">
            <v>603164114V</v>
          </cell>
          <cell r="E83" t="str">
            <v>N</v>
          </cell>
          <cell r="G83" t="str">
            <v>Y</v>
          </cell>
          <cell r="H83">
            <v>7487.63</v>
          </cell>
          <cell r="I83">
            <v>5952.55</v>
          </cell>
          <cell r="J83">
            <v>1535.08</v>
          </cell>
          <cell r="M83">
            <v>1152.5</v>
          </cell>
          <cell r="N83">
            <v>382.57999999999993</v>
          </cell>
        </row>
        <row r="84">
          <cell r="A84" t="str">
            <v>West Australia</v>
          </cell>
          <cell r="B84" t="str">
            <v>P</v>
          </cell>
          <cell r="D84" t="str">
            <v>603006638B</v>
          </cell>
          <cell r="E84" t="str">
            <v>N</v>
          </cell>
          <cell r="G84" t="str">
            <v>Y</v>
          </cell>
          <cell r="H84">
            <v>6223.76</v>
          </cell>
          <cell r="I84">
            <v>4972.6000000000004</v>
          </cell>
          <cell r="J84">
            <v>1251.1600000000001</v>
          </cell>
          <cell r="M84">
            <v>945.08</v>
          </cell>
          <cell r="N84">
            <v>306.08000000000004</v>
          </cell>
        </row>
        <row r="85">
          <cell r="A85" t="str">
            <v>West Australia</v>
          </cell>
          <cell r="B85" t="str">
            <v>P</v>
          </cell>
          <cell r="D85" t="str">
            <v>602712680L</v>
          </cell>
          <cell r="E85" t="str">
            <v>N</v>
          </cell>
          <cell r="G85" t="str">
            <v>Y</v>
          </cell>
          <cell r="H85">
            <v>14944.36</v>
          </cell>
          <cell r="I85">
            <v>7419.92</v>
          </cell>
          <cell r="J85">
            <v>7524.44</v>
          </cell>
          <cell r="M85">
            <v>6760.85</v>
          </cell>
          <cell r="N85">
            <v>763.58999999999924</v>
          </cell>
        </row>
        <row r="86">
          <cell r="A86" t="str">
            <v>West Australia</v>
          </cell>
          <cell r="B86" t="str">
            <v>P</v>
          </cell>
          <cell r="D86" t="str">
            <v>600441938C</v>
          </cell>
          <cell r="E86" t="str">
            <v>N</v>
          </cell>
          <cell r="G86" t="str">
            <v>Y</v>
          </cell>
          <cell r="H86">
            <v>14944.36</v>
          </cell>
          <cell r="I86">
            <v>7419.92</v>
          </cell>
          <cell r="J86">
            <v>7524.44</v>
          </cell>
          <cell r="M86">
            <v>6760.85</v>
          </cell>
          <cell r="N86">
            <v>763.58999999999924</v>
          </cell>
        </row>
        <row r="87">
          <cell r="A87" t="str">
            <v>West Australia</v>
          </cell>
          <cell r="B87" t="str">
            <v>P</v>
          </cell>
          <cell r="D87" t="str">
            <v>603399483S</v>
          </cell>
          <cell r="E87" t="str">
            <v>Y</v>
          </cell>
          <cell r="G87" t="str">
            <v>Y</v>
          </cell>
          <cell r="H87">
            <v>1831.95</v>
          </cell>
          <cell r="I87">
            <v>1816.26</v>
          </cell>
          <cell r="J87">
            <v>15.69</v>
          </cell>
          <cell r="M87">
            <v>0</v>
          </cell>
          <cell r="N87">
            <v>15.69</v>
          </cell>
        </row>
        <row r="88">
          <cell r="A88" t="str">
            <v>West Australia</v>
          </cell>
          <cell r="B88" t="str">
            <v>P</v>
          </cell>
          <cell r="D88" t="str">
            <v>603 348 214K</v>
          </cell>
          <cell r="E88" t="str">
            <v>Y</v>
          </cell>
          <cell r="G88" t="str">
            <v>Y</v>
          </cell>
          <cell r="H88">
            <v>2423.35</v>
          </cell>
          <cell r="I88">
            <v>2414.41</v>
          </cell>
          <cell r="J88">
            <v>8.94</v>
          </cell>
          <cell r="M88">
            <v>0</v>
          </cell>
          <cell r="N88">
            <v>8.94</v>
          </cell>
        </row>
        <row r="89">
          <cell r="A89" t="str">
            <v>West Australia</v>
          </cell>
          <cell r="B89" t="str">
            <v>P</v>
          </cell>
          <cell r="D89" t="str">
            <v>604062012A</v>
          </cell>
          <cell r="E89" t="str">
            <v>Y</v>
          </cell>
          <cell r="G89" t="str">
            <v>Y</v>
          </cell>
          <cell r="H89">
            <v>502.34</v>
          </cell>
          <cell r="I89">
            <v>499.12</v>
          </cell>
          <cell r="J89">
            <v>3.22</v>
          </cell>
          <cell r="M89">
            <v>0</v>
          </cell>
          <cell r="N89">
            <v>3.22</v>
          </cell>
        </row>
        <row r="90">
          <cell r="A90" t="str">
            <v>West Australia</v>
          </cell>
          <cell r="B90" t="str">
            <v>P</v>
          </cell>
          <cell r="D90" t="str">
            <v>602806292A</v>
          </cell>
          <cell r="E90" t="str">
            <v>N</v>
          </cell>
          <cell r="G90" t="str">
            <v>Y</v>
          </cell>
          <cell r="H90">
            <v>23622.18</v>
          </cell>
          <cell r="I90">
            <v>19768.25</v>
          </cell>
          <cell r="J90">
            <v>3853.93</v>
          </cell>
          <cell r="M90">
            <v>2646.94</v>
          </cell>
          <cell r="N90">
            <v>1206.9899999999998</v>
          </cell>
        </row>
        <row r="91">
          <cell r="A91" t="str">
            <v>West Aust</v>
          </cell>
          <cell r="D91">
            <v>21</v>
          </cell>
          <cell r="H91">
            <v>309510.07</v>
          </cell>
          <cell r="I91">
            <v>256750.06000000003</v>
          </cell>
          <cell r="J91">
            <v>51333.490000000005</v>
          </cell>
          <cell r="K91">
            <v>1001.6199999999999</v>
          </cell>
          <cell r="L91">
            <v>424.9</v>
          </cell>
          <cell r="M91">
            <v>37387.47</v>
          </cell>
          <cell r="N91">
            <v>13946.019999999997</v>
          </cell>
        </row>
        <row r="92">
          <cell r="A92" t="str">
            <v>WEST NSW</v>
          </cell>
          <cell r="B92" t="str">
            <v>K</v>
          </cell>
          <cell r="D92" t="str">
            <v>280 200 212V</v>
          </cell>
          <cell r="E92" t="str">
            <v>Y</v>
          </cell>
          <cell r="G92" t="str">
            <v>Y</v>
          </cell>
          <cell r="H92">
            <v>6707.71</v>
          </cell>
          <cell r="I92">
            <v>6591.6</v>
          </cell>
          <cell r="J92">
            <v>116.11</v>
          </cell>
          <cell r="M92">
            <v>0</v>
          </cell>
          <cell r="N92">
            <v>116.11</v>
          </cell>
        </row>
        <row r="93">
          <cell r="A93" t="str">
            <v>WEST NSW</v>
          </cell>
          <cell r="B93" t="str">
            <v>K</v>
          </cell>
          <cell r="D93" t="str">
            <v>280 202 427C</v>
          </cell>
          <cell r="E93" t="str">
            <v>Y</v>
          </cell>
          <cell r="G93" t="str">
            <v>Y</v>
          </cell>
          <cell r="H93">
            <v>6697.9</v>
          </cell>
          <cell r="I93">
            <v>6591.6</v>
          </cell>
          <cell r="J93">
            <v>106.3</v>
          </cell>
          <cell r="M93">
            <v>0</v>
          </cell>
          <cell r="N93">
            <v>106.3</v>
          </cell>
        </row>
        <row r="94">
          <cell r="A94" t="str">
            <v>WEST NSW</v>
          </cell>
          <cell r="B94" t="str">
            <v>K</v>
          </cell>
          <cell r="D94" t="str">
            <v>206 363 859K</v>
          </cell>
          <cell r="E94" t="str">
            <v>Y</v>
          </cell>
          <cell r="G94" t="str">
            <v>Y</v>
          </cell>
          <cell r="H94">
            <v>1525.42</v>
          </cell>
          <cell r="I94">
            <v>1522.35</v>
          </cell>
          <cell r="J94">
            <v>3.07</v>
          </cell>
          <cell r="M94">
            <v>0</v>
          </cell>
          <cell r="N94">
            <v>3.07</v>
          </cell>
        </row>
        <row r="95">
          <cell r="A95" t="str">
            <v>WEST NSW</v>
          </cell>
          <cell r="B95" t="str">
            <v>S</v>
          </cell>
          <cell r="D95" t="str">
            <v>206832854K</v>
          </cell>
          <cell r="E95" t="str">
            <v>Y</v>
          </cell>
          <cell r="G95" t="str">
            <v>Y</v>
          </cell>
          <cell r="H95">
            <v>3443.09</v>
          </cell>
          <cell r="I95">
            <v>3015.8</v>
          </cell>
          <cell r="J95">
            <v>141.33000000000001</v>
          </cell>
          <cell r="K95">
            <v>148.06</v>
          </cell>
          <cell r="L95">
            <v>137.9</v>
          </cell>
          <cell r="M95">
            <v>0</v>
          </cell>
          <cell r="N95">
            <v>141.33000000000001</v>
          </cell>
        </row>
        <row r="96">
          <cell r="A96" t="str">
            <v>West NSW</v>
          </cell>
          <cell r="D96">
            <v>4</v>
          </cell>
          <cell r="H96">
            <v>18374.120000000003</v>
          </cell>
          <cell r="I96">
            <v>17721.350000000002</v>
          </cell>
          <cell r="J96">
            <v>366.81</v>
          </cell>
          <cell r="K96">
            <v>148.06</v>
          </cell>
          <cell r="L96">
            <v>137.9</v>
          </cell>
          <cell r="M96">
            <v>0</v>
          </cell>
          <cell r="N96">
            <v>366.81</v>
          </cell>
        </row>
        <row r="97">
          <cell r="A97" t="str">
            <v>Nth Central  Vic</v>
          </cell>
          <cell r="B97" t="str">
            <v>J</v>
          </cell>
          <cell r="D97" t="str">
            <v>305018401K</v>
          </cell>
          <cell r="E97" t="str">
            <v>N</v>
          </cell>
          <cell r="G97" t="str">
            <v>Y</v>
          </cell>
          <cell r="H97">
            <v>10744.03</v>
          </cell>
          <cell r="I97">
            <v>7236.8</v>
          </cell>
          <cell r="J97">
            <v>3507.23</v>
          </cell>
          <cell r="M97">
            <v>2949.31</v>
          </cell>
          <cell r="N97">
            <v>557.92000000000007</v>
          </cell>
        </row>
        <row r="98">
          <cell r="A98" t="str">
            <v>Nth Central  Vic</v>
          </cell>
          <cell r="B98" t="str">
            <v>J</v>
          </cell>
          <cell r="D98" t="str">
            <v>305018394J</v>
          </cell>
          <cell r="E98" t="str">
            <v>N</v>
          </cell>
          <cell r="G98" t="str">
            <v>Y</v>
          </cell>
          <cell r="H98">
            <v>10744.03</v>
          </cell>
          <cell r="I98">
            <v>7236.8</v>
          </cell>
          <cell r="J98">
            <v>3507.23</v>
          </cell>
          <cell r="M98">
            <v>2949.31</v>
          </cell>
          <cell r="N98">
            <v>557.92000000000007</v>
          </cell>
        </row>
        <row r="99">
          <cell r="A99" t="str">
            <v>Nth Central  Vic</v>
          </cell>
          <cell r="B99" t="str">
            <v>J</v>
          </cell>
          <cell r="D99" t="str">
            <v>303735614C</v>
          </cell>
          <cell r="E99" t="str">
            <v>Y</v>
          </cell>
          <cell r="G99" t="str">
            <v>Y</v>
          </cell>
          <cell r="H99">
            <v>15275.65</v>
          </cell>
          <cell r="I99">
            <v>12568.27</v>
          </cell>
          <cell r="J99">
            <v>2047.38</v>
          </cell>
          <cell r="K99">
            <v>560</v>
          </cell>
          <cell r="L99">
            <v>100</v>
          </cell>
          <cell r="M99">
            <v>1324.85</v>
          </cell>
          <cell r="N99">
            <v>722.5300000000002</v>
          </cell>
        </row>
        <row r="100">
          <cell r="A100" t="str">
            <v>Nth Central  Vic</v>
          </cell>
          <cell r="B100" t="str">
            <v>J</v>
          </cell>
          <cell r="D100" t="str">
            <v>305955364V</v>
          </cell>
          <cell r="E100" t="str">
            <v>N</v>
          </cell>
          <cell r="G100" t="str">
            <v>Y</v>
          </cell>
          <cell r="H100">
            <v>41819.54</v>
          </cell>
          <cell r="I100">
            <v>34926.39</v>
          </cell>
          <cell r="J100">
            <v>6814.17</v>
          </cell>
          <cell r="K100">
            <v>63.98</v>
          </cell>
          <cell r="L100">
            <v>15</v>
          </cell>
          <cell r="M100">
            <v>4710.28</v>
          </cell>
          <cell r="N100">
            <v>2103.8900000000003</v>
          </cell>
        </row>
        <row r="101">
          <cell r="A101" t="str">
            <v>Nth Central  Vic</v>
          </cell>
          <cell r="B101" t="str">
            <v>M</v>
          </cell>
          <cell r="D101" t="str">
            <v>304299822X</v>
          </cell>
          <cell r="E101" t="str">
            <v>N</v>
          </cell>
          <cell r="F101" t="str">
            <v>a</v>
          </cell>
          <cell r="G101" t="str">
            <v>Y</v>
          </cell>
          <cell r="H101">
            <v>9247.7099999999991</v>
          </cell>
          <cell r="I101">
            <v>5103.7</v>
          </cell>
          <cell r="J101">
            <v>4144.01</v>
          </cell>
          <cell r="M101">
            <v>3787.73</v>
          </cell>
          <cell r="N101">
            <v>356.2800000000002</v>
          </cell>
        </row>
        <row r="102">
          <cell r="A102" t="str">
            <v>Nth Central  Vic</v>
          </cell>
          <cell r="B102" t="str">
            <v>J</v>
          </cell>
          <cell r="D102" t="str">
            <v>320272474S</v>
          </cell>
          <cell r="E102" t="str">
            <v>Y</v>
          </cell>
          <cell r="G102" t="str">
            <v>Y</v>
          </cell>
          <cell r="H102">
            <v>20719.13</v>
          </cell>
          <cell r="I102">
            <v>19270.3</v>
          </cell>
          <cell r="J102">
            <v>1262.21</v>
          </cell>
          <cell r="K102">
            <v>142.87</v>
          </cell>
          <cell r="L102">
            <v>43.75</v>
          </cell>
          <cell r="M102">
            <v>414.18</v>
          </cell>
          <cell r="N102">
            <v>848.03</v>
          </cell>
        </row>
        <row r="103">
          <cell r="A103" t="str">
            <v>Nth Central  Vic</v>
          </cell>
          <cell r="B103" t="str">
            <v>J</v>
          </cell>
          <cell r="D103" t="str">
            <v>320272663T</v>
          </cell>
          <cell r="E103" t="str">
            <v>Y</v>
          </cell>
          <cell r="G103" t="str">
            <v>Y</v>
          </cell>
          <cell r="H103">
            <v>20721.53</v>
          </cell>
          <cell r="I103">
            <v>19270.3</v>
          </cell>
          <cell r="J103">
            <v>1264.5999999999999</v>
          </cell>
          <cell r="K103">
            <v>142.88</v>
          </cell>
          <cell r="L103">
            <v>43.75</v>
          </cell>
          <cell r="M103">
            <v>416.45</v>
          </cell>
          <cell r="N103">
            <v>848.14999999999986</v>
          </cell>
        </row>
        <row r="104">
          <cell r="A104" t="str">
            <v>Nth Central  Vic</v>
          </cell>
          <cell r="B104" t="str">
            <v>J</v>
          </cell>
          <cell r="D104" t="str">
            <v xml:space="preserve">206 278 191C </v>
          </cell>
          <cell r="E104" t="str">
            <v>Y</v>
          </cell>
          <cell r="G104" t="str">
            <v>Y</v>
          </cell>
          <cell r="H104">
            <v>298.83</v>
          </cell>
          <cell r="I104">
            <v>298.23</v>
          </cell>
          <cell r="J104">
            <v>0.6</v>
          </cell>
          <cell r="M104">
            <v>0</v>
          </cell>
          <cell r="N104">
            <v>0.6</v>
          </cell>
        </row>
        <row r="105">
          <cell r="A105" t="str">
            <v>Nth Central  Vic</v>
          </cell>
          <cell r="B105" t="str">
            <v>J</v>
          </cell>
          <cell r="D105" t="str">
            <v>206 278 192A</v>
          </cell>
          <cell r="E105" t="str">
            <v>Y</v>
          </cell>
          <cell r="G105" t="str">
            <v>Y</v>
          </cell>
          <cell r="H105">
            <v>298.83</v>
          </cell>
          <cell r="I105">
            <v>298.23</v>
          </cell>
          <cell r="J105">
            <v>0.6</v>
          </cell>
          <cell r="M105">
            <v>0</v>
          </cell>
          <cell r="N105">
            <v>0.6</v>
          </cell>
        </row>
        <row r="106">
          <cell r="A106" t="str">
            <v>Nth Central  Vic</v>
          </cell>
          <cell r="B106" t="str">
            <v>J</v>
          </cell>
          <cell r="D106" t="str">
            <v>306273761S</v>
          </cell>
          <cell r="E106" t="str">
            <v>Y</v>
          </cell>
          <cell r="G106" t="str">
            <v>Y</v>
          </cell>
          <cell r="H106">
            <v>549.48</v>
          </cell>
          <cell r="I106">
            <v>547.07000000000005</v>
          </cell>
          <cell r="J106">
            <v>2.41</v>
          </cell>
          <cell r="M106">
            <v>0</v>
          </cell>
          <cell r="N106">
            <v>2.41</v>
          </cell>
        </row>
        <row r="107">
          <cell r="A107" t="str">
            <v>Nth Central  Vic</v>
          </cell>
          <cell r="B107" t="str">
            <v>J</v>
          </cell>
          <cell r="D107" t="str">
            <v>303 743 230B</v>
          </cell>
          <cell r="E107" t="str">
            <v>Y</v>
          </cell>
          <cell r="G107" t="str">
            <v>Y</v>
          </cell>
          <cell r="H107">
            <v>459.12</v>
          </cell>
          <cell r="I107">
            <v>454.89</v>
          </cell>
          <cell r="J107">
            <v>4.2300000000000004</v>
          </cell>
          <cell r="M107">
            <v>0</v>
          </cell>
          <cell r="N107">
            <v>4.2300000000000004</v>
          </cell>
        </row>
        <row r="108">
          <cell r="A108" t="str">
            <v>Nth Central  Vic</v>
          </cell>
          <cell r="B108" t="str">
            <v>J</v>
          </cell>
          <cell r="D108" t="str">
            <v>303 743 196L</v>
          </cell>
          <cell r="E108" t="str">
            <v>Y</v>
          </cell>
          <cell r="G108" t="str">
            <v>Y</v>
          </cell>
          <cell r="H108">
            <v>459.12</v>
          </cell>
          <cell r="I108">
            <v>454.89</v>
          </cell>
          <cell r="J108">
            <v>4.2300000000000004</v>
          </cell>
          <cell r="M108">
            <v>0</v>
          </cell>
          <cell r="N108">
            <v>4.2300000000000004</v>
          </cell>
        </row>
        <row r="109">
          <cell r="A109" t="str">
            <v>Nth Central  Vic</v>
          </cell>
          <cell r="B109" t="str">
            <v>J</v>
          </cell>
          <cell r="D109" t="str">
            <v>320 094 295B</v>
          </cell>
          <cell r="E109" t="str">
            <v>Y</v>
          </cell>
          <cell r="G109" t="str">
            <v>Y</v>
          </cell>
          <cell r="H109">
            <v>377.51</v>
          </cell>
          <cell r="I109">
            <v>375.59</v>
          </cell>
          <cell r="J109">
            <v>1.92</v>
          </cell>
          <cell r="M109">
            <v>0</v>
          </cell>
          <cell r="N109">
            <v>1.92</v>
          </cell>
        </row>
        <row r="110">
          <cell r="A110" t="str">
            <v>Nth Central  Vic</v>
          </cell>
          <cell r="B110" t="str">
            <v>J</v>
          </cell>
          <cell r="D110" t="str">
            <v>320 096 101X</v>
          </cell>
          <cell r="E110" t="str">
            <v>Y</v>
          </cell>
          <cell r="G110" t="str">
            <v>Y</v>
          </cell>
          <cell r="H110">
            <v>377.51</v>
          </cell>
          <cell r="I110">
            <v>375.59</v>
          </cell>
          <cell r="J110">
            <v>1.92</v>
          </cell>
          <cell r="M110">
            <v>0</v>
          </cell>
          <cell r="N110">
            <v>1.92</v>
          </cell>
        </row>
        <row r="111">
          <cell r="A111" t="str">
            <v>Nth Central  Vic</v>
          </cell>
          <cell r="B111" t="str">
            <v>J</v>
          </cell>
          <cell r="D111" t="str">
            <v>320 169 976C</v>
          </cell>
          <cell r="E111" t="str">
            <v>Y</v>
          </cell>
          <cell r="G111" t="str">
            <v>Y</v>
          </cell>
          <cell r="H111">
            <v>2180.48</v>
          </cell>
          <cell r="I111">
            <v>1985.71</v>
          </cell>
          <cell r="J111">
            <v>24.82</v>
          </cell>
          <cell r="K111">
            <v>140.44999999999999</v>
          </cell>
          <cell r="L111">
            <v>29.5</v>
          </cell>
          <cell r="M111">
            <v>0</v>
          </cell>
          <cell r="N111">
            <v>24.82</v>
          </cell>
        </row>
        <row r="112">
          <cell r="A112" t="str">
            <v>Nth Central  Vic</v>
          </cell>
          <cell r="B112" t="str">
            <v>J</v>
          </cell>
          <cell r="D112" t="str">
            <v>320 171 004J</v>
          </cell>
          <cell r="E112" t="str">
            <v>Y</v>
          </cell>
          <cell r="G112" t="str">
            <v>Y</v>
          </cell>
          <cell r="H112">
            <v>2180.48</v>
          </cell>
          <cell r="I112">
            <v>1985.71</v>
          </cell>
          <cell r="J112">
            <v>24.82</v>
          </cell>
          <cell r="K112">
            <v>140.44999999999999</v>
          </cell>
          <cell r="L112">
            <v>29.5</v>
          </cell>
          <cell r="M112">
            <v>0</v>
          </cell>
          <cell r="N112">
            <v>24.82</v>
          </cell>
        </row>
        <row r="113">
          <cell r="A113" t="str">
            <v>Nth Central Vic</v>
          </cell>
          <cell r="D113">
            <v>16</v>
          </cell>
          <cell r="H113">
            <v>136452.98000000004</v>
          </cell>
          <cell r="I113">
            <v>112388.47000000002</v>
          </cell>
          <cell r="J113">
            <v>22612.37999999999</v>
          </cell>
          <cell r="K113">
            <v>1190.6300000000001</v>
          </cell>
          <cell r="L113">
            <v>261.5</v>
          </cell>
          <cell r="M113">
            <v>16552.11</v>
          </cell>
          <cell r="N113">
            <v>6060.2699999999995</v>
          </cell>
        </row>
        <row r="114">
          <cell r="A114" t="str">
            <v>Pac Central</v>
          </cell>
          <cell r="B114" t="str">
            <v>G</v>
          </cell>
          <cell r="D114" t="str">
            <v>304 477 274C</v>
          </cell>
          <cell r="E114" t="str">
            <v>D</v>
          </cell>
          <cell r="G114" t="str">
            <v>Y</v>
          </cell>
          <cell r="H114">
            <v>10748.84</v>
          </cell>
          <cell r="I114">
            <v>8251.93</v>
          </cell>
          <cell r="J114">
            <v>2376.56</v>
          </cell>
          <cell r="K114">
            <v>120.35</v>
          </cell>
          <cell r="M114">
            <v>1827.34</v>
          </cell>
          <cell r="N114">
            <v>549.22</v>
          </cell>
        </row>
        <row r="115">
          <cell r="A115" t="str">
            <v>Pac Central</v>
          </cell>
          <cell r="B115" t="str">
            <v>G</v>
          </cell>
          <cell r="D115" t="str">
            <v>304 477 273J</v>
          </cell>
          <cell r="E115" t="str">
            <v>N</v>
          </cell>
          <cell r="G115" t="str">
            <v>Y</v>
          </cell>
          <cell r="H115">
            <v>10748.84</v>
          </cell>
          <cell r="I115">
            <v>8251.93</v>
          </cell>
          <cell r="J115">
            <v>2376.56</v>
          </cell>
          <cell r="K115">
            <v>120.35</v>
          </cell>
          <cell r="M115">
            <v>1827.34</v>
          </cell>
          <cell r="N115">
            <v>549.22</v>
          </cell>
        </row>
        <row r="116">
          <cell r="A116" t="str">
            <v>Pac Central</v>
          </cell>
          <cell r="B116" t="str">
            <v>G</v>
          </cell>
          <cell r="D116" t="str">
            <v>420 334 957L</v>
          </cell>
          <cell r="E116" t="str">
            <v>Y</v>
          </cell>
          <cell r="G116" t="str">
            <v>Y</v>
          </cell>
          <cell r="H116">
            <v>18034.400000000001</v>
          </cell>
          <cell r="I116">
            <v>16763.830000000002</v>
          </cell>
          <cell r="J116">
            <v>857.68</v>
          </cell>
          <cell r="K116">
            <v>412.89</v>
          </cell>
          <cell r="M116">
            <v>169.83</v>
          </cell>
          <cell r="N116">
            <v>687.84999999999991</v>
          </cell>
        </row>
        <row r="117">
          <cell r="A117" t="str">
            <v>Pac Central</v>
          </cell>
          <cell r="B117" t="str">
            <v>G</v>
          </cell>
          <cell r="D117" t="str">
            <v>404 832 267B</v>
          </cell>
          <cell r="E117" t="str">
            <v>Y</v>
          </cell>
          <cell r="G117" t="str">
            <v>Y</v>
          </cell>
          <cell r="H117">
            <v>38595.33</v>
          </cell>
          <cell r="I117">
            <v>34794.660000000003</v>
          </cell>
          <cell r="J117">
            <v>3800.67</v>
          </cell>
          <cell r="M117">
            <v>2063.5700000000002</v>
          </cell>
          <cell r="N117">
            <v>1737.1</v>
          </cell>
        </row>
        <row r="118">
          <cell r="A118" t="str">
            <v>Pac Central</v>
          </cell>
          <cell r="B118" t="str">
            <v>G</v>
          </cell>
          <cell r="D118" t="str">
            <v>404 832 265K</v>
          </cell>
          <cell r="E118" t="str">
            <v>Y</v>
          </cell>
          <cell r="G118" t="str">
            <v>Y</v>
          </cell>
          <cell r="H118">
            <v>42848.95</v>
          </cell>
          <cell r="I118">
            <v>37656.769999999997</v>
          </cell>
          <cell r="J118">
            <v>4571.43</v>
          </cell>
          <cell r="K118">
            <v>620.75</v>
          </cell>
          <cell r="M118">
            <v>2616.98</v>
          </cell>
          <cell r="N118">
            <v>1954.4500000000003</v>
          </cell>
        </row>
        <row r="119">
          <cell r="A119" t="str">
            <v>Pac Central</v>
          </cell>
          <cell r="B119" t="str">
            <v>G</v>
          </cell>
          <cell r="D119" t="str">
            <v>400 351305C</v>
          </cell>
          <cell r="E119" t="str">
            <v>Y</v>
          </cell>
          <cell r="G119" t="str">
            <v>Y</v>
          </cell>
          <cell r="H119">
            <v>38926.04</v>
          </cell>
          <cell r="I119">
            <v>35161.89</v>
          </cell>
          <cell r="J119">
            <v>3328.2</v>
          </cell>
          <cell r="K119">
            <v>435.95</v>
          </cell>
          <cell r="M119">
            <v>1621</v>
          </cell>
          <cell r="N119">
            <v>1707.1999999999998</v>
          </cell>
        </row>
        <row r="120">
          <cell r="A120" t="str">
            <v>Pac Central</v>
          </cell>
          <cell r="B120" t="str">
            <v>G</v>
          </cell>
          <cell r="D120" t="str">
            <v>404 886 089B</v>
          </cell>
          <cell r="E120" t="str">
            <v>Y</v>
          </cell>
          <cell r="G120" t="str">
            <v>Y</v>
          </cell>
          <cell r="H120">
            <v>21615.599999999999</v>
          </cell>
          <cell r="I120">
            <v>19906.11</v>
          </cell>
          <cell r="J120">
            <v>1709.49</v>
          </cell>
          <cell r="M120">
            <v>830.77</v>
          </cell>
          <cell r="N120">
            <v>878.72</v>
          </cell>
        </row>
        <row r="121">
          <cell r="A121" t="str">
            <v>Pac Central</v>
          </cell>
          <cell r="B121" t="str">
            <v>G</v>
          </cell>
          <cell r="D121" t="str">
            <v>404 886 087K</v>
          </cell>
          <cell r="E121" t="str">
            <v>D</v>
          </cell>
          <cell r="G121" t="str">
            <v>Y</v>
          </cell>
          <cell r="H121">
            <v>17937.52</v>
          </cell>
          <cell r="I121">
            <v>16669.91</v>
          </cell>
          <cell r="J121">
            <v>1267.6099999999999</v>
          </cell>
          <cell r="M121">
            <v>830.77</v>
          </cell>
          <cell r="N121">
            <v>436.83999999999992</v>
          </cell>
        </row>
        <row r="122">
          <cell r="A122" t="str">
            <v>Pac Central</v>
          </cell>
          <cell r="B122" t="str">
            <v>G</v>
          </cell>
          <cell r="D122" t="str">
            <v>403 895 671T</v>
          </cell>
          <cell r="E122" t="str">
            <v>Y</v>
          </cell>
          <cell r="G122" t="str">
            <v>Y</v>
          </cell>
          <cell r="H122">
            <v>45134.94</v>
          </cell>
          <cell r="I122">
            <v>40204.78</v>
          </cell>
          <cell r="J122">
            <v>4309.21</v>
          </cell>
          <cell r="K122">
            <v>620.95000000000005</v>
          </cell>
          <cell r="M122">
            <v>2287.6</v>
          </cell>
          <cell r="N122">
            <v>2021.6100000000001</v>
          </cell>
        </row>
        <row r="123">
          <cell r="A123" t="str">
            <v>Pac Central</v>
          </cell>
          <cell r="B123" t="str">
            <v>G</v>
          </cell>
          <cell r="D123" t="str">
            <v>404 552 821X</v>
          </cell>
          <cell r="E123" t="str">
            <v>Y</v>
          </cell>
          <cell r="G123" t="str">
            <v>Y</v>
          </cell>
          <cell r="H123">
            <v>42838.26</v>
          </cell>
          <cell r="I123">
            <v>36115.58</v>
          </cell>
          <cell r="J123">
            <v>6722.68</v>
          </cell>
          <cell r="M123">
            <v>4777.91</v>
          </cell>
          <cell r="N123">
            <v>1944.7700000000004</v>
          </cell>
        </row>
        <row r="124">
          <cell r="A124" t="str">
            <v>Pac Central</v>
          </cell>
          <cell r="B124" t="str">
            <v>G</v>
          </cell>
          <cell r="D124" t="str">
            <v>404 552 817C</v>
          </cell>
          <cell r="E124" t="str">
            <v>D</v>
          </cell>
          <cell r="G124" t="str">
            <v>Y</v>
          </cell>
          <cell r="H124">
            <v>36652.370000000003</v>
          </cell>
          <cell r="I124">
            <v>30022.78</v>
          </cell>
          <cell r="J124">
            <v>6629.59</v>
          </cell>
          <cell r="M124">
            <v>4777.91</v>
          </cell>
          <cell r="N124">
            <v>1851.6800000000003</v>
          </cell>
        </row>
        <row r="125">
          <cell r="A125" t="str">
            <v>Pac Central</v>
          </cell>
          <cell r="B125" t="str">
            <v>G</v>
          </cell>
          <cell r="D125" t="str">
            <v>403 881 475C</v>
          </cell>
          <cell r="E125" t="str">
            <v>Y</v>
          </cell>
          <cell r="G125" t="str">
            <v>Y</v>
          </cell>
          <cell r="H125">
            <v>8519.2800000000007</v>
          </cell>
          <cell r="I125">
            <v>7614.42</v>
          </cell>
          <cell r="J125">
            <v>904.86</v>
          </cell>
          <cell r="M125">
            <v>499.77</v>
          </cell>
          <cell r="N125">
            <v>405.09000000000003</v>
          </cell>
        </row>
        <row r="126">
          <cell r="A126" t="str">
            <v>Pac Central</v>
          </cell>
          <cell r="B126" t="str">
            <v>R</v>
          </cell>
          <cell r="D126" t="str">
            <v>205 202 459T</v>
          </cell>
          <cell r="E126" t="str">
            <v>Y</v>
          </cell>
          <cell r="G126" t="str">
            <v>Y</v>
          </cell>
          <cell r="H126">
            <v>438.64</v>
          </cell>
          <cell r="I126">
            <v>436.83</v>
          </cell>
          <cell r="J126">
            <v>1.81</v>
          </cell>
          <cell r="M126">
            <v>0</v>
          </cell>
          <cell r="N126">
            <v>1.81</v>
          </cell>
        </row>
        <row r="127">
          <cell r="A127" t="str">
            <v>Pac Central</v>
          </cell>
          <cell r="B127" t="str">
            <v>R</v>
          </cell>
          <cell r="D127" t="str">
            <v>208 587 416V</v>
          </cell>
          <cell r="E127" t="str">
            <v>N</v>
          </cell>
          <cell r="G127" t="str">
            <v>Y</v>
          </cell>
          <cell r="H127">
            <v>15172.14</v>
          </cell>
          <cell r="I127">
            <v>10047.540000000001</v>
          </cell>
          <cell r="J127">
            <v>5124.6000000000004</v>
          </cell>
          <cell r="M127">
            <v>4423.2</v>
          </cell>
          <cell r="N127">
            <v>701.40000000000055</v>
          </cell>
        </row>
        <row r="128">
          <cell r="A128" t="str">
            <v>Pac Central</v>
          </cell>
          <cell r="B128" t="str">
            <v>G</v>
          </cell>
          <cell r="D128" t="str">
            <v>404 233 506T</v>
          </cell>
          <cell r="E128" t="str">
            <v>N</v>
          </cell>
          <cell r="G128" t="str">
            <v>Y</v>
          </cell>
          <cell r="H128">
            <v>12071.56</v>
          </cell>
          <cell r="I128">
            <v>9836.2000000000007</v>
          </cell>
          <cell r="J128">
            <v>2235.36</v>
          </cell>
          <cell r="M128">
            <v>1641.69</v>
          </cell>
          <cell r="N128">
            <v>593.67000000000007</v>
          </cell>
        </row>
        <row r="129">
          <cell r="A129" t="str">
            <v>Pac Central</v>
          </cell>
          <cell r="B129" t="str">
            <v>G</v>
          </cell>
          <cell r="D129" t="str">
            <v>404 233 508J</v>
          </cell>
          <cell r="E129" t="str">
            <v>N</v>
          </cell>
          <cell r="G129" t="str">
            <v>Y</v>
          </cell>
          <cell r="H129">
            <v>12071.56</v>
          </cell>
          <cell r="I129">
            <v>9836.2000000000007</v>
          </cell>
          <cell r="J129">
            <v>2235.36</v>
          </cell>
          <cell r="M129">
            <v>1641.69</v>
          </cell>
          <cell r="N129">
            <v>593.67000000000007</v>
          </cell>
        </row>
        <row r="130">
          <cell r="A130" t="str">
            <v>Pac Central</v>
          </cell>
          <cell r="B130" t="str">
            <v>G</v>
          </cell>
          <cell r="D130" t="str">
            <v>404 556 672L</v>
          </cell>
          <cell r="E130" t="str">
            <v>N</v>
          </cell>
          <cell r="G130" t="str">
            <v>Y</v>
          </cell>
          <cell r="H130">
            <v>38698.31</v>
          </cell>
          <cell r="I130">
            <v>32821.18</v>
          </cell>
          <cell r="J130">
            <v>5877.13</v>
          </cell>
          <cell r="M130">
            <v>3021.63</v>
          </cell>
          <cell r="N130">
            <v>2855.5</v>
          </cell>
        </row>
        <row r="131">
          <cell r="A131" t="str">
            <v>Pac Central</v>
          </cell>
          <cell r="B131" t="str">
            <v>G</v>
          </cell>
          <cell r="D131" t="str">
            <v>404 814 727V</v>
          </cell>
          <cell r="E131" t="str">
            <v>N</v>
          </cell>
          <cell r="G131" t="str">
            <v>Y</v>
          </cell>
          <cell r="H131">
            <v>20017.39</v>
          </cell>
          <cell r="I131">
            <v>15362</v>
          </cell>
          <cell r="J131">
            <v>4655.3900000000003</v>
          </cell>
          <cell r="M131">
            <v>3632.59</v>
          </cell>
          <cell r="N131">
            <v>1022.8000000000002</v>
          </cell>
        </row>
        <row r="132">
          <cell r="A132" t="str">
            <v>Pac Central</v>
          </cell>
          <cell r="B132" t="str">
            <v>G</v>
          </cell>
          <cell r="D132" t="str">
            <v>404 814 733C</v>
          </cell>
          <cell r="E132" t="str">
            <v>N</v>
          </cell>
          <cell r="G132" t="str">
            <v>Y</v>
          </cell>
          <cell r="H132">
            <v>20017.39</v>
          </cell>
          <cell r="I132">
            <v>15362</v>
          </cell>
          <cell r="J132">
            <v>4655.3900000000003</v>
          </cell>
          <cell r="M132">
            <v>3632.59</v>
          </cell>
          <cell r="N132">
            <v>1022.8000000000002</v>
          </cell>
        </row>
        <row r="133">
          <cell r="A133" t="str">
            <v>Pac Central</v>
          </cell>
          <cell r="B133" t="str">
            <v>G</v>
          </cell>
          <cell r="D133" t="str">
            <v>404 830 141L</v>
          </cell>
          <cell r="E133" t="str">
            <v>N</v>
          </cell>
          <cell r="G133" t="str">
            <v>Y</v>
          </cell>
          <cell r="H133">
            <v>4077.11</v>
          </cell>
          <cell r="I133">
            <v>3037.8</v>
          </cell>
          <cell r="J133">
            <v>1039.31</v>
          </cell>
          <cell r="M133">
            <v>830.99</v>
          </cell>
          <cell r="N133">
            <v>208.31999999999994</v>
          </cell>
        </row>
        <row r="134">
          <cell r="A134" t="str">
            <v>Pac Central</v>
          </cell>
          <cell r="B134" t="str">
            <v>G</v>
          </cell>
          <cell r="D134" t="str">
            <v>404 830 145V</v>
          </cell>
          <cell r="E134" t="str">
            <v>N</v>
          </cell>
          <cell r="G134" t="str">
            <v>Y</v>
          </cell>
          <cell r="H134">
            <v>4077.11</v>
          </cell>
          <cell r="I134">
            <v>3037.8</v>
          </cell>
          <cell r="J134">
            <v>1039.31</v>
          </cell>
          <cell r="M134">
            <v>830.99</v>
          </cell>
          <cell r="N134">
            <v>208.31999999999994</v>
          </cell>
        </row>
        <row r="135">
          <cell r="A135" t="str">
            <v>Pac Central</v>
          </cell>
          <cell r="D135">
            <v>21</v>
          </cell>
          <cell r="H135">
            <v>459241.58</v>
          </cell>
          <cell r="I135">
            <v>391192.14</v>
          </cell>
          <cell r="J135">
            <v>65718.2</v>
          </cell>
          <cell r="K135">
            <v>2331.2399999999998</v>
          </cell>
          <cell r="L135">
            <v>0</v>
          </cell>
          <cell r="M135">
            <v>43786.159999999989</v>
          </cell>
          <cell r="N135">
            <v>21932.04</v>
          </cell>
        </row>
        <row r="136">
          <cell r="A136" t="str">
            <v>South Australia</v>
          </cell>
          <cell r="B136" t="str">
            <v>A</v>
          </cell>
          <cell r="D136" t="str">
            <v>503173410K</v>
          </cell>
          <cell r="E136" t="str">
            <v>D</v>
          </cell>
          <cell r="G136" t="str">
            <v>Y</v>
          </cell>
          <cell r="H136">
            <v>110189.26</v>
          </cell>
          <cell r="I136">
            <v>64031.8</v>
          </cell>
          <cell r="J136">
            <v>46157.46</v>
          </cell>
          <cell r="M136">
            <v>41687.54</v>
          </cell>
          <cell r="N136">
            <v>4469.9199999999983</v>
          </cell>
        </row>
        <row r="137">
          <cell r="A137" t="str">
            <v>South Australia</v>
          </cell>
          <cell r="B137" t="str">
            <v>A</v>
          </cell>
          <cell r="D137" t="str">
            <v>503657506X</v>
          </cell>
          <cell r="E137" t="str">
            <v>N</v>
          </cell>
          <cell r="G137" t="str">
            <v>Y</v>
          </cell>
          <cell r="H137">
            <v>18536.5</v>
          </cell>
          <cell r="I137">
            <v>13796.95</v>
          </cell>
          <cell r="J137">
            <v>4678.55</v>
          </cell>
          <cell r="K137">
            <v>61</v>
          </cell>
          <cell r="M137">
            <v>3731.42</v>
          </cell>
          <cell r="N137">
            <v>947.13000000000011</v>
          </cell>
        </row>
        <row r="138">
          <cell r="A138" t="str">
            <v>South Australia</v>
          </cell>
          <cell r="B138" t="str">
            <v>A</v>
          </cell>
          <cell r="D138" t="str">
            <v>503657505B</v>
          </cell>
          <cell r="E138" t="str">
            <v>N</v>
          </cell>
          <cell r="G138" t="str">
            <v>Y</v>
          </cell>
          <cell r="H138">
            <v>18536.5</v>
          </cell>
          <cell r="I138">
            <v>13796.95</v>
          </cell>
          <cell r="J138">
            <v>4678.55</v>
          </cell>
          <cell r="K138">
            <v>61</v>
          </cell>
          <cell r="M138">
            <v>3731.42</v>
          </cell>
          <cell r="N138">
            <v>947.13000000000011</v>
          </cell>
        </row>
        <row r="139">
          <cell r="A139" t="str">
            <v>South Australia</v>
          </cell>
          <cell r="B139" t="str">
            <v>A</v>
          </cell>
          <cell r="D139" t="str">
            <v>503112170J</v>
          </cell>
          <cell r="E139" t="str">
            <v>N</v>
          </cell>
          <cell r="G139" t="str">
            <v>Y</v>
          </cell>
          <cell r="H139">
            <v>62093.8</v>
          </cell>
          <cell r="I139">
            <v>50641.75</v>
          </cell>
          <cell r="J139">
            <v>11122.05</v>
          </cell>
          <cell r="K139">
            <v>330</v>
          </cell>
          <cell r="M139">
            <v>7995.58</v>
          </cell>
          <cell r="N139">
            <v>3126.4699999999993</v>
          </cell>
        </row>
        <row r="140">
          <cell r="A140" t="str">
            <v>South Australia</v>
          </cell>
          <cell r="B140" t="str">
            <v>A</v>
          </cell>
          <cell r="D140" t="str">
            <v>503654897S</v>
          </cell>
          <cell r="E140" t="str">
            <v>N</v>
          </cell>
          <cell r="G140" t="str">
            <v>Y</v>
          </cell>
          <cell r="H140">
            <v>15454.4</v>
          </cell>
          <cell r="I140">
            <v>12750</v>
          </cell>
          <cell r="J140">
            <v>2704.4</v>
          </cell>
          <cell r="M140">
            <v>1846.78</v>
          </cell>
          <cell r="N140">
            <v>857.62000000000012</v>
          </cell>
        </row>
        <row r="141">
          <cell r="A141" t="str">
            <v>South Australia</v>
          </cell>
          <cell r="B141" t="str">
            <v>A</v>
          </cell>
          <cell r="D141" t="str">
            <v>503654895A</v>
          </cell>
          <cell r="E141" t="str">
            <v>N</v>
          </cell>
          <cell r="G141" t="str">
            <v>Y</v>
          </cell>
          <cell r="H141">
            <v>15454.4</v>
          </cell>
          <cell r="I141">
            <v>12750</v>
          </cell>
          <cell r="J141">
            <v>2704.4</v>
          </cell>
          <cell r="M141">
            <v>1846.78</v>
          </cell>
          <cell r="N141">
            <v>857.62000000000012</v>
          </cell>
        </row>
        <row r="142">
          <cell r="A142" t="str">
            <v>South Australia</v>
          </cell>
          <cell r="B142" t="str">
            <v>A</v>
          </cell>
          <cell r="D142" t="str">
            <v>503264577C</v>
          </cell>
          <cell r="E142" t="str">
            <v>D</v>
          </cell>
          <cell r="G142" t="str">
            <v>Y</v>
          </cell>
          <cell r="H142">
            <v>11269.55</v>
          </cell>
          <cell r="I142">
            <v>9216.4</v>
          </cell>
          <cell r="J142">
            <v>2053.15</v>
          </cell>
          <cell r="M142">
            <v>1460.93</v>
          </cell>
          <cell r="N142">
            <v>592.22</v>
          </cell>
        </row>
        <row r="143">
          <cell r="A143" t="str">
            <v>South Australia</v>
          </cell>
          <cell r="B143" t="str">
            <v>A</v>
          </cell>
          <cell r="D143" t="str">
            <v>503294575L</v>
          </cell>
          <cell r="E143" t="str">
            <v>D</v>
          </cell>
          <cell r="G143" t="str">
            <v>Y</v>
          </cell>
          <cell r="H143">
            <v>11677.55</v>
          </cell>
          <cell r="I143">
            <v>9615.4</v>
          </cell>
          <cell r="J143">
            <v>2062.15</v>
          </cell>
          <cell r="M143">
            <v>1462.81</v>
          </cell>
          <cell r="N143">
            <v>599.34000000000015</v>
          </cell>
        </row>
        <row r="144">
          <cell r="A144" t="str">
            <v>South Australia</v>
          </cell>
          <cell r="B144" t="str">
            <v>A</v>
          </cell>
          <cell r="D144" t="str">
            <v>503919325B</v>
          </cell>
          <cell r="E144" t="str">
            <v>Y</v>
          </cell>
          <cell r="G144" t="str">
            <v>Y</v>
          </cell>
          <cell r="H144">
            <v>1166.46</v>
          </cell>
          <cell r="I144">
            <v>1164.1099999999999</v>
          </cell>
          <cell r="J144">
            <v>2.35</v>
          </cell>
          <cell r="M144">
            <v>0</v>
          </cell>
          <cell r="N144">
            <v>2.35</v>
          </cell>
        </row>
        <row r="145">
          <cell r="A145" t="str">
            <v>South Australia</v>
          </cell>
          <cell r="B145" t="str">
            <v>A</v>
          </cell>
          <cell r="D145" t="str">
            <v>503919312A</v>
          </cell>
          <cell r="E145" t="str">
            <v>Y</v>
          </cell>
          <cell r="G145" t="str">
            <v>Y</v>
          </cell>
          <cell r="H145">
            <v>1166.46</v>
          </cell>
          <cell r="I145">
            <v>1164.1099999999999</v>
          </cell>
          <cell r="J145">
            <v>2.35</v>
          </cell>
          <cell r="M145">
            <v>0</v>
          </cell>
          <cell r="N145">
            <v>2.35</v>
          </cell>
        </row>
        <row r="146">
          <cell r="A146" t="str">
            <v>South Australia</v>
          </cell>
          <cell r="B146" t="str">
            <v>A</v>
          </cell>
          <cell r="D146" t="str">
            <v>502929727L</v>
          </cell>
          <cell r="E146" t="str">
            <v>Y</v>
          </cell>
          <cell r="G146" t="str">
            <v>Y</v>
          </cell>
          <cell r="H146">
            <v>21335.17</v>
          </cell>
          <cell r="I146">
            <v>18362.09</v>
          </cell>
          <cell r="J146">
            <v>2801.83</v>
          </cell>
          <cell r="K146">
            <v>171.25</v>
          </cell>
          <cell r="M146">
            <v>1804.3</v>
          </cell>
          <cell r="N146">
            <v>997.53</v>
          </cell>
        </row>
        <row r="147">
          <cell r="A147" t="str">
            <v>South Australia</v>
          </cell>
          <cell r="B147" t="str">
            <v>A</v>
          </cell>
          <cell r="D147" t="str">
            <v>502929728J</v>
          </cell>
          <cell r="E147" t="str">
            <v>Y</v>
          </cell>
          <cell r="G147" t="str">
            <v>Y</v>
          </cell>
          <cell r="H147">
            <v>21335.17</v>
          </cell>
          <cell r="I147">
            <v>18362.09</v>
          </cell>
          <cell r="J147">
            <v>2801.83</v>
          </cell>
          <cell r="K147">
            <v>171.25</v>
          </cell>
          <cell r="M147">
            <v>1804.3</v>
          </cell>
          <cell r="N147">
            <v>997.53</v>
          </cell>
        </row>
        <row r="148">
          <cell r="A148" t="str">
            <v>South Australia</v>
          </cell>
          <cell r="D148">
            <v>12</v>
          </cell>
          <cell r="H148">
            <v>308215.21999999997</v>
          </cell>
          <cell r="I148">
            <v>225651.64999999997</v>
          </cell>
          <cell r="J148">
            <v>81769.069999999992</v>
          </cell>
          <cell r="K148">
            <v>794.5</v>
          </cell>
          <cell r="L148">
            <v>0</v>
          </cell>
          <cell r="M148">
            <v>67371.86</v>
          </cell>
          <cell r="N148">
            <v>14397.210000000001</v>
          </cell>
        </row>
        <row r="149">
          <cell r="A149" t="str">
            <v xml:space="preserve">HUNTER </v>
          </cell>
          <cell r="B149" t="str">
            <v>R</v>
          </cell>
          <cell r="D149" t="str">
            <v>208 241 899H</v>
          </cell>
          <cell r="E149" t="str">
            <v>N</v>
          </cell>
          <cell r="F149" t="str">
            <v>a</v>
          </cell>
          <cell r="G149" t="str">
            <v>Y</v>
          </cell>
          <cell r="H149">
            <v>104047.34</v>
          </cell>
          <cell r="I149">
            <v>64568.160000000003</v>
          </cell>
          <cell r="J149">
            <v>39479.18</v>
          </cell>
          <cell r="M149">
            <v>34971.79</v>
          </cell>
          <cell r="N149">
            <v>4507.3899999999994</v>
          </cell>
        </row>
        <row r="150">
          <cell r="A150" t="str">
            <v xml:space="preserve">HUNTER </v>
          </cell>
          <cell r="B150" t="str">
            <v>R</v>
          </cell>
          <cell r="D150" t="str">
            <v>208 269 503J</v>
          </cell>
          <cell r="E150" t="str">
            <v>Y</v>
          </cell>
          <cell r="F150" t="str">
            <v>a</v>
          </cell>
          <cell r="G150" t="str">
            <v>Y</v>
          </cell>
          <cell r="H150">
            <v>45748.67</v>
          </cell>
          <cell r="I150">
            <v>30732.97</v>
          </cell>
          <cell r="J150">
            <v>15015.7</v>
          </cell>
          <cell r="M150">
            <v>13001.1</v>
          </cell>
          <cell r="N150">
            <v>2014.6000000000004</v>
          </cell>
        </row>
        <row r="151">
          <cell r="A151" t="str">
            <v xml:space="preserve">HUNTER </v>
          </cell>
          <cell r="B151" t="str">
            <v>R</v>
          </cell>
          <cell r="D151" t="str">
            <v>208 269 505A</v>
          </cell>
          <cell r="E151" t="str">
            <v>Y</v>
          </cell>
          <cell r="F151" t="str">
            <v>a</v>
          </cell>
          <cell r="G151" t="str">
            <v>Y</v>
          </cell>
          <cell r="H151">
            <v>45748.67</v>
          </cell>
          <cell r="I151">
            <v>30732.97</v>
          </cell>
          <cell r="J151">
            <v>15015.7</v>
          </cell>
          <cell r="M151">
            <v>13001.1</v>
          </cell>
          <cell r="N151">
            <v>2014.6000000000004</v>
          </cell>
        </row>
        <row r="152">
          <cell r="A152" t="str">
            <v xml:space="preserve">HUNTER </v>
          </cell>
          <cell r="B152" t="str">
            <v>R</v>
          </cell>
          <cell r="D152" t="str">
            <v>208 308 535A</v>
          </cell>
          <cell r="E152" t="str">
            <v>N</v>
          </cell>
          <cell r="F152" t="str">
            <v>a</v>
          </cell>
          <cell r="G152" t="str">
            <v>Y</v>
          </cell>
          <cell r="H152">
            <v>60623.86</v>
          </cell>
          <cell r="I152">
            <v>39260.660000000003</v>
          </cell>
          <cell r="J152">
            <v>21363.200000000001</v>
          </cell>
          <cell r="M152">
            <v>18622.48</v>
          </cell>
          <cell r="N152">
            <v>2740.7200000000012</v>
          </cell>
        </row>
        <row r="153">
          <cell r="A153" t="str">
            <v xml:space="preserve">HUNTER </v>
          </cell>
          <cell r="B153" t="str">
            <v>R</v>
          </cell>
          <cell r="D153" t="str">
            <v>208 558 889B</v>
          </cell>
          <cell r="E153" t="str">
            <v>Y</v>
          </cell>
          <cell r="G153" t="str">
            <v>Y</v>
          </cell>
          <cell r="H153">
            <v>27397.09</v>
          </cell>
          <cell r="I153">
            <v>22395.41</v>
          </cell>
          <cell r="J153">
            <v>4719.68</v>
          </cell>
          <cell r="K153">
            <v>209</v>
          </cell>
          <cell r="L153">
            <v>73</v>
          </cell>
          <cell r="M153">
            <v>3450.01</v>
          </cell>
          <cell r="N153">
            <v>1269.67</v>
          </cell>
        </row>
        <row r="154">
          <cell r="A154" t="str">
            <v xml:space="preserve">HUNTER </v>
          </cell>
          <cell r="B154" t="str">
            <v>R</v>
          </cell>
          <cell r="D154" t="str">
            <v>206745105T</v>
          </cell>
          <cell r="E154" t="str">
            <v>D</v>
          </cell>
          <cell r="G154" t="str">
            <v>Y</v>
          </cell>
          <cell r="H154">
            <v>3830.07</v>
          </cell>
          <cell r="I154">
            <v>2781.87</v>
          </cell>
          <cell r="J154">
            <v>1048.2</v>
          </cell>
          <cell r="M154">
            <v>852.5</v>
          </cell>
          <cell r="N154">
            <v>195.70000000000005</v>
          </cell>
        </row>
        <row r="155">
          <cell r="A155" t="str">
            <v xml:space="preserve">HUNTER </v>
          </cell>
          <cell r="B155" t="str">
            <v>R</v>
          </cell>
          <cell r="D155" t="str">
            <v>206745108C</v>
          </cell>
          <cell r="E155" t="str">
            <v>N</v>
          </cell>
          <cell r="G155" t="str">
            <v>Y</v>
          </cell>
          <cell r="H155">
            <v>3830.07</v>
          </cell>
          <cell r="I155">
            <v>2781.87</v>
          </cell>
          <cell r="J155">
            <v>1048.2</v>
          </cell>
          <cell r="M155">
            <v>852.5</v>
          </cell>
          <cell r="N155">
            <v>195.70000000000005</v>
          </cell>
        </row>
        <row r="156">
          <cell r="A156" t="str">
            <v xml:space="preserve">HUNTER </v>
          </cell>
          <cell r="B156" t="str">
            <v>R</v>
          </cell>
          <cell r="D156" t="str">
            <v>220102641L</v>
          </cell>
          <cell r="E156" t="str">
            <v>Y</v>
          </cell>
          <cell r="G156" t="str">
            <v>Y</v>
          </cell>
          <cell r="H156">
            <v>59561.95</v>
          </cell>
          <cell r="I156">
            <v>51788.7</v>
          </cell>
          <cell r="J156">
            <v>7464.35</v>
          </cell>
          <cell r="K156">
            <v>189</v>
          </cell>
          <cell r="L156">
            <v>119.9</v>
          </cell>
          <cell r="M156">
            <v>4700.6099999999997</v>
          </cell>
          <cell r="N156">
            <v>2763.7400000000007</v>
          </cell>
        </row>
        <row r="157">
          <cell r="A157" t="str">
            <v xml:space="preserve">HUNTER </v>
          </cell>
          <cell r="B157" t="str">
            <v>R</v>
          </cell>
          <cell r="D157" t="str">
            <v>208512123V</v>
          </cell>
          <cell r="E157" t="str">
            <v>Y</v>
          </cell>
          <cell r="G157" t="str">
            <v>Y</v>
          </cell>
          <cell r="H157">
            <v>20732.38</v>
          </cell>
          <cell r="I157">
            <v>16874.740000000002</v>
          </cell>
          <cell r="J157">
            <v>3857.64</v>
          </cell>
          <cell r="M157">
            <v>2919.67</v>
          </cell>
          <cell r="N157">
            <v>937.9699999999998</v>
          </cell>
        </row>
        <row r="158">
          <cell r="A158" t="str">
            <v xml:space="preserve">HUNTER </v>
          </cell>
          <cell r="B158" t="str">
            <v>R</v>
          </cell>
          <cell r="D158" t="str">
            <v>208512126H</v>
          </cell>
          <cell r="E158" t="str">
            <v>Y</v>
          </cell>
          <cell r="G158" t="str">
            <v>Y</v>
          </cell>
          <cell r="H158">
            <v>20732.38</v>
          </cell>
          <cell r="I158">
            <v>16874.740000000002</v>
          </cell>
          <cell r="J158">
            <v>3857.64</v>
          </cell>
          <cell r="M158">
            <v>2919.67</v>
          </cell>
          <cell r="N158">
            <v>937.9699999999998</v>
          </cell>
        </row>
        <row r="159">
          <cell r="A159" t="str">
            <v xml:space="preserve">HUNTER </v>
          </cell>
          <cell r="B159" t="str">
            <v>R</v>
          </cell>
          <cell r="D159" t="str">
            <v>208415199S</v>
          </cell>
          <cell r="E159" t="str">
            <v>Y</v>
          </cell>
          <cell r="G159" t="str">
            <v>Y</v>
          </cell>
          <cell r="H159">
            <v>33831.85</v>
          </cell>
          <cell r="I159">
            <v>28714.21</v>
          </cell>
          <cell r="J159">
            <v>4267.41</v>
          </cell>
          <cell r="K159">
            <v>451.33</v>
          </cell>
          <cell r="L159">
            <v>398.9</v>
          </cell>
          <cell r="M159">
            <v>2655.41</v>
          </cell>
          <cell r="N159">
            <v>1612</v>
          </cell>
        </row>
        <row r="160">
          <cell r="A160" t="str">
            <v xml:space="preserve">HUNTER </v>
          </cell>
          <cell r="B160" t="str">
            <v>R</v>
          </cell>
          <cell r="D160" t="str">
            <v>204809358C</v>
          </cell>
          <cell r="E160" t="str">
            <v>N</v>
          </cell>
          <cell r="G160" t="str">
            <v>Y</v>
          </cell>
          <cell r="H160">
            <v>9222.84</v>
          </cell>
          <cell r="I160">
            <v>6248.5</v>
          </cell>
          <cell r="J160">
            <v>2668.44</v>
          </cell>
          <cell r="K160">
            <v>209</v>
          </cell>
          <cell r="L160">
            <v>96.9</v>
          </cell>
          <cell r="M160">
            <v>2197.19</v>
          </cell>
          <cell r="N160">
            <v>471.25</v>
          </cell>
        </row>
        <row r="161">
          <cell r="A161" t="str">
            <v xml:space="preserve">HUNTER </v>
          </cell>
          <cell r="B161" t="str">
            <v>R</v>
          </cell>
          <cell r="D161" t="str">
            <v>205 072 657X</v>
          </cell>
          <cell r="E161" t="str">
            <v>Y</v>
          </cell>
          <cell r="G161" t="str">
            <v>Y</v>
          </cell>
          <cell r="H161">
            <v>4789.42</v>
          </cell>
          <cell r="I161">
            <v>4609.3599999999997</v>
          </cell>
          <cell r="J161">
            <v>52.46</v>
          </cell>
          <cell r="L161">
            <v>127.6</v>
          </cell>
          <cell r="M161">
            <v>0</v>
          </cell>
          <cell r="N161">
            <v>52.46</v>
          </cell>
        </row>
        <row r="162">
          <cell r="A162" t="str">
            <v xml:space="preserve">HUNTER </v>
          </cell>
          <cell r="B162" t="str">
            <v>R</v>
          </cell>
          <cell r="D162" t="str">
            <v>206421009V</v>
          </cell>
          <cell r="E162" t="str">
            <v>Y</v>
          </cell>
          <cell r="G162" t="str">
            <v>Y</v>
          </cell>
          <cell r="H162">
            <v>22130.23</v>
          </cell>
          <cell r="I162">
            <v>16788.79</v>
          </cell>
          <cell r="J162">
            <v>5188.49</v>
          </cell>
          <cell r="K162">
            <v>104.5</v>
          </cell>
          <cell r="L162">
            <v>48.45</v>
          </cell>
          <cell r="M162">
            <v>4068.36</v>
          </cell>
          <cell r="N162">
            <v>1120.1299999999997</v>
          </cell>
        </row>
        <row r="163">
          <cell r="A163" t="str">
            <v xml:space="preserve">HUNTER </v>
          </cell>
          <cell r="B163" t="str">
            <v>R</v>
          </cell>
          <cell r="D163" t="str">
            <v>206421014J</v>
          </cell>
          <cell r="E163" t="str">
            <v>Y</v>
          </cell>
          <cell r="G163" t="str">
            <v>Y</v>
          </cell>
          <cell r="H163">
            <v>22130.23</v>
          </cell>
          <cell r="I163">
            <v>16788.79</v>
          </cell>
          <cell r="J163">
            <v>5188.49</v>
          </cell>
          <cell r="K163">
            <v>104.5</v>
          </cell>
          <cell r="L163">
            <v>48.45</v>
          </cell>
          <cell r="M163">
            <v>4068.36</v>
          </cell>
          <cell r="N163">
            <v>1120.1299999999997</v>
          </cell>
        </row>
        <row r="164">
          <cell r="A164" t="str">
            <v xml:space="preserve">HUNTER </v>
          </cell>
          <cell r="B164" t="str">
            <v>R</v>
          </cell>
          <cell r="D164" t="str">
            <v>220161637V</v>
          </cell>
          <cell r="E164" t="str">
            <v>Y</v>
          </cell>
          <cell r="G164" t="str">
            <v>Y</v>
          </cell>
          <cell r="H164">
            <v>29559.49</v>
          </cell>
          <cell r="I164">
            <v>25693.84</v>
          </cell>
          <cell r="J164">
            <v>2422.8000000000002</v>
          </cell>
          <cell r="K164">
            <v>1442.85</v>
          </cell>
          <cell r="M164">
            <v>0</v>
          </cell>
          <cell r="N164">
            <v>2422.8000000000002</v>
          </cell>
        </row>
        <row r="165">
          <cell r="A165" t="str">
            <v xml:space="preserve">HUNTER </v>
          </cell>
          <cell r="B165" t="str">
            <v>R</v>
          </cell>
          <cell r="D165" t="str">
            <v>207 171 472X</v>
          </cell>
          <cell r="E165" t="str">
            <v>Y</v>
          </cell>
          <cell r="G165" t="str">
            <v>Y</v>
          </cell>
          <cell r="H165">
            <v>502.54</v>
          </cell>
          <cell r="I165">
            <v>501.53</v>
          </cell>
          <cell r="J165">
            <v>1.01</v>
          </cell>
          <cell r="M165">
            <v>0</v>
          </cell>
          <cell r="N165">
            <v>1.01</v>
          </cell>
        </row>
        <row r="166">
          <cell r="A166" t="str">
            <v xml:space="preserve">HUNTER </v>
          </cell>
          <cell r="B166" t="str">
            <v>R</v>
          </cell>
          <cell r="D166" t="str">
            <v>207 171 476C</v>
          </cell>
          <cell r="E166" t="str">
            <v>Y</v>
          </cell>
          <cell r="G166" t="str">
            <v>Y</v>
          </cell>
          <cell r="H166">
            <v>502.54</v>
          </cell>
          <cell r="I166">
            <v>501.53</v>
          </cell>
          <cell r="J166">
            <v>1.01</v>
          </cell>
          <cell r="M166">
            <v>0</v>
          </cell>
          <cell r="N166">
            <v>1.01</v>
          </cell>
        </row>
        <row r="167">
          <cell r="A167" t="str">
            <v>Hunter</v>
          </cell>
          <cell r="D167">
            <v>18</v>
          </cell>
          <cell r="H167">
            <v>514921.61999999994</v>
          </cell>
          <cell r="I167">
            <v>378638.64</v>
          </cell>
          <cell r="J167">
            <v>132659.60000000003</v>
          </cell>
          <cell r="K167">
            <v>2710.18</v>
          </cell>
          <cell r="L167">
            <v>913.2</v>
          </cell>
          <cell r="M167">
            <v>108280.75</v>
          </cell>
          <cell r="N167">
            <v>24378.850000000002</v>
          </cell>
        </row>
        <row r="168">
          <cell r="A168" t="str">
            <v>BRISBANE</v>
          </cell>
          <cell r="B168" t="str">
            <v>B</v>
          </cell>
          <cell r="D168" t="str">
            <v>405098626L</v>
          </cell>
          <cell r="E168" t="str">
            <v>Y</v>
          </cell>
          <cell r="F168" t="str">
            <v>a</v>
          </cell>
          <cell r="G168" t="str">
            <v>Y</v>
          </cell>
          <cell r="H168">
            <v>50261.13</v>
          </cell>
          <cell r="I168">
            <v>39091.24</v>
          </cell>
          <cell r="J168">
            <v>11169.89</v>
          </cell>
          <cell r="M168">
            <v>8620.32</v>
          </cell>
          <cell r="N168">
            <v>2549.5699999999997</v>
          </cell>
        </row>
        <row r="169">
          <cell r="A169" t="str">
            <v>BRISBANE</v>
          </cell>
          <cell r="B169" t="str">
            <v>B</v>
          </cell>
          <cell r="D169" t="str">
            <v>404798646T</v>
          </cell>
          <cell r="E169" t="str">
            <v>Y</v>
          </cell>
          <cell r="G169" t="str">
            <v>Y</v>
          </cell>
          <cell r="H169">
            <v>47935.68</v>
          </cell>
          <cell r="I169">
            <v>38358.31</v>
          </cell>
          <cell r="J169">
            <v>9577.3700000000008</v>
          </cell>
          <cell r="M169">
            <v>7131.43</v>
          </cell>
          <cell r="N169">
            <v>2445.9400000000005</v>
          </cell>
        </row>
        <row r="170">
          <cell r="A170" t="str">
            <v>BRISBANE</v>
          </cell>
          <cell r="B170" t="str">
            <v>B</v>
          </cell>
          <cell r="D170" t="str">
            <v>404798652B</v>
          </cell>
          <cell r="E170" t="str">
            <v>Y</v>
          </cell>
          <cell r="G170" t="str">
            <v>Y</v>
          </cell>
          <cell r="H170">
            <v>47935.68</v>
          </cell>
          <cell r="I170">
            <v>38358.31</v>
          </cell>
          <cell r="J170">
            <v>9577.3700000000008</v>
          </cell>
          <cell r="M170">
            <v>7131.43</v>
          </cell>
          <cell r="N170">
            <v>2445.9400000000005</v>
          </cell>
        </row>
        <row r="171">
          <cell r="A171" t="str">
            <v>BRISBANE</v>
          </cell>
          <cell r="B171" t="str">
            <v>G</v>
          </cell>
          <cell r="D171" t="str">
            <v>404879848K</v>
          </cell>
          <cell r="E171" t="str">
            <v>N</v>
          </cell>
          <cell r="G171" t="str">
            <v>Y</v>
          </cell>
          <cell r="H171">
            <v>10613.98</v>
          </cell>
          <cell r="I171">
            <v>7966.8</v>
          </cell>
          <cell r="J171">
            <v>2647.18</v>
          </cell>
          <cell r="M171">
            <v>2104.85</v>
          </cell>
          <cell r="N171">
            <v>542.32999999999993</v>
          </cell>
        </row>
        <row r="172">
          <cell r="A172" t="str">
            <v>BRISBANE</v>
          </cell>
          <cell r="B172" t="str">
            <v>G</v>
          </cell>
          <cell r="D172" t="str">
            <v>404879847S</v>
          </cell>
          <cell r="E172" t="str">
            <v>N</v>
          </cell>
          <cell r="G172" t="str">
            <v>Y</v>
          </cell>
          <cell r="H172">
            <v>10613.98</v>
          </cell>
          <cell r="I172">
            <v>7966.8</v>
          </cell>
          <cell r="J172">
            <v>2647.18</v>
          </cell>
          <cell r="M172">
            <v>2104.85</v>
          </cell>
          <cell r="N172">
            <v>542.32999999999993</v>
          </cell>
        </row>
        <row r="173">
          <cell r="A173" t="str">
            <v>BRISBANE</v>
          </cell>
          <cell r="B173" t="str">
            <v>G</v>
          </cell>
          <cell r="D173" t="str">
            <v>403572864T</v>
          </cell>
          <cell r="E173" t="str">
            <v>Y</v>
          </cell>
          <cell r="G173" t="str">
            <v>Y</v>
          </cell>
          <cell r="H173">
            <v>28985.47</v>
          </cell>
          <cell r="I173">
            <v>23282.52</v>
          </cell>
          <cell r="J173">
            <v>5504.95</v>
          </cell>
          <cell r="K173">
            <v>198</v>
          </cell>
          <cell r="M173">
            <v>4026.22</v>
          </cell>
          <cell r="N173">
            <v>1478.73</v>
          </cell>
        </row>
        <row r="174">
          <cell r="A174" t="str">
            <v>BRISBANE</v>
          </cell>
          <cell r="B174" t="str">
            <v>G</v>
          </cell>
          <cell r="D174" t="str">
            <v>404854546B</v>
          </cell>
          <cell r="E174" t="str">
            <v>N</v>
          </cell>
          <cell r="G174" t="str">
            <v>Y</v>
          </cell>
          <cell r="H174">
            <v>9442.6299999999992</v>
          </cell>
          <cell r="I174">
            <v>6627.1</v>
          </cell>
          <cell r="J174">
            <v>2815.53</v>
          </cell>
          <cell r="M174">
            <v>2333.0500000000002</v>
          </cell>
          <cell r="N174">
            <v>482.48</v>
          </cell>
        </row>
        <row r="175">
          <cell r="A175" t="str">
            <v>BRISBANE</v>
          </cell>
          <cell r="B175" t="str">
            <v>G</v>
          </cell>
          <cell r="D175" t="str">
            <v>403672177B</v>
          </cell>
          <cell r="E175" t="str">
            <v>N</v>
          </cell>
          <cell r="G175" t="str">
            <v>Y</v>
          </cell>
          <cell r="H175">
            <v>35271.65</v>
          </cell>
          <cell r="I175">
            <v>26179.54</v>
          </cell>
          <cell r="J175">
            <v>8629.11</v>
          </cell>
          <cell r="K175">
            <v>463</v>
          </cell>
          <cell r="M175">
            <v>6826.89</v>
          </cell>
          <cell r="N175">
            <v>1802.2200000000003</v>
          </cell>
        </row>
        <row r="176">
          <cell r="A176" t="str">
            <v>BRISBANE</v>
          </cell>
          <cell r="B176" t="str">
            <v>G</v>
          </cell>
          <cell r="D176" t="str">
            <v>405123761B</v>
          </cell>
          <cell r="E176" t="str">
            <v>N</v>
          </cell>
          <cell r="G176" t="str">
            <v>Y</v>
          </cell>
          <cell r="H176">
            <v>4407.45</v>
          </cell>
          <cell r="I176">
            <v>4363.55</v>
          </cell>
          <cell r="J176">
            <v>43.9</v>
          </cell>
          <cell r="M176">
            <v>0</v>
          </cell>
          <cell r="N176">
            <v>43.9</v>
          </cell>
        </row>
        <row r="177">
          <cell r="A177" t="str">
            <v>BRISBANE</v>
          </cell>
          <cell r="B177" t="str">
            <v>G</v>
          </cell>
          <cell r="D177" t="str">
            <v>405123767A</v>
          </cell>
          <cell r="E177" t="str">
            <v>N</v>
          </cell>
          <cell r="G177" t="str">
            <v>Y</v>
          </cell>
          <cell r="H177">
            <v>4407.45</v>
          </cell>
          <cell r="I177">
            <v>4363.55</v>
          </cell>
          <cell r="J177">
            <v>43.9</v>
          </cell>
          <cell r="M177">
            <v>0</v>
          </cell>
          <cell r="N177">
            <v>43.9</v>
          </cell>
        </row>
        <row r="178">
          <cell r="A178" t="str">
            <v>BRISBANE</v>
          </cell>
          <cell r="B178" t="str">
            <v>B</v>
          </cell>
          <cell r="D178" t="str">
            <v>405251596X</v>
          </cell>
          <cell r="E178" t="str">
            <v>Y</v>
          </cell>
          <cell r="G178" t="str">
            <v>Y</v>
          </cell>
          <cell r="H178">
            <v>28357.9</v>
          </cell>
          <cell r="I178">
            <v>24958.73</v>
          </cell>
          <cell r="J178">
            <v>2014.6</v>
          </cell>
          <cell r="K178">
            <v>1384.57</v>
          </cell>
          <cell r="M178">
            <v>801.21</v>
          </cell>
          <cell r="N178">
            <v>1213.3899999999999</v>
          </cell>
        </row>
        <row r="179">
          <cell r="A179" t="str">
            <v>BRISBANE</v>
          </cell>
          <cell r="B179" t="str">
            <v>B</v>
          </cell>
          <cell r="D179" t="str">
            <v>404869602J</v>
          </cell>
          <cell r="E179" t="str">
            <v>N</v>
          </cell>
          <cell r="G179" t="str">
            <v>Y</v>
          </cell>
          <cell r="H179">
            <v>54542.49</v>
          </cell>
          <cell r="I179">
            <v>42535.64</v>
          </cell>
          <cell r="J179">
            <v>11631.85</v>
          </cell>
          <cell r="K179">
            <v>375</v>
          </cell>
          <cell r="M179">
            <v>8749.93</v>
          </cell>
          <cell r="N179">
            <v>2881.92</v>
          </cell>
        </row>
        <row r="180">
          <cell r="A180" t="str">
            <v>BRISBANE</v>
          </cell>
          <cell r="B180" t="str">
            <v>B</v>
          </cell>
          <cell r="D180" t="str">
            <v>403693382X</v>
          </cell>
          <cell r="E180" t="str">
            <v>N</v>
          </cell>
          <cell r="F180" t="str">
            <v>a</v>
          </cell>
          <cell r="G180" t="str">
            <v>Y</v>
          </cell>
          <cell r="H180">
            <v>83108.37</v>
          </cell>
          <cell r="I180">
            <v>39537.9</v>
          </cell>
          <cell r="J180">
            <v>43570.47</v>
          </cell>
          <cell r="M180">
            <v>40810.400000000001</v>
          </cell>
          <cell r="N180">
            <v>2760.0699999999997</v>
          </cell>
        </row>
        <row r="181">
          <cell r="A181" t="str">
            <v>BRISBANE</v>
          </cell>
          <cell r="B181" t="str">
            <v>B</v>
          </cell>
          <cell r="D181" t="str">
            <v>403693384L</v>
          </cell>
          <cell r="E181" t="str">
            <v>N</v>
          </cell>
          <cell r="F181" t="str">
            <v>a</v>
          </cell>
          <cell r="G181" t="str">
            <v>Y</v>
          </cell>
          <cell r="H181">
            <v>98369.279999999999</v>
          </cell>
          <cell r="I181">
            <v>49618.75</v>
          </cell>
          <cell r="J181">
            <v>48750.53</v>
          </cell>
          <cell r="M181">
            <v>45286.73</v>
          </cell>
          <cell r="N181">
            <v>3463.7999999999956</v>
          </cell>
        </row>
        <row r="182">
          <cell r="A182" t="str">
            <v>BRISBANE</v>
          </cell>
          <cell r="B182" t="str">
            <v>B</v>
          </cell>
          <cell r="D182" t="str">
            <v>405225582X</v>
          </cell>
          <cell r="E182" t="str">
            <v>N</v>
          </cell>
          <cell r="G182" t="str">
            <v>Y</v>
          </cell>
          <cell r="H182">
            <v>19085.689999999999</v>
          </cell>
          <cell r="I182">
            <v>14117.24</v>
          </cell>
          <cell r="J182">
            <v>3870.86</v>
          </cell>
          <cell r="K182">
            <v>1097.5899999999999</v>
          </cell>
          <cell r="M182">
            <v>2895.67</v>
          </cell>
          <cell r="N182">
            <v>975.19</v>
          </cell>
        </row>
        <row r="183">
          <cell r="A183" t="str">
            <v>BRISBANE</v>
          </cell>
          <cell r="B183" t="str">
            <v>G</v>
          </cell>
          <cell r="D183" t="str">
            <v>420187471H</v>
          </cell>
          <cell r="E183" t="str">
            <v>Y</v>
          </cell>
          <cell r="G183" t="str">
            <v>Y</v>
          </cell>
          <cell r="H183">
            <v>1181.3599999999999</v>
          </cell>
          <cell r="I183">
            <v>1178.98</v>
          </cell>
          <cell r="J183">
            <v>2.38</v>
          </cell>
          <cell r="M183">
            <v>0</v>
          </cell>
          <cell r="N183">
            <v>2.38</v>
          </cell>
        </row>
        <row r="184">
          <cell r="A184" t="str">
            <v>BRISBANE</v>
          </cell>
          <cell r="B184" t="str">
            <v>B</v>
          </cell>
          <cell r="D184" t="str">
            <v>405688552X</v>
          </cell>
          <cell r="E184" t="str">
            <v>Y</v>
          </cell>
          <cell r="G184" t="str">
            <v>Y</v>
          </cell>
          <cell r="H184">
            <v>5333.09</v>
          </cell>
          <cell r="I184">
            <v>5294.15</v>
          </cell>
          <cell r="J184">
            <v>38.94</v>
          </cell>
          <cell r="M184">
            <v>0</v>
          </cell>
          <cell r="N184">
            <v>38.94</v>
          </cell>
        </row>
        <row r="185">
          <cell r="A185" t="str">
            <v>BRISBANE</v>
          </cell>
          <cell r="B185" t="str">
            <v>B</v>
          </cell>
          <cell r="D185" t="str">
            <v>405201819S</v>
          </cell>
          <cell r="E185" t="str">
            <v>Y</v>
          </cell>
          <cell r="G185" t="str">
            <v>Y</v>
          </cell>
          <cell r="H185">
            <v>19391.419999999998</v>
          </cell>
          <cell r="I185">
            <v>16307.51</v>
          </cell>
          <cell r="J185">
            <v>2833.91</v>
          </cell>
          <cell r="K185">
            <v>250</v>
          </cell>
          <cell r="M185">
            <v>1893.84</v>
          </cell>
          <cell r="N185">
            <v>940.06999999999994</v>
          </cell>
        </row>
        <row r="186">
          <cell r="A186" t="str">
            <v>BRISBANE</v>
          </cell>
          <cell r="B186" t="str">
            <v>B</v>
          </cell>
          <cell r="D186" t="str">
            <v>403 922 945V</v>
          </cell>
          <cell r="E186" t="str">
            <v>Y</v>
          </cell>
          <cell r="G186" t="str">
            <v>Y</v>
          </cell>
          <cell r="H186">
            <v>4268.13</v>
          </cell>
          <cell r="I186">
            <v>3999.8</v>
          </cell>
          <cell r="J186">
            <v>56.73</v>
          </cell>
          <cell r="K186">
            <v>211.6</v>
          </cell>
          <cell r="M186">
            <v>0</v>
          </cell>
          <cell r="N186">
            <v>56.73</v>
          </cell>
        </row>
        <row r="187">
          <cell r="A187" t="str">
            <v>BRISBANE</v>
          </cell>
          <cell r="B187" t="str">
            <v>B</v>
          </cell>
          <cell r="D187" t="str">
            <v>403 922 946S</v>
          </cell>
          <cell r="E187" t="str">
            <v>Y</v>
          </cell>
          <cell r="G187" t="str">
            <v>Y</v>
          </cell>
          <cell r="H187">
            <v>4268.17</v>
          </cell>
          <cell r="I187">
            <v>3999.8</v>
          </cell>
          <cell r="J187">
            <v>56.73</v>
          </cell>
          <cell r="K187">
            <v>211.64</v>
          </cell>
          <cell r="M187">
            <v>0</v>
          </cell>
          <cell r="N187">
            <v>56.73</v>
          </cell>
        </row>
        <row r="188">
          <cell r="A188" t="str">
            <v>BRISBANE</v>
          </cell>
          <cell r="B188" t="str">
            <v>B</v>
          </cell>
          <cell r="D188" t="str">
            <v>405 141 878V</v>
          </cell>
          <cell r="E188" t="str">
            <v>N</v>
          </cell>
          <cell r="G188" t="str">
            <v>Y</v>
          </cell>
          <cell r="H188">
            <v>7747.1</v>
          </cell>
          <cell r="I188">
            <v>7043.75</v>
          </cell>
          <cell r="J188">
            <v>236.73</v>
          </cell>
          <cell r="K188">
            <v>466.62</v>
          </cell>
          <cell r="M188">
            <v>0</v>
          </cell>
          <cell r="N188">
            <v>236.73</v>
          </cell>
        </row>
        <row r="189">
          <cell r="A189" t="str">
            <v>Brisbane</v>
          </cell>
          <cell r="D189">
            <v>21</v>
          </cell>
          <cell r="H189">
            <v>575528.1</v>
          </cell>
          <cell r="I189">
            <v>405149.97</v>
          </cell>
          <cell r="J189">
            <v>165720.11000000004</v>
          </cell>
          <cell r="K189">
            <v>4658.0199999999995</v>
          </cell>
          <cell r="L189">
            <v>0</v>
          </cell>
          <cell r="M189">
            <v>140716.82</v>
          </cell>
          <cell r="N189">
            <v>25003.289999999994</v>
          </cell>
        </row>
        <row r="190">
          <cell r="A190" t="str">
            <v>TASMANIA</v>
          </cell>
          <cell r="B190" t="str">
            <v>H</v>
          </cell>
          <cell r="D190" t="str">
            <v>702 852 656L</v>
          </cell>
          <cell r="E190" t="str">
            <v>Y</v>
          </cell>
          <cell r="G190" t="str">
            <v>Y</v>
          </cell>
          <cell r="H190">
            <v>10640.06</v>
          </cell>
          <cell r="I190">
            <v>9330.0499999999993</v>
          </cell>
          <cell r="J190">
            <v>1044.01</v>
          </cell>
          <cell r="K190">
            <v>150</v>
          </cell>
          <cell r="L190">
            <v>116</v>
          </cell>
          <cell r="M190">
            <v>549.5</v>
          </cell>
          <cell r="N190">
            <v>494.51</v>
          </cell>
        </row>
        <row r="191">
          <cell r="A191" t="str">
            <v>TASMANIA</v>
          </cell>
          <cell r="B191" t="str">
            <v>H</v>
          </cell>
          <cell r="D191" t="str">
            <v>702 593 795X</v>
          </cell>
          <cell r="E191" t="str">
            <v>N</v>
          </cell>
          <cell r="G191" t="str">
            <v>Y</v>
          </cell>
          <cell r="H191">
            <v>21490.080000000002</v>
          </cell>
          <cell r="I191">
            <v>18460.68</v>
          </cell>
          <cell r="J191">
            <v>3029.4</v>
          </cell>
          <cell r="M191">
            <v>2017.72</v>
          </cell>
          <cell r="N191">
            <v>1011.6800000000001</v>
          </cell>
        </row>
        <row r="192">
          <cell r="A192" t="str">
            <v>TASMANIA</v>
          </cell>
          <cell r="B192" t="str">
            <v>H</v>
          </cell>
          <cell r="D192" t="str">
            <v>702 594 485A</v>
          </cell>
          <cell r="E192" t="str">
            <v>N</v>
          </cell>
          <cell r="G192" t="str">
            <v>Y</v>
          </cell>
          <cell r="H192">
            <v>10387.620000000001</v>
          </cell>
          <cell r="I192">
            <v>9548.81</v>
          </cell>
          <cell r="J192">
            <v>838.81</v>
          </cell>
          <cell r="M192">
            <v>364.75</v>
          </cell>
          <cell r="N192">
            <v>474.05999999999995</v>
          </cell>
        </row>
        <row r="193">
          <cell r="A193" t="str">
            <v>TASMANIA</v>
          </cell>
          <cell r="B193" t="str">
            <v>H</v>
          </cell>
          <cell r="D193" t="str">
            <v>702 594 484C</v>
          </cell>
          <cell r="E193" t="str">
            <v>N</v>
          </cell>
          <cell r="G193" t="str">
            <v>Y</v>
          </cell>
          <cell r="H193">
            <v>10387.620000000001</v>
          </cell>
          <cell r="I193">
            <v>9548.81</v>
          </cell>
          <cell r="J193">
            <v>838.81</v>
          </cell>
          <cell r="M193">
            <v>364.75</v>
          </cell>
          <cell r="N193">
            <v>474.05999999999995</v>
          </cell>
        </row>
        <row r="194">
          <cell r="A194" t="str">
            <v>TASMANIA</v>
          </cell>
          <cell r="B194" t="str">
            <v>H</v>
          </cell>
          <cell r="D194" t="str">
            <v>700 097 813A</v>
          </cell>
          <cell r="E194" t="str">
            <v>N</v>
          </cell>
          <cell r="G194" t="str">
            <v>Y</v>
          </cell>
          <cell r="H194">
            <v>13941.7</v>
          </cell>
          <cell r="I194">
            <v>10836.32</v>
          </cell>
          <cell r="J194">
            <v>2958.38</v>
          </cell>
          <cell r="K194">
            <v>147</v>
          </cell>
          <cell r="M194">
            <v>2274.5100000000002</v>
          </cell>
          <cell r="N194">
            <v>683.86999999999989</v>
          </cell>
        </row>
        <row r="195">
          <cell r="A195" t="str">
            <v>TASMANIA</v>
          </cell>
          <cell r="B195" t="str">
            <v>H</v>
          </cell>
          <cell r="D195" t="str">
            <v>702 751 375K</v>
          </cell>
          <cell r="E195" t="str">
            <v>N</v>
          </cell>
          <cell r="G195" t="str">
            <v>Y</v>
          </cell>
          <cell r="H195">
            <v>13941.7</v>
          </cell>
          <cell r="I195">
            <v>10836.32</v>
          </cell>
          <cell r="J195">
            <v>2958.38</v>
          </cell>
          <cell r="K195">
            <v>147</v>
          </cell>
          <cell r="M195">
            <v>2274.5100000000002</v>
          </cell>
          <cell r="N195">
            <v>683.86999999999989</v>
          </cell>
        </row>
        <row r="196">
          <cell r="A196" t="str">
            <v>TASMANIA</v>
          </cell>
          <cell r="B196" t="str">
            <v>H</v>
          </cell>
          <cell r="D196" t="str">
            <v>702 762 193C</v>
          </cell>
          <cell r="E196" t="str">
            <v>Y</v>
          </cell>
          <cell r="G196" t="str">
            <v>Y</v>
          </cell>
          <cell r="H196">
            <v>42186.81</v>
          </cell>
          <cell r="I196">
            <v>38118.75</v>
          </cell>
          <cell r="J196">
            <v>3782.06</v>
          </cell>
          <cell r="K196">
            <v>150</v>
          </cell>
          <cell r="L196">
            <v>136</v>
          </cell>
          <cell r="M196">
            <v>1908.74</v>
          </cell>
          <cell r="N196">
            <v>1873.32</v>
          </cell>
        </row>
        <row r="197">
          <cell r="A197" t="str">
            <v>TASMANIA</v>
          </cell>
          <cell r="B197" t="str">
            <v>H</v>
          </cell>
          <cell r="D197" t="str">
            <v>702 747 703S</v>
          </cell>
          <cell r="E197" t="str">
            <v>Y</v>
          </cell>
          <cell r="G197" t="str">
            <v>Y</v>
          </cell>
          <cell r="H197">
            <v>9300.74</v>
          </cell>
          <cell r="I197">
            <v>7323.95</v>
          </cell>
          <cell r="J197">
            <v>1625.72</v>
          </cell>
          <cell r="K197">
            <v>182.75</v>
          </cell>
          <cell r="L197">
            <v>168.32</v>
          </cell>
          <cell r="M197">
            <v>950.31</v>
          </cell>
          <cell r="N197">
            <v>675.41000000000008</v>
          </cell>
        </row>
        <row r="198">
          <cell r="A198" t="str">
            <v>TASMANIA</v>
          </cell>
          <cell r="B198" t="str">
            <v>H</v>
          </cell>
          <cell r="D198" t="str">
            <v>702 747 701A</v>
          </cell>
          <cell r="E198" t="str">
            <v>Y</v>
          </cell>
          <cell r="G198" t="str">
            <v>Y</v>
          </cell>
          <cell r="H198">
            <v>9300.74</v>
          </cell>
          <cell r="I198">
            <v>7323.95</v>
          </cell>
          <cell r="J198">
            <v>1625.72</v>
          </cell>
          <cell r="K198">
            <v>182.75</v>
          </cell>
          <cell r="L198">
            <v>168.32</v>
          </cell>
          <cell r="M198">
            <v>950.31</v>
          </cell>
          <cell r="N198">
            <v>675.41000000000008</v>
          </cell>
        </row>
        <row r="199">
          <cell r="A199" t="str">
            <v>TASMANIA</v>
          </cell>
          <cell r="B199" t="str">
            <v>H</v>
          </cell>
          <cell r="D199" t="str">
            <v>208 298 540C</v>
          </cell>
          <cell r="E199" t="str">
            <v>Y</v>
          </cell>
          <cell r="G199" t="str">
            <v>Y</v>
          </cell>
          <cell r="H199">
            <v>48764.91</v>
          </cell>
          <cell r="I199">
            <v>42474.7</v>
          </cell>
          <cell r="J199">
            <v>6290.21</v>
          </cell>
          <cell r="M199">
            <v>3979.1</v>
          </cell>
          <cell r="N199">
            <v>2311.11</v>
          </cell>
        </row>
        <row r="200">
          <cell r="A200" t="str">
            <v>TASMANIA</v>
          </cell>
          <cell r="B200" t="str">
            <v>H</v>
          </cell>
          <cell r="D200" t="str">
            <v>702 635 462K</v>
          </cell>
          <cell r="E200" t="str">
            <v>Y</v>
          </cell>
          <cell r="G200" t="str">
            <v>Y</v>
          </cell>
          <cell r="H200">
            <v>22570.01</v>
          </cell>
          <cell r="I200">
            <v>19646.3</v>
          </cell>
          <cell r="J200">
            <v>2650.71</v>
          </cell>
          <cell r="K200">
            <v>273</v>
          </cell>
          <cell r="M200">
            <v>1575.89</v>
          </cell>
          <cell r="N200">
            <v>1074.82</v>
          </cell>
        </row>
        <row r="201">
          <cell r="A201" t="str">
            <v>TASMANIA</v>
          </cell>
          <cell r="B201" t="str">
            <v>H</v>
          </cell>
          <cell r="D201" t="str">
            <v>702 572 171A</v>
          </cell>
          <cell r="E201" t="str">
            <v>N</v>
          </cell>
          <cell r="G201" t="str">
            <v>Y</v>
          </cell>
          <cell r="H201">
            <v>14279.27</v>
          </cell>
          <cell r="I201">
            <v>10510</v>
          </cell>
          <cell r="J201">
            <v>3496.27</v>
          </cell>
          <cell r="K201">
            <v>168</v>
          </cell>
          <cell r="L201">
            <v>105</v>
          </cell>
          <cell r="M201">
            <v>2794</v>
          </cell>
          <cell r="N201">
            <v>702.27</v>
          </cell>
        </row>
        <row r="202">
          <cell r="A202" t="str">
            <v>TASMANIA</v>
          </cell>
          <cell r="B202" t="str">
            <v>H</v>
          </cell>
          <cell r="D202" t="str">
            <v>702 572 170C</v>
          </cell>
          <cell r="E202" t="str">
            <v>N</v>
          </cell>
          <cell r="G202" t="str">
            <v>Y</v>
          </cell>
          <cell r="H202">
            <v>14279.27</v>
          </cell>
          <cell r="I202">
            <v>10510</v>
          </cell>
          <cell r="J202">
            <v>3496.27</v>
          </cell>
          <cell r="K202">
            <v>168</v>
          </cell>
          <cell r="L202">
            <v>105</v>
          </cell>
          <cell r="M202">
            <v>2794</v>
          </cell>
          <cell r="N202">
            <v>702.27</v>
          </cell>
        </row>
        <row r="203">
          <cell r="A203" t="str">
            <v>TASMANIA</v>
          </cell>
          <cell r="B203" t="str">
            <v>H</v>
          </cell>
          <cell r="D203" t="str">
            <v>404 233 083A</v>
          </cell>
          <cell r="E203" t="str">
            <v>N</v>
          </cell>
          <cell r="G203" t="str">
            <v>Y</v>
          </cell>
          <cell r="H203">
            <v>61.55</v>
          </cell>
          <cell r="I203">
            <v>43.84</v>
          </cell>
          <cell r="J203">
            <v>17.71</v>
          </cell>
          <cell r="M203">
            <v>14.56</v>
          </cell>
          <cell r="N203">
            <v>3.1500000000000004</v>
          </cell>
        </row>
        <row r="204">
          <cell r="A204" t="str">
            <v>TASMANIA</v>
          </cell>
          <cell r="B204" t="str">
            <v>H</v>
          </cell>
          <cell r="D204" t="str">
            <v>702801994H</v>
          </cell>
          <cell r="E204" t="str">
            <v>N</v>
          </cell>
          <cell r="G204" t="str">
            <v>Y</v>
          </cell>
          <cell r="H204">
            <v>24936.09</v>
          </cell>
          <cell r="I204">
            <v>18530.8</v>
          </cell>
          <cell r="J204">
            <v>6405.29</v>
          </cell>
          <cell r="M204">
            <v>5131.17</v>
          </cell>
          <cell r="N204">
            <v>1274.1199999999999</v>
          </cell>
        </row>
        <row r="205">
          <cell r="A205" t="str">
            <v>TASMANIA</v>
          </cell>
          <cell r="B205" t="str">
            <v>H</v>
          </cell>
          <cell r="D205" t="str">
            <v>702 637 643S</v>
          </cell>
          <cell r="E205" t="str">
            <v>N</v>
          </cell>
          <cell r="F205" t="str">
            <v>a</v>
          </cell>
          <cell r="G205" t="str">
            <v>Y</v>
          </cell>
          <cell r="H205">
            <v>67098.98</v>
          </cell>
          <cell r="I205">
            <v>32999.21</v>
          </cell>
          <cell r="J205">
            <v>34099.769999999997</v>
          </cell>
          <cell r="M205">
            <v>31796.15</v>
          </cell>
          <cell r="N205">
            <v>2303.6199999999953</v>
          </cell>
        </row>
        <row r="206">
          <cell r="A206" t="str">
            <v>TASMANIA</v>
          </cell>
          <cell r="B206" t="str">
            <v>H</v>
          </cell>
          <cell r="D206" t="str">
            <v>220 300 521H</v>
          </cell>
          <cell r="E206" t="str">
            <v>Y</v>
          </cell>
          <cell r="G206" t="str">
            <v>Y</v>
          </cell>
          <cell r="H206">
            <v>3121.42</v>
          </cell>
          <cell r="I206">
            <v>2898.5</v>
          </cell>
          <cell r="J206">
            <v>53.58</v>
          </cell>
          <cell r="K206">
            <v>70.84</v>
          </cell>
          <cell r="L206">
            <v>98.5</v>
          </cell>
          <cell r="M206">
            <v>0</v>
          </cell>
          <cell r="N206">
            <v>53.58</v>
          </cell>
        </row>
        <row r="207">
          <cell r="A207" t="str">
            <v>TASMANIA</v>
          </cell>
          <cell r="B207" t="str">
            <v>H</v>
          </cell>
          <cell r="D207" t="str">
            <v>220 302 720B</v>
          </cell>
          <cell r="E207" t="str">
            <v>Y</v>
          </cell>
          <cell r="G207" t="str">
            <v>Y</v>
          </cell>
          <cell r="H207">
            <v>2814.8</v>
          </cell>
          <cell r="I207">
            <v>2596.85</v>
          </cell>
          <cell r="J207">
            <v>48.62</v>
          </cell>
          <cell r="K207">
            <v>70.83</v>
          </cell>
          <cell r="L207">
            <v>98.5</v>
          </cell>
          <cell r="M207">
            <v>0</v>
          </cell>
          <cell r="N207">
            <v>48.62</v>
          </cell>
        </row>
        <row r="208">
          <cell r="A208" t="str">
            <v>TASMANIA</v>
          </cell>
          <cell r="B208" t="str">
            <v>H</v>
          </cell>
          <cell r="D208" t="str">
            <v>702 731 190X</v>
          </cell>
          <cell r="E208" t="str">
            <v>Y</v>
          </cell>
          <cell r="G208" t="str">
            <v>Y</v>
          </cell>
          <cell r="H208">
            <v>174.3</v>
          </cell>
          <cell r="I208">
            <v>173.95</v>
          </cell>
          <cell r="J208">
            <v>0.35</v>
          </cell>
          <cell r="M208">
            <v>0</v>
          </cell>
          <cell r="N208">
            <v>0.35</v>
          </cell>
        </row>
        <row r="209">
          <cell r="A209" t="str">
            <v>Tasmania</v>
          </cell>
          <cell r="D209">
            <v>19</v>
          </cell>
          <cell r="H209">
            <v>339677.66999999993</v>
          </cell>
          <cell r="I209">
            <v>261711.78999999995</v>
          </cell>
          <cell r="J209">
            <v>75260.069999999992</v>
          </cell>
          <cell r="K209">
            <v>1710.1699999999998</v>
          </cell>
          <cell r="L209">
            <v>995.64</v>
          </cell>
          <cell r="M209">
            <v>59739.97</v>
          </cell>
          <cell r="N209">
            <v>15520.099999999997</v>
          </cell>
        </row>
        <row r="210">
          <cell r="A210" t="str">
            <v>EAST COAST NSW</v>
          </cell>
          <cell r="B210" t="str">
            <v>K</v>
          </cell>
          <cell r="D210" t="str">
            <v>280175122J</v>
          </cell>
          <cell r="E210" t="str">
            <v>Y</v>
          </cell>
          <cell r="G210" t="str">
            <v>Y</v>
          </cell>
          <cell r="H210">
            <v>39850.49</v>
          </cell>
          <cell r="I210">
            <v>35453.19</v>
          </cell>
          <cell r="J210">
            <v>4259.3500000000004</v>
          </cell>
          <cell r="K210">
            <v>88</v>
          </cell>
          <cell r="L210">
            <v>49.95</v>
          </cell>
          <cell r="M210">
            <v>2486.09</v>
          </cell>
          <cell r="N210">
            <v>1773.2600000000002</v>
          </cell>
        </row>
        <row r="211">
          <cell r="A211" t="str">
            <v>EAST COAST NSW</v>
          </cell>
          <cell r="B211" t="str">
            <v>K</v>
          </cell>
          <cell r="D211" t="str">
            <v>280172921B</v>
          </cell>
          <cell r="E211" t="str">
            <v>Y</v>
          </cell>
          <cell r="G211" t="str">
            <v>Y</v>
          </cell>
          <cell r="H211">
            <v>39863.01</v>
          </cell>
          <cell r="I211">
            <v>35462.29</v>
          </cell>
          <cell r="J211">
            <v>4262.7700000000004</v>
          </cell>
          <cell r="K211">
            <v>88</v>
          </cell>
          <cell r="L211">
            <v>49.95</v>
          </cell>
          <cell r="M211">
            <v>2486.09</v>
          </cell>
          <cell r="N211">
            <v>1776.6800000000003</v>
          </cell>
        </row>
        <row r="212">
          <cell r="A212" t="str">
            <v>EAST COAST NSW</v>
          </cell>
          <cell r="B212" t="str">
            <v>S</v>
          </cell>
          <cell r="D212" t="str">
            <v>206582570L</v>
          </cell>
          <cell r="E212" t="str">
            <v>Y</v>
          </cell>
          <cell r="G212" t="str">
            <v>Y</v>
          </cell>
          <cell r="H212">
            <v>22503.37</v>
          </cell>
          <cell r="I212">
            <v>19930.29</v>
          </cell>
          <cell r="J212">
            <v>2263.1799999999998</v>
          </cell>
          <cell r="K212">
            <v>250</v>
          </cell>
          <cell r="L212">
            <v>59.9</v>
          </cell>
          <cell r="M212">
            <v>1166.51</v>
          </cell>
          <cell r="N212">
            <v>1096.6699999999998</v>
          </cell>
        </row>
        <row r="213">
          <cell r="A213" t="str">
            <v>EAST COAST NSW</v>
          </cell>
          <cell r="B213" t="str">
            <v>S</v>
          </cell>
          <cell r="D213" t="str">
            <v>206126405V</v>
          </cell>
          <cell r="E213" t="str">
            <v>Y</v>
          </cell>
          <cell r="G213" t="str">
            <v>Y</v>
          </cell>
          <cell r="H213">
            <v>28367.05</v>
          </cell>
          <cell r="I213">
            <v>24535.279999999999</v>
          </cell>
          <cell r="J213">
            <v>3710.32</v>
          </cell>
          <cell r="K213">
            <v>71.5</v>
          </cell>
          <cell r="L213">
            <v>49.95</v>
          </cell>
          <cell r="M213">
            <v>2451.25</v>
          </cell>
          <cell r="N213">
            <v>1259.0700000000002</v>
          </cell>
        </row>
        <row r="214">
          <cell r="A214" t="str">
            <v>EAST COAST NSW</v>
          </cell>
          <cell r="B214" t="str">
            <v>S</v>
          </cell>
          <cell r="D214" t="str">
            <v>206126455A</v>
          </cell>
          <cell r="E214" t="str">
            <v>Y</v>
          </cell>
          <cell r="G214" t="str">
            <v>Y</v>
          </cell>
          <cell r="H214">
            <v>28367.05</v>
          </cell>
          <cell r="I214">
            <v>24535.279999999999</v>
          </cell>
          <cell r="J214">
            <v>3710.32</v>
          </cell>
          <cell r="K214">
            <v>71.5</v>
          </cell>
          <cell r="L214">
            <v>49.95</v>
          </cell>
          <cell r="M214">
            <v>2451.25</v>
          </cell>
          <cell r="N214">
            <v>1259.0700000000002</v>
          </cell>
        </row>
        <row r="215">
          <cell r="A215" t="str">
            <v>EAST COAST NSW</v>
          </cell>
          <cell r="B215" t="str">
            <v>K</v>
          </cell>
          <cell r="D215" t="str">
            <v>280136074B</v>
          </cell>
          <cell r="E215" t="str">
            <v>Y</v>
          </cell>
          <cell r="G215" t="str">
            <v>Y</v>
          </cell>
          <cell r="H215">
            <v>40301.69</v>
          </cell>
          <cell r="I215">
            <v>35617.93</v>
          </cell>
          <cell r="J215">
            <v>4429.8599999999997</v>
          </cell>
          <cell r="K215">
            <v>154</v>
          </cell>
          <cell r="L215">
            <v>99.9</v>
          </cell>
          <cell r="M215">
            <v>2576.7800000000002</v>
          </cell>
          <cell r="N215">
            <v>1853.0799999999995</v>
          </cell>
        </row>
        <row r="216">
          <cell r="A216" t="str">
            <v>EAST COAST NSW</v>
          </cell>
          <cell r="B216" t="str">
            <v>K</v>
          </cell>
          <cell r="D216" t="str">
            <v>207229825J</v>
          </cell>
          <cell r="E216" t="str">
            <v>Y</v>
          </cell>
          <cell r="G216" t="str">
            <v>Y</v>
          </cell>
          <cell r="H216">
            <v>28543.97</v>
          </cell>
          <cell r="I216">
            <v>26368.53</v>
          </cell>
          <cell r="J216">
            <v>2175.44</v>
          </cell>
          <cell r="M216">
            <v>939.65</v>
          </cell>
          <cell r="N216">
            <v>1235.79</v>
          </cell>
        </row>
        <row r="217">
          <cell r="A217" t="str">
            <v>EAST COAST NSW</v>
          </cell>
          <cell r="B217" t="str">
            <v>K</v>
          </cell>
          <cell r="D217" t="str">
            <v>207229828V</v>
          </cell>
          <cell r="E217" t="str">
            <v>Y</v>
          </cell>
          <cell r="G217" t="str">
            <v>Y</v>
          </cell>
          <cell r="H217">
            <v>28543.97</v>
          </cell>
          <cell r="I217">
            <v>26368.53</v>
          </cell>
          <cell r="J217">
            <v>2175.44</v>
          </cell>
          <cell r="M217">
            <v>939.65</v>
          </cell>
          <cell r="N217">
            <v>1235.79</v>
          </cell>
        </row>
        <row r="218">
          <cell r="A218" t="str">
            <v>EAST COAST NSW</v>
          </cell>
          <cell r="B218" t="str">
            <v>S</v>
          </cell>
          <cell r="D218" t="str">
            <v>207874785T</v>
          </cell>
          <cell r="E218" t="str">
            <v>Y</v>
          </cell>
          <cell r="G218" t="str">
            <v>Y</v>
          </cell>
          <cell r="H218">
            <v>5340.86</v>
          </cell>
          <cell r="I218">
            <v>4857.79</v>
          </cell>
          <cell r="J218">
            <v>223.12</v>
          </cell>
          <cell r="K218">
            <v>159.94999999999999</v>
          </cell>
          <cell r="L218">
            <v>100</v>
          </cell>
          <cell r="M218">
            <v>36.31</v>
          </cell>
          <cell r="N218">
            <v>186.81</v>
          </cell>
        </row>
        <row r="219">
          <cell r="A219" t="str">
            <v>EAST COAST NSW</v>
          </cell>
          <cell r="B219" t="str">
            <v>S</v>
          </cell>
          <cell r="D219" t="str">
            <v>204940384K</v>
          </cell>
          <cell r="E219" t="str">
            <v>Y</v>
          </cell>
          <cell r="G219" t="str">
            <v>Y</v>
          </cell>
          <cell r="H219">
            <v>16029.67</v>
          </cell>
          <cell r="I219">
            <v>14996.99</v>
          </cell>
          <cell r="J219">
            <v>730.62</v>
          </cell>
          <cell r="K219">
            <v>141.06</v>
          </cell>
          <cell r="L219">
            <v>161</v>
          </cell>
          <cell r="M219">
            <v>164.81</v>
          </cell>
          <cell r="N219">
            <v>565.80999999999995</v>
          </cell>
        </row>
        <row r="220">
          <cell r="A220" t="str">
            <v>EAST COAST NSW</v>
          </cell>
          <cell r="B220" t="str">
            <v>S</v>
          </cell>
          <cell r="D220" t="str">
            <v>204970662S</v>
          </cell>
          <cell r="E220" t="str">
            <v>Y</v>
          </cell>
          <cell r="G220" t="str">
            <v>Y</v>
          </cell>
          <cell r="H220">
            <v>12933.5</v>
          </cell>
          <cell r="I220">
            <v>12211.84</v>
          </cell>
          <cell r="J220">
            <v>374.1</v>
          </cell>
          <cell r="K220">
            <v>176.56</v>
          </cell>
          <cell r="L220">
            <v>171</v>
          </cell>
          <cell r="M220">
            <v>0</v>
          </cell>
          <cell r="N220">
            <v>374.1</v>
          </cell>
        </row>
        <row r="221">
          <cell r="A221" t="str">
            <v>EAST COAST NSW</v>
          </cell>
          <cell r="B221" t="str">
            <v>S</v>
          </cell>
          <cell r="D221" t="str">
            <v>205195888C</v>
          </cell>
          <cell r="E221" t="str">
            <v>Y</v>
          </cell>
          <cell r="G221" t="str">
            <v>Y</v>
          </cell>
          <cell r="H221">
            <v>20935.27</v>
          </cell>
          <cell r="I221">
            <v>19962.39</v>
          </cell>
          <cell r="J221">
            <v>972.88</v>
          </cell>
          <cell r="M221">
            <v>188.86</v>
          </cell>
          <cell r="N221">
            <v>784.02</v>
          </cell>
        </row>
        <row r="222">
          <cell r="A222" t="str">
            <v>EAST COAST NSW</v>
          </cell>
          <cell r="B222" t="str">
            <v>S</v>
          </cell>
          <cell r="D222" t="str">
            <v>206310273B</v>
          </cell>
          <cell r="E222" t="str">
            <v>Y</v>
          </cell>
          <cell r="G222" t="str">
            <v>Y</v>
          </cell>
          <cell r="H222">
            <v>11385.16</v>
          </cell>
          <cell r="I222">
            <v>9124.61</v>
          </cell>
          <cell r="J222">
            <v>1942.15</v>
          </cell>
          <cell r="K222">
            <v>199.5</v>
          </cell>
          <cell r="L222">
            <v>118.9</v>
          </cell>
          <cell r="M222">
            <v>1383.55</v>
          </cell>
          <cell r="N222">
            <v>558.60000000000014</v>
          </cell>
        </row>
        <row r="223">
          <cell r="A223" t="str">
            <v>EAST COAST NSW</v>
          </cell>
          <cell r="B223" t="str">
            <v>S</v>
          </cell>
          <cell r="D223" t="str">
            <v>206 961 901A</v>
          </cell>
          <cell r="E223" t="str">
            <v>Y</v>
          </cell>
          <cell r="G223" t="str">
            <v>Y</v>
          </cell>
          <cell r="H223">
            <v>10722.56</v>
          </cell>
          <cell r="I223">
            <v>10409.200000000001</v>
          </cell>
          <cell r="J223">
            <v>313.36</v>
          </cell>
          <cell r="M223">
            <v>0</v>
          </cell>
          <cell r="N223">
            <v>313.36</v>
          </cell>
        </row>
        <row r="224">
          <cell r="A224" t="str">
            <v>EAST COAST NSW</v>
          </cell>
          <cell r="B224" t="str">
            <v>S</v>
          </cell>
          <cell r="D224" t="str">
            <v>206961903S</v>
          </cell>
          <cell r="E224" t="str">
            <v>Y</v>
          </cell>
          <cell r="G224" t="str">
            <v>Y</v>
          </cell>
          <cell r="H224">
            <v>10722.56</v>
          </cell>
          <cell r="I224">
            <v>10409.200000000001</v>
          </cell>
          <cell r="J224">
            <v>313.36</v>
          </cell>
          <cell r="M224">
            <v>0</v>
          </cell>
          <cell r="N224">
            <v>313.36</v>
          </cell>
        </row>
        <row r="225">
          <cell r="A225" t="str">
            <v>EAST COAST NSW</v>
          </cell>
          <cell r="B225" t="str">
            <v>K</v>
          </cell>
          <cell r="D225" t="str">
            <v>204514385k</v>
          </cell>
          <cell r="E225" t="str">
            <v>Y</v>
          </cell>
          <cell r="G225" t="str">
            <v>Y</v>
          </cell>
          <cell r="H225">
            <v>6618.6</v>
          </cell>
          <cell r="I225">
            <v>6458.46</v>
          </cell>
          <cell r="J225">
            <v>160.13999999999999</v>
          </cell>
          <cell r="M225">
            <v>0</v>
          </cell>
          <cell r="N225">
            <v>160.13999999999999</v>
          </cell>
        </row>
        <row r="226">
          <cell r="A226" t="str">
            <v>EAST COAST NSW</v>
          </cell>
          <cell r="B226" t="str">
            <v>K</v>
          </cell>
          <cell r="D226" t="str">
            <v>200105698S</v>
          </cell>
          <cell r="E226" t="str">
            <v>Y</v>
          </cell>
          <cell r="G226" t="str">
            <v>Y</v>
          </cell>
          <cell r="H226">
            <v>6618.6</v>
          </cell>
          <cell r="I226">
            <v>6458.46</v>
          </cell>
          <cell r="J226">
            <v>160.13999999999999</v>
          </cell>
          <cell r="M226">
            <v>0</v>
          </cell>
          <cell r="N226">
            <v>160.13999999999999</v>
          </cell>
        </row>
        <row r="227">
          <cell r="A227" t="str">
            <v>EAST COAST NSW</v>
          </cell>
          <cell r="B227" t="str">
            <v>K</v>
          </cell>
          <cell r="D227" t="str">
            <v>208 651 307J</v>
          </cell>
          <cell r="E227" t="str">
            <v>Y</v>
          </cell>
          <cell r="G227" t="str">
            <v>Y</v>
          </cell>
          <cell r="H227">
            <v>2858.32</v>
          </cell>
          <cell r="I227">
            <v>2784.93</v>
          </cell>
          <cell r="J227">
            <v>73.39</v>
          </cell>
          <cell r="M227">
            <v>0</v>
          </cell>
          <cell r="N227">
            <v>73.39</v>
          </cell>
        </row>
        <row r="228">
          <cell r="A228" t="str">
            <v>EAST COAST NSW</v>
          </cell>
          <cell r="B228" t="str">
            <v>K</v>
          </cell>
          <cell r="D228" t="str">
            <v>208651309A</v>
          </cell>
          <cell r="E228" t="str">
            <v>Y</v>
          </cell>
          <cell r="G228" t="str">
            <v>Y</v>
          </cell>
          <cell r="H228">
            <v>2858.32</v>
          </cell>
          <cell r="I228">
            <v>2784.93</v>
          </cell>
          <cell r="J228">
            <v>73.39</v>
          </cell>
          <cell r="M228">
            <v>0</v>
          </cell>
          <cell r="N228">
            <v>73.39</v>
          </cell>
        </row>
        <row r="229">
          <cell r="A229" t="str">
            <v>EAST COAST NSW</v>
          </cell>
          <cell r="B229" t="str">
            <v>S</v>
          </cell>
          <cell r="D229" t="str">
            <v>207 848 681B</v>
          </cell>
          <cell r="E229" t="str">
            <v>Y</v>
          </cell>
          <cell r="G229" t="str">
            <v>Y</v>
          </cell>
          <cell r="H229">
            <v>43709.62</v>
          </cell>
          <cell r="I229">
            <v>39417.96</v>
          </cell>
          <cell r="J229">
            <v>4025.76</v>
          </cell>
          <cell r="K229">
            <v>165</v>
          </cell>
          <cell r="L229">
            <v>100.9</v>
          </cell>
          <cell r="M229">
            <v>2077.75</v>
          </cell>
          <cell r="N229">
            <v>1948.0100000000002</v>
          </cell>
        </row>
        <row r="230">
          <cell r="A230" t="str">
            <v>EAST COAST NSW</v>
          </cell>
          <cell r="B230" t="str">
            <v>K</v>
          </cell>
          <cell r="D230" t="str">
            <v>280 236 005S</v>
          </cell>
          <cell r="E230" t="str">
            <v>Y</v>
          </cell>
          <cell r="G230" t="str">
            <v>Y</v>
          </cell>
          <cell r="H230">
            <v>1007.4</v>
          </cell>
          <cell r="I230">
            <v>1005.37</v>
          </cell>
          <cell r="J230">
            <v>2.0299999999999998</v>
          </cell>
          <cell r="M230">
            <v>0</v>
          </cell>
          <cell r="N230">
            <v>2.0299999999999998</v>
          </cell>
        </row>
        <row r="231">
          <cell r="A231" t="str">
            <v>EAST COAST NSW</v>
          </cell>
          <cell r="B231" t="str">
            <v>K</v>
          </cell>
          <cell r="D231" t="str">
            <v>280 236 006K</v>
          </cell>
          <cell r="E231" t="str">
            <v>Y</v>
          </cell>
          <cell r="G231" t="str">
            <v>Y</v>
          </cell>
          <cell r="H231">
            <v>1007.4</v>
          </cell>
          <cell r="I231">
            <v>1005.37</v>
          </cell>
          <cell r="J231">
            <v>2.0299999999999998</v>
          </cell>
          <cell r="M231">
            <v>0</v>
          </cell>
          <cell r="N231">
            <v>2.0299999999999998</v>
          </cell>
        </row>
        <row r="232">
          <cell r="A232" t="str">
            <v>EAST COAST NSW</v>
          </cell>
          <cell r="B232" t="str">
            <v>K</v>
          </cell>
          <cell r="D232" t="str">
            <v>280 370 232X</v>
          </cell>
          <cell r="E232" t="str">
            <v>Y</v>
          </cell>
          <cell r="G232" t="str">
            <v>Y</v>
          </cell>
          <cell r="H232">
            <v>646.57000000000005</v>
          </cell>
          <cell r="I232">
            <v>645.27</v>
          </cell>
          <cell r="J232">
            <v>1.3</v>
          </cell>
          <cell r="M232">
            <v>0</v>
          </cell>
          <cell r="N232">
            <v>1.3</v>
          </cell>
        </row>
        <row r="233">
          <cell r="A233" t="str">
            <v>EAST COAST NSW</v>
          </cell>
          <cell r="B233" t="str">
            <v>K</v>
          </cell>
          <cell r="D233" t="str">
            <v>280 426 202A</v>
          </cell>
          <cell r="E233" t="str">
            <v>Y</v>
          </cell>
          <cell r="G233" t="str">
            <v>Y</v>
          </cell>
          <cell r="H233">
            <v>646.57000000000005</v>
          </cell>
          <cell r="I233">
            <v>645.27</v>
          </cell>
          <cell r="J233">
            <v>1.3</v>
          </cell>
          <cell r="M233">
            <v>0</v>
          </cell>
          <cell r="N233">
            <v>1.3</v>
          </cell>
        </row>
        <row r="234">
          <cell r="A234" t="str">
            <v>EAST COAST NSW</v>
          </cell>
          <cell r="B234" t="str">
            <v>K</v>
          </cell>
          <cell r="D234" t="str">
            <v>205 085 968X</v>
          </cell>
          <cell r="E234" t="str">
            <v>Y</v>
          </cell>
          <cell r="G234" t="str">
            <v>Y</v>
          </cell>
          <cell r="H234">
            <v>7744.14</v>
          </cell>
          <cell r="I234">
            <v>7313.04</v>
          </cell>
          <cell r="J234">
            <v>122.84</v>
          </cell>
          <cell r="K234">
            <v>130.26</v>
          </cell>
          <cell r="L234">
            <v>178</v>
          </cell>
          <cell r="M234">
            <v>0</v>
          </cell>
          <cell r="N234">
            <v>122.84</v>
          </cell>
        </row>
        <row r="235">
          <cell r="A235" t="str">
            <v>EAST COAST NSW</v>
          </cell>
          <cell r="B235" t="str">
            <v>S</v>
          </cell>
          <cell r="D235" t="str">
            <v>206 670 773L</v>
          </cell>
          <cell r="E235" t="str">
            <v>Y</v>
          </cell>
          <cell r="G235" t="str">
            <v>Y</v>
          </cell>
          <cell r="H235">
            <v>953.78</v>
          </cell>
          <cell r="I235">
            <v>945.68</v>
          </cell>
          <cell r="J235">
            <v>8.1</v>
          </cell>
          <cell r="M235">
            <v>0</v>
          </cell>
          <cell r="N235">
            <v>8.1</v>
          </cell>
        </row>
        <row r="236">
          <cell r="A236" t="str">
            <v>EAST COAST NSW</v>
          </cell>
          <cell r="B236" t="str">
            <v>S</v>
          </cell>
          <cell r="D236" t="str">
            <v>206 670 779K</v>
          </cell>
          <cell r="E236" t="str">
            <v>Y</v>
          </cell>
          <cell r="G236" t="str">
            <v>Y</v>
          </cell>
          <cell r="H236">
            <v>953.78</v>
          </cell>
          <cell r="I236">
            <v>945.68</v>
          </cell>
          <cell r="J236">
            <v>8.1</v>
          </cell>
          <cell r="M236">
            <v>0</v>
          </cell>
          <cell r="N236">
            <v>8.1</v>
          </cell>
        </row>
        <row r="237">
          <cell r="A237" t="str">
            <v>EAST COAST NSW</v>
          </cell>
          <cell r="B237" t="str">
            <v>K</v>
          </cell>
          <cell r="D237" t="str">
            <v>208 603 116H</v>
          </cell>
          <cell r="E237" t="str">
            <v>Y</v>
          </cell>
          <cell r="G237" t="str">
            <v>Y</v>
          </cell>
          <cell r="H237">
            <v>3164.87</v>
          </cell>
          <cell r="I237">
            <v>2964.29</v>
          </cell>
          <cell r="J237">
            <v>40.950000000000003</v>
          </cell>
          <cell r="K237">
            <v>75.63</v>
          </cell>
          <cell r="L237">
            <v>84</v>
          </cell>
          <cell r="M237">
            <v>0</v>
          </cell>
          <cell r="N237">
            <v>40.950000000000003</v>
          </cell>
        </row>
        <row r="238">
          <cell r="A238" t="str">
            <v>EAST COAST NSW</v>
          </cell>
          <cell r="B238" t="str">
            <v>K</v>
          </cell>
          <cell r="D238" t="str">
            <v>208 603 115K</v>
          </cell>
          <cell r="E238" t="str">
            <v>Y</v>
          </cell>
          <cell r="G238" t="str">
            <v>Y</v>
          </cell>
          <cell r="H238">
            <v>3164.87</v>
          </cell>
          <cell r="I238">
            <v>2964.29</v>
          </cell>
          <cell r="J238">
            <v>40.950000000000003</v>
          </cell>
          <cell r="K238">
            <v>75.63</v>
          </cell>
          <cell r="L238">
            <v>84</v>
          </cell>
          <cell r="M238">
            <v>0</v>
          </cell>
          <cell r="N238">
            <v>40.950000000000003</v>
          </cell>
        </row>
        <row r="239">
          <cell r="A239" t="str">
            <v>EAST COAST NSW</v>
          </cell>
          <cell r="B239" t="str">
            <v>K</v>
          </cell>
          <cell r="D239" t="str">
            <v>206 396 961T</v>
          </cell>
          <cell r="E239" t="str">
            <v>Y</v>
          </cell>
          <cell r="G239" t="str">
            <v>Y</v>
          </cell>
          <cell r="H239">
            <v>4032.84</v>
          </cell>
          <cell r="I239">
            <v>3670.82</v>
          </cell>
          <cell r="J239">
            <v>55.25</v>
          </cell>
          <cell r="K239">
            <v>138.77000000000001</v>
          </cell>
          <cell r="L239">
            <v>168</v>
          </cell>
          <cell r="M239">
            <v>0</v>
          </cell>
          <cell r="N239">
            <v>55.25</v>
          </cell>
        </row>
        <row r="240">
          <cell r="A240" t="str">
            <v>EAST COAST NSW</v>
          </cell>
          <cell r="B240" t="str">
            <v>K</v>
          </cell>
          <cell r="D240" t="str">
            <v>204 472 604S</v>
          </cell>
          <cell r="E240" t="str">
            <v>Y</v>
          </cell>
          <cell r="G240" t="str">
            <v>Y</v>
          </cell>
          <cell r="H240">
            <v>285.95999999999998</v>
          </cell>
          <cell r="I240">
            <v>284.75</v>
          </cell>
          <cell r="J240">
            <v>1.21</v>
          </cell>
          <cell r="M240">
            <v>0</v>
          </cell>
          <cell r="N240">
            <v>1.21</v>
          </cell>
        </row>
        <row r="241">
          <cell r="A241" t="str">
            <v>EAST COAST NSW</v>
          </cell>
          <cell r="B241" t="str">
            <v>S</v>
          </cell>
          <cell r="D241" t="str">
            <v>205 007 841A</v>
          </cell>
          <cell r="E241" t="str">
            <v>Y</v>
          </cell>
          <cell r="G241" t="str">
            <v>Y</v>
          </cell>
          <cell r="H241">
            <v>3693.13</v>
          </cell>
          <cell r="I241">
            <v>3342.72</v>
          </cell>
          <cell r="J241">
            <v>53.85</v>
          </cell>
          <cell r="K241">
            <v>160.56</v>
          </cell>
          <cell r="L241">
            <v>136</v>
          </cell>
          <cell r="M241">
            <v>0</v>
          </cell>
          <cell r="N241">
            <v>53.85</v>
          </cell>
        </row>
        <row r="242">
          <cell r="A242" t="str">
            <v>East Coast NSW</v>
          </cell>
          <cell r="D242">
            <v>32</v>
          </cell>
          <cell r="H242">
            <v>434374.95000000013</v>
          </cell>
          <cell r="I242">
            <v>393880.63</v>
          </cell>
          <cell r="J242">
            <v>36686.999999999985</v>
          </cell>
          <cell r="K242">
            <v>2145.92</v>
          </cell>
          <cell r="L242">
            <v>1661.4</v>
          </cell>
          <cell r="M242">
            <v>19348.55</v>
          </cell>
          <cell r="N242">
            <v>17338.449999999993</v>
          </cell>
        </row>
        <row r="243">
          <cell r="A243" t="str">
            <v>STH METRO NSW</v>
          </cell>
          <cell r="B243" t="str">
            <v>S</v>
          </cell>
          <cell r="D243" t="str">
            <v>208 951 855V</v>
          </cell>
          <cell r="E243" t="str">
            <v>Y</v>
          </cell>
          <cell r="G243" t="str">
            <v>Y</v>
          </cell>
          <cell r="H243">
            <v>2758.79</v>
          </cell>
          <cell r="I243">
            <v>2727.54</v>
          </cell>
          <cell r="J243">
            <v>31.25</v>
          </cell>
          <cell r="M243">
            <v>0</v>
          </cell>
          <cell r="N243">
            <v>31.25</v>
          </cell>
        </row>
        <row r="244">
          <cell r="A244" t="str">
            <v>STH METRO NSW</v>
          </cell>
          <cell r="B244" t="str">
            <v>S</v>
          </cell>
          <cell r="D244" t="str">
            <v>205272905H</v>
          </cell>
          <cell r="E244" t="str">
            <v>Y</v>
          </cell>
          <cell r="G244" t="str">
            <v>Y</v>
          </cell>
          <cell r="H244">
            <v>43080.4</v>
          </cell>
          <cell r="I244">
            <v>38524.089999999997</v>
          </cell>
          <cell r="J244">
            <v>4424.3100000000004</v>
          </cell>
          <cell r="K244">
            <v>132</v>
          </cell>
          <cell r="M244">
            <v>2468.96</v>
          </cell>
          <cell r="N244">
            <v>1955.3500000000004</v>
          </cell>
        </row>
        <row r="245">
          <cell r="A245" t="str">
            <v>STH METRO NSW</v>
          </cell>
          <cell r="B245" t="str">
            <v>S</v>
          </cell>
          <cell r="D245" t="str">
            <v>205272904K</v>
          </cell>
          <cell r="E245" t="str">
            <v>Y</v>
          </cell>
          <cell r="G245" t="str">
            <v>Y</v>
          </cell>
          <cell r="H245">
            <v>43080.4</v>
          </cell>
          <cell r="I245">
            <v>38524.089999999997</v>
          </cell>
          <cell r="J245">
            <v>4424.3100000000004</v>
          </cell>
          <cell r="K245">
            <v>132</v>
          </cell>
          <cell r="M245">
            <v>2468.96</v>
          </cell>
          <cell r="N245">
            <v>1955.3500000000004</v>
          </cell>
        </row>
        <row r="246">
          <cell r="A246" t="str">
            <v>Sth Metro NSW</v>
          </cell>
          <cell r="D246">
            <v>3</v>
          </cell>
          <cell r="H246">
            <v>88919.59</v>
          </cell>
          <cell r="I246">
            <v>79775.72</v>
          </cell>
          <cell r="J246">
            <v>8879.8700000000008</v>
          </cell>
          <cell r="K246">
            <v>264</v>
          </cell>
          <cell r="L246">
            <v>0</v>
          </cell>
          <cell r="M246">
            <v>4937.92</v>
          </cell>
          <cell r="N246">
            <v>3941.9500000000007</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H105"/>
  <sheetViews>
    <sheetView showGridLines="0" zoomScaleNormal="100" workbookViewId="0">
      <selection activeCell="B12" sqref="B12"/>
    </sheetView>
  </sheetViews>
  <sheetFormatPr defaultColWidth="9.140625" defaultRowHeight="10.7" x14ac:dyDescent="0.2"/>
  <cols>
    <col min="1" max="1" width="45.140625" style="258" customWidth="1"/>
    <col min="2" max="3" width="10.42578125" style="258" customWidth="1"/>
    <col min="4" max="16384" width="9.140625" style="258"/>
  </cols>
  <sheetData>
    <row r="1" spans="1:5" ht="14.3" x14ac:dyDescent="0.3">
      <c r="A1" s="331" t="s">
        <v>278</v>
      </c>
    </row>
    <row r="2" spans="1:5" x14ac:dyDescent="0.2">
      <c r="A2" s="250"/>
    </row>
    <row r="4" spans="1:5" ht="42.8" x14ac:dyDescent="0.2">
      <c r="A4" s="332"/>
      <c r="B4" s="251" t="s">
        <v>202</v>
      </c>
      <c r="C4" s="252" t="s">
        <v>203</v>
      </c>
    </row>
    <row r="5" spans="1:5" x14ac:dyDescent="0.2">
      <c r="A5" s="333" t="s">
        <v>116</v>
      </c>
      <c r="B5" s="253"/>
      <c r="C5" s="254"/>
    </row>
    <row r="6" spans="1:5" x14ac:dyDescent="0.2">
      <c r="A6" s="255" t="s">
        <v>204</v>
      </c>
      <c r="B6" s="334"/>
      <c r="C6" s="256"/>
    </row>
    <row r="7" spans="1:5" x14ac:dyDescent="0.2">
      <c r="A7" s="266" t="s">
        <v>205</v>
      </c>
      <c r="B7" s="335">
        <v>42328</v>
      </c>
      <c r="C7" s="257">
        <v>42328</v>
      </c>
      <c r="E7" s="336"/>
    </row>
    <row r="8" spans="1:5" x14ac:dyDescent="0.2">
      <c r="A8" s="266" t="s">
        <v>206</v>
      </c>
      <c r="B8" s="335">
        <v>211935</v>
      </c>
      <c r="C8" s="257">
        <v>232763</v>
      </c>
    </row>
    <row r="9" spans="1:5" x14ac:dyDescent="0.2">
      <c r="A9" s="266" t="s">
        <v>207</v>
      </c>
      <c r="B9" s="334">
        <v>53074</v>
      </c>
      <c r="C9" s="257">
        <v>36253</v>
      </c>
    </row>
    <row r="10" spans="1:5" x14ac:dyDescent="0.2">
      <c r="A10" s="266" t="s">
        <v>208</v>
      </c>
      <c r="B10" s="335">
        <v>10998</v>
      </c>
      <c r="C10" s="257">
        <v>10801</v>
      </c>
    </row>
    <row r="11" spans="1:5" x14ac:dyDescent="0.2">
      <c r="A11" s="258" t="s">
        <v>209</v>
      </c>
      <c r="B11" s="337">
        <v>318335</v>
      </c>
      <c r="C11" s="259">
        <v>322145</v>
      </c>
    </row>
    <row r="12" spans="1:5" x14ac:dyDescent="0.2">
      <c r="A12" s="263" t="s">
        <v>210</v>
      </c>
      <c r="B12" s="269">
        <v>318335</v>
      </c>
      <c r="C12" s="262">
        <v>322145</v>
      </c>
    </row>
    <row r="13" spans="1:5" x14ac:dyDescent="0.2">
      <c r="A13" s="264" t="s">
        <v>117</v>
      </c>
      <c r="B13" s="334"/>
      <c r="C13" s="257"/>
    </row>
    <row r="14" spans="1:5" x14ac:dyDescent="0.2">
      <c r="A14" s="255" t="s">
        <v>204</v>
      </c>
      <c r="B14" s="334"/>
      <c r="C14" s="257"/>
    </row>
    <row r="15" spans="1:5" x14ac:dyDescent="0.2">
      <c r="A15" s="266" t="s">
        <v>205</v>
      </c>
      <c r="B15" s="335">
        <v>16287</v>
      </c>
      <c r="C15" s="257">
        <v>16287</v>
      </c>
    </row>
    <row r="16" spans="1:5" x14ac:dyDescent="0.2">
      <c r="A16" s="266" t="s">
        <v>211</v>
      </c>
      <c r="B16" s="335">
        <v>40623</v>
      </c>
      <c r="C16" s="257">
        <v>54268</v>
      </c>
    </row>
    <row r="17" spans="1:8" x14ac:dyDescent="0.2">
      <c r="A17" s="266" t="s">
        <v>212</v>
      </c>
      <c r="B17" s="335">
        <v>1652</v>
      </c>
      <c r="C17" s="257">
        <v>1674</v>
      </c>
    </row>
    <row r="18" spans="1:8" x14ac:dyDescent="0.2">
      <c r="A18" s="266" t="s">
        <v>213</v>
      </c>
      <c r="B18" s="334">
        <v>129356</v>
      </c>
      <c r="C18" s="257">
        <v>112389</v>
      </c>
    </row>
    <row r="19" spans="1:8" x14ac:dyDescent="0.2">
      <c r="A19" s="261" t="s">
        <v>214</v>
      </c>
      <c r="B19" s="334"/>
      <c r="C19" s="257"/>
    </row>
    <row r="20" spans="1:8" x14ac:dyDescent="0.2">
      <c r="A20" s="338" t="s">
        <v>213</v>
      </c>
      <c r="B20" s="334">
        <v>84268</v>
      </c>
      <c r="C20" s="257">
        <v>41674</v>
      </c>
      <c r="H20" s="336"/>
    </row>
    <row r="21" spans="1:8" x14ac:dyDescent="0.2">
      <c r="A21" s="258" t="s">
        <v>215</v>
      </c>
      <c r="B21" s="337">
        <v>272186</v>
      </c>
      <c r="C21" s="259">
        <v>226292</v>
      </c>
      <c r="H21" s="336"/>
    </row>
    <row r="22" spans="1:8" x14ac:dyDescent="0.2">
      <c r="A22" s="258" t="s">
        <v>216</v>
      </c>
      <c r="B22" s="337">
        <v>10</v>
      </c>
      <c r="C22" s="259">
        <v>10</v>
      </c>
      <c r="H22" s="336"/>
    </row>
    <row r="23" spans="1:8" ht="21.4" x14ac:dyDescent="0.2">
      <c r="A23" s="339" t="s">
        <v>217</v>
      </c>
      <c r="B23" s="334">
        <v>-213624</v>
      </c>
      <c r="C23" s="257">
        <v>-154063</v>
      </c>
      <c r="H23" s="336"/>
    </row>
    <row r="24" spans="1:8" x14ac:dyDescent="0.2">
      <c r="A24" s="263" t="s">
        <v>218</v>
      </c>
      <c r="B24" s="340">
        <v>58572</v>
      </c>
      <c r="C24" s="267">
        <v>72239</v>
      </c>
    </row>
    <row r="25" spans="1:8" x14ac:dyDescent="0.2">
      <c r="A25" s="268" t="s">
        <v>219</v>
      </c>
      <c r="B25" s="269">
        <v>376907</v>
      </c>
      <c r="C25" s="267">
        <v>394384</v>
      </c>
    </row>
    <row r="26" spans="1:8" x14ac:dyDescent="0.2">
      <c r="B26" s="270"/>
      <c r="C26" s="270"/>
    </row>
    <row r="27" spans="1:8" x14ac:dyDescent="0.2">
      <c r="A27" s="341"/>
      <c r="B27" s="271" t="s">
        <v>220</v>
      </c>
      <c r="C27" s="272" t="s">
        <v>154</v>
      </c>
    </row>
    <row r="28" spans="1:8" x14ac:dyDescent="0.2">
      <c r="A28" s="268" t="s">
        <v>221</v>
      </c>
      <c r="B28" s="273">
        <v>1088.5999999999999</v>
      </c>
      <c r="C28" s="274">
        <v>1182.2</v>
      </c>
    </row>
    <row r="30" spans="1:8" x14ac:dyDescent="0.2">
      <c r="A30" s="333" t="s">
        <v>222</v>
      </c>
    </row>
    <row r="31" spans="1:8" x14ac:dyDescent="0.2">
      <c r="A31" s="333"/>
    </row>
    <row r="32" spans="1:8" ht="42.8" x14ac:dyDescent="0.2">
      <c r="A32" s="332"/>
      <c r="B32" s="265" t="s">
        <v>202</v>
      </c>
      <c r="C32" s="252" t="s">
        <v>203</v>
      </c>
    </row>
    <row r="33" spans="1:3" ht="32.1" x14ac:dyDescent="0.2">
      <c r="A33" s="275" t="s">
        <v>223</v>
      </c>
      <c r="B33" s="334">
        <v>53074</v>
      </c>
      <c r="C33" s="257">
        <v>36253</v>
      </c>
    </row>
    <row r="34" spans="1:3" ht="21.4" x14ac:dyDescent="0.2">
      <c r="A34" s="275" t="s">
        <v>224</v>
      </c>
      <c r="B34" s="334"/>
      <c r="C34" s="257"/>
    </row>
    <row r="35" spans="1:3" ht="21.4" x14ac:dyDescent="0.2">
      <c r="A35" s="261" t="s">
        <v>225</v>
      </c>
      <c r="B35" s="334">
        <v>26343</v>
      </c>
      <c r="C35" s="257">
        <v>21355</v>
      </c>
    </row>
    <row r="36" spans="1:3" x14ac:dyDescent="0.2">
      <c r="A36" s="342" t="s">
        <v>226</v>
      </c>
      <c r="B36" s="334">
        <v>8276</v>
      </c>
      <c r="C36" s="257">
        <v>10543</v>
      </c>
    </row>
    <row r="37" spans="1:3" x14ac:dyDescent="0.2">
      <c r="A37" s="342" t="s">
        <v>227</v>
      </c>
      <c r="B37" s="334">
        <v>88552</v>
      </c>
      <c r="C37" s="257">
        <v>50807</v>
      </c>
    </row>
    <row r="38" spans="1:3" x14ac:dyDescent="0.2">
      <c r="A38" s="342" t="s">
        <v>228</v>
      </c>
      <c r="B38" s="334">
        <v>35731</v>
      </c>
      <c r="C38" s="257">
        <v>35414</v>
      </c>
    </row>
    <row r="39" spans="1:3" x14ac:dyDescent="0.2">
      <c r="A39" s="342" t="s">
        <v>229</v>
      </c>
      <c r="B39" s="334">
        <v>36059</v>
      </c>
      <c r="C39" s="257">
        <v>35944</v>
      </c>
    </row>
    <row r="40" spans="1:3" x14ac:dyDescent="0.2">
      <c r="A40" s="343" t="s">
        <v>230</v>
      </c>
      <c r="B40" s="334">
        <v>18663</v>
      </c>
      <c r="C40" s="257">
        <v>0</v>
      </c>
    </row>
    <row r="41" spans="1:3" x14ac:dyDescent="0.2">
      <c r="B41" s="344"/>
      <c r="C41" s="344"/>
    </row>
    <row r="42" spans="1:3" x14ac:dyDescent="0.2">
      <c r="A42" s="420" t="s">
        <v>279</v>
      </c>
      <c r="B42" s="266"/>
    </row>
    <row r="43" spans="1:3" x14ac:dyDescent="0.2">
      <c r="A43" s="420" t="s">
        <v>280</v>
      </c>
      <c r="B43" s="261"/>
    </row>
    <row r="44" spans="1:3" x14ac:dyDescent="0.2">
      <c r="A44" s="421" t="s">
        <v>281</v>
      </c>
    </row>
    <row r="45" spans="1:3" x14ac:dyDescent="0.2">
      <c r="A45" s="421" t="s">
        <v>282</v>
      </c>
      <c r="B45" s="276"/>
    </row>
    <row r="46" spans="1:3" x14ac:dyDescent="0.2">
      <c r="A46" s="421" t="s">
        <v>283</v>
      </c>
      <c r="B46" s="276"/>
    </row>
    <row r="47" spans="1:3" x14ac:dyDescent="0.2">
      <c r="A47" s="421" t="s">
        <v>284</v>
      </c>
      <c r="B47" s="276"/>
    </row>
    <row r="48" spans="1:3" x14ac:dyDescent="0.2">
      <c r="A48" s="421" t="s">
        <v>285</v>
      </c>
      <c r="B48" s="276"/>
    </row>
    <row r="49" spans="1:8" x14ac:dyDescent="0.2">
      <c r="A49" s="421" t="s">
        <v>286</v>
      </c>
      <c r="B49" s="276"/>
    </row>
    <row r="50" spans="1:8" x14ac:dyDescent="0.2">
      <c r="A50" s="421" t="s">
        <v>287</v>
      </c>
      <c r="B50" s="276"/>
    </row>
    <row r="51" spans="1:8" x14ac:dyDescent="0.2">
      <c r="A51" s="421" t="s">
        <v>288</v>
      </c>
      <c r="B51" s="276"/>
    </row>
    <row r="52" spans="1:8" x14ac:dyDescent="0.2">
      <c r="A52" s="421" t="s">
        <v>289</v>
      </c>
      <c r="B52" s="276"/>
    </row>
    <row r="53" spans="1:8" x14ac:dyDescent="0.2">
      <c r="A53" s="421" t="s">
        <v>290</v>
      </c>
      <c r="B53" s="276"/>
    </row>
    <row r="54" spans="1:8" x14ac:dyDescent="0.2">
      <c r="A54" s="276"/>
      <c r="B54" s="276"/>
    </row>
    <row r="55" spans="1:8" x14ac:dyDescent="0.2">
      <c r="A55" s="276"/>
      <c r="B55" s="276"/>
    </row>
    <row r="56" spans="1:8" x14ac:dyDescent="0.2">
      <c r="A56" s="276"/>
      <c r="B56" s="276"/>
    </row>
    <row r="63" spans="1:8" ht="13.55" x14ac:dyDescent="0.25">
      <c r="D63" s="345"/>
      <c r="E63" s="345"/>
      <c r="F63" s="345"/>
      <c r="G63" s="345"/>
      <c r="H63" s="345"/>
    </row>
    <row r="64" spans="1:8" ht="13.55" x14ac:dyDescent="0.25">
      <c r="D64" s="345"/>
      <c r="E64" s="345"/>
      <c r="F64" s="345"/>
      <c r="G64" s="345"/>
      <c r="H64" s="345"/>
    </row>
    <row r="65" spans="4:8" ht="13.55" x14ac:dyDescent="0.25">
      <c r="D65" s="345"/>
      <c r="E65" s="345"/>
      <c r="F65" s="345"/>
      <c r="G65" s="345"/>
      <c r="H65" s="345"/>
    </row>
    <row r="66" spans="4:8" ht="13.55" x14ac:dyDescent="0.25">
      <c r="D66" s="345"/>
      <c r="E66" s="345"/>
      <c r="F66" s="345"/>
      <c r="G66" s="345"/>
      <c r="H66" s="345"/>
    </row>
    <row r="67" spans="4:8" ht="13.55" x14ac:dyDescent="0.25">
      <c r="D67" s="345"/>
      <c r="E67" s="345"/>
      <c r="F67" s="345"/>
      <c r="G67" s="345"/>
      <c r="H67" s="345"/>
    </row>
    <row r="101" spans="1:8" s="345" customFormat="1" ht="13.55" x14ac:dyDescent="0.25">
      <c r="A101" s="258"/>
      <c r="B101" s="258"/>
      <c r="C101" s="258"/>
      <c r="D101" s="258"/>
      <c r="E101" s="258"/>
      <c r="F101" s="258"/>
      <c r="G101" s="258"/>
      <c r="H101" s="258"/>
    </row>
    <row r="102" spans="1:8" s="345" customFormat="1" ht="13.55" x14ac:dyDescent="0.25">
      <c r="A102" s="258"/>
      <c r="B102" s="258"/>
      <c r="C102" s="258"/>
      <c r="D102" s="258"/>
      <c r="E102" s="258"/>
      <c r="F102" s="258"/>
      <c r="G102" s="258"/>
      <c r="H102" s="258"/>
    </row>
    <row r="103" spans="1:8" s="345" customFormat="1" ht="13.55" x14ac:dyDescent="0.25">
      <c r="A103" s="258"/>
      <c r="B103" s="258"/>
      <c r="C103" s="258"/>
      <c r="D103" s="258"/>
      <c r="E103" s="258"/>
      <c r="F103" s="258"/>
      <c r="G103" s="258"/>
      <c r="H103" s="258"/>
    </row>
    <row r="104" spans="1:8" s="345" customFormat="1" ht="13.55" x14ac:dyDescent="0.25">
      <c r="A104" s="258"/>
      <c r="B104" s="258"/>
      <c r="C104" s="258"/>
      <c r="D104" s="258"/>
      <c r="E104" s="258"/>
      <c r="F104" s="258"/>
      <c r="G104" s="258"/>
      <c r="H104" s="258"/>
    </row>
    <row r="105" spans="1:8" s="345" customFormat="1" ht="13.55" x14ac:dyDescent="0.25">
      <c r="A105" s="258"/>
      <c r="B105" s="258"/>
      <c r="C105" s="258"/>
      <c r="D105" s="258"/>
      <c r="E105" s="258"/>
      <c r="F105" s="258"/>
      <c r="G105" s="258"/>
      <c r="H105" s="258"/>
    </row>
  </sheetData>
  <pageMargins left="1.4566929133858268" right="1.4566929133858268" top="0.98425196850393704" bottom="1.0629921259842521" header="0.51181102362204722" footer="0.51181102362204722"/>
  <pageSetup paperSize="9" scale="80" orientation="portrait" cellComments="asDisplayed" r:id="rId1"/>
  <headerFooter alignWithMargins="0"/>
  <rowBreaks count="1" manualBreakCount="1">
    <brk id="28" max="4"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38"/>
  <sheetViews>
    <sheetView showGridLines="0" zoomScale="115" zoomScaleNormal="115" workbookViewId="0">
      <selection activeCell="B12" sqref="B12"/>
    </sheetView>
  </sheetViews>
  <sheetFormatPr defaultColWidth="9.140625" defaultRowHeight="10.7" x14ac:dyDescent="0.2"/>
  <cols>
    <col min="1" max="1" width="35.140625" style="411" customWidth="1"/>
    <col min="2" max="2" width="6.5703125" style="411" customWidth="1"/>
    <col min="3" max="3" width="9.28515625" style="280" customWidth="1"/>
    <col min="4" max="4" width="9.28515625" style="411" customWidth="1"/>
    <col min="5" max="5" width="9.28515625" style="280" customWidth="1"/>
    <col min="6" max="6" width="9.28515625" style="411" customWidth="1"/>
    <col min="7" max="16384" width="9.140625" style="411"/>
  </cols>
  <sheetData>
    <row r="1" spans="1:6" x14ac:dyDescent="0.2">
      <c r="A1" s="409" t="s">
        <v>291</v>
      </c>
      <c r="B1" s="410"/>
    </row>
    <row r="2" spans="1:6" x14ac:dyDescent="0.2">
      <c r="A2" s="409"/>
      <c r="B2" s="410"/>
    </row>
    <row r="3" spans="1:6" ht="21.4" x14ac:dyDescent="0.2">
      <c r="A3" s="412"/>
      <c r="B3" s="277" t="s">
        <v>231</v>
      </c>
      <c r="C3" s="278" t="s">
        <v>232</v>
      </c>
      <c r="D3" s="279" t="s">
        <v>233</v>
      </c>
      <c r="E3" s="278" t="s">
        <v>234</v>
      </c>
      <c r="F3" s="279" t="s">
        <v>235</v>
      </c>
    </row>
    <row r="4" spans="1:6" x14ac:dyDescent="0.2">
      <c r="A4" s="281" t="s">
        <v>236</v>
      </c>
      <c r="B4" s="413"/>
      <c r="C4" s="414"/>
      <c r="D4" s="415"/>
      <c r="E4" s="282"/>
      <c r="F4" s="415"/>
    </row>
    <row r="5" spans="1:6" x14ac:dyDescent="0.2">
      <c r="A5" s="283" t="s">
        <v>237</v>
      </c>
      <c r="B5" s="284">
        <v>1.1000000000000001</v>
      </c>
      <c r="C5" s="282"/>
      <c r="D5" s="285"/>
      <c r="E5" s="286"/>
      <c r="F5" s="285"/>
    </row>
    <row r="6" spans="1:6" x14ac:dyDescent="0.2">
      <c r="A6" s="416" t="s">
        <v>238</v>
      </c>
      <c r="B6" s="284"/>
      <c r="C6" s="74">
        <v>6538</v>
      </c>
      <c r="D6" s="257">
        <v>-163</v>
      </c>
      <c r="E6" s="74">
        <v>-189</v>
      </c>
      <c r="F6" s="257">
        <v>0</v>
      </c>
    </row>
    <row r="7" spans="1:6" x14ac:dyDescent="0.2">
      <c r="A7" s="372" t="s">
        <v>239</v>
      </c>
      <c r="B7" s="284"/>
      <c r="C7" s="75">
        <v>6538</v>
      </c>
      <c r="D7" s="260">
        <v>-163</v>
      </c>
      <c r="E7" s="287">
        <v>-189</v>
      </c>
      <c r="F7" s="260">
        <v>0</v>
      </c>
    </row>
    <row r="8" spans="1:6" ht="21.4" x14ac:dyDescent="0.2">
      <c r="A8" s="283" t="s">
        <v>240</v>
      </c>
      <c r="B8" s="284">
        <v>1.1000000000000001</v>
      </c>
      <c r="C8" s="282"/>
      <c r="D8" s="285"/>
      <c r="E8" s="282"/>
      <c r="F8" s="285"/>
    </row>
    <row r="9" spans="1:6" x14ac:dyDescent="0.2">
      <c r="A9" s="416" t="s">
        <v>238</v>
      </c>
      <c r="B9" s="284"/>
      <c r="C9" s="74">
        <v>3110</v>
      </c>
      <c r="D9" s="257">
        <v>0</v>
      </c>
      <c r="E9" s="74">
        <v>0</v>
      </c>
      <c r="F9" s="257">
        <v>0</v>
      </c>
    </row>
    <row r="10" spans="1:6" x14ac:dyDescent="0.2">
      <c r="A10" s="372" t="s">
        <v>239</v>
      </c>
      <c r="B10" s="284"/>
      <c r="C10" s="75">
        <v>3110</v>
      </c>
      <c r="D10" s="260">
        <v>0</v>
      </c>
      <c r="E10" s="75">
        <v>0</v>
      </c>
      <c r="F10" s="260">
        <v>0</v>
      </c>
    </row>
    <row r="11" spans="1:6" ht="21.4" x14ac:dyDescent="0.2">
      <c r="A11" s="283" t="s">
        <v>241</v>
      </c>
      <c r="B11" s="284">
        <v>1.1000000000000001</v>
      </c>
      <c r="C11" s="74"/>
      <c r="D11" s="285"/>
      <c r="E11" s="74"/>
      <c r="F11" s="285"/>
    </row>
    <row r="12" spans="1:6" x14ac:dyDescent="0.2">
      <c r="A12" s="416" t="s">
        <v>238</v>
      </c>
      <c r="B12" s="284"/>
      <c r="C12" s="74">
        <v>-4000</v>
      </c>
      <c r="D12" s="285">
        <v>-4000</v>
      </c>
      <c r="E12" s="74">
        <v>-4000</v>
      </c>
      <c r="F12" s="285">
        <v>-4000</v>
      </c>
    </row>
    <row r="13" spans="1:6" x14ac:dyDescent="0.2">
      <c r="A13" s="372" t="s">
        <v>239</v>
      </c>
      <c r="B13" s="284"/>
      <c r="C13" s="75">
        <v>-4000</v>
      </c>
      <c r="D13" s="260">
        <v>-4000</v>
      </c>
      <c r="E13" s="75">
        <v>-4000</v>
      </c>
      <c r="F13" s="260">
        <v>-4000</v>
      </c>
    </row>
    <row r="14" spans="1:6" x14ac:dyDescent="0.2">
      <c r="A14" s="283" t="s">
        <v>242</v>
      </c>
      <c r="B14" s="284">
        <v>1.1000000000000001</v>
      </c>
      <c r="C14" s="282"/>
      <c r="D14" s="285"/>
      <c r="E14" s="282"/>
      <c r="F14" s="285"/>
    </row>
    <row r="15" spans="1:6" x14ac:dyDescent="0.2">
      <c r="A15" s="416" t="s">
        <v>238</v>
      </c>
      <c r="B15" s="284"/>
      <c r="C15" s="74" t="s">
        <v>243</v>
      </c>
      <c r="D15" s="257" t="s">
        <v>243</v>
      </c>
      <c r="E15" s="74" t="s">
        <v>243</v>
      </c>
      <c r="F15" s="257" t="s">
        <v>243</v>
      </c>
    </row>
    <row r="16" spans="1:6" x14ac:dyDescent="0.2">
      <c r="A16" s="372" t="s">
        <v>239</v>
      </c>
      <c r="B16" s="284"/>
      <c r="C16" s="75" t="s">
        <v>243</v>
      </c>
      <c r="D16" s="260" t="s">
        <v>243</v>
      </c>
      <c r="E16" s="75" t="s">
        <v>243</v>
      </c>
      <c r="F16" s="260" t="s">
        <v>243</v>
      </c>
    </row>
    <row r="17" spans="1:6" ht="21.4" x14ac:dyDescent="0.2">
      <c r="A17" s="283" t="s">
        <v>244</v>
      </c>
      <c r="B17" s="284">
        <v>1.1000000000000001</v>
      </c>
      <c r="C17" s="282"/>
      <c r="D17" s="285"/>
      <c r="E17" s="282"/>
      <c r="F17" s="285"/>
    </row>
    <row r="18" spans="1:6" x14ac:dyDescent="0.2">
      <c r="A18" s="416" t="s">
        <v>238</v>
      </c>
      <c r="B18" s="284"/>
      <c r="C18" s="74">
        <v>11121</v>
      </c>
      <c r="D18" s="257">
        <v>3881</v>
      </c>
      <c r="E18" s="74">
        <v>0</v>
      </c>
      <c r="F18" s="257">
        <v>0</v>
      </c>
    </row>
    <row r="19" spans="1:6" x14ac:dyDescent="0.2">
      <c r="A19" s="372" t="s">
        <v>239</v>
      </c>
      <c r="B19" s="284"/>
      <c r="C19" s="75">
        <v>11121</v>
      </c>
      <c r="D19" s="260">
        <v>3881</v>
      </c>
      <c r="E19" s="75">
        <v>0</v>
      </c>
      <c r="F19" s="260">
        <v>0</v>
      </c>
    </row>
    <row r="20" spans="1:6" ht="21.4" x14ac:dyDescent="0.2">
      <c r="A20" s="283" t="s">
        <v>245</v>
      </c>
      <c r="B20" s="284">
        <v>1.1000000000000001</v>
      </c>
      <c r="C20" s="282"/>
      <c r="D20" s="285"/>
      <c r="E20" s="282"/>
      <c r="F20" s="285"/>
    </row>
    <row r="21" spans="1:6" x14ac:dyDescent="0.2">
      <c r="A21" s="416" t="s">
        <v>238</v>
      </c>
      <c r="B21" s="284"/>
      <c r="C21" s="74">
        <v>24707</v>
      </c>
      <c r="D21" s="257">
        <v>15530</v>
      </c>
      <c r="E21" s="74">
        <v>4613</v>
      </c>
      <c r="F21" s="257">
        <v>0</v>
      </c>
    </row>
    <row r="22" spans="1:6" x14ac:dyDescent="0.2">
      <c r="A22" s="372" t="s">
        <v>239</v>
      </c>
      <c r="B22" s="284"/>
      <c r="C22" s="75">
        <v>24707</v>
      </c>
      <c r="D22" s="288">
        <v>15530</v>
      </c>
      <c r="E22" s="75">
        <v>4613</v>
      </c>
      <c r="F22" s="260">
        <v>0</v>
      </c>
    </row>
    <row r="23" spans="1:6" ht="21.4" x14ac:dyDescent="0.2">
      <c r="A23" s="283" t="s">
        <v>246</v>
      </c>
      <c r="B23" s="284">
        <v>1.1000000000000001</v>
      </c>
      <c r="C23" s="282"/>
      <c r="D23" s="285"/>
      <c r="E23" s="282"/>
      <c r="F23" s="285"/>
    </row>
    <row r="24" spans="1:6" x14ac:dyDescent="0.2">
      <c r="A24" s="416" t="s">
        <v>238</v>
      </c>
      <c r="B24" s="284"/>
      <c r="C24" s="74">
        <v>18402</v>
      </c>
      <c r="D24" s="257">
        <v>0</v>
      </c>
      <c r="E24" s="74">
        <v>0</v>
      </c>
      <c r="F24" s="257">
        <v>0</v>
      </c>
    </row>
    <row r="25" spans="1:6" x14ac:dyDescent="0.2">
      <c r="A25" s="372" t="s">
        <v>239</v>
      </c>
      <c r="B25" s="284"/>
      <c r="C25" s="75">
        <v>18402</v>
      </c>
      <c r="D25" s="260">
        <v>0</v>
      </c>
      <c r="E25" s="75">
        <v>0</v>
      </c>
      <c r="F25" s="260">
        <v>0</v>
      </c>
    </row>
    <row r="26" spans="1:6" ht="32.1" x14ac:dyDescent="0.2">
      <c r="A26" s="283" t="s">
        <v>247</v>
      </c>
      <c r="B26" s="284">
        <v>1.1000000000000001</v>
      </c>
      <c r="C26" s="74"/>
      <c r="D26" s="285"/>
      <c r="E26" s="74"/>
      <c r="F26" s="285"/>
    </row>
    <row r="27" spans="1:6" x14ac:dyDescent="0.2">
      <c r="A27" s="416" t="s">
        <v>238</v>
      </c>
      <c r="B27" s="284"/>
      <c r="C27" s="74">
        <v>-4162</v>
      </c>
      <c r="D27" s="257">
        <v>0</v>
      </c>
      <c r="E27" s="74">
        <v>0</v>
      </c>
      <c r="F27" s="257">
        <v>0</v>
      </c>
    </row>
    <row r="28" spans="1:6" x14ac:dyDescent="0.2">
      <c r="A28" s="372" t="s">
        <v>239</v>
      </c>
      <c r="B28" s="284"/>
      <c r="C28" s="75">
        <v>-4162</v>
      </c>
      <c r="D28" s="260">
        <v>0</v>
      </c>
      <c r="E28" s="75">
        <v>0</v>
      </c>
      <c r="F28" s="260">
        <v>0</v>
      </c>
    </row>
    <row r="29" spans="1:6" x14ac:dyDescent="0.2">
      <c r="A29" s="372" t="s">
        <v>248</v>
      </c>
      <c r="B29" s="284"/>
      <c r="C29" s="74"/>
      <c r="D29" s="257"/>
      <c r="E29" s="74"/>
      <c r="F29" s="257"/>
    </row>
    <row r="30" spans="1:6" x14ac:dyDescent="0.2">
      <c r="A30" s="417" t="s">
        <v>116</v>
      </c>
      <c r="B30" s="284"/>
      <c r="C30" s="74" t="s">
        <v>243</v>
      </c>
      <c r="D30" s="257" t="s">
        <v>243</v>
      </c>
      <c r="E30" s="74" t="s">
        <v>243</v>
      </c>
      <c r="F30" s="257" t="s">
        <v>243</v>
      </c>
    </row>
    <row r="31" spans="1:6" x14ac:dyDescent="0.2">
      <c r="A31" s="418" t="s">
        <v>249</v>
      </c>
      <c r="B31" s="289"/>
      <c r="C31" s="290" t="s">
        <v>243</v>
      </c>
      <c r="D31" s="262" t="s">
        <v>243</v>
      </c>
      <c r="E31" s="290" t="s">
        <v>243</v>
      </c>
      <c r="F31" s="262" t="s">
        <v>243</v>
      </c>
    </row>
    <row r="32" spans="1:6" x14ac:dyDescent="0.2">
      <c r="A32" s="420" t="s">
        <v>250</v>
      </c>
    </row>
    <row r="33" spans="1:4" x14ac:dyDescent="0.2">
      <c r="A33" s="421" t="s">
        <v>292</v>
      </c>
      <c r="B33" s="280"/>
      <c r="D33" s="280"/>
    </row>
    <row r="34" spans="1:4" x14ac:dyDescent="0.2">
      <c r="A34" s="421" t="s">
        <v>293</v>
      </c>
      <c r="B34" s="280"/>
      <c r="D34" s="280"/>
    </row>
    <row r="35" spans="1:4" x14ac:dyDescent="0.2">
      <c r="A35" s="421" t="s">
        <v>294</v>
      </c>
      <c r="B35" s="280"/>
      <c r="D35" s="280"/>
    </row>
    <row r="36" spans="1:4" x14ac:dyDescent="0.2">
      <c r="A36" s="280"/>
      <c r="B36" s="280"/>
      <c r="D36" s="280"/>
    </row>
    <row r="37" spans="1:4" x14ac:dyDescent="0.2">
      <c r="A37" s="419"/>
      <c r="B37" s="280"/>
      <c r="D37" s="280"/>
    </row>
    <row r="38" spans="1:4" x14ac:dyDescent="0.2">
      <c r="A38" s="280"/>
      <c r="B38" s="280"/>
      <c r="D38" s="280"/>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Q48"/>
  <sheetViews>
    <sheetView zoomScale="115" zoomScaleNormal="115" workbookViewId="0">
      <selection activeCell="I7" sqref="I7"/>
    </sheetView>
  </sheetViews>
  <sheetFormatPr defaultColWidth="9.140625" defaultRowHeight="10.7" x14ac:dyDescent="0.25"/>
  <cols>
    <col min="1" max="1" width="31.5703125" style="395" customWidth="1"/>
    <col min="2" max="6" width="8.42578125" style="395" customWidth="1"/>
    <col min="7" max="8" width="2.42578125" style="395" customWidth="1"/>
    <col min="9" max="10" width="9.140625" style="395" customWidth="1"/>
    <col min="11" max="11" width="37.5703125" style="395" customWidth="1"/>
    <col min="12" max="19" width="9.140625" style="395" customWidth="1"/>
    <col min="20" max="16384" width="9.140625" style="395"/>
  </cols>
  <sheetData>
    <row r="1" spans="1:17" x14ac:dyDescent="0.25">
      <c r="A1" s="291" t="s">
        <v>251</v>
      </c>
      <c r="B1" s="292"/>
      <c r="C1" s="292"/>
      <c r="E1" s="396"/>
    </row>
    <row r="2" spans="1:17" x14ac:dyDescent="0.25">
      <c r="A2" s="291"/>
      <c r="B2" s="292"/>
      <c r="C2" s="292"/>
      <c r="D2" s="396"/>
      <c r="E2" s="396"/>
    </row>
    <row r="3" spans="1:17" ht="42.8" x14ac:dyDescent="0.25">
      <c r="A3" s="293"/>
      <c r="B3" s="294" t="s">
        <v>187</v>
      </c>
      <c r="C3" s="294" t="s">
        <v>188</v>
      </c>
      <c r="D3" s="295" t="s">
        <v>176</v>
      </c>
      <c r="E3" s="295" t="s">
        <v>177</v>
      </c>
      <c r="F3" s="295" t="s">
        <v>189</v>
      </c>
    </row>
    <row r="4" spans="1:17" x14ac:dyDescent="0.25">
      <c r="A4" s="296" t="s">
        <v>252</v>
      </c>
      <c r="B4" s="297"/>
      <c r="C4" s="297"/>
      <c r="D4" s="298"/>
      <c r="E4" s="298"/>
      <c r="F4" s="298"/>
    </row>
    <row r="5" spans="1:17" x14ac:dyDescent="0.2">
      <c r="A5" s="299" t="s">
        <v>253</v>
      </c>
      <c r="B5" s="300"/>
      <c r="C5" s="301"/>
      <c r="D5" s="302"/>
      <c r="E5" s="302"/>
      <c r="F5" s="302"/>
      <c r="G5" s="397"/>
      <c r="H5" s="397"/>
      <c r="I5" s="397"/>
      <c r="J5" s="397"/>
      <c r="K5" s="397"/>
      <c r="L5" s="397"/>
      <c r="M5" s="397"/>
      <c r="N5" s="397"/>
      <c r="O5" s="397"/>
      <c r="P5" s="397"/>
      <c r="Q5" s="397"/>
    </row>
    <row r="6" spans="1:17" s="397" customFormat="1" x14ac:dyDescent="0.2">
      <c r="A6" s="306" t="s">
        <v>254</v>
      </c>
      <c r="B6" s="302">
        <v>123.59166</v>
      </c>
      <c r="C6" s="303">
        <v>130</v>
      </c>
      <c r="D6" s="302">
        <v>137</v>
      </c>
      <c r="E6" s="302">
        <v>139</v>
      </c>
      <c r="F6" s="302">
        <v>143</v>
      </c>
    </row>
    <row r="7" spans="1:17" s="397" customFormat="1" x14ac:dyDescent="0.2">
      <c r="A7" s="306" t="s">
        <v>255</v>
      </c>
      <c r="B7" s="302">
        <v>6907.8511699999999</v>
      </c>
      <c r="C7" s="303">
        <v>21050</v>
      </c>
      <c r="D7" s="302">
        <v>4279</v>
      </c>
      <c r="E7" s="302">
        <v>4392</v>
      </c>
      <c r="F7" s="302">
        <v>4484</v>
      </c>
    </row>
    <row r="8" spans="1:17" s="397" customFormat="1" x14ac:dyDescent="0.2">
      <c r="A8" s="306" t="s">
        <v>256</v>
      </c>
      <c r="B8" s="302">
        <v>18785.607110000015</v>
      </c>
      <c r="C8" s="303">
        <v>21363</v>
      </c>
      <c r="D8" s="302">
        <v>21306</v>
      </c>
      <c r="E8" s="302">
        <v>20804</v>
      </c>
      <c r="F8" s="302">
        <v>17639</v>
      </c>
    </row>
    <row r="9" spans="1:17" s="397" customFormat="1" x14ac:dyDescent="0.2">
      <c r="A9" s="306" t="s">
        <v>257</v>
      </c>
      <c r="B9" s="302">
        <v>966.05481000000191</v>
      </c>
      <c r="C9" s="303">
        <v>1289</v>
      </c>
      <c r="D9" s="302">
        <v>1353</v>
      </c>
      <c r="E9" s="302">
        <v>692</v>
      </c>
      <c r="F9" s="302">
        <v>706</v>
      </c>
    </row>
    <row r="10" spans="1:17" s="397" customFormat="1" x14ac:dyDescent="0.2">
      <c r="A10" s="306" t="s">
        <v>258</v>
      </c>
      <c r="B10" s="302">
        <v>2057.6049600000001</v>
      </c>
      <c r="C10" s="303">
        <v>2262</v>
      </c>
      <c r="D10" s="302">
        <v>2386</v>
      </c>
      <c r="E10" s="302">
        <v>2460</v>
      </c>
      <c r="F10" s="302">
        <v>2493</v>
      </c>
    </row>
    <row r="11" spans="1:17" s="397" customFormat="1" x14ac:dyDescent="0.2">
      <c r="A11" s="306" t="s">
        <v>259</v>
      </c>
      <c r="B11" s="302">
        <v>1547.5217800000044</v>
      </c>
      <c r="C11" s="303">
        <v>3956</v>
      </c>
      <c r="D11" s="302">
        <v>4171</v>
      </c>
      <c r="E11" s="302">
        <v>4279</v>
      </c>
      <c r="F11" s="302">
        <v>4368</v>
      </c>
    </row>
    <row r="12" spans="1:17" s="397" customFormat="1" ht="21.4" x14ac:dyDescent="0.2">
      <c r="A12" s="93" t="s">
        <v>260</v>
      </c>
      <c r="B12" s="302">
        <v>1027.0581899999988</v>
      </c>
      <c r="C12" s="303">
        <v>1201</v>
      </c>
      <c r="D12" s="302">
        <v>1064</v>
      </c>
      <c r="E12" s="302">
        <v>1442</v>
      </c>
      <c r="F12" s="302">
        <v>1136</v>
      </c>
    </row>
    <row r="13" spans="1:17" s="397" customFormat="1" x14ac:dyDescent="0.2">
      <c r="A13" s="93" t="s">
        <v>261</v>
      </c>
      <c r="B13" s="302">
        <v>674.27700000000004</v>
      </c>
      <c r="C13" s="303">
        <v>0</v>
      </c>
      <c r="D13" s="302">
        <v>0</v>
      </c>
      <c r="E13" s="302">
        <v>0</v>
      </c>
      <c r="F13" s="302">
        <v>0</v>
      </c>
    </row>
    <row r="14" spans="1:17" s="397" customFormat="1" x14ac:dyDescent="0.2">
      <c r="A14" s="93" t="s">
        <v>262</v>
      </c>
      <c r="B14" s="302">
        <v>0</v>
      </c>
      <c r="C14" s="303">
        <v>3017</v>
      </c>
      <c r="D14" s="302">
        <v>3180</v>
      </c>
      <c r="E14" s="302">
        <v>3263</v>
      </c>
      <c r="F14" s="302">
        <v>0</v>
      </c>
    </row>
    <row r="15" spans="1:17" s="397" customFormat="1" x14ac:dyDescent="0.2">
      <c r="A15" s="93" t="s">
        <v>100</v>
      </c>
      <c r="B15" s="302">
        <v>129356</v>
      </c>
      <c r="C15" s="303">
        <v>112389</v>
      </c>
      <c r="D15" s="302">
        <v>114082</v>
      </c>
      <c r="E15" s="302">
        <v>115396</v>
      </c>
      <c r="F15" s="302">
        <v>116420</v>
      </c>
      <c r="G15" s="398"/>
    </row>
    <row r="16" spans="1:17" s="397" customFormat="1" ht="21.4" x14ac:dyDescent="0.2">
      <c r="A16" s="93" t="s">
        <v>263</v>
      </c>
      <c r="B16" s="304">
        <v>161445.56668000002</v>
      </c>
      <c r="C16" s="305">
        <v>166657</v>
      </c>
      <c r="D16" s="304">
        <v>151958</v>
      </c>
      <c r="E16" s="304">
        <v>152867</v>
      </c>
      <c r="F16" s="304">
        <v>147389</v>
      </c>
      <c r="G16" s="395"/>
      <c r="H16" s="395"/>
      <c r="I16" s="395"/>
      <c r="J16" s="395"/>
      <c r="K16" s="395"/>
      <c r="L16" s="395"/>
      <c r="M16" s="395"/>
      <c r="N16" s="395"/>
      <c r="O16" s="395"/>
      <c r="P16" s="395"/>
      <c r="Q16" s="395"/>
    </row>
    <row r="17" spans="1:17" s="397" customFormat="1" x14ac:dyDescent="0.2">
      <c r="A17" s="306" t="s">
        <v>264</v>
      </c>
      <c r="B17" s="307"/>
      <c r="C17" s="303"/>
      <c r="D17" s="399"/>
      <c r="E17" s="399"/>
      <c r="F17" s="399"/>
      <c r="G17" s="395"/>
      <c r="H17" s="395"/>
      <c r="I17" s="395"/>
      <c r="J17" s="400"/>
      <c r="K17" s="400"/>
      <c r="L17" s="400"/>
      <c r="M17" s="400"/>
      <c r="N17" s="400"/>
      <c r="O17" s="395"/>
      <c r="P17" s="395"/>
      <c r="Q17" s="395"/>
    </row>
    <row r="18" spans="1:17" ht="21.4" x14ac:dyDescent="0.2">
      <c r="A18" s="401" t="s">
        <v>265</v>
      </c>
      <c r="B18" s="302">
        <v>0</v>
      </c>
      <c r="C18" s="303">
        <v>10</v>
      </c>
      <c r="D18" s="302">
        <v>10</v>
      </c>
      <c r="E18" s="302">
        <v>10</v>
      </c>
      <c r="F18" s="302">
        <v>10</v>
      </c>
      <c r="H18" s="402"/>
      <c r="J18" s="400"/>
      <c r="K18" s="400"/>
      <c r="L18" s="400"/>
      <c r="M18" s="400"/>
      <c r="N18" s="400"/>
    </row>
    <row r="19" spans="1:17" ht="21.4" x14ac:dyDescent="0.2">
      <c r="A19" s="93" t="s">
        <v>266</v>
      </c>
      <c r="B19" s="309">
        <v>-1930</v>
      </c>
      <c r="C19" s="303">
        <v>-1021</v>
      </c>
      <c r="D19" s="302">
        <v>4045</v>
      </c>
      <c r="E19" s="302">
        <v>-1224</v>
      </c>
      <c r="F19" s="302">
        <v>-993</v>
      </c>
      <c r="G19" s="396"/>
    </row>
    <row r="20" spans="1:17" ht="21.4" x14ac:dyDescent="0.25">
      <c r="A20" s="93" t="s">
        <v>267</v>
      </c>
      <c r="B20" s="309">
        <v>1043</v>
      </c>
      <c r="C20" s="303">
        <v>352</v>
      </c>
      <c r="D20" s="302">
        <v>352</v>
      </c>
      <c r="E20" s="302">
        <v>352</v>
      </c>
      <c r="F20" s="302">
        <v>352</v>
      </c>
      <c r="H20" s="397"/>
      <c r="J20" s="403"/>
      <c r="K20" s="403"/>
      <c r="L20" s="403"/>
      <c r="M20" s="403"/>
      <c r="N20" s="403"/>
    </row>
    <row r="21" spans="1:17" x14ac:dyDescent="0.2">
      <c r="A21" s="310" t="s">
        <v>268</v>
      </c>
      <c r="B21" s="311">
        <v>160558.56668000002</v>
      </c>
      <c r="C21" s="312">
        <v>165998</v>
      </c>
      <c r="D21" s="311">
        <v>156365</v>
      </c>
      <c r="E21" s="311">
        <v>151641</v>
      </c>
      <c r="F21" s="311">
        <v>146818</v>
      </c>
      <c r="G21" s="404"/>
    </row>
    <row r="22" spans="1:17" x14ac:dyDescent="0.25">
      <c r="A22" s="296" t="s">
        <v>269</v>
      </c>
      <c r="B22" s="297"/>
      <c r="C22" s="297"/>
      <c r="D22" s="297"/>
      <c r="E22" s="297"/>
      <c r="F22" s="297"/>
    </row>
    <row r="23" spans="1:17" x14ac:dyDescent="0.25">
      <c r="A23" s="313" t="s">
        <v>270</v>
      </c>
      <c r="B23" s="314"/>
      <c r="C23" s="315"/>
      <c r="D23" s="313"/>
      <c r="E23" s="313"/>
      <c r="F23" s="313"/>
    </row>
    <row r="24" spans="1:17" x14ac:dyDescent="0.25">
      <c r="A24" s="306" t="s">
        <v>271</v>
      </c>
      <c r="B24" s="307">
        <v>245140</v>
      </c>
      <c r="C24" s="308">
        <v>232132</v>
      </c>
      <c r="D24" s="399">
        <v>183740</v>
      </c>
      <c r="E24" s="399">
        <v>163187</v>
      </c>
      <c r="F24" s="399">
        <v>158356</v>
      </c>
      <c r="I24" s="397"/>
      <c r="J24" s="397"/>
      <c r="K24" s="397"/>
    </row>
    <row r="25" spans="1:17" x14ac:dyDescent="0.25">
      <c r="A25" s="306" t="s">
        <v>272</v>
      </c>
      <c r="B25" s="307">
        <v>53059</v>
      </c>
      <c r="C25" s="308">
        <v>36253</v>
      </c>
      <c r="D25" s="399">
        <v>33975</v>
      </c>
      <c r="E25" s="399">
        <v>34413</v>
      </c>
      <c r="F25" s="399">
        <v>34860</v>
      </c>
      <c r="I25" s="397"/>
      <c r="J25" s="397"/>
      <c r="K25" s="397"/>
      <c r="Q25" s="396"/>
    </row>
    <row r="26" spans="1:17" ht="21.4" x14ac:dyDescent="0.2">
      <c r="A26" s="93" t="s">
        <v>267</v>
      </c>
      <c r="B26" s="302">
        <v>19145</v>
      </c>
      <c r="C26" s="303">
        <v>10585</v>
      </c>
      <c r="D26" s="302">
        <v>9600</v>
      </c>
      <c r="E26" s="302">
        <v>8883</v>
      </c>
      <c r="F26" s="302">
        <v>7895</v>
      </c>
      <c r="I26" s="397"/>
      <c r="J26" s="397"/>
      <c r="K26" s="397"/>
    </row>
    <row r="27" spans="1:17" x14ac:dyDescent="0.25">
      <c r="A27" s="310" t="s">
        <v>273</v>
      </c>
      <c r="B27" s="311">
        <v>317344</v>
      </c>
      <c r="C27" s="316">
        <v>278970</v>
      </c>
      <c r="D27" s="311">
        <v>227315</v>
      </c>
      <c r="E27" s="311">
        <v>206483</v>
      </c>
      <c r="F27" s="311">
        <v>201111</v>
      </c>
    </row>
    <row r="28" spans="1:17" x14ac:dyDescent="0.2">
      <c r="A28" s="317" t="s">
        <v>274</v>
      </c>
      <c r="B28" s="318">
        <v>477902.56668000005</v>
      </c>
      <c r="C28" s="319">
        <v>444968</v>
      </c>
      <c r="D28" s="318">
        <v>383680</v>
      </c>
      <c r="E28" s="318">
        <v>358124</v>
      </c>
      <c r="F28" s="318">
        <v>347929</v>
      </c>
      <c r="G28" s="404"/>
      <c r="H28" s="404"/>
      <c r="I28" s="404"/>
      <c r="J28" s="404"/>
      <c r="K28" s="404"/>
      <c r="L28" s="404"/>
      <c r="M28" s="404"/>
      <c r="N28" s="404"/>
      <c r="O28" s="404"/>
      <c r="P28" s="404"/>
      <c r="Q28" s="404"/>
    </row>
    <row r="29" spans="1:17" x14ac:dyDescent="0.25">
      <c r="A29" s="405"/>
      <c r="B29" s="405"/>
      <c r="D29" s="405"/>
      <c r="E29" s="405"/>
      <c r="F29" s="405"/>
    </row>
    <row r="30" spans="1:17" x14ac:dyDescent="0.25">
      <c r="A30" s="320"/>
      <c r="B30" s="321" t="s">
        <v>275</v>
      </c>
      <c r="C30" s="322" t="s">
        <v>220</v>
      </c>
      <c r="D30" s="405"/>
      <c r="E30" s="405"/>
      <c r="F30" s="405"/>
    </row>
    <row r="31" spans="1:17" x14ac:dyDescent="0.25">
      <c r="A31" s="323" t="s">
        <v>276</v>
      </c>
      <c r="B31" s="327">
        <v>1089</v>
      </c>
      <c r="C31" s="328">
        <v>1182</v>
      </c>
      <c r="D31" s="405"/>
      <c r="E31" s="405"/>
      <c r="F31" s="405"/>
    </row>
    <row r="32" spans="1:17" x14ac:dyDescent="0.25">
      <c r="A32" s="406"/>
    </row>
    <row r="33" spans="1:17" ht="42.8" x14ac:dyDescent="0.25">
      <c r="A33" s="422" t="s">
        <v>295</v>
      </c>
    </row>
    <row r="34" spans="1:17" ht="32.1" x14ac:dyDescent="0.25">
      <c r="A34" s="422" t="s">
        <v>296</v>
      </c>
    </row>
    <row r="35" spans="1:17" ht="96.25" x14ac:dyDescent="0.25">
      <c r="A35" s="422" t="s">
        <v>297</v>
      </c>
      <c r="B35" s="324"/>
      <c r="C35" s="325"/>
    </row>
    <row r="36" spans="1:17" ht="21.4" x14ac:dyDescent="0.25">
      <c r="A36" s="422" t="s">
        <v>298</v>
      </c>
      <c r="B36" s="324"/>
      <c r="C36" s="324"/>
      <c r="D36" s="324"/>
      <c r="E36" s="324"/>
      <c r="F36" s="324"/>
    </row>
    <row r="37" spans="1:17" ht="64.2" x14ac:dyDescent="0.25">
      <c r="A37" s="422" t="s">
        <v>299</v>
      </c>
      <c r="B37" s="324"/>
      <c r="C37" s="326"/>
    </row>
    <row r="38" spans="1:17" ht="32.1" x14ac:dyDescent="0.25">
      <c r="A38" s="422" t="s">
        <v>300</v>
      </c>
      <c r="B38" s="407"/>
      <c r="C38" s="407"/>
      <c r="D38" s="407"/>
      <c r="E38" s="407"/>
      <c r="F38" s="407"/>
    </row>
    <row r="39" spans="1:17" x14ac:dyDescent="0.25">
      <c r="A39" s="406"/>
    </row>
    <row r="40" spans="1:17" x14ac:dyDescent="0.25">
      <c r="A40" s="408"/>
    </row>
    <row r="41" spans="1:17" x14ac:dyDescent="0.25">
      <c r="A41" s="406"/>
    </row>
    <row r="42" spans="1:17" x14ac:dyDescent="0.25">
      <c r="A42" s="406"/>
    </row>
    <row r="43" spans="1:17" x14ac:dyDescent="0.25">
      <c r="A43" s="406"/>
    </row>
    <row r="44" spans="1:17" x14ac:dyDescent="0.25">
      <c r="A44" s="406"/>
    </row>
    <row r="45" spans="1:17" x14ac:dyDescent="0.25">
      <c r="A45" s="406"/>
    </row>
    <row r="48" spans="1:17" s="404" customFormat="1" x14ac:dyDescent="0.25">
      <c r="A48" s="395"/>
      <c r="B48" s="395"/>
      <c r="C48" s="395"/>
      <c r="D48" s="395"/>
      <c r="E48" s="395"/>
      <c r="F48" s="395"/>
      <c r="G48" s="395"/>
      <c r="H48" s="395"/>
      <c r="I48" s="395"/>
      <c r="J48" s="395"/>
      <c r="K48" s="395"/>
      <c r="L48" s="395"/>
      <c r="M48" s="395"/>
      <c r="N48" s="395"/>
      <c r="O48" s="395"/>
      <c r="P48" s="395"/>
      <c r="Q48" s="395"/>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55"/>
  <sheetViews>
    <sheetView tabSelected="1" workbookViewId="0"/>
  </sheetViews>
  <sheetFormatPr defaultColWidth="8" defaultRowHeight="10.7" x14ac:dyDescent="0.25"/>
  <cols>
    <col min="1" max="1" width="30.42578125" style="2" customWidth="1"/>
    <col min="2" max="6" width="7.85546875" style="2" customWidth="1"/>
    <col min="7" max="16384" width="8" style="2"/>
  </cols>
  <sheetData>
    <row r="1" spans="1:6" x14ac:dyDescent="0.2">
      <c r="A1" s="3"/>
      <c r="B1" s="1"/>
      <c r="C1" s="4"/>
      <c r="D1" s="1"/>
      <c r="E1" s="1"/>
      <c r="F1" s="1"/>
    </row>
    <row r="2" spans="1:6" ht="42.8" x14ac:dyDescent="0.25">
      <c r="A2" s="239" t="s">
        <v>301</v>
      </c>
      <c r="B2" s="239"/>
      <c r="C2" s="239"/>
      <c r="D2" s="239"/>
      <c r="E2" s="239"/>
      <c r="F2" s="239"/>
    </row>
    <row r="3" spans="1:6" x14ac:dyDescent="0.25">
      <c r="A3" s="5"/>
      <c r="B3" s="239"/>
      <c r="C3" s="239"/>
      <c r="D3" s="239"/>
      <c r="E3" s="239"/>
      <c r="F3" s="239"/>
    </row>
    <row r="4" spans="1:6" ht="42.8" x14ac:dyDescent="0.2">
      <c r="A4" s="138"/>
      <c r="B4" s="294" t="s">
        <v>187</v>
      </c>
      <c r="C4" s="294" t="s">
        <v>188</v>
      </c>
      <c r="D4" s="295" t="s">
        <v>176</v>
      </c>
      <c r="E4" s="295" t="s">
        <v>177</v>
      </c>
      <c r="F4" s="295" t="s">
        <v>189</v>
      </c>
    </row>
    <row r="5" spans="1:6" x14ac:dyDescent="0.2">
      <c r="A5" s="139" t="s">
        <v>0</v>
      </c>
      <c r="B5" s="92"/>
      <c r="C5" s="9"/>
      <c r="D5" s="150"/>
      <c r="E5" s="150"/>
      <c r="F5" s="150"/>
    </row>
    <row r="6" spans="1:6" x14ac:dyDescent="0.2">
      <c r="A6" s="140" t="s">
        <v>119</v>
      </c>
      <c r="B6" s="92">
        <v>160981</v>
      </c>
      <c r="C6" s="89">
        <v>148504</v>
      </c>
      <c r="D6" s="92">
        <v>134916</v>
      </c>
      <c r="E6" s="92">
        <v>119189</v>
      </c>
      <c r="F6" s="92">
        <v>110237</v>
      </c>
    </row>
    <row r="7" spans="1:6" x14ac:dyDescent="0.2">
      <c r="A7" s="140" t="s">
        <v>120</v>
      </c>
      <c r="B7" s="92">
        <v>103618</v>
      </c>
      <c r="C7" s="89">
        <v>109458</v>
      </c>
      <c r="D7" s="92">
        <v>72179</v>
      </c>
      <c r="E7" s="92">
        <v>67893</v>
      </c>
      <c r="F7" s="92">
        <v>72414</v>
      </c>
    </row>
    <row r="8" spans="1:6" x14ac:dyDescent="0.2">
      <c r="A8" s="140" t="s">
        <v>121</v>
      </c>
      <c r="B8" s="92">
        <v>26764</v>
      </c>
      <c r="C8" s="89">
        <v>0</v>
      </c>
      <c r="D8" s="92">
        <v>0</v>
      </c>
      <c r="E8" s="92">
        <v>0</v>
      </c>
      <c r="F8" s="92">
        <v>0</v>
      </c>
    </row>
    <row r="9" spans="1:6" x14ac:dyDescent="0.2">
      <c r="A9" s="140" t="s">
        <v>122</v>
      </c>
      <c r="B9" s="92">
        <v>24379</v>
      </c>
      <c r="C9" s="89">
        <v>19722</v>
      </c>
      <c r="D9" s="92">
        <v>19049</v>
      </c>
      <c r="E9" s="92">
        <v>18332</v>
      </c>
      <c r="F9" s="92">
        <v>17344</v>
      </c>
    </row>
    <row r="10" spans="1:6" x14ac:dyDescent="0.2">
      <c r="A10" s="140" t="s">
        <v>123</v>
      </c>
      <c r="B10" s="92">
        <v>1386</v>
      </c>
      <c r="C10" s="89">
        <v>1286</v>
      </c>
      <c r="D10" s="92">
        <v>1171</v>
      </c>
      <c r="E10" s="92">
        <v>1069</v>
      </c>
      <c r="F10" s="92">
        <v>1116</v>
      </c>
    </row>
    <row r="11" spans="1:6" x14ac:dyDescent="0.2">
      <c r="A11" s="140" t="s">
        <v>124</v>
      </c>
      <c r="B11" s="92">
        <v>216</v>
      </c>
      <c r="C11" s="89">
        <v>0</v>
      </c>
      <c r="D11" s="92">
        <v>0</v>
      </c>
      <c r="E11" s="92">
        <v>0</v>
      </c>
      <c r="F11" s="92">
        <v>0</v>
      </c>
    </row>
    <row r="12" spans="1:6" x14ac:dyDescent="0.2">
      <c r="A12" s="139" t="s">
        <v>5</v>
      </c>
      <c r="B12" s="141">
        <v>317344</v>
      </c>
      <c r="C12" s="94">
        <v>278970</v>
      </c>
      <c r="D12" s="141">
        <v>227315</v>
      </c>
      <c r="E12" s="141">
        <v>206483</v>
      </c>
      <c r="F12" s="141">
        <v>201111</v>
      </c>
    </row>
    <row r="13" spans="1:6" x14ac:dyDescent="0.2">
      <c r="A13" s="139" t="s">
        <v>6</v>
      </c>
      <c r="B13" s="92"/>
      <c r="C13" s="9"/>
      <c r="D13" s="150"/>
      <c r="E13" s="150"/>
      <c r="F13" s="150"/>
    </row>
    <row r="14" spans="1:6" x14ac:dyDescent="0.2">
      <c r="A14" s="139" t="s">
        <v>7</v>
      </c>
      <c r="B14" s="92"/>
      <c r="C14" s="9"/>
      <c r="D14" s="150"/>
      <c r="E14" s="150"/>
      <c r="F14" s="150"/>
    </row>
    <row r="15" spans="1:6" x14ac:dyDescent="0.2">
      <c r="A15" s="142" t="s">
        <v>125</v>
      </c>
      <c r="B15" s="92"/>
      <c r="C15" s="9"/>
      <c r="D15" s="150"/>
      <c r="E15" s="150"/>
      <c r="F15" s="150"/>
    </row>
    <row r="16" spans="1:6" ht="21.4" x14ac:dyDescent="0.2">
      <c r="A16" s="391" t="s">
        <v>133</v>
      </c>
      <c r="B16" s="92">
        <v>53059</v>
      </c>
      <c r="C16" s="89">
        <v>36253</v>
      </c>
      <c r="D16" s="92">
        <v>33975</v>
      </c>
      <c r="E16" s="92">
        <v>34413</v>
      </c>
      <c r="F16" s="92">
        <v>34860</v>
      </c>
    </row>
    <row r="17" spans="1:6" x14ac:dyDescent="0.2">
      <c r="A17" s="142" t="s">
        <v>126</v>
      </c>
      <c r="B17" s="141">
        <v>53059</v>
      </c>
      <c r="C17" s="94">
        <v>36253</v>
      </c>
      <c r="D17" s="141">
        <v>33975</v>
      </c>
      <c r="E17" s="141">
        <v>34413</v>
      </c>
      <c r="F17" s="141">
        <v>34860</v>
      </c>
    </row>
    <row r="18" spans="1:6" x14ac:dyDescent="0.2">
      <c r="A18" s="142" t="s">
        <v>127</v>
      </c>
      <c r="B18" s="92"/>
      <c r="C18" s="9"/>
      <c r="D18" s="150"/>
      <c r="E18" s="150"/>
      <c r="F18" s="150"/>
    </row>
    <row r="19" spans="1:6" x14ac:dyDescent="0.2">
      <c r="A19" s="140" t="s">
        <v>128</v>
      </c>
      <c r="B19" s="92">
        <v>2973</v>
      </c>
      <c r="C19" s="89">
        <v>0</v>
      </c>
      <c r="D19" s="92">
        <v>0</v>
      </c>
      <c r="E19" s="92">
        <v>0</v>
      </c>
      <c r="F19" s="92">
        <v>0</v>
      </c>
    </row>
    <row r="20" spans="1:6" x14ac:dyDescent="0.2">
      <c r="A20" s="142" t="s">
        <v>11</v>
      </c>
      <c r="B20" s="143">
        <v>2973</v>
      </c>
      <c r="C20" s="95">
        <v>0</v>
      </c>
      <c r="D20" s="143">
        <v>0</v>
      </c>
      <c r="E20" s="143">
        <v>0</v>
      </c>
      <c r="F20" s="143">
        <v>0</v>
      </c>
    </row>
    <row r="21" spans="1:6" x14ac:dyDescent="0.2">
      <c r="A21" s="139" t="s">
        <v>12</v>
      </c>
      <c r="B21" s="143">
        <v>56032</v>
      </c>
      <c r="C21" s="95">
        <v>36253</v>
      </c>
      <c r="D21" s="143">
        <v>33975</v>
      </c>
      <c r="E21" s="143">
        <v>34413</v>
      </c>
      <c r="F21" s="143">
        <v>34860</v>
      </c>
    </row>
    <row r="22" spans="1:6" ht="21.4" x14ac:dyDescent="0.2">
      <c r="A22" s="144" t="s">
        <v>136</v>
      </c>
      <c r="B22" s="145">
        <v>-261312</v>
      </c>
      <c r="C22" s="96">
        <v>-242717</v>
      </c>
      <c r="D22" s="145">
        <v>-193340</v>
      </c>
      <c r="E22" s="145">
        <v>-172070</v>
      </c>
      <c r="F22" s="145">
        <v>-166251</v>
      </c>
    </row>
    <row r="23" spans="1:6" x14ac:dyDescent="0.2">
      <c r="A23" s="146" t="s">
        <v>181</v>
      </c>
      <c r="B23" s="426">
        <v>223247</v>
      </c>
      <c r="C23" s="427">
        <v>232763</v>
      </c>
      <c r="D23" s="426">
        <v>182230</v>
      </c>
      <c r="E23" s="426">
        <v>162029</v>
      </c>
      <c r="F23" s="426">
        <v>157484</v>
      </c>
    </row>
    <row r="24" spans="1:6" ht="21.4" x14ac:dyDescent="0.2">
      <c r="A24" s="148" t="s">
        <v>129</v>
      </c>
      <c r="B24" s="143">
        <v>-38065</v>
      </c>
      <c r="C24" s="95">
        <v>-9954</v>
      </c>
      <c r="D24" s="143">
        <v>-11110</v>
      </c>
      <c r="E24" s="143">
        <v>-10041</v>
      </c>
      <c r="F24" s="143">
        <v>-8767</v>
      </c>
    </row>
    <row r="25" spans="1:6" x14ac:dyDescent="0.2">
      <c r="A25" s="139" t="s">
        <v>13</v>
      </c>
      <c r="B25" s="149"/>
      <c r="C25" s="97"/>
      <c r="D25" s="92"/>
      <c r="E25" s="149"/>
      <c r="F25" s="149"/>
    </row>
    <row r="26" spans="1:6" x14ac:dyDescent="0.2">
      <c r="A26" s="140" t="s">
        <v>14</v>
      </c>
      <c r="B26" s="147">
        <v>185</v>
      </c>
      <c r="C26" s="7">
        <v>0</v>
      </c>
      <c r="D26" s="147">
        <v>0</v>
      </c>
      <c r="E26" s="147">
        <v>0</v>
      </c>
      <c r="F26" s="147">
        <v>0</v>
      </c>
    </row>
    <row r="27" spans="1:6" x14ac:dyDescent="0.2">
      <c r="A27" s="148" t="s">
        <v>15</v>
      </c>
      <c r="B27" s="150">
        <v>185</v>
      </c>
      <c r="C27" s="9">
        <v>0</v>
      </c>
      <c r="D27" s="150">
        <v>0</v>
      </c>
      <c r="E27" s="150">
        <v>0</v>
      </c>
      <c r="F27" s="150">
        <v>0</v>
      </c>
    </row>
    <row r="28" spans="1:6" ht="32.1" x14ac:dyDescent="0.2">
      <c r="A28" s="187" t="s">
        <v>137</v>
      </c>
      <c r="B28" s="428">
        <v>-37880</v>
      </c>
      <c r="C28" s="95">
        <v>-9954</v>
      </c>
      <c r="D28" s="143">
        <v>-11110</v>
      </c>
      <c r="E28" s="143">
        <v>-10042</v>
      </c>
      <c r="F28" s="143">
        <v>-8767</v>
      </c>
    </row>
    <row r="29" spans="1:6" x14ac:dyDescent="0.2">
      <c r="A29" s="10"/>
      <c r="B29" s="1"/>
      <c r="C29" s="4"/>
      <c r="D29" s="1"/>
      <c r="E29" s="1"/>
      <c r="F29" s="1"/>
    </row>
    <row r="30" spans="1:6" x14ac:dyDescent="0.2">
      <c r="A30" s="76" t="s">
        <v>16</v>
      </c>
      <c r="B30" s="11"/>
      <c r="C30" s="11"/>
      <c r="D30" s="11"/>
      <c r="E30" s="11"/>
      <c r="F30" s="11"/>
    </row>
    <row r="31" spans="1:6" x14ac:dyDescent="0.2">
      <c r="A31" s="77"/>
      <c r="B31" s="78"/>
      <c r="C31" s="78"/>
      <c r="D31" s="78"/>
      <c r="E31" s="78"/>
      <c r="F31" s="78"/>
    </row>
    <row r="32" spans="1:6" ht="42.8" x14ac:dyDescent="0.2">
      <c r="A32" s="188"/>
      <c r="B32" s="294" t="s">
        <v>187</v>
      </c>
      <c r="C32" s="294" t="s">
        <v>188</v>
      </c>
      <c r="D32" s="295" t="s">
        <v>176</v>
      </c>
      <c r="E32" s="295" t="s">
        <v>177</v>
      </c>
      <c r="F32" s="295" t="s">
        <v>189</v>
      </c>
    </row>
    <row r="33" spans="1:6" ht="32.1" x14ac:dyDescent="0.2">
      <c r="A33" s="186" t="s">
        <v>190</v>
      </c>
      <c r="B33" s="429">
        <v>-37880</v>
      </c>
      <c r="C33" s="9">
        <v>-9954</v>
      </c>
      <c r="D33" s="238">
        <v>-11110</v>
      </c>
      <c r="E33" s="238">
        <v>-10042</v>
      </c>
      <c r="F33" s="238">
        <v>-8767</v>
      </c>
    </row>
    <row r="34" spans="1:6" ht="42.8" x14ac:dyDescent="0.2">
      <c r="A34" s="384" t="s">
        <v>193</v>
      </c>
      <c r="B34" s="88">
        <v>14390</v>
      </c>
      <c r="C34" s="89">
        <v>9702</v>
      </c>
      <c r="D34" s="88">
        <v>9193</v>
      </c>
      <c r="E34" s="88">
        <v>9114</v>
      </c>
      <c r="F34" s="88">
        <v>8229</v>
      </c>
    </row>
    <row r="35" spans="1:6" ht="21.4" collapsed="1" x14ac:dyDescent="0.2">
      <c r="A35" s="392" t="s">
        <v>191</v>
      </c>
      <c r="B35" s="88">
        <v>9990</v>
      </c>
      <c r="C35" s="89">
        <v>10020</v>
      </c>
      <c r="D35" s="88">
        <v>9856</v>
      </c>
      <c r="E35" s="225">
        <v>9218</v>
      </c>
      <c r="F35" s="88">
        <v>9115</v>
      </c>
    </row>
    <row r="36" spans="1:6" ht="21.4" x14ac:dyDescent="0.2">
      <c r="A36" s="392" t="s">
        <v>192</v>
      </c>
      <c r="B36" s="90">
        <v>8222</v>
      </c>
      <c r="C36" s="91">
        <v>9768</v>
      </c>
      <c r="D36" s="90">
        <v>7939</v>
      </c>
      <c r="E36" s="90">
        <v>8290</v>
      </c>
      <c r="F36" s="90">
        <v>8577</v>
      </c>
    </row>
    <row r="37" spans="1:6" ht="32.1" x14ac:dyDescent="0.2">
      <c r="A37" s="187" t="s">
        <v>197</v>
      </c>
      <c r="B37" s="430">
        <v>-21722</v>
      </c>
      <c r="C37" s="95">
        <v>0</v>
      </c>
      <c r="D37" s="145">
        <v>0</v>
      </c>
      <c r="E37" s="145">
        <v>0</v>
      </c>
      <c r="F37" s="145">
        <v>0</v>
      </c>
    </row>
    <row r="38" spans="1:6" x14ac:dyDescent="0.25">
      <c r="A38" s="423" t="s">
        <v>63</v>
      </c>
      <c r="B38" s="240"/>
      <c r="C38" s="240"/>
      <c r="D38" s="240"/>
      <c r="E38" s="240"/>
      <c r="F38" s="240"/>
    </row>
    <row r="39" spans="1:6" ht="139.05000000000001" x14ac:dyDescent="0.2">
      <c r="A39" s="422" t="s">
        <v>302</v>
      </c>
      <c r="B39" s="12"/>
      <c r="C39" s="13"/>
      <c r="D39" s="12"/>
      <c r="E39" s="12"/>
      <c r="F39" s="12"/>
    </row>
    <row r="40" spans="1:6" ht="21.4" x14ac:dyDescent="0.2">
      <c r="A40" s="422" t="s">
        <v>303</v>
      </c>
      <c r="B40" s="14"/>
      <c r="C40" s="15"/>
      <c r="D40" s="14"/>
      <c r="E40" s="14"/>
      <c r="F40" s="14"/>
    </row>
    <row r="41" spans="1:6" x14ac:dyDescent="0.2">
      <c r="A41" s="16"/>
      <c r="B41" s="17"/>
      <c r="C41" s="17"/>
      <c r="D41" s="17"/>
      <c r="E41" s="17"/>
      <c r="F41" s="17"/>
    </row>
    <row r="42" spans="1:6" x14ac:dyDescent="0.2">
      <c r="A42" s="18"/>
      <c r="B42" s="18"/>
      <c r="C42" s="18"/>
      <c r="D42" s="18"/>
      <c r="E42" s="18"/>
      <c r="F42" s="18"/>
    </row>
    <row r="43" spans="1:6" x14ac:dyDescent="0.2">
      <c r="A43" s="18"/>
      <c r="B43" s="18"/>
      <c r="C43" s="18"/>
      <c r="D43" s="18"/>
      <c r="E43" s="18"/>
      <c r="F43" s="18"/>
    </row>
    <row r="44" spans="1:6" x14ac:dyDescent="0.25">
      <c r="A44" s="393"/>
      <c r="B44" s="19"/>
      <c r="C44" s="19"/>
      <c r="D44" s="19"/>
      <c r="E44" s="19"/>
      <c r="F44" s="19"/>
    </row>
    <row r="45" spans="1:6" x14ac:dyDescent="0.25">
      <c r="A45" s="394"/>
      <c r="B45" s="20"/>
      <c r="C45" s="20"/>
      <c r="D45" s="20"/>
      <c r="E45" s="20"/>
      <c r="F45" s="20"/>
    </row>
    <row r="46" spans="1:6" x14ac:dyDescent="0.25">
      <c r="A46" s="394"/>
      <c r="B46" s="20"/>
      <c r="C46" s="20"/>
      <c r="D46" s="20"/>
      <c r="E46" s="20"/>
      <c r="F46" s="20"/>
    </row>
    <row r="47" spans="1:6" x14ac:dyDescent="0.25">
      <c r="A47" s="21"/>
      <c r="B47" s="21"/>
      <c r="C47" s="21"/>
      <c r="D47" s="21"/>
      <c r="E47" s="21"/>
      <c r="F47" s="21"/>
    </row>
    <row r="48" spans="1:6" x14ac:dyDescent="0.25">
      <c r="A48" s="21"/>
      <c r="B48" s="21"/>
      <c r="C48" s="21"/>
      <c r="D48" s="21"/>
      <c r="E48" s="21"/>
      <c r="F48" s="21"/>
    </row>
    <row r="49" spans="1:6" x14ac:dyDescent="0.25">
      <c r="A49" s="21"/>
      <c r="B49" s="21"/>
      <c r="C49" s="21"/>
      <c r="D49" s="21"/>
      <c r="E49" s="21"/>
      <c r="F49" s="21"/>
    </row>
    <row r="50" spans="1:6" x14ac:dyDescent="0.25">
      <c r="A50" s="22"/>
      <c r="B50" s="22"/>
      <c r="C50" s="22"/>
      <c r="D50" s="22"/>
      <c r="E50" s="22"/>
      <c r="F50" s="22"/>
    </row>
    <row r="51" spans="1:6" x14ac:dyDescent="0.25">
      <c r="A51" s="22"/>
      <c r="B51" s="22"/>
      <c r="C51" s="22"/>
      <c r="D51" s="22"/>
      <c r="E51" s="22"/>
      <c r="F51" s="22"/>
    </row>
    <row r="54" spans="1:6" x14ac:dyDescent="0.25">
      <c r="A54" s="23"/>
    </row>
    <row r="55" spans="1:6" x14ac:dyDescent="0.2">
      <c r="A55" s="24"/>
    </row>
  </sheetData>
  <printOptions gridLines="1"/>
  <pageMargins left="1.4566929133858268" right="1.4566929133858268" top="0.98425196850393704" bottom="1.0629921259842521" header="0.51181102362204722" footer="0.51181102362204722"/>
  <pageSetup paperSize="9" scale="95" orientation="portrait" cellComments="asDisplayed" r:id="rId1"/>
  <headerFooter alignWithMargins="0"/>
  <rowBreaks count="1" manualBreakCount="1">
    <brk id="3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49"/>
  <sheetViews>
    <sheetView workbookViewId="0">
      <selection activeCell="B12" sqref="B12"/>
    </sheetView>
  </sheetViews>
  <sheetFormatPr defaultColWidth="8" defaultRowHeight="10.7" x14ac:dyDescent="0.25"/>
  <cols>
    <col min="1" max="1" width="27.5703125" style="26" customWidth="1"/>
    <col min="2" max="6" width="8.85546875" style="26" customWidth="1"/>
    <col min="7" max="7" width="8.140625" style="26" customWidth="1"/>
    <col min="8" max="16384" width="8" style="26"/>
  </cols>
  <sheetData>
    <row r="1" spans="1:6" x14ac:dyDescent="0.25">
      <c r="A1" s="25" t="s">
        <v>163</v>
      </c>
      <c r="B1" s="21"/>
      <c r="C1" s="21"/>
      <c r="D1" s="21"/>
      <c r="E1" s="21"/>
    </row>
    <row r="2" spans="1:6" x14ac:dyDescent="0.25">
      <c r="A2" s="8"/>
    </row>
    <row r="3" spans="1:6" ht="42.8" x14ac:dyDescent="0.25">
      <c r="A3" s="128"/>
      <c r="B3" s="294" t="s">
        <v>187</v>
      </c>
      <c r="C3" s="294" t="s">
        <v>188</v>
      </c>
      <c r="D3" s="295" t="s">
        <v>176</v>
      </c>
      <c r="E3" s="295" t="s">
        <v>177</v>
      </c>
      <c r="F3" s="295" t="s">
        <v>189</v>
      </c>
    </row>
    <row r="4" spans="1:6" x14ac:dyDescent="0.25">
      <c r="A4" s="129" t="s">
        <v>17</v>
      </c>
      <c r="B4" s="62"/>
      <c r="C4" s="63"/>
      <c r="D4" s="62"/>
      <c r="E4" s="62"/>
      <c r="F4" s="62"/>
    </row>
    <row r="5" spans="1:6" x14ac:dyDescent="0.25">
      <c r="A5" s="114" t="s">
        <v>18</v>
      </c>
      <c r="B5" s="62"/>
      <c r="C5" s="63"/>
      <c r="D5" s="62"/>
      <c r="E5" s="62"/>
      <c r="F5" s="62"/>
    </row>
    <row r="6" spans="1:6" x14ac:dyDescent="0.25">
      <c r="A6" s="361" t="s">
        <v>19</v>
      </c>
      <c r="B6" s="62">
        <v>1862</v>
      </c>
      <c r="C6" s="63">
        <v>1862</v>
      </c>
      <c r="D6" s="62">
        <v>1862</v>
      </c>
      <c r="E6" s="62">
        <v>1862</v>
      </c>
      <c r="F6" s="62">
        <v>1862</v>
      </c>
    </row>
    <row r="7" spans="1:6" x14ac:dyDescent="0.25">
      <c r="A7" s="360" t="s">
        <v>20</v>
      </c>
      <c r="B7" s="62">
        <v>58600</v>
      </c>
      <c r="C7" s="63">
        <v>49887</v>
      </c>
      <c r="D7" s="62">
        <v>49887</v>
      </c>
      <c r="E7" s="62">
        <v>49887</v>
      </c>
      <c r="F7" s="62">
        <v>49887</v>
      </c>
    </row>
    <row r="8" spans="1:6" x14ac:dyDescent="0.25">
      <c r="A8" s="361" t="s">
        <v>22</v>
      </c>
      <c r="B8" s="62">
        <v>4294</v>
      </c>
      <c r="C8" s="63">
        <v>4294</v>
      </c>
      <c r="D8" s="62">
        <v>4294</v>
      </c>
      <c r="E8" s="62">
        <v>4294</v>
      </c>
      <c r="F8" s="62">
        <v>4294</v>
      </c>
    </row>
    <row r="9" spans="1:6" x14ac:dyDescent="0.25">
      <c r="A9" s="370" t="s">
        <v>23</v>
      </c>
      <c r="B9" s="125">
        <v>64756</v>
      </c>
      <c r="C9" s="98">
        <v>56043</v>
      </c>
      <c r="D9" s="125">
        <v>56043</v>
      </c>
      <c r="E9" s="125">
        <v>56043</v>
      </c>
      <c r="F9" s="125">
        <v>56043</v>
      </c>
    </row>
    <row r="10" spans="1:6" x14ac:dyDescent="0.25">
      <c r="A10" s="114" t="s">
        <v>24</v>
      </c>
      <c r="B10" s="62"/>
      <c r="C10" s="63"/>
      <c r="D10" s="62"/>
      <c r="E10" s="62"/>
      <c r="F10" s="62"/>
    </row>
    <row r="11" spans="1:6" x14ac:dyDescent="0.25">
      <c r="A11" s="361" t="s">
        <v>25</v>
      </c>
      <c r="B11" s="62">
        <v>128827</v>
      </c>
      <c r="C11" s="63">
        <v>118303</v>
      </c>
      <c r="D11" s="62">
        <v>108139</v>
      </c>
      <c r="E11" s="62">
        <v>98128</v>
      </c>
      <c r="F11" s="62">
        <v>91852</v>
      </c>
    </row>
    <row r="12" spans="1:6" x14ac:dyDescent="0.25">
      <c r="A12" s="361" t="s">
        <v>26</v>
      </c>
      <c r="B12" s="62">
        <v>17978</v>
      </c>
      <c r="C12" s="63">
        <v>17594</v>
      </c>
      <c r="D12" s="62">
        <v>16003</v>
      </c>
      <c r="E12" s="62">
        <v>15958</v>
      </c>
      <c r="F12" s="62">
        <v>13551</v>
      </c>
    </row>
    <row r="13" spans="1:6" x14ac:dyDescent="0.25">
      <c r="A13" s="361" t="s">
        <v>27</v>
      </c>
      <c r="B13" s="62">
        <v>10044</v>
      </c>
      <c r="C13" s="63">
        <v>15217</v>
      </c>
      <c r="D13" s="62">
        <v>16801</v>
      </c>
      <c r="E13" s="62">
        <v>13440</v>
      </c>
      <c r="F13" s="62">
        <v>9737</v>
      </c>
    </row>
    <row r="14" spans="1:6" x14ac:dyDescent="0.25">
      <c r="A14" s="361" t="s">
        <v>28</v>
      </c>
      <c r="B14" s="62">
        <v>7060</v>
      </c>
      <c r="C14" s="63">
        <v>7060</v>
      </c>
      <c r="D14" s="62">
        <v>7060</v>
      </c>
      <c r="E14" s="62">
        <v>7060</v>
      </c>
      <c r="F14" s="62">
        <v>7060</v>
      </c>
    </row>
    <row r="15" spans="1:6" x14ac:dyDescent="0.25">
      <c r="A15" s="131" t="s">
        <v>29</v>
      </c>
      <c r="B15" s="125">
        <v>163909</v>
      </c>
      <c r="C15" s="98">
        <v>158174</v>
      </c>
      <c r="D15" s="125">
        <v>148003</v>
      </c>
      <c r="E15" s="125">
        <v>134586</v>
      </c>
      <c r="F15" s="125">
        <v>122200</v>
      </c>
    </row>
    <row r="16" spans="1:6" x14ac:dyDescent="0.25">
      <c r="A16" s="130" t="s">
        <v>30</v>
      </c>
      <c r="B16" s="125">
        <v>228665</v>
      </c>
      <c r="C16" s="98">
        <v>214217</v>
      </c>
      <c r="D16" s="125">
        <v>204046</v>
      </c>
      <c r="E16" s="125">
        <v>190629</v>
      </c>
      <c r="F16" s="125">
        <v>178243</v>
      </c>
    </row>
    <row r="17" spans="1:6" x14ac:dyDescent="0.25">
      <c r="A17" s="114" t="s">
        <v>31</v>
      </c>
      <c r="B17" s="62"/>
      <c r="C17" s="63"/>
      <c r="D17" s="62"/>
      <c r="E17" s="62"/>
      <c r="F17" s="62"/>
    </row>
    <row r="18" spans="1:6" x14ac:dyDescent="0.25">
      <c r="A18" s="114" t="s">
        <v>32</v>
      </c>
      <c r="B18" s="62"/>
      <c r="C18" s="63"/>
      <c r="D18" s="62"/>
      <c r="E18" s="62"/>
      <c r="F18" s="62"/>
    </row>
    <row r="19" spans="1:6" x14ac:dyDescent="0.25">
      <c r="A19" s="362" t="s">
        <v>2</v>
      </c>
      <c r="B19" s="62">
        <v>11154</v>
      </c>
      <c r="C19" s="63">
        <v>11018</v>
      </c>
      <c r="D19" s="62">
        <v>11018</v>
      </c>
      <c r="E19" s="62">
        <v>11018</v>
      </c>
      <c r="F19" s="62">
        <v>11018</v>
      </c>
    </row>
    <row r="20" spans="1:6" x14ac:dyDescent="0.25">
      <c r="A20" s="362" t="s">
        <v>34</v>
      </c>
      <c r="B20" s="62">
        <v>3972</v>
      </c>
      <c r="C20" s="63">
        <v>3972</v>
      </c>
      <c r="D20" s="62">
        <v>3972</v>
      </c>
      <c r="E20" s="62">
        <v>3972</v>
      </c>
      <c r="F20" s="62">
        <v>3972</v>
      </c>
    </row>
    <row r="21" spans="1:6" x14ac:dyDescent="0.25">
      <c r="A21" s="131" t="s">
        <v>170</v>
      </c>
      <c r="B21" s="125">
        <v>15126</v>
      </c>
      <c r="C21" s="98">
        <v>14990</v>
      </c>
      <c r="D21" s="125">
        <v>14990</v>
      </c>
      <c r="E21" s="125">
        <v>14990</v>
      </c>
      <c r="F21" s="125">
        <v>14990</v>
      </c>
    </row>
    <row r="22" spans="1:6" x14ac:dyDescent="0.25">
      <c r="A22" s="114" t="s">
        <v>36</v>
      </c>
      <c r="B22" s="62"/>
      <c r="C22" s="63"/>
      <c r="D22" s="62"/>
      <c r="E22" s="62"/>
      <c r="F22" s="62"/>
    </row>
    <row r="23" spans="1:6" x14ac:dyDescent="0.25">
      <c r="A23" s="362" t="s">
        <v>37</v>
      </c>
      <c r="B23" s="62">
        <v>105955</v>
      </c>
      <c r="C23" s="63">
        <v>96187</v>
      </c>
      <c r="D23" s="62">
        <v>88248</v>
      </c>
      <c r="E23" s="62">
        <v>79958</v>
      </c>
      <c r="F23" s="62">
        <v>71381</v>
      </c>
    </row>
    <row r="24" spans="1:6" x14ac:dyDescent="0.25">
      <c r="A24" s="131" t="s">
        <v>38</v>
      </c>
      <c r="B24" s="125">
        <v>105955</v>
      </c>
      <c r="C24" s="98">
        <v>96187</v>
      </c>
      <c r="D24" s="125">
        <v>88248</v>
      </c>
      <c r="E24" s="125">
        <v>79958</v>
      </c>
      <c r="F24" s="125">
        <v>71381</v>
      </c>
    </row>
    <row r="25" spans="1:6" x14ac:dyDescent="0.25">
      <c r="A25" s="114" t="s">
        <v>39</v>
      </c>
      <c r="B25" s="62"/>
      <c r="C25" s="63"/>
      <c r="D25" s="62"/>
      <c r="E25" s="62"/>
      <c r="F25" s="62"/>
    </row>
    <row r="26" spans="1:6" x14ac:dyDescent="0.25">
      <c r="A26" s="362" t="s">
        <v>40</v>
      </c>
      <c r="B26" s="62">
        <v>51456</v>
      </c>
      <c r="C26" s="63">
        <v>45474</v>
      </c>
      <c r="D26" s="62">
        <v>45474</v>
      </c>
      <c r="E26" s="62">
        <v>45474</v>
      </c>
      <c r="F26" s="62">
        <v>45474</v>
      </c>
    </row>
    <row r="27" spans="1:6" x14ac:dyDescent="0.25">
      <c r="A27" s="362" t="s">
        <v>41</v>
      </c>
      <c r="B27" s="62">
        <v>275</v>
      </c>
      <c r="C27" s="63">
        <v>275</v>
      </c>
      <c r="D27" s="62">
        <v>275</v>
      </c>
      <c r="E27" s="62">
        <v>275</v>
      </c>
      <c r="F27" s="62">
        <v>275</v>
      </c>
    </row>
    <row r="28" spans="1:6" x14ac:dyDescent="0.25">
      <c r="A28" s="131" t="s">
        <v>42</v>
      </c>
      <c r="B28" s="125">
        <v>51731</v>
      </c>
      <c r="C28" s="98">
        <v>45749</v>
      </c>
      <c r="D28" s="125">
        <v>45749</v>
      </c>
      <c r="E28" s="125">
        <v>45749</v>
      </c>
      <c r="F28" s="125">
        <v>45749</v>
      </c>
    </row>
    <row r="29" spans="1:6" x14ac:dyDescent="0.25">
      <c r="A29" s="114" t="s">
        <v>43</v>
      </c>
      <c r="B29" s="132">
        <v>172812</v>
      </c>
      <c r="C29" s="99">
        <v>156926</v>
      </c>
      <c r="D29" s="132">
        <v>148987</v>
      </c>
      <c r="E29" s="132">
        <v>140697</v>
      </c>
      <c r="F29" s="132">
        <v>132120</v>
      </c>
    </row>
    <row r="30" spans="1:6" x14ac:dyDescent="0.25">
      <c r="A30" s="133" t="s">
        <v>44</v>
      </c>
      <c r="B30" s="127">
        <v>55853</v>
      </c>
      <c r="C30" s="100">
        <v>57291</v>
      </c>
      <c r="D30" s="127">
        <v>55059</v>
      </c>
      <c r="E30" s="127">
        <v>49932</v>
      </c>
      <c r="F30" s="127">
        <v>46123</v>
      </c>
    </row>
    <row r="31" spans="1:6" x14ac:dyDescent="0.25">
      <c r="A31" s="114" t="s">
        <v>45</v>
      </c>
      <c r="B31" s="62"/>
      <c r="C31" s="63"/>
      <c r="D31" s="62"/>
      <c r="E31" s="62"/>
      <c r="F31" s="62"/>
    </row>
    <row r="32" spans="1:6" x14ac:dyDescent="0.25">
      <c r="A32" s="114" t="s">
        <v>46</v>
      </c>
      <c r="B32" s="62"/>
      <c r="C32" s="63"/>
      <c r="D32" s="62"/>
      <c r="E32" s="62"/>
      <c r="F32" s="62"/>
    </row>
    <row r="33" spans="1:6" x14ac:dyDescent="0.2">
      <c r="A33" s="361" t="s">
        <v>47</v>
      </c>
      <c r="B33" s="123">
        <v>216514</v>
      </c>
      <c r="C33" s="101">
        <v>227906</v>
      </c>
      <c r="D33" s="123">
        <v>236784</v>
      </c>
      <c r="E33" s="123">
        <v>241699</v>
      </c>
      <c r="F33" s="123">
        <v>246657</v>
      </c>
    </row>
    <row r="34" spans="1:6" x14ac:dyDescent="0.2">
      <c r="A34" s="361" t="s">
        <v>48</v>
      </c>
      <c r="B34" s="123">
        <v>4081</v>
      </c>
      <c r="C34" s="101">
        <v>4081</v>
      </c>
      <c r="D34" s="123">
        <v>4081</v>
      </c>
      <c r="E34" s="123">
        <v>4081</v>
      </c>
      <c r="F34" s="123">
        <v>4081</v>
      </c>
    </row>
    <row r="35" spans="1:6" ht="21.4" x14ac:dyDescent="0.2">
      <c r="A35" s="366" t="s">
        <v>113</v>
      </c>
      <c r="B35" s="123">
        <v>-164742</v>
      </c>
      <c r="C35" s="101">
        <v>-174696</v>
      </c>
      <c r="D35" s="123">
        <v>-185806</v>
      </c>
      <c r="E35" s="123">
        <v>-195848</v>
      </c>
      <c r="F35" s="123">
        <v>-204615</v>
      </c>
    </row>
    <row r="36" spans="1:6" x14ac:dyDescent="0.25">
      <c r="A36" s="131" t="s">
        <v>49</v>
      </c>
      <c r="B36" s="134">
        <v>55853</v>
      </c>
      <c r="C36" s="102">
        <v>57291</v>
      </c>
      <c r="D36" s="134">
        <v>55059</v>
      </c>
      <c r="E36" s="134">
        <v>49932</v>
      </c>
      <c r="F36" s="134">
        <v>46123</v>
      </c>
    </row>
    <row r="37" spans="1:6" x14ac:dyDescent="0.25">
      <c r="A37" s="136" t="s">
        <v>50</v>
      </c>
      <c r="B37" s="137">
        <v>55853</v>
      </c>
      <c r="C37" s="103">
        <v>57291</v>
      </c>
      <c r="D37" s="137">
        <v>55059</v>
      </c>
      <c r="E37" s="137">
        <v>49932</v>
      </c>
      <c r="F37" s="137">
        <v>46123</v>
      </c>
    </row>
    <row r="38" spans="1:6" x14ac:dyDescent="0.25">
      <c r="A38" s="130"/>
      <c r="B38" s="30"/>
      <c r="C38" s="30"/>
      <c r="D38" s="29"/>
      <c r="E38" s="29"/>
      <c r="F38" s="29"/>
    </row>
    <row r="39" spans="1:6" x14ac:dyDescent="0.25">
      <c r="A39" s="424" t="s">
        <v>304</v>
      </c>
      <c r="B39" s="6"/>
      <c r="C39" s="6"/>
      <c r="D39" s="6"/>
      <c r="E39" s="6"/>
      <c r="F39" s="6"/>
    </row>
    <row r="40" spans="1:6" x14ac:dyDescent="0.25">
      <c r="A40" s="420" t="s">
        <v>305</v>
      </c>
      <c r="B40" s="6"/>
      <c r="C40" s="6"/>
      <c r="D40" s="6"/>
      <c r="E40" s="6"/>
      <c r="F40" s="6"/>
    </row>
    <row r="41" spans="1:6" x14ac:dyDescent="0.25">
      <c r="A41" s="31"/>
      <c r="B41" s="6"/>
      <c r="C41" s="6"/>
      <c r="D41" s="6"/>
      <c r="E41" s="6"/>
      <c r="F41" s="6"/>
    </row>
    <row r="42" spans="1:6" x14ac:dyDescent="0.25">
      <c r="A42" s="59"/>
      <c r="B42" s="59"/>
      <c r="C42" s="6"/>
      <c r="D42" s="6"/>
      <c r="E42" s="6"/>
      <c r="F42" s="6"/>
    </row>
    <row r="43" spans="1:6" x14ac:dyDescent="0.25">
      <c r="A43" s="23"/>
      <c r="B43" s="6"/>
      <c r="C43" s="6"/>
      <c r="D43" s="6"/>
      <c r="E43" s="6"/>
      <c r="F43" s="6"/>
    </row>
    <row r="44" spans="1:6" x14ac:dyDescent="0.2">
      <c r="A44" s="34"/>
      <c r="B44" s="6"/>
      <c r="C44" s="6"/>
      <c r="D44" s="6"/>
      <c r="E44" s="6"/>
      <c r="F44" s="6"/>
    </row>
    <row r="46" spans="1:6" x14ac:dyDescent="0.25">
      <c r="A46" s="32"/>
    </row>
    <row r="48" spans="1:6" x14ac:dyDescent="0.25">
      <c r="A48" s="33"/>
    </row>
    <row r="49" spans="1:1" x14ac:dyDescent="0.2">
      <c r="A49" s="34"/>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24"/>
  <sheetViews>
    <sheetView workbookViewId="0">
      <selection activeCell="B12" sqref="B12"/>
    </sheetView>
  </sheetViews>
  <sheetFormatPr defaultColWidth="8" defaultRowHeight="10.7" x14ac:dyDescent="0.25"/>
  <cols>
    <col min="1" max="1" width="32.28515625" style="50" customWidth="1"/>
    <col min="2" max="3" width="9.140625" style="39" customWidth="1"/>
    <col min="4" max="4" width="7.140625" style="39" customWidth="1"/>
    <col min="5" max="6" width="9.140625" style="39" customWidth="1"/>
    <col min="7" max="16384" width="8" style="37"/>
  </cols>
  <sheetData>
    <row r="1" spans="1:6" ht="32.1" x14ac:dyDescent="0.25">
      <c r="A1" s="241" t="s">
        <v>306</v>
      </c>
      <c r="B1" s="241"/>
      <c r="C1" s="241"/>
      <c r="D1" s="241"/>
      <c r="E1" s="241"/>
      <c r="F1" s="37"/>
    </row>
    <row r="2" spans="1:6" x14ac:dyDescent="0.25">
      <c r="A2" s="38"/>
      <c r="F2" s="37"/>
    </row>
    <row r="3" spans="1:6" s="41" customFormat="1" ht="53.5" x14ac:dyDescent="0.2">
      <c r="A3" s="192"/>
      <c r="B3" s="185" t="s">
        <v>51</v>
      </c>
      <c r="C3" s="185" t="s">
        <v>52</v>
      </c>
      <c r="D3" s="185" t="s">
        <v>53</v>
      </c>
      <c r="E3" s="185" t="s">
        <v>54</v>
      </c>
      <c r="F3" s="40"/>
    </row>
    <row r="4" spans="1:6" s="39" customFormat="1" x14ac:dyDescent="0.2">
      <c r="A4" s="193" t="str">
        <f>"Opening balance as at 1 July 2022"</f>
        <v>Opening balance as at 1 July 2022</v>
      </c>
      <c r="B4" s="123"/>
      <c r="C4" s="123"/>
      <c r="D4" s="123"/>
      <c r="E4" s="123"/>
      <c r="F4" s="42"/>
    </row>
    <row r="5" spans="1:6" ht="21.4" x14ac:dyDescent="0.2">
      <c r="A5" s="194" t="s">
        <v>138</v>
      </c>
      <c r="B5" s="189">
        <v>-164742</v>
      </c>
      <c r="C5" s="189">
        <v>4081</v>
      </c>
      <c r="D5" s="189">
        <v>216514</v>
      </c>
      <c r="E5" s="189">
        <v>55853</v>
      </c>
      <c r="F5" s="43"/>
    </row>
    <row r="6" spans="1:6" x14ac:dyDescent="0.2">
      <c r="A6" s="195" t="s">
        <v>55</v>
      </c>
      <c r="B6" s="176">
        <v>-164742</v>
      </c>
      <c r="C6" s="176">
        <v>4081</v>
      </c>
      <c r="D6" s="176">
        <v>216514</v>
      </c>
      <c r="E6" s="176">
        <v>55853</v>
      </c>
      <c r="F6" s="42"/>
    </row>
    <row r="7" spans="1:6" x14ac:dyDescent="0.2">
      <c r="A7" s="196" t="s">
        <v>56</v>
      </c>
      <c r="B7" s="123"/>
      <c r="C7" s="123"/>
      <c r="D7" s="123"/>
      <c r="E7" s="123"/>
      <c r="F7" s="43"/>
    </row>
    <row r="8" spans="1:6" x14ac:dyDescent="0.2">
      <c r="A8" s="197" t="s">
        <v>57</v>
      </c>
      <c r="B8" s="123"/>
      <c r="C8" s="123"/>
      <c r="D8" s="123"/>
      <c r="E8" s="123"/>
      <c r="F8" s="386"/>
    </row>
    <row r="9" spans="1:6" x14ac:dyDescent="0.2">
      <c r="A9" s="140" t="s">
        <v>139</v>
      </c>
      <c r="B9" s="123">
        <v>-9954</v>
      </c>
      <c r="C9" s="123">
        <v>0</v>
      </c>
      <c r="D9" s="123">
        <v>0</v>
      </c>
      <c r="E9" s="123">
        <v>-9954</v>
      </c>
      <c r="F9" s="387"/>
    </row>
    <row r="10" spans="1:6" x14ac:dyDescent="0.15">
      <c r="A10" s="195" t="s">
        <v>58</v>
      </c>
      <c r="B10" s="173">
        <v>-9954</v>
      </c>
      <c r="C10" s="173">
        <v>0</v>
      </c>
      <c r="D10" s="173">
        <v>0</v>
      </c>
      <c r="E10" s="173">
        <v>-9954</v>
      </c>
      <c r="F10" s="42"/>
    </row>
    <row r="11" spans="1:6" s="105" customFormat="1" x14ac:dyDescent="0.2">
      <c r="A11" s="197" t="s">
        <v>59</v>
      </c>
      <c r="B11" s="198"/>
      <c r="C11" s="198"/>
      <c r="D11" s="198"/>
      <c r="E11" s="198"/>
      <c r="F11" s="386"/>
    </row>
    <row r="12" spans="1:6" s="105" customFormat="1" x14ac:dyDescent="0.2">
      <c r="A12" s="199" t="s">
        <v>166</v>
      </c>
      <c r="B12" s="123"/>
      <c r="C12" s="123"/>
      <c r="D12" s="123"/>
      <c r="E12" s="123"/>
      <c r="F12" s="104"/>
    </row>
    <row r="13" spans="1:6" s="105" customFormat="1" x14ac:dyDescent="0.2">
      <c r="A13" s="197" t="s">
        <v>60</v>
      </c>
      <c r="B13" s="123" t="s">
        <v>118</v>
      </c>
      <c r="C13" s="123" t="s">
        <v>118</v>
      </c>
      <c r="D13" s="123">
        <v>-6861</v>
      </c>
      <c r="E13" s="123">
        <v>-6861</v>
      </c>
      <c r="F13" s="104"/>
    </row>
    <row r="14" spans="1:6" s="105" customFormat="1" x14ac:dyDescent="0.2">
      <c r="A14" s="199" t="s">
        <v>61</v>
      </c>
      <c r="B14" s="123" t="s">
        <v>118</v>
      </c>
      <c r="C14" s="123" t="s">
        <v>118</v>
      </c>
      <c r="D14" s="123" t="s">
        <v>118</v>
      </c>
      <c r="E14" s="123"/>
      <c r="F14" s="388"/>
    </row>
    <row r="15" spans="1:6" s="105" customFormat="1" x14ac:dyDescent="0.2">
      <c r="A15" s="200" t="s">
        <v>198</v>
      </c>
      <c r="B15" s="123">
        <v>0</v>
      </c>
      <c r="C15" s="123">
        <v>0</v>
      </c>
      <c r="D15" s="123">
        <v>18253</v>
      </c>
      <c r="E15" s="123">
        <v>18253</v>
      </c>
      <c r="F15" s="389"/>
    </row>
    <row r="16" spans="1:6" s="105" customFormat="1" x14ac:dyDescent="0.2">
      <c r="A16" s="201" t="s">
        <v>62</v>
      </c>
      <c r="B16" s="202">
        <v>0</v>
      </c>
      <c r="C16" s="202">
        <v>0</v>
      </c>
      <c r="D16" s="202">
        <v>11392</v>
      </c>
      <c r="E16" s="202">
        <v>11392</v>
      </c>
      <c r="F16" s="28"/>
    </row>
    <row r="17" spans="1:6" s="105" customFormat="1" ht="21.4" x14ac:dyDescent="0.2">
      <c r="A17" s="203" t="s">
        <v>114</v>
      </c>
      <c r="B17" s="204">
        <v>-174696</v>
      </c>
      <c r="C17" s="204">
        <v>4081</v>
      </c>
      <c r="D17" s="204">
        <v>227906</v>
      </c>
      <c r="E17" s="204">
        <v>57291</v>
      </c>
      <c r="F17" s="28"/>
    </row>
    <row r="18" spans="1:6" s="105" customFormat="1" x14ac:dyDescent="0.25">
      <c r="A18" s="420" t="s">
        <v>307</v>
      </c>
      <c r="B18" s="242"/>
      <c r="C18" s="242"/>
      <c r="D18" s="242"/>
      <c r="E18" s="242"/>
      <c r="F18" s="242"/>
    </row>
    <row r="19" spans="1:6" s="105" customFormat="1" x14ac:dyDescent="0.25">
      <c r="A19" s="420" t="s">
        <v>308</v>
      </c>
      <c r="B19" s="45"/>
      <c r="C19" s="45"/>
      <c r="D19" s="45"/>
      <c r="E19" s="45"/>
      <c r="F19" s="44"/>
    </row>
    <row r="20" spans="1:6" s="390" customFormat="1" ht="14.3" x14ac:dyDescent="0.25">
      <c r="A20" s="46"/>
      <c r="B20" s="47"/>
      <c r="C20" s="47"/>
      <c r="D20" s="47"/>
      <c r="E20" s="45"/>
      <c r="F20" s="44"/>
    </row>
    <row r="21" spans="1:6" s="105" customFormat="1" x14ac:dyDescent="0.25">
      <c r="A21" s="46"/>
      <c r="B21" s="47"/>
      <c r="C21" s="47"/>
      <c r="D21" s="47"/>
      <c r="E21" s="45"/>
      <c r="F21" s="44"/>
    </row>
    <row r="22" spans="1:6" s="105" customFormat="1" x14ac:dyDescent="0.25">
      <c r="A22" s="48"/>
      <c r="B22" s="49"/>
      <c r="C22" s="49"/>
      <c r="D22" s="39"/>
      <c r="E22" s="39"/>
      <c r="F22" s="44"/>
    </row>
    <row r="23" spans="1:6" s="105" customFormat="1" x14ac:dyDescent="0.25">
      <c r="A23" s="50"/>
      <c r="B23" s="49"/>
      <c r="C23" s="49"/>
      <c r="D23" s="39"/>
      <c r="E23" s="39"/>
      <c r="F23" s="44"/>
    </row>
    <row r="24" spans="1:6" s="105" customFormat="1" x14ac:dyDescent="0.25">
      <c r="A24" s="23"/>
      <c r="B24" s="49"/>
      <c r="C24" s="49"/>
      <c r="D24" s="39"/>
      <c r="E24" s="39"/>
      <c r="F24" s="37"/>
    </row>
  </sheetData>
  <pageMargins left="1.4566929133858268" right="1.4566929133858268" top="0.98425196850393704" bottom="1.0629921259842521" header="0.51181102362204722" footer="0.51181102362204722"/>
  <pageSetup paperSize="9" scale="95" orientation="portrait" cellComments="asDisplayed"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48"/>
  <sheetViews>
    <sheetView workbookViewId="0">
      <selection activeCell="B12" sqref="B12"/>
    </sheetView>
  </sheetViews>
  <sheetFormatPr defaultColWidth="8" defaultRowHeight="10.7" x14ac:dyDescent="0.25"/>
  <cols>
    <col min="1" max="1" width="28.85546875" style="2" customWidth="1"/>
    <col min="2" max="6" width="8.42578125" style="2" customWidth="1"/>
    <col min="7" max="16384" width="8" style="2"/>
  </cols>
  <sheetData>
    <row r="1" spans="1:6" x14ac:dyDescent="0.25">
      <c r="A1" s="2" t="s">
        <v>157</v>
      </c>
    </row>
    <row r="2" spans="1:6" ht="42.8" x14ac:dyDescent="0.25">
      <c r="A2" s="128"/>
      <c r="B2" s="294" t="s">
        <v>187</v>
      </c>
      <c r="C2" s="294" t="s">
        <v>188</v>
      </c>
      <c r="D2" s="295" t="s">
        <v>176</v>
      </c>
      <c r="E2" s="295" t="s">
        <v>177</v>
      </c>
      <c r="F2" s="295" t="s">
        <v>189</v>
      </c>
    </row>
    <row r="3" spans="1:6" x14ac:dyDescent="0.2">
      <c r="A3" s="114" t="s">
        <v>64</v>
      </c>
      <c r="B3" s="123"/>
      <c r="C3" s="101"/>
      <c r="D3" s="123"/>
      <c r="E3" s="123"/>
      <c r="F3" s="123"/>
    </row>
    <row r="4" spans="1:6" x14ac:dyDescent="0.2">
      <c r="A4" s="129" t="s">
        <v>65</v>
      </c>
      <c r="B4" s="205"/>
      <c r="C4" s="206"/>
      <c r="D4" s="205"/>
      <c r="E4" s="205"/>
      <c r="F4" s="205"/>
    </row>
    <row r="5" spans="1:6" x14ac:dyDescent="0.2">
      <c r="A5" s="361" t="s">
        <v>66</v>
      </c>
      <c r="B5" s="205">
        <v>260708</v>
      </c>
      <c r="C5" s="206">
        <v>244995</v>
      </c>
      <c r="D5" s="205">
        <v>182230</v>
      </c>
      <c r="E5" s="205">
        <v>162029</v>
      </c>
      <c r="F5" s="205">
        <v>157484</v>
      </c>
    </row>
    <row r="6" spans="1:6" ht="21.4" x14ac:dyDescent="0.2">
      <c r="A6" s="384" t="s">
        <v>115</v>
      </c>
      <c r="B6" s="205">
        <v>53047</v>
      </c>
      <c r="C6" s="206">
        <v>36253</v>
      </c>
      <c r="D6" s="205">
        <v>33975</v>
      </c>
      <c r="E6" s="205">
        <v>34413</v>
      </c>
      <c r="F6" s="205">
        <v>34860</v>
      </c>
    </row>
    <row r="7" spans="1:6" x14ac:dyDescent="0.2">
      <c r="A7" s="361" t="s">
        <v>67</v>
      </c>
      <c r="B7" s="205">
        <v>11888</v>
      </c>
      <c r="C7" s="206">
        <v>0</v>
      </c>
      <c r="D7" s="205">
        <v>0</v>
      </c>
      <c r="E7" s="205">
        <v>0</v>
      </c>
      <c r="F7" s="205">
        <v>0</v>
      </c>
    </row>
    <row r="8" spans="1:6" x14ac:dyDescent="0.2">
      <c r="A8" s="361" t="s">
        <v>68</v>
      </c>
      <c r="B8" s="205">
        <v>1259</v>
      </c>
      <c r="C8" s="206">
        <v>0</v>
      </c>
      <c r="D8" s="205">
        <v>0</v>
      </c>
      <c r="E8" s="205">
        <v>0</v>
      </c>
      <c r="F8" s="205">
        <v>0</v>
      </c>
    </row>
    <row r="9" spans="1:6" x14ac:dyDescent="0.2">
      <c r="A9" s="126" t="s">
        <v>69</v>
      </c>
      <c r="B9" s="207">
        <v>326902</v>
      </c>
      <c r="C9" s="208">
        <v>281248</v>
      </c>
      <c r="D9" s="207">
        <v>216205</v>
      </c>
      <c r="E9" s="207">
        <v>196442</v>
      </c>
      <c r="F9" s="207">
        <v>192344</v>
      </c>
    </row>
    <row r="10" spans="1:6" x14ac:dyDescent="0.2">
      <c r="A10" s="129" t="s">
        <v>70</v>
      </c>
      <c r="B10" s="205"/>
      <c r="C10" s="206"/>
      <c r="D10" s="205"/>
      <c r="E10" s="205"/>
      <c r="F10" s="205"/>
    </row>
    <row r="11" spans="1:6" x14ac:dyDescent="0.2">
      <c r="A11" s="361" t="s">
        <v>71</v>
      </c>
      <c r="B11" s="205">
        <v>154272</v>
      </c>
      <c r="C11" s="206">
        <v>151388</v>
      </c>
      <c r="D11" s="205">
        <v>134916</v>
      </c>
      <c r="E11" s="205">
        <v>119190</v>
      </c>
      <c r="F11" s="205">
        <v>110239</v>
      </c>
    </row>
    <row r="12" spans="1:6" x14ac:dyDescent="0.2">
      <c r="A12" s="361" t="s">
        <v>2</v>
      </c>
      <c r="B12" s="205">
        <v>110313</v>
      </c>
      <c r="C12" s="206">
        <v>109594</v>
      </c>
      <c r="D12" s="205">
        <v>72179</v>
      </c>
      <c r="E12" s="205">
        <v>67893</v>
      </c>
      <c r="F12" s="205">
        <v>72412</v>
      </c>
    </row>
    <row r="13" spans="1:6" ht="21.4" x14ac:dyDescent="0.2">
      <c r="A13" s="363" t="s">
        <v>178</v>
      </c>
      <c r="B13" s="205">
        <v>53077</v>
      </c>
      <c r="C13" s="206">
        <v>9212</v>
      </c>
      <c r="D13" s="205">
        <v>0</v>
      </c>
      <c r="E13" s="205">
        <v>0</v>
      </c>
      <c r="F13" s="205">
        <v>0</v>
      </c>
    </row>
    <row r="14" spans="1:6" x14ac:dyDescent="0.2">
      <c r="A14" s="363" t="s">
        <v>169</v>
      </c>
      <c r="B14" s="205">
        <v>1386</v>
      </c>
      <c r="C14" s="206">
        <v>1286</v>
      </c>
      <c r="D14" s="205">
        <v>1171</v>
      </c>
      <c r="E14" s="205">
        <v>1069</v>
      </c>
      <c r="F14" s="205">
        <v>1116</v>
      </c>
    </row>
    <row r="15" spans="1:6" x14ac:dyDescent="0.2">
      <c r="A15" s="361" t="s">
        <v>10</v>
      </c>
      <c r="B15" s="205">
        <v>26764</v>
      </c>
      <c r="C15" s="206">
        <v>0</v>
      </c>
      <c r="D15" s="205">
        <v>0</v>
      </c>
      <c r="E15" s="205">
        <v>0</v>
      </c>
      <c r="F15" s="205">
        <v>0</v>
      </c>
    </row>
    <row r="16" spans="1:6" x14ac:dyDescent="0.15">
      <c r="A16" s="151" t="s">
        <v>72</v>
      </c>
      <c r="B16" s="207">
        <v>345812</v>
      </c>
      <c r="C16" s="227">
        <v>271480</v>
      </c>
      <c r="D16" s="207">
        <v>208266</v>
      </c>
      <c r="E16" s="207">
        <v>188152</v>
      </c>
      <c r="F16" s="207">
        <v>183767</v>
      </c>
    </row>
    <row r="17" spans="1:6" ht="21.4" x14ac:dyDescent="0.2">
      <c r="A17" s="124" t="s">
        <v>155</v>
      </c>
      <c r="B17" s="236">
        <v>-18910</v>
      </c>
      <c r="C17" s="237">
        <v>9768</v>
      </c>
      <c r="D17" s="236">
        <v>7939</v>
      </c>
      <c r="E17" s="236">
        <v>8290</v>
      </c>
      <c r="F17" s="236">
        <v>8577</v>
      </c>
    </row>
    <row r="18" spans="1:6" x14ac:dyDescent="0.2">
      <c r="A18" s="114" t="s">
        <v>73</v>
      </c>
      <c r="B18" s="205"/>
      <c r="C18" s="206"/>
      <c r="D18" s="205"/>
      <c r="E18" s="205"/>
      <c r="F18" s="205"/>
    </row>
    <row r="19" spans="1:6" x14ac:dyDescent="0.2">
      <c r="A19" s="114" t="s">
        <v>70</v>
      </c>
      <c r="B19" s="205"/>
      <c r="C19" s="206"/>
      <c r="D19" s="205"/>
      <c r="E19" s="205"/>
      <c r="F19" s="205"/>
    </row>
    <row r="20" spans="1:6" ht="21.4" x14ac:dyDescent="0.2">
      <c r="A20" s="384" t="s">
        <v>156</v>
      </c>
      <c r="B20" s="205">
        <v>10150</v>
      </c>
      <c r="C20" s="206">
        <v>18253</v>
      </c>
      <c r="D20" s="205">
        <v>8878</v>
      </c>
      <c r="E20" s="205">
        <v>4915</v>
      </c>
      <c r="F20" s="205">
        <v>4958</v>
      </c>
    </row>
    <row r="21" spans="1:6" x14ac:dyDescent="0.2">
      <c r="A21" s="126" t="s">
        <v>72</v>
      </c>
      <c r="B21" s="207">
        <v>10150</v>
      </c>
      <c r="C21" s="208">
        <v>18253</v>
      </c>
      <c r="D21" s="207">
        <v>8878</v>
      </c>
      <c r="E21" s="207">
        <v>4915</v>
      </c>
      <c r="F21" s="207">
        <v>4958</v>
      </c>
    </row>
    <row r="22" spans="1:6" ht="21.4" x14ac:dyDescent="0.2">
      <c r="A22" s="124" t="s">
        <v>162</v>
      </c>
      <c r="B22" s="211">
        <v>-10150</v>
      </c>
      <c r="C22" s="211">
        <v>-18253</v>
      </c>
      <c r="D22" s="211">
        <v>-8878</v>
      </c>
      <c r="E22" s="211">
        <v>-4915</v>
      </c>
      <c r="F22" s="211">
        <v>-4958</v>
      </c>
    </row>
    <row r="23" spans="1:6" x14ac:dyDescent="0.2">
      <c r="A23" s="129" t="s">
        <v>74</v>
      </c>
      <c r="B23" s="62"/>
      <c r="C23" s="101"/>
      <c r="D23" s="62"/>
      <c r="E23" s="62"/>
      <c r="F23" s="62"/>
    </row>
    <row r="24" spans="1:6" x14ac:dyDescent="0.2">
      <c r="A24" s="129" t="s">
        <v>65</v>
      </c>
      <c r="B24" s="123"/>
      <c r="C24" s="101"/>
      <c r="D24" s="123"/>
      <c r="E24" s="123"/>
      <c r="F24" s="123"/>
    </row>
    <row r="25" spans="1:6" x14ac:dyDescent="0.2">
      <c r="A25" s="361" t="s">
        <v>47</v>
      </c>
      <c r="B25" s="205">
        <v>37241</v>
      </c>
      <c r="C25" s="206">
        <v>18253</v>
      </c>
      <c r="D25" s="205">
        <v>8878</v>
      </c>
      <c r="E25" s="205">
        <v>4915</v>
      </c>
      <c r="F25" s="205">
        <v>4958</v>
      </c>
    </row>
    <row r="26" spans="1:6" x14ac:dyDescent="0.2">
      <c r="A26" s="151" t="s">
        <v>69</v>
      </c>
      <c r="B26" s="207">
        <v>37241</v>
      </c>
      <c r="C26" s="208">
        <v>18253</v>
      </c>
      <c r="D26" s="207">
        <v>8878</v>
      </c>
      <c r="E26" s="207">
        <v>4915</v>
      </c>
      <c r="F26" s="207">
        <v>4958</v>
      </c>
    </row>
    <row r="27" spans="1:6" x14ac:dyDescent="0.2">
      <c r="A27" s="129" t="s">
        <v>70</v>
      </c>
      <c r="B27" s="205"/>
      <c r="C27" s="206"/>
      <c r="D27" s="205"/>
      <c r="E27" s="205"/>
      <c r="F27" s="205"/>
    </row>
    <row r="28" spans="1:6" x14ac:dyDescent="0.2">
      <c r="A28" s="361" t="s">
        <v>171</v>
      </c>
      <c r="B28" s="205">
        <v>8222</v>
      </c>
      <c r="C28" s="206">
        <v>9768</v>
      </c>
      <c r="D28" s="205">
        <v>7939</v>
      </c>
      <c r="E28" s="205">
        <v>8290</v>
      </c>
      <c r="F28" s="205">
        <v>8577</v>
      </c>
    </row>
    <row r="29" spans="1:6" x14ac:dyDescent="0.2">
      <c r="A29" s="361" t="s">
        <v>10</v>
      </c>
      <c r="B29" s="205"/>
      <c r="C29" s="206"/>
      <c r="D29" s="205"/>
      <c r="E29" s="205"/>
      <c r="F29" s="205"/>
    </row>
    <row r="30" spans="1:6" x14ac:dyDescent="0.2">
      <c r="A30" s="151" t="s">
        <v>72</v>
      </c>
      <c r="B30" s="207">
        <v>8222</v>
      </c>
      <c r="C30" s="208">
        <v>9768</v>
      </c>
      <c r="D30" s="207">
        <v>7939</v>
      </c>
      <c r="E30" s="207">
        <v>8290</v>
      </c>
      <c r="F30" s="207">
        <v>8577</v>
      </c>
    </row>
    <row r="31" spans="1:6" x14ac:dyDescent="0.2">
      <c r="A31" s="114" t="s">
        <v>75</v>
      </c>
      <c r="B31" s="207">
        <v>29019</v>
      </c>
      <c r="C31" s="208">
        <v>8485</v>
      </c>
      <c r="D31" s="207">
        <v>939</v>
      </c>
      <c r="E31" s="207">
        <v>-3375</v>
      </c>
      <c r="F31" s="207">
        <v>-3619</v>
      </c>
    </row>
    <row r="32" spans="1:6" ht="21.4" x14ac:dyDescent="0.15">
      <c r="A32" s="152" t="s">
        <v>76</v>
      </c>
      <c r="B32" s="207">
        <v>-41</v>
      </c>
      <c r="C32" s="209">
        <v>0</v>
      </c>
      <c r="D32" s="207">
        <v>0</v>
      </c>
      <c r="E32" s="207">
        <v>0</v>
      </c>
      <c r="F32" s="207">
        <v>0</v>
      </c>
    </row>
    <row r="33" spans="1:6" ht="21.4" x14ac:dyDescent="0.2">
      <c r="A33" s="384" t="s">
        <v>142</v>
      </c>
      <c r="B33" s="205">
        <v>1903</v>
      </c>
      <c r="C33" s="206">
        <v>1862</v>
      </c>
      <c r="D33" s="205">
        <v>1862</v>
      </c>
      <c r="E33" s="205">
        <v>1862</v>
      </c>
      <c r="F33" s="205">
        <v>1862</v>
      </c>
    </row>
    <row r="34" spans="1:6" ht="21.4" x14ac:dyDescent="0.2">
      <c r="A34" s="69" t="s">
        <v>130</v>
      </c>
      <c r="B34" s="210">
        <v>1862</v>
      </c>
      <c r="C34" s="208">
        <v>1862</v>
      </c>
      <c r="D34" s="210">
        <v>1862</v>
      </c>
      <c r="E34" s="210">
        <v>1862</v>
      </c>
      <c r="F34" s="210">
        <v>1862</v>
      </c>
    </row>
    <row r="35" spans="1:6" x14ac:dyDescent="0.25">
      <c r="A35" s="424" t="s">
        <v>63</v>
      </c>
      <c r="B35" s="26"/>
      <c r="C35" s="26"/>
      <c r="D35" s="26"/>
      <c r="E35" s="26"/>
      <c r="F35" s="26"/>
    </row>
    <row r="37" spans="1:6" x14ac:dyDescent="0.25">
      <c r="A37" s="118"/>
      <c r="B37" s="121"/>
      <c r="C37" s="119"/>
      <c r="D37" s="119"/>
      <c r="E37" s="119"/>
      <c r="F37" s="119"/>
    </row>
    <row r="38" spans="1:6" x14ac:dyDescent="0.2">
      <c r="A38" s="120"/>
      <c r="B38" s="119"/>
      <c r="C38" s="119"/>
      <c r="D38" s="119"/>
      <c r="E38" s="119"/>
      <c r="F38" s="119"/>
    </row>
    <row r="39" spans="1:6" x14ac:dyDescent="0.25">
      <c r="A39" s="119"/>
      <c r="B39" s="119"/>
      <c r="C39" s="119"/>
      <c r="D39" s="119"/>
      <c r="E39" s="119"/>
      <c r="F39" s="119"/>
    </row>
    <row r="40" spans="1:6" x14ac:dyDescent="0.25">
      <c r="A40" s="119"/>
      <c r="B40" s="121"/>
      <c r="C40" s="121"/>
      <c r="D40" s="119"/>
      <c r="E40" s="119"/>
      <c r="F40" s="119"/>
    </row>
    <row r="41" spans="1:6" x14ac:dyDescent="0.25">
      <c r="A41" s="243"/>
      <c r="B41" s="243"/>
      <c r="C41" s="122"/>
      <c r="D41" s="119"/>
      <c r="E41" s="119"/>
      <c r="F41" s="119"/>
    </row>
    <row r="42" spans="1:6" x14ac:dyDescent="0.25">
      <c r="A42" s="243"/>
      <c r="B42" s="243"/>
      <c r="C42" s="121"/>
      <c r="D42" s="119"/>
      <c r="E42" s="119"/>
      <c r="F42" s="119"/>
    </row>
    <row r="43" spans="1:6" ht="14.3" collapsed="1" x14ac:dyDescent="0.25">
      <c r="A43" s="385"/>
      <c r="B43" s="121"/>
      <c r="C43" s="121"/>
      <c r="D43" s="119"/>
      <c r="E43" s="119"/>
      <c r="F43" s="119"/>
    </row>
    <row r="44" spans="1:6" x14ac:dyDescent="0.25">
      <c r="A44" s="119"/>
      <c r="B44" s="119"/>
      <c r="C44" s="122"/>
      <c r="D44" s="119"/>
      <c r="E44" s="119"/>
      <c r="F44" s="119"/>
    </row>
    <row r="48" spans="1:6" x14ac:dyDescent="0.25">
      <c r="C48" s="26"/>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18"/>
  <sheetViews>
    <sheetView workbookViewId="0">
      <selection activeCell="B12" sqref="B12"/>
    </sheetView>
  </sheetViews>
  <sheetFormatPr defaultColWidth="9.140625" defaultRowHeight="14.3" x14ac:dyDescent="0.25"/>
  <cols>
    <col min="1" max="1" width="29.42578125" style="354" customWidth="1"/>
    <col min="2" max="2" width="8.140625" style="354" customWidth="1"/>
    <col min="3" max="6" width="8.140625" style="382" customWidth="1"/>
    <col min="7" max="7" width="20.5703125" style="382" customWidth="1"/>
    <col min="8" max="16384" width="9.140625" style="382"/>
  </cols>
  <sheetData>
    <row r="1" spans="1:6" s="2" customFormat="1" ht="10.7" x14ac:dyDescent="0.25"/>
    <row r="2" spans="1:6" x14ac:dyDescent="0.25">
      <c r="A2" s="352" t="s">
        <v>159</v>
      </c>
      <c r="B2" s="353"/>
      <c r="C2" s="381"/>
      <c r="D2" s="353"/>
      <c r="E2" s="353"/>
      <c r="F2" s="353"/>
    </row>
    <row r="3" spans="1:6" x14ac:dyDescent="0.25">
      <c r="A3" s="352"/>
      <c r="B3" s="353"/>
      <c r="C3" s="381"/>
      <c r="D3" s="353"/>
      <c r="E3" s="353"/>
      <c r="F3" s="353"/>
    </row>
    <row r="4" spans="1:6" ht="42.8" x14ac:dyDescent="0.25">
      <c r="A4" s="155"/>
      <c r="B4" s="294" t="s">
        <v>187</v>
      </c>
      <c r="C4" s="294" t="s">
        <v>188</v>
      </c>
      <c r="D4" s="295" t="s">
        <v>176</v>
      </c>
      <c r="E4" s="295" t="s">
        <v>177</v>
      </c>
      <c r="F4" s="295" t="s">
        <v>189</v>
      </c>
    </row>
    <row r="5" spans="1:6" s="383" customFormat="1" ht="13.55" x14ac:dyDescent="0.2">
      <c r="A5" s="156" t="s">
        <v>77</v>
      </c>
      <c r="B5" s="157"/>
      <c r="C5" s="108"/>
      <c r="D5" s="157"/>
      <c r="E5" s="157"/>
      <c r="F5" s="157"/>
    </row>
    <row r="6" spans="1:6" s="383" customFormat="1" ht="13.55" x14ac:dyDescent="0.2">
      <c r="A6" s="158" t="s">
        <v>78</v>
      </c>
      <c r="B6" s="157">
        <v>13593</v>
      </c>
      <c r="C6" s="108">
        <v>10801</v>
      </c>
      <c r="D6" s="157">
        <v>8817</v>
      </c>
      <c r="E6" s="157">
        <v>4915</v>
      </c>
      <c r="F6" s="157">
        <v>4958</v>
      </c>
    </row>
    <row r="7" spans="1:6" s="383" customFormat="1" ht="13.55" x14ac:dyDescent="0.2">
      <c r="A7" s="156" t="s">
        <v>79</v>
      </c>
      <c r="B7" s="160">
        <v>13593</v>
      </c>
      <c r="C7" s="109">
        <v>10801</v>
      </c>
      <c r="D7" s="160">
        <v>8817</v>
      </c>
      <c r="E7" s="160">
        <v>4915</v>
      </c>
      <c r="F7" s="160">
        <v>4958</v>
      </c>
    </row>
    <row r="8" spans="1:6" s="383" customFormat="1" ht="13.55" x14ac:dyDescent="0.2">
      <c r="A8" s="161" t="s">
        <v>80</v>
      </c>
      <c r="B8" s="157"/>
      <c r="C8" s="108"/>
      <c r="D8" s="157"/>
      <c r="E8" s="157"/>
      <c r="F8" s="157"/>
    </row>
    <row r="9" spans="1:6" s="383" customFormat="1" ht="13.55" x14ac:dyDescent="0.2">
      <c r="A9" s="162" t="s">
        <v>81</v>
      </c>
      <c r="B9" s="218">
        <v>13593</v>
      </c>
      <c r="C9" s="219">
        <v>10801</v>
      </c>
      <c r="D9" s="218">
        <v>8817</v>
      </c>
      <c r="E9" s="218">
        <v>4915</v>
      </c>
      <c r="F9" s="218">
        <v>4958</v>
      </c>
    </row>
    <row r="10" spans="1:6" s="383" customFormat="1" ht="13.55" x14ac:dyDescent="0.2">
      <c r="A10" s="161" t="s">
        <v>82</v>
      </c>
      <c r="B10" s="160">
        <v>13593</v>
      </c>
      <c r="C10" s="109">
        <v>10801</v>
      </c>
      <c r="D10" s="160">
        <v>8817</v>
      </c>
      <c r="E10" s="160">
        <v>4915</v>
      </c>
      <c r="F10" s="160">
        <v>4958</v>
      </c>
    </row>
    <row r="11" spans="1:6" s="383" customFormat="1" ht="21.4" x14ac:dyDescent="0.2">
      <c r="A11" s="163" t="s">
        <v>83</v>
      </c>
      <c r="B11" s="157"/>
      <c r="C11" s="108"/>
      <c r="D11" s="157"/>
      <c r="E11" s="157"/>
      <c r="F11" s="157"/>
    </row>
    <row r="12" spans="1:6" s="383" customFormat="1" ht="21.4" x14ac:dyDescent="0.2">
      <c r="A12" s="159" t="s">
        <v>174</v>
      </c>
      <c r="B12" s="157">
        <v>13655</v>
      </c>
      <c r="C12" s="108">
        <v>18253</v>
      </c>
      <c r="D12" s="157">
        <v>8878</v>
      </c>
      <c r="E12" s="157">
        <v>4915</v>
      </c>
      <c r="F12" s="157">
        <v>4958</v>
      </c>
    </row>
    <row r="13" spans="1:6" s="383" customFormat="1" ht="13.55" x14ac:dyDescent="0.2">
      <c r="A13" s="156" t="s">
        <v>84</v>
      </c>
      <c r="B13" s="160">
        <v>13655</v>
      </c>
      <c r="C13" s="109">
        <v>18253</v>
      </c>
      <c r="D13" s="160">
        <v>8878</v>
      </c>
      <c r="E13" s="160">
        <v>4915</v>
      </c>
      <c r="F13" s="160">
        <v>4958</v>
      </c>
    </row>
    <row r="14" spans="1:6" s="383" customFormat="1" ht="32.1" x14ac:dyDescent="0.2">
      <c r="A14" s="164" t="s">
        <v>144</v>
      </c>
      <c r="B14" s="217"/>
      <c r="C14" s="108"/>
      <c r="D14" s="217"/>
      <c r="E14" s="217"/>
      <c r="F14" s="217"/>
    </row>
    <row r="15" spans="1:6" s="383" customFormat="1" ht="13.55" x14ac:dyDescent="0.2">
      <c r="A15" s="165" t="s">
        <v>85</v>
      </c>
      <c r="B15" s="166">
        <v>13655</v>
      </c>
      <c r="C15" s="108">
        <v>18253</v>
      </c>
      <c r="D15" s="166">
        <v>8878</v>
      </c>
      <c r="E15" s="166">
        <v>4915</v>
      </c>
      <c r="F15" s="166">
        <v>4958</v>
      </c>
    </row>
    <row r="16" spans="1:6" s="383" customFormat="1" ht="21.4" x14ac:dyDescent="0.2">
      <c r="A16" s="167" t="s">
        <v>145</v>
      </c>
      <c r="B16" s="168">
        <v>13655</v>
      </c>
      <c r="C16" s="109">
        <v>18253</v>
      </c>
      <c r="D16" s="168">
        <v>8878</v>
      </c>
      <c r="E16" s="168">
        <v>4915</v>
      </c>
      <c r="F16" s="168">
        <v>4958</v>
      </c>
    </row>
    <row r="17" spans="1:1" x14ac:dyDescent="0.25">
      <c r="A17" s="420" t="s">
        <v>63</v>
      </c>
    </row>
    <row r="18" spans="1:1" x14ac:dyDescent="0.25">
      <c r="A18" s="421" t="s">
        <v>309</v>
      </c>
    </row>
  </sheetData>
  <pageMargins left="1.4566929133858268" right="1.4566929133858268" top="0.98425196850393704" bottom="1.0629921259842521" header="0.51181102362204722" footer="0.51181102362204722"/>
  <pageSetup paperSize="9" scale="95" orientation="portrait" cellComments="asDisplayed"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E34"/>
  <sheetViews>
    <sheetView workbookViewId="0">
      <selection activeCell="B12" sqref="B12"/>
    </sheetView>
  </sheetViews>
  <sheetFormatPr defaultColWidth="9.140625" defaultRowHeight="12.85" outlineLevelCol="1" x14ac:dyDescent="0.2"/>
  <cols>
    <col min="1" max="1" width="34.42578125" style="371" customWidth="1"/>
    <col min="2" max="4" width="8.5703125" style="371" customWidth="1"/>
    <col min="5" max="5" width="8.5703125" style="371" customWidth="1" outlineLevel="1"/>
    <col min="6" max="16384" width="9.140625" style="371"/>
  </cols>
  <sheetData>
    <row r="1" spans="1:5" x14ac:dyDescent="0.2">
      <c r="A1" s="54" t="s">
        <v>277</v>
      </c>
      <c r="B1" s="280"/>
      <c r="C1" s="280"/>
      <c r="D1" s="280"/>
      <c r="E1" s="55"/>
    </row>
    <row r="2" spans="1:5" x14ac:dyDescent="0.2">
      <c r="A2" s="280"/>
      <c r="B2" s="280"/>
      <c r="C2" s="280"/>
      <c r="D2" s="280"/>
      <c r="E2" s="55"/>
    </row>
    <row r="3" spans="1:5" s="373" customFormat="1" x14ac:dyDescent="0.2">
      <c r="A3" s="372"/>
      <c r="B3" s="56"/>
      <c r="C3" s="372"/>
      <c r="D3" s="372"/>
      <c r="E3" s="57"/>
    </row>
    <row r="4" spans="1:5" s="375" customFormat="1" ht="53.5" x14ac:dyDescent="0.2">
      <c r="A4" s="374"/>
      <c r="B4" s="169" t="s">
        <v>179</v>
      </c>
      <c r="C4" s="169" t="s">
        <v>87</v>
      </c>
      <c r="D4" s="169" t="s">
        <v>88</v>
      </c>
      <c r="E4" s="169" t="s">
        <v>180</v>
      </c>
    </row>
    <row r="5" spans="1:5" s="376" customFormat="1" ht="10.7" x14ac:dyDescent="0.2">
      <c r="A5" s="106" t="s">
        <v>200</v>
      </c>
      <c r="B5" s="350"/>
      <c r="C5" s="350"/>
      <c r="D5" s="350"/>
      <c r="E5" s="11"/>
    </row>
    <row r="6" spans="1:5" s="376" customFormat="1" ht="10.7" x14ac:dyDescent="0.2">
      <c r="A6" s="377" t="s">
        <v>90</v>
      </c>
      <c r="B6" s="11">
        <v>51801</v>
      </c>
      <c r="C6" s="11">
        <v>26088</v>
      </c>
      <c r="D6" s="11">
        <v>40684</v>
      </c>
      <c r="E6" s="11">
        <v>118573</v>
      </c>
    </row>
    <row r="7" spans="1:5" s="376" customFormat="1" ht="10.7" x14ac:dyDescent="0.2">
      <c r="A7" s="377" t="s">
        <v>165</v>
      </c>
      <c r="B7" s="11">
        <v>128086</v>
      </c>
      <c r="C7" s="11">
        <v>136</v>
      </c>
      <c r="D7" s="11">
        <v>0</v>
      </c>
      <c r="E7" s="11">
        <v>128222</v>
      </c>
    </row>
    <row r="8" spans="1:5" s="376" customFormat="1" ht="21.4" x14ac:dyDescent="0.2">
      <c r="A8" s="184" t="s">
        <v>146</v>
      </c>
      <c r="B8" s="11">
        <v>-21956</v>
      </c>
      <c r="C8" s="11">
        <v>-8134</v>
      </c>
      <c r="D8" s="11">
        <v>-30640</v>
      </c>
      <c r="E8" s="11">
        <v>-60730</v>
      </c>
    </row>
    <row r="9" spans="1:5" s="376" customFormat="1" ht="21.4" x14ac:dyDescent="0.2">
      <c r="A9" s="184" t="s">
        <v>195</v>
      </c>
      <c r="B9" s="11">
        <v>-29104</v>
      </c>
      <c r="C9" s="11">
        <v>-112</v>
      </c>
      <c r="D9" s="11">
        <v>0</v>
      </c>
      <c r="E9" s="11">
        <v>-29216</v>
      </c>
    </row>
    <row r="10" spans="1:5" s="376" customFormat="1" ht="10.7" x14ac:dyDescent="0.2">
      <c r="A10" s="106" t="s">
        <v>91</v>
      </c>
      <c r="B10" s="170">
        <v>128827</v>
      </c>
      <c r="C10" s="170">
        <v>17978</v>
      </c>
      <c r="D10" s="170">
        <v>10044</v>
      </c>
      <c r="E10" s="170">
        <v>156849</v>
      </c>
    </row>
    <row r="11" spans="1:5" s="376" customFormat="1" ht="10.7" x14ac:dyDescent="0.2">
      <c r="A11" s="106" t="s">
        <v>112</v>
      </c>
      <c r="B11" s="11"/>
      <c r="C11" s="11"/>
      <c r="D11" s="11"/>
      <c r="E11" s="11"/>
    </row>
    <row r="12" spans="1:5" s="376" customFormat="1" ht="21.4" x14ac:dyDescent="0.2">
      <c r="A12" s="378" t="s">
        <v>92</v>
      </c>
      <c r="B12" s="11"/>
      <c r="C12" s="11"/>
      <c r="D12" s="11"/>
      <c r="E12" s="11"/>
    </row>
    <row r="13" spans="1:5" s="376" customFormat="1" ht="21.4" x14ac:dyDescent="0.2">
      <c r="A13" s="184" t="s">
        <v>196</v>
      </c>
      <c r="B13" s="11">
        <v>104</v>
      </c>
      <c r="C13" s="11">
        <v>2614</v>
      </c>
      <c r="D13" s="11">
        <v>15535</v>
      </c>
      <c r="E13" s="11">
        <v>18253</v>
      </c>
    </row>
    <row r="14" spans="1:5" s="376" customFormat="1" ht="10.7" x14ac:dyDescent="0.2">
      <c r="A14" s="379" t="s">
        <v>93</v>
      </c>
      <c r="B14" s="171">
        <v>104</v>
      </c>
      <c r="C14" s="171">
        <v>2614</v>
      </c>
      <c r="D14" s="171">
        <v>15535</v>
      </c>
      <c r="E14" s="171">
        <v>18253</v>
      </c>
    </row>
    <row r="15" spans="1:5" s="376" customFormat="1" ht="10.7" x14ac:dyDescent="0.2">
      <c r="A15" s="379" t="s">
        <v>94</v>
      </c>
      <c r="B15" s="171"/>
      <c r="C15" s="171"/>
      <c r="D15" s="171"/>
      <c r="E15" s="171"/>
    </row>
    <row r="16" spans="1:5" s="376" customFormat="1" ht="10.7" x14ac:dyDescent="0.2">
      <c r="A16" s="184" t="s">
        <v>95</v>
      </c>
      <c r="B16" s="11">
        <v>-623</v>
      </c>
      <c r="C16" s="11">
        <v>-2983</v>
      </c>
      <c r="D16" s="11">
        <v>-6096</v>
      </c>
      <c r="E16" s="11">
        <v>-9702</v>
      </c>
    </row>
    <row r="17" spans="1:5" s="376" customFormat="1" ht="10.7" x14ac:dyDescent="0.2">
      <c r="A17" s="184" t="s">
        <v>173</v>
      </c>
      <c r="B17" s="11">
        <v>-10005</v>
      </c>
      <c r="C17" s="11">
        <v>-15</v>
      </c>
      <c r="D17" s="11">
        <v>0</v>
      </c>
      <c r="E17" s="11">
        <v>-10020</v>
      </c>
    </row>
    <row r="18" spans="1:5" s="376" customFormat="1" ht="10.7" x14ac:dyDescent="0.2">
      <c r="A18" s="184" t="s">
        <v>194</v>
      </c>
      <c r="B18" s="11">
        <v>0</v>
      </c>
      <c r="C18" s="11">
        <v>0</v>
      </c>
      <c r="D18" s="11">
        <v>-4266</v>
      </c>
      <c r="E18" s="11">
        <v>-4266</v>
      </c>
    </row>
    <row r="19" spans="1:5" s="376" customFormat="1" ht="10.7" x14ac:dyDescent="0.2">
      <c r="A19" s="135" t="s">
        <v>96</v>
      </c>
      <c r="B19" s="170">
        <v>-10628</v>
      </c>
      <c r="C19" s="170">
        <v>-2998</v>
      </c>
      <c r="D19" s="170">
        <v>-10362</v>
      </c>
      <c r="E19" s="170">
        <v>-23988</v>
      </c>
    </row>
    <row r="20" spans="1:5" s="376" customFormat="1" ht="10.7" x14ac:dyDescent="0.2">
      <c r="A20" s="107" t="s">
        <v>201</v>
      </c>
      <c r="B20" s="11"/>
      <c r="C20" s="11"/>
      <c r="D20" s="11"/>
      <c r="E20" s="11"/>
    </row>
    <row r="21" spans="1:5" s="376" customFormat="1" ht="10.7" x14ac:dyDescent="0.2">
      <c r="A21" s="377" t="s">
        <v>97</v>
      </c>
      <c r="B21" s="11">
        <v>51905</v>
      </c>
      <c r="C21" s="11">
        <v>28702</v>
      </c>
      <c r="D21" s="11">
        <v>51953</v>
      </c>
      <c r="E21" s="11">
        <v>132560</v>
      </c>
    </row>
    <row r="22" spans="1:5" s="376" customFormat="1" ht="10.7" x14ac:dyDescent="0.2">
      <c r="A22" s="377" t="s">
        <v>165</v>
      </c>
      <c r="B22" s="11">
        <v>128086</v>
      </c>
      <c r="C22" s="11">
        <v>136</v>
      </c>
      <c r="D22" s="11">
        <v>0</v>
      </c>
      <c r="E22" s="11">
        <v>128222</v>
      </c>
    </row>
    <row r="23" spans="1:5" s="376" customFormat="1" ht="21.4" x14ac:dyDescent="0.2">
      <c r="A23" s="184" t="s">
        <v>146</v>
      </c>
      <c r="B23" s="11">
        <v>-22579</v>
      </c>
      <c r="C23" s="11">
        <v>-11117</v>
      </c>
      <c r="D23" s="11">
        <v>-36736</v>
      </c>
      <c r="E23" s="11">
        <v>-70432</v>
      </c>
    </row>
    <row r="24" spans="1:5" s="376" customFormat="1" ht="21.4" x14ac:dyDescent="0.2">
      <c r="A24" s="184" t="s">
        <v>175</v>
      </c>
      <c r="B24" s="11">
        <v>-39109</v>
      </c>
      <c r="C24" s="11">
        <v>-127</v>
      </c>
      <c r="D24" s="11">
        <v>0</v>
      </c>
      <c r="E24" s="11">
        <v>-39236</v>
      </c>
    </row>
    <row r="25" spans="1:5" s="376" customFormat="1" ht="10.7" x14ac:dyDescent="0.2">
      <c r="A25" s="351" t="s">
        <v>98</v>
      </c>
      <c r="B25" s="170">
        <v>118303</v>
      </c>
      <c r="C25" s="170">
        <v>17594</v>
      </c>
      <c r="D25" s="170">
        <v>15217</v>
      </c>
      <c r="E25" s="170">
        <v>151114</v>
      </c>
    </row>
    <row r="26" spans="1:5" s="376" customFormat="1" ht="10" x14ac:dyDescent="0.15">
      <c r="A26" s="58"/>
      <c r="B26" s="58"/>
      <c r="C26" s="58"/>
      <c r="D26" s="58"/>
      <c r="E26" s="58"/>
    </row>
    <row r="27" spans="1:5" x14ac:dyDescent="0.2">
      <c r="A27" s="420" t="s">
        <v>63</v>
      </c>
      <c r="B27" s="380"/>
      <c r="C27" s="380"/>
      <c r="D27" s="380"/>
      <c r="E27" s="380"/>
    </row>
    <row r="28" spans="1:5" x14ac:dyDescent="0.2">
      <c r="A28" s="421" t="s">
        <v>310</v>
      </c>
      <c r="B28" s="380"/>
      <c r="C28" s="380"/>
      <c r="D28" s="380"/>
      <c r="E28" s="380"/>
    </row>
    <row r="29" spans="1:5" x14ac:dyDescent="0.2">
      <c r="A29" s="421" t="s">
        <v>311</v>
      </c>
      <c r="B29" s="380"/>
      <c r="C29" s="380"/>
      <c r="D29" s="380"/>
      <c r="E29" s="380"/>
    </row>
    <row r="30" spans="1:5" x14ac:dyDescent="0.2">
      <c r="A30" s="380"/>
      <c r="B30" s="380"/>
      <c r="C30" s="380"/>
      <c r="D30" s="380"/>
      <c r="E30" s="380"/>
    </row>
    <row r="31" spans="1:5" x14ac:dyDescent="0.2">
      <c r="A31" s="380"/>
      <c r="B31" s="380"/>
      <c r="C31" s="380"/>
      <c r="D31" s="380"/>
      <c r="E31" s="380"/>
    </row>
    <row r="32" spans="1:5" x14ac:dyDescent="0.2">
      <c r="A32" s="380"/>
      <c r="B32" s="380"/>
      <c r="C32" s="380"/>
      <c r="D32" s="380"/>
      <c r="E32" s="380"/>
    </row>
    <row r="33" spans="1:5" x14ac:dyDescent="0.2">
      <c r="A33" s="380"/>
      <c r="B33" s="380"/>
      <c r="C33" s="380"/>
      <c r="D33" s="380"/>
      <c r="E33" s="380"/>
    </row>
    <row r="34" spans="1:5" x14ac:dyDescent="0.2">
      <c r="A34" s="380"/>
      <c r="B34" s="380"/>
      <c r="C34" s="380"/>
      <c r="D34" s="380"/>
      <c r="E34" s="380"/>
    </row>
  </sheetData>
  <pageMargins left="1.4566929133858268" right="1.4566929133858268" top="0.98425196850393704" bottom="1.0629921259842521" header="0.51181102362204722" footer="0.51181102362204722"/>
  <pageSetup paperSize="9" scale="84" fitToHeight="99" orientation="landscape" cellComments="asDisplayed"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28"/>
  <sheetViews>
    <sheetView workbookViewId="0">
      <selection activeCell="B12" sqref="B12"/>
    </sheetView>
  </sheetViews>
  <sheetFormatPr defaultColWidth="8" defaultRowHeight="10.7" x14ac:dyDescent="0.25"/>
  <cols>
    <col min="1" max="1" width="28.85546875" style="2" customWidth="1"/>
    <col min="2" max="6" width="9.28515625" style="2" customWidth="1"/>
    <col min="7" max="16384" width="8" style="2"/>
  </cols>
  <sheetData>
    <row r="1" spans="1:6" s="68" customFormat="1" ht="14.3" x14ac:dyDescent="0.25">
      <c r="A1" s="59"/>
      <c r="B1" s="35"/>
      <c r="C1" s="60"/>
      <c r="D1" s="35"/>
      <c r="E1" s="35"/>
      <c r="F1" s="35"/>
    </row>
    <row r="2" spans="1:6" ht="12.85" x14ac:dyDescent="0.25">
      <c r="A2" s="425" t="s">
        <v>312</v>
      </c>
      <c r="B2" s="245"/>
      <c r="C2" s="245"/>
      <c r="D2" s="245"/>
      <c r="E2" s="245"/>
      <c r="F2" s="245"/>
    </row>
    <row r="3" spans="1:6" x14ac:dyDescent="0.25">
      <c r="A3" s="52"/>
    </row>
    <row r="4" spans="1:6" ht="42.8" x14ac:dyDescent="0.25">
      <c r="A4" s="128"/>
      <c r="B4" s="294" t="s">
        <v>187</v>
      </c>
      <c r="C4" s="294" t="s">
        <v>188</v>
      </c>
      <c r="D4" s="295" t="s">
        <v>176</v>
      </c>
      <c r="E4" s="295" t="s">
        <v>177</v>
      </c>
      <c r="F4" s="295" t="s">
        <v>189</v>
      </c>
    </row>
    <row r="5" spans="1:6" ht="21.4" x14ac:dyDescent="0.2">
      <c r="A5" s="152" t="s">
        <v>99</v>
      </c>
      <c r="B5" s="123"/>
      <c r="C5" s="101"/>
      <c r="D5" s="123"/>
      <c r="E5" s="123"/>
      <c r="F5" s="123"/>
    </row>
    <row r="6" spans="1:6" x14ac:dyDescent="0.2">
      <c r="A6" s="362" t="s">
        <v>1</v>
      </c>
      <c r="B6" s="191">
        <v>1733</v>
      </c>
      <c r="C6" s="190">
        <v>1728</v>
      </c>
      <c r="D6" s="191">
        <v>1731</v>
      </c>
      <c r="E6" s="191">
        <v>1093</v>
      </c>
      <c r="F6" s="191">
        <v>1125</v>
      </c>
    </row>
    <row r="7" spans="1:6" x14ac:dyDescent="0.2">
      <c r="A7" s="361" t="s">
        <v>2</v>
      </c>
      <c r="B7" s="191">
        <v>2681</v>
      </c>
      <c r="C7" s="190">
        <v>2418</v>
      </c>
      <c r="D7" s="191">
        <v>5905</v>
      </c>
      <c r="E7" s="191">
        <v>5860</v>
      </c>
      <c r="F7" s="191">
        <v>6298</v>
      </c>
    </row>
    <row r="8" spans="1:6" x14ac:dyDescent="0.2">
      <c r="A8" s="362" t="s">
        <v>33</v>
      </c>
      <c r="B8" s="191">
        <v>26452</v>
      </c>
      <c r="C8" s="190">
        <v>48625</v>
      </c>
      <c r="D8" s="191">
        <v>28781</v>
      </c>
      <c r="E8" s="191">
        <v>28425</v>
      </c>
      <c r="F8" s="191">
        <v>22123</v>
      </c>
    </row>
    <row r="9" spans="1:6" x14ac:dyDescent="0.2">
      <c r="A9" s="362" t="s">
        <v>172</v>
      </c>
      <c r="B9" s="191">
        <v>1044</v>
      </c>
      <c r="C9" s="190">
        <v>649</v>
      </c>
      <c r="D9" s="191">
        <v>649</v>
      </c>
      <c r="E9" s="191">
        <v>649</v>
      </c>
      <c r="F9" s="191">
        <v>649</v>
      </c>
    </row>
    <row r="10" spans="1:6" x14ac:dyDescent="0.2">
      <c r="A10" s="362" t="s">
        <v>3</v>
      </c>
      <c r="B10" s="191">
        <v>201</v>
      </c>
      <c r="C10" s="190">
        <v>189</v>
      </c>
      <c r="D10" s="191">
        <v>5217</v>
      </c>
      <c r="E10" s="191">
        <v>218</v>
      </c>
      <c r="F10" s="191">
        <v>203</v>
      </c>
    </row>
    <row r="11" spans="1:6" x14ac:dyDescent="0.2">
      <c r="A11" s="362" t="s">
        <v>4</v>
      </c>
      <c r="B11" s="191">
        <v>63</v>
      </c>
      <c r="C11" s="190">
        <v>0</v>
      </c>
      <c r="D11" s="191">
        <v>0</v>
      </c>
      <c r="E11" s="191">
        <v>0</v>
      </c>
      <c r="F11" s="191">
        <v>0</v>
      </c>
    </row>
    <row r="12" spans="1:6" x14ac:dyDescent="0.2">
      <c r="A12" s="362" t="s">
        <v>100</v>
      </c>
      <c r="B12" s="191">
        <v>129356</v>
      </c>
      <c r="C12" s="190">
        <v>112389</v>
      </c>
      <c r="D12" s="191">
        <v>114082</v>
      </c>
      <c r="E12" s="191">
        <v>115396</v>
      </c>
      <c r="F12" s="191">
        <v>116420</v>
      </c>
    </row>
    <row r="13" spans="1:6" ht="21.4" x14ac:dyDescent="0.2">
      <c r="A13" s="124" t="s">
        <v>147</v>
      </c>
      <c r="B13" s="172">
        <v>161530</v>
      </c>
      <c r="C13" s="110">
        <v>165998</v>
      </c>
      <c r="D13" s="172">
        <v>156365</v>
      </c>
      <c r="E13" s="172">
        <v>151641</v>
      </c>
      <c r="F13" s="172">
        <v>146818</v>
      </c>
    </row>
    <row r="14" spans="1:6" x14ac:dyDescent="0.2">
      <c r="A14" s="104" t="s">
        <v>101</v>
      </c>
      <c r="B14" s="123"/>
      <c r="C14" s="101"/>
      <c r="D14" s="123"/>
      <c r="E14" s="123"/>
      <c r="F14" s="123"/>
    </row>
    <row r="15" spans="1:6" x14ac:dyDescent="0.2">
      <c r="A15" s="129" t="s">
        <v>7</v>
      </c>
      <c r="B15" s="123"/>
      <c r="C15" s="101"/>
      <c r="D15" s="123"/>
      <c r="E15" s="123"/>
      <c r="F15" s="123"/>
    </row>
    <row r="16" spans="1:6" x14ac:dyDescent="0.2">
      <c r="A16" s="114" t="s">
        <v>102</v>
      </c>
      <c r="B16" s="123"/>
      <c r="C16" s="101"/>
      <c r="D16" s="123"/>
      <c r="E16" s="123"/>
      <c r="F16" s="123"/>
    </row>
    <row r="17" spans="1:6" x14ac:dyDescent="0.2">
      <c r="A17" s="361" t="s">
        <v>8</v>
      </c>
      <c r="B17" s="123">
        <v>58</v>
      </c>
      <c r="C17" s="117">
        <v>0</v>
      </c>
      <c r="D17" s="123">
        <v>0</v>
      </c>
      <c r="E17" s="123">
        <v>0</v>
      </c>
      <c r="F17" s="123">
        <v>0</v>
      </c>
    </row>
    <row r="18" spans="1:6" x14ac:dyDescent="0.2">
      <c r="A18" s="131" t="s">
        <v>103</v>
      </c>
      <c r="B18" s="173">
        <v>58</v>
      </c>
      <c r="C18" s="111">
        <v>0</v>
      </c>
      <c r="D18" s="173">
        <v>0</v>
      </c>
      <c r="E18" s="173">
        <v>0</v>
      </c>
      <c r="F18" s="173">
        <v>0</v>
      </c>
    </row>
    <row r="19" spans="1:6" ht="32.1" x14ac:dyDescent="0.2">
      <c r="A19" s="124" t="s">
        <v>131</v>
      </c>
      <c r="B19" s="153">
        <v>58</v>
      </c>
      <c r="C19" s="111">
        <v>0</v>
      </c>
      <c r="D19" s="153">
        <v>0</v>
      </c>
      <c r="E19" s="153">
        <v>0</v>
      </c>
      <c r="F19" s="153">
        <v>0</v>
      </c>
    </row>
    <row r="20" spans="1:6" x14ac:dyDescent="0.2">
      <c r="A20" s="104" t="s">
        <v>9</v>
      </c>
      <c r="B20" s="123"/>
      <c r="C20" s="101"/>
      <c r="D20" s="123"/>
      <c r="E20" s="123"/>
      <c r="F20" s="123"/>
    </row>
    <row r="21" spans="1:6" x14ac:dyDescent="0.2">
      <c r="A21" s="361" t="s">
        <v>104</v>
      </c>
      <c r="B21" s="123">
        <v>27</v>
      </c>
      <c r="C21" s="116">
        <v>0</v>
      </c>
      <c r="D21" s="123">
        <v>0</v>
      </c>
      <c r="E21" s="123">
        <v>0</v>
      </c>
      <c r="F21" s="123">
        <v>0</v>
      </c>
    </row>
    <row r="22" spans="1:6" ht="21.4" x14ac:dyDescent="0.2">
      <c r="A22" s="124" t="s">
        <v>105</v>
      </c>
      <c r="B22" s="153">
        <v>27</v>
      </c>
      <c r="C22" s="112">
        <v>0</v>
      </c>
      <c r="D22" s="153">
        <v>0</v>
      </c>
      <c r="E22" s="153">
        <v>0</v>
      </c>
      <c r="F22" s="153">
        <v>0</v>
      </c>
    </row>
    <row r="23" spans="1:6" ht="32.1" x14ac:dyDescent="0.2">
      <c r="A23" s="124" t="s">
        <v>148</v>
      </c>
      <c r="B23" s="154">
        <v>85</v>
      </c>
      <c r="C23" s="110">
        <v>0</v>
      </c>
      <c r="D23" s="154">
        <v>0</v>
      </c>
      <c r="E23" s="154">
        <v>0</v>
      </c>
      <c r="F23" s="154">
        <v>0</v>
      </c>
    </row>
    <row r="24" spans="1:6" ht="21.4" x14ac:dyDescent="0.2">
      <c r="A24" s="152" t="s">
        <v>150</v>
      </c>
      <c r="B24" s="174">
        <v>-161445</v>
      </c>
      <c r="C24" s="113">
        <v>-165998</v>
      </c>
      <c r="D24" s="174">
        <v>-156365</v>
      </c>
      <c r="E24" s="174">
        <v>-151641</v>
      </c>
      <c r="F24" s="174">
        <v>-146818</v>
      </c>
    </row>
    <row r="25" spans="1:6" x14ac:dyDescent="0.2">
      <c r="A25" s="175" t="s">
        <v>149</v>
      </c>
      <c r="B25" s="176">
        <v>-161445</v>
      </c>
      <c r="C25" s="113">
        <v>-165998</v>
      </c>
      <c r="D25" s="176">
        <v>-156365</v>
      </c>
      <c r="E25" s="176">
        <v>-151641</v>
      </c>
      <c r="F25" s="176">
        <v>-146818</v>
      </c>
    </row>
    <row r="26" spans="1:6" x14ac:dyDescent="0.25">
      <c r="A26" s="114"/>
      <c r="B26" s="30"/>
      <c r="C26" s="115"/>
      <c r="D26" s="30"/>
      <c r="E26" s="30"/>
      <c r="F26" s="30"/>
    </row>
    <row r="27" spans="1:6" s="61" customFormat="1" x14ac:dyDescent="0.25">
      <c r="A27" s="424" t="s">
        <v>63</v>
      </c>
      <c r="B27" s="27"/>
      <c r="C27" s="62"/>
      <c r="D27" s="27"/>
      <c r="E27" s="27"/>
      <c r="F27" s="27"/>
    </row>
    <row r="28" spans="1:6" x14ac:dyDescent="0.25">
      <c r="A28" s="421" t="s">
        <v>313</v>
      </c>
    </row>
  </sheetData>
  <pageMargins left="1.4566929133858268" right="1.4566929133858268" top="0.98425196850393704" bottom="1.0629921259842521" header="0.51181102362204722" footer="0.51181102362204722"/>
  <pageSetup paperSize="9" scale="91" orientation="portrait" cellComments="asDisplayed"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2:G30"/>
  <sheetViews>
    <sheetView workbookViewId="0">
      <selection activeCell="B12" sqref="B12"/>
    </sheetView>
  </sheetViews>
  <sheetFormatPr defaultColWidth="8" defaultRowHeight="10.7" x14ac:dyDescent="0.25"/>
  <cols>
    <col min="1" max="1" width="27.140625" style="2" customWidth="1"/>
    <col min="2" max="6" width="9" style="2" customWidth="1"/>
    <col min="7" max="16384" width="8" style="2"/>
  </cols>
  <sheetData>
    <row r="2" spans="1:7" ht="42.8" x14ac:dyDescent="0.25">
      <c r="A2" s="246" t="s">
        <v>158</v>
      </c>
      <c r="B2" s="246"/>
      <c r="C2" s="246"/>
      <c r="D2" s="246"/>
      <c r="E2" s="246"/>
      <c r="F2" s="246"/>
    </row>
    <row r="3" spans="1:7" x14ac:dyDescent="0.25">
      <c r="A3" s="52"/>
    </row>
    <row r="4" spans="1:7" ht="42.8" x14ac:dyDescent="0.25">
      <c r="A4" s="128"/>
      <c r="B4" s="294" t="s">
        <v>187</v>
      </c>
      <c r="C4" s="329" t="s">
        <v>188</v>
      </c>
      <c r="D4" s="295" t="s">
        <v>176</v>
      </c>
      <c r="E4" s="295" t="s">
        <v>177</v>
      </c>
      <c r="F4" s="295" t="s">
        <v>189</v>
      </c>
    </row>
    <row r="5" spans="1:7" x14ac:dyDescent="0.25">
      <c r="A5" s="177" t="s">
        <v>17</v>
      </c>
      <c r="B5" s="62"/>
      <c r="C5" s="63"/>
      <c r="D5" s="62"/>
      <c r="E5" s="62"/>
      <c r="F5" s="62"/>
    </row>
    <row r="6" spans="1:7" x14ac:dyDescent="0.25">
      <c r="A6" s="114" t="s">
        <v>18</v>
      </c>
      <c r="B6" s="212"/>
      <c r="C6" s="213"/>
      <c r="D6" s="212"/>
      <c r="E6" s="212"/>
      <c r="F6" s="212"/>
    </row>
    <row r="7" spans="1:7" x14ac:dyDescent="0.25">
      <c r="A7" s="361" t="s">
        <v>20</v>
      </c>
      <c r="B7" s="212">
        <v>94</v>
      </c>
      <c r="C7" s="213">
        <v>94</v>
      </c>
      <c r="D7" s="212">
        <v>94</v>
      </c>
      <c r="E7" s="212">
        <v>94</v>
      </c>
      <c r="F7" s="212">
        <v>94</v>
      </c>
    </row>
    <row r="8" spans="1:7" x14ac:dyDescent="0.25">
      <c r="A8" s="361" t="s">
        <v>21</v>
      </c>
      <c r="B8" s="212">
        <v>3087497</v>
      </c>
      <c r="C8" s="213">
        <v>3012013</v>
      </c>
      <c r="D8" s="212">
        <v>3034937</v>
      </c>
      <c r="E8" s="212">
        <v>3057935</v>
      </c>
      <c r="F8" s="212">
        <v>3080859</v>
      </c>
      <c r="G8" s="26"/>
    </row>
    <row r="9" spans="1:7" x14ac:dyDescent="0.25">
      <c r="A9" s="370" t="s">
        <v>23</v>
      </c>
      <c r="B9" s="214">
        <v>3087591</v>
      </c>
      <c r="C9" s="330">
        <v>3012107</v>
      </c>
      <c r="D9" s="214">
        <v>3035031</v>
      </c>
      <c r="E9" s="214">
        <v>3058029</v>
      </c>
      <c r="F9" s="214">
        <v>3080953</v>
      </c>
    </row>
    <row r="10" spans="1:7" x14ac:dyDescent="0.25">
      <c r="A10" s="114" t="s">
        <v>24</v>
      </c>
      <c r="B10" s="212"/>
      <c r="C10" s="213"/>
      <c r="D10" s="212"/>
      <c r="E10" s="212"/>
      <c r="F10" s="212"/>
    </row>
    <row r="11" spans="1:7" x14ac:dyDescent="0.25">
      <c r="A11" s="362" t="s">
        <v>25</v>
      </c>
      <c r="B11" s="212">
        <v>58986</v>
      </c>
      <c r="C11" s="213">
        <v>62779</v>
      </c>
      <c r="D11" s="212">
        <v>63738</v>
      </c>
      <c r="E11" s="212">
        <v>65225</v>
      </c>
      <c r="F11" s="212">
        <v>66219</v>
      </c>
    </row>
    <row r="12" spans="1:7" x14ac:dyDescent="0.25">
      <c r="A12" s="362" t="s">
        <v>26</v>
      </c>
      <c r="B12" s="212">
        <v>566</v>
      </c>
      <c r="C12" s="213">
        <v>695</v>
      </c>
      <c r="D12" s="212">
        <v>834</v>
      </c>
      <c r="E12" s="212">
        <v>1120</v>
      </c>
      <c r="F12" s="212">
        <v>1270</v>
      </c>
    </row>
    <row r="13" spans="1:7" x14ac:dyDescent="0.25">
      <c r="A13" s="361" t="s">
        <v>28</v>
      </c>
      <c r="B13" s="212">
        <v>51</v>
      </c>
      <c r="C13" s="213">
        <v>51</v>
      </c>
      <c r="D13" s="212">
        <v>51</v>
      </c>
      <c r="E13" s="212">
        <v>51</v>
      </c>
      <c r="F13" s="212">
        <v>51</v>
      </c>
    </row>
    <row r="14" spans="1:7" x14ac:dyDescent="0.25">
      <c r="A14" s="131" t="s">
        <v>29</v>
      </c>
      <c r="B14" s="214">
        <v>59603</v>
      </c>
      <c r="C14" s="215">
        <v>63525</v>
      </c>
      <c r="D14" s="214">
        <v>64623</v>
      </c>
      <c r="E14" s="214">
        <v>66396</v>
      </c>
      <c r="F14" s="214">
        <v>67540</v>
      </c>
    </row>
    <row r="15" spans="1:7" ht="21.4" x14ac:dyDescent="0.2">
      <c r="A15" s="124" t="s">
        <v>134</v>
      </c>
      <c r="B15" s="211">
        <v>3147194</v>
      </c>
      <c r="C15" s="216">
        <v>3075632</v>
      </c>
      <c r="D15" s="211">
        <v>3099654</v>
      </c>
      <c r="E15" s="211">
        <v>3124425</v>
      </c>
      <c r="F15" s="211">
        <v>3148493</v>
      </c>
    </row>
    <row r="16" spans="1:7" x14ac:dyDescent="0.25">
      <c r="A16" s="129" t="s">
        <v>31</v>
      </c>
      <c r="B16" s="212"/>
      <c r="C16" s="213"/>
      <c r="D16" s="212"/>
      <c r="E16" s="212"/>
      <c r="F16" s="212"/>
    </row>
    <row r="17" spans="1:7" x14ac:dyDescent="0.25">
      <c r="A17" s="114" t="s">
        <v>32</v>
      </c>
      <c r="B17" s="212"/>
      <c r="C17" s="213"/>
      <c r="D17" s="212"/>
      <c r="E17" s="212"/>
      <c r="F17" s="212"/>
    </row>
    <row r="18" spans="1:7" x14ac:dyDescent="0.25">
      <c r="A18" s="362" t="s">
        <v>2</v>
      </c>
      <c r="B18" s="212">
        <v>315</v>
      </c>
      <c r="C18" s="213">
        <v>315</v>
      </c>
      <c r="D18" s="212">
        <v>315</v>
      </c>
      <c r="E18" s="212">
        <v>315</v>
      </c>
      <c r="F18" s="212">
        <v>315</v>
      </c>
    </row>
    <row r="19" spans="1:7" x14ac:dyDescent="0.25">
      <c r="A19" s="362" t="s">
        <v>34</v>
      </c>
      <c r="B19" s="212">
        <v>56</v>
      </c>
      <c r="C19" s="213">
        <v>56</v>
      </c>
      <c r="D19" s="212">
        <v>56</v>
      </c>
      <c r="E19" s="212">
        <v>56</v>
      </c>
      <c r="F19" s="212">
        <v>56</v>
      </c>
    </row>
    <row r="20" spans="1:7" x14ac:dyDescent="0.25">
      <c r="A20" s="131" t="s">
        <v>35</v>
      </c>
      <c r="B20" s="214">
        <v>371</v>
      </c>
      <c r="C20" s="215">
        <v>371</v>
      </c>
      <c r="D20" s="214">
        <v>371</v>
      </c>
      <c r="E20" s="214">
        <v>371</v>
      </c>
      <c r="F20" s="214">
        <v>371</v>
      </c>
    </row>
    <row r="21" spans="1:7" x14ac:dyDescent="0.25">
      <c r="A21" s="114" t="s">
        <v>36</v>
      </c>
      <c r="B21" s="212"/>
      <c r="C21" s="213"/>
      <c r="D21" s="212"/>
      <c r="E21" s="212"/>
      <c r="F21" s="212"/>
    </row>
    <row r="22" spans="1:7" x14ac:dyDescent="0.25">
      <c r="A22" s="362" t="s">
        <v>37</v>
      </c>
      <c r="B22" s="212">
        <v>599</v>
      </c>
      <c r="C22" s="213">
        <v>302</v>
      </c>
      <c r="D22" s="212">
        <v>5</v>
      </c>
      <c r="E22" s="212">
        <v>5</v>
      </c>
      <c r="F22" s="212">
        <v>5</v>
      </c>
    </row>
    <row r="23" spans="1:7" x14ac:dyDescent="0.25">
      <c r="A23" s="131" t="s">
        <v>38</v>
      </c>
      <c r="B23" s="214">
        <v>599</v>
      </c>
      <c r="C23" s="215">
        <v>302</v>
      </c>
      <c r="D23" s="214">
        <v>5</v>
      </c>
      <c r="E23" s="214">
        <v>5</v>
      </c>
      <c r="F23" s="214">
        <v>5</v>
      </c>
    </row>
    <row r="24" spans="1:7" x14ac:dyDescent="0.25">
      <c r="A24" s="114" t="s">
        <v>39</v>
      </c>
      <c r="B24" s="212"/>
      <c r="C24" s="213"/>
      <c r="D24" s="212"/>
      <c r="E24" s="212"/>
      <c r="F24" s="212"/>
    </row>
    <row r="25" spans="1:7" x14ac:dyDescent="0.25">
      <c r="A25" s="362" t="s">
        <v>40</v>
      </c>
      <c r="B25" s="212">
        <v>681</v>
      </c>
      <c r="C25" s="213">
        <v>681</v>
      </c>
      <c r="D25" s="212">
        <v>681</v>
      </c>
      <c r="E25" s="212">
        <v>681</v>
      </c>
      <c r="F25" s="212">
        <v>681</v>
      </c>
    </row>
    <row r="26" spans="1:7" x14ac:dyDescent="0.25">
      <c r="A26" s="362" t="s">
        <v>41</v>
      </c>
      <c r="B26" s="212">
        <v>13773</v>
      </c>
      <c r="C26" s="213">
        <v>12753</v>
      </c>
      <c r="D26" s="212">
        <v>16798</v>
      </c>
      <c r="E26" s="212">
        <v>15574</v>
      </c>
      <c r="F26" s="212">
        <v>15929</v>
      </c>
    </row>
    <row r="27" spans="1:7" x14ac:dyDescent="0.25">
      <c r="A27" s="131" t="s">
        <v>42</v>
      </c>
      <c r="B27" s="214">
        <v>14454</v>
      </c>
      <c r="C27" s="215">
        <v>13434</v>
      </c>
      <c r="D27" s="214">
        <v>17479</v>
      </c>
      <c r="E27" s="214">
        <v>16255</v>
      </c>
      <c r="F27" s="214">
        <v>16610</v>
      </c>
    </row>
    <row r="28" spans="1:7" ht="21.4" x14ac:dyDescent="0.2">
      <c r="A28" s="124" t="s">
        <v>135</v>
      </c>
      <c r="B28" s="211">
        <v>15424</v>
      </c>
      <c r="C28" s="216">
        <v>14107</v>
      </c>
      <c r="D28" s="211">
        <v>17855</v>
      </c>
      <c r="E28" s="211">
        <v>16631</v>
      </c>
      <c r="F28" s="211">
        <v>16986</v>
      </c>
    </row>
    <row r="29" spans="1:7" x14ac:dyDescent="0.2">
      <c r="A29" s="136" t="s">
        <v>106</v>
      </c>
      <c r="B29" s="211">
        <v>3131770</v>
      </c>
      <c r="C29" s="226">
        <v>3061525</v>
      </c>
      <c r="D29" s="211">
        <v>3081799</v>
      </c>
      <c r="E29" s="211">
        <v>3107794</v>
      </c>
      <c r="F29" s="211">
        <v>3131507</v>
      </c>
      <c r="G29" s="211"/>
    </row>
    <row r="30" spans="1:7" x14ac:dyDescent="0.25">
      <c r="A30" s="424" t="s">
        <v>63</v>
      </c>
      <c r="C30" s="26"/>
      <c r="D30" s="26"/>
      <c r="E30" s="26"/>
      <c r="F30" s="26"/>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2:X69"/>
  <sheetViews>
    <sheetView workbookViewId="0">
      <selection activeCell="B12" sqref="B12"/>
    </sheetView>
  </sheetViews>
  <sheetFormatPr defaultColWidth="8" defaultRowHeight="10.7" x14ac:dyDescent="0.25"/>
  <cols>
    <col min="1" max="1" width="30.5703125" style="2" customWidth="1"/>
    <col min="2" max="6" width="9" style="2" customWidth="1"/>
    <col min="7" max="7" width="12.140625" style="2" bestFit="1" customWidth="1"/>
    <col min="8" max="8" width="9" style="2" bestFit="1" customWidth="1"/>
    <col min="9" max="21" width="8" style="2"/>
    <col min="22" max="22" width="9.140625" style="2" bestFit="1" customWidth="1"/>
    <col min="23" max="23" width="11" style="2" customWidth="1"/>
    <col min="24" max="24" width="6.85546875" style="2" bestFit="1" customWidth="1"/>
    <col min="25" max="16384" width="8" style="2"/>
  </cols>
  <sheetData>
    <row r="2" spans="1:24" ht="32.1" x14ac:dyDescent="0.25">
      <c r="A2" s="246" t="s">
        <v>161</v>
      </c>
      <c r="B2" s="246"/>
      <c r="C2" s="246"/>
      <c r="D2" s="246"/>
      <c r="E2" s="246"/>
      <c r="F2" s="246"/>
      <c r="J2" s="72"/>
    </row>
    <row r="3" spans="1:24" x14ac:dyDescent="0.25">
      <c r="A3" s="52"/>
    </row>
    <row r="4" spans="1:24" ht="42.8" x14ac:dyDescent="0.25">
      <c r="A4" s="128"/>
      <c r="B4" s="294" t="s">
        <v>187</v>
      </c>
      <c r="C4" s="329" t="s">
        <v>188</v>
      </c>
      <c r="D4" s="295" t="s">
        <v>176</v>
      </c>
      <c r="E4" s="295" t="s">
        <v>177</v>
      </c>
      <c r="F4" s="295" t="s">
        <v>189</v>
      </c>
    </row>
    <row r="5" spans="1:24" x14ac:dyDescent="0.25">
      <c r="A5" s="129" t="s">
        <v>64</v>
      </c>
      <c r="B5" s="62"/>
      <c r="C5" s="63"/>
      <c r="D5" s="62"/>
      <c r="E5" s="62"/>
      <c r="F5" s="62"/>
    </row>
    <row r="6" spans="1:24" x14ac:dyDescent="0.25">
      <c r="A6" s="129" t="s">
        <v>65</v>
      </c>
      <c r="B6" s="62"/>
      <c r="C6" s="63"/>
      <c r="D6" s="62"/>
      <c r="E6" s="62"/>
      <c r="F6" s="62"/>
    </row>
    <row r="7" spans="1:24" x14ac:dyDescent="0.2">
      <c r="A7" s="360" t="s">
        <v>67</v>
      </c>
      <c r="B7" s="191">
        <v>3923</v>
      </c>
      <c r="C7" s="190">
        <v>0</v>
      </c>
      <c r="D7" s="191">
        <v>0</v>
      </c>
      <c r="E7" s="191">
        <v>0</v>
      </c>
      <c r="F7" s="191">
        <v>0</v>
      </c>
      <c r="X7" s="71"/>
    </row>
    <row r="8" spans="1:24" x14ac:dyDescent="0.2">
      <c r="A8" s="361" t="s">
        <v>10</v>
      </c>
      <c r="B8" s="191">
        <v>57</v>
      </c>
      <c r="C8" s="190">
        <v>0</v>
      </c>
      <c r="D8" s="191">
        <v>0</v>
      </c>
      <c r="E8" s="191">
        <v>0</v>
      </c>
      <c r="F8" s="191">
        <v>0</v>
      </c>
      <c r="X8" s="71"/>
    </row>
    <row r="9" spans="1:24" x14ac:dyDescent="0.15">
      <c r="A9" s="126" t="s">
        <v>69</v>
      </c>
      <c r="B9" s="228">
        <v>3980</v>
      </c>
      <c r="C9" s="229">
        <v>0</v>
      </c>
      <c r="D9" s="228">
        <v>0</v>
      </c>
      <c r="E9" s="228">
        <v>0</v>
      </c>
      <c r="F9" s="228">
        <v>0</v>
      </c>
      <c r="G9" s="70"/>
      <c r="H9" s="70"/>
      <c r="W9" s="73"/>
      <c r="X9" s="71"/>
    </row>
    <row r="10" spans="1:24" x14ac:dyDescent="0.2">
      <c r="A10" s="129" t="s">
        <v>70</v>
      </c>
      <c r="B10" s="191"/>
      <c r="C10" s="190"/>
      <c r="D10" s="191"/>
      <c r="E10" s="191"/>
      <c r="F10" s="191"/>
      <c r="G10" s="71"/>
      <c r="H10" s="71"/>
    </row>
    <row r="11" spans="1:24" x14ac:dyDescent="0.2">
      <c r="A11" s="360" t="s">
        <v>33</v>
      </c>
      <c r="B11" s="191">
        <v>26476</v>
      </c>
      <c r="C11" s="190">
        <v>48625</v>
      </c>
      <c r="D11" s="191">
        <v>28781</v>
      </c>
      <c r="E11" s="191">
        <v>28425</v>
      </c>
      <c r="F11" s="191">
        <v>22123</v>
      </c>
      <c r="G11" s="71"/>
      <c r="H11" s="71"/>
      <c r="U11" s="70"/>
      <c r="V11" s="52"/>
    </row>
    <row r="12" spans="1:24" x14ac:dyDescent="0.2">
      <c r="A12" s="360" t="s">
        <v>2</v>
      </c>
      <c r="B12" s="191">
        <v>3379</v>
      </c>
      <c r="C12" s="190">
        <v>2418</v>
      </c>
      <c r="D12" s="191">
        <v>5905</v>
      </c>
      <c r="E12" s="191">
        <v>6500</v>
      </c>
      <c r="F12" s="191">
        <v>6307</v>
      </c>
      <c r="X12" s="71"/>
    </row>
    <row r="13" spans="1:24" x14ac:dyDescent="0.2">
      <c r="A13" s="360" t="s">
        <v>71</v>
      </c>
      <c r="B13" s="191">
        <v>1634</v>
      </c>
      <c r="C13" s="190">
        <v>1728</v>
      </c>
      <c r="D13" s="191">
        <v>1731</v>
      </c>
      <c r="E13" s="191">
        <v>1093</v>
      </c>
      <c r="F13" s="191">
        <v>1125</v>
      </c>
      <c r="U13" s="70"/>
      <c r="V13" s="52"/>
    </row>
    <row r="14" spans="1:24" x14ac:dyDescent="0.2">
      <c r="A14" s="360" t="s">
        <v>167</v>
      </c>
      <c r="B14" s="191">
        <v>6</v>
      </c>
      <c r="C14" s="190">
        <v>9</v>
      </c>
      <c r="D14" s="191">
        <v>9</v>
      </c>
      <c r="E14" s="191">
        <v>9</v>
      </c>
      <c r="F14" s="191">
        <v>9</v>
      </c>
      <c r="U14" s="70"/>
      <c r="V14" s="52"/>
    </row>
    <row r="15" spans="1:24" x14ac:dyDescent="0.2">
      <c r="A15" s="362" t="s">
        <v>100</v>
      </c>
      <c r="B15" s="191">
        <v>129356</v>
      </c>
      <c r="C15" s="190">
        <v>112389</v>
      </c>
      <c r="D15" s="191">
        <v>114082</v>
      </c>
      <c r="E15" s="191">
        <v>115396</v>
      </c>
      <c r="F15" s="191">
        <v>116420</v>
      </c>
      <c r="W15" s="52"/>
    </row>
    <row r="16" spans="1:24" x14ac:dyDescent="0.2">
      <c r="A16" s="361" t="s">
        <v>10</v>
      </c>
      <c r="B16" s="191">
        <v>2116</v>
      </c>
      <c r="C16" s="190">
        <v>1351</v>
      </c>
      <c r="D16" s="191">
        <v>1209</v>
      </c>
      <c r="E16" s="191">
        <v>1560</v>
      </c>
      <c r="F16" s="191">
        <v>1277</v>
      </c>
    </row>
    <row r="17" spans="1:24" x14ac:dyDescent="0.15">
      <c r="A17" s="151" t="s">
        <v>72</v>
      </c>
      <c r="B17" s="228">
        <v>162967</v>
      </c>
      <c r="C17" s="229">
        <v>166520</v>
      </c>
      <c r="D17" s="228">
        <v>151717</v>
      </c>
      <c r="E17" s="228">
        <v>152983</v>
      </c>
      <c r="F17" s="228">
        <v>147261</v>
      </c>
      <c r="G17" s="70"/>
      <c r="H17" s="70"/>
      <c r="V17" s="71"/>
    </row>
    <row r="18" spans="1:24" ht="21.4" x14ac:dyDescent="0.2">
      <c r="A18" s="152" t="s">
        <v>140</v>
      </c>
      <c r="B18" s="232">
        <v>-158987</v>
      </c>
      <c r="C18" s="233">
        <v>-166520</v>
      </c>
      <c r="D18" s="232">
        <v>-151717</v>
      </c>
      <c r="E18" s="232">
        <v>-152983</v>
      </c>
      <c r="F18" s="232">
        <v>-147261</v>
      </c>
      <c r="G18" s="71"/>
      <c r="H18" s="71"/>
      <c r="V18" s="71"/>
    </row>
    <row r="19" spans="1:24" x14ac:dyDescent="0.25">
      <c r="A19" s="129" t="s">
        <v>73</v>
      </c>
      <c r="B19" s="27"/>
      <c r="C19" s="63"/>
      <c r="D19" s="62"/>
      <c r="E19" s="62"/>
      <c r="F19" s="62"/>
      <c r="V19" s="71"/>
    </row>
    <row r="20" spans="1:24" x14ac:dyDescent="0.25">
      <c r="A20" s="130" t="s">
        <v>70</v>
      </c>
      <c r="B20" s="62"/>
      <c r="C20" s="63"/>
      <c r="D20" s="62"/>
      <c r="E20" s="62"/>
      <c r="F20" s="62"/>
    </row>
    <row r="21" spans="1:24" ht="21.4" x14ac:dyDescent="0.2">
      <c r="A21" s="363" t="s">
        <v>143</v>
      </c>
      <c r="B21" s="191">
        <v>103</v>
      </c>
      <c r="C21" s="190">
        <v>4571</v>
      </c>
      <c r="D21" s="191">
        <v>1747</v>
      </c>
      <c r="E21" s="191">
        <v>1773</v>
      </c>
      <c r="F21" s="191">
        <v>1793</v>
      </c>
    </row>
    <row r="22" spans="1:24" ht="21.4" x14ac:dyDescent="0.2">
      <c r="A22" s="363" t="s">
        <v>164</v>
      </c>
      <c r="B22" s="191">
        <v>84267</v>
      </c>
      <c r="C22" s="190">
        <v>41674</v>
      </c>
      <c r="D22" s="191">
        <v>22924</v>
      </c>
      <c r="E22" s="191">
        <v>22998</v>
      </c>
      <c r="F22" s="191">
        <v>22924</v>
      </c>
    </row>
    <row r="23" spans="1:24" x14ac:dyDescent="0.15">
      <c r="A23" s="126" t="s">
        <v>72</v>
      </c>
      <c r="B23" s="228">
        <v>84370</v>
      </c>
      <c r="C23" s="229">
        <v>46245</v>
      </c>
      <c r="D23" s="228">
        <v>24671</v>
      </c>
      <c r="E23" s="228">
        <v>24771</v>
      </c>
      <c r="F23" s="228">
        <v>24717</v>
      </c>
    </row>
    <row r="24" spans="1:24" ht="21.4" x14ac:dyDescent="0.2">
      <c r="A24" s="152" t="s">
        <v>141</v>
      </c>
      <c r="B24" s="232">
        <f>-B23</f>
        <v>-84370</v>
      </c>
      <c r="C24" s="233">
        <f>-C23</f>
        <v>-46245</v>
      </c>
      <c r="D24" s="232">
        <f>-D23</f>
        <v>-24671</v>
      </c>
      <c r="E24" s="232">
        <f>-E23</f>
        <v>-24771</v>
      </c>
      <c r="F24" s="232">
        <f>-F23</f>
        <v>-24717</v>
      </c>
    </row>
    <row r="25" spans="1:24" x14ac:dyDescent="0.2">
      <c r="A25" s="129" t="s">
        <v>74</v>
      </c>
      <c r="B25" s="191"/>
      <c r="C25" s="190"/>
      <c r="D25" s="191"/>
      <c r="E25" s="191"/>
      <c r="F25" s="191"/>
    </row>
    <row r="26" spans="1:24" x14ac:dyDescent="0.2">
      <c r="A26" s="104" t="s">
        <v>65</v>
      </c>
      <c r="B26" s="191"/>
      <c r="C26" s="190"/>
      <c r="D26" s="191"/>
      <c r="E26" s="191"/>
      <c r="F26" s="191"/>
    </row>
    <row r="27" spans="1:24" x14ac:dyDescent="0.2">
      <c r="A27" s="364" t="s">
        <v>47</v>
      </c>
      <c r="B27" s="191">
        <v>0</v>
      </c>
      <c r="C27" s="190">
        <v>4571</v>
      </c>
      <c r="D27" s="191">
        <v>1747</v>
      </c>
      <c r="E27" s="191">
        <v>1773</v>
      </c>
      <c r="F27" s="191">
        <v>1793</v>
      </c>
    </row>
    <row r="28" spans="1:24" x14ac:dyDescent="0.15">
      <c r="A28" s="126" t="s">
        <v>69</v>
      </c>
      <c r="B28" s="228"/>
      <c r="C28" s="229">
        <v>4571</v>
      </c>
      <c r="D28" s="228">
        <v>1747</v>
      </c>
      <c r="E28" s="228">
        <v>1773</v>
      </c>
      <c r="F28" s="228">
        <v>1793</v>
      </c>
    </row>
    <row r="29" spans="1:24" x14ac:dyDescent="0.2">
      <c r="A29" s="129" t="s">
        <v>70</v>
      </c>
      <c r="B29" s="191"/>
      <c r="C29" s="190"/>
      <c r="D29" s="191"/>
      <c r="E29" s="191"/>
      <c r="F29" s="191"/>
    </row>
    <row r="30" spans="1:24" x14ac:dyDescent="0.2">
      <c r="A30" s="361" t="s">
        <v>171</v>
      </c>
      <c r="B30" s="191">
        <v>500</v>
      </c>
      <c r="C30" s="190">
        <v>297</v>
      </c>
      <c r="D30" s="191">
        <v>297</v>
      </c>
      <c r="E30" s="191">
        <v>297</v>
      </c>
      <c r="F30" s="191">
        <v>297</v>
      </c>
    </row>
    <row r="31" spans="1:24" x14ac:dyDescent="0.15">
      <c r="A31" s="151" t="s">
        <v>72</v>
      </c>
      <c r="B31" s="228">
        <v>500</v>
      </c>
      <c r="C31" s="229">
        <v>297</v>
      </c>
      <c r="D31" s="228">
        <v>297</v>
      </c>
      <c r="E31" s="228">
        <v>297</v>
      </c>
      <c r="F31" s="228">
        <v>297</v>
      </c>
    </row>
    <row r="32" spans="1:24" s="365" customFormat="1" ht="21.4" collapsed="1" x14ac:dyDescent="0.2">
      <c r="A32" s="152" t="s">
        <v>151</v>
      </c>
      <c r="B32" s="232">
        <v>-500</v>
      </c>
      <c r="C32" s="233">
        <v>4274</v>
      </c>
      <c r="D32" s="232">
        <v>1450</v>
      </c>
      <c r="E32" s="232">
        <v>1476</v>
      </c>
      <c r="F32" s="232">
        <v>1496</v>
      </c>
      <c r="G32" s="2"/>
      <c r="H32" s="2"/>
      <c r="I32" s="2"/>
      <c r="J32" s="2"/>
      <c r="K32" s="2"/>
      <c r="L32" s="2"/>
      <c r="M32" s="2"/>
      <c r="N32" s="2"/>
      <c r="O32" s="2"/>
      <c r="P32" s="2"/>
      <c r="Q32" s="2"/>
      <c r="R32" s="2"/>
      <c r="S32" s="2"/>
      <c r="T32" s="2"/>
      <c r="U32" s="2"/>
      <c r="V32" s="2"/>
      <c r="W32" s="2"/>
      <c r="X32" s="2"/>
    </row>
    <row r="33" spans="1:23" x14ac:dyDescent="0.15">
      <c r="A33" s="178" t="s">
        <v>76</v>
      </c>
      <c r="B33" s="228">
        <v>243857</v>
      </c>
      <c r="C33" s="229">
        <v>208491</v>
      </c>
      <c r="D33" s="228">
        <v>174938</v>
      </c>
      <c r="E33" s="228">
        <v>1762778</v>
      </c>
      <c r="F33" s="228">
        <v>170482</v>
      </c>
    </row>
    <row r="34" spans="1:23" ht="21.4" x14ac:dyDescent="0.2">
      <c r="A34" s="366" t="s">
        <v>152</v>
      </c>
      <c r="B34" s="191">
        <v>0</v>
      </c>
      <c r="C34" s="190">
        <v>0</v>
      </c>
      <c r="D34" s="191">
        <v>0</v>
      </c>
      <c r="E34" s="191">
        <v>0</v>
      </c>
      <c r="F34" s="191">
        <v>0</v>
      </c>
    </row>
    <row r="35" spans="1:23" x14ac:dyDescent="0.2">
      <c r="A35" s="366" t="s">
        <v>132</v>
      </c>
      <c r="B35" s="191"/>
      <c r="C35" s="190"/>
      <c r="D35" s="191"/>
      <c r="E35" s="191"/>
      <c r="F35" s="191"/>
      <c r="U35" s="70"/>
      <c r="V35" s="52"/>
    </row>
    <row r="36" spans="1:23" x14ac:dyDescent="0.2">
      <c r="A36" s="367" t="s">
        <v>107</v>
      </c>
      <c r="B36" s="191">
        <f>+B33</f>
        <v>243857</v>
      </c>
      <c r="C36" s="190">
        <f>+C33</f>
        <v>208491</v>
      </c>
      <c r="D36" s="191">
        <f>+D33</f>
        <v>174938</v>
      </c>
      <c r="E36" s="191">
        <f>+E33</f>
        <v>1762778</v>
      </c>
      <c r="F36" s="191">
        <f>+F33</f>
        <v>170482</v>
      </c>
    </row>
    <row r="37" spans="1:23" x14ac:dyDescent="0.2">
      <c r="A37" s="368" t="s">
        <v>108</v>
      </c>
      <c r="B37" s="230">
        <f>+B36</f>
        <v>243857</v>
      </c>
      <c r="C37" s="231">
        <f>+C36</f>
        <v>208491</v>
      </c>
      <c r="D37" s="230">
        <f>+D36</f>
        <v>174938</v>
      </c>
      <c r="E37" s="230">
        <f>+E36</f>
        <v>1762778</v>
      </c>
      <c r="F37" s="230">
        <f>+F36</f>
        <v>170482</v>
      </c>
      <c r="W37" s="52"/>
    </row>
    <row r="38" spans="1:23" ht="21.4" x14ac:dyDescent="0.15">
      <c r="A38" s="179" t="s">
        <v>153</v>
      </c>
      <c r="B38" s="228">
        <v>0</v>
      </c>
      <c r="C38" s="229">
        <v>0</v>
      </c>
      <c r="D38" s="228">
        <v>0</v>
      </c>
      <c r="E38" s="228">
        <v>0</v>
      </c>
      <c r="F38" s="228">
        <v>0</v>
      </c>
    </row>
    <row r="40" spans="1:23" x14ac:dyDescent="0.2">
      <c r="A40" s="244" t="s">
        <v>63</v>
      </c>
      <c r="B40" s="244"/>
      <c r="C40" s="244"/>
      <c r="D40" s="244"/>
      <c r="E40" s="244"/>
      <c r="F40" s="244"/>
      <c r="W40" s="52"/>
    </row>
    <row r="41" spans="1:23" x14ac:dyDescent="0.25">
      <c r="A41" s="31"/>
      <c r="B41" s="26"/>
      <c r="F41" s="26"/>
    </row>
    <row r="42" spans="1:23" x14ac:dyDescent="0.25">
      <c r="A42" s="72"/>
      <c r="B42" s="79"/>
      <c r="C42" s="79"/>
      <c r="D42" s="79"/>
      <c r="E42" s="79"/>
      <c r="F42" s="79"/>
    </row>
    <row r="43" spans="1:23" x14ac:dyDescent="0.25">
      <c r="B43" s="80"/>
      <c r="C43" s="80"/>
      <c r="D43" s="80"/>
      <c r="E43" s="80"/>
      <c r="F43" s="80"/>
    </row>
    <row r="44" spans="1:23" x14ac:dyDescent="0.2">
      <c r="A44" s="64"/>
      <c r="B44" s="80"/>
      <c r="C44" s="80"/>
      <c r="D44" s="80"/>
      <c r="E44" s="80"/>
      <c r="F44" s="80"/>
    </row>
    <row r="45" spans="1:23" x14ac:dyDescent="0.2">
      <c r="A45" s="64"/>
      <c r="B45" s="21"/>
      <c r="C45" s="21"/>
      <c r="D45" s="21"/>
      <c r="E45" s="21"/>
      <c r="F45" s="21"/>
    </row>
    <row r="46" spans="1:23" x14ac:dyDescent="0.2">
      <c r="A46" s="65"/>
      <c r="B46" s="51"/>
      <c r="C46" s="21"/>
      <c r="D46" s="21"/>
      <c r="E46" s="21"/>
      <c r="F46" s="21"/>
    </row>
    <row r="47" spans="1:23" x14ac:dyDescent="0.25">
      <c r="A47" s="66"/>
      <c r="B47" s="21"/>
      <c r="C47" s="21"/>
      <c r="D47" s="21"/>
      <c r="E47" s="21"/>
      <c r="F47" s="21"/>
    </row>
    <row r="48" spans="1:23" x14ac:dyDescent="0.25">
      <c r="A48" s="369"/>
      <c r="B48" s="79"/>
      <c r="C48" s="79"/>
      <c r="D48" s="79"/>
      <c r="E48" s="79"/>
      <c r="F48" s="79"/>
    </row>
    <row r="49" spans="1:6" x14ac:dyDescent="0.25">
      <c r="A49" s="81"/>
      <c r="B49" s="21"/>
      <c r="C49" s="51"/>
      <c r="D49" s="51"/>
      <c r="E49" s="82"/>
      <c r="F49" s="82"/>
    </row>
    <row r="50" spans="1:6" x14ac:dyDescent="0.2">
      <c r="A50" s="24"/>
      <c r="B50" s="51"/>
      <c r="C50" s="21"/>
      <c r="D50" s="51"/>
      <c r="E50" s="51"/>
      <c r="F50" s="51"/>
    </row>
    <row r="51" spans="1:6" collapsed="1" x14ac:dyDescent="0.25">
      <c r="A51" s="52"/>
      <c r="C51" s="26"/>
    </row>
    <row r="52" spans="1:6" x14ac:dyDescent="0.25">
      <c r="B52" s="80"/>
      <c r="C52" s="80"/>
      <c r="D52" s="80"/>
      <c r="E52" s="80"/>
      <c r="F52" s="80"/>
    </row>
    <row r="53" spans="1:6" x14ac:dyDescent="0.25">
      <c r="B53" s="80"/>
      <c r="C53" s="80"/>
      <c r="D53" s="80"/>
      <c r="E53" s="80"/>
      <c r="F53" s="80"/>
    </row>
    <row r="54" spans="1:6" x14ac:dyDescent="0.25">
      <c r="B54" s="83"/>
      <c r="C54" s="83"/>
      <c r="D54" s="83"/>
      <c r="E54" s="83"/>
      <c r="F54" s="83"/>
    </row>
    <row r="56" spans="1:6" x14ac:dyDescent="0.25">
      <c r="A56" s="52"/>
      <c r="B56" s="83"/>
      <c r="C56" s="83"/>
    </row>
    <row r="57" spans="1:6" x14ac:dyDescent="0.25">
      <c r="A57" s="52"/>
    </row>
    <row r="58" spans="1:6" x14ac:dyDescent="0.25">
      <c r="A58" s="36"/>
      <c r="B58" s="84"/>
      <c r="C58" s="84"/>
      <c r="D58" s="84"/>
      <c r="E58" s="84"/>
      <c r="F58" s="84"/>
    </row>
    <row r="59" spans="1:6" x14ac:dyDescent="0.25">
      <c r="A59" s="36"/>
      <c r="B59" s="84"/>
      <c r="C59" s="84"/>
      <c r="D59" s="84"/>
      <c r="E59" s="84"/>
      <c r="F59" s="84"/>
    </row>
    <row r="61" spans="1:6" x14ac:dyDescent="0.25">
      <c r="A61" s="52"/>
    </row>
    <row r="62" spans="1:6" x14ac:dyDescent="0.25">
      <c r="A62" s="36"/>
      <c r="B62" s="84"/>
      <c r="C62" s="84"/>
      <c r="D62" s="84"/>
      <c r="E62" s="84"/>
      <c r="F62" s="84"/>
    </row>
    <row r="63" spans="1:6" x14ac:dyDescent="0.25">
      <c r="A63" s="36"/>
      <c r="B63" s="84"/>
      <c r="C63" s="84"/>
      <c r="D63" s="84"/>
      <c r="E63" s="84"/>
      <c r="F63" s="84"/>
    </row>
    <row r="65" spans="1:6" x14ac:dyDescent="0.25">
      <c r="A65" s="52"/>
    </row>
    <row r="66" spans="1:6" x14ac:dyDescent="0.25">
      <c r="A66" s="36"/>
      <c r="B66" s="84"/>
      <c r="C66" s="84"/>
      <c r="D66" s="84"/>
      <c r="E66" s="84"/>
      <c r="F66" s="84"/>
    </row>
    <row r="67" spans="1:6" x14ac:dyDescent="0.25">
      <c r="A67" s="36"/>
      <c r="B67" s="84"/>
      <c r="C67" s="84"/>
      <c r="D67" s="84"/>
      <c r="E67" s="84"/>
      <c r="F67" s="84"/>
    </row>
    <row r="68" spans="1:6" x14ac:dyDescent="0.25">
      <c r="A68" s="85"/>
      <c r="B68" s="84"/>
      <c r="C68" s="84"/>
      <c r="D68" s="84"/>
      <c r="E68" s="84"/>
      <c r="F68" s="84"/>
    </row>
    <row r="69" spans="1:6" x14ac:dyDescent="0.25">
      <c r="E69" s="84"/>
      <c r="F69" s="84"/>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G28"/>
  <sheetViews>
    <sheetView workbookViewId="0">
      <selection activeCell="B12" sqref="B12"/>
    </sheetView>
  </sheetViews>
  <sheetFormatPr defaultColWidth="9.140625" defaultRowHeight="14.3" x14ac:dyDescent="0.25"/>
  <cols>
    <col min="1" max="1" width="29.85546875" style="354" customWidth="1"/>
    <col min="2" max="6" width="8.140625" style="354" customWidth="1"/>
    <col min="7" max="7" width="4.5703125" style="354" customWidth="1"/>
    <col min="8" max="16384" width="9.140625" style="354"/>
  </cols>
  <sheetData>
    <row r="1" spans="1:7" s="2" customFormat="1" ht="10.7" x14ac:dyDescent="0.25"/>
    <row r="2" spans="1:7" x14ac:dyDescent="0.25">
      <c r="A2" s="352" t="s">
        <v>160</v>
      </c>
      <c r="B2" s="353"/>
      <c r="C2" s="353"/>
      <c r="D2" s="353"/>
      <c r="E2" s="353"/>
      <c r="F2" s="353"/>
      <c r="G2" s="353"/>
    </row>
    <row r="3" spans="1:7" x14ac:dyDescent="0.25">
      <c r="A3" s="352"/>
      <c r="B3" s="353"/>
      <c r="C3" s="353"/>
      <c r="D3" s="353"/>
      <c r="E3" s="353"/>
      <c r="F3" s="353"/>
      <c r="G3" s="353"/>
    </row>
    <row r="4" spans="1:7" ht="42.8" x14ac:dyDescent="0.25">
      <c r="A4" s="180"/>
      <c r="B4" s="294" t="s">
        <v>187</v>
      </c>
      <c r="C4" s="294" t="s">
        <v>188</v>
      </c>
      <c r="D4" s="295" t="s">
        <v>176</v>
      </c>
      <c r="E4" s="295" t="s">
        <v>177</v>
      </c>
      <c r="F4" s="295" t="s">
        <v>189</v>
      </c>
      <c r="G4" s="53"/>
    </row>
    <row r="5" spans="1:7" x14ac:dyDescent="0.25">
      <c r="A5" s="181" t="s">
        <v>77</v>
      </c>
      <c r="B5" s="157"/>
      <c r="C5" s="108"/>
      <c r="D5" s="157"/>
      <c r="E5" s="157"/>
      <c r="F5" s="157"/>
      <c r="G5" s="355"/>
    </row>
    <row r="6" spans="1:7" x14ac:dyDescent="0.25">
      <c r="A6" s="159" t="s">
        <v>109</v>
      </c>
      <c r="B6" s="157">
        <v>1652</v>
      </c>
      <c r="C6" s="108">
        <v>1674</v>
      </c>
      <c r="D6" s="157">
        <v>1747</v>
      </c>
      <c r="E6" s="157">
        <v>1773</v>
      </c>
      <c r="F6" s="157">
        <v>1793</v>
      </c>
      <c r="G6" s="355"/>
    </row>
    <row r="7" spans="1:7" x14ac:dyDescent="0.25">
      <c r="A7" s="181" t="s">
        <v>79</v>
      </c>
      <c r="B7" s="160">
        <v>1652</v>
      </c>
      <c r="C7" s="234">
        <v>1674</v>
      </c>
      <c r="D7" s="160">
        <v>1747</v>
      </c>
      <c r="E7" s="160">
        <v>1773</v>
      </c>
      <c r="F7" s="160">
        <v>1793</v>
      </c>
      <c r="G7" s="356"/>
    </row>
    <row r="8" spans="1:7" x14ac:dyDescent="0.25">
      <c r="A8" s="163" t="s">
        <v>80</v>
      </c>
      <c r="B8" s="218"/>
      <c r="C8" s="219"/>
      <c r="D8" s="218"/>
      <c r="E8" s="218"/>
      <c r="F8" s="218"/>
      <c r="G8" s="355"/>
    </row>
    <row r="9" spans="1:7" x14ac:dyDescent="0.25">
      <c r="A9" s="235" t="s">
        <v>81</v>
      </c>
      <c r="B9" s="218">
        <v>1652</v>
      </c>
      <c r="C9" s="219">
        <v>1674</v>
      </c>
      <c r="D9" s="218">
        <v>1747</v>
      </c>
      <c r="E9" s="218">
        <v>1773</v>
      </c>
      <c r="F9" s="218">
        <v>1793</v>
      </c>
      <c r="G9" s="355"/>
    </row>
    <row r="10" spans="1:7" x14ac:dyDescent="0.25">
      <c r="A10" s="224" t="s">
        <v>82</v>
      </c>
      <c r="B10" s="160">
        <v>1652</v>
      </c>
      <c r="C10" s="234">
        <v>1674</v>
      </c>
      <c r="D10" s="160">
        <v>1747</v>
      </c>
      <c r="E10" s="160">
        <v>1773</v>
      </c>
      <c r="F10" s="160">
        <v>1793</v>
      </c>
      <c r="G10" s="356"/>
    </row>
    <row r="11" spans="1:7" ht="22.1" x14ac:dyDescent="0.25">
      <c r="A11" s="163" t="s">
        <v>83</v>
      </c>
      <c r="B11" s="157"/>
      <c r="C11" s="108"/>
      <c r="D11" s="157"/>
      <c r="E11" s="157"/>
      <c r="F11" s="157"/>
      <c r="G11" s="355"/>
    </row>
    <row r="12" spans="1:7" ht="22.1" x14ac:dyDescent="0.25">
      <c r="A12" s="159" t="s">
        <v>182</v>
      </c>
      <c r="B12" s="86">
        <v>3668</v>
      </c>
      <c r="C12" s="108">
        <v>4571</v>
      </c>
      <c r="D12" s="157">
        <v>1747</v>
      </c>
      <c r="E12" s="157">
        <v>1773</v>
      </c>
      <c r="F12" s="157">
        <v>1793</v>
      </c>
      <c r="G12" s="355"/>
    </row>
    <row r="13" spans="1:7" x14ac:dyDescent="0.25">
      <c r="A13" s="181" t="s">
        <v>84</v>
      </c>
      <c r="B13" s="160">
        <v>3668</v>
      </c>
      <c r="C13" s="234">
        <v>4571</v>
      </c>
      <c r="D13" s="160">
        <v>1747</v>
      </c>
      <c r="E13" s="160">
        <v>1773</v>
      </c>
      <c r="F13" s="160">
        <v>1793</v>
      </c>
      <c r="G13" s="355"/>
    </row>
    <row r="14" spans="1:7" ht="32.799999999999997" x14ac:dyDescent="0.25">
      <c r="A14" s="164" t="s">
        <v>199</v>
      </c>
      <c r="B14" s="220"/>
      <c r="C14" s="108"/>
      <c r="D14" s="220"/>
      <c r="E14" s="220"/>
      <c r="F14" s="220"/>
    </row>
    <row r="15" spans="1:7" x14ac:dyDescent="0.25">
      <c r="A15" s="182" t="s">
        <v>85</v>
      </c>
      <c r="B15" s="87">
        <v>3668</v>
      </c>
      <c r="C15" s="221">
        <v>4571</v>
      </c>
      <c r="D15" s="166">
        <v>1747</v>
      </c>
      <c r="E15" s="166">
        <v>1773</v>
      </c>
      <c r="F15" s="166">
        <v>1793</v>
      </c>
      <c r="G15" s="357"/>
    </row>
    <row r="16" spans="1:7" x14ac:dyDescent="0.25">
      <c r="A16" s="167" t="s">
        <v>110</v>
      </c>
      <c r="B16" s="168">
        <v>3668</v>
      </c>
      <c r="C16" s="222">
        <v>4571</v>
      </c>
      <c r="D16" s="168">
        <v>1747</v>
      </c>
      <c r="E16" s="168">
        <v>1773</v>
      </c>
      <c r="F16" s="168">
        <v>1793</v>
      </c>
      <c r="G16" s="358"/>
    </row>
    <row r="17" spans="1:7" x14ac:dyDescent="0.25">
      <c r="A17" s="420" t="s">
        <v>63</v>
      </c>
      <c r="B17" s="353"/>
      <c r="C17" s="353"/>
      <c r="D17" s="353"/>
      <c r="E17" s="353"/>
      <c r="F17" s="353"/>
      <c r="G17" s="353"/>
    </row>
    <row r="18" spans="1:7" x14ac:dyDescent="0.25">
      <c r="A18" s="421" t="s">
        <v>314</v>
      </c>
      <c r="B18" s="353"/>
      <c r="C18" s="353"/>
      <c r="D18" s="353"/>
      <c r="E18" s="353"/>
      <c r="F18" s="353"/>
      <c r="G18" s="353"/>
    </row>
    <row r="19" spans="1:7" x14ac:dyDescent="0.25">
      <c r="A19" s="247"/>
      <c r="B19" s="247"/>
      <c r="C19" s="247"/>
      <c r="D19" s="247"/>
      <c r="E19" s="247"/>
      <c r="F19" s="247"/>
      <c r="G19" s="353"/>
    </row>
    <row r="20" spans="1:7" x14ac:dyDescent="0.25">
      <c r="A20" s="248"/>
      <c r="B20" s="249"/>
      <c r="C20" s="249"/>
      <c r="D20" s="249"/>
      <c r="E20" s="249"/>
      <c r="F20" s="249"/>
      <c r="G20" s="353"/>
    </row>
    <row r="21" spans="1:7" x14ac:dyDescent="0.25">
      <c r="A21" s="244"/>
      <c r="B21" s="244"/>
      <c r="C21" s="244"/>
      <c r="D21" s="244"/>
      <c r="E21" s="244"/>
      <c r="F21" s="244"/>
      <c r="G21" s="353"/>
    </row>
    <row r="22" spans="1:7" x14ac:dyDescent="0.25">
      <c r="A22" s="359"/>
      <c r="B22" s="353"/>
      <c r="C22" s="353"/>
      <c r="D22" s="353"/>
      <c r="E22" s="353"/>
      <c r="F22" s="353"/>
      <c r="G22" s="353"/>
    </row>
    <row r="23" spans="1:7" x14ac:dyDescent="0.25">
      <c r="A23" s="359"/>
      <c r="B23" s="353"/>
      <c r="C23" s="87"/>
      <c r="D23" s="353"/>
      <c r="E23" s="353"/>
      <c r="F23" s="353"/>
      <c r="G23" s="353"/>
    </row>
    <row r="24" spans="1:7" x14ac:dyDescent="0.25">
      <c r="A24" s="359"/>
      <c r="B24" s="353"/>
      <c r="C24" s="353"/>
      <c r="D24" s="353"/>
      <c r="E24" s="353"/>
      <c r="F24" s="353"/>
      <c r="G24" s="353"/>
    </row>
    <row r="25" spans="1:7" x14ac:dyDescent="0.25">
      <c r="A25" s="359"/>
      <c r="B25" s="353"/>
      <c r="C25" s="353"/>
      <c r="D25" s="353"/>
      <c r="E25" s="353"/>
      <c r="F25" s="353"/>
      <c r="G25" s="353"/>
    </row>
    <row r="26" spans="1:7" x14ac:dyDescent="0.25">
      <c r="A26" s="359"/>
      <c r="B26" s="353"/>
      <c r="C26" s="353"/>
      <c r="D26" s="353"/>
      <c r="E26" s="353"/>
      <c r="F26" s="353"/>
      <c r="G26" s="353"/>
    </row>
    <row r="27" spans="1:7" x14ac:dyDescent="0.25">
      <c r="A27" s="23"/>
      <c r="B27" s="353"/>
      <c r="C27" s="353"/>
      <c r="D27" s="353"/>
      <c r="E27" s="353"/>
      <c r="F27" s="353"/>
      <c r="G27" s="353"/>
    </row>
    <row r="28" spans="1:7" x14ac:dyDescent="0.25">
      <c r="A28" s="24"/>
    </row>
  </sheetData>
  <pageMargins left="1.4566929133858268" right="1.4566929133858268" top="0.98425196850393704" bottom="1.0629921259842521" header="0.51181102362204722" footer="0.51181102362204722"/>
  <pageSetup paperSize="9" scale="85" orientation="portrait" cellComments="asDisplayed" r:id="rId1"/>
  <headerFooter alignWithMargins="0"/>
  <colBreaks count="1" manualBreakCount="1">
    <brk id="6" min="1" max="56"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E25"/>
  <sheetViews>
    <sheetView workbookViewId="0">
      <selection activeCell="B12" sqref="B12"/>
    </sheetView>
  </sheetViews>
  <sheetFormatPr defaultColWidth="9.140625" defaultRowHeight="12.85" x14ac:dyDescent="0.2"/>
  <cols>
    <col min="1" max="1" width="36.140625" style="346" customWidth="1"/>
    <col min="2" max="4" width="8.5703125" style="346" customWidth="1"/>
    <col min="5" max="5" width="8.42578125" style="346" customWidth="1"/>
    <col min="6" max="6" width="9.140625" style="346" customWidth="1"/>
    <col min="7" max="16384" width="9.140625" style="346"/>
  </cols>
  <sheetData>
    <row r="1" spans="1:5" x14ac:dyDescent="0.2">
      <c r="A1" s="425" t="s">
        <v>316</v>
      </c>
      <c r="B1" s="280"/>
      <c r="C1" s="280"/>
      <c r="D1" s="280"/>
      <c r="E1" s="67"/>
    </row>
    <row r="2" spans="1:5" x14ac:dyDescent="0.2">
      <c r="A2" s="347"/>
      <c r="C2" s="347"/>
      <c r="D2" s="347"/>
      <c r="E2" s="67"/>
    </row>
    <row r="3" spans="1:5" s="349" customFormat="1" ht="53.5" x14ac:dyDescent="0.2">
      <c r="A3" s="348"/>
      <c r="B3" s="183" t="s">
        <v>111</v>
      </c>
      <c r="C3" s="183" t="s">
        <v>86</v>
      </c>
      <c r="D3" s="183" t="s">
        <v>87</v>
      </c>
      <c r="E3" s="183" t="s">
        <v>89</v>
      </c>
    </row>
    <row r="4" spans="1:5" x14ac:dyDescent="0.2">
      <c r="A4" s="107" t="s">
        <v>200</v>
      </c>
      <c r="B4" s="350"/>
      <c r="C4" s="350"/>
      <c r="D4" s="350"/>
      <c r="E4" s="11"/>
    </row>
    <row r="5" spans="1:5" x14ac:dyDescent="0.2">
      <c r="A5" s="184" t="s">
        <v>90</v>
      </c>
      <c r="B5" s="11">
        <v>52090</v>
      </c>
      <c r="C5" s="11">
        <v>6622</v>
      </c>
      <c r="D5" s="11">
        <v>1268</v>
      </c>
      <c r="E5" s="11">
        <v>59980</v>
      </c>
    </row>
    <row r="6" spans="1:5" ht="21.4" x14ac:dyDescent="0.2">
      <c r="A6" s="184" t="s">
        <v>168</v>
      </c>
      <c r="B6" s="11">
        <v>0</v>
      </c>
      <c r="C6" s="11">
        <v>1659</v>
      </c>
      <c r="D6" s="11">
        <v>134</v>
      </c>
      <c r="E6" s="11">
        <v>1659</v>
      </c>
    </row>
    <row r="7" spans="1:5" ht="21.4" x14ac:dyDescent="0.2">
      <c r="A7" s="184" t="s">
        <v>186</v>
      </c>
      <c r="B7" s="11">
        <v>0</v>
      </c>
      <c r="C7" s="11">
        <v>-270</v>
      </c>
      <c r="D7" s="11">
        <v>-731</v>
      </c>
      <c r="E7" s="11">
        <v>-1001</v>
      </c>
    </row>
    <row r="8" spans="1:5" ht="21.4" x14ac:dyDescent="0.2">
      <c r="A8" s="184" t="s">
        <v>184</v>
      </c>
      <c r="B8" s="11">
        <v>0</v>
      </c>
      <c r="C8" s="11">
        <v>-1115</v>
      </c>
      <c r="D8" s="11">
        <v>-105</v>
      </c>
      <c r="E8" s="11">
        <v>-1220</v>
      </c>
    </row>
    <row r="9" spans="1:5" x14ac:dyDescent="0.2">
      <c r="A9" s="107" t="s">
        <v>91</v>
      </c>
      <c r="B9" s="170">
        <v>52090</v>
      </c>
      <c r="C9" s="170">
        <v>6896</v>
      </c>
      <c r="D9" s="170">
        <v>566</v>
      </c>
      <c r="E9" s="170">
        <v>59418</v>
      </c>
    </row>
    <row r="10" spans="1:5" x14ac:dyDescent="0.2">
      <c r="A10" s="135" t="s">
        <v>112</v>
      </c>
      <c r="B10" s="11"/>
      <c r="C10" s="11"/>
      <c r="D10" s="11"/>
      <c r="E10" s="11"/>
    </row>
    <row r="11" spans="1:5" ht="21.4" x14ac:dyDescent="0.2">
      <c r="A11" s="107" t="s">
        <v>92</v>
      </c>
      <c r="B11" s="11"/>
      <c r="C11" s="11"/>
      <c r="D11" s="11"/>
      <c r="E11" s="11"/>
    </row>
    <row r="12" spans="1:5" ht="21.4" x14ac:dyDescent="0.2">
      <c r="A12" s="184" t="s">
        <v>185</v>
      </c>
      <c r="B12" s="11">
        <v>0</v>
      </c>
      <c r="C12" s="11">
        <v>4298</v>
      </c>
      <c r="D12" s="11">
        <v>273</v>
      </c>
      <c r="E12" s="11">
        <v>4571</v>
      </c>
    </row>
    <row r="13" spans="1:5" x14ac:dyDescent="0.2">
      <c r="A13" s="135" t="s">
        <v>93</v>
      </c>
      <c r="B13" s="171">
        <v>0</v>
      </c>
      <c r="C13" s="171">
        <v>4298</v>
      </c>
      <c r="D13" s="171">
        <v>273</v>
      </c>
      <c r="E13" s="171">
        <v>4571</v>
      </c>
    </row>
    <row r="14" spans="1:5" x14ac:dyDescent="0.2">
      <c r="A14" s="135" t="s">
        <v>94</v>
      </c>
      <c r="B14" s="171"/>
      <c r="C14" s="171"/>
      <c r="D14" s="171"/>
      <c r="E14" s="171"/>
    </row>
    <row r="15" spans="1:5" x14ac:dyDescent="0.2">
      <c r="A15" s="184" t="s">
        <v>95</v>
      </c>
      <c r="B15" s="11">
        <v>0</v>
      </c>
      <c r="C15" s="11">
        <v>-205</v>
      </c>
      <c r="D15" s="11">
        <v>-144</v>
      </c>
      <c r="E15" s="11">
        <v>-349</v>
      </c>
    </row>
    <row r="16" spans="1:5" x14ac:dyDescent="0.2">
      <c r="A16" s="184" t="s">
        <v>173</v>
      </c>
      <c r="B16" s="11">
        <v>0</v>
      </c>
      <c r="C16" s="11">
        <v>-300</v>
      </c>
      <c r="D16" s="11">
        <v>0</v>
      </c>
      <c r="E16" s="11">
        <v>-300</v>
      </c>
    </row>
    <row r="17" spans="1:5" x14ac:dyDescent="0.2">
      <c r="A17" s="135" t="s">
        <v>96</v>
      </c>
      <c r="B17" s="223">
        <v>0</v>
      </c>
      <c r="C17" s="223">
        <v>-505</v>
      </c>
      <c r="D17" s="223">
        <v>-144</v>
      </c>
      <c r="E17" s="223">
        <v>-649</v>
      </c>
    </row>
    <row r="18" spans="1:5" x14ac:dyDescent="0.2">
      <c r="A18" s="107" t="s">
        <v>201</v>
      </c>
      <c r="B18" s="11"/>
      <c r="C18" s="11"/>
      <c r="D18" s="11"/>
      <c r="E18" s="11"/>
    </row>
    <row r="19" spans="1:5" x14ac:dyDescent="0.2">
      <c r="A19" s="184" t="s">
        <v>97</v>
      </c>
      <c r="B19" s="11">
        <v>52090</v>
      </c>
      <c r="C19" s="11">
        <v>10920</v>
      </c>
      <c r="D19" s="11">
        <v>1541</v>
      </c>
      <c r="E19" s="11">
        <v>64551</v>
      </c>
    </row>
    <row r="20" spans="1:5" x14ac:dyDescent="0.2">
      <c r="A20" s="184" t="s">
        <v>165</v>
      </c>
      <c r="B20" s="11">
        <v>0</v>
      </c>
      <c r="C20" s="11">
        <v>1659</v>
      </c>
      <c r="D20" s="11">
        <v>134</v>
      </c>
      <c r="E20" s="11">
        <v>1793</v>
      </c>
    </row>
    <row r="21" spans="1:5" ht="21.4" x14ac:dyDescent="0.2">
      <c r="A21" s="184" t="s">
        <v>183</v>
      </c>
      <c r="B21" s="11">
        <v>0</v>
      </c>
      <c r="C21" s="11">
        <v>-475</v>
      </c>
      <c r="D21" s="11">
        <v>-875</v>
      </c>
      <c r="E21" s="11">
        <v>-1350</v>
      </c>
    </row>
    <row r="22" spans="1:5" ht="21.4" x14ac:dyDescent="0.2">
      <c r="A22" s="184" t="s">
        <v>184</v>
      </c>
      <c r="B22" s="11">
        <v>0</v>
      </c>
      <c r="C22" s="11">
        <v>-1415</v>
      </c>
      <c r="D22" s="11">
        <v>-105</v>
      </c>
      <c r="E22" s="11">
        <v>-1520</v>
      </c>
    </row>
    <row r="23" spans="1:5" x14ac:dyDescent="0.2">
      <c r="A23" s="351" t="s">
        <v>98</v>
      </c>
      <c r="B23" s="170">
        <v>52090</v>
      </c>
      <c r="C23" s="170">
        <v>10689</v>
      </c>
      <c r="D23" s="170">
        <v>695</v>
      </c>
      <c r="E23" s="170">
        <v>63474</v>
      </c>
    </row>
    <row r="24" spans="1:5" x14ac:dyDescent="0.2">
      <c r="A24" s="420" t="s">
        <v>63</v>
      </c>
    </row>
    <row r="25" spans="1:5" x14ac:dyDescent="0.2">
      <c r="A25" s="421" t="s">
        <v>315</v>
      </c>
    </row>
  </sheetData>
  <pageMargins left="1.4566929133858268" right="1.4566929133858268" top="0.98425196850393704" bottom="1.0629921259842521" header="0.51181102362204722" footer="0.51181102362204722"/>
  <pageSetup paperSize="9" scale="80" fitToHeight="99" orientation="landscape" cellComments="asDisplayed"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Finance Document" ma:contentTypeID="0x010100B321FEA60C5BA343A52BC94EC00ABC9E0700B41D55FEFC2E954F919119111D872713" ma:contentTypeVersion="99" ma:contentTypeDescription="Create a new document." ma:contentTypeScope="" ma:versionID="f05df4bf7fcb5c4072f352fc3d697e99">
  <xsd:schema xmlns:xsd="http://www.w3.org/2001/XMLSchema" xmlns:xs="http://www.w3.org/2001/XMLSchema" xmlns:p="http://schemas.microsoft.com/office/2006/metadata/properties" xmlns:ns1="http://schemas.microsoft.com/sharepoint/v3" xmlns:ns2="82ff9d9b-d3fc-4aad-bc42-9949ee83b815" xmlns:ns3="fdd6b31f-a027-425f-adfa-a4194e98dae2" targetNamespace="http://schemas.microsoft.com/office/2006/metadata/properties" ma:root="true" ma:fieldsID="0368a387c6d7cf58ef0ae5949a84b49d" ns1:_="" ns2:_="" ns3:_="">
    <xsd:import namespace="http://schemas.microsoft.com/sharepoint/v3"/>
    <xsd:import namespace="82ff9d9b-d3fc-4aad-bc42-9949ee83b815"/>
    <xsd:import namespace="fdd6b31f-a027-425f-adfa-a4194e98dae2"/>
    <xsd:element name="properties">
      <xsd:complexType>
        <xsd:sequence>
          <xsd:element name="documentManagement">
            <xsd:complexType>
              <xsd:all>
                <xsd:element ref="ns2:SecClass" minOccurs="0"/>
                <xsd:element ref="ns1:RelatedItems" minOccurs="0"/>
                <xsd:element ref="ns2:LMName" minOccurs="0"/>
                <xsd:element ref="ns2:LastModDate" minOccurs="0"/>
                <xsd:element ref="ns2:k710d1823c744f64b20abec111d3c509" minOccurs="0"/>
                <xsd:element ref="ns2:kb73b3df24114868a21db4ce3ca83710" minOccurs="0"/>
                <xsd:element ref="ns2:TaxKeywordTaxHTField" minOccurs="0"/>
                <xsd:element ref="ns2:TaxCatchAll" minOccurs="0"/>
                <xsd:element ref="ns2:k90b8697a98d4606834ec03f7c33303a" minOccurs="0"/>
                <xsd:element ref="ns2:iee44f6412bf40639855518abb1a08cc" minOccurs="0"/>
                <xsd:element ref="ns2:TaxCatchAllLabel" minOccurs="0"/>
                <xsd:element ref="ns2:Original_x0020_Date_x0020_Created"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elatedItems" ma:index="7" nillable="true" ma:displayName="Related Items" ma:internalName="RelatedItems"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ff9d9b-d3fc-4aad-bc42-9949ee83b815" elementFormDefault="qualified">
    <xsd:import namespace="http://schemas.microsoft.com/office/2006/documentManagement/types"/>
    <xsd:import namespace="http://schemas.microsoft.com/office/infopath/2007/PartnerControls"/>
    <xsd:element name="SecClass" ma:index="3" nillable="true" ma:displayName="Security Classification" ma:default="OFFICIAL" ma:description="Security Classification" ma:format="Dropdown" ma:internalName="SecClass">
      <xsd:simpleType>
        <xsd:restriction base="dms:Choice">
          <xsd:enumeration value="UNOFFICIAL"/>
          <xsd:enumeration value="OFFICIAL"/>
          <xsd:enumeration value="OFFICIAL:Sensitive"/>
          <xsd:enumeration value="OFFICIAL:Sensitive, Personal-Privacy"/>
          <xsd:enumeration value="OFFICIAL:Sensitive, Legal-Privilege"/>
          <xsd:enumeration value="OFFICIAL:Sensitive, Legislative-Secrecy"/>
          <xsd:enumeration value="OFFICIAL:Sensitive, SH:National-Cabinet"/>
          <xsd:enumeration value="OFFICIAL:Sensitive, SH:National-Cabinet, Personal-Privacy"/>
          <xsd:enumeration value="OFFICIAL:Sensitive, SH:National-Cabinet, Legislative-Secrecy"/>
          <xsd:enumeration value="OFFICIAL:Sensitive, SH:National-Cabinet, Legal-Privilege"/>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restriction>
      </xsd:simpleType>
    </xsd:element>
    <xsd:element name="LMName" ma:index="9" nillable="true" ma:displayName="Last Modified by Name" ma:description="For archiving purposes" ma:internalName="LMName">
      <xsd:simpleType>
        <xsd:restriction base="dms:Text"/>
      </xsd:simpleType>
    </xsd:element>
    <xsd:element name="LastModDate" ma:index="10" nillable="true" ma:displayName="Last User Modified Date" ma:description="Date/time when document was last time modified by a user (as opposed to system updtates)" ma:format="DateTime" ma:internalName="LastModDate">
      <xsd:simpleType>
        <xsd:restriction base="dms:DateTime"/>
      </xsd:simpleType>
    </xsd:element>
    <xsd:element name="k710d1823c744f64b20abec111d3c509" ma:index="13" nillable="true" ma:taxonomy="true" ma:internalName="k710d1823c744f64b20abec111d3c509" ma:taxonomyFieldName="InitiatingEntity" ma:displayName="Initiating Entity" ma:indexed="true" ma:fieldId="{4710d182-3c74-4f64-b20a-bec111d3c509}"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kb73b3df24114868a21db4ce3ca83710" ma:index="15" nillable="true" ma:taxonomy="true" ma:internalName="kb73b3df24114868a21db4ce3ca83710" ma:taxonomyFieldName="AbtEntity" ma:displayName="About Entity" ma:fieldId="{4b73b3df-2411-4868-a21d-b4ce3ca83710}" ma:taxonomyMulti="true"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TaxKeywordTaxHTField" ma:index="18" nillable="true" ma:taxonomy="true" ma:internalName="TaxKeywordTaxHTField" ma:taxonomyFieldName="TaxKeyword" ma:displayName="Enterprise Keywords" ma:fieldId="{23f27201-bee3-471e-b2e7-b64fd8b7ca38}" ma:taxonomyMulti="true" ma:sspId="c5fb5116-7131-45fb-9d92-926478776364" ma:termSetId="00000000-0000-0000-0000-000000000000" ma:anchorId="00000000-0000-0000-0000-000000000000" ma:open="true" ma:isKeyword="true">
      <xsd:complexType>
        <xsd:sequence>
          <xsd:element ref="pc:Terms" minOccurs="0" maxOccurs="1"/>
        </xsd:sequence>
      </xsd:complexType>
    </xsd:element>
    <xsd:element name="TaxCatchAll" ma:index="19" nillable="true" ma:displayName="Taxonomy Catch All Column" ma:description="" ma:hidden="true" ma:list="{4d5b23f8-0019-49b4-80dc-328231206719}" ma:internalName="TaxCatchAll" ma:showField="CatchAllData"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k90b8697a98d4606834ec03f7c33303a" ma:index="20" nillable="true" ma:taxonomy="true" ma:internalName="k90b8697a98d4606834ec03f7c33303a" ma:taxonomyFieldName="Function_x0020_and_x0020_Activity" ma:displayName="Function and Activity" ma:default="" ma:fieldId="{490b8697-a98d-4606-834e-c03f7c33303a}" ma:sspId="c5fb5116-7131-45fb-9d92-926478776364" ma:termSetId="d6a09c5b-e950-47cc-8e6b-7e27719f9f0b" ma:anchorId="00000000-0000-0000-0000-000000000000" ma:open="false" ma:isKeyword="false">
      <xsd:complexType>
        <xsd:sequence>
          <xsd:element ref="pc:Terms" minOccurs="0" maxOccurs="1"/>
        </xsd:sequence>
      </xsd:complexType>
    </xsd:element>
    <xsd:element name="iee44f6412bf40639855518abb1a08cc" ma:index="22" nillable="true" ma:taxonomy="true" ma:internalName="iee44f6412bf40639855518abb1a08cc" ma:taxonomyFieldName="OrgUnit" ma:displayName="Organisation Unit" ma:indexed="true" ma:fieldId="{2ee44f64-12bf-4063-9855-518abb1a08cc}" ma:sspId="c5fb5116-7131-45fb-9d92-926478776364" ma:termSetId="642ac736-c0d1-48cf-939c-a81b0e893448" ma:anchorId="00000000-0000-0000-0000-000000000000" ma:open="false" ma:isKeyword="false">
      <xsd:complexType>
        <xsd:sequence>
          <xsd:element ref="pc:Terms" minOccurs="0" maxOccurs="1"/>
        </xsd:sequence>
      </xsd:complexType>
    </xsd:element>
    <xsd:element name="TaxCatchAllLabel" ma:index="23" nillable="true" ma:displayName="Taxonomy Catch All Column1" ma:description="" ma:hidden="true" ma:list="{4d5b23f8-0019-49b4-80dc-328231206719}" ma:internalName="TaxCatchAllLabel" ma:readOnly="true" ma:showField="CatchAllDataLabel"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Original_x0020_Date_x0020_Created" ma:index="24" nillable="true" ma:displayName="Original Date Created" ma:description="The date of which the source or original paper based document was created on" ma:format="DateOnly" ma:internalName="Original_x0020_Date_x0020_Creat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fdd6b31f-a027-425f-adfa-a4194e98dae2" elementFormDefault="qualified">
    <xsd:import namespace="http://schemas.microsoft.com/office/2006/documentManagement/types"/>
    <xsd:import namespace="http://schemas.microsoft.com/office/infopath/2007/PartnerControls"/>
    <xsd:element name="_dlc_DocId" ma:index="25" nillable="true" ma:displayName="Document ID Value" ma:description="The value of the document ID assigned to this item." ma:internalName="_dlc_DocId" ma:readOnly="true">
      <xsd:simpleType>
        <xsd:restriction base="dms:Text"/>
      </xsd:simpleType>
    </xsd:element>
    <xsd:element name="_dlc_DocIdUrl" ma:index="26" nillable="true" ma:displayName="Information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2"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c5fb5116-7131-45fb-9d92-926478776364" ContentTypeId="0x010100B321FEA60C5BA343A52BC94EC00ABC9E07"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kb73b3df24114868a21db4ce3ca83710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b73b3df24114868a21db4ce3ca83710>
    <TaxCatchAll xmlns="82ff9d9b-d3fc-4aad-bc42-9949ee83b815">
      <Value>2</Value>
    </TaxCatchAll>
    <TaxKeywordTaxHTField xmlns="82ff9d9b-d3fc-4aad-bc42-9949ee83b815">
      <Terms xmlns="http://schemas.microsoft.com/office/infopath/2007/PartnerControls"/>
    </TaxKeywordTaxHTField>
    <Original_x0020_Date_x0020_Created xmlns="82ff9d9b-d3fc-4aad-bc42-9949ee83b815" xsi:nil="true"/>
    <LMName xmlns="82ff9d9b-d3fc-4aad-bc42-9949ee83b815" xsi:nil="true"/>
    <LastModDate xmlns="82ff9d9b-d3fc-4aad-bc42-9949ee83b815" xsi:nil="true"/>
    <SecClass xmlns="82ff9d9b-d3fc-4aad-bc42-9949ee83b815">OFFICIAL</SecClass>
    <iee44f6412bf40639855518abb1a08cc xmlns="82ff9d9b-d3fc-4aad-bc42-9949ee83b815">
      <Terms xmlns="http://schemas.microsoft.com/office/infopath/2007/PartnerControls"/>
    </iee44f6412bf40639855518abb1a08cc>
    <k90b8697a98d4606834ec03f7c33303a xmlns="82ff9d9b-d3fc-4aad-bc42-9949ee83b815">
      <Terms xmlns="http://schemas.microsoft.com/office/infopath/2007/PartnerControls"/>
    </k90b8697a98d4606834ec03f7c33303a>
    <k710d1823c744f64b20abec111d3c509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710d1823c744f64b20abec111d3c509>
    <RelatedItems xmlns="http://schemas.microsoft.com/sharepoint/v3" xsi:nil="true"/>
    <_dlc_DocId xmlns="fdd6b31f-a027-425f-adfa-a4194e98dae2">FIN33506-1658115890-277296</_dlc_DocId>
    <_dlc_DocIdUrl xmlns="fdd6b31f-a027-425f-adfa-a4194e98dae2">
      <Url>https://f1.prdmgd.finance.gov.au/sites/50033506/_layouts/15/DocIdRedir.aspx?ID=FIN33506-1658115890-277296</Url>
      <Description>FIN33506-1658115890-277296</Description>
    </_dlc_DocIdUrl>
  </documentManagement>
</p:properties>
</file>

<file path=customXml/itemProps1.xml><?xml version="1.0" encoding="utf-8"?>
<ds:datastoreItem xmlns:ds="http://schemas.openxmlformats.org/officeDocument/2006/customXml" ds:itemID="{14EB5C40-3A0F-451A-8372-C88031DE593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82ff9d9b-d3fc-4aad-bc42-9949ee83b815"/>
    <ds:schemaRef ds:uri="fdd6b31f-a027-425f-adfa-a4194e98dae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4A63F20-129A-4A28-A74A-88410568C355}">
  <ds:schemaRefs>
    <ds:schemaRef ds:uri="Microsoft.SharePoint.Taxonomy.ContentTypeSync"/>
  </ds:schemaRefs>
</ds:datastoreItem>
</file>

<file path=customXml/itemProps3.xml><?xml version="1.0" encoding="utf-8"?>
<ds:datastoreItem xmlns:ds="http://schemas.openxmlformats.org/officeDocument/2006/customXml" ds:itemID="{667AE58C-6F9C-4EB5-A55A-65C8CF7BE8A5}">
  <ds:schemaRefs>
    <ds:schemaRef ds:uri="http://schemas.microsoft.com/sharepoint/events"/>
  </ds:schemaRefs>
</ds:datastoreItem>
</file>

<file path=customXml/itemProps4.xml><?xml version="1.0" encoding="utf-8"?>
<ds:datastoreItem xmlns:ds="http://schemas.openxmlformats.org/officeDocument/2006/customXml" ds:itemID="{08D3FF48-FC66-44E1-A865-10D82DC91A05}">
  <ds:schemaRefs>
    <ds:schemaRef ds:uri="http://schemas.microsoft.com/sharepoint/v3/contenttype/forms"/>
  </ds:schemaRefs>
</ds:datastoreItem>
</file>

<file path=customXml/itemProps5.xml><?xml version="1.0" encoding="utf-8"?>
<ds:datastoreItem xmlns:ds="http://schemas.openxmlformats.org/officeDocument/2006/customXml" ds:itemID="{0B036038-F18F-46F7-A5D8-5FD162EA9B25}">
  <ds:schemaRefs>
    <ds:schemaRef ds:uri="http://schemas.microsoft.com/sharepoint/v3"/>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fdd6b31f-a027-425f-adfa-a4194e98dae2"/>
    <ds:schemaRef ds:uri="http://purl.org/dc/elements/1.1/"/>
    <ds:schemaRef ds:uri="http://schemas.microsoft.com/office/2006/metadata/properties"/>
    <ds:schemaRef ds:uri="82ff9d9b-d3fc-4aad-bc42-9949ee83b815"/>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16</vt:i4>
      </vt:variant>
    </vt:vector>
  </HeadingPairs>
  <TitlesOfParts>
    <vt:vector size="30" baseType="lpstr">
      <vt:lpstr>Table 1.1 NCCE </vt:lpstr>
      <vt:lpstr>Table 1.2</vt:lpstr>
      <vt:lpstr>Table 2.1.1 NCCE</vt:lpstr>
      <vt:lpstr>Table 3.1 NCCE</vt:lpstr>
      <vt:lpstr>Table 3.2</vt:lpstr>
      <vt:lpstr>Table 3.3</vt:lpstr>
      <vt:lpstr>Table 3.4</vt:lpstr>
      <vt:lpstr>Table 3.5</vt:lpstr>
      <vt:lpstr>Table 3.6</vt:lpstr>
      <vt:lpstr>Table 3.7</vt:lpstr>
      <vt:lpstr>Table 3.8</vt:lpstr>
      <vt:lpstr>Table 3.9</vt:lpstr>
      <vt:lpstr>Table 3.10</vt:lpstr>
      <vt:lpstr>Table 3.11</vt:lpstr>
      <vt:lpstr>'Table 1.2'!_Toc115878544</vt:lpstr>
      <vt:lpstr>'Table 1.2'!_Toc444523511</vt:lpstr>
      <vt:lpstr>'Table 1.1 NCCE '!Print_Area</vt:lpstr>
      <vt:lpstr>'Table 1.2'!Print_Area</vt:lpstr>
      <vt:lpstr>'Table 2.1.1 NCCE'!Print_Area</vt:lpstr>
      <vt:lpstr>'Table 3.1 NCCE'!Print_Area</vt:lpstr>
      <vt:lpstr>'Table 3.10'!Print_Area</vt:lpstr>
      <vt:lpstr>'Table 3.11'!Print_Area</vt:lpstr>
      <vt:lpstr>'Table 3.2'!Print_Area</vt:lpstr>
      <vt:lpstr>'Table 3.3'!Print_Area</vt:lpstr>
      <vt:lpstr>'Table 3.4'!Print_Area</vt:lpstr>
      <vt:lpstr>'Table 3.5'!Print_Area</vt:lpstr>
      <vt:lpstr>'Table 3.6'!Print_Area</vt:lpstr>
      <vt:lpstr>'Table 3.7'!Print_Area</vt:lpstr>
      <vt:lpstr>'Table 3.8'!Print_Area</vt:lpstr>
      <vt:lpstr>'Table 3.9'!Print_Area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2022-12-13T23:06:39Z</dcterms:created>
  <dcterms:modified xsi:type="dcterms:W3CDTF">2022-12-13T23:07:58Z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0x010100B321FEA60C5BA343A52BC94EC00ABC9E0700B41D55FEFC2E954F919119111D872713</vt:lpwstr>
  </property>
  <property fmtid="{D5CDD505-2E9C-101B-9397-08002B2CF9AE}" pid="3" name="TaxKeyword">
    <vt:lpwstr/>
  </property>
  <property fmtid="{D5CDD505-2E9C-101B-9397-08002B2CF9AE}" pid="4" name="AbtEntity">
    <vt:lpwstr>2;#Department of Finance|fd660e8f-8f31-49bd-92a3-d31d4da31afe</vt:lpwstr>
  </property>
  <property fmtid="{D5CDD505-2E9C-101B-9397-08002B2CF9AE}" pid="5" name="OrgUnit">
    <vt:lpwstr/>
  </property>
  <property fmtid="{D5CDD505-2E9C-101B-9397-08002B2CF9AE}" pid="7" name="InitiatingEntity">
    <vt:lpwstr>2;#Department of Finance|fd660e8f-8f31-49bd-92a3-d31d4da31afe</vt:lpwstr>
  </property>
  <property fmtid="{D5CDD505-2E9C-101B-9397-08002B2CF9AE}" pid="8" name="Function and Activity">
    <vt:lpwstr/>
  </property>
  <property fmtid="{D5CDD505-2E9C-101B-9397-08002B2CF9AE}" pid="9" name="_dlc_DocIdItemGuid">
    <vt:lpwstr>0781035a-a323-4598-9220-051b87b4ab2c</vt:lpwstr>
  </property>
</Properties>
</file>